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C:\Users\USER\Desktop\Prefeitura de S.S.A\Pavimentação Valão 2km\"/>
    </mc:Choice>
  </mc:AlternateContent>
  <bookViews>
    <workbookView xWindow="-120" yWindow="-120" windowWidth="20640" windowHeight="11160" tabRatio="920" activeTab="3"/>
  </bookViews>
  <sheets>
    <sheet name="Planilha Orçamentaria" sheetId="50240" r:id="rId1"/>
    <sheet name="MEMORIAL DE  CALCULO" sheetId="50225" r:id="rId2"/>
    <sheet name="MEMORIAL DESCRITIVO" sheetId="50235" r:id="rId3"/>
    <sheet name="Cronograma" sheetId="50229" r:id="rId4"/>
    <sheet name="BDI" sheetId="50245" r:id="rId5"/>
    <sheet name="Catalogo2013" sheetId="50218" r:id="rId6"/>
    <sheet name="Planilha Convite (2)" sheetId="50249" r:id="rId7"/>
    <sheet name="Cronograma Convite" sheetId="50247" r:id="rId8"/>
    <sheet name="MEMÓRIA DE CÁLCULO" sheetId="50222" state="hidden" r:id="rId9"/>
  </sheets>
  <externalReferences>
    <externalReference r:id="rId10"/>
  </externalReferences>
  <definedNames>
    <definedName name="_Toc317266420" localSheetId="5">Catalogo2013!$A$3</definedName>
    <definedName name="_Toc317266421" localSheetId="5">Catalogo2013!$A$12884</definedName>
    <definedName name="_Toc318290420" localSheetId="5">Catalogo2013!$A$5</definedName>
    <definedName name="_Toc318290421" localSheetId="5">Catalogo2013!$B$7</definedName>
    <definedName name="_Toc318290422" localSheetId="5">Catalogo2013!$B$71</definedName>
    <definedName name="_Toc318290423" localSheetId="5">Catalogo2013!$B$80</definedName>
    <definedName name="_Toc318290424" localSheetId="5">Catalogo2013!$B$87</definedName>
    <definedName name="_Toc318290425" localSheetId="5">Catalogo2013!$B$108</definedName>
    <definedName name="_Toc318290426" localSheetId="5">Catalogo2013!$B$144</definedName>
    <definedName name="_Toc318290427" localSheetId="5">Catalogo2013!$B$203</definedName>
    <definedName name="_Toc318290428" localSheetId="5">Catalogo2013!$B$233</definedName>
    <definedName name="_Toc318290429" localSheetId="5">Catalogo2013!$B$250</definedName>
    <definedName name="_Toc318290430" localSheetId="5">Catalogo2013!$B$256</definedName>
    <definedName name="_Toc318290431" localSheetId="5">Catalogo2013!$B$260</definedName>
    <definedName name="_Toc318290432" localSheetId="5">Catalogo2013!$B$270</definedName>
    <definedName name="_Toc318290433" localSheetId="5">Catalogo2013!$B$274</definedName>
    <definedName name="_Toc318290434" localSheetId="5">Catalogo2013!$B$279</definedName>
    <definedName name="_Toc318290435" localSheetId="5">Catalogo2013!$B$284</definedName>
    <definedName name="_Toc318290436" localSheetId="5">Catalogo2013!$B$289</definedName>
    <definedName name="_Toc318290437" localSheetId="5">Catalogo2013!$B$293</definedName>
    <definedName name="_Toc318290438" localSheetId="5">Catalogo2013!$B$297</definedName>
    <definedName name="_Toc318290439" localSheetId="5">Catalogo2013!$B$308</definedName>
    <definedName name="_Toc318290440" localSheetId="5">Catalogo2013!$B$327</definedName>
    <definedName name="_Toc318290441" localSheetId="5">Catalogo2013!$B$333</definedName>
    <definedName name="_Toc318290442" localSheetId="5">Catalogo2013!$B$389</definedName>
    <definedName name="_Toc318290443" localSheetId="5">Catalogo2013!$B$420</definedName>
    <definedName name="_Toc318290444" localSheetId="5">Catalogo2013!$B$451</definedName>
    <definedName name="_Toc318290445" localSheetId="5">Catalogo2013!$B$456</definedName>
    <definedName name="_Toc318290446" localSheetId="5">Catalogo2013!$B$464</definedName>
    <definedName name="_Toc318290447" localSheetId="5">Catalogo2013!$B$470</definedName>
    <definedName name="_Toc318290448" localSheetId="5">Catalogo2013!$B$491</definedName>
    <definedName name="_Toc318290449" localSheetId="5">Catalogo2013!$B$498</definedName>
    <definedName name="_Toc318290450" localSheetId="5">Catalogo2013!$B$504</definedName>
    <definedName name="_Toc318290452" localSheetId="5">Catalogo2013!$B$513</definedName>
    <definedName name="_Toc318290453" localSheetId="5">Catalogo2013!$B$550</definedName>
    <definedName name="_Toc318290454" localSheetId="5">Catalogo2013!$B$557</definedName>
    <definedName name="_Toc318290455" localSheetId="5">Catalogo2013!$B$568</definedName>
    <definedName name="_Toc318290456" localSheetId="5">Catalogo2013!$B$572</definedName>
    <definedName name="_Toc318290457" localSheetId="5">Catalogo2013!$B$576</definedName>
    <definedName name="_Toc318290459" localSheetId="5">Catalogo2013!$B$585</definedName>
    <definedName name="_Toc318290460" localSheetId="5">Catalogo2013!$B$592</definedName>
    <definedName name="_Toc318290461" localSheetId="5">Catalogo2013!$B$607</definedName>
    <definedName name="_Toc318290462" localSheetId="5">Catalogo2013!$B$622</definedName>
    <definedName name="_Toc318290463" localSheetId="5">Catalogo2013!$B$629</definedName>
    <definedName name="_Toc318290464" localSheetId="5">Catalogo2013!$B$644</definedName>
    <definedName name="_Toc318290465" localSheetId="5">Catalogo2013!$B$648</definedName>
    <definedName name="_Toc318290466" localSheetId="5">Catalogo2013!$B$652</definedName>
    <definedName name="_Toc318290467" localSheetId="5">Catalogo2013!$B$664</definedName>
    <definedName name="_Toc318290469" localSheetId="5">Catalogo2013!$B$676</definedName>
    <definedName name="_Toc318290470" localSheetId="5">Catalogo2013!$B$688</definedName>
    <definedName name="_Toc318290471" localSheetId="5">Catalogo2013!$B$697</definedName>
    <definedName name="_Toc318290472" localSheetId="5">Catalogo2013!$B$706</definedName>
    <definedName name="_Toc318290473" localSheetId="5">Catalogo2013!$B$720</definedName>
    <definedName name="_Toc318290474" localSheetId="5">Catalogo2013!$B$732</definedName>
    <definedName name="_Toc318290475" localSheetId="5">Catalogo2013!$B$744</definedName>
    <definedName name="_Toc318290476" localSheetId="5">Catalogo2013!$B$756</definedName>
    <definedName name="_Toc318290477" localSheetId="5">Catalogo2013!$B$770</definedName>
    <definedName name="_Toc318290478" localSheetId="5">Catalogo2013!$B$788</definedName>
    <definedName name="_Toc318290479" localSheetId="5">Catalogo2013!$B$813</definedName>
    <definedName name="_Toc318290480" localSheetId="5">Catalogo2013!$B$823</definedName>
    <definedName name="_Toc318290481" localSheetId="5">Catalogo2013!$B$827</definedName>
    <definedName name="_Toc318290482" localSheetId="5">Catalogo2013!$B$833</definedName>
    <definedName name="_Toc318290483" localSheetId="5">Catalogo2013!$B$840</definedName>
    <definedName name="_Toc318290484" localSheetId="5">Catalogo2013!$B$858</definedName>
    <definedName name="_Toc318290485" localSheetId="5">Catalogo2013!$B$864</definedName>
    <definedName name="_Toc318290486" localSheetId="5">Catalogo2013!$B$869</definedName>
    <definedName name="_Toc318290487" localSheetId="5">Catalogo2013!$B$881</definedName>
    <definedName name="_Toc318290488" localSheetId="5">Catalogo2013!$B$964</definedName>
    <definedName name="_Toc318290489" localSheetId="5">Catalogo2013!$A$971</definedName>
    <definedName name="_Toc318290491" localSheetId="5">Catalogo2013!$B$996</definedName>
    <definedName name="_Toc318290492" localSheetId="5">Catalogo2013!$B$1004</definedName>
    <definedName name="_Toc318290493" localSheetId="5">Catalogo2013!$B$1008</definedName>
    <definedName name="_Toc318290494" localSheetId="5">Catalogo2013!$B$1013</definedName>
    <definedName name="_Toc318290495" localSheetId="5">Catalogo2013!$B$1021</definedName>
    <definedName name="_Toc318290496" localSheetId="5">Catalogo2013!$B$1031</definedName>
    <definedName name="_Toc318290497" localSheetId="5">Catalogo2013!$B$1040</definedName>
    <definedName name="_Toc318290498" localSheetId="5">Catalogo2013!$B$1049</definedName>
    <definedName name="_Toc318290499" localSheetId="5">Catalogo2013!$B$1060</definedName>
    <definedName name="_Toc318290500" localSheetId="5">Catalogo2013!$A$1068</definedName>
    <definedName name="_Toc318290501" localSheetId="5">Catalogo2013!$B$1070</definedName>
    <definedName name="_Toc318290502" localSheetId="5">Catalogo2013!$B$1078</definedName>
    <definedName name="_Toc318290503" localSheetId="5">Catalogo2013!$B$1086</definedName>
    <definedName name="_Toc318290504" localSheetId="5">Catalogo2013!$B$1094</definedName>
    <definedName name="_Toc318290505" localSheetId="5">Catalogo2013!$B$1102</definedName>
    <definedName name="_Toc318290506" localSheetId="5">Catalogo2013!$B$1106</definedName>
    <definedName name="_Toc318290507" localSheetId="5">Catalogo2013!$B$1116</definedName>
    <definedName name="_Toc318290508" localSheetId="5">Catalogo2013!$B$1122</definedName>
    <definedName name="_Toc318290509" localSheetId="5">Catalogo2013!$B$1127</definedName>
    <definedName name="_Toc318290510" localSheetId="5">Catalogo2013!$B$1131</definedName>
    <definedName name="_Toc318290511" localSheetId="5">Catalogo2013!$B$1138</definedName>
    <definedName name="_Toc318290512" localSheetId="5">Catalogo2013!$B$1146</definedName>
    <definedName name="_Toc318290513" localSheetId="5">Catalogo2013!$B$1150</definedName>
    <definedName name="_Toc318290514" localSheetId="5">Catalogo2013!$B$1165</definedName>
    <definedName name="_Toc318290515" localSheetId="5">Catalogo2013!$B$1170</definedName>
    <definedName name="_Toc318290516" localSheetId="5">Catalogo2013!$B$1189</definedName>
    <definedName name="_Toc318290517" localSheetId="5">Catalogo2013!$B$1212</definedName>
    <definedName name="_Toc318290518" localSheetId="5">Catalogo2013!$B$1219</definedName>
    <definedName name="_Toc318290519" localSheetId="5">Catalogo2013!$B$1246</definedName>
    <definedName name="_Toc318290520" localSheetId="5">Catalogo2013!$B$1271</definedName>
    <definedName name="_Toc318290521" localSheetId="5">Catalogo2013!$B$1275</definedName>
    <definedName name="_Toc318290522" localSheetId="5">Catalogo2013!$B$1293</definedName>
    <definedName name="_Toc318290523" localSheetId="5">Catalogo2013!$B$1316</definedName>
    <definedName name="_Toc318290525" localSheetId="5">Catalogo2013!$B$1335</definedName>
    <definedName name="_Toc318290526" localSheetId="5">Catalogo2013!$B$1342</definedName>
    <definedName name="_Toc318290527" localSheetId="5">Catalogo2013!$B$1349</definedName>
    <definedName name="_Toc318290528" localSheetId="5">Catalogo2013!$B$1363</definedName>
    <definedName name="_Toc318290529" localSheetId="5">Catalogo2013!$B$1374</definedName>
    <definedName name="_Toc318290530" localSheetId="5">Catalogo2013!$B$1378</definedName>
    <definedName name="_Toc318290531" localSheetId="5">Catalogo2013!$B$1382</definedName>
    <definedName name="_Toc318290532" localSheetId="5">Catalogo2013!$B$1386</definedName>
    <definedName name="_Toc318290533" localSheetId="5">Catalogo2013!$B$1389</definedName>
    <definedName name="_Toc318290534" localSheetId="5">Catalogo2013!$B$1400</definedName>
    <definedName name="_Toc318290535" localSheetId="5">Catalogo2013!$B$1404</definedName>
    <definedName name="_Toc318290536" localSheetId="5">Catalogo2013!$B$1412</definedName>
    <definedName name="_Toc318290537" localSheetId="5">Catalogo2013!$B$1416</definedName>
    <definedName name="_Toc318290538" localSheetId="5">Catalogo2013!$B$1420</definedName>
    <definedName name="_Toc318290539" localSheetId="5">Catalogo2013!$B$1426</definedName>
    <definedName name="_Toc318290540" localSheetId="5">Catalogo2013!$B$1432</definedName>
    <definedName name="_Toc318290541" localSheetId="5">Catalogo2013!$B$1439</definedName>
    <definedName name="_Toc318290542" localSheetId="5">Catalogo2013!$B$1475</definedName>
    <definedName name="_Toc318290543" localSheetId="5">Catalogo2013!$B$1489</definedName>
    <definedName name="_Toc318290544" localSheetId="5">Catalogo2013!$A$1542</definedName>
    <definedName name="_Toc318290545" localSheetId="5">Catalogo2013!$B$1544</definedName>
    <definedName name="_Toc318290546" localSheetId="5">Catalogo2013!$B$1608</definedName>
    <definedName name="_Toc318290547" localSheetId="5">Catalogo2013!$B$1620</definedName>
    <definedName name="_Toc318290548" localSheetId="5">Catalogo2013!$B$1661</definedName>
    <definedName name="_Toc318290549" localSheetId="5">Catalogo2013!$B$1669</definedName>
    <definedName name="_Toc318290550" localSheetId="5">Catalogo2013!$B$1673</definedName>
    <definedName name="_Toc318290551" localSheetId="5">Catalogo2013!$B$1682</definedName>
    <definedName name="_Toc318290552" localSheetId="5">Catalogo2013!$B$1695</definedName>
    <definedName name="_Toc318290553" localSheetId="5">Catalogo2013!$B$1702</definedName>
    <definedName name="_Toc318290554" localSheetId="5">Catalogo2013!$B$1709</definedName>
    <definedName name="_Toc318290555" localSheetId="5">Catalogo2013!$A$1720</definedName>
    <definedName name="_Toc318290556" localSheetId="5">Catalogo2013!$B$1722</definedName>
    <definedName name="_Toc318290557" localSheetId="5">Catalogo2013!$B$1758</definedName>
    <definedName name="_Toc318290558" localSheetId="5">Catalogo2013!$B$1825</definedName>
    <definedName name="_Toc318290559" localSheetId="5">Catalogo2013!$B$1843</definedName>
    <definedName name="_Toc318290560" localSheetId="5">Catalogo2013!$B$1848</definedName>
    <definedName name="_Toc318290561" localSheetId="5">Catalogo2013!$B$1852</definedName>
    <definedName name="_Toc318290562" localSheetId="5">Catalogo2013!$B$1858</definedName>
    <definedName name="_Toc318290563" localSheetId="5">Catalogo2013!$B$1863</definedName>
    <definedName name="_Toc318290564" localSheetId="5">Catalogo2013!$B$1883</definedName>
    <definedName name="_Toc318290565" localSheetId="5">Catalogo2013!$B$1891</definedName>
    <definedName name="_Toc318290566" localSheetId="5">Catalogo2013!$B$1895</definedName>
    <definedName name="_Toc318290567" localSheetId="5">Catalogo2013!$B$1899</definedName>
    <definedName name="_Toc318290568" localSheetId="5">Catalogo2013!$B$1926</definedName>
    <definedName name="_Toc318290569" localSheetId="5">Catalogo2013!$B$1943</definedName>
    <definedName name="_Toc318290570" localSheetId="5">Catalogo2013!$B$1952</definedName>
    <definedName name="_Toc318290571" localSheetId="5">Catalogo2013!$B$1956</definedName>
    <definedName name="_Toc318290572" localSheetId="5">Catalogo2013!$B$1962</definedName>
    <definedName name="_Toc318290573" localSheetId="5">Catalogo2013!$B$1975</definedName>
    <definedName name="_Toc318290574" localSheetId="5">Catalogo2013!$B$1979</definedName>
    <definedName name="_Toc318290575" localSheetId="5">Catalogo2013!$B$1983</definedName>
    <definedName name="_Toc318290576" localSheetId="5">Catalogo2013!$B$1989</definedName>
    <definedName name="_Toc318290577" localSheetId="5">Catalogo2013!$B$2013</definedName>
    <definedName name="_Toc318290578" localSheetId="5">Catalogo2013!$B$2018</definedName>
    <definedName name="_Toc318290579" localSheetId="5">Catalogo2013!$B$2023</definedName>
    <definedName name="_Toc318290580" localSheetId="5">Catalogo2013!$B$2042</definedName>
    <definedName name="_Toc318290581" localSheetId="5">Catalogo2013!$B$2050</definedName>
    <definedName name="_Toc318290582" localSheetId="5">Catalogo2013!$B$2130</definedName>
    <definedName name="_Toc318290583" localSheetId="5">Catalogo2013!$B$2153</definedName>
    <definedName name="_Toc318290584" localSheetId="5">Catalogo2013!$B$2157</definedName>
    <definedName name="_Toc318290585" localSheetId="5">Catalogo2013!$B$2180</definedName>
    <definedName name="_Toc318290586" localSheetId="5">Catalogo2013!$B$2187</definedName>
    <definedName name="_Toc318290587" localSheetId="5">Catalogo2013!$B$2201</definedName>
    <definedName name="_Toc318290588" localSheetId="5">Catalogo2013!$B$2205</definedName>
    <definedName name="_Toc318290589" localSheetId="5">Catalogo2013!$B$2209</definedName>
    <definedName name="_Toc318290590" localSheetId="5">Catalogo2013!$B$2220</definedName>
    <definedName name="_Toc318290591" localSheetId="5">Catalogo2013!$B$2226</definedName>
    <definedName name="_Toc318290592" localSheetId="5">Catalogo2013!$B$2232</definedName>
    <definedName name="_Toc318290593" localSheetId="5">Catalogo2013!$B$2238</definedName>
    <definedName name="_Toc318290594" localSheetId="5">Catalogo2013!$B$2246</definedName>
    <definedName name="_Toc318290595" localSheetId="5">Catalogo2013!$B$2252</definedName>
    <definedName name="_Toc318290596" localSheetId="5">Catalogo2013!$B$2257</definedName>
    <definedName name="_Toc318290597" localSheetId="5">Catalogo2013!$B$2263</definedName>
    <definedName name="_Toc318290598" localSheetId="5">Catalogo2013!$B$2273</definedName>
    <definedName name="_Toc318290599" localSheetId="5">Catalogo2013!$B$2313</definedName>
    <definedName name="_Toc318290600" localSheetId="5">Catalogo2013!$B$2317</definedName>
    <definedName name="_Toc318290601" localSheetId="5">Catalogo2013!$B$2328</definedName>
    <definedName name="_Toc318290602" localSheetId="5">Catalogo2013!$B$2360</definedName>
    <definedName name="_Toc318290603" localSheetId="5">Catalogo2013!$B$2369</definedName>
    <definedName name="_Toc318290604" localSheetId="5">Catalogo2013!$B$2382</definedName>
    <definedName name="_Toc318290605" localSheetId="5">Catalogo2013!$B$2386</definedName>
    <definedName name="_Toc318290606" localSheetId="5">Catalogo2013!$B$2392</definedName>
    <definedName name="_Toc318290607" localSheetId="5">Catalogo2013!$B$2417</definedName>
    <definedName name="_Toc318290608" localSheetId="5">Catalogo2013!$B$2423</definedName>
    <definedName name="_Toc318290609" localSheetId="5">Catalogo2013!$B$2431</definedName>
    <definedName name="_Toc318290610" localSheetId="5">Catalogo2013!$B$2448</definedName>
    <definedName name="_Toc318290611" localSheetId="5">Catalogo2013!$B$2457</definedName>
    <definedName name="_Toc318290612" localSheetId="5">Catalogo2013!$B$2462</definedName>
    <definedName name="_Toc318290613" localSheetId="5">Catalogo2013!$B$2466</definedName>
    <definedName name="_Toc318290614" localSheetId="5">Catalogo2013!$B$2473</definedName>
    <definedName name="_Toc318290615" localSheetId="5">Catalogo2013!$B$2480</definedName>
    <definedName name="_Toc318290616" localSheetId="5">Catalogo2013!$B$2485</definedName>
    <definedName name="_Toc318290617" localSheetId="5">Catalogo2013!$B$2506</definedName>
    <definedName name="_Toc318290618" localSheetId="5">Catalogo2013!$B$2515</definedName>
    <definedName name="_Toc318290619" localSheetId="5">Catalogo2013!$B$2519</definedName>
    <definedName name="_Toc318290620" localSheetId="5">Catalogo2013!$B$2538</definedName>
    <definedName name="_Toc318290621" localSheetId="5">Catalogo2013!$B$2542</definedName>
    <definedName name="_Toc318290622" localSheetId="5">Catalogo2013!$B$2546</definedName>
    <definedName name="_Toc318290623" localSheetId="5">Catalogo2013!$B$2557</definedName>
    <definedName name="_Toc318290624" localSheetId="5">Catalogo2013!$B$2553</definedName>
    <definedName name="_Toc318290625" localSheetId="5">Catalogo2013!$B$2561</definedName>
    <definedName name="_Toc318290626" localSheetId="5">Catalogo2013!$B$2714</definedName>
    <definedName name="_Toc318290627" localSheetId="5">Catalogo2013!$B$2720</definedName>
    <definedName name="_Toc318290628" localSheetId="5">Catalogo2013!$B$2727</definedName>
    <definedName name="_Toc318290629" localSheetId="5">Catalogo2013!$A$2769</definedName>
    <definedName name="_Toc318290631" localSheetId="5">Catalogo2013!$B$2771</definedName>
    <definedName name="_Toc318290633" localSheetId="5">Catalogo2013!$B$2781</definedName>
    <definedName name="_Toc318290635" localSheetId="5">Catalogo2013!$B$2799</definedName>
    <definedName name="_Toc318290637" localSheetId="5">Catalogo2013!$B$2817</definedName>
    <definedName name="_Toc318290639" localSheetId="5">Catalogo2013!$B$2826</definedName>
    <definedName name="_Toc318290641" localSheetId="5">Catalogo2013!$B$2836</definedName>
    <definedName name="_Toc318290642" localSheetId="5">Catalogo2013!$B$2844</definedName>
    <definedName name="_Toc318290644" localSheetId="5">Catalogo2013!$B$2860</definedName>
    <definedName name="_Toc318290646" localSheetId="5">Catalogo2013!$B$2880</definedName>
    <definedName name="_Toc318290648" localSheetId="5">Catalogo2013!$B$2898</definedName>
    <definedName name="_Toc318290650" localSheetId="5">Catalogo2013!$B$2910</definedName>
    <definedName name="_Toc318290652" localSheetId="5">Catalogo2013!$B$2924</definedName>
    <definedName name="_Toc318290654" localSheetId="5">Catalogo2013!$B$2937</definedName>
    <definedName name="_Toc318290655" localSheetId="5">Catalogo2013!$B$2947</definedName>
    <definedName name="_Toc318290657" localSheetId="5">Catalogo2013!$B$2966</definedName>
    <definedName name="_Toc318290659" localSheetId="5">Catalogo2013!$B$2979</definedName>
    <definedName name="_Toc318290661" localSheetId="5">Catalogo2013!$B$3018</definedName>
    <definedName name="_Toc318290663" localSheetId="5">Catalogo2013!$B$3028</definedName>
    <definedName name="_Toc318290665" localSheetId="5">Catalogo2013!$B$3065</definedName>
    <definedName name="_Toc318290667" localSheetId="5">Catalogo2013!$B$3112</definedName>
    <definedName name="_Toc318290669" localSheetId="5">Catalogo2013!$B$3164</definedName>
    <definedName name="_Toc318290671" localSheetId="5">Catalogo2013!$B$3207</definedName>
    <definedName name="_Toc318290672" localSheetId="5">Catalogo2013!$B$3216</definedName>
    <definedName name="_Toc318290673" localSheetId="5">Catalogo2013!$B$3231</definedName>
    <definedName name="_Toc318290674" localSheetId="5">Catalogo2013!$B$3288</definedName>
    <definedName name="_Toc318290675" localSheetId="5">Catalogo2013!$B$3293</definedName>
    <definedName name="_Toc318290676" localSheetId="5">Catalogo2013!$B$3311</definedName>
    <definedName name="_Toc318290677" localSheetId="5">Catalogo2013!$B$3322</definedName>
    <definedName name="_Toc318290679" localSheetId="5">Catalogo2013!$B$3332</definedName>
    <definedName name="_Toc318290680" localSheetId="5">Catalogo2013!$B$3349</definedName>
    <definedName name="_Toc318290681" localSheetId="5">Catalogo2013!$B$3354</definedName>
    <definedName name="_Toc318290682" localSheetId="5">Catalogo2013!$B$3385</definedName>
    <definedName name="_Toc318290684" localSheetId="5">Catalogo2013!$B$3403</definedName>
    <definedName name="_Toc318290685" localSheetId="5">Catalogo2013!$B$3437</definedName>
    <definedName name="_Toc318290687" localSheetId="5">Catalogo2013!$B$3450</definedName>
    <definedName name="_Toc318290689" localSheetId="5">Catalogo2013!$B$3598</definedName>
    <definedName name="_Toc318290690" localSheetId="5">Catalogo2013!$B$3636</definedName>
    <definedName name="_Toc318290691" localSheetId="5">Catalogo2013!$B$3648</definedName>
    <definedName name="_Toc318290692" localSheetId="5">Catalogo2013!$B$3659</definedName>
    <definedName name="_Toc318290693" localSheetId="5">Catalogo2013!$B$3667</definedName>
    <definedName name="_Toc318290695" localSheetId="5">Catalogo2013!$B$3792</definedName>
    <definedName name="_Toc318290696" localSheetId="5">Catalogo2013!$B$3800</definedName>
    <definedName name="_Toc318290697" localSheetId="5">Catalogo2013!$B$3813</definedName>
    <definedName name="_Toc318290698" localSheetId="5">Catalogo2013!$B$3820</definedName>
    <definedName name="_Toc318290699" localSheetId="5">Catalogo2013!$B$3834</definedName>
    <definedName name="_Toc318290700" localSheetId="5">Catalogo2013!$B$3844</definedName>
    <definedName name="_Toc318290701" localSheetId="5">Catalogo2013!$B$3849</definedName>
    <definedName name="_Toc318290702" localSheetId="5">Catalogo2013!$B$3855</definedName>
    <definedName name="_Toc318290703" localSheetId="5">Catalogo2013!$B$3884</definedName>
    <definedName name="_Toc318290704" localSheetId="5">Catalogo2013!$B$3889</definedName>
    <definedName name="_Toc318290705" localSheetId="5">Catalogo2013!$B$3920</definedName>
    <definedName name="_Toc318290706" localSheetId="5">Catalogo2013!$B$3935</definedName>
    <definedName name="_Toc318290707" localSheetId="5">Catalogo2013!$B$3941</definedName>
    <definedName name="_Toc318290708" localSheetId="5">Catalogo2013!$B$3949</definedName>
    <definedName name="_Toc318290709" localSheetId="5">Catalogo2013!$B$4225</definedName>
    <definedName name="_Toc318290710" localSheetId="5">Catalogo2013!$B$4256</definedName>
    <definedName name="_Toc318290712" localSheetId="5">Catalogo2013!$B$4260</definedName>
    <definedName name="_Toc318290713" localSheetId="5">Catalogo2013!$B$4266</definedName>
    <definedName name="_Toc318290715" localSheetId="5">Catalogo2013!$B$4330</definedName>
    <definedName name="_Toc318290717" localSheetId="5">Catalogo2013!$B$4374</definedName>
    <definedName name="_Toc318290719" localSheetId="5">Catalogo2013!$B$4380</definedName>
    <definedName name="_Toc318290720" localSheetId="5">Catalogo2013!$B$4443</definedName>
    <definedName name="_Toc318290721" localSheetId="5">Catalogo2013!$B$4463</definedName>
    <definedName name="_Toc318290722" localSheetId="5">Catalogo2013!$B$4464</definedName>
    <definedName name="_Toc318290724" localSheetId="5">Catalogo2013!$B$4471</definedName>
    <definedName name="_Toc318290725" localSheetId="5">Catalogo2013!$B$4486</definedName>
    <definedName name="_Toc318290726" localSheetId="5">Catalogo2013!$B$4490</definedName>
    <definedName name="_Toc318290727" localSheetId="5">Catalogo2013!$B$4523</definedName>
    <definedName name="_Toc318290728" localSheetId="5">Catalogo2013!$B$4540</definedName>
    <definedName name="_Toc318290729" localSheetId="5">Catalogo2013!$B$4572</definedName>
    <definedName name="_Toc318290730" localSheetId="5">Catalogo2013!$B$4576</definedName>
    <definedName name="_Toc318290731" localSheetId="5">Catalogo2013!$B$4588</definedName>
    <definedName name="_Toc318290732" localSheetId="5">Catalogo2013!$B$4604</definedName>
    <definedName name="_Toc318290733" localSheetId="5">Catalogo2013!$B$4628</definedName>
    <definedName name="_Toc318290734" localSheetId="5">Catalogo2013!$B$4640</definedName>
    <definedName name="_Toc318290735" localSheetId="5">Catalogo2013!$B$4644</definedName>
    <definedName name="_Toc318290736" localSheetId="5">Catalogo2013!$B$4648</definedName>
    <definedName name="_Toc318290737" localSheetId="5">Catalogo2013!$B$4652</definedName>
    <definedName name="_Toc318290738" localSheetId="5">Catalogo2013!$B$4682</definedName>
    <definedName name="_Toc318290739" localSheetId="5">Catalogo2013!$B$4690</definedName>
    <definedName name="_Toc318290740" localSheetId="5">Catalogo2013!$B$4694</definedName>
    <definedName name="_Toc318290742" localSheetId="5">Catalogo2013!$B$4698</definedName>
    <definedName name="_Toc318290744" localSheetId="5">Catalogo2013!$B$4736</definedName>
    <definedName name="_Toc318290746" localSheetId="5">Catalogo2013!$B$4755</definedName>
    <definedName name="_Toc318290748" localSheetId="5">Catalogo2013!$B$4892</definedName>
    <definedName name="_Toc318290750" localSheetId="5">Catalogo2013!$B$5029</definedName>
    <definedName name="_Toc318290751" localSheetId="5">Catalogo2013!$B$5179</definedName>
    <definedName name="_Toc318290753" localSheetId="5">Catalogo2013!$B$5290</definedName>
    <definedName name="_Toc318290755" localSheetId="5">Catalogo2013!$B$5374</definedName>
    <definedName name="_Toc318290757" localSheetId="5">Catalogo2013!$B$5385</definedName>
    <definedName name="_Toc318290759" localSheetId="5">Catalogo2013!$B$5433</definedName>
    <definedName name="_Toc318290761" localSheetId="5">Catalogo2013!$B$5443</definedName>
    <definedName name="_Toc318290763" localSheetId="5">Catalogo2013!$B$5453</definedName>
    <definedName name="_Toc318290765" localSheetId="5">Catalogo2013!$B$5463</definedName>
    <definedName name="_Toc318290767" localSheetId="5">Catalogo2013!$B$5475</definedName>
    <definedName name="_Toc318290769" localSheetId="5">Catalogo2013!$B$5487</definedName>
    <definedName name="_Toc318290771" localSheetId="5">Catalogo2013!$B$5503</definedName>
    <definedName name="_Toc318290773" localSheetId="5">Catalogo2013!$B$5523</definedName>
    <definedName name="_Toc318290774" localSheetId="5">Catalogo2013!$B$5529</definedName>
    <definedName name="_Toc318290775" localSheetId="5">Catalogo2013!$B$5534</definedName>
    <definedName name="_Toc318290777" localSheetId="5">Catalogo2013!$B$5540</definedName>
    <definedName name="_Toc318290778" localSheetId="5">Catalogo2013!$B$5550</definedName>
    <definedName name="_Toc318290779" localSheetId="5">Catalogo2013!$B$5566</definedName>
    <definedName name="_Toc318290783" localSheetId="5">Catalogo2013!$A$5580</definedName>
    <definedName name="_Toc318290784" localSheetId="5">Catalogo2013!$B$5589</definedName>
    <definedName name="_Toc318290785" localSheetId="5">Catalogo2013!$B$5597</definedName>
    <definedName name="_Toc318290786" localSheetId="5">Catalogo2013!$B$5626</definedName>
    <definedName name="_Toc318290787" localSheetId="5">Catalogo2013!$B$5657</definedName>
    <definedName name="_Toc318290788" localSheetId="5">Catalogo2013!$A$5677</definedName>
    <definedName name="_Toc318290789" localSheetId="5">Catalogo2013!$B$5681</definedName>
    <definedName name="_Toc318290790" localSheetId="5">Catalogo2013!$B$5705</definedName>
    <definedName name="_Toc318290791" localSheetId="5">Catalogo2013!$B$5714</definedName>
    <definedName name="_Toc318290792" localSheetId="5">Catalogo2013!$B$5720</definedName>
    <definedName name="_Toc318290793" localSheetId="5">Catalogo2013!$B$5724</definedName>
    <definedName name="_Toc318290794" localSheetId="5">Catalogo2013!$B$5756</definedName>
    <definedName name="_Toc318290795" localSheetId="5">Catalogo2013!$B$5761</definedName>
    <definedName name="_Toc318290796" localSheetId="5">Catalogo2013!$B$5770</definedName>
    <definedName name="_Toc318290797" localSheetId="5">Catalogo2013!$B$5776</definedName>
    <definedName name="_Toc318290798" localSheetId="5">Catalogo2013!$B$5781</definedName>
    <definedName name="_Toc318290799" localSheetId="5">Catalogo2013!$B$5786</definedName>
    <definedName name="_Toc318290800" localSheetId="5">Catalogo2013!$B$5790</definedName>
    <definedName name="_Toc318290801" localSheetId="5">Catalogo2013!$B$5810</definedName>
    <definedName name="_Toc318290802" localSheetId="5">Catalogo2013!$B$5843</definedName>
    <definedName name="_Toc318290803" localSheetId="5">Catalogo2013!$B$5851</definedName>
    <definedName name="_Toc318290804" localSheetId="5">Catalogo2013!$B$5857</definedName>
    <definedName name="_Toc318290805" localSheetId="5">Catalogo2013!$B$5861</definedName>
    <definedName name="_Toc318290806" localSheetId="5">Catalogo2013!$B$5865</definedName>
    <definedName name="_Toc318290807" localSheetId="5">Catalogo2013!$B$5870</definedName>
    <definedName name="_Toc318290808" localSheetId="5">Catalogo2013!$B$5875</definedName>
    <definedName name="_Toc318290809" localSheetId="5">Catalogo2013!$B$5879</definedName>
    <definedName name="_Toc318290810" localSheetId="5">Catalogo2013!$B$5887</definedName>
    <definedName name="_Toc318290811" localSheetId="5">Catalogo2013!$B$5891</definedName>
    <definedName name="_Toc318290812" localSheetId="5">Catalogo2013!$B$5899</definedName>
    <definedName name="_Toc318290813" localSheetId="5">Catalogo2013!$B$5909</definedName>
    <definedName name="_Toc318290814" localSheetId="5">Catalogo2013!$B$5914</definedName>
    <definedName name="_Toc318290815" localSheetId="5">Catalogo2013!$B$5919</definedName>
    <definedName name="_Toc318290816" localSheetId="5">Catalogo2013!$B$5928</definedName>
    <definedName name="_Toc318290817" localSheetId="5">Catalogo2013!$B$5961</definedName>
    <definedName name="_Toc318290818" localSheetId="5">Catalogo2013!$B$5966</definedName>
    <definedName name="_Toc318290819" localSheetId="5">Catalogo2013!$B$5985</definedName>
    <definedName name="_Toc318290820" localSheetId="5">Catalogo2013!$B$5989</definedName>
    <definedName name="_Toc318290821" localSheetId="5">Catalogo2013!$B$5998</definedName>
    <definedName name="_Toc318290822" localSheetId="5">Catalogo2013!$B$6005</definedName>
    <definedName name="_Toc318290823" localSheetId="5">Catalogo2013!$B$6032</definedName>
    <definedName name="_Toc318290824" localSheetId="5">Catalogo2013!$B$6041</definedName>
    <definedName name="_Toc318290825" localSheetId="5">Catalogo2013!$B$6046</definedName>
    <definedName name="_Toc318290826" localSheetId="5">Catalogo2013!$A$6078</definedName>
    <definedName name="_Toc318290827" localSheetId="5">Catalogo2013!$B$6080</definedName>
    <definedName name="_Toc318290828" localSheetId="5">Catalogo2013!$B$6100</definedName>
    <definedName name="_Toc318290829" localSheetId="5">Catalogo2013!$B$6104</definedName>
    <definedName name="_Toc318290830" localSheetId="5">Catalogo2013!$B$6108</definedName>
    <definedName name="_Toc318290831" localSheetId="5">Catalogo2013!$B$6112</definedName>
    <definedName name="_Toc318290832" localSheetId="5">Catalogo2013!$B$6127</definedName>
    <definedName name="_Toc318290834" localSheetId="5">Catalogo2013!$B$6131</definedName>
    <definedName name="_Toc318290836" localSheetId="5">Catalogo2013!$B$6144</definedName>
    <definedName name="_Toc318290837" localSheetId="5">Catalogo2013!$B$6159</definedName>
    <definedName name="_Toc318290838" localSheetId="5">Catalogo2013!$B$6182</definedName>
    <definedName name="_Toc318290839" localSheetId="5">Catalogo2013!$B$6254</definedName>
    <definedName name="_Toc318290841" localSheetId="5">Catalogo2013!$B$6266</definedName>
    <definedName name="_Toc318290842" localSheetId="5">Catalogo2013!$B$6285</definedName>
    <definedName name="_Toc318290843" localSheetId="5">Catalogo2013!$B$6320</definedName>
    <definedName name="_Toc318290844" localSheetId="5">Catalogo2013!$B$6345</definedName>
    <definedName name="_Toc318290845" localSheetId="5">Catalogo2013!$B$6357</definedName>
    <definedName name="_Toc318290846" localSheetId="5">Catalogo2013!$A$6369</definedName>
    <definedName name="_Toc318290847" localSheetId="5">Catalogo2013!$B$6371</definedName>
    <definedName name="_Toc318290848" localSheetId="5">Catalogo2013!$B$6376</definedName>
    <definedName name="_Toc318290849" localSheetId="5">Catalogo2013!$B$6381</definedName>
    <definedName name="_Toc318290850" localSheetId="5">Catalogo2013!$B$6408</definedName>
    <definedName name="_Toc318290851" localSheetId="5">Catalogo2013!$B$6436</definedName>
    <definedName name="_Toc318290852" localSheetId="5">Catalogo2013!$B$6442</definedName>
    <definedName name="_Toc318290853" localSheetId="5">Catalogo2013!$B$6478</definedName>
    <definedName name="_Toc318290854" localSheetId="5">Catalogo2013!$B$6487</definedName>
    <definedName name="_Toc318290855" localSheetId="5">Catalogo2013!$B$6495</definedName>
    <definedName name="_Toc318290856" localSheetId="5">Catalogo2013!$B$6503</definedName>
    <definedName name="_Toc318290857" localSheetId="5">Catalogo2013!$B$6511</definedName>
    <definedName name="_Toc318290858" localSheetId="5">Catalogo2013!$B$6519</definedName>
    <definedName name="_Toc318290859" localSheetId="5">Catalogo2013!$B$6526</definedName>
    <definedName name="_Toc318290860" localSheetId="5">Catalogo2013!$B$6553</definedName>
    <definedName name="_Toc318290862" localSheetId="5">Catalogo2013!$B$6604</definedName>
    <definedName name="_Toc318290863" localSheetId="5">Catalogo2013!$B$6613</definedName>
    <definedName name="_Toc318290864" localSheetId="5">Catalogo2013!$B$6646</definedName>
    <definedName name="_Toc318290865" localSheetId="5">Catalogo2013!$B$6655</definedName>
    <definedName name="_Toc318290866" localSheetId="5">Catalogo2013!$B$6667</definedName>
    <definedName name="_Toc318290867" localSheetId="5">Catalogo2013!$B$6697</definedName>
    <definedName name="_Toc318290868" localSheetId="5">Catalogo2013!$B$6707</definedName>
    <definedName name="_Toc318290869" localSheetId="5">Catalogo2013!$B$6731</definedName>
    <definedName name="_Toc318290870" localSheetId="5">Catalogo2013!$B$6737</definedName>
    <definedName name="_Toc318290871" localSheetId="5">Catalogo2013!$B$6742</definedName>
    <definedName name="_Toc318290872" localSheetId="5">Catalogo2013!$B$6756</definedName>
    <definedName name="_Toc318290874" localSheetId="5">Catalogo2013!$B$6783</definedName>
    <definedName name="_Toc318290875" localSheetId="5">Catalogo2013!$B$6795</definedName>
    <definedName name="_Toc318290876" localSheetId="5">Catalogo2013!$B$6800</definedName>
    <definedName name="_Toc318290877" localSheetId="5">Catalogo2013!$B$6808</definedName>
    <definedName name="_Toc318290878" localSheetId="5">Catalogo2013!$A$6815</definedName>
    <definedName name="_Toc318290879" localSheetId="5">Catalogo2013!$B$6817</definedName>
    <definedName name="_Toc318290880" localSheetId="5">Catalogo2013!$B$6828</definedName>
    <definedName name="_Toc318290881" localSheetId="5">Catalogo2013!$B$6832</definedName>
    <definedName name="_Toc318290882" localSheetId="5">Catalogo2013!$B$6836</definedName>
    <definedName name="_Toc318290883" localSheetId="5">Catalogo2013!$B$6840</definedName>
    <definedName name="_Toc318290884" localSheetId="5">Catalogo2013!$B$6853</definedName>
    <definedName name="_Toc318290885" localSheetId="5">Catalogo2013!$B$6878</definedName>
    <definedName name="_Toc318290886" localSheetId="5">Catalogo2013!$B$6882</definedName>
    <definedName name="_Toc318290887" localSheetId="5">Catalogo2013!$B$6893</definedName>
    <definedName name="_Toc318290888" localSheetId="5">Catalogo2013!$B$6898</definedName>
    <definedName name="_Toc318290889" localSheetId="5">Catalogo2013!$B$6902</definedName>
    <definedName name="_Toc318290890" localSheetId="5">Catalogo2013!$B$6916</definedName>
    <definedName name="_Toc318290891" localSheetId="5">Catalogo2013!$B$6922</definedName>
    <definedName name="_Toc318290892" localSheetId="5">Catalogo2013!$B$6935</definedName>
    <definedName name="_Toc318290893" localSheetId="5">Catalogo2013!$B$6939</definedName>
    <definedName name="_Toc318290894" localSheetId="5">Catalogo2013!$B$6946</definedName>
    <definedName name="_Toc318290895" localSheetId="5">Catalogo2013!$B$6950</definedName>
    <definedName name="_Toc318290896" localSheetId="5">Catalogo2013!$B$6954</definedName>
    <definedName name="_Toc318290897" localSheetId="5">Catalogo2013!$B$6958</definedName>
    <definedName name="_Toc318290898" localSheetId="5">Catalogo2013!$B$6963</definedName>
    <definedName name="_Toc318290899" localSheetId="5">Catalogo2013!$B$6974</definedName>
    <definedName name="_Toc318290900" localSheetId="5">Catalogo2013!$B$6978</definedName>
    <definedName name="_Toc318290901" localSheetId="5">Catalogo2013!$B$6982</definedName>
    <definedName name="_Toc318290902" localSheetId="5">Catalogo2013!$B$6986</definedName>
    <definedName name="_Toc318290903" localSheetId="5">Catalogo2013!$B$6997</definedName>
    <definedName name="_Toc318290905" localSheetId="5">Catalogo2013!$B$7002</definedName>
    <definedName name="_Toc318290907" localSheetId="5">Catalogo2013!$B$7015</definedName>
    <definedName name="_Toc318290909" localSheetId="5">Catalogo2013!$B$7028</definedName>
    <definedName name="_Toc318290911" localSheetId="5">Catalogo2013!$B$7081</definedName>
    <definedName name="_Toc318290913" localSheetId="5">Catalogo2013!$B$7086</definedName>
    <definedName name="_Toc318290914" localSheetId="5">Catalogo2013!$B$7091</definedName>
    <definedName name="_Toc318290915" localSheetId="5">Catalogo2013!$B$7107</definedName>
    <definedName name="_Toc318290916" localSheetId="5">Catalogo2013!$B$7122</definedName>
    <definedName name="_Toc318290917" localSheetId="5">Catalogo2013!$B$7128</definedName>
    <definedName name="_Toc318290919" localSheetId="5">Catalogo2013!$B$7132</definedName>
    <definedName name="_Toc318290920" localSheetId="5">Catalogo2013!$B$7161</definedName>
    <definedName name="_Toc318290921" localSheetId="5">Catalogo2013!$B$7170</definedName>
    <definedName name="_Toc318290922" localSheetId="5">Catalogo2013!$B$7179</definedName>
    <definedName name="_Toc318290923" localSheetId="5">Catalogo2013!$B$7187</definedName>
    <definedName name="_Toc318290924" localSheetId="5">Catalogo2013!$B$7201</definedName>
    <definedName name="_Toc318290925" localSheetId="5">Catalogo2013!$B$7213</definedName>
    <definedName name="_Toc318290926" localSheetId="5">Catalogo2013!$B$7217</definedName>
    <definedName name="_Toc318290927" localSheetId="5">Catalogo2013!$B$7228</definedName>
    <definedName name="_Toc318290928" localSheetId="5">Catalogo2013!$B$7248</definedName>
    <definedName name="_Toc318290929" localSheetId="5">Catalogo2013!$B$7265</definedName>
    <definedName name="_Toc318290930" localSheetId="5">Catalogo2013!$B$7269</definedName>
    <definedName name="_Toc318290931" localSheetId="5">Catalogo2013!$B$7276</definedName>
    <definedName name="_Toc318290932" localSheetId="5">Catalogo2013!$B$7283</definedName>
    <definedName name="_Toc318290933" localSheetId="5">Catalogo2013!$B$7288</definedName>
    <definedName name="_Toc318290934" localSheetId="5">Catalogo2013!$B$7298</definedName>
    <definedName name="_Toc318290935" localSheetId="5">Catalogo2013!$B$7301</definedName>
    <definedName name="_Toc318290936" localSheetId="5">Catalogo2013!$B$7315</definedName>
    <definedName name="_Toc318290937" localSheetId="5">Catalogo2013!$B$7326</definedName>
    <definedName name="_Toc318290938" localSheetId="5">Catalogo2013!$B$7335</definedName>
    <definedName name="_Toc318290939" localSheetId="5">Catalogo2013!$B$7349</definedName>
    <definedName name="_Toc318290940" localSheetId="5">Catalogo2013!$B$7353</definedName>
    <definedName name="_Toc318290941" localSheetId="5">Catalogo2013!$B$7357</definedName>
    <definedName name="_Toc318290942" localSheetId="5">Catalogo2013!$B$7372</definedName>
    <definedName name="_Toc318290943" localSheetId="5">Catalogo2013!$B$7381</definedName>
    <definedName name="_Toc318290944" localSheetId="5">Catalogo2013!$B$7385</definedName>
    <definedName name="_Toc318290945" localSheetId="5">Catalogo2013!$B$7390</definedName>
    <definedName name="_Toc318290946" localSheetId="5">Catalogo2013!$B$7395</definedName>
    <definedName name="_Toc318290947" localSheetId="5">Catalogo2013!$B$7399</definedName>
    <definedName name="_Toc318290948" localSheetId="5">Catalogo2013!$B$7407</definedName>
    <definedName name="_Toc318290949" localSheetId="5">Catalogo2013!$B$7413</definedName>
    <definedName name="_Toc318290950" localSheetId="5">Catalogo2013!$B$7418</definedName>
    <definedName name="_Toc318290951" localSheetId="5">Catalogo2013!$B$7425</definedName>
    <definedName name="_Toc318290953" localSheetId="5">Catalogo2013!$B$7470</definedName>
    <definedName name="_Toc318290954" localSheetId="5">Catalogo2013!$B$7482</definedName>
    <definedName name="_Toc318290955" localSheetId="5">Catalogo2013!$B$7489</definedName>
    <definedName name="_Toc318290956" localSheetId="5">Catalogo2013!$B$7497</definedName>
    <definedName name="_Toc318290957" localSheetId="5">Catalogo2013!$B$7506</definedName>
    <definedName name="_Toc318290958" localSheetId="5">Catalogo2013!$B$7516</definedName>
    <definedName name="_Toc318290960" localSheetId="5">Catalogo2013!$B$7522</definedName>
    <definedName name="_Toc318290961" localSheetId="5">Catalogo2013!$B$7531</definedName>
    <definedName name="_Toc318290962" localSheetId="5">Catalogo2013!$B$7537</definedName>
    <definedName name="_Toc318290963" localSheetId="5">Catalogo2013!$B$7612</definedName>
    <definedName name="_Toc318290964" localSheetId="5">Catalogo2013!$B$7616</definedName>
    <definedName name="_Toc318290965" localSheetId="5">Catalogo2013!$B$7621</definedName>
    <definedName name="_Toc318290966" localSheetId="5">Catalogo2013!$B$7626</definedName>
    <definedName name="_Toc318290967" localSheetId="5">Catalogo2013!$B$7647</definedName>
    <definedName name="_Toc318290968" localSheetId="5">Catalogo2013!$B$7651</definedName>
    <definedName name="_Toc318290969" localSheetId="5">Catalogo2013!$A$7659</definedName>
    <definedName name="_Toc318290970" localSheetId="5">Catalogo2013!$B$7663</definedName>
    <definedName name="_Toc318290971" localSheetId="5">Catalogo2013!$B$7668</definedName>
    <definedName name="_Toc318290972" localSheetId="5">Catalogo2013!$B$7684</definedName>
    <definedName name="_Toc318290973" localSheetId="5">Catalogo2013!$B$7698</definedName>
    <definedName name="_Toc318290974" localSheetId="5">Catalogo2013!$B$7706</definedName>
    <definedName name="_Toc318290975" localSheetId="5">Catalogo2013!$B$7711</definedName>
    <definedName name="_Toc318290976" localSheetId="5">Catalogo2013!$B$7715</definedName>
    <definedName name="_Toc318290977" localSheetId="5">Catalogo2013!$B$7738</definedName>
    <definedName name="_Toc318290978" localSheetId="5">Catalogo2013!$B$7761</definedName>
    <definedName name="_Toc318290979" localSheetId="5">Catalogo2013!$B$7765</definedName>
    <definedName name="_Toc318290980" localSheetId="5">Catalogo2013!$B$7780</definedName>
    <definedName name="_Toc318290981" localSheetId="5">Catalogo2013!$B$7795</definedName>
    <definedName name="_Toc318290982" localSheetId="5">Catalogo2013!$B$7801</definedName>
    <definedName name="_Toc318290983" localSheetId="5">Catalogo2013!$B$7808</definedName>
    <definedName name="_Toc318290984" localSheetId="5">Catalogo2013!$B$7815</definedName>
    <definedName name="_Toc318290985" localSheetId="5">Catalogo2013!$B$7827</definedName>
    <definedName name="_Toc318290986" localSheetId="5">Catalogo2013!$B$7834</definedName>
    <definedName name="_Toc318290987" localSheetId="5">Catalogo2013!$B$7840</definedName>
    <definedName name="_Toc318290988" localSheetId="5">Catalogo2013!$B$7845</definedName>
    <definedName name="_Toc318290989" localSheetId="5">Catalogo2013!$B$7850</definedName>
    <definedName name="_Toc318290990" localSheetId="5">Catalogo2013!$B$7854</definedName>
    <definedName name="_Toc318290991" localSheetId="5">Catalogo2013!$B$7865</definedName>
    <definedName name="_Toc318290992" localSheetId="5">Catalogo2013!$B$7876</definedName>
    <definedName name="_Toc318290993" localSheetId="5">Catalogo2013!$B$7890</definedName>
    <definedName name="_Toc318290994" localSheetId="5">Catalogo2013!$B$7910</definedName>
    <definedName name="_Toc318290995" localSheetId="5">Catalogo2013!$B$7922</definedName>
    <definedName name="_Toc318290996" localSheetId="5">Catalogo2013!$B$7926</definedName>
    <definedName name="_Toc318290997" localSheetId="5">Catalogo2013!$B$7930</definedName>
    <definedName name="_Toc318290998" localSheetId="5">Catalogo2013!$B$7934</definedName>
    <definedName name="_Toc318290999" localSheetId="5">Catalogo2013!$A$7945</definedName>
    <definedName name="_Toc318291000" localSheetId="5">Catalogo2013!$B$7947</definedName>
    <definedName name="_Toc318291001" localSheetId="5">Catalogo2013!$B$7992</definedName>
    <definedName name="_Toc318291002" localSheetId="5">Catalogo2013!$B$7997</definedName>
    <definedName name="_Toc318291003" localSheetId="5">Catalogo2013!$B$8005</definedName>
    <definedName name="_Toc318291004" localSheetId="5">Catalogo2013!$B$8012</definedName>
    <definedName name="_Toc318291005" localSheetId="5">Catalogo2013!$B$8023</definedName>
    <definedName name="_Toc318291006" localSheetId="5">Catalogo2013!$B$8034</definedName>
    <definedName name="_Toc318291007" localSheetId="5">Catalogo2013!$B$8048</definedName>
    <definedName name="_Toc318291008" localSheetId="5">Catalogo2013!$B$8052</definedName>
    <definedName name="_Toc318291009" localSheetId="5">Catalogo2013!$B$8060</definedName>
    <definedName name="_Toc318291010" localSheetId="5">Catalogo2013!$B$8089</definedName>
    <definedName name="_Toc318291011" localSheetId="5">Catalogo2013!$B$8096</definedName>
    <definedName name="_Toc318291012" localSheetId="5">Catalogo2013!$B$8109</definedName>
    <definedName name="_Toc318291013" localSheetId="5">Catalogo2013!$B$8130</definedName>
    <definedName name="_Toc318291014" localSheetId="5">Catalogo2013!$B$8150</definedName>
    <definedName name="_Toc318291015" localSheetId="5">Catalogo2013!$B$8156</definedName>
    <definedName name="_Toc318291016" localSheetId="5">Catalogo2013!$B$8160</definedName>
    <definedName name="_Toc318291017" localSheetId="5">Catalogo2013!$B$8168</definedName>
    <definedName name="_Toc318291018" localSheetId="5">Catalogo2013!$B$8174</definedName>
    <definedName name="_Toc318291019" localSheetId="5">Catalogo2013!$B$8180</definedName>
    <definedName name="_Toc318291021" localSheetId="5">Catalogo2013!$B$8295</definedName>
    <definedName name="_Toc318291022" localSheetId="5">Catalogo2013!$B$8301</definedName>
    <definedName name="_Toc318291023" localSheetId="5">Catalogo2013!$B$8306</definedName>
    <definedName name="_Toc318291024" localSheetId="5">Catalogo2013!$B$8314</definedName>
    <definedName name="_Toc318291025" localSheetId="5">Catalogo2013!$B$8323</definedName>
    <definedName name="_Toc318291026" localSheetId="5">Catalogo2013!$B$8342</definedName>
    <definedName name="_Toc318291027" localSheetId="5">Catalogo2013!$B$8357</definedName>
    <definedName name="_Toc318291028" localSheetId="5">Catalogo2013!$B$8378</definedName>
    <definedName name="_Toc318291029" localSheetId="5">Catalogo2013!$B$8395</definedName>
    <definedName name="_Toc318291030" localSheetId="5">Catalogo2013!$B$8408</definedName>
    <definedName name="_Toc318291031" localSheetId="5">Catalogo2013!$B$8414</definedName>
    <definedName name="_Toc318291032" localSheetId="5">Catalogo2013!$B$8424</definedName>
    <definedName name="_Toc318291033" localSheetId="5">Catalogo2013!$B$8428</definedName>
    <definedName name="_Toc318291034" localSheetId="5">Catalogo2013!$B$8515</definedName>
    <definedName name="_Toc318291035" localSheetId="5">Catalogo2013!$B$8538</definedName>
    <definedName name="_Toc318291036" localSheetId="5">Catalogo2013!$B$8549</definedName>
    <definedName name="_Toc318291037" localSheetId="5">Catalogo2013!$B$8562</definedName>
    <definedName name="_Toc318291038" localSheetId="5">Catalogo2013!$B$8583</definedName>
    <definedName name="_Toc318291039" localSheetId="5">Catalogo2013!$B$8598</definedName>
    <definedName name="_Toc318291040" localSheetId="5">Catalogo2013!$B$8611</definedName>
    <definedName name="_Toc318291041" localSheetId="5">Catalogo2013!$B$8616</definedName>
    <definedName name="_Toc318291042" localSheetId="5">Catalogo2013!$B$8626</definedName>
    <definedName name="_Toc318291043" localSheetId="5">Catalogo2013!$B$8637</definedName>
    <definedName name="_Toc318291044" localSheetId="5">Catalogo2013!$B$8664</definedName>
    <definedName name="_Toc318291045" localSheetId="5">Catalogo2013!$B$8683</definedName>
    <definedName name="_Toc318291046" localSheetId="5">Catalogo2013!$B$8696</definedName>
    <definedName name="_Toc318291047" localSheetId="5">Catalogo2013!$B$8704</definedName>
    <definedName name="_Toc318291048" localSheetId="5">Catalogo2013!$B$8720</definedName>
    <definedName name="_Toc318291049" localSheetId="5">Catalogo2013!$B$8729</definedName>
    <definedName name="_Toc318291050" localSheetId="5">Catalogo2013!$B$8734</definedName>
    <definedName name="_Toc318291051" localSheetId="5">Catalogo2013!$B$8755</definedName>
    <definedName name="_Toc318291052" localSheetId="5">Catalogo2013!$B$8765</definedName>
    <definedName name="_Toc318291053" localSheetId="5">Catalogo2013!$B$8778</definedName>
    <definedName name="_Toc318291054" localSheetId="5">Catalogo2013!$B$8802</definedName>
    <definedName name="_Toc318291055" localSheetId="5">Catalogo2013!$B$8809</definedName>
    <definedName name="_Toc318291056" localSheetId="5">Catalogo2013!$B$8817</definedName>
    <definedName name="_Toc318291057" localSheetId="5">Catalogo2013!$B$8824</definedName>
    <definedName name="_Toc318291058" localSheetId="5">Catalogo2013!$B$8830</definedName>
    <definedName name="_Toc318291059" localSheetId="5">Catalogo2013!$B$8837</definedName>
    <definedName name="_Toc318291060" localSheetId="5">Catalogo2013!$B$8842</definedName>
    <definedName name="_Toc318291061" localSheetId="5">Catalogo2013!$A$8861</definedName>
    <definedName name="_Toc318291062" localSheetId="5">Catalogo2013!$A$9822</definedName>
    <definedName name="_Toc318291063" localSheetId="5">Catalogo2013!$A$12423</definedName>
    <definedName name="_Toc318291064" localSheetId="5">Catalogo2013!$A$12725</definedName>
    <definedName name="_Toc318291065" localSheetId="5">Catalogo2013!$A$12886</definedName>
    <definedName name="_Toc318291066" localSheetId="5">Catalogo2013!$A$13909</definedName>
    <definedName name="_Toc318291067" localSheetId="5">Catalogo2013!$A$14449</definedName>
    <definedName name="_Toc318291068" localSheetId="5">Catalogo2013!$A$15035</definedName>
    <definedName name="_Toc318291069" localSheetId="5">Catalogo2013!$A$15741</definedName>
    <definedName name="_Toc318291070" localSheetId="5">Catalogo2013!$A$15874</definedName>
    <definedName name="_Toc320198889" localSheetId="5">Catalogo2013!$A$16014</definedName>
    <definedName name="_Toc325966198" localSheetId="5">Catalogo2013!$B$177</definedName>
    <definedName name="_Toc325966199" localSheetId="5">Catalogo2013!$B$188</definedName>
    <definedName name="_Toc325966477" localSheetId="5">Catalogo2013!$B$4676</definedName>
    <definedName name="_Toc325966589" localSheetId="5">Catalogo2013!$B$6760</definedName>
    <definedName name="_Toc325966728" localSheetId="5">Catalogo2013!$B$8203</definedName>
    <definedName name="_Toc325966770" localSheetId="5">Catalogo2013!$B$8863</definedName>
    <definedName name="_Toc325966771" localSheetId="5">Catalogo2013!$B$8871</definedName>
    <definedName name="_Toc325966772" localSheetId="5">Catalogo2013!$B$8885</definedName>
    <definedName name="_Toc325966773" localSheetId="5">Catalogo2013!$B$8895</definedName>
    <definedName name="_Toc325966774" localSheetId="5">Catalogo2013!$B$8903</definedName>
    <definedName name="_Toc325966775" localSheetId="5">Catalogo2013!$B$8911</definedName>
    <definedName name="_Toc325966776" localSheetId="5">Catalogo2013!$B$8915</definedName>
    <definedName name="_Toc325966777" localSheetId="5">Catalogo2013!$B$8932</definedName>
    <definedName name="_Toc325966778" localSheetId="5">Catalogo2013!$B$8938</definedName>
    <definedName name="_Toc325966779" localSheetId="5">Catalogo2013!$B$8959</definedName>
    <definedName name="_Toc325966780" localSheetId="5">Catalogo2013!$B$8967</definedName>
    <definedName name="_Toc325966781" localSheetId="5">Catalogo2013!$B$8981</definedName>
    <definedName name="_Toc325966782" localSheetId="5">Catalogo2013!$B$9002</definedName>
    <definedName name="_Toc325966783" localSheetId="5">Catalogo2013!$B$9015</definedName>
    <definedName name="_Toc325966784" localSheetId="5">Catalogo2013!$B$9020</definedName>
    <definedName name="_Toc325966785" localSheetId="5">Catalogo2013!$B$9033</definedName>
    <definedName name="_Toc325966786" localSheetId="5">Catalogo2013!$B$9039</definedName>
    <definedName name="_Toc325966787" localSheetId="5">Catalogo2013!$B$9045</definedName>
    <definedName name="_Toc325966788" localSheetId="5">Catalogo2013!$B$9056</definedName>
    <definedName name="_Toc325966789" localSheetId="5">Catalogo2013!$B$9060</definedName>
    <definedName name="_Toc325966790" localSheetId="5">Catalogo2013!$B$9072</definedName>
    <definedName name="_Toc325966791" localSheetId="5">Catalogo2013!$B$9121</definedName>
    <definedName name="_Toc325966792" localSheetId="5">Catalogo2013!$B$9140</definedName>
    <definedName name="_Toc325966793" localSheetId="5">Catalogo2013!$B$9179</definedName>
    <definedName name="_Toc325966794" localSheetId="5">Catalogo2013!$B$9194</definedName>
    <definedName name="_Toc325966795" localSheetId="5">Catalogo2013!$B$9200</definedName>
    <definedName name="_Toc325966796" localSheetId="5">Catalogo2013!$B$9207</definedName>
    <definedName name="_Toc325966797" localSheetId="5">Catalogo2013!$B$9211</definedName>
    <definedName name="_Toc325966798" localSheetId="5">Catalogo2013!$B$9229</definedName>
    <definedName name="_Toc325966799" localSheetId="5">Catalogo2013!$B$9233</definedName>
    <definedName name="_Toc325966800" localSheetId="5">Catalogo2013!$B$9238</definedName>
    <definedName name="_Toc325966801" localSheetId="5">Catalogo2013!$B$9244</definedName>
    <definedName name="_Toc325966802" localSheetId="5">Catalogo2013!$B$9248</definedName>
    <definedName name="_Toc325966803" localSheetId="5">Catalogo2013!$B$9255</definedName>
    <definedName name="_Toc325966804" localSheetId="5">Catalogo2013!$B$9304</definedName>
    <definedName name="_Toc325966805" localSheetId="5">Catalogo2013!$B$9310</definedName>
    <definedName name="_Toc325966806" localSheetId="5">Catalogo2013!$B$9316</definedName>
    <definedName name="_Toc325966807" localSheetId="5">Catalogo2013!$B$9321</definedName>
    <definedName name="_Toc325966808" localSheetId="5">Catalogo2013!$B$9325</definedName>
    <definedName name="_Toc325966809" localSheetId="5">Catalogo2013!$B$9344</definedName>
    <definedName name="_Toc325966810" localSheetId="5">Catalogo2013!$B$9350</definedName>
    <definedName name="_Toc325966811" localSheetId="5">Catalogo2013!$B$9359</definedName>
    <definedName name="_Toc325966812" localSheetId="5">Catalogo2013!$B$9364</definedName>
    <definedName name="_Toc325966813" localSheetId="5">Catalogo2013!$B$9369</definedName>
    <definedName name="_Toc325966814" localSheetId="5">Catalogo2013!$B$9375</definedName>
    <definedName name="_Toc325966815" localSheetId="5">Catalogo2013!$B$9387</definedName>
    <definedName name="_Toc325966816" localSheetId="5">Catalogo2013!$B$9392</definedName>
    <definedName name="_Toc325966817" localSheetId="5">Catalogo2013!$B$9438</definedName>
    <definedName name="_Toc325966818" localSheetId="5">Catalogo2013!$B$9467</definedName>
    <definedName name="_Toc325966819" localSheetId="5">Catalogo2013!$B$9496</definedName>
    <definedName name="_Toc325966820" localSheetId="5">Catalogo2013!$B$9513</definedName>
    <definedName name="_Toc325966821" localSheetId="5">Catalogo2013!$B$9524</definedName>
    <definedName name="_Toc325966822" localSheetId="5">Catalogo2013!$B$9532</definedName>
    <definedName name="_Toc325966823" localSheetId="5">Catalogo2013!$B$9542</definedName>
    <definedName name="_Toc325966824" localSheetId="5">Catalogo2013!$B$9577</definedName>
    <definedName name="_Toc325966825" localSheetId="5">Catalogo2013!$B$9587</definedName>
    <definedName name="_Toc325966826" localSheetId="5">Catalogo2013!$B$9593</definedName>
    <definedName name="_Toc325966827" localSheetId="5">Catalogo2013!$B$9603</definedName>
    <definedName name="_Toc325966828" localSheetId="5">Catalogo2013!$B$9612</definedName>
    <definedName name="_Toc325966830" localSheetId="5">Catalogo2013!$B$9616</definedName>
    <definedName name="_Toc325966831" localSheetId="5">Catalogo2013!$B$9622</definedName>
    <definedName name="_Toc325966832" localSheetId="5">Catalogo2013!$B$9630</definedName>
    <definedName name="_Toc325966833" localSheetId="5">Catalogo2013!$B$9635</definedName>
    <definedName name="_Toc325966834" localSheetId="5">Catalogo2013!$B$9637</definedName>
    <definedName name="_Toc325966835" localSheetId="5">Catalogo2013!$B$9641</definedName>
    <definedName name="_Toc325966836" localSheetId="5">Catalogo2013!$B$9661</definedName>
    <definedName name="_Toc325966837" localSheetId="5">Catalogo2013!$B$9668</definedName>
    <definedName name="_Toc325966838" localSheetId="5">Catalogo2013!$B$9673</definedName>
    <definedName name="_Toc325966839" localSheetId="5">Catalogo2013!$B$9692</definedName>
    <definedName name="_Toc325966840" localSheetId="5">Catalogo2013!$B$9694</definedName>
    <definedName name="_Toc325966841" localSheetId="5">Catalogo2013!$B$9731</definedName>
    <definedName name="_Toc325966842" localSheetId="5">Catalogo2013!$B$9748</definedName>
    <definedName name="_Toc325966843" localSheetId="5">Catalogo2013!$B$9794</definedName>
    <definedName name="_Toc325966845" localSheetId="5">Catalogo2013!$B$9826</definedName>
    <definedName name="_Toc325966846" localSheetId="5">Catalogo2013!$B$9843</definedName>
    <definedName name="_Toc325966847" localSheetId="5">Catalogo2013!$B$9851</definedName>
    <definedName name="_Toc325966848" localSheetId="5">Catalogo2013!$B$9859</definedName>
    <definedName name="_Toc325966849" localSheetId="5">Catalogo2013!$B$9868</definedName>
    <definedName name="_Toc325966850" localSheetId="5">Catalogo2013!$B$9874</definedName>
    <definedName name="_Toc325966851" localSheetId="5">Catalogo2013!$B$9888</definedName>
    <definedName name="_Toc325966852" localSheetId="5">Catalogo2013!$B$9895</definedName>
    <definedName name="_Toc325966853" localSheetId="5">Catalogo2013!$B$9901</definedName>
    <definedName name="_Toc325966854" localSheetId="5">Catalogo2013!$B$9905</definedName>
    <definedName name="_Toc325966855" localSheetId="5">Catalogo2013!$B$9910</definedName>
    <definedName name="_Toc325966856" localSheetId="5">Catalogo2013!$B$9974</definedName>
    <definedName name="_Toc325966857" localSheetId="5">Catalogo2013!$B$9982</definedName>
    <definedName name="_Toc325966858" localSheetId="5">Catalogo2013!$B$10025</definedName>
    <definedName name="_Toc325966859" localSheetId="5">Catalogo2013!$B$10034</definedName>
    <definedName name="_Toc325966860" localSheetId="5">Catalogo2013!$B$10041</definedName>
    <definedName name="_Toc325966861" localSheetId="5">Catalogo2013!$B$10049</definedName>
    <definedName name="_Toc325966862" localSheetId="5">Catalogo2013!$B$10058</definedName>
    <definedName name="_Toc325966863" localSheetId="5">Catalogo2013!$B$10070</definedName>
    <definedName name="_Toc325966864" localSheetId="5">Catalogo2013!$B$10096</definedName>
    <definedName name="_Toc325966865" localSheetId="5">Catalogo2013!$B$10103</definedName>
    <definedName name="_Toc325966866" localSheetId="5">Catalogo2013!$B$10108</definedName>
    <definedName name="_Toc325966867" localSheetId="5">Catalogo2013!$B$10113</definedName>
    <definedName name="_Toc325966868" localSheetId="5">Catalogo2013!$B$10121</definedName>
    <definedName name="_Toc325966869" localSheetId="5">Catalogo2013!$B$10130</definedName>
    <definedName name="_Toc325966870" localSheetId="5">Catalogo2013!$B$10154</definedName>
    <definedName name="_Toc325966871" localSheetId="5">Catalogo2013!$B$10162</definedName>
    <definedName name="_Toc325966872" localSheetId="5">Catalogo2013!$B$10168</definedName>
    <definedName name="_Toc325966873" localSheetId="5">Catalogo2013!$B$10173</definedName>
    <definedName name="_Toc325966874" localSheetId="5">Catalogo2013!$B$10178</definedName>
    <definedName name="_Toc325966875" localSheetId="5">Catalogo2013!$B$10182</definedName>
    <definedName name="_Toc325966876" localSheetId="5">Catalogo2013!$B$10189</definedName>
    <definedName name="_Toc325966877" localSheetId="5">Catalogo2013!$B$10193</definedName>
    <definedName name="_Toc325966878" localSheetId="5">Catalogo2013!$B$10204</definedName>
    <definedName name="_Toc325966879" localSheetId="5">Catalogo2013!$B$10210</definedName>
    <definedName name="_Toc325966880" localSheetId="5">Catalogo2013!$B$10221</definedName>
    <definedName name="_Toc325966881" localSheetId="5">Catalogo2013!$B$10226</definedName>
    <definedName name="_Toc325966882" localSheetId="5">Catalogo2013!$B$10234</definedName>
    <definedName name="_Toc325966883" localSheetId="5">Catalogo2013!$B$10249</definedName>
    <definedName name="_Toc325966884" localSheetId="5">Catalogo2013!$B$10262</definedName>
    <definedName name="_Toc325966885" localSheetId="5">Catalogo2013!$B$10268</definedName>
    <definedName name="_Toc325966886" localSheetId="5">Catalogo2013!$B$10274</definedName>
    <definedName name="_Toc325966887" localSheetId="5">Catalogo2013!$B$10281</definedName>
    <definedName name="_Toc325966888" localSheetId="5">Catalogo2013!$B$10287</definedName>
    <definedName name="_Toc325966889" localSheetId="5">Catalogo2013!$B$10296</definedName>
    <definedName name="_Toc325966890" localSheetId="5">Catalogo2013!$B$10302</definedName>
    <definedName name="_Toc325966891" localSheetId="5">Catalogo2013!$B$10309</definedName>
    <definedName name="_Toc325966892" localSheetId="5">Catalogo2013!$B$10321</definedName>
    <definedName name="_Toc325966893" localSheetId="5">Catalogo2013!$B$10332</definedName>
    <definedName name="_Toc325966894" localSheetId="5">Catalogo2013!$B$10343</definedName>
    <definedName name="_Toc325966895" localSheetId="5">Catalogo2013!$B$10356</definedName>
    <definedName name="_Toc325966896" localSheetId="5">Catalogo2013!$B$10365</definedName>
    <definedName name="_Toc325966897" localSheetId="5">Catalogo2013!$B$10370</definedName>
    <definedName name="_Toc325966898" localSheetId="5">Catalogo2013!$B$10376</definedName>
    <definedName name="_Toc325966899" localSheetId="5">Catalogo2013!$B$10383</definedName>
    <definedName name="_Toc325966900" localSheetId="5">Catalogo2013!$B$10396</definedName>
    <definedName name="_Toc325966901" localSheetId="5">Catalogo2013!$B$10414</definedName>
    <definedName name="_Toc325966902" localSheetId="5">Catalogo2013!$B$10425</definedName>
    <definedName name="_Toc325966903" localSheetId="5">Catalogo2013!$B$10431</definedName>
    <definedName name="_Toc325966904" localSheetId="5">Catalogo2013!$B$10435</definedName>
    <definedName name="_Toc325966905" localSheetId="5">Catalogo2013!$B$10441</definedName>
    <definedName name="_Toc325966906" localSheetId="5">Catalogo2013!$B$10450</definedName>
    <definedName name="_Toc325966907" localSheetId="5">Catalogo2013!$B$10459</definedName>
    <definedName name="_Toc325966908" localSheetId="5">Catalogo2013!$B$10478</definedName>
    <definedName name="_Toc325966909" localSheetId="5">Catalogo2013!$B$10489</definedName>
    <definedName name="_Toc325966910" localSheetId="5">Catalogo2013!$B$10507</definedName>
    <definedName name="_Toc325966911" localSheetId="5">Catalogo2013!$B$10526</definedName>
    <definedName name="_Toc325966912" localSheetId="5">Catalogo2013!$B$10532</definedName>
    <definedName name="_Toc325966913" localSheetId="5">Catalogo2013!$B$10537</definedName>
    <definedName name="_Toc325966914" localSheetId="5">Catalogo2013!$B$10543</definedName>
    <definedName name="_Toc325966915" localSheetId="5">Catalogo2013!$B$10550</definedName>
    <definedName name="_Toc325966916" localSheetId="5">Catalogo2013!$B$10565</definedName>
    <definedName name="_Toc325966917" localSheetId="5">Catalogo2013!$B$10596</definedName>
    <definedName name="_Toc325966918" localSheetId="5">Catalogo2013!$B$10603</definedName>
    <definedName name="_Toc325966919" localSheetId="5">Catalogo2013!$B$10612</definedName>
    <definedName name="_Toc325966920" localSheetId="5">Catalogo2013!$B$10619</definedName>
    <definedName name="_Toc325966921" localSheetId="5">Catalogo2013!$B$10632</definedName>
    <definedName name="_Toc325966922" localSheetId="5">Catalogo2013!$B$10640</definedName>
    <definedName name="_Toc325966923" localSheetId="5">Catalogo2013!$B$10655</definedName>
    <definedName name="_Toc325966924" localSheetId="5">Catalogo2013!$B$10665</definedName>
    <definedName name="_Toc325966925" localSheetId="5">Catalogo2013!$B$10678</definedName>
    <definedName name="_Toc325966926" localSheetId="5">Catalogo2013!$B$10753</definedName>
    <definedName name="_Toc325966927" localSheetId="5">Catalogo2013!$B$10761</definedName>
    <definedName name="_Toc325966928" localSheetId="5">Catalogo2013!$B$10769</definedName>
    <definedName name="_Toc325966929" localSheetId="5">Catalogo2013!$B$10773</definedName>
    <definedName name="_Toc325966930" localSheetId="5">Catalogo2013!$B$10785</definedName>
    <definedName name="_Toc325966931" localSheetId="5">Catalogo2013!$B$10836</definedName>
    <definedName name="_Toc325966932" localSheetId="5">Catalogo2013!$B$10840</definedName>
    <definedName name="_Toc325966933" localSheetId="5">Catalogo2013!$B$10857</definedName>
    <definedName name="_Toc325966934" localSheetId="5">Catalogo2013!$B$10865</definedName>
    <definedName name="_Toc325966935" localSheetId="5">Catalogo2013!$B$10872</definedName>
    <definedName name="_Toc325966936" localSheetId="5">Catalogo2013!$B$10919</definedName>
    <definedName name="_Toc325966937" localSheetId="5">Catalogo2013!$B$10943</definedName>
    <definedName name="_Toc325966938" localSheetId="5">Catalogo2013!$B$10949</definedName>
    <definedName name="_Toc325966939" localSheetId="5">Catalogo2013!$B$10955</definedName>
    <definedName name="_Toc325966940" localSheetId="5">Catalogo2013!$B$10959</definedName>
    <definedName name="_Toc325966941" localSheetId="5">Catalogo2013!$B$10970</definedName>
    <definedName name="_Toc325966942" localSheetId="5">Catalogo2013!$B$10974</definedName>
    <definedName name="_Toc325966943" localSheetId="5">Catalogo2013!$B$10978</definedName>
    <definedName name="_Toc325966944" localSheetId="5">Catalogo2013!$B$10988</definedName>
    <definedName name="_Toc325966945" localSheetId="5">Catalogo2013!$B$10995</definedName>
    <definedName name="_Toc325966946" localSheetId="5">Catalogo2013!$B$11062</definedName>
    <definedName name="_Toc325966947" localSheetId="5">Catalogo2013!$B$11097</definedName>
    <definedName name="_Toc325966948" localSheetId="5">Catalogo2013!$B$11450</definedName>
    <definedName name="_Toc325966949" localSheetId="5">Catalogo2013!$B$11461</definedName>
    <definedName name="_Toc325966950" localSheetId="5">Catalogo2013!$B$11465</definedName>
    <definedName name="_Toc325966951" localSheetId="5">Catalogo2013!$B$11481</definedName>
    <definedName name="_Toc325966952" localSheetId="5">Catalogo2013!$B$11494</definedName>
    <definedName name="_Toc325966953" localSheetId="5">Catalogo2013!$B$11501</definedName>
    <definedName name="_Toc325966954" localSheetId="5">Catalogo2013!$B$11507</definedName>
    <definedName name="_Toc325966955" localSheetId="5">Catalogo2013!$B$11515</definedName>
    <definedName name="_Toc325966956" localSheetId="5">Catalogo2013!$B$11521</definedName>
    <definedName name="_Toc325966957" localSheetId="5">Catalogo2013!$B$11536</definedName>
    <definedName name="_Toc325966958" localSheetId="5">Catalogo2013!$B$11550</definedName>
    <definedName name="_Toc325966959" localSheetId="5">Catalogo2013!$B$11564</definedName>
    <definedName name="_Toc325966960" localSheetId="5">Catalogo2013!$B$11573</definedName>
    <definedName name="_Toc325966961" localSheetId="5">Catalogo2013!$B$11584</definedName>
    <definedName name="_Toc325966962" localSheetId="5">Catalogo2013!$B$11603</definedName>
    <definedName name="_Toc325966963" localSheetId="5">Catalogo2013!$B$11612</definedName>
    <definedName name="_Toc325966964" localSheetId="5">Catalogo2013!$B$11621</definedName>
    <definedName name="_Toc325966965" localSheetId="5">Catalogo2013!$B$11629</definedName>
    <definedName name="_Toc325966966" localSheetId="5">Catalogo2013!$B$11642</definedName>
    <definedName name="_Toc325966967" localSheetId="5">Catalogo2013!$B$11663</definedName>
    <definedName name="_Toc325966968" localSheetId="5">Catalogo2013!$B$11682</definedName>
    <definedName name="_Toc325966969" localSheetId="5">Catalogo2013!$B$11701</definedName>
    <definedName name="_Toc325966970" localSheetId="5">Catalogo2013!$B$11707</definedName>
    <definedName name="_Toc325966971" localSheetId="5">Catalogo2013!$B$11727</definedName>
    <definedName name="_Toc325966972" localSheetId="5">Catalogo2013!$B$11748</definedName>
    <definedName name="_Toc325966973" localSheetId="5">Catalogo2013!$B$11760</definedName>
    <definedName name="_Toc325966974" localSheetId="5">Catalogo2013!$B$11784</definedName>
    <definedName name="_Toc325966976" localSheetId="5">Catalogo2013!$B$11800</definedName>
    <definedName name="_Toc325966977" localSheetId="5">Catalogo2013!$B$11805</definedName>
    <definedName name="_Toc325966978" localSheetId="5">Catalogo2013!$B$11811</definedName>
    <definedName name="_Toc325966979" localSheetId="5">Catalogo2013!$B$11822</definedName>
    <definedName name="_Toc325966980" localSheetId="5">Catalogo2013!$B$11934</definedName>
    <definedName name="_Toc325966981" localSheetId="5">Catalogo2013!$B$12110</definedName>
    <definedName name="_Toc325966982" localSheetId="5">Catalogo2013!$B$12126</definedName>
    <definedName name="_Toc325966983" localSheetId="5">Catalogo2013!$B$12141</definedName>
    <definedName name="_Toc325966984" localSheetId="5">Catalogo2013!$B$12153</definedName>
    <definedName name="_Toc325966985" localSheetId="5">Catalogo2013!$B$12165</definedName>
    <definedName name="_Toc325966986" localSheetId="5">Catalogo2013!$B$12177</definedName>
    <definedName name="_Toc325966987" localSheetId="5">Catalogo2013!$B$12189</definedName>
    <definedName name="_Toc325966988" localSheetId="5">Catalogo2013!$B$12195</definedName>
    <definedName name="_Toc325966989" localSheetId="5">Catalogo2013!$B$12207</definedName>
    <definedName name="_Toc325966990" localSheetId="5">Catalogo2013!$B$12219</definedName>
    <definedName name="_Toc325966991" localSheetId="5">Catalogo2013!$B$12228</definedName>
    <definedName name="_Toc325966992" localSheetId="5">Catalogo2013!$B$12240</definedName>
    <definedName name="_Toc325966993" localSheetId="5">Catalogo2013!$B$12252</definedName>
    <definedName name="_Toc325966994" localSheetId="5">Catalogo2013!$B$12261</definedName>
    <definedName name="_Toc325966995" localSheetId="5">Catalogo2013!$B$12272</definedName>
    <definedName name="_Toc325966996" localSheetId="5">Catalogo2013!$B$12331</definedName>
    <definedName name="_Toc325966997" localSheetId="5">Catalogo2013!$B$12348</definedName>
    <definedName name="_Toc325966998" localSheetId="5">Catalogo2013!$B$12370</definedName>
    <definedName name="_Toc325966999" localSheetId="5">Catalogo2013!$B$12376</definedName>
    <definedName name="_Toc325967000" localSheetId="5">Catalogo2013!$B$12393</definedName>
    <definedName name="_Toc325967002" localSheetId="5">Catalogo2013!$B$12425</definedName>
    <definedName name="_Toc325967003" localSheetId="5">Catalogo2013!$B$12472</definedName>
    <definedName name="_Toc325967004" localSheetId="5">Catalogo2013!$B$12481</definedName>
    <definedName name="_Toc325967005" localSheetId="5">Catalogo2013!$B$12485</definedName>
    <definedName name="_Toc325967006" localSheetId="5">Catalogo2013!$B$12490</definedName>
    <definedName name="_Toc325967007" localSheetId="5">Catalogo2013!$B$12502</definedName>
    <definedName name="_Toc325967008" localSheetId="5">Catalogo2013!$B$12508</definedName>
    <definedName name="_Toc325967009" localSheetId="5">Catalogo2013!$B$12535</definedName>
    <definedName name="_Toc325967010" localSheetId="5">Catalogo2013!$B$12540</definedName>
    <definedName name="_Toc325967011" localSheetId="5">Catalogo2013!$B$12544</definedName>
    <definedName name="_Toc325967012" localSheetId="5">Catalogo2013!$B$12561</definedName>
    <definedName name="_Toc325967013" localSheetId="5">Catalogo2013!$B$12566</definedName>
    <definedName name="_Toc325967014" localSheetId="5">Catalogo2013!$B$12572</definedName>
    <definedName name="_Toc325967015" localSheetId="5">Catalogo2013!$B$12580</definedName>
    <definedName name="_Toc325967016" localSheetId="5">Catalogo2013!$B$12590</definedName>
    <definedName name="_Toc325967017" localSheetId="5">Catalogo2013!$B$12594</definedName>
    <definedName name="_Toc325967018" localSheetId="5">Catalogo2013!$B$12600</definedName>
    <definedName name="_Toc325967019" localSheetId="5">Catalogo2013!$B$12634</definedName>
    <definedName name="_Toc325967020" localSheetId="5">Catalogo2013!$B$12653</definedName>
    <definedName name="_Toc325967021" localSheetId="5">Catalogo2013!$B$12663</definedName>
    <definedName name="_Toc325967022" localSheetId="5">Catalogo2013!$B$12667</definedName>
    <definedName name="_Toc325967023" localSheetId="5">Catalogo2013!$B$12671</definedName>
    <definedName name="_Toc325967024" localSheetId="5">Catalogo2013!$B$12676</definedName>
    <definedName name="_Toc325967025" localSheetId="5">Catalogo2013!$B$12681</definedName>
    <definedName name="_Toc325967026" localSheetId="5">Catalogo2013!$B$12685</definedName>
    <definedName name="_Toc325967027" localSheetId="5">Catalogo2013!$B$12697</definedName>
    <definedName name="_Toc325967028" localSheetId="5">Catalogo2013!$B$12709</definedName>
    <definedName name="_Toc325967030" localSheetId="5">Catalogo2013!$B$12727</definedName>
    <definedName name="_Toc325967031" localSheetId="5">Catalogo2013!$B$12737</definedName>
    <definedName name="_Toc325967032" localSheetId="5">Catalogo2013!$B$12744</definedName>
    <definedName name="_Toc325967033" localSheetId="5">Catalogo2013!$B$12749</definedName>
    <definedName name="_Toc325967034" localSheetId="5">Catalogo2013!$B$12763</definedName>
    <definedName name="_Toc325967035" localSheetId="5">Catalogo2013!$B$12767</definedName>
    <definedName name="_Toc325967036" localSheetId="5">Catalogo2013!$B$12788</definedName>
    <definedName name="_Toc325967037" localSheetId="5">Catalogo2013!$B$12800</definedName>
    <definedName name="_Toc325967038" localSheetId="5">Catalogo2013!$B$12826</definedName>
    <definedName name="_Toc325967039" localSheetId="5">Catalogo2013!$B$12835</definedName>
    <definedName name="_Toc325967040" localSheetId="5">Catalogo2013!$B$12849</definedName>
    <definedName name="_Toc325967041" localSheetId="5">Catalogo2013!$B$12853</definedName>
    <definedName name="_Toc325967042" localSheetId="5">Catalogo2013!$B$12860</definedName>
    <definedName name="_Toc325967043" localSheetId="5">Catalogo2013!$B$12866</definedName>
    <definedName name="_Toc325967044" localSheetId="5">Catalogo2013!$B$12874</definedName>
    <definedName name="_Toc325967046" localSheetId="5">Catalogo2013!$B$12890</definedName>
    <definedName name="_Toc325967047" localSheetId="5">Catalogo2013!$B$12916</definedName>
    <definedName name="_Toc325967048" localSheetId="5">Catalogo2013!$B$12927</definedName>
    <definedName name="_Toc325967049" localSheetId="5">Catalogo2013!$B$12932</definedName>
    <definedName name="_Toc325967050" localSheetId="5">Catalogo2013!$B$12945</definedName>
    <definedName name="_Toc325967051" localSheetId="5">Catalogo2013!$B$12968</definedName>
    <definedName name="_Toc325967052" localSheetId="5">Catalogo2013!$B$12984</definedName>
    <definedName name="_Toc325967053" localSheetId="5">Catalogo2013!$B$13009</definedName>
    <definedName name="_Toc325967054" localSheetId="5">Catalogo2013!$B$13020</definedName>
    <definedName name="_Toc325967055" localSheetId="5">Catalogo2013!$B$13053</definedName>
    <definedName name="_Toc325967056" localSheetId="5">Catalogo2013!$B$13071</definedName>
    <definedName name="_Toc325967057" localSheetId="5">Catalogo2013!$B$13078</definedName>
    <definedName name="_Toc325967058" localSheetId="5">Catalogo2013!$B$13086</definedName>
    <definedName name="_Toc325967059" localSheetId="5">Catalogo2013!$B$13095</definedName>
    <definedName name="_Toc325967060" localSheetId="5">Catalogo2013!$B$13110</definedName>
    <definedName name="_Toc325967061" localSheetId="5">Catalogo2013!$B$13131</definedName>
    <definedName name="_Toc325967062" localSheetId="5">Catalogo2013!$B$13142</definedName>
    <definedName name="_Toc325967063" localSheetId="5">Catalogo2013!$B$13148</definedName>
    <definedName name="_Toc325967064" localSheetId="5">Catalogo2013!$B$13163</definedName>
    <definedName name="_Toc325967065" localSheetId="5">Catalogo2013!$B$13179</definedName>
    <definedName name="_Toc325967066" localSheetId="5">Catalogo2013!$B$13186</definedName>
    <definedName name="_Toc325967067" localSheetId="5">Catalogo2013!$B$13198</definedName>
    <definedName name="_Toc325967068" localSheetId="5">Catalogo2013!$B$13204</definedName>
    <definedName name="_Toc325967069" localSheetId="5">Catalogo2013!$B$13209</definedName>
    <definedName name="_Toc325967070" localSheetId="5">Catalogo2013!$B$13228</definedName>
    <definedName name="_Toc325967071" localSheetId="5">Catalogo2013!$B$13232</definedName>
    <definedName name="_Toc325967072" localSheetId="5">Catalogo2013!$B$13238</definedName>
    <definedName name="_Toc325967073" localSheetId="5">Catalogo2013!$B$13252</definedName>
    <definedName name="_Toc325967074" localSheetId="5">Catalogo2013!$B$13264</definedName>
    <definedName name="_Toc325967075" localSheetId="5">Catalogo2013!$B$13270</definedName>
    <definedName name="_Toc325967076" localSheetId="5">Catalogo2013!$B$13274</definedName>
    <definedName name="_Toc325967077" localSheetId="5">Catalogo2013!$B$13278</definedName>
    <definedName name="_Toc325967078" localSheetId="5">Catalogo2013!$B$13282</definedName>
    <definedName name="_Toc325967079" localSheetId="5">Catalogo2013!$B$13299</definedName>
    <definedName name="_Toc325967080" localSheetId="5">Catalogo2013!$B$13372</definedName>
    <definedName name="_Toc325967081" localSheetId="5">Catalogo2013!$B$13392</definedName>
    <definedName name="_Toc325967082" localSheetId="5">Catalogo2013!$B$13405</definedName>
    <definedName name="_Toc325967083" localSheetId="5">Catalogo2013!$B$13448</definedName>
    <definedName name="_Toc325967084" localSheetId="5">Catalogo2013!$B$13473</definedName>
    <definedName name="_Toc325967085" localSheetId="5">Catalogo2013!$B$13486</definedName>
    <definedName name="_Toc325967086" localSheetId="5">Catalogo2013!$B$13551</definedName>
    <definedName name="_Toc325967087" localSheetId="5">Catalogo2013!$B$13559</definedName>
    <definedName name="_Toc325967088" localSheetId="5">Catalogo2013!$B$13573</definedName>
    <definedName name="_Toc325967089" localSheetId="5">Catalogo2013!$B$13577</definedName>
    <definedName name="_Toc325967090" localSheetId="5">Catalogo2013!$B$13588</definedName>
    <definedName name="_Toc325967091" localSheetId="5">Catalogo2013!$B$13594</definedName>
    <definedName name="_Toc325967092" localSheetId="5">Catalogo2013!$B$13604</definedName>
    <definedName name="_Toc325967093" localSheetId="5">Catalogo2013!$B$13608</definedName>
    <definedName name="_Toc325967094" localSheetId="5">Catalogo2013!$B$13612</definedName>
    <definedName name="_Toc325967095" localSheetId="5">Catalogo2013!$B$13619</definedName>
    <definedName name="_Toc325967096" localSheetId="5">Catalogo2013!$B$13624</definedName>
    <definedName name="_Toc325967097" localSheetId="5">Catalogo2013!$B$13629</definedName>
    <definedName name="_Toc325967098" localSheetId="5">Catalogo2013!$B$13632</definedName>
    <definedName name="_Toc325967099" localSheetId="5">Catalogo2013!$B$13644</definedName>
    <definedName name="_Toc325967100" localSheetId="5">Catalogo2013!$B$13648</definedName>
    <definedName name="_Toc325967101" localSheetId="5">Catalogo2013!$B$13657</definedName>
    <definedName name="_Toc325967102" localSheetId="5">Catalogo2013!$B$13665</definedName>
    <definedName name="_Toc325967103" localSheetId="5">Catalogo2013!$B$13686</definedName>
    <definedName name="_Toc325967104" localSheetId="5">Catalogo2013!$B$13693</definedName>
    <definedName name="_Toc325967105" localSheetId="5">Catalogo2013!$B$13717</definedName>
    <definedName name="_Toc325967106" localSheetId="5">Catalogo2013!$B$13722</definedName>
    <definedName name="_Toc325967107" localSheetId="5">Catalogo2013!$B$13728</definedName>
    <definedName name="_Toc325967108" localSheetId="5">Catalogo2013!$B$13738</definedName>
    <definedName name="_Toc325967109" localSheetId="5">Catalogo2013!$B$13747</definedName>
    <definedName name="_Toc325967110" localSheetId="5">Catalogo2013!$B$13758</definedName>
    <definedName name="_Toc325967111" localSheetId="5">Catalogo2013!$B$13824</definedName>
    <definedName name="_Toc325967112" localSheetId="5">Catalogo2013!$B$13828</definedName>
    <definedName name="_Toc325967113" localSheetId="5">Catalogo2013!$B$13839</definedName>
    <definedName name="_Toc325967114" localSheetId="5">Catalogo2013!$B$13858</definedName>
    <definedName name="_Toc325967115" localSheetId="5">Catalogo2013!$B$13864</definedName>
    <definedName name="_Toc325967116" localSheetId="5">Catalogo2013!$B$13866</definedName>
    <definedName name="_Toc325967117" localSheetId="5">Catalogo2013!$B$13886</definedName>
    <definedName name="_Toc325967118" localSheetId="5">Catalogo2013!$B$13896</definedName>
    <definedName name="_Toc325967120" localSheetId="5">Catalogo2013!$B$13924</definedName>
    <definedName name="_Toc325967121" localSheetId="5">Catalogo2013!$B$13932</definedName>
    <definedName name="_Toc325967122" localSheetId="5">Catalogo2013!$B$14076</definedName>
    <definedName name="_Toc325967123" localSheetId="5">Catalogo2013!$B$14156</definedName>
    <definedName name="_Toc325967124" localSheetId="5">Catalogo2013!$B$14245</definedName>
    <definedName name="_Toc325967125" localSheetId="5">Catalogo2013!$B$14283</definedName>
    <definedName name="_Toc325967126" localSheetId="5">Catalogo2013!$B$14300</definedName>
    <definedName name="_Toc325967127" localSheetId="5">Catalogo2013!$B$14317</definedName>
    <definedName name="_Toc325967128" localSheetId="5">Catalogo2013!$B$14360</definedName>
    <definedName name="_Toc325967129" localSheetId="5">Catalogo2013!$B$14391</definedName>
    <definedName name="_Toc325967130" localSheetId="5">Catalogo2013!$B$14423</definedName>
    <definedName name="_Toc325967132" localSheetId="5">Catalogo2013!$B$14958</definedName>
    <definedName name="_Toc325967133" localSheetId="5">Catalogo2013!$B$14961</definedName>
    <definedName name="_Toc325967134" localSheetId="5">Catalogo2013!$B$14987</definedName>
    <definedName name="_Toc325967135" localSheetId="5">Catalogo2013!$B$14998</definedName>
    <definedName name="_Toc325967136" localSheetId="5">Catalogo2013!$B$15020</definedName>
    <definedName name="_Toc325967137" localSheetId="5">Catalogo2013!$B$15026</definedName>
    <definedName name="_Toc325967139" localSheetId="5">Catalogo2013!$B$15037</definedName>
    <definedName name="_Toc325967140" localSheetId="5">Catalogo2013!$B$15053</definedName>
    <definedName name="_Toc325967141" localSheetId="5">Catalogo2013!$B$15065</definedName>
    <definedName name="_Toc325967142" localSheetId="5">Catalogo2013!$B$15078</definedName>
    <definedName name="_Toc325967143" localSheetId="5">Catalogo2013!$B$15113</definedName>
    <definedName name="_Toc325967144" localSheetId="5">Catalogo2013!$B$15118</definedName>
    <definedName name="_Toc325967145" localSheetId="5">Catalogo2013!$B$15127</definedName>
    <definedName name="_Toc325967146" localSheetId="5">Catalogo2013!$B$15132</definedName>
    <definedName name="_Toc325967147" localSheetId="5">Catalogo2013!$B$15137</definedName>
    <definedName name="_Toc325967148" localSheetId="5">Catalogo2013!$B$15144</definedName>
    <definedName name="_Toc325967149" localSheetId="5">Catalogo2013!$B$15182</definedName>
    <definedName name="_Toc325967150" localSheetId="5">Catalogo2013!$B$15193</definedName>
    <definedName name="_Toc325967151" localSheetId="5">Catalogo2013!$B$15202</definedName>
    <definedName name="_Toc325967152" localSheetId="5">Catalogo2013!$B$15211</definedName>
    <definedName name="_Toc325967153" localSheetId="5">Catalogo2013!$B$15215</definedName>
    <definedName name="_Toc325967154" localSheetId="5">Catalogo2013!$B$15221</definedName>
    <definedName name="_Toc325967155" localSheetId="5">Catalogo2013!$B$15232</definedName>
    <definedName name="_Toc325967156" localSheetId="5">Catalogo2013!$B$15237</definedName>
    <definedName name="_Toc325967157" localSheetId="5">Catalogo2013!$B$15245</definedName>
    <definedName name="_Toc325967158" localSheetId="5">Catalogo2013!$B$15250</definedName>
    <definedName name="_Toc325967159" localSheetId="5">Catalogo2013!$B$15257</definedName>
    <definedName name="_Toc325967160" localSheetId="5">Catalogo2013!$B$15269</definedName>
    <definedName name="_Toc325967161" localSheetId="5">Catalogo2013!$B$15275</definedName>
    <definedName name="_Toc325967162" localSheetId="5">Catalogo2013!$B$15299</definedName>
    <definedName name="_Toc325967163" localSheetId="5">Catalogo2013!$B$15310</definedName>
    <definedName name="_Toc325967164" localSheetId="5">Catalogo2013!$B$15316</definedName>
    <definedName name="_Toc325967165" localSheetId="5">Catalogo2013!$B$15320</definedName>
    <definedName name="_Toc325967166" localSheetId="5">Catalogo2013!$B$15325</definedName>
    <definedName name="_Toc325967167" localSheetId="5">Catalogo2013!$B$15331</definedName>
    <definedName name="_Toc325967168" localSheetId="5">Catalogo2013!$B$15347</definedName>
    <definedName name="_Toc325967169" localSheetId="5">Catalogo2013!$B$15356</definedName>
    <definedName name="_Toc325967170" localSheetId="5">Catalogo2013!$B$15360</definedName>
    <definedName name="_Toc325967171" localSheetId="5">Catalogo2013!$B$15365</definedName>
    <definedName name="_Toc325967172" localSheetId="5">Catalogo2013!$B$15382</definedName>
    <definedName name="_Toc325967173" localSheetId="5">Catalogo2013!$B$15390</definedName>
    <definedName name="_Toc325967174" localSheetId="5">Catalogo2013!$B$15399</definedName>
    <definedName name="_Toc325967175" localSheetId="5">Catalogo2013!$B$15409</definedName>
    <definedName name="_Toc325967176" localSheetId="5">Catalogo2013!$B$15442</definedName>
    <definedName name="_Toc325967177" localSheetId="5">Catalogo2013!$B$15448</definedName>
    <definedName name="_Toc325967178" localSheetId="5">Catalogo2013!$B$15462</definedName>
    <definedName name="_Toc325967179" localSheetId="5">Catalogo2013!$B$15472</definedName>
    <definedName name="_Toc325967180" localSheetId="5">Catalogo2013!$B$15490</definedName>
    <definedName name="_Toc325967181" localSheetId="5">Catalogo2013!$B$15499</definedName>
    <definedName name="_Toc325967182" localSheetId="5">Catalogo2013!$B$15528</definedName>
    <definedName name="_Toc325967183" localSheetId="5">Catalogo2013!$B$15539</definedName>
    <definedName name="_Toc325967184" localSheetId="5">Catalogo2013!$B$15570</definedName>
    <definedName name="_Toc325967185" localSheetId="5">Catalogo2013!$B$15597</definedName>
    <definedName name="_Toc325967186" localSheetId="5">Catalogo2013!$B$15611</definedName>
    <definedName name="_Toc325967187" localSheetId="5">Catalogo2013!$B$15626</definedName>
    <definedName name="_Toc325967188" localSheetId="5">Catalogo2013!$B$15651</definedName>
    <definedName name="_Toc325967189" localSheetId="5">Catalogo2013!$B$15657</definedName>
    <definedName name="_Toc325967190" localSheetId="5">Catalogo2013!$B$15667</definedName>
    <definedName name="_Toc325967191" localSheetId="5">Catalogo2013!$B$15685</definedName>
    <definedName name="_Toc325967192" localSheetId="5">Catalogo2013!$B$15695</definedName>
    <definedName name="_Toc325967193" localSheetId="5">Catalogo2013!$B$15701</definedName>
    <definedName name="_Toc325967194" localSheetId="5">Catalogo2013!$B$15703</definedName>
    <definedName name="_Toc325967196" localSheetId="5">Catalogo2013!$B$15743</definedName>
    <definedName name="_Toc325967197" localSheetId="5">Catalogo2013!$B$15761</definedName>
    <definedName name="_Toc325967198" localSheetId="5">Catalogo2013!$B$15768</definedName>
    <definedName name="_Toc325967199" localSheetId="5">Catalogo2013!$B$15776</definedName>
    <definedName name="_Toc325967200" localSheetId="5">Catalogo2013!$B$15785</definedName>
    <definedName name="_Toc325967201" localSheetId="5">Catalogo2013!$B$15814</definedName>
    <definedName name="_Toc325967202" localSheetId="5">Catalogo2013!$B$15829</definedName>
    <definedName name="_Toc325967203" localSheetId="5">Catalogo2013!$B$15850</definedName>
    <definedName name="_Toc325967205" localSheetId="5">Catalogo2013!$B$15876</definedName>
    <definedName name="_Toc325967206" localSheetId="5">Catalogo2013!$B$15880</definedName>
    <definedName name="_Toc325967207" localSheetId="5">Catalogo2013!$B$15885</definedName>
    <definedName name="_Toc325967208" localSheetId="5">Catalogo2013!$B$15893</definedName>
    <definedName name="_Toc325967209" localSheetId="5">Catalogo2013!$B$15897</definedName>
    <definedName name="_Toc325967210" localSheetId="5">Catalogo2013!$B$15901</definedName>
    <definedName name="_Toc325967211" localSheetId="5">Catalogo2013!$B$15909</definedName>
    <definedName name="_Toc325967212" localSheetId="5">Catalogo2013!$B$15915</definedName>
    <definedName name="_Toc325967213" localSheetId="5">Catalogo2013!$B$15919</definedName>
    <definedName name="_Toc325967214" localSheetId="5">Catalogo2013!$B$15923</definedName>
    <definedName name="_Toc325967215" localSheetId="5">Catalogo2013!$B$15936</definedName>
    <definedName name="_Toc325967216" localSheetId="5">Catalogo2013!$B$15941</definedName>
    <definedName name="_Toc325967217" localSheetId="5">Catalogo2013!$B$15947</definedName>
    <definedName name="_Toc325967218" localSheetId="5">Catalogo2013!$B$15962</definedName>
    <definedName name="_Toc325967219" localSheetId="5">Catalogo2013!$B$15967</definedName>
    <definedName name="_Toc325967220" localSheetId="5">Catalogo2013!$B$15973</definedName>
    <definedName name="_Toc325967221" localSheetId="5">Catalogo2013!$B$15986</definedName>
    <definedName name="_Toc325967222" localSheetId="5">Catalogo2013!$B$16005</definedName>
    <definedName name="_xlnm.Print_Area" localSheetId="5">Catalogo2013!$A$1:$C$16012</definedName>
    <definedName name="_xlnm.Print_Area" localSheetId="3">Cronograma!$B$1:$S$18</definedName>
    <definedName name="_xlnm.Print_Area" localSheetId="7">'Cronograma Convite'!$B$1:$S$20</definedName>
    <definedName name="_xlnm.Print_Area" localSheetId="8">'MEMÓRIA DE CÁLCULO'!$B$1:$I$178</definedName>
    <definedName name="_xlnm.Print_Area" localSheetId="1">'MEMORIAL DE  CALCULO'!$B$1:$F$76</definedName>
    <definedName name="_xlnm.Print_Area" localSheetId="2">'MEMORIAL DESCRITIVO'!$B$1:$F$94</definedName>
    <definedName name="_xlnm.Print_Area" localSheetId="6">'Planilha Convite (2)'!$B$1:$N$46</definedName>
    <definedName name="_xlnm.Print_Area" localSheetId="0">'Planilha Orçamentaria'!$B$1:$N$47</definedName>
    <definedName name="_xlnm.Database" localSheetId="8">#REF!</definedName>
    <definedName name="_xlnm.Database" localSheetId="2">#REF!</definedName>
    <definedName name="_xlnm.Database" localSheetId="6">#REF!</definedName>
    <definedName name="_xlnm.Database">#REF!</definedName>
    <definedName name="dado" localSheetId="8">#REF!</definedName>
    <definedName name="dado" localSheetId="2">#REF!</definedName>
    <definedName name="dado" localSheetId="6">#REF!</definedName>
    <definedName name="dado">#REF!</definedName>
    <definedName name="dados" localSheetId="8">#REF!</definedName>
    <definedName name="dados" localSheetId="2">#REF!</definedName>
    <definedName name="dados" localSheetId="6">#REF!</definedName>
    <definedName name="dados">#REF!</definedName>
    <definedName name="emopp" localSheetId="8">#REF!</definedName>
    <definedName name="emopp" localSheetId="2">#REF!</definedName>
    <definedName name="emopp" localSheetId="6">#REF!</definedName>
    <definedName name="emopp">#REF!</definedName>
    <definedName name="_xlnm.Print_Titles" localSheetId="8">'MEMÓRIA DE CÁLCULO'!$7:$9</definedName>
    <definedName name="_xlnm.Print_Titles" localSheetId="1">'MEMORIAL DE  CALCULO'!$1:$9</definedName>
    <definedName name="_xlnm.Print_Titles" localSheetId="2">'MEMORIAL DESCRITIVO'!$1:$7</definedName>
    <definedName name="_xlnm.Print_Titles" localSheetId="6">'Planilha Convite (2)'!$1:$10</definedName>
    <definedName name="_xlnm.Print_Titles" localSheetId="0">'Planilha Orçamentaria'!$1:$10</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J17" i="50247" l="1"/>
  <c r="J16" i="50247"/>
  <c r="H16" i="50247"/>
  <c r="H17" i="50247" s="1"/>
  <c r="H18" i="50247" s="1"/>
  <c r="J18" i="50247" s="1"/>
  <c r="I14" i="50247"/>
  <c r="K14" i="50247" s="1"/>
  <c r="K16" i="50247" s="1"/>
  <c r="J16" i="50229"/>
  <c r="H15" i="50229"/>
  <c r="K14" i="50229"/>
  <c r="J14" i="50229"/>
  <c r="K12" i="50229"/>
  <c r="J15" i="50229"/>
  <c r="N28" i="50240"/>
  <c r="M28" i="50240"/>
  <c r="K28" i="50240"/>
  <c r="L28" i="50240"/>
  <c r="F44" i="50225"/>
  <c r="G27" i="50240" s="1"/>
  <c r="F41" i="50225"/>
  <c r="F27" i="50225"/>
  <c r="F38" i="50225"/>
  <c r="G25" i="50240"/>
  <c r="F35" i="50225"/>
  <c r="F62" i="50235"/>
  <c r="C62" i="50235"/>
  <c r="E62" i="50235"/>
  <c r="B63" i="50235" s="1"/>
  <c r="B62" i="50235"/>
  <c r="C36" i="50225"/>
  <c r="D36" i="50225"/>
  <c r="D62" i="50235" s="1"/>
  <c r="F65" i="50235"/>
  <c r="E65" i="50235"/>
  <c r="B66" i="50235" s="1"/>
  <c r="D65" i="50235"/>
  <c r="C65" i="50235"/>
  <c r="B65" i="50235"/>
  <c r="C42" i="50225"/>
  <c r="D42" i="50225"/>
  <c r="E42" i="50225"/>
  <c r="F42" i="50225"/>
  <c r="C39" i="50225"/>
  <c r="D39" i="50225"/>
  <c r="E39" i="50225"/>
  <c r="F39" i="50225"/>
  <c r="E36" i="50225"/>
  <c r="F36" i="50225"/>
  <c r="B42" i="50225"/>
  <c r="B39" i="50225"/>
  <c r="B36" i="50225"/>
  <c r="J27" i="50240"/>
  <c r="J25" i="50240"/>
  <c r="I16" i="50247" l="1"/>
  <c r="L27" i="50240"/>
  <c r="L25" i="50240"/>
  <c r="K27" i="50240"/>
  <c r="K25" i="50240"/>
  <c r="I12" i="50240"/>
  <c r="B69" i="50235" l="1"/>
  <c r="F21" i="50225"/>
  <c r="F17" i="50225"/>
  <c r="F64" i="50225" l="1"/>
  <c r="J26" i="50240" l="1"/>
  <c r="F75" i="50225"/>
  <c r="F60" i="50225"/>
  <c r="F53" i="50225"/>
  <c r="G26" i="50240"/>
  <c r="K26" i="50240" s="1"/>
  <c r="L26" i="50240" l="1"/>
  <c r="G42" i="50249" l="1"/>
  <c r="F32" i="50240"/>
  <c r="F51" i="50225" s="1"/>
  <c r="F75" i="50235" s="1"/>
  <c r="I42" i="50249"/>
  <c r="I38" i="50249"/>
  <c r="G38" i="50249"/>
  <c r="L38" i="50249" s="1"/>
  <c r="L39" i="50249" s="1"/>
  <c r="E38" i="50249"/>
  <c r="I34" i="50249"/>
  <c r="F34" i="50249"/>
  <c r="E34" i="50249"/>
  <c r="I33" i="50249"/>
  <c r="F33" i="50249"/>
  <c r="E33" i="50249"/>
  <c r="I32" i="50249"/>
  <c r="G32" i="50249"/>
  <c r="L32" i="50249" s="1"/>
  <c r="F32" i="50249"/>
  <c r="E32" i="50249"/>
  <c r="I31" i="50249"/>
  <c r="F31" i="50249"/>
  <c r="I30" i="50249"/>
  <c r="G30" i="50249"/>
  <c r="K30" i="50249" s="1"/>
  <c r="F30" i="50249"/>
  <c r="E30" i="50249"/>
  <c r="I26" i="50249"/>
  <c r="F26" i="50249"/>
  <c r="J25" i="50249"/>
  <c r="I24" i="50249"/>
  <c r="G24" i="50249"/>
  <c r="L24" i="50249" s="1"/>
  <c r="F24" i="50249"/>
  <c r="E24" i="50249"/>
  <c r="I23" i="50249"/>
  <c r="F23" i="50249"/>
  <c r="E23" i="50249"/>
  <c r="I22" i="50249"/>
  <c r="F22" i="50249"/>
  <c r="E22" i="50249"/>
  <c r="I17" i="50249"/>
  <c r="F17" i="50249"/>
  <c r="I16" i="50249"/>
  <c r="F16" i="50249"/>
  <c r="E16" i="50249"/>
  <c r="I12" i="50249"/>
  <c r="E12" i="50249"/>
  <c r="F13" i="50225"/>
  <c r="G12" i="50249" s="1"/>
  <c r="C11" i="50225"/>
  <c r="C42" i="50235" s="1"/>
  <c r="D11" i="50225"/>
  <c r="D42" i="50235" s="1"/>
  <c r="F11" i="50225"/>
  <c r="F42" i="50235" s="1"/>
  <c r="B11" i="50225"/>
  <c r="B42" i="50235" s="1"/>
  <c r="E12" i="50240"/>
  <c r="E11" i="50225" s="1"/>
  <c r="E42" i="50235" s="1"/>
  <c r="B43" i="50235" s="1"/>
  <c r="B10" i="50225"/>
  <c r="B41" i="50235" s="1"/>
  <c r="F16" i="50247"/>
  <c r="H34" i="50245"/>
  <c r="H36" i="50245" s="1"/>
  <c r="H16" i="50245"/>
  <c r="H19" i="50245" s="1"/>
  <c r="B15" i="50225"/>
  <c r="B45" i="50235" s="1"/>
  <c r="F65" i="50225"/>
  <c r="G31" i="50249"/>
  <c r="G25" i="50249"/>
  <c r="L25" i="50249" s="1"/>
  <c r="G23" i="50249"/>
  <c r="G22" i="50249"/>
  <c r="F22" i="50225"/>
  <c r="G17" i="50240" s="1"/>
  <c r="F18" i="50225"/>
  <c r="G16" i="50249" s="1"/>
  <c r="C73" i="50225"/>
  <c r="C92" i="50235" s="1"/>
  <c r="D73" i="50225"/>
  <c r="D92" i="50235" s="1"/>
  <c r="E73" i="50225"/>
  <c r="E92" i="50235" s="1"/>
  <c r="B93" i="50235" s="1"/>
  <c r="F73" i="50225"/>
  <c r="F92" i="50235" s="1"/>
  <c r="B73" i="50225"/>
  <c r="B92" i="50235" s="1"/>
  <c r="B72" i="50225"/>
  <c r="B91" i="50235" s="1"/>
  <c r="C68" i="50225"/>
  <c r="C88" i="50235" s="1"/>
  <c r="D68" i="50225"/>
  <c r="D88" i="50235" s="1"/>
  <c r="B68" i="50225"/>
  <c r="B88" i="50235" s="1"/>
  <c r="B67" i="50225"/>
  <c r="B87" i="50235" s="1"/>
  <c r="C63" i="50225"/>
  <c r="C84" i="50235" s="1"/>
  <c r="D63" i="50225"/>
  <c r="D84" i="50235" s="1"/>
  <c r="B63" i="50225"/>
  <c r="B84" i="50235" s="1"/>
  <c r="C59" i="50225"/>
  <c r="C81" i="50235" s="1"/>
  <c r="D59" i="50225"/>
  <c r="D81" i="50235" s="1"/>
  <c r="B59" i="50225"/>
  <c r="B81" i="50235" s="1"/>
  <c r="C55" i="50225"/>
  <c r="C78" i="50235" s="1"/>
  <c r="D55" i="50225"/>
  <c r="D78" i="50235" s="1"/>
  <c r="C16" i="50225"/>
  <c r="C46" i="50235" s="1"/>
  <c r="D16" i="50225"/>
  <c r="D46" i="50235" s="1"/>
  <c r="C20" i="50225"/>
  <c r="C49" i="50235" s="1"/>
  <c r="D20" i="50225"/>
  <c r="D49" i="50235" s="1"/>
  <c r="E20" i="50225"/>
  <c r="E49" i="50235" s="1"/>
  <c r="B50" i="50235" s="1"/>
  <c r="C25" i="50225"/>
  <c r="C53" i="50235" s="1"/>
  <c r="D25" i="50225"/>
  <c r="D53" i="50235" s="1"/>
  <c r="C29" i="50225"/>
  <c r="C56" i="50235" s="1"/>
  <c r="D29" i="50225"/>
  <c r="D56" i="50235" s="1"/>
  <c r="C33" i="50225"/>
  <c r="C59" i="50235" s="1"/>
  <c r="D33" i="50225"/>
  <c r="D59" i="50235" s="1"/>
  <c r="E33" i="50225"/>
  <c r="E59" i="50235" s="1"/>
  <c r="B60" i="50235" s="1"/>
  <c r="F33" i="50225"/>
  <c r="F59" i="50235" s="1"/>
  <c r="C47" i="50225"/>
  <c r="C72" i="50235" s="1"/>
  <c r="D47" i="50225"/>
  <c r="D72" i="50235" s="1"/>
  <c r="C51" i="50225"/>
  <c r="C75" i="50235" s="1"/>
  <c r="D51" i="50225"/>
  <c r="D75" i="50235" s="1"/>
  <c r="E51" i="50225"/>
  <c r="E75" i="50235" s="1"/>
  <c r="B76" i="50235" s="1"/>
  <c r="B55" i="50225"/>
  <c r="B78" i="50235" s="1"/>
  <c r="B51" i="50225"/>
  <c r="B75" i="50235" s="1"/>
  <c r="B47" i="50225"/>
  <c r="B72" i="50235" s="1"/>
  <c r="B46" i="50225"/>
  <c r="B71" i="50235" s="1"/>
  <c r="B33" i="50225"/>
  <c r="B59" i="50235" s="1"/>
  <c r="B29" i="50225"/>
  <c r="B56" i="50235" s="1"/>
  <c r="B25" i="50225"/>
  <c r="B53" i="50235" s="1"/>
  <c r="B24" i="50225"/>
  <c r="B52" i="50235" s="1"/>
  <c r="B20" i="50225"/>
  <c r="B49" i="50235" s="1"/>
  <c r="B16" i="50225"/>
  <c r="B46" i="50235" s="1"/>
  <c r="J24" i="50240"/>
  <c r="I43" i="50240"/>
  <c r="I39" i="50240"/>
  <c r="I35" i="50240"/>
  <c r="I34" i="50240"/>
  <c r="I33" i="50240"/>
  <c r="I32" i="50240"/>
  <c r="I31" i="50240"/>
  <c r="I23" i="50240"/>
  <c r="I22" i="50240"/>
  <c r="I17" i="50240"/>
  <c r="I16" i="50240"/>
  <c r="E39" i="50240"/>
  <c r="F68" i="50225"/>
  <c r="F88" i="50235" s="1"/>
  <c r="F35" i="50240"/>
  <c r="F63" i="50225" s="1"/>
  <c r="F84" i="50235" s="1"/>
  <c r="E35" i="50240"/>
  <c r="E63" i="50225" s="1"/>
  <c r="E84" i="50235" s="1"/>
  <c r="B85" i="50235" s="1"/>
  <c r="F34" i="50240"/>
  <c r="F59" i="50225" s="1"/>
  <c r="F81" i="50235" s="1"/>
  <c r="E34" i="50240"/>
  <c r="E59" i="50225" s="1"/>
  <c r="E81" i="50235" s="1"/>
  <c r="B82" i="50235" s="1"/>
  <c r="F33" i="50240"/>
  <c r="F55" i="50225" s="1"/>
  <c r="F78" i="50235" s="1"/>
  <c r="E33" i="50240"/>
  <c r="E55" i="50225" s="1"/>
  <c r="E78" i="50235" s="1"/>
  <c r="B79" i="50235" s="1"/>
  <c r="F31" i="50240"/>
  <c r="F47" i="50225" s="1"/>
  <c r="F72" i="50235" s="1"/>
  <c r="E31" i="50240"/>
  <c r="E47" i="50225" s="1"/>
  <c r="E72" i="50235" s="1"/>
  <c r="B73" i="50235" s="1"/>
  <c r="F23" i="50240"/>
  <c r="F29" i="50225" s="1"/>
  <c r="F56" i="50235" s="1"/>
  <c r="E23" i="50240"/>
  <c r="E29" i="50225" s="1"/>
  <c r="E56" i="50235" s="1"/>
  <c r="B57" i="50235" s="1"/>
  <c r="F22" i="50240"/>
  <c r="F25" i="50225" s="1"/>
  <c r="F53" i="50235" s="1"/>
  <c r="E22" i="50240"/>
  <c r="E25" i="50225" s="1"/>
  <c r="E53" i="50235" s="1"/>
  <c r="B54" i="50235" s="1"/>
  <c r="F17" i="50240"/>
  <c r="F20" i="50225" s="1"/>
  <c r="F49" i="50235" s="1"/>
  <c r="F16" i="50240"/>
  <c r="F16" i="50225" s="1"/>
  <c r="F46" i="50235" s="1"/>
  <c r="E16" i="50240"/>
  <c r="E16" i="50225" s="1"/>
  <c r="E46" i="50235" s="1"/>
  <c r="B47" i="50235" s="1"/>
  <c r="E11" i="50222"/>
  <c r="F11" i="50222"/>
  <c r="F12" i="50222"/>
  <c r="F13" i="50222"/>
  <c r="F14" i="50222"/>
  <c r="F15" i="50222"/>
  <c r="F16" i="50222"/>
  <c r="E17" i="50222"/>
  <c r="F17" i="50222"/>
  <c r="F18" i="50222"/>
  <c r="E19" i="50222"/>
  <c r="F19" i="50222"/>
  <c r="E22" i="50222"/>
  <c r="F22" i="50222"/>
  <c r="F25" i="50222"/>
  <c r="F26" i="50222"/>
  <c r="E29" i="50222"/>
  <c r="F29" i="50222"/>
  <c r="F30" i="50222"/>
  <c r="E31" i="50222"/>
  <c r="F31" i="50222"/>
  <c r="F32" i="50222"/>
  <c r="F35" i="50222"/>
  <c r="E36" i="50222"/>
  <c r="F36" i="50222"/>
  <c r="E37" i="50222"/>
  <c r="F37" i="50222"/>
  <c r="E38" i="50222"/>
  <c r="F38" i="50222"/>
  <c r="E39" i="50222"/>
  <c r="F39" i="50222"/>
  <c r="E40" i="50222"/>
  <c r="F40" i="50222"/>
  <c r="F43" i="50222"/>
  <c r="F44" i="50222"/>
  <c r="F45" i="50222"/>
  <c r="E48" i="50222"/>
  <c r="F48" i="50222"/>
  <c r="E49" i="50222"/>
  <c r="F49" i="50222"/>
  <c r="F50" i="50222"/>
  <c r="F51" i="50222"/>
  <c r="E52" i="50222"/>
  <c r="F52" i="50222"/>
  <c r="E53" i="50222"/>
  <c r="F53" i="50222"/>
  <c r="E54" i="50222"/>
  <c r="F54" i="50222"/>
  <c r="F57" i="50222"/>
  <c r="E58" i="50222"/>
  <c r="F58" i="50222"/>
  <c r="F59" i="50222"/>
  <c r="E60" i="50222"/>
  <c r="F60" i="50222"/>
  <c r="F61" i="50222"/>
  <c r="F62" i="50222"/>
  <c r="F63" i="50222"/>
  <c r="E64" i="50222"/>
  <c r="F64" i="50222"/>
  <c r="E65" i="50222"/>
  <c r="F65" i="50222"/>
  <c r="E66" i="50222"/>
  <c r="F66" i="50222"/>
  <c r="E69" i="50222"/>
  <c r="F69" i="50222"/>
  <c r="F70" i="50222"/>
  <c r="E71" i="50222"/>
  <c r="F71" i="50222"/>
  <c r="E72" i="50222"/>
  <c r="F72" i="50222"/>
  <c r="E73" i="50222"/>
  <c r="F73" i="50222"/>
  <c r="E74" i="50222"/>
  <c r="F74" i="50222"/>
  <c r="E75" i="50222"/>
  <c r="F75" i="50222"/>
  <c r="E76" i="50222"/>
  <c r="F76" i="50222"/>
  <c r="E77" i="50222"/>
  <c r="F77" i="50222"/>
  <c r="E78" i="50222"/>
  <c r="F78" i="50222"/>
  <c r="E79" i="50222"/>
  <c r="F79" i="50222"/>
  <c r="E80" i="50222"/>
  <c r="F80" i="50222"/>
  <c r="E81" i="50222"/>
  <c r="F81" i="50222"/>
  <c r="E82" i="50222"/>
  <c r="F82" i="50222"/>
  <c r="E83" i="50222"/>
  <c r="F83" i="50222"/>
  <c r="E84" i="50222"/>
  <c r="F84" i="50222"/>
  <c r="E85" i="50222"/>
  <c r="F85" i="50222"/>
  <c r="E86" i="50222"/>
  <c r="F86" i="50222"/>
  <c r="E87" i="50222"/>
  <c r="F87" i="50222"/>
  <c r="E88" i="50222"/>
  <c r="F88" i="50222"/>
  <c r="F89" i="50222"/>
  <c r="E90" i="50222"/>
  <c r="F90" i="50222"/>
  <c r="E91" i="50222"/>
  <c r="F91" i="50222"/>
  <c r="F92" i="50222"/>
  <c r="F93" i="50222"/>
  <c r="E94" i="50222"/>
  <c r="F94" i="50222"/>
  <c r="F95" i="50222"/>
  <c r="E96" i="50222"/>
  <c r="F96" i="50222"/>
  <c r="F97" i="50222"/>
  <c r="F98" i="50222"/>
  <c r="E99" i="50222"/>
  <c r="F99" i="50222"/>
  <c r="E100" i="50222"/>
  <c r="F100" i="50222"/>
  <c r="E101" i="50222"/>
  <c r="F101" i="50222"/>
  <c r="E102" i="50222"/>
  <c r="F102" i="50222"/>
  <c r="E103" i="50222"/>
  <c r="F103" i="50222"/>
  <c r="E104" i="50222"/>
  <c r="F104" i="50222"/>
  <c r="E105" i="50222"/>
  <c r="F105" i="50222"/>
  <c r="E106" i="50222"/>
  <c r="F106" i="50222"/>
  <c r="E107" i="50222"/>
  <c r="F107" i="50222"/>
  <c r="E108" i="50222"/>
  <c r="F108" i="50222"/>
  <c r="E111" i="50222"/>
  <c r="F111" i="50222"/>
  <c r="F112" i="50222"/>
  <c r="E113" i="50222"/>
  <c r="F113" i="50222"/>
  <c r="E114" i="50222"/>
  <c r="F114" i="50222"/>
  <c r="E115" i="50222"/>
  <c r="F115" i="50222"/>
  <c r="E116" i="50222"/>
  <c r="F116" i="50222"/>
  <c r="E117" i="50222"/>
  <c r="F117" i="50222"/>
  <c r="E118" i="50222"/>
  <c r="F118" i="50222"/>
  <c r="E121" i="50222"/>
  <c r="F121" i="50222"/>
  <c r="E122" i="50222"/>
  <c r="F122" i="50222"/>
  <c r="E123" i="50222"/>
  <c r="F123" i="50222"/>
  <c r="E124" i="50222"/>
  <c r="F124" i="50222"/>
  <c r="E125" i="50222"/>
  <c r="F125" i="50222"/>
  <c r="E126" i="50222"/>
  <c r="F126" i="50222"/>
  <c r="F129" i="50222"/>
  <c r="F130" i="50222"/>
  <c r="F131" i="50222"/>
  <c r="F132" i="50222"/>
  <c r="E133" i="50222"/>
  <c r="F133" i="50222"/>
  <c r="E134" i="50222"/>
  <c r="F134" i="50222"/>
  <c r="E135" i="50222"/>
  <c r="F135" i="50222"/>
  <c r="E136" i="50222"/>
  <c r="F136" i="50222"/>
  <c r="F137" i="50222"/>
  <c r="E138" i="50222"/>
  <c r="F138" i="50222"/>
  <c r="E139" i="50222"/>
  <c r="F139" i="50222"/>
  <c r="E140" i="50222"/>
  <c r="F140" i="50222"/>
  <c r="E141" i="50222"/>
  <c r="F141" i="50222"/>
  <c r="E142" i="50222"/>
  <c r="F142" i="50222"/>
  <c r="E143" i="50222"/>
  <c r="F143" i="50222"/>
  <c r="E144" i="50222"/>
  <c r="F144" i="50222"/>
  <c r="F145" i="50222"/>
  <c r="E146" i="50222"/>
  <c r="F146" i="50222"/>
  <c r="E147" i="50222"/>
  <c r="F147" i="50222"/>
  <c r="E148" i="50222"/>
  <c r="F148" i="50222"/>
  <c r="E149" i="50222"/>
  <c r="F149" i="50222"/>
  <c r="E150" i="50222"/>
  <c r="F150" i="50222"/>
  <c r="E151" i="50222"/>
  <c r="F151" i="50222"/>
  <c r="E152" i="50222"/>
  <c r="F152" i="50222"/>
  <c r="E155" i="50222"/>
  <c r="F155" i="50222"/>
  <c r="E156" i="50222"/>
  <c r="F156" i="50222"/>
  <c r="E157" i="50222"/>
  <c r="F157" i="50222"/>
  <c r="E158" i="50222"/>
  <c r="F158" i="50222"/>
  <c r="E159" i="50222"/>
  <c r="F159" i="50222"/>
  <c r="E160" i="50222"/>
  <c r="F160" i="50222"/>
  <c r="E161" i="50222"/>
  <c r="F161" i="50222"/>
  <c r="E162" i="50222"/>
  <c r="F162" i="50222"/>
  <c r="F163" i="50222"/>
  <c r="E164" i="50222"/>
  <c r="F164" i="50222"/>
  <c r="F165" i="50222"/>
  <c r="E167" i="50222"/>
  <c r="F167" i="50222"/>
  <c r="F170" i="50222"/>
  <c r="E171" i="50222"/>
  <c r="F171" i="50222"/>
  <c r="E172" i="50222"/>
  <c r="F172" i="50222"/>
  <c r="E173" i="50222"/>
  <c r="F173" i="50222"/>
  <c r="E174" i="50222"/>
  <c r="F174" i="50222"/>
  <c r="E175" i="50222"/>
  <c r="F175" i="50222"/>
  <c r="E176" i="50222"/>
  <c r="F176" i="50222"/>
  <c r="E177" i="50222"/>
  <c r="F177" i="50222"/>
  <c r="I12" i="50229"/>
  <c r="F14" i="50229"/>
  <c r="H14" i="50229"/>
  <c r="I14" i="50229"/>
  <c r="G22" i="50240"/>
  <c r="K22" i="50240" s="1"/>
  <c r="G43" i="50240"/>
  <c r="K43" i="50240" s="1"/>
  <c r="G39" i="50240"/>
  <c r="G23" i="50240"/>
  <c r="G31" i="50240"/>
  <c r="L31" i="50240" s="1"/>
  <c r="G33" i="50240"/>
  <c r="K33" i="50240" s="1"/>
  <c r="F61" i="50225"/>
  <c r="G33" i="50249" s="1"/>
  <c r="K33" i="50249" s="1"/>
  <c r="L39" i="50240" l="1"/>
  <c r="L40" i="50240" s="1"/>
  <c r="H37" i="50245"/>
  <c r="L23" i="50240"/>
  <c r="E68" i="50225"/>
  <c r="E88" i="50235" s="1"/>
  <c r="B89" i="50235" s="1"/>
  <c r="K38" i="50249"/>
  <c r="K39" i="50249" s="1"/>
  <c r="G16" i="50240"/>
  <c r="L16" i="50240" s="1"/>
  <c r="G34" i="50240"/>
  <c r="L34" i="50240" s="1"/>
  <c r="G32" i="50240"/>
  <c r="K32" i="50240" s="1"/>
  <c r="G17" i="50249"/>
  <c r="L43" i="50240"/>
  <c r="L44" i="50240" s="1"/>
  <c r="G24" i="50240"/>
  <c r="K24" i="50240" s="1"/>
  <c r="L33" i="50240"/>
  <c r="K24" i="50249"/>
  <c r="K25" i="50249"/>
  <c r="K31" i="50240"/>
  <c r="L30" i="50249"/>
  <c r="K39" i="50240"/>
  <c r="K32" i="50249"/>
  <c r="K23" i="50240"/>
  <c r="L22" i="50240"/>
  <c r="L17" i="50240"/>
  <c r="K17" i="50240"/>
  <c r="L22" i="50249"/>
  <c r="K22" i="50249"/>
  <c r="K23" i="50249"/>
  <c r="L23" i="50249"/>
  <c r="L12" i="50249"/>
  <c r="L13" i="50249" s="1"/>
  <c r="K12" i="50249"/>
  <c r="K44" i="50240"/>
  <c r="K16" i="50249"/>
  <c r="L16" i="50249"/>
  <c r="K31" i="50249"/>
  <c r="L31" i="50249"/>
  <c r="G34" i="50249"/>
  <c r="L42" i="50249"/>
  <c r="L43" i="50249" s="1"/>
  <c r="K42" i="50249"/>
  <c r="H18" i="50245"/>
  <c r="L33" i="50249"/>
  <c r="G12" i="50240"/>
  <c r="G26" i="50249"/>
  <c r="K16" i="50240" l="1"/>
  <c r="K18" i="50240" s="1"/>
  <c r="M17" i="50240" s="1"/>
  <c r="M27" i="50240"/>
  <c r="M43" i="50240"/>
  <c r="M44" i="50240" s="1"/>
  <c r="K34" i="50240"/>
  <c r="M38" i="50249"/>
  <c r="M39" i="50249" s="1"/>
  <c r="L18" i="50240"/>
  <c r="L32" i="50240"/>
  <c r="L17" i="50249"/>
  <c r="L18" i="50249" s="1"/>
  <c r="K17" i="50249"/>
  <c r="K18" i="50249" s="1"/>
  <c r="M16" i="50249" s="1"/>
  <c r="M18" i="50249" s="1"/>
  <c r="L24" i="50240"/>
  <c r="K40" i="50240"/>
  <c r="M39" i="50240" s="1"/>
  <c r="M40" i="50240" s="1"/>
  <c r="L27" i="50249"/>
  <c r="K27" i="50249"/>
  <c r="M22" i="50249" s="1"/>
  <c r="M27" i="50249" s="1"/>
  <c r="K13" i="50249"/>
  <c r="M12" i="50249" s="1"/>
  <c r="M13" i="50249" s="1"/>
  <c r="K43" i="50249"/>
  <c r="L34" i="50249"/>
  <c r="L35" i="50249" s="1"/>
  <c r="K34" i="50249"/>
  <c r="L26" i="50249"/>
  <c r="K26" i="50249"/>
  <c r="L12" i="50240"/>
  <c r="L13" i="50240" s="1"/>
  <c r="K12" i="50240"/>
  <c r="K35" i="50240"/>
  <c r="L35" i="50240"/>
  <c r="M26" i="50240" l="1"/>
  <c r="M25" i="50240"/>
  <c r="K36" i="50240"/>
  <c r="L36" i="50240"/>
  <c r="L46" i="50240" s="1"/>
  <c r="E12" i="50229" s="1"/>
  <c r="E15" i="50229" s="1"/>
  <c r="H16" i="50229" s="1"/>
  <c r="M16" i="50240"/>
  <c r="M18" i="50240" s="1"/>
  <c r="M23" i="50249"/>
  <c r="L45" i="50249"/>
  <c r="E14" i="50247" s="1"/>
  <c r="E17" i="50247" s="1"/>
  <c r="M24" i="50240"/>
  <c r="M22" i="50240"/>
  <c r="M23" i="50240"/>
  <c r="M17" i="50249"/>
  <c r="K13" i="50240"/>
  <c r="M24" i="50249"/>
  <c r="M25" i="50249"/>
  <c r="M26" i="50249"/>
  <c r="M42" i="50249"/>
  <c r="M43" i="50249" s="1"/>
  <c r="K35" i="50249"/>
  <c r="K45" i="50249" s="1"/>
  <c r="M34" i="50240" l="1"/>
  <c r="M35" i="50240"/>
  <c r="M32" i="50240"/>
  <c r="M33" i="50240"/>
  <c r="M31" i="50240"/>
  <c r="K46" i="50240"/>
  <c r="M34" i="50249"/>
  <c r="N39" i="50249"/>
  <c r="N18" i="50249"/>
  <c r="N27" i="50249"/>
  <c r="N13" i="50249"/>
  <c r="N43" i="50249"/>
  <c r="M12" i="50240"/>
  <c r="M13" i="50240" s="1"/>
  <c r="N35" i="50249"/>
  <c r="M32" i="50249"/>
  <c r="M30" i="50249"/>
  <c r="M35" i="50249" s="1"/>
  <c r="M33" i="50249"/>
  <c r="M31" i="50249"/>
  <c r="M36" i="50240" l="1"/>
  <c r="N44" i="50240"/>
  <c r="N40" i="50240"/>
  <c r="N36" i="50240"/>
  <c r="N18" i="50240"/>
  <c r="N13" i="50240"/>
  <c r="N45" i="50249"/>
  <c r="N46" i="50240" l="1"/>
</calcChain>
</file>

<file path=xl/comments1.xml><?xml version="1.0" encoding="utf-8"?>
<comments xmlns="http://schemas.openxmlformats.org/spreadsheetml/2006/main">
  <authors>
    <author>USER</author>
  </authors>
  <commentList>
    <comment ref="H12" authorId="0" shapeId="0">
      <text>
        <r>
          <rPr>
            <b/>
            <sz val="9"/>
            <color indexed="81"/>
            <rFont val="Segoe UI"/>
            <family val="2"/>
          </rPr>
          <t xml:space="preserve">Inserir valor unitário com desconto
</t>
        </r>
      </text>
    </comment>
    <comment ref="H16" authorId="0" shapeId="0">
      <text>
        <r>
          <rPr>
            <b/>
            <sz val="9"/>
            <color indexed="81"/>
            <rFont val="Segoe UI"/>
            <family val="2"/>
          </rPr>
          <t xml:space="preserve">Inserir valor unitário com desconto
</t>
        </r>
      </text>
    </comment>
    <comment ref="H17" authorId="0" shapeId="0">
      <text>
        <r>
          <rPr>
            <b/>
            <sz val="9"/>
            <color indexed="81"/>
            <rFont val="Segoe UI"/>
            <family val="2"/>
          </rPr>
          <t xml:space="preserve">Inserir valor unitário com desconto
</t>
        </r>
      </text>
    </comment>
    <comment ref="H22" authorId="0" shapeId="0">
      <text>
        <r>
          <rPr>
            <b/>
            <sz val="9"/>
            <color indexed="81"/>
            <rFont val="Segoe UI"/>
            <family val="2"/>
          </rPr>
          <t xml:space="preserve">Inserir valor unitário com desconto
</t>
        </r>
      </text>
    </comment>
    <comment ref="H23" authorId="0" shapeId="0">
      <text>
        <r>
          <rPr>
            <b/>
            <sz val="9"/>
            <color indexed="81"/>
            <rFont val="Segoe UI"/>
            <family val="2"/>
          </rPr>
          <t xml:space="preserve">Inserir valor unitário com desconto
</t>
        </r>
      </text>
    </comment>
    <comment ref="H24" authorId="0" shapeId="0">
      <text>
        <r>
          <rPr>
            <b/>
            <sz val="9"/>
            <color indexed="81"/>
            <rFont val="Segoe UI"/>
            <family val="2"/>
          </rPr>
          <t xml:space="preserve">Inserir valor unitário com desconto
</t>
        </r>
      </text>
    </comment>
    <comment ref="H25" authorId="0" shapeId="0">
      <text>
        <r>
          <rPr>
            <b/>
            <sz val="9"/>
            <color indexed="81"/>
            <rFont val="Segoe UI"/>
            <family val="2"/>
          </rPr>
          <t xml:space="preserve">Inserir valor unitário com desconto
</t>
        </r>
      </text>
    </comment>
    <comment ref="H26" authorId="0" shapeId="0">
      <text>
        <r>
          <rPr>
            <b/>
            <sz val="9"/>
            <color indexed="81"/>
            <rFont val="Segoe UI"/>
            <family val="2"/>
          </rPr>
          <t xml:space="preserve">Inserir valor unitário com desconto
</t>
        </r>
      </text>
    </comment>
    <comment ref="H30" authorId="0" shapeId="0">
      <text>
        <r>
          <rPr>
            <b/>
            <sz val="9"/>
            <color indexed="81"/>
            <rFont val="Segoe UI"/>
            <family val="2"/>
          </rPr>
          <t xml:space="preserve">Inserir valor unitário com desconto
</t>
        </r>
      </text>
    </comment>
    <comment ref="H31" authorId="0" shapeId="0">
      <text>
        <r>
          <rPr>
            <b/>
            <sz val="9"/>
            <color indexed="81"/>
            <rFont val="Segoe UI"/>
            <family val="2"/>
          </rPr>
          <t xml:space="preserve">Inserir valor unitário com desconto
</t>
        </r>
      </text>
    </comment>
    <comment ref="H32" authorId="0" shapeId="0">
      <text>
        <r>
          <rPr>
            <b/>
            <sz val="9"/>
            <color indexed="81"/>
            <rFont val="Segoe UI"/>
            <family val="2"/>
          </rPr>
          <t xml:space="preserve">Inserir valor unitário com desconto
</t>
        </r>
      </text>
    </comment>
    <comment ref="H33" authorId="0" shapeId="0">
      <text>
        <r>
          <rPr>
            <b/>
            <sz val="9"/>
            <color indexed="81"/>
            <rFont val="Segoe UI"/>
            <family val="2"/>
          </rPr>
          <t xml:space="preserve">Inserir valor unitário com desconto
</t>
        </r>
      </text>
    </comment>
    <comment ref="H34" authorId="0" shapeId="0">
      <text>
        <r>
          <rPr>
            <b/>
            <sz val="9"/>
            <color indexed="81"/>
            <rFont val="Segoe UI"/>
            <family val="2"/>
          </rPr>
          <t xml:space="preserve">Inserir valor unitário com desconto
</t>
        </r>
      </text>
    </comment>
    <comment ref="H38" authorId="0" shapeId="0">
      <text>
        <r>
          <rPr>
            <b/>
            <sz val="9"/>
            <color indexed="81"/>
            <rFont val="Segoe UI"/>
            <family val="2"/>
          </rPr>
          <t xml:space="preserve">Inserir valor unitário com desconto
</t>
        </r>
      </text>
    </comment>
    <comment ref="H42" authorId="0" shapeId="0">
      <text>
        <r>
          <rPr>
            <b/>
            <sz val="9"/>
            <color indexed="81"/>
            <rFont val="Segoe UI"/>
            <family val="2"/>
          </rPr>
          <t xml:space="preserve">Inserir valor unitário com desconto
</t>
        </r>
      </text>
    </comment>
  </commentList>
</comments>
</file>

<file path=xl/sharedStrings.xml><?xml version="1.0" encoding="utf-8"?>
<sst xmlns="http://schemas.openxmlformats.org/spreadsheetml/2006/main" count="42267" uniqueCount="25694">
  <si>
    <t>02.015.0001-A</t>
  </si>
  <si>
    <t>02.016.0001-A</t>
  </si>
  <si>
    <t>Tampão de ferro fundido nodular, articulado (para tensão mínima de 3,54kg/cm²), diâmetro interno de 30cm, com tranca, com eixo de aço inoxidável na articulação, dotado de furação rosqueada para instalação de conectores para aterramento, com inscrição RIOLUZ em alto relevo, desenho A4-1992-PD EM-RIOLUZ-10. FORNECIMENTO</t>
  </si>
  <si>
    <t>Tampão de ferro fundido nodular, articulado (para tensão mínima de 3,54kg/cm²), diâmetro interno de 60cm, com tranca, com eixo de aço inoxidável na articulação, dotado de furação rosqueada para instalação de conectores para aterramento, com inscrição RIOLUZ em alto relevo, desenho A4-1992-PD EM-RIOLUZ-10. FORNECIMENTO</t>
  </si>
  <si>
    <t>Tampão para vedação de dutos espiralados flexíveis em polietileno de alta densidade, na cor preta, diâmetro nominal de 125mm, comprimento de 225mm, lote 335248-0. FORNECIMENTO</t>
  </si>
  <si>
    <t>Eletrodutos e Conexões</t>
  </si>
  <si>
    <t>Eletroduto de aço galvanizado, diâmetro de 25mm (1”). FORNECIMENTO</t>
  </si>
  <si>
    <t>Idem item 21.036.0010, diâmetro de 38mm (1.1/2”)</t>
  </si>
  <si>
    <t>Idem item 21.036.0010, diâmetro de 50mm (2”)</t>
  </si>
  <si>
    <t>Idem item 21.036.0010, diâmetro de 75mm (3”)</t>
  </si>
  <si>
    <t>Curva longa de 90° para eletroduto, de aço galvanizado, de 25mm (1”). FORNECIMENTO</t>
  </si>
  <si>
    <t>Idem item 21.036.0050, de 50mm (2”)</t>
  </si>
  <si>
    <t>02.004.0012-A</t>
  </si>
  <si>
    <t>15.005.0200-A</t>
  </si>
  <si>
    <t>15.005.0204-A</t>
  </si>
  <si>
    <t>15.005.0255-A</t>
  </si>
  <si>
    <t>15.007.0511-A</t>
  </si>
  <si>
    <t>15.007.0570-A</t>
  </si>
  <si>
    <t>15.007.0575-A</t>
  </si>
  <si>
    <t>15.007.0600-A</t>
  </si>
  <si>
    <t>15.011.0014-A</t>
  </si>
  <si>
    <t>18.021.0060-A</t>
  </si>
  <si>
    <t>pintura das grades das janelas e jardim = 5,40m² + 16,20 (item 13.1) = 21,60</t>
  </si>
  <si>
    <t>15.015.0213-A</t>
  </si>
  <si>
    <t>15.015.0215-A</t>
  </si>
  <si>
    <t>15.015.0250-A</t>
  </si>
  <si>
    <t>15.015.0258-A</t>
  </si>
  <si>
    <t>15.016.0045-A</t>
  </si>
  <si>
    <t>15.016.0190-A</t>
  </si>
  <si>
    <t>11.030.0080-A</t>
  </si>
  <si>
    <t>15.002.0622-A</t>
  </si>
  <si>
    <t>01.005.0001-A</t>
  </si>
  <si>
    <t>Luminária decorativa LDRJ-14 para lâmpada fluorescente compacta de 10W, com equipamento auxiliar eletromagnético integrado, para instalação em parede, corpo e grade de proteção em liga de alumínio fundido tipo ASTM-SG-7A ou SAE-23 pintados com tinta esmalte na cor cinza martelado, refrator prismático em vidro borosilicato, receptáculo para base G-23, conforme desenho A3-1900-PD eespecificação EM-RIOLUZ n° 23. FORNECIMENTO</t>
  </si>
  <si>
    <t>CÁLCULO</t>
  </si>
  <si>
    <t>2,00 (largura) x 1,5 (altura) = 3,00</t>
  </si>
  <si>
    <t>Idem item 21.010.0005, em poste curvo de 12,00m, com 1 braço</t>
  </si>
  <si>
    <t>Idem item 21.010.0005, em poste curvo de 12,00m, com 2 braços</t>
  </si>
  <si>
    <t>Pintura de braço com 2 demãos de tinta Aluminac ou similar</t>
  </si>
  <si>
    <t>Pintura de poste de concreto, de 17,00m, com 1 demão de Sikatop ou similar e 2 demãos de tinta Internacional ou similar</t>
  </si>
  <si>
    <t>Fundação para Fixação de Postes</t>
  </si>
  <si>
    <t>Idem item 20.009.0060, considerando uma produção de usina de 14,00m³/h</t>
  </si>
  <si>
    <t>Idem item 20.009.0060, considerando uma produção de usina de 20,00m³/h</t>
  </si>
  <si>
    <t>Idem item 20.009.0060, considerando uma produção de usina de 25,00m³/h</t>
  </si>
  <si>
    <r>
      <t xml:space="preserve">Camada porosa de atrito em CBUQ modificado por polímero, nivelado eletronicamente, em rodovia, </t>
    </r>
    <r>
      <rPr>
        <b/>
        <sz val="10"/>
        <color indexed="8"/>
        <rFont val="Times New Roman"/>
        <family val="1"/>
      </rPr>
      <t xml:space="preserve">exclusive </t>
    </r>
    <r>
      <rPr>
        <sz val="10"/>
        <color indexed="8"/>
        <rFont val="Times New Roman"/>
        <family val="1"/>
      </rPr>
      <t>materiais</t>
    </r>
  </si>
  <si>
    <r>
      <t xml:space="preserve">Revestimento do tipo “Tratamento superficial betuminoso simples”, de acordo com as “Instruções para execução”, do DER-RJ, </t>
    </r>
    <r>
      <rPr>
        <b/>
        <sz val="10"/>
        <color indexed="8"/>
        <rFont val="Times New Roman"/>
        <family val="1"/>
      </rPr>
      <t>exclusive</t>
    </r>
    <r>
      <rPr>
        <sz val="10"/>
        <color indexed="8"/>
        <rFont val="Times New Roman"/>
        <family val="1"/>
      </rPr>
      <t xml:space="preserve"> fornecimento e transporte dos materiais</t>
    </r>
  </si>
  <si>
    <r>
      <t xml:space="preserve">Revestimento do tipo “Tratamento superficial betuminoso duplo”, de acordo com as “Instruções para execução”, do DER-RJ, </t>
    </r>
    <r>
      <rPr>
        <b/>
        <sz val="10"/>
        <color indexed="8"/>
        <rFont val="Times New Roman"/>
        <family val="1"/>
      </rPr>
      <t>exclusive</t>
    </r>
    <r>
      <rPr>
        <sz val="10"/>
        <color indexed="8"/>
        <rFont val="Times New Roman"/>
        <family val="1"/>
      </rPr>
      <t xml:space="preserve"> fornecimento e transporte dos materiais</t>
    </r>
  </si>
  <si>
    <r>
      <t xml:space="preserve">Revestimento do tipo “Tratamento superficial duplo”, por penetração direta, com capa selante, de acordo com as “Instruções para execução”, do DER-RJ, </t>
    </r>
    <r>
      <rPr>
        <b/>
        <sz val="10"/>
        <color indexed="8"/>
        <rFont val="Times New Roman"/>
        <family val="1"/>
      </rPr>
      <t>exclusive</t>
    </r>
    <r>
      <rPr>
        <sz val="10"/>
        <color indexed="8"/>
        <rFont val="Times New Roman"/>
        <family val="1"/>
      </rPr>
      <t xml:space="preserve"> fornecimento e transporte dos materiais</t>
    </r>
  </si>
  <si>
    <t>Enchimento dos sacos plásticos, para produção de mudas de essências florestais. Custo válido para cada 100 unidades</t>
  </si>
  <si>
    <t>Retirada de rede aérea de 13,2kV (lance)</t>
  </si>
  <si>
    <t>12.035.0005-A</t>
  </si>
  <si>
    <t>13.001.0015-A</t>
  </si>
  <si>
    <t>20.009.0002-B</t>
  </si>
  <si>
    <t>20.009.0009-A</t>
  </si>
  <si>
    <t>20.009.0017-A</t>
  </si>
  <si>
    <t>15.004.0050-A</t>
  </si>
  <si>
    <t>15.004.0059-A</t>
  </si>
  <si>
    <t>15.004.0060-B</t>
  </si>
  <si>
    <t>15.004.0063-A</t>
  </si>
  <si>
    <t>15.004.0090-A</t>
  </si>
  <si>
    <t>18.002.0055-A</t>
  </si>
  <si>
    <t>18.002.0085-A</t>
  </si>
  <si>
    <t>vide esquema de hidrosanitária no projeto = 9,50+12,50+4,00+2,00 = 28,00</t>
  </si>
  <si>
    <t>vide esquema de drenagem no projeto = 4,00</t>
  </si>
  <si>
    <t>vide esquema de hidrosanitária no projeto = 1,00</t>
  </si>
  <si>
    <t>vide esquema de elétrica no projeto = 2,00</t>
  </si>
  <si>
    <t>vide esquema de elétrica no projeto = 6,00</t>
  </si>
  <si>
    <t>vide esquema de elétrica no projeto = 1,00</t>
  </si>
  <si>
    <t>vide esquema de elétrica no projeto = 10,00</t>
  </si>
  <si>
    <t>vide esquema de elétrica no projeto = 8,00</t>
  </si>
  <si>
    <t>vide esquema de elétrica no projeto = 16,00</t>
  </si>
  <si>
    <t>vide esquema de elétrica no projeto = 20,00</t>
  </si>
  <si>
    <t>vide esquema de elétrica no projeto = 3,00</t>
  </si>
  <si>
    <t>vide esquema de hidrosanitária no projeto = 35,00</t>
  </si>
  <si>
    <r>
      <t xml:space="preserve">Aplicação de defensivos, </t>
    </r>
    <r>
      <rPr>
        <b/>
        <sz val="10"/>
        <color indexed="8"/>
        <rFont val="Times New Roman"/>
        <family val="1"/>
      </rPr>
      <t>exclusive</t>
    </r>
    <r>
      <rPr>
        <sz val="10"/>
        <color indexed="8"/>
        <rFont val="Times New Roman"/>
        <family val="1"/>
      </rPr>
      <t xml:space="preserve"> este, nas mudas de essências florestais. Custo válido para cada 100 unidades</t>
    </r>
  </si>
  <si>
    <t>Preparo de estacas para produção de mudas de essências florestais. Custo válido para cada 100 unidades</t>
  </si>
  <si>
    <t>17.025.0006-A</t>
  </si>
  <si>
    <t xml:space="preserve">     Estas especificações técnicas farão, juntamente com todas as peças técnicas do projeto e normas citadas, parte integrante do contrato de construção, valendo como se fossem transcritas no termo de ajuste.</t>
  </si>
  <si>
    <t>INTRODUÇÃO:</t>
  </si>
  <si>
    <t>DISPOSIÇÕES GERAIS:</t>
  </si>
  <si>
    <t>06.001.0242-A</t>
  </si>
  <si>
    <t>06.001.0243-A</t>
  </si>
  <si>
    <r>
      <t xml:space="preserve">Fundação simples de concreto pré-moldado, projeto RIOLUZ, com chumbadores de aço, provido de arruelas e porcas para fixação de poste reto de aço, de 3,50 até 6,00m, </t>
    </r>
    <r>
      <rPr>
        <b/>
        <sz val="10"/>
        <color indexed="8"/>
        <rFont val="Times New Roman"/>
        <family val="1"/>
      </rPr>
      <t>exclusive</t>
    </r>
    <r>
      <rPr>
        <sz val="10"/>
        <color indexed="8"/>
        <rFont val="Times New Roman"/>
        <family val="1"/>
      </rPr>
      <t xml:space="preserve"> o poste e chumbadores</t>
    </r>
  </si>
  <si>
    <t>Idem item 21.011.0010, de 7,00 até 9,00m</t>
  </si>
  <si>
    <t>Idem item 21.011.0010, de 12,00 até 15,00m</t>
  </si>
  <si>
    <t>Idem item 21.011.0010, de 16,00 até 20,00m</t>
  </si>
  <si>
    <t>Idem item 21.011.0010, para poste curvo, de 1 braço, de 8,00 até 9,00m</t>
  </si>
  <si>
    <t>Idem item 21.011.0010, para poste curvo, de 1 braço, de 10,00 até 12,00m</t>
  </si>
  <si>
    <t>Idem item 21.011.0010, para poste curvo, de 2 braços, de 8,00 até 9,00m</t>
  </si>
  <si>
    <t>Idem item 21.100.0030, em horário noturno</t>
  </si>
  <si>
    <t>Idem item 21.100.0021, sendo 2 montadores eletromecânicos. Horário diurno</t>
  </si>
  <si>
    <t>Idem item 21.100.0040, em horário noturno</t>
  </si>
  <si>
    <t>Idem item 21.100.0021, sendo 1 operador de comunicação. Horário diurno</t>
  </si>
  <si>
    <t>Idem item 21.100.0021, sendo 2 ajudantes de montador eletromecânico ou eletricista. Horário diurno</t>
  </si>
  <si>
    <t>Manutenção - Turma de Reparos</t>
  </si>
  <si>
    <t>Idem item 21.100.0021, sendo 1 encarregado. Horário diurno</t>
  </si>
  <si>
    <t>Idem item 21.100.0100, em horário noturno</t>
  </si>
  <si>
    <t>Mão-de-obra para serviços de qualquer natureza. Turma de reparos.</t>
  </si>
  <si>
    <r>
      <t>Serviço de manutenção de iluminação pública em: postes com altura de montagem até 12,00m (</t>
    </r>
    <r>
      <rPr>
        <b/>
        <sz val="10"/>
        <color indexed="8"/>
        <rFont val="Times New Roman"/>
        <family val="1"/>
      </rPr>
      <t>exclusive</t>
    </r>
    <r>
      <rPr>
        <sz val="10"/>
        <color indexed="8"/>
        <rFont val="Times New Roman"/>
        <family val="1"/>
      </rPr>
      <t>), postes ornamentais, túneis, monumentos ou fachadas. Horário diurno</t>
    </r>
  </si>
  <si>
    <t>Idem item 21.100.0120, em horário noturno</t>
  </si>
  <si>
    <r>
      <t>Serviço de manutenção de iluminação pública em: postes com altura de montagem até 12,00m (</t>
    </r>
    <r>
      <rPr>
        <b/>
        <sz val="10"/>
        <color indexed="8"/>
        <rFont val="Times New Roman"/>
        <family val="1"/>
      </rPr>
      <t>exclusive</t>
    </r>
    <r>
      <rPr>
        <sz val="10"/>
        <color indexed="8"/>
        <rFont val="Times New Roman"/>
        <family val="1"/>
      </rPr>
      <t>), postes ornamentais, túneis, monumentos ou fachadas, sendo a turma de reparos composta de 1 montador e 1 ajudante. Horário diurno</t>
    </r>
  </si>
  <si>
    <t>Idem item 21.100.0122, em horário noturno</t>
  </si>
  <si>
    <t>Idem item 21.100.0122, sendo 1 montador e 2 ajudantes</t>
  </si>
  <si>
    <t>Idem item 21.100.0125, em horário noturno</t>
  </si>
  <si>
    <r>
      <t>Idem item 21.100.0120, em poste com altura de montagem de 12,00m (</t>
    </r>
    <r>
      <rPr>
        <b/>
        <sz val="10"/>
        <color indexed="8"/>
        <rFont val="Times New Roman"/>
        <family val="1"/>
      </rPr>
      <t>inclusive</t>
    </r>
    <r>
      <rPr>
        <sz val="10"/>
        <color indexed="8"/>
        <rFont val="Times New Roman"/>
        <family val="1"/>
      </rPr>
      <t>) até 30,00m (</t>
    </r>
    <r>
      <rPr>
        <b/>
        <sz val="10"/>
        <color indexed="8"/>
        <rFont val="Times New Roman"/>
        <family val="1"/>
      </rPr>
      <t>inclusive</t>
    </r>
    <r>
      <rPr>
        <sz val="10"/>
        <color indexed="8"/>
        <rFont val="Times New Roman"/>
        <family val="1"/>
      </rPr>
      <t>)</t>
    </r>
  </si>
  <si>
    <r>
      <t>Serviço de manutenção de iluminação pública em postes com altura de montagem de 12,00m (</t>
    </r>
    <r>
      <rPr>
        <b/>
        <sz val="10"/>
        <color indexed="8"/>
        <rFont val="Times New Roman"/>
        <family val="1"/>
      </rPr>
      <t>inclusive</t>
    </r>
    <r>
      <rPr>
        <sz val="10"/>
        <color indexed="8"/>
        <rFont val="Times New Roman"/>
        <family val="1"/>
      </rPr>
      <t>) até 30,00m (</t>
    </r>
    <r>
      <rPr>
        <b/>
        <sz val="10"/>
        <color indexed="8"/>
        <rFont val="Times New Roman"/>
        <family val="1"/>
      </rPr>
      <t>inclusive</t>
    </r>
    <r>
      <rPr>
        <sz val="10"/>
        <color indexed="8"/>
        <rFont val="Times New Roman"/>
        <family val="1"/>
      </rPr>
      <t>), sendo a turma de reparos composta de 1 montador e 5 ajudantes</t>
    </r>
  </si>
  <si>
    <r>
      <t>Serviço de manutenção de iluminação pública no Parque do Flamengo em subestações e em postes com altura de montagem até 45,00m (</t>
    </r>
    <r>
      <rPr>
        <b/>
        <sz val="10"/>
        <color indexed="8"/>
        <rFont val="Times New Roman"/>
        <family val="1"/>
      </rPr>
      <t>inclusive</t>
    </r>
    <r>
      <rPr>
        <sz val="10"/>
        <color indexed="8"/>
        <rFont val="Times New Roman"/>
        <family val="1"/>
      </rPr>
      <t xml:space="preserve">), com utilização de andaime, </t>
    </r>
    <r>
      <rPr>
        <b/>
        <sz val="10"/>
        <color indexed="8"/>
        <rFont val="Times New Roman"/>
        <family val="1"/>
      </rPr>
      <t xml:space="preserve">exclusive </t>
    </r>
    <r>
      <rPr>
        <sz val="10"/>
        <color indexed="8"/>
        <rFont val="Times New Roman"/>
        <family val="1"/>
      </rPr>
      <t>o andaime</t>
    </r>
  </si>
  <si>
    <t>Idem item 21.100.0140, sendo 1 montador e 9 ajudantes</t>
  </si>
  <si>
    <t>Manutenção - Turma de Escritório e Outros</t>
  </si>
  <si>
    <t>Idem item 21.100.0021, sendo 1 escriturário. Horário diurno</t>
  </si>
  <si>
    <t>Idem item 21.100.0021, sendo 1 digitador. Horário diurno</t>
  </si>
  <si>
    <t>Idem item 21.100.0021, sendo 1 almoxarife e 3 ajudantes de montador. Horário diurno</t>
  </si>
  <si>
    <t>Idem item 21.100.0021, sendo 1 motorista. Horário diurno</t>
  </si>
  <si>
    <t>Idem item 21.100.0250, em horário noturno</t>
  </si>
  <si>
    <t>Retirada de equipamento de comando de circuito</t>
  </si>
  <si>
    <t>Retirada de condutores singelos ou múltiplos, instalados em linha de dutos</t>
  </si>
  <si>
    <t>Retirada de núcleo, para fixação de luminárias, instalado em topo de poste, até 15,00m de altura</t>
  </si>
  <si>
    <t>Idem item 21.004.0186, de 16,00 até 20,00m de altura</t>
  </si>
  <si>
    <t>Idem item 21.004.0186, de 21,00 até 45,00m de altura</t>
  </si>
  <si>
    <t>21.004.0189-0</t>
  </si>
  <si>
    <r>
      <t xml:space="preserve">Retirada de lâmpada e acondicionamento em caixa de papelão, </t>
    </r>
    <r>
      <rPr>
        <b/>
        <sz val="10"/>
        <color indexed="8"/>
        <rFont val="Times New Roman"/>
        <family val="1"/>
      </rPr>
      <t>exclusive</t>
    </r>
    <r>
      <rPr>
        <sz val="10"/>
        <color indexed="8"/>
        <rFont val="Times New Roman"/>
        <family val="1"/>
      </rPr>
      <t xml:space="preserve"> fornecimento da caixa</t>
    </r>
  </si>
  <si>
    <t>Retirada de poste de madeira</t>
  </si>
  <si>
    <t>CATEGORIA 22</t>
  </si>
  <si>
    <t>Reflorestamen</t>
  </si>
  <si>
    <t>Produção de Mudas Exóticas e Nativas</t>
  </si>
  <si>
    <t>Extração e transporte de terra para substrato, para enchimento de sacos plásticos e produção de mudas de essências florestais.  Custo válido para cada 100 unidades</t>
  </si>
  <si>
    <t>Peneiramento e mistura de terra para enchimento de sacos plásticos e produção de mudas de essências florestais.  Custo válido para cada 100 unidades</t>
  </si>
  <si>
    <t>Desinfecção e adubação da terra de substrato, para enchimento de sacos plásticos e produção de mudas de essências florestais. Custo válido para cada 100 unidades</t>
  </si>
  <si>
    <t>Braços e Luminárias em Postes - Fornecimento</t>
  </si>
  <si>
    <t>Enleiramento manual de vegetação</t>
  </si>
  <si>
    <t>Preparo Mecânico do Terreno</t>
  </si>
  <si>
    <t>comprimento da obra = 28,10 x 2 (interna e externa) = 56,20</t>
  </si>
  <si>
    <t>Idem item 20.086.0590, com diâmetro de 2,40m, recobrimento mínimo de 1,90m e máximo de 6,40m</t>
  </si>
  <si>
    <t>Idem item 20.086.0590, com diâmetro de 2,80m, recobrimento mínimo de 2,20m e máximo de 5,50m</t>
  </si>
  <si>
    <t>Caixa hermética para chave faca trifásica. COLOCAÇÃO</t>
  </si>
  <si>
    <t>Tampões Padrão RIOLUZ</t>
  </si>
  <si>
    <t>Tampão de ferro tipo leve padrão RIOLUZ. FORNECIMENTO</t>
  </si>
  <si>
    <t>Tampão de ferro fundido, articulado, tipo especial, com eixo de aço inoxidável, revestido por PVC na articulação, dotado de furação para fixação do aro de anel de concreto e instalação de conectores para aterramento, com inscrição RIOLUZ discreta, em alto relevo,conforme desenho RIOLUZ/A4-1200-PD, especificação em RIOLUZ nº 10. FORNECIMENTO</t>
  </si>
  <si>
    <t>Tampão de ferro fundido cinzento, articulado, tipo leve, carga máxima no centro de 2000kgf, diâmetro interno de 300mm, fornecido com colar e com recobrimento, confome desenho A4-1200-PD, especificação em RIOLUZ nº 10. FORNECIMENTO</t>
  </si>
  <si>
    <t>06.272.0002-A</t>
  </si>
  <si>
    <t>06.400.0001-A</t>
  </si>
  <si>
    <t>02.002.0005-A</t>
  </si>
  <si>
    <t>18.005.0012-A</t>
  </si>
  <si>
    <t>18.005.0013-A</t>
  </si>
  <si>
    <t>Porta de madeira de lei em compensado, de 60 x 210 x 3cm, folheada nas 2 faces, aduela de 13 x 3cm e alizares de 5 x 2cm, exclusive ferragens. FORNECIMENTO e COLOCAÇÃO</t>
  </si>
  <si>
    <t>15.003.0186-A</t>
  </si>
  <si>
    <t>20.114.0013-A</t>
  </si>
  <si>
    <t>11.023.0005-A</t>
  </si>
  <si>
    <t>15.001.0070-A</t>
  </si>
  <si>
    <t>15.001.0075-A</t>
  </si>
  <si>
    <t>15.001.0078-A</t>
  </si>
  <si>
    <t>15.002.0062-A</t>
  </si>
  <si>
    <t>15.002.0120-A</t>
  </si>
  <si>
    <t>15.002.0200-A</t>
  </si>
  <si>
    <t>vide esquema de elétrica no projeto = 13,00</t>
  </si>
  <si>
    <t>vide esquema de elétrica no projeto = 4,00</t>
  </si>
  <si>
    <t>vide esquema de elétrica no projeto = 12,00</t>
  </si>
  <si>
    <t>vide layout no projeto = 3,00</t>
  </si>
  <si>
    <t>vide layout no projeto = 5,00</t>
  </si>
  <si>
    <t>vide layout no projeto = 7,00</t>
  </si>
  <si>
    <t>Vaso sanitário de louça branca, convencional</t>
  </si>
  <si>
    <t>idem item anterior (12.9) = 7,00</t>
  </si>
  <si>
    <t>vide layout no projeto = 1,00</t>
  </si>
  <si>
    <t>1,70+1,60+2,40 = 5,70x0,60 = 3,42m²                                1,90+1,20 = 3,10x0,60 = 1,86m²                    1,50x0,60 = 0,90m²                                                  = 6,18</t>
  </si>
  <si>
    <t>idem item anterior (12.15) = 1,00</t>
  </si>
  <si>
    <t>vide esquema de hidrosanitário = 2,00 unidades</t>
  </si>
  <si>
    <t>idem item anterior (12.17) = 2,00</t>
  </si>
  <si>
    <t>vide esquema de hidrosanitário = 1,00 unidade</t>
  </si>
  <si>
    <t>grade fechamento do jardim = ((3,40x2,00) + (4,70x2,00)) = 6,80 + 9,40 = 16,20</t>
  </si>
  <si>
    <t>nome da localidade nas duas laterais = 14,00 + 14,00 = 28,00</t>
  </si>
  <si>
    <t>área de grama com 0,10m de espessura = 12,10</t>
  </si>
  <si>
    <t>15,00 unidades</t>
  </si>
  <si>
    <t>22,00 unidades</t>
  </si>
  <si>
    <t>((9,45x2)+(23,00x2)) = 18,90 + 46,00 = 64,90</t>
  </si>
  <si>
    <t>196,25m² (área descoberta) - 121,00m² (grama) - 33,25 (deck madeira) = 42,00</t>
  </si>
  <si>
    <t>Pavimentação com PAV 'S'</t>
  </si>
  <si>
    <t>Caixa de alvenaria com base de concreto para fixação de projetor, com tampa de tela maletada de (5x 5)cm e cadeado nas dimensões 80x80x80cm. FORNECIMENTO e ASSENTAMENTO</t>
  </si>
  <si>
    <t>Idem item 21.035.0100, nas dimensões de 110 x 80 x 60cm</t>
  </si>
  <si>
    <t>Idem item 21.035.0100, nas dimensões de 110 x 120 x 100cm</t>
  </si>
  <si>
    <r>
      <t xml:space="preserve">Caixa de passagem, retangular, de alvenaria com tampa de concreto, dimensões de 0,80x0,80x1,00m, </t>
    </r>
    <r>
      <rPr>
        <b/>
        <sz val="10"/>
        <color indexed="8"/>
        <rFont val="Times New Roman"/>
        <family val="1"/>
      </rPr>
      <t>exclusive</t>
    </r>
    <r>
      <rPr>
        <sz val="10"/>
        <color indexed="8"/>
        <rFont val="Times New Roman"/>
        <family val="1"/>
      </rPr>
      <t xml:space="preserve"> fornecimento do material. ASSENTAMENTO</t>
    </r>
  </si>
  <si>
    <t>18.027.0302-A</t>
  </si>
  <si>
    <t>18.027.0315-A</t>
  </si>
  <si>
    <r>
      <t xml:space="preserve">Pintura de poste reto, de aço, de 4,50 a 6,00m, com tinta de acabamento grafite sintético, a base de resina alquídica, aplicada sobre zarcão de secagem rápida, cor laranja, da mesma linha do fabricante, </t>
    </r>
    <r>
      <rPr>
        <b/>
        <sz val="10"/>
        <color indexed="8"/>
        <rFont val="Times New Roman"/>
        <family val="1"/>
      </rPr>
      <t>inclusive</t>
    </r>
    <r>
      <rPr>
        <sz val="10"/>
        <color indexed="8"/>
        <rFont val="Times New Roman"/>
        <family val="1"/>
      </rPr>
      <t xml:space="preserve"> limpeza, lixamento, desengorduramento e duas demãos de acabamento</t>
    </r>
  </si>
  <si>
    <t>Idem item 21.010.0005, em poste reto de 7,00 a 9,00m</t>
  </si>
  <si>
    <t>Idem item 21.010.0005, em poste reto de 10,00 a 15,00m</t>
  </si>
  <si>
    <t>Idem item 21.010.0005, em poste reto de 16,00 a 20,00m</t>
  </si>
  <si>
    <t>Idem item 21.010.0005, em poste curvo de 9,00m, com 1 braço</t>
  </si>
  <si>
    <t>Idem item 21.010.0005, em poste curvo de 9,00m, com 2 braços</t>
  </si>
  <si>
    <t>13.008.0010-A</t>
  </si>
  <si>
    <t>13.030.0290-A</t>
  </si>
  <si>
    <t>Luminária decorativa LDRJ-14 para lâmpada fluorescente compacta de 18W, com equipamento auxiliar eletromagnético integrado, para instalação em parede, corpo e grade de proteção em liga de alumínio fundido tipo ASTM-SG-7A ou SAE-23 pintados com tinta esmalte na cor cinza martelado, refrator prismático em vidro borosilicato, receptáculo para base G-24d-2, conforme desenho A3-1900-PD e especificação EM-RIOLUZ n° 23. FORNECIMENTO</t>
  </si>
  <si>
    <t>02.004.0001-A</t>
  </si>
  <si>
    <t>15.002.0662-A</t>
  </si>
  <si>
    <t>15.004.0105-A</t>
  </si>
  <si>
    <t>15.004.0180-A</t>
  </si>
  <si>
    <t>CUSTO TOTAL DA CONSTRUÇÃO</t>
  </si>
  <si>
    <t>Mês-  06</t>
  </si>
  <si>
    <t xml:space="preserve">DISCRIMINAÇÃO DE SERVIÇOS  </t>
  </si>
  <si>
    <t>VALOR DOS SERVIÇOS (R$)</t>
  </si>
  <si>
    <t>PESO %</t>
  </si>
  <si>
    <t>EXECUTADO %</t>
  </si>
  <si>
    <t>Semeadura em sacos plásticos através de seringa. Custo válido para cada 100 unidades</t>
  </si>
  <si>
    <t>Repicagem e desbaste das mudas de essências florestais. Custo válido para cada 100 unidades</t>
  </si>
  <si>
    <t>Irrigação das mudas de essências florestais com uso de mangueira. Custo válido para cada 100 unidades</t>
  </si>
  <si>
    <t>Capina manual, remoção e seleção das mudas de essências florestais. Custo válido para cada 100 unidades</t>
  </si>
  <si>
    <t>18.027.0352-A</t>
  </si>
  <si>
    <t>18.027.0362-A</t>
  </si>
  <si>
    <t>21.042.0060-A</t>
  </si>
  <si>
    <t>196,25m² (área descoberta) - 42,00m² (PAV 'S') - 33,25 (deck madeira) = 121,00</t>
  </si>
  <si>
    <t>3,50(largura) x 9,50(comprimento) = 33,25</t>
  </si>
  <si>
    <t>vide esquema de elétrica no projeto = 9,00</t>
  </si>
  <si>
    <t>luminária decorativa para instalçao no piso</t>
  </si>
  <si>
    <t>vide esquema de elétrica no projeto = 14,00</t>
  </si>
  <si>
    <t>14.002.0132-A</t>
  </si>
  <si>
    <t>14.002.0166-A</t>
  </si>
  <si>
    <t>15.015.0199-A</t>
  </si>
  <si>
    <t>15.015.0203-A</t>
  </si>
  <si>
    <t>02.020.0001-A</t>
  </si>
  <si>
    <t>Cabo de cobre com isolamento termoplástico, compreendendo:  preparo, corte e enfiação em eletrodutos, na bitola de 6mm², 450/750V.  FORNECIMENTO e COLOCAÇÃO</t>
  </si>
  <si>
    <t>3,00 (largura) x 4,00 (comprimento) = 12,00</t>
  </si>
  <si>
    <t>1,00</t>
  </si>
  <si>
    <t>1,00 conjunto</t>
  </si>
  <si>
    <t>dimensões do terreno: 12,60 (lateral) x 34,10 (frente) = 429,60</t>
  </si>
  <si>
    <t>Sanitário co vaso e chuveiro para pessoal de obra</t>
  </si>
  <si>
    <t>Barracão de obra</t>
  </si>
  <si>
    <t>Instalação e ligação provisórias para abastecimento de água e esgotamento sanitário</t>
  </si>
  <si>
    <t>Instalação e ligação provisórias de alimentação de energia elétrica</t>
  </si>
  <si>
    <t>Preparo manual de terreno</t>
  </si>
  <si>
    <t>Tapume de vedação executado com telhas trapezoidais de aço galvanizado.</t>
  </si>
  <si>
    <t>demolição de paredes restantes da antiga edificação. Sendo 166,00m lineares de alvenaria com 0,20m de espessura, por uma média de 2,50m de altura. 166,00x0,20x2,50 = 83,00</t>
  </si>
  <si>
    <t>Existem muros nos fundos e uma lateral. A frente já possui fechamento com o mesmo material e é preciso um complemento num trecho de 12,00m com 2,00m de altura. 12,00x2,00 = 24,00</t>
  </si>
  <si>
    <t>Área construída: 9,10 x 28,10 = 255,70</t>
  </si>
  <si>
    <t>- (255,70m² (área construída) x 0,30m (profundidade) = 76,71) + (173,90m² (área externa) x 0,50m (profundidade) = 86,95) = 163,66</t>
  </si>
  <si>
    <t>Carga manual e descarga mecânica de material oriundo da demolição do ítem 1.7</t>
  </si>
  <si>
    <t>83,00</t>
  </si>
  <si>
    <t>Transporte de carga de qualquer natureza, exclusive as despesas de carga e descarga</t>
  </si>
  <si>
    <t>83,00t x 30Km = 2.490,00</t>
  </si>
  <si>
    <r>
      <t xml:space="preserve">Túnnel liner, para processo não destrutivo, circular, constituído de chapas galvanizadas ou revestidas com epóxi, espessura de 2,70mm, diâmetro de 1,20m, parafusos, porcas e ferramentas necessárias, recobrimento mínimo de 1,20m e máximo de 12,90m, sob a influência do trem-tipo rodoviário, </t>
    </r>
    <r>
      <rPr>
        <b/>
        <sz val="10"/>
        <color indexed="8"/>
        <rFont val="Times New Roman"/>
        <family val="1"/>
      </rPr>
      <t xml:space="preserve">exclusive </t>
    </r>
    <r>
      <rPr>
        <sz val="10"/>
        <color indexed="8"/>
        <rFont val="Times New Roman"/>
        <family val="1"/>
      </rPr>
      <t>andaime e escavação dentro do túnel. assentamento</t>
    </r>
  </si>
  <si>
    <t>Idem item 20.086.0590, com diâmetro de 1,60m e recobrimento máximo de 9,60m</t>
  </si>
  <si>
    <t>Idem item 20.086.0590, com diâmetro de 2,00m, recobrimento mínimo de 1,50m e máximo de 7,70m</t>
  </si>
  <si>
    <t>Idem item 20.086.0330, com espessura de 2,70mm, 4,15m de vão, 2,80m de altura, recobrimento mínimo de 0,60m e máximo de 6,80m</t>
  </si>
  <si>
    <t>Idem item 20.086.0330, com espessura de 3,40mm, 4,80m de vão, 3,05m de altura, recobrimento mínimo de 0,75m e máximo de 5,80m</t>
  </si>
  <si>
    <t>Idem item 20.086.0330, com espessura de 3,40mm, 5,45m de vão, 3,35m de altura, recobrimento mínimo de 0,75m e máximo de 4,40m</t>
  </si>
  <si>
    <t>Idem item 20.086.0330, com espessura de 3,40mm, 6,60m de vão, 3,85m de altura, recobrimento mínimo de 0,90m e máximo de 3,30m</t>
  </si>
  <si>
    <t>03.009.0004-A</t>
  </si>
  <si>
    <t>15.015.0020-A</t>
  </si>
  <si>
    <t>15.015.0021-A</t>
  </si>
  <si>
    <t>15.015.0035-A</t>
  </si>
  <si>
    <t>15.015.0050-A</t>
  </si>
  <si>
    <t>15.015.0065-A</t>
  </si>
  <si>
    <t>Retirada de reator para lâmpada de descarga instalado em caixa de passagem</t>
  </si>
  <si>
    <r>
      <t xml:space="preserve">Substituição de lâmpada e lavagem do refrator, </t>
    </r>
    <r>
      <rPr>
        <b/>
        <sz val="10"/>
        <color indexed="8"/>
        <rFont val="Times New Roman"/>
        <family val="1"/>
      </rPr>
      <t xml:space="preserve">exclusive </t>
    </r>
    <r>
      <rPr>
        <sz val="10"/>
        <color indexed="8"/>
        <rFont val="Times New Roman"/>
        <family val="1"/>
      </rPr>
      <t>lâmpada</t>
    </r>
  </si>
  <si>
    <t>Retirada ou substituição de relé fotoelétrico individual, instalado até 12,00m de altura</t>
  </si>
  <si>
    <t>Saco plástico para produção de mudas na média de (15 x 25)cm x 0,15mm. FORNECIMENTO</t>
  </si>
  <si>
    <t>Saco plástico para produção de mudas na média de (20 x 30)cm x 0,20mm. FORNECIMENTO</t>
  </si>
  <si>
    <t>Saco plástico para produção de mudas na média de (28 x 35)cm x 0,22mm. FORNECIMENTO</t>
  </si>
  <si>
    <t>Fornecimento de Mudas Exóticas e Nativas</t>
  </si>
  <si>
    <t>Mudas nativas de essências florestais até 1,00m de altura. FORNECIMENTO</t>
  </si>
  <si>
    <t>Mudas exóticas de essências florestais (eucaliptos) até 30cm de altura.  FORNECIMENTO</t>
  </si>
  <si>
    <t>Mudas exóticas de essências florestais (pinus) até 30cm de altura. FORNECIMENTO</t>
  </si>
  <si>
    <t>Mudas de essências florestais de 30cm a 50cm de altura, tipo Sabiá, Marica, Trema, Aroeira, Ipês, Pau-Ferro e similares. FORNECIMENTO</t>
  </si>
  <si>
    <t>Preparo Manual do Terreno</t>
  </si>
  <si>
    <t>Construção manual de aceiros e trilhas</t>
  </si>
  <si>
    <t>Roçada manual de vegetação densa com foice</t>
  </si>
  <si>
    <t>Roçada manual de vegetação leve com foice</t>
  </si>
  <si>
    <t>Destoca com enxadão</t>
  </si>
  <si>
    <t>Preparo dos canteiros, para produção de mudas de essências florestais. Custo válido para cada 100 unidades</t>
  </si>
  <si>
    <t>Encanteiramento dos sacos plásticos, para produção de mudas nativas de essências florestais. Custo válido para cada 100 unidades</t>
  </si>
  <si>
    <r>
      <t xml:space="preserve">Idem item 21.018.0031, aérea, com cabo Multiplex, ou similar, de alumínio, </t>
    </r>
    <r>
      <rPr>
        <b/>
        <sz val="10"/>
        <color indexed="8"/>
        <rFont val="Times New Roman"/>
        <family val="1"/>
      </rPr>
      <t>exclusive</t>
    </r>
    <r>
      <rPr>
        <sz val="10"/>
        <color indexed="8"/>
        <rFont val="Times New Roman"/>
        <family val="1"/>
      </rPr>
      <t xml:space="preserve"> fornecimento do cabo</t>
    </r>
  </si>
  <si>
    <t>Isoladores e Mufla</t>
  </si>
  <si>
    <t>Isolador de baixa tensão (BT), tipo carretel, na cor marrom, medindo 72x72mm. FORNECIMENTO</t>
  </si>
  <si>
    <t>Isolador tipo pino, 13,8kV. FORNECIMENTO</t>
  </si>
  <si>
    <r>
      <t xml:space="preserve">Mufla terminal para cabo singelo 50mm², 15kV, </t>
    </r>
    <r>
      <rPr>
        <b/>
        <sz val="10"/>
        <color indexed="8"/>
        <rFont val="Times New Roman"/>
        <family val="1"/>
      </rPr>
      <t>inclusive</t>
    </r>
    <r>
      <rPr>
        <sz val="10"/>
        <color indexed="8"/>
        <rFont val="Times New Roman"/>
        <family val="1"/>
      </rPr>
      <t xml:space="preserve"> braçadeira para fixação. FORNECIMENTO e ASSENTAMENTO</t>
    </r>
  </si>
  <si>
    <t>paredes internas (9,10+9,10+2,70+4,30+1,50+1,50+6,40) = 34,60 m x 3,35 (altura) = 115,91</t>
  </si>
  <si>
    <t>paredes externas e principais ((9,10x5)+(28,10x2))= 101,70m x 3,35 (altura) = 340,70</t>
  </si>
  <si>
    <t>Projetor PRJ-08, modelo 2, para 2 lâmpadas a vapor de sódio ou multivapor metálico de 400W tubular, em liga de alumínio fundido tipo ASTM-SG-70A ou SAE 323, refletor interno emalumínio alta pureza (99,85%AL), visor de vidro plano, incolor, temperado, resistente a impactos e choque térmico, suporte tipo "U", em ferro galvanizado por imersão a quente, conforme desenho A4-1625-PD e especificação EM-RIO-LUZ n° 20. FORNECIMENTO</t>
  </si>
  <si>
    <t>12.002.0030-A</t>
  </si>
  <si>
    <t>12.002.0050-A</t>
  </si>
  <si>
    <t>18.016.0040-A</t>
  </si>
  <si>
    <t>18.016.0110-A</t>
  </si>
  <si>
    <t>18.017.0025-A</t>
  </si>
  <si>
    <t>6,80m (comprimento) x 2,00m (altura) = 13,60</t>
  </si>
  <si>
    <t>(copa+banh) + banheiros = 100,50</t>
  </si>
  <si>
    <t>emboço - azulejo = 612,53 - 100,50 = 512,03</t>
  </si>
  <si>
    <t>área construída= 255,00</t>
  </si>
  <si>
    <t>idem ao item anterior (13.301.0132-A) = 255,00</t>
  </si>
  <si>
    <t>idem ao item anterior (11.030.0080-A) = 77,72</t>
  </si>
  <si>
    <t>18.025.0001-A</t>
  </si>
  <si>
    <t>Chumbador de aço inoxidável 304, Tec Bolt, TBM 12.100, comprimento de 96mm e diâmetro de 1/2”, com arruela lisa e de pressão e porca, Tecnart ou similar. FORNECIMENTO</t>
  </si>
  <si>
    <t>Idem item 21.009.0100, em base tripla para luminária LRJ-16, projeto RIOLUZ</t>
  </si>
  <si>
    <t>Idem item 21.009.0100, em base quádrupla para luminária LRJ-16, projeto RIOLUZ</t>
  </si>
  <si>
    <t>Idem item 21.009.0100, em conjunto de luminárias 4 pétalas LRJ-11 ou LRJ-13, conforme projeto nº A4-1792-PD, RIOLUZ</t>
  </si>
  <si>
    <t>Idem item 21.009.0100, em suporte para luminária LRJ-11 ou LRJ-13, conforme projeto nº A3-1812-PD, RIOLUZ</t>
  </si>
  <si>
    <t>Idem item 21.009.0100, em luminária LRJ-01, conforme projeto nº A4-1176-PD, RIOLUZ</t>
  </si>
  <si>
    <t>Idem item 21.018.0020, com 2 (dois) condutores de cobre (lance)</t>
  </si>
  <si>
    <t>Idem item 21.018.0020, com 3 (três) condutores de cobre (lance)</t>
  </si>
  <si>
    <t>Idem item 21.018.0020, com 4 (quatro) condutores de cobre (lance)</t>
  </si>
  <si>
    <r>
      <t xml:space="preserve">Rede B.T., aérea, com 3 (três) condutores de alumínio, </t>
    </r>
    <r>
      <rPr>
        <b/>
        <sz val="10"/>
        <color indexed="8"/>
        <rFont val="Times New Roman"/>
        <family val="1"/>
      </rPr>
      <t>exclusive</t>
    </r>
    <r>
      <rPr>
        <sz val="10"/>
        <color indexed="8"/>
        <rFont val="Times New Roman"/>
        <family val="1"/>
      </rPr>
      <t xml:space="preserve"> fornecimento dos condutores (lance).  INSTALAÇÃO</t>
    </r>
  </si>
  <si>
    <t>Idem item 21.018.0025, com 4 (quatro) condutores de alumínio</t>
  </si>
  <si>
    <r>
      <t xml:space="preserve">Rede B.T., aérea, com 1 (um) condutor de alumínio, </t>
    </r>
    <r>
      <rPr>
        <b/>
        <sz val="10"/>
        <color indexed="8"/>
        <rFont val="Times New Roman"/>
        <family val="1"/>
      </rPr>
      <t>exclusive</t>
    </r>
    <r>
      <rPr>
        <sz val="10"/>
        <color indexed="8"/>
        <rFont val="Times New Roman"/>
        <family val="1"/>
      </rPr>
      <t xml:space="preserve"> fornecimento do condutor (lance). INSTALAÇÃO</t>
    </r>
  </si>
  <si>
    <t>Idem item 21.018.0031, com 2 (dois) condutores</t>
  </si>
  <si>
    <t>Distribuição de mudas nativas de essências florestais. Custo válido para cada 100 unidades</t>
  </si>
  <si>
    <r>
      <t xml:space="preserve">Plantio de mudas exóticas de essências florestais até 0,30m de altura, com tubetes, </t>
    </r>
    <r>
      <rPr>
        <b/>
        <sz val="10"/>
        <color indexed="8"/>
        <rFont val="Times New Roman"/>
        <family val="1"/>
      </rPr>
      <t>exclusive</t>
    </r>
    <r>
      <rPr>
        <sz val="10"/>
        <color indexed="8"/>
        <rFont val="Times New Roman"/>
        <family val="1"/>
      </rPr>
      <t xml:space="preserve"> as mudas. Custo válido para cada 100 unidades</t>
    </r>
  </si>
  <si>
    <r>
      <t xml:space="preserve">Plantio de mudas exóticas de essências florestais até 0,30m de altura, em sacos plásticos, </t>
    </r>
    <r>
      <rPr>
        <b/>
        <sz val="10"/>
        <color indexed="8"/>
        <rFont val="Times New Roman"/>
        <family val="1"/>
      </rPr>
      <t>exclusive</t>
    </r>
    <r>
      <rPr>
        <sz val="10"/>
        <color indexed="8"/>
        <rFont val="Times New Roman"/>
        <family val="1"/>
      </rPr>
      <t xml:space="preserve"> as mudas. Custo válido para cada 100 unidades</t>
    </r>
  </si>
  <si>
    <r>
      <t xml:space="preserve">Plantio de mudas nativas de essências florestais até 1,00m de altura, </t>
    </r>
    <r>
      <rPr>
        <b/>
        <sz val="10"/>
        <color indexed="8"/>
        <rFont val="Times New Roman"/>
        <family val="1"/>
      </rPr>
      <t>exclusive</t>
    </r>
    <r>
      <rPr>
        <sz val="10"/>
        <color indexed="8"/>
        <rFont val="Times New Roman"/>
        <family val="1"/>
      </rPr>
      <t xml:space="preserve"> as mudas. Custo válido para cada 100 unidades</t>
    </r>
  </si>
  <si>
    <t>Colocação de cobertura morta (mulch) ao redor das plantas</t>
  </si>
  <si>
    <r>
      <t xml:space="preserve">Abertura de cova de 30x30x30cm, em banqueta, em encosta, </t>
    </r>
    <r>
      <rPr>
        <b/>
        <sz val="10"/>
        <color indexed="8"/>
        <rFont val="Times New Roman"/>
        <family val="1"/>
      </rPr>
      <t>inclusive</t>
    </r>
    <r>
      <rPr>
        <sz val="10"/>
        <color indexed="8"/>
        <rFont val="Times New Roman"/>
        <family val="1"/>
      </rPr>
      <t xml:space="preserve"> marcação</t>
    </r>
  </si>
  <si>
    <t>Abertura de cova de 15x15x15cm, incluindo incorporação de esterco curtido, para plantio de vegetação reptante em área de restinga plana</t>
  </si>
  <si>
    <t>Abertura de cova de 20x20x20cm, incluindo incorporação de esterco curtido, para plantio de vegetação cactáceas em área de restinga plana</t>
  </si>
  <si>
    <t>Abertura de cova de 30x30x30cm, incluindo incorporação de esterco curtido, para plantio de vegetação arbustiva em área de restinga plana</t>
  </si>
  <si>
    <t>Abertura de cova de 40x40x40cm, incluindo incorporação de esterco curtido, para plantio de vegetação arbustiva em área de restinga plana</t>
  </si>
  <si>
    <t>Adubação e calagem, usando adubo orgânico/mineral, em mudas plantadas em encostas</t>
  </si>
  <si>
    <t>Capina de aceiro em encosta em área previamente rocada, em fase de implantação</t>
  </si>
  <si>
    <t>Capina de aceiro em encosta em área previamente rocada, em fase de manutenção</t>
  </si>
  <si>
    <r>
      <t xml:space="preserve">Capina de vegetação gramínea em área de encosta em curva de nível, </t>
    </r>
    <r>
      <rPr>
        <b/>
        <sz val="10"/>
        <color indexed="8"/>
        <rFont val="Times New Roman"/>
        <family val="1"/>
      </rPr>
      <t>inclusive</t>
    </r>
    <r>
      <rPr>
        <sz val="10"/>
        <color indexed="8"/>
        <rFont val="Times New Roman"/>
        <family val="1"/>
      </rPr>
      <t xml:space="preserve"> marcação de faixas em curva de nível, em fase de implantação</t>
    </r>
  </si>
  <si>
    <t>Capina de vegetação gramínea em área de encosta em curva de nível, em fase de manutenção</t>
  </si>
  <si>
    <t>Limpeza manual de materiais diversos em área de manguezal (lixo)</t>
  </si>
  <si>
    <r>
      <t xml:space="preserve">Plantio de grama em placas, em encosta, tipo São Carlos, Batatais ou Larga, </t>
    </r>
    <r>
      <rPr>
        <b/>
        <sz val="10"/>
        <color indexed="8"/>
        <rFont val="Times New Roman"/>
        <family val="1"/>
      </rPr>
      <t>inclusive</t>
    </r>
    <r>
      <rPr>
        <sz val="10"/>
        <color indexed="8"/>
        <rFont val="Times New Roman"/>
        <family val="1"/>
      </rPr>
      <t xml:space="preserve"> compra e arrancamento no local de origem, carga, transporte manual encosta acima, descarga e preparo do terreno</t>
    </r>
  </si>
  <si>
    <t>Plantio e adubação de mudas em encosta, de 30cm a 50cm de altura, tipo Sabiá, Marica, Trema, Aroeira, Ipês, Pau-Ferro e similares. Fornecimento da muda incluso</t>
  </si>
  <si>
    <r>
      <t xml:space="preserve">Plantio de mudas de vegetação arbustiva, </t>
    </r>
    <r>
      <rPr>
        <b/>
        <sz val="10"/>
        <color indexed="8"/>
        <rFont val="Times New Roman"/>
        <family val="1"/>
      </rPr>
      <t>exclusive</t>
    </r>
    <r>
      <rPr>
        <sz val="10"/>
        <color indexed="8"/>
        <rFont val="Times New Roman"/>
        <family val="1"/>
      </rPr>
      <t xml:space="preserve"> o fornecimento de muda, em área de restinga plana</t>
    </r>
  </si>
  <si>
    <r>
      <t xml:space="preserve">Plantio de mudas de vegetação cactáceas, </t>
    </r>
    <r>
      <rPr>
        <b/>
        <sz val="10"/>
        <color indexed="8"/>
        <rFont val="Times New Roman"/>
        <family val="1"/>
      </rPr>
      <t>exclusive</t>
    </r>
    <r>
      <rPr>
        <sz val="10"/>
        <color indexed="8"/>
        <rFont val="Times New Roman"/>
        <family val="1"/>
      </rPr>
      <t xml:space="preserve"> o fornecimento de muda, em área de restinga plana</t>
    </r>
  </si>
  <si>
    <r>
      <t xml:space="preserve">Plantio de muda de espécie de manguezal, de 50 a 70cm de altura, e abertura de cova de 10x10x20cm, </t>
    </r>
    <r>
      <rPr>
        <b/>
        <sz val="10"/>
        <color indexed="8"/>
        <rFont val="Times New Roman"/>
        <family val="1"/>
      </rPr>
      <t>exclusive</t>
    </r>
    <r>
      <rPr>
        <sz val="10"/>
        <color indexed="8"/>
        <rFont val="Times New Roman"/>
        <family val="1"/>
      </rPr>
      <t xml:space="preserve"> o fornecimento da muda</t>
    </r>
  </si>
  <si>
    <t>Aplicação de Formicida, Herbicida, Calcário e Adubos</t>
  </si>
  <si>
    <t>Aplicação de formicida granulada. FORNECIMENTO e APLICAÇÃO</t>
  </si>
  <si>
    <t>Aplicação de herbicida Round up. FORNECIMENTO e APLICAÇÃO</t>
  </si>
  <si>
    <t>13.180.0015-B</t>
  </si>
  <si>
    <t>17.020.0010-A</t>
  </si>
  <si>
    <t>13.195.0010-A</t>
  </si>
  <si>
    <t>Aluguel de andaime com elementos tubulares, considerando-se a área de projeção vertical e pago pelo tempo necessário à sua utilização</t>
  </si>
  <si>
    <t>56,20 m² x 9 meses = 505,80</t>
  </si>
  <si>
    <t>comprimento da obra = 28,10 x 2,65 (altura média necessária) = 74,40 m² x 2 (interno e externo) = 148,80</t>
  </si>
  <si>
    <t>Placa de inauguração</t>
  </si>
  <si>
    <t>Tela para estrutura de concreto, para execução da laje do piso</t>
  </si>
  <si>
    <t>2,2 kg/m² x 255,00m² (área construída) = 561,00</t>
  </si>
  <si>
    <t>0,10 m (espessuara do piso) x 255,00 = 25,50</t>
  </si>
  <si>
    <t>idem ao item anterior (11.001.0001-B) = 25,50</t>
  </si>
  <si>
    <t>cômodos com laje: 11,66 (wc fem) + 11,93 (wc masc) + 2,22 (wc correios) + 2,37 (copa) + 19,39 (correios) + 18,96 (adm) = 66,53 + 11,19 (área de paredes) = 77,72</t>
  </si>
  <si>
    <t>18.007.0051-A</t>
  </si>
  <si>
    <t>18.009.0065-A</t>
  </si>
  <si>
    <t>18.009.0078-A</t>
  </si>
  <si>
    <t>18.012.0090-A</t>
  </si>
  <si>
    <t>20.004.0015-A</t>
  </si>
  <si>
    <t>Abater, desgalhar e destopar com machado. Custo válido para cada 100 unidades</t>
  </si>
  <si>
    <t>Descascamento manual com facão</t>
  </si>
  <si>
    <t>Extração de madeira com argolão (1 pessoa), distância de 150,00m</t>
  </si>
  <si>
    <t>Conduite flexível galvanizado, com diâmetro de 63mm (2.1/2”), para acabamento. FORNECIMENTO e COLOCAÇÃO</t>
  </si>
  <si>
    <t>Base para Sustentação de Poste - Fornecimento</t>
  </si>
  <si>
    <r>
      <t xml:space="preserve">Base para sustentação de poste de aço reto de até 7,00m, modelo trapezoidal em aço zincado, com altura de 400mm, com portinhola de visita, </t>
    </r>
    <r>
      <rPr>
        <b/>
        <sz val="10"/>
        <color indexed="8"/>
        <rFont val="Times New Roman"/>
        <family val="1"/>
      </rPr>
      <t>inclusive</t>
    </r>
    <r>
      <rPr>
        <sz val="10"/>
        <color indexed="8"/>
        <rFont val="Times New Roman"/>
        <family val="1"/>
      </rPr>
      <t xml:space="preserve"> chumbadores e parafusos. FORNECIMENTO</t>
    </r>
  </si>
  <si>
    <t>idem item anterior (14.1) = 1,00</t>
  </si>
  <si>
    <t>cisterna para armazenamento de água de chuva proveniente da cobertura (10.000 L)</t>
  </si>
  <si>
    <t>MEMÓRIA DE CÁLCULO</t>
  </si>
  <si>
    <t>PLANILHA ORÇAMENTÁRIA</t>
  </si>
  <si>
    <t>MEMORIAL DE CÁLCULO</t>
  </si>
  <si>
    <t>MEMORIAL DE DESCRITIVO</t>
  </si>
  <si>
    <t>CRONOGRAMA FÍSICO - FINANCEIRO</t>
  </si>
  <si>
    <t>SERVIÇOS A EXECUTAR</t>
  </si>
  <si>
    <t>Mês-  01</t>
  </si>
  <si>
    <t>Mês-  02</t>
  </si>
  <si>
    <t>14.003.0230-A</t>
  </si>
  <si>
    <t>14.004.0015-A</t>
  </si>
  <si>
    <t>18.029.0005-A</t>
  </si>
  <si>
    <t>18.030.0001-A</t>
  </si>
  <si>
    <t>18.030.0005-A</t>
  </si>
  <si>
    <r>
      <t xml:space="preserve">Caixa hand-hole, pré-moldada, em anel de concreto, conforme projeto nº A4-1683-PD, RIOLUZ, com dimensões de 0,60 x 0,30m, </t>
    </r>
    <r>
      <rPr>
        <b/>
        <sz val="10"/>
        <color indexed="8"/>
        <rFont val="Times New Roman"/>
        <family val="1"/>
      </rPr>
      <t>exclusive</t>
    </r>
    <r>
      <rPr>
        <sz val="10"/>
        <color indexed="8"/>
        <rFont val="Times New Roman"/>
        <family val="1"/>
      </rPr>
      <t xml:space="preserve"> escavação, reaterro e tampão. FORNECIMENTO e ASSENTAMENTO</t>
    </r>
  </si>
  <si>
    <t>Idem item 21.035.0009, com dimensões de 0,60 x 0,60m</t>
  </si>
  <si>
    <t>Idem item 21.035.0009, com dimensões de 0,60 x 0,90m</t>
  </si>
  <si>
    <t>Idem item 21.035.0009, com dimensões de 0,30 x 0,30m</t>
  </si>
  <si>
    <t>Tampão espiral de polietileno de alta densidade, com diâmetro de 50mm (2”), para terminação de dutos de idêntico material, em caixa hand-hole. FORNECIMENTO e COLOCAÇÃO</t>
  </si>
  <si>
    <t>Idem item 21.035.0015, diâmetro de 75mm (3”)</t>
  </si>
  <si>
    <t>Idem item 21.035.0015, diâmetro de 100mm (4”)</t>
  </si>
  <si>
    <t>Base externa para relé fotoelétrico. FORNECIMENTO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</si>
  <si>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</si>
  <si>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Relé temporizado, coel, tipo RTQD. FORNECIMENTO</t>
  </si>
  <si>
    <t>Relé temporizado, tipo FLT 01/NF. FORNECIMENTO</t>
  </si>
  <si>
    <r>
      <t xml:space="preserve">Relé fotoelétrico individual, com base em poste (aço ou concreto) de acordo com o padrão da RIOLUZ, </t>
    </r>
    <r>
      <rPr>
        <b/>
        <sz val="10"/>
        <color indexed="8"/>
        <rFont val="Times New Roman"/>
        <family val="1"/>
      </rPr>
      <t>exclusive</t>
    </r>
    <r>
      <rPr>
        <sz val="10"/>
        <color indexed="8"/>
        <rFont val="Times New Roman"/>
        <family val="1"/>
      </rPr>
      <t xml:space="preserve"> fornecimento do relé e base. ASSENTAMENTO</t>
    </r>
  </si>
  <si>
    <t>Idem item 20.086.0450, com 6,78m de vão, 2,41m de altura e recobrimento máximo de 3,50m</t>
  </si>
  <si>
    <t>Idem item 20.086.0450, com 6,96m de vão e 4,42m de altura</t>
  </si>
  <si>
    <t>Idem item 20.086.0450, com 7,67m de vão, 2,57m de altura, recobrimento mínimo de 0,90m e máximo de 3,00m</t>
  </si>
  <si>
    <t>Idem item 20.086.0450, com 7,85m de vão, 4,60m de altura, recobrimento mínimo de 0,90m e máximo de 3,00m</t>
  </si>
  <si>
    <t>Idem item 20.086.0450, com 8,79m de vão, 2,95m de altura, recobrimento mínimo de 0,90m e máximo de 3,50m</t>
  </si>
  <si>
    <t>Idem item 20.086.0450, com 8,97m de vão, 5,00m de altura e recobrimento mínimo de 0,90m</t>
  </si>
  <si>
    <t>Idem item 20.086.0450, com espessura de 4,70mm, 9,45m de vão, 3,07m de altura e recobrimento mínimo de 0,90m</t>
  </si>
  <si>
    <t>Idem item 20.086.0450, com espessura de 4,70mm, 9,86m de vão, 6,07m de altura e recobrimento mínimo de 0,90m</t>
  </si>
  <si>
    <t>Idem item 20.086.0450, com espessura de 6,30mm, 10,77m de vão, 3,48m de altura e recobrimento mínimo de 1,20m</t>
  </si>
  <si>
    <t>Idem item 20.086.0450, com espessura de 6,30mm, 10,97m de vão, 6,53m de altura, recobrimento mínimo de 1,20m e máximo de 4,50m</t>
  </si>
  <si>
    <t>Idem item 20.086.0450, com espessura de 6,30mm, 11,58m de vão, 7,16m de altura, recobrimento mínimo de 1,20m e máximo de 4,50m</t>
  </si>
  <si>
    <t>Idem item 20.086.0450, com espessura de 6,30mm, 11,78m de vão, 4,80m de altura, recobrimento mínimo de 1,20m e máximo de 4,50m</t>
  </si>
  <si>
    <t>Luminária decorativa LDRJ-15, para lâmpada fluorescente compacta de 26W, para instalação em parede, corpo e grade de proteção em liga de alumínio fundido tipo ASTM-SG-7A ou SAE-23 pintados com tinta esmalte na cor cinza martelado, grade rosqueada ao corpo, refrator em vidro borosilicato rosqueado ao corpo, receptáculo para base G-24d-3, conforme desenho A4-1905-PD EM-RIOLUZ n° 23. FORNECIMENTO</t>
  </si>
  <si>
    <t>Chapa de ferro galvanizado nº 24, de (1x2)m. FORNECIMENTO</t>
  </si>
  <si>
    <t>Comando em grupo CRJ-04 ou similar, 85A. FORNECIMENTO</t>
  </si>
  <si>
    <t>Comando em grupo CRJ-05/220V(140A). FORNECIMENTO</t>
  </si>
  <si>
    <t>Comando para IP, com caixa trifásico, capacidade de 45A, tipo CRJ-07, 220/127V. FORNECIMENTO</t>
  </si>
  <si>
    <r>
      <t xml:space="preserve">Equipamentos de comando de circuito, padrão RIOLUZ; </t>
    </r>
    <r>
      <rPr>
        <b/>
        <sz val="10"/>
        <color indexed="8"/>
        <rFont val="Times New Roman"/>
        <family val="1"/>
      </rPr>
      <t>exclusive</t>
    </r>
    <r>
      <rPr>
        <sz val="10"/>
        <color indexed="8"/>
        <rFont val="Times New Roman"/>
        <family val="1"/>
      </rPr>
      <t xml:space="preserve"> o fornecimento das ferragens de fixação e do comando. ASSENTAMENTO</t>
    </r>
  </si>
  <si>
    <r>
      <t xml:space="preserve">Equipamentos de comando de circuito, padrão RIOLUZ, com fornecimento das ferragens de fixação; </t>
    </r>
    <r>
      <rPr>
        <b/>
        <sz val="10"/>
        <color indexed="8"/>
        <rFont val="Times New Roman"/>
        <family val="1"/>
      </rPr>
      <t>exclusive</t>
    </r>
    <r>
      <rPr>
        <sz val="10"/>
        <color indexed="8"/>
        <rFont val="Times New Roman"/>
        <family val="1"/>
      </rPr>
      <t xml:space="preserve"> o fornecimento do comando. ASSENTAMENTO</t>
    </r>
  </si>
  <si>
    <t>Conjunto para montagem de indicador visual de direção de vento (biruta) adaptado para balizamento noturno. FORNECIMENTO</t>
  </si>
  <si>
    <t>Fonte de emergência (No BreaK), com potência de 2kVA, 220V/220V, autonomia a plena carga de 30min. FORNECIMENTO</t>
  </si>
  <si>
    <t>Luminárias e Projetores - Fornecimento</t>
  </si>
  <si>
    <t>Conduite flexível galvanizado, de 19mm (3/4”). FORNECIMENTO e COLOCAÇÃO</t>
  </si>
  <si>
    <r>
      <t xml:space="preserve">Asfalto diluído, tipo CR-250, </t>
    </r>
    <r>
      <rPr>
        <b/>
        <sz val="10"/>
        <color indexed="8"/>
        <rFont val="Times New Roman"/>
        <family val="1"/>
      </rPr>
      <t>inclusive</t>
    </r>
    <r>
      <rPr>
        <sz val="10"/>
        <color indexed="8"/>
        <rFont val="Times New Roman"/>
        <family val="1"/>
      </rPr>
      <t xml:space="preserve"> transporte.  FORNECIMENTO</t>
    </r>
  </si>
  <si>
    <t>Idem item 20.102.0005, tipo CM-30</t>
  </si>
  <si>
    <r>
      <t xml:space="preserve">Material betuminoso, tipo cimento asfáltico CAP-30/45, </t>
    </r>
    <r>
      <rPr>
        <b/>
        <sz val="10"/>
        <color indexed="8"/>
        <rFont val="Times New Roman"/>
        <family val="1"/>
      </rPr>
      <t xml:space="preserve">inclusive </t>
    </r>
    <r>
      <rPr>
        <sz val="10"/>
        <color indexed="8"/>
        <rFont val="Times New Roman"/>
        <family val="1"/>
      </rPr>
      <t>transporte. FORNECIMENTO</t>
    </r>
  </si>
  <si>
    <t>Idem item 20.102.0007, CAP-50/70</t>
  </si>
  <si>
    <r>
      <t xml:space="preserve">DOPE de adesividade, </t>
    </r>
    <r>
      <rPr>
        <b/>
        <sz val="10"/>
        <color indexed="8"/>
        <rFont val="Times New Roman"/>
        <family val="1"/>
      </rPr>
      <t xml:space="preserve">exclusive </t>
    </r>
    <r>
      <rPr>
        <sz val="10"/>
        <color indexed="8"/>
        <rFont val="Times New Roman"/>
        <family val="1"/>
      </rPr>
      <t>transporte. FORNECIMENTO</t>
    </r>
  </si>
  <si>
    <r>
      <t xml:space="preserve">Saibro, </t>
    </r>
    <r>
      <rPr>
        <b/>
        <sz val="10"/>
        <color indexed="8"/>
        <rFont val="Times New Roman"/>
        <family val="1"/>
      </rPr>
      <t xml:space="preserve">inclusive </t>
    </r>
    <r>
      <rPr>
        <sz val="10"/>
        <color indexed="8"/>
        <rFont val="Times New Roman"/>
        <family val="1"/>
      </rPr>
      <t>transporte.  FORNECIMENTO</t>
    </r>
  </si>
  <si>
    <r>
      <t xml:space="preserve">Saibro,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t>
    </r>
  </si>
  <si>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poliéster, refletor em chapa de alumínio de alta pureza e anodização com selagem, difusor em vidro temperado com 5mm de espessura, com dispositivo de segurança para abertura de acesso ao equipamento de segurança, parafusos de aço inox receptáculo E-27. FORNECIMENTO</t>
  </si>
  <si>
    <t>Luminária decorativa LDRJ-11 para lâmpada MVM 150W, com equipamento auxiliar integrado, projetor para vapor de metálico bilateral 150W, rebatedor e suporte (conjunto completo). Conforme especificação EM-RIOLUZ-23, Desenho A4-1863-PD (última revisão). FORNECIMENTO</t>
  </si>
  <si>
    <t>Projetor PRJ-15, modelo 7, com lâmpada multivapor metálico 70W, com equipamento auxiliar integrado MVM 70W/220V, em liga de alumínio injetado, visor de vidro plano incolor temperado e resistente a impactos e choque térmico, refletor em alumínio estampado de alta pureza (99,85%) fecho aberto tipo nema 6x6, dispositivo para montagem giratória por rosca de 15mm, acabamento em pintura eletrostáticana cor bronze escura, conforme desenho A3-1862-PD e especificação EM-RIOLUZ n° 20. FORNECIMENTO</t>
  </si>
  <si>
    <t>04.014.0091-B</t>
  </si>
  <si>
    <t>16.001.0050-A</t>
  </si>
  <si>
    <t>16.001.0066-A</t>
  </si>
  <si>
    <t>16.001.0075-A</t>
  </si>
  <si>
    <t>05.001.0024-A</t>
  </si>
  <si>
    <t>17.017.0169-A</t>
  </si>
  <si>
    <t>17.017.0320-A</t>
  </si>
  <si>
    <t>17.018.0010-A</t>
  </si>
  <si>
    <t>17.018.0031-A</t>
  </si>
  <si>
    <t>16.002.0010-A</t>
  </si>
  <si>
    <t>16.002.0015-A</t>
  </si>
  <si>
    <t>18.002.0010-A</t>
  </si>
  <si>
    <t xml:space="preserve">     A obra será executada  em conformidade com os projetos e especificações fornecidas pela Contratante. Não sendo permitidas alterações (modificações, acréscimos, reduções) no projeto original ou nas quantidades constantes nas planilhas de preços. Nos casos onde, no decorrer da obra, houver necessidades de alterações no projeto ou planilha, estas serão feitas com autorização escrita da Contratante.</t>
  </si>
  <si>
    <t>09.001.0001-B</t>
  </si>
  <si>
    <t>09.003.0034-A</t>
  </si>
  <si>
    <t>Projetor PRJ-22, modelo 1.2 (concentrador), para lâmpada multivapor metálico de 400W, tubular, com carcaça em alumínio fundido, com alojamento para equipamento auxiliar integrado, com separação do corpo ótico, refletor em alumínio anodizado, suporte "U" de ferro galvanizado a quente e visor de vidro plano temperado, conforme desenho A2-1917-PD e especificação EM-RIOLUZ-20. FORNECIMENTO</t>
  </si>
  <si>
    <t>Projetor PRJ-22, modelo 1.4 (concentrador), para lâmpada a vapor de sódio de 400W, tubular, com carcaça em alumínio fundido, com alojamento para equipamento auxiliar integrado, com separação do corpo ótico, refletor em alumínio anodizado, suporte "U" de ferro galvanizado a quente e visor de vidro plano temperado, conforme desenho A2-1917-PD e especificação EM-RIOLUZ-20. FORNECIMENTO</t>
  </si>
  <si>
    <t>Projetor PRJ-22, modelo 2.4 (difusor), para lâmpada a vapor de sódio de 400W, tubular, com carcaça em alumínio fundido, com alojamento para equipamento auxiliar integrado, com separação do corpo ótico, refletor em alumínio anodizado, suporte "U" de ferrogalvanizado a quente e visor de vidro plano temperado, conforme desenho A2-1917-PD e especificação EM-RIOLUZ-20. FORNECIMENTO</t>
  </si>
  <si>
    <t>09.006.0030-A</t>
  </si>
  <si>
    <t>Chumbador de expansão de aço, com diâmetro de 1/2" e comprimento do parafuso de 3”. FORNECIMENTO</t>
  </si>
  <si>
    <t>Cinta de aço galvanizado de 140mm (5.1/2”). FORNECIMENTO</t>
  </si>
  <si>
    <t>Cinta de aço galvanizado de 220mm. FORNECIMENTO</t>
  </si>
  <si>
    <t>15.028.0010-A</t>
  </si>
  <si>
    <t>18.081.0050-A</t>
  </si>
  <si>
    <t>vide esquema de hidrosanitária no projeto (ITEM 12.17 - 18.021.0035-A)= 2,00</t>
  </si>
  <si>
    <t>7,00 unidades</t>
  </si>
  <si>
    <t>8,00 unidades</t>
  </si>
  <si>
    <t>2,00 unidades</t>
  </si>
  <si>
    <t>3,00 unidades</t>
  </si>
  <si>
    <t>6,00 unidades</t>
  </si>
  <si>
    <t>vide esquema de elétrica no projeto = 5,00</t>
  </si>
  <si>
    <t>vide esquema de elétrica no projeto = ((6,50x2) + (2,00x2) + 5,00 + (5,00x2) = 32,00</t>
  </si>
  <si>
    <t>((5,50 x 29,50) + (7,85 x 29,50)) = 162,25 + 231,58 = 393,83</t>
  </si>
  <si>
    <t>para vencer o vão do espaço cultural = 1,00</t>
  </si>
  <si>
    <t>tesouras para execução da varanda em balanço = 7,00</t>
  </si>
  <si>
    <t>18.017.0030-A</t>
  </si>
  <si>
    <t>18.017.0050-A</t>
  </si>
  <si>
    <t>18.017.0070-A</t>
  </si>
  <si>
    <t>18.021.0035-A</t>
  </si>
  <si>
    <t>15.036.0053-A</t>
  </si>
  <si>
    <t>05.105.0157-A</t>
  </si>
  <si>
    <t>Idem item 21.009.0100, em poste reto de 10,00 a 15,00m</t>
  </si>
  <si>
    <t>Idem item 21.009.0100, em poste reto de 16,00 a 20,00m</t>
  </si>
  <si>
    <t>Idem item 21.009.0100, em poste curvo de 8,00 a 9,00m, com 1 braço</t>
  </si>
  <si>
    <t>Idem item 21.009.0100, em poste curvo de 8,00 a 9,00m, com 2 braços</t>
  </si>
  <si>
    <t>Idem item 21.009.0100, em projetor PRJ-01, conforme projeto nº A4-1188-PD, RIOLUZ</t>
  </si>
  <si>
    <t>Idem item 21.009.0100, em luminária LRJ-16, conforme projeto nº A4-1682-PD, RIOLUZ</t>
  </si>
  <si>
    <t>Idem item 21.009.0100, em base simples para luminária LRJ-16, projeto RIOLUZ</t>
  </si>
  <si>
    <t>Idem item 21.009.0100, em base dupla para luminária LRJ-16, projeto RIOLUZ</t>
  </si>
  <si>
    <r>
      <t xml:space="preserve">Revestimento de concreto betuminoso usinado a quente, de acordo com a “Instrução para execução” do DER-RJ, compreendendo apenas o espalhamento e compactação manuais, utilizando soquete vibratório, </t>
    </r>
    <r>
      <rPr>
        <b/>
        <sz val="10"/>
        <color indexed="8"/>
        <rFont val="Times New Roman"/>
        <family val="1"/>
      </rPr>
      <t xml:space="preserve">exclusive </t>
    </r>
    <r>
      <rPr>
        <sz val="10"/>
        <color indexed="8"/>
        <rFont val="Times New Roman"/>
        <family val="1"/>
      </rPr>
      <t>preparo, fornecimento e transporte dos materiais.</t>
    </r>
  </si>
  <si>
    <r>
      <t xml:space="preserve">Revestimento em concreto betuminoso usinado a quente, de acordo com as “Instruções para execução” do DER-RJ, compreendendo apenas o espalhamento e a compactação mecânicos, </t>
    </r>
    <r>
      <rPr>
        <b/>
        <sz val="10"/>
        <color indexed="8"/>
        <rFont val="Times New Roman"/>
        <family val="1"/>
      </rPr>
      <t>exclusive</t>
    </r>
    <r>
      <rPr>
        <sz val="10"/>
        <color indexed="8"/>
        <rFont val="Times New Roman"/>
        <family val="1"/>
      </rPr>
      <t xml:space="preserve"> o fornecimento e transporte dos materiais, considerando uma produção de usina de 10,00m³/h</t>
    </r>
  </si>
  <si>
    <r>
      <t xml:space="preserve">Revestimento em concreto betuminoso usinado a quente, de acordo com as “Instruções para execução” do DER-RJ, compreendendo apenas o preparo da mistura, </t>
    </r>
    <r>
      <rPr>
        <b/>
        <sz val="10"/>
        <color indexed="8"/>
        <rFont val="Times New Roman"/>
        <family val="1"/>
      </rPr>
      <t>exclusive</t>
    </r>
    <r>
      <rPr>
        <sz val="10"/>
        <color indexed="8"/>
        <rFont val="Times New Roman"/>
        <family val="1"/>
      </rPr>
      <t xml:space="preserve"> fornecimento e transporte dos materiais, considerando uma produção de usina de 10,00m³/h</t>
    </r>
  </si>
  <si>
    <t>Idem item 20.009.0040, considerando uma produção de usina de 14,00m³/h</t>
  </si>
  <si>
    <t>Construção de estradas de circulação com trator de esteiras</t>
  </si>
  <si>
    <t>Roçado de vegetação com roçadeira costal motorizada</t>
  </si>
  <si>
    <t>Roçado de vegetação com trator de pneus e roçadeira</t>
  </si>
  <si>
    <t>Enleiramento mecânico de vegetação com trator de esteiras</t>
  </si>
  <si>
    <t>Aração do solo a 20cm de profundidade com trator de pneus e arado de disco</t>
  </si>
  <si>
    <t>Gradeação do solo com trator de pneus e grade de discos</t>
  </si>
  <si>
    <t>Operações de Plantio</t>
  </si>
  <si>
    <t>Preparo de piquetes de bambu de 1,00m de altura, para alinhamento e marcação de covas.  Custo válido para cada 100 unidades</t>
  </si>
  <si>
    <t>Alinhamento e marcação de covas</t>
  </si>
  <si>
    <t>Abertura ou capina de faixas de 1,00m de largura</t>
  </si>
  <si>
    <t>Distribuição de mudas exóticas de essências florestais. Custo válido para cada 100 unidades</t>
  </si>
  <si>
    <t>Retirada de reator para lâmpada de descarga instalado de 8,00 até 12,00m de altura</t>
  </si>
  <si>
    <t>Haste para aterramento, de 5/8” (16mm), com 2,50m de comprimento. FORNECIMENTO</t>
  </si>
  <si>
    <t>Haste para aterramento, de 5/8” (16mm), com 2,50m a 3,00m de comprimento. COLOCAÇÃO</t>
  </si>
  <si>
    <t>Instalação de Rede de 13,8kV</t>
  </si>
  <si>
    <r>
      <t xml:space="preserve">Rede de 13,8kV, aérea, com 2 (dois) condutores de cobre, </t>
    </r>
    <r>
      <rPr>
        <b/>
        <sz val="10"/>
        <color indexed="8"/>
        <rFont val="Times New Roman"/>
        <family val="1"/>
      </rPr>
      <t xml:space="preserve">exclusive </t>
    </r>
    <r>
      <rPr>
        <sz val="10"/>
        <color indexed="8"/>
        <rFont val="Times New Roman"/>
        <family val="1"/>
      </rPr>
      <t>fornecimento dos condutores (lance).  INSTALAÇÃO</t>
    </r>
  </si>
  <si>
    <t>Idem item 21.018.0010, sendo 3 (três) condutores de cobre (lance)</t>
  </si>
  <si>
    <t>Idem item 21.018.0010, sendo 2 (dois) condutores de alumínio (lance)</t>
  </si>
  <si>
    <t>Idem item 21.018.0010, sendo 3 (três) condutores de alumínio (lance)</t>
  </si>
  <si>
    <t>Instalação de Rede de Baixa Tensão</t>
  </si>
  <si>
    <r>
      <t xml:space="preserve">Rede de B.T., aérea, com 1 (um) condutor de cobre, </t>
    </r>
    <r>
      <rPr>
        <b/>
        <sz val="10"/>
        <color indexed="8"/>
        <rFont val="Times New Roman"/>
        <family val="1"/>
      </rPr>
      <t>exclusive</t>
    </r>
    <r>
      <rPr>
        <sz val="10"/>
        <color indexed="8"/>
        <rFont val="Times New Roman"/>
        <family val="1"/>
      </rPr>
      <t xml:space="preserve"> fornecimento do condutor (lance). INSTALAÇÃO</t>
    </r>
  </si>
  <si>
    <r>
      <t xml:space="preserve">Pintura com tinta acrílica, classificação premium ou standard (NBR 15079), na cor cinza concreto, para exterior, sobre concreto, com uma demão de selador acrílico e duas demãos de acabamento, </t>
    </r>
    <r>
      <rPr>
        <b/>
        <sz val="10"/>
        <color indexed="8"/>
        <rFont val="Times New Roman"/>
        <family val="1"/>
      </rPr>
      <t xml:space="preserve">inclusive </t>
    </r>
    <r>
      <rPr>
        <sz val="10"/>
        <color indexed="8"/>
        <rFont val="Times New Roman"/>
        <family val="1"/>
      </rPr>
      <t>lixamento</t>
    </r>
  </si>
  <si>
    <t>Detector de incêndio, composto de central microprocessada analógica, para 128 pontos, expansível até 1024 pontos, incluindo mão-de-obra para star-up do sistema. FORNECIMENTO e COLOCAÇÃO</t>
  </si>
  <si>
    <r>
      <t xml:space="preserve">Acionador tipo “quebre vidro”, </t>
    </r>
    <r>
      <rPr>
        <b/>
        <sz val="10"/>
        <color indexed="8"/>
        <rFont val="Times New Roman"/>
        <family val="1"/>
      </rPr>
      <t xml:space="preserve">inclusive </t>
    </r>
    <r>
      <rPr>
        <sz val="10"/>
        <color indexed="8"/>
        <rFont val="Times New Roman"/>
        <family val="1"/>
      </rPr>
      <t>sensor de alarme e chave externa para teste. FORNECIMENTO e COLOCAÇÃO</t>
    </r>
  </si>
  <si>
    <t>Elevadores e Plataforma para Passageiros</t>
  </si>
  <si>
    <t>18.040.0000-0</t>
  </si>
  <si>
    <t>Índice geral para fornecimento, montagem e instalação de elevador de passageiros ou carga</t>
  </si>
  <si>
    <t>Envernizamento e Enceramento de Madeira e Concreto</t>
  </si>
  <si>
    <r>
      <t xml:space="preserve">Envernizamento de madeira com verniz tipo copal brilhante para interior, </t>
    </r>
    <r>
      <rPr>
        <b/>
        <sz val="10"/>
        <color indexed="8"/>
        <rFont val="Times New Roman"/>
        <family val="1"/>
      </rPr>
      <t>inclusive</t>
    </r>
    <r>
      <rPr>
        <sz val="10"/>
        <color indexed="8"/>
        <rFont val="Times New Roman"/>
        <family val="1"/>
      </rPr>
      <t xml:space="preserve"> lixamento, uma demão de verniz imunizante e impermeabilizante incolor, anilina e uma demão de acabamento</t>
    </r>
  </si>
  <si>
    <t>Uma demão adicional de verniz de acabamento no serviço do item 17.020.0010</t>
  </si>
  <si>
    <t>Idem item 20.009.0040, considerando uma produção de usina de 20,00m³/h</t>
  </si>
  <si>
    <r>
      <t xml:space="preserve">Revestimento do tipo “Tratamento superficial triplo”, por penetração inversa, de acordo com as “Instruções para execução” do DER-RJ, </t>
    </r>
    <r>
      <rPr>
        <b/>
        <sz val="10"/>
        <color indexed="8"/>
        <rFont val="Times New Roman"/>
        <family val="1"/>
      </rPr>
      <t>exclusive</t>
    </r>
    <r>
      <rPr>
        <sz val="10"/>
        <color indexed="8"/>
        <rFont val="Times New Roman"/>
        <family val="1"/>
      </rPr>
      <t xml:space="preserve"> fornecimento e transporte dos materiais</t>
    </r>
  </si>
  <si>
    <r>
      <t xml:space="preserve">Revestimento em placas de concreto, de acordo com as “Instruções para execução”, do DER-RJ, produção média de 25,50m³/h, </t>
    </r>
    <r>
      <rPr>
        <b/>
        <sz val="10"/>
        <color indexed="8"/>
        <rFont val="Times New Roman"/>
        <family val="1"/>
      </rPr>
      <t>inclusive</t>
    </r>
    <r>
      <rPr>
        <sz val="10"/>
        <color indexed="8"/>
        <rFont val="Times New Roman"/>
        <family val="1"/>
      </rPr>
      <t xml:space="preserve"> o transporte dos materiais, mas sem o fornecimento dos mesmos</t>
    </r>
  </si>
  <si>
    <t>Idem item 20.010.0001, sendo a produção considerada de 35,00m³/h</t>
  </si>
  <si>
    <t>Idem item 21.011.0010, para poste curvo, de 2 braços, de 10,00 até 12,00m</t>
  </si>
  <si>
    <t>Fundação Especial para Postes em Terreno Pantanoso ou Aterrado</t>
  </si>
  <si>
    <r>
      <t xml:space="preserve">Fundação especial para fixação de poste de concreto, circular, reto, de 9,00m, em terreno pantanoso ou aterrado, conforme projeto nº A4-1651-PD, RIOLUZ, </t>
    </r>
    <r>
      <rPr>
        <b/>
        <sz val="10"/>
        <color indexed="8"/>
        <rFont val="Times New Roman"/>
        <family val="1"/>
      </rPr>
      <t>exclusive</t>
    </r>
    <r>
      <rPr>
        <sz val="10"/>
        <color indexed="8"/>
        <rFont val="Times New Roman"/>
        <family val="1"/>
      </rPr>
      <t xml:space="preserve"> o poste</t>
    </r>
  </si>
  <si>
    <t>Idem item 21.011.0030, de 13,00m</t>
  </si>
  <si>
    <t>Idem item 21.011.0030, de 17,00m</t>
  </si>
  <si>
    <t>Idem item 21.011.0030, de 23,00m</t>
  </si>
  <si>
    <t>Idem item 21.011.0030, de 33,00m</t>
  </si>
  <si>
    <t>Idem item 21.011.0030, poste reto ou curvo, de aço, com flange de 1 ou 2 braços, de 16,00 até 20,00m</t>
  </si>
  <si>
    <t>Fundação para Postes de Concreto ou Aço em Terreno de Argila ou Piçarra</t>
  </si>
  <si>
    <r>
      <t xml:space="preserve">Plantio de mudas de vegetação reptante, </t>
    </r>
    <r>
      <rPr>
        <b/>
        <sz val="10"/>
        <color indexed="8"/>
        <rFont val="Times New Roman"/>
        <family val="1"/>
      </rPr>
      <t>exclusive</t>
    </r>
    <r>
      <rPr>
        <sz val="10"/>
        <color indexed="8"/>
        <rFont val="Times New Roman"/>
        <family val="1"/>
      </rPr>
      <t xml:space="preserve"> o fornecimento de muda, em área de restinga plana</t>
    </r>
  </si>
  <si>
    <t>Braço curvo, em aço de baixo teor de carbono SAE 1010/1020 galvanizado a fusão, interna e externamente por imersão única em banho de zinco, conforme NBR-7398 e 7400 da ABNT, com 2,50m de projeção horizontal, diâmetro externo de 60,3mm, conforme desenho A4-1229-PD e especificação EM-RIOLUZ nº 17. FORNECIMENTO</t>
  </si>
  <si>
    <t>Braço reto para sustentação de placa de sinalização, próprio para equipar poste padrão Nossa Senhora de Copacabana com diâmetro de50,8mmx3m de comprimento, zincado, ver desenho A1-1855-PD. FORNECIMENTO</t>
  </si>
  <si>
    <t>Braço de aço galvanizado, curvo, com 2,50m de projeção horizontal e diâmetro externo de 48mm. FORNECIMENTO</t>
  </si>
  <si>
    <t>Braço curvo para sustentação de semáforo, próprio para equipar poste padrão Nossa Senhora de Copacabana com diâmetro de 76,1mmx4,5m de projeção, zincado, acompanha cordoalha, ver desenho A1-1855-PD. FORNECIMENTO</t>
  </si>
  <si>
    <t>Luminária LRJ-35 para lâmpada vapor de sódio ou multivapor metálico de 70W, com equipamento auxiliar integrado 220V (EM-RIOLUZ nº 30), encaixe em tubo com diâmetro de 48mm, corpo em alumínio injetado a alta pressão, difusor em policarbonato injetado, refletor em chapa de alumínio de alta pureza e anodização com selagem ou vitrificação, grau de proteção mínima do conjunto ótico e do alojamento do equipamento auxiliar IP-65, receptáculo E-27 com isolamento para 5kV, conforme especificação EM-RIOLUZ n° 65. FORNECIMENTO</t>
  </si>
  <si>
    <r>
      <t xml:space="preserve">Formas plásticas recicladas (aluguel), para edificações com lajes planas, nas dimensões de 61 x 61cm, com 18mm de espessura, </t>
    </r>
    <r>
      <rPr>
        <b/>
        <sz val="10"/>
        <color indexed="8"/>
        <rFont val="Times New Roman"/>
        <family val="1"/>
      </rPr>
      <t>exclusive</t>
    </r>
    <r>
      <rPr>
        <sz val="10"/>
        <color indexed="8"/>
        <rFont val="Times New Roman"/>
        <family val="1"/>
      </rPr>
      <t xml:space="preserve"> montagem e desmontagem(vide família 11.007)</t>
    </r>
  </si>
  <si>
    <r>
      <t xml:space="preserve">Caixas plásticas recicladas (aluguel), para lajes nervuradas, nas dimensões de 61 x 61cm e 16cm de altura, </t>
    </r>
    <r>
      <rPr>
        <b/>
        <sz val="10"/>
        <color indexed="8"/>
        <rFont val="Times New Roman"/>
        <family val="1"/>
      </rPr>
      <t xml:space="preserve">exclusive </t>
    </r>
    <r>
      <rPr>
        <sz val="10"/>
        <color indexed="8"/>
        <rFont val="Times New Roman"/>
        <family val="1"/>
      </rPr>
      <t>montagem e desmontagem(vide família 11.007)</t>
    </r>
  </si>
  <si>
    <r>
      <t xml:space="preserve">Alvenaria em tijolo maciço ecológico (solo-cimento) medindo (15 x 30 x 7,5)cm, em paredes de 15cm, estruturada com ferros de aço CA-50, cola , rejunte e grout no entorno dos vãos,vergas blocos e calhas, </t>
    </r>
    <r>
      <rPr>
        <b/>
        <sz val="10"/>
        <color indexed="8"/>
        <rFont val="Times New Roman"/>
        <family val="1"/>
      </rPr>
      <t>exclusive</t>
    </r>
    <r>
      <rPr>
        <sz val="10"/>
        <color indexed="8"/>
        <rFont val="Times New Roman"/>
        <family val="1"/>
      </rPr>
      <t xml:space="preserve"> cinta de amarração e alicerce</t>
    </r>
  </si>
  <si>
    <t>18.002.0026-A</t>
  </si>
  <si>
    <t>13.301.0132-A</t>
  </si>
  <si>
    <r>
      <t xml:space="preserve">Brise vegetal galvanizado, constituído de: calha galvanizada para floreiras, cabeceira galvanizada para calha de floreira, suporte galvanizado para calha de floreira, geomembrana de PEAD, módulo de substrato rígido, cabos de aço, substrato  leve e nutritivo, vegetação trepadeira, </t>
    </r>
    <r>
      <rPr>
        <b/>
        <sz val="10"/>
        <color indexed="8"/>
        <rFont val="Times New Roman"/>
        <family val="1"/>
      </rPr>
      <t>exclusive</t>
    </r>
    <r>
      <rPr>
        <sz val="10"/>
        <color indexed="8"/>
        <rFont val="Times New Roman"/>
        <family val="1"/>
      </rPr>
      <t xml:space="preserve"> ponto de água. FORNECIMENTO E COLOCAÇÃO</t>
    </r>
  </si>
  <si>
    <t>Idem item 21.021.0010, de 8,00 até 12,00m</t>
  </si>
  <si>
    <t>Núcleos para Fixação de Luminária - Colocação</t>
  </si>
  <si>
    <r>
      <t xml:space="preserve">Núcleo de fixação para 01 (uma) luminária aberta ou fechada, tipo trevo, em poste reto (aço ou concreto) de 15,00m, </t>
    </r>
    <r>
      <rPr>
        <b/>
        <sz val="10"/>
        <color indexed="8"/>
        <rFont val="Times New Roman"/>
        <family val="1"/>
      </rPr>
      <t>exclusive</t>
    </r>
    <r>
      <rPr>
        <sz val="10"/>
        <color indexed="8"/>
        <rFont val="Times New Roman"/>
        <family val="1"/>
      </rPr>
      <t xml:space="preserve"> luminária e núcleo. COLOCAÇÃO</t>
    </r>
  </si>
  <si>
    <t>Idem item 21.022.0010, em poste reto (aço ou concreto) de 20,00m</t>
  </si>
  <si>
    <t>Idem item 21.022.0010, em poste reto (aço ou concreto) de 30,00m</t>
  </si>
  <si>
    <t>Núcleo para Fixação de Luminárias - Fornecimento</t>
  </si>
  <si>
    <t>Núcleo simples para luminárias decorativas LDRJ-07/09, em aço de baixo teor de carbono SAE 1010/1020 galvanizado a fusão, interna e externamente por imersão única em banho de zinco, conforme NBR-7398 e 7400 da ABNT, núcleo diâmetro interno de 68mm, com pescoço de 50mm de altura e diâmetro externo de 48mm, conforme desenho A2-1824-PD e especificação EM-RIOLUZ n° 40. FORNECIMENTO</t>
  </si>
  <si>
    <t>Núcleo simples para luminárias LRJ-09/16/25,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 40. FORNECIMENTO</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</si>
  <si>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t>
  </si>
  <si>
    <t>Núcleo duplo para luminárias LRJ-01/17/23/24/30/31,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 40. FORNECIMENTO</t>
  </si>
  <si>
    <t>18.035.0005-A</t>
  </si>
  <si>
    <t>Mês-  03</t>
  </si>
  <si>
    <t>Mês-  04</t>
  </si>
  <si>
    <t>Mês-  05</t>
  </si>
  <si>
    <t>SIMPL.%</t>
  </si>
  <si>
    <t>ACUM. %</t>
  </si>
  <si>
    <t>TOTAL      %</t>
  </si>
  <si>
    <t>TOTAL    R$</t>
  </si>
  <si>
    <t>TOTAL ACUMULADO  R$</t>
  </si>
  <si>
    <t>Obra:</t>
  </si>
  <si>
    <t>Local:</t>
  </si>
  <si>
    <t>Parede divisória para sanitário em granito cinza corumbá, com 3cm de espessura, polida nas duas faces, fixação piso ou parede, exclusive ferragens para fixação. FORNECIMENTO e COLOCAÇÃO</t>
  </si>
  <si>
    <t>Reservatório, em fibra de vidro ou polietileno, com capacidade em torno de 1000l, inclusive tampa de vedação com escotilha e fixadores. Fornecimento</t>
  </si>
  <si>
    <t>12.4</t>
  </si>
  <si>
    <t>12.5</t>
  </si>
  <si>
    <t>12.6</t>
  </si>
  <si>
    <t>12.7</t>
  </si>
  <si>
    <t>12.8</t>
  </si>
  <si>
    <t>12.9</t>
  </si>
  <si>
    <t>12.10</t>
  </si>
  <si>
    <t>12.11</t>
  </si>
  <si>
    <t>12.12</t>
  </si>
  <si>
    <t>12.13</t>
  </si>
  <si>
    <t>perfil para estruturar o item anterior = 30Kg/m  (1,30+1,75+0,95)=4,00m x 7und = 28,00m x 30Kg/m = 840 Kg</t>
  </si>
  <si>
    <t>idem item 10.0 (16.001.0050-A) = 393,83</t>
  </si>
  <si>
    <t>comprimento = 29,50</t>
  </si>
  <si>
    <t>comprimento cada lado = 29,50 x 2 = 59,00</t>
  </si>
  <si>
    <t>14.006.0275-A</t>
  </si>
  <si>
    <t>393,83 (madeiramento) + 168,80 (forro madeira) = 562,63</t>
  </si>
  <si>
    <t>512,03 (reboco) + 77,72 (teto gesso) = 589,75</t>
  </si>
  <si>
    <t>idem anterior = 512,03 (reboco) + 77,72 (teto gesso) = 589,75</t>
  </si>
  <si>
    <t>alvenaria de tijolos maciços = (340,70+115,91) x 2(lados) = 913,22 - 512,03(reboco) - 100,50(azulejo) = 300,69</t>
  </si>
  <si>
    <t>pintura das esquadrias interna e externa = 63,36 m² (portas) + 25,54 m² (janelas) = 88,90</t>
  </si>
  <si>
    <t>15.001.0033-A</t>
  </si>
  <si>
    <t>Caixa de concreto para fixação de projetor, com tampa de tela maletada de (5x5)cm e cadeado, nas dimensões 80x80x80cm,conforme detalhe do projeto RIOLUZ. FORNECIMENTO e ASSENTAMENTO</t>
  </si>
  <si>
    <r>
      <t xml:space="preserve">Relé fotoelétrico individual, com base, em ponta de braço ou poste curvo (aço ou concreto) de acordo com o padrão da RIOLUZ, com fornecimento das ferragens de fixação, </t>
    </r>
    <r>
      <rPr>
        <b/>
        <sz val="10"/>
        <color indexed="8"/>
        <rFont val="Times New Roman"/>
        <family val="1"/>
      </rPr>
      <t>exclusive</t>
    </r>
    <r>
      <rPr>
        <sz val="10"/>
        <color indexed="8"/>
        <rFont val="Times New Roman"/>
        <family val="1"/>
      </rPr>
      <t xml:space="preserve"> fornecimento do relé e base. ASSENTAMENTO</t>
    </r>
  </si>
  <si>
    <r>
      <t xml:space="preserve">Relé fotoelétrico individual, com base em poste (aço ou concreto) de acordo com o padrão da RIOLUZ, </t>
    </r>
    <r>
      <rPr>
        <b/>
        <sz val="10"/>
        <color indexed="8"/>
        <rFont val="Times New Roman"/>
        <family val="1"/>
      </rPr>
      <t>exclusive</t>
    </r>
    <r>
      <rPr>
        <sz val="10"/>
        <color indexed="8"/>
        <rFont val="Times New Roman"/>
        <family val="1"/>
      </rPr>
      <t xml:space="preserve"> fornecimento das ferragens de fixação e do relé fotoelétrico e base. ASSENTAMENTO</t>
    </r>
  </si>
  <si>
    <t>Caixas e Tampões de Hand-Hole</t>
  </si>
  <si>
    <r>
      <t xml:space="preserve">Caixa hand-hole em alvenaria de tijolos maciços de 7 x 10 x 20cm, padrão RIOLUZ, com dimensões de 0,40 x 0,40 x 0,60m, </t>
    </r>
    <r>
      <rPr>
        <b/>
        <sz val="10"/>
        <color indexed="8"/>
        <rFont val="Times New Roman"/>
        <family val="1"/>
      </rPr>
      <t>exclusive</t>
    </r>
    <r>
      <rPr>
        <sz val="10"/>
        <color indexed="8"/>
        <rFont val="Times New Roman"/>
        <family val="1"/>
      </rPr>
      <t xml:space="preserve"> escavação, reaterro e tampão. FORNECIMENTO e ASSENTAMENTO</t>
    </r>
  </si>
  <si>
    <t>Idem item 21.035.0007, com dimensões de 0,40 x 0,40 x 0,90m</t>
  </si>
  <si>
    <t>Fusível NH, tamanho 01, corrente nominal de 36A. FORNECIMENTO</t>
  </si>
  <si>
    <t>Idem item 21.030.0070, tamanho 00, 125A</t>
  </si>
  <si>
    <t>Idem item 21.030.0070, tamanho 00, 160A</t>
  </si>
  <si>
    <t>Disjuntor termomagnético, bipolar de 20A. FORNECIMENTO</t>
  </si>
  <si>
    <t>Idem item 21.030.0090, tripolar de 40A</t>
  </si>
  <si>
    <t>Idem item 21.030.0090, tripolar de 100A</t>
  </si>
  <si>
    <t>Relés</t>
  </si>
  <si>
    <r>
      <t xml:space="preserve">Motoniveladora, motor diesel de 125cv, </t>
    </r>
    <r>
      <rPr>
        <b/>
        <sz val="10"/>
        <color indexed="8"/>
        <rFont val="Times New Roman"/>
        <family val="1"/>
      </rPr>
      <t xml:space="preserve">inclusive </t>
    </r>
    <r>
      <rPr>
        <sz val="10"/>
        <color indexed="8"/>
        <rFont val="Times New Roman"/>
        <family val="1"/>
      </rPr>
      <t>operador</t>
    </r>
  </si>
  <si>
    <r>
      <t xml:space="preserve">Carregadeira de rodas, com caçamba para manipulação de materiais com dentes e segmentos, capacidade rasa 4,03m³, capacidade nominal 4,7m³, largura da caçamba 3306mm, alcance à elevação máxima e descarga à 45º, 1348mm, alcance com braços de levantamento na horizontal e caçamba em nível 3142mm, profundidade de escavação 88mm, círculo de giro da carregadeira (caçamba em posição de transporte) 15,14m, força de desagregação 221kN, </t>
    </r>
    <r>
      <rPr>
        <b/>
        <sz val="10"/>
        <color indexed="8"/>
        <rFont val="Times New Roman"/>
        <family val="1"/>
      </rPr>
      <t xml:space="preserve">inclusive </t>
    </r>
    <r>
      <rPr>
        <sz val="10"/>
        <color indexed="8"/>
        <rFont val="Times New Roman"/>
        <family val="1"/>
      </rPr>
      <t>operador</t>
    </r>
  </si>
  <si>
    <t>Idem item 20.086.0330, com 2,15m de vão, 1,60m de altura, recobrimento mínimo de 0,60m e máximo de 7,00m</t>
  </si>
  <si>
    <t>Idem item 20.086.0330, com 2,30m de vão, 1,65m de altura, recobrimento mínimo de 0,60m e máximo de 6,50m</t>
  </si>
  <si>
    <t>Idem item 20.086.0330, com 2,50m de vão, 2,20m de altura, recobrimento mínimo de 0,60m e máximo de 6,00m</t>
  </si>
  <si>
    <t>Idem item 20.086.0330, com espessura de 2,70mm, 3,05m de vão, 2,05m de altura, recobrimento mínimo de 0,60m e máximo de 6,80m</t>
  </si>
  <si>
    <t>01.018.0001-A</t>
  </si>
  <si>
    <r>
      <t xml:space="preserve">Impermeabilização de reservatório de água potável ou piscina elevada ou apoiada,  não sujeito a lençol freático, sem pressão negativa, empregando duas demãos de cimento polimérico, atendendo a ABNT NBR 11905, consumo de 1kg/m²/demão, seguida pela aplicação de membrana de polímero acrílico com ou sem cimento, atendendo a ABNT NBR 15885, consumo de 3,6kg/m², estruturada com tela de poliéster malha 2 x 2mm entre a primeira e segunda demãos, com tratamento do concreto (trincas, brocas, furos da forma, juntas de concretagem) e lixamento ou hidrojateamento para retirada de rebarbas, desmoldante, nata de cimento e abertura de poros, </t>
    </r>
    <r>
      <rPr>
        <b/>
        <sz val="10"/>
        <color indexed="8"/>
        <rFont val="Times New Roman"/>
        <family val="1"/>
      </rPr>
      <t>exclusive</t>
    </r>
    <r>
      <rPr>
        <sz val="10"/>
        <color indexed="8"/>
        <rFont val="Times New Roman"/>
        <family val="1"/>
      </rPr>
      <t xml:space="preserve"> preparo da superfície. Em reformas remover o revestimento existente</t>
    </r>
  </si>
  <si>
    <r>
      <t xml:space="preserve">Reservatório metálico, padrão SABESP ou similar, com capacidade para 50m³, para água potável, estilo taça água total. Aço USI-SAC-41 ou cor-400, </t>
    </r>
    <r>
      <rPr>
        <b/>
        <sz val="10"/>
        <color indexed="8"/>
        <rFont val="Times New Roman"/>
        <family val="1"/>
      </rPr>
      <t>inclusive</t>
    </r>
    <r>
      <rPr>
        <sz val="10"/>
        <color indexed="8"/>
        <rFont val="Times New Roman"/>
        <family val="1"/>
      </rPr>
      <t xml:space="preserve"> encanamento interno, escadas (interna e externa) entrada e saídas, suporte chave elétrica, dreno auto limpante, base para fixação, guarda corpo de proteção e corrimão superior. FORNECIMENTO e INSTALAÇÃO</t>
    </r>
  </si>
  <si>
    <t>Idem item 18.021.0100, com capacidade para 100m³</t>
  </si>
  <si>
    <t>Itens de Concreto e Alvenaria</t>
  </si>
  <si>
    <t>Idem item 15.045.0110, com diâmetro de 2.1/2” a 4”</t>
  </si>
  <si>
    <t>Idem item 15.045.0120, sendo o rasgo em concreto</t>
  </si>
  <si>
    <t>Soldas de Topo em Tubulações</t>
  </si>
  <si>
    <r>
      <t xml:space="preserve">Solda de topo, em tubulação para vapor (SCH-40 ou SCH-80), no diâmetro de 1/2”, utilizando conversor eletromotorizado, </t>
    </r>
    <r>
      <rPr>
        <b/>
        <sz val="10"/>
        <color indexed="8"/>
        <rFont val="Times New Roman"/>
        <family val="1"/>
      </rPr>
      <t>inclusive</t>
    </r>
    <r>
      <rPr>
        <sz val="10"/>
        <color indexed="8"/>
        <rFont val="Times New Roman"/>
        <family val="1"/>
      </rPr>
      <t xml:space="preserve"> corte ou chanfro das extremidades</t>
    </r>
  </si>
  <si>
    <t>Idem item 15.046.0010, com diâmetro de 3/4”</t>
  </si>
  <si>
    <t>Idem item 15.046.0010, com diâmetro de 1”</t>
  </si>
  <si>
    <t>Idem item 15.046.0010, com diâmetro de 1.1/4”</t>
  </si>
  <si>
    <t>Idem item 15.046.0010, com diâmetro de 1.1/2”</t>
  </si>
  <si>
    <t>Idem item 15.046.0010, com diâmetro de 2”</t>
  </si>
  <si>
    <t>Idem item 15.046.0010, com diâmetro de 2.1/2”</t>
  </si>
  <si>
    <t>Idem item 15.046.0010, com diâmetro de 3”</t>
  </si>
  <si>
    <t>Idem item 15.047.0010, para tubulação com diâmetro de 2.1/2”, considerando calha de isolamento de poliuretano expandido, com espessura de 1.1/2”</t>
  </si>
  <si>
    <r>
      <t xml:space="preserve">Bueiro simples em arco, constituido de chapas galvanizadas ou revestidas com epóxi, espessura de 3,40mm, parafusos, porcas e ferramentas necessárias, com dimensões em torno de 5,92m de vão e 2,08m de altura, recobrimento mínimo de 0,75m e máximo de 4,00m, sob a influência do trem-tipo rodoviário, </t>
    </r>
    <r>
      <rPr>
        <b/>
        <sz val="10"/>
        <color indexed="8"/>
        <rFont val="Times New Roman"/>
        <family val="1"/>
      </rPr>
      <t>exclusive</t>
    </r>
    <r>
      <rPr>
        <sz val="10"/>
        <color indexed="8"/>
        <rFont val="Times New Roman"/>
        <family val="1"/>
      </rPr>
      <t xml:space="preserve"> andaime. ASSENTAMENTO</t>
    </r>
  </si>
  <si>
    <t>Idem item 20.086.0450, com 6,12m de vão e 2,77m de altura</t>
  </si>
  <si>
    <r>
      <t xml:space="preserve">Trator de esteiras com motor diesel em torno de 200cv, com lâmina de 2500kg, </t>
    </r>
    <r>
      <rPr>
        <b/>
        <sz val="10"/>
        <color indexed="8"/>
        <rFont val="Times New Roman"/>
        <family val="1"/>
      </rPr>
      <t>inclusive</t>
    </r>
    <r>
      <rPr>
        <sz val="10"/>
        <color indexed="8"/>
        <rFont val="Times New Roman"/>
        <family val="1"/>
      </rPr>
      <t xml:space="preserve"> operador</t>
    </r>
  </si>
  <si>
    <r>
      <t xml:space="preserve">Trator de esteiras com motor diesel em torno de 335cv, sem lâmina, </t>
    </r>
    <r>
      <rPr>
        <b/>
        <sz val="10"/>
        <color indexed="8"/>
        <rFont val="Times New Roman"/>
        <family val="1"/>
      </rPr>
      <t>inclusive</t>
    </r>
    <r>
      <rPr>
        <sz val="10"/>
        <color indexed="8"/>
        <rFont val="Times New Roman"/>
        <family val="1"/>
      </rPr>
      <t xml:space="preserve"> operador</t>
    </r>
  </si>
  <si>
    <r>
      <t xml:space="preserve">Trator de esteiras com motor diesel em torno de 335cv, com lâmina de 5000kg, </t>
    </r>
    <r>
      <rPr>
        <b/>
        <sz val="10"/>
        <color indexed="8"/>
        <rFont val="Times New Roman"/>
        <family val="1"/>
      </rPr>
      <t>inclusive</t>
    </r>
    <r>
      <rPr>
        <sz val="10"/>
        <color indexed="8"/>
        <rFont val="Times New Roman"/>
        <family val="1"/>
      </rPr>
      <t xml:space="preserve"> operador</t>
    </r>
  </si>
  <si>
    <r>
      <t xml:space="preserve">Trator de esteiras com motor diesel em torno de 335cv, com escarificador de penetração máxima de 0,66m, </t>
    </r>
    <r>
      <rPr>
        <b/>
        <sz val="10"/>
        <color indexed="8"/>
        <rFont val="Times New Roman"/>
        <family val="1"/>
      </rPr>
      <t>inclusive</t>
    </r>
    <r>
      <rPr>
        <sz val="10"/>
        <color indexed="8"/>
        <rFont val="Times New Roman"/>
        <family val="1"/>
      </rPr>
      <t xml:space="preserve"> operador</t>
    </r>
  </si>
  <si>
    <r>
      <t xml:space="preserve">Retro-escavadeira/Carregadeira, motor diesel em torno de 75cv, capacidade da caçamba de 0,76m³, profundidade de escavação máxima de 4,00m, </t>
    </r>
    <r>
      <rPr>
        <b/>
        <sz val="10"/>
        <color indexed="8"/>
        <rFont val="Times New Roman"/>
        <family val="1"/>
      </rPr>
      <t xml:space="preserve">inclusive </t>
    </r>
    <r>
      <rPr>
        <sz val="10"/>
        <color indexed="8"/>
        <rFont val="Times New Roman"/>
        <family val="1"/>
      </rPr>
      <t>operador</t>
    </r>
  </si>
  <si>
    <t>Idem item 19.005.0028, 4x4, motor diesel em torno de 92cv, capacidade da caçamba de 1,00m³</t>
  </si>
  <si>
    <r>
      <t xml:space="preserve">Pá carregadeira (carregador frontal de rodas), pá com capacidade rasa em torno de 1,30m³, </t>
    </r>
    <r>
      <rPr>
        <b/>
        <sz val="10"/>
        <color indexed="8"/>
        <rFont val="Times New Roman"/>
        <family val="1"/>
      </rPr>
      <t xml:space="preserve">inclusive </t>
    </r>
    <r>
      <rPr>
        <sz val="10"/>
        <color indexed="8"/>
        <rFont val="Times New Roman"/>
        <family val="1"/>
      </rPr>
      <t>operador</t>
    </r>
  </si>
  <si>
    <t>Idem item 21.036.0050, de 75mm (3”)</t>
  </si>
  <si>
    <t>Luva para eletroduto, de aço galvanizado, de 25mm (1”). FORNECIMENTO</t>
  </si>
  <si>
    <t>Idem item 21.036.0065, de 38mm (1.1/2”)</t>
  </si>
  <si>
    <t>Idem item 21.036.0065, de 50mm (2”)</t>
  </si>
  <si>
    <t>Idem item 21.036.0065, de 75mm (3”)</t>
  </si>
  <si>
    <t>Eletroduto de PVC rígido, rosqueável, de 19mm (3/4”). FORNECIMENTO</t>
  </si>
  <si>
    <t>Idem item 21.037.0010, de 32mm (1.1/4”)</t>
  </si>
  <si>
    <t>Idem item 21.037.0010, de 75mm (3”)</t>
  </si>
  <si>
    <t>Curva longa de 90° para eletroduto, de PVC rígido, rosqueável, de 25mm (1”). FORNECIMENTO</t>
  </si>
  <si>
    <t>Idem item 21.037.0050, de 32mm (1.1/4”)</t>
  </si>
  <si>
    <t>Idem item 21.037.0050, de 50mm (2”)</t>
  </si>
  <si>
    <r>
      <t xml:space="preserve">Pó-de-borracha granulado (densidade entre 0,3 e 0,4), </t>
    </r>
    <r>
      <rPr>
        <b/>
        <sz val="10"/>
        <color indexed="8"/>
        <rFont val="Times New Roman"/>
        <family val="1"/>
      </rPr>
      <t xml:space="preserve">inclusive </t>
    </r>
    <r>
      <rPr>
        <sz val="10"/>
        <color indexed="8"/>
        <rFont val="Times New Roman"/>
        <family val="1"/>
      </rPr>
      <t>transporte para região Metropolitana do Rio de Janeiro. FORNECIMENTO</t>
    </r>
  </si>
  <si>
    <t>20.110.0000-0</t>
  </si>
  <si>
    <t>Luminária decorativa LDRJ-15, para lâmpada fluorescente compacta de 26W, para instalação no teto, corpo e grade de proteção em liga de alumínio fundido tipo ASTM-SG-7A ou SAE-23 pintados com tinta esmalte na cor cinza martelado, grade rosqueada ao corpo, refrator em vidro borosilicato rosqueado ao corpo, receptáculo para base G-24d-3, conformedesenho A4-1905-PD EM-RIOLUZ n° 23. FORNECIMENTO</t>
  </si>
  <si>
    <t>Luminária decorativa LDRJ-06 para lâmpada a vapor de sódio ou multivapor metálico de 70W, com equipamento auxiliar integrado 220/250V (EM-RIOLUZ-30), encaixe em base de seção retangular (A4-1819-PD EM RIO LUZ n° 40), corpo em chapa zincada com pintura externa de acabamento em preto semi-fosco, difusor em vidro plano, refletor estampado em chapa de alumínio, conforme desenho A4-1817-PD e especificação EM-RIOLUZ n° 23. FORNECIMENTO</t>
  </si>
  <si>
    <t>Luminária decorativa LDRJ-07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A3-1965-PD. FORNECIMENTO</t>
  </si>
  <si>
    <t>Luminária decorativa LDRJ-09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A3-1966-PD. FORNECIMENTO</t>
  </si>
  <si>
    <t>Projetor PRJ-04, modelo 2, para lâmpada a vapor de mercúrio de 125W, vapor de sódio ou multivapor metálico 70W e fluorescente compacta, em liga de alumínio fundido, tipo ASTM-SG-70A ou SAE 323, refletor em chapa de alumínio estampado de alta pureza (99,85%AL), visor de vidro plano, incolor, temperado, resistente a impactos e choque térmico, conforme desenho A4-1283-PD e especificações EM-RIO-LUZ n° 20. FORNECIMENTO</t>
  </si>
  <si>
    <t>Projetor, tipo PRJ-19/1.2, para 1 lâmpada de multivapor metálico (MVM) TD de 150W, contato bilateral, com equipamento auxiliar integrado e lâmpada. FORNECIMENTO</t>
  </si>
  <si>
    <t>04.005.0147-A</t>
  </si>
  <si>
    <t>04.005.0350-B</t>
  </si>
  <si>
    <t>04.006.0008-B</t>
  </si>
  <si>
    <t>04.011.0052-B</t>
  </si>
  <si>
    <r>
      <t xml:space="preserve">Areia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</si>
  <si>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Pó-de-pedra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</si>
  <si>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Construção de faixa delimitadora (vibrador) em concreto simples, </t>
    </r>
    <r>
      <rPr>
        <b/>
        <sz val="10"/>
        <color indexed="8"/>
        <rFont val="Times New Roman"/>
        <family val="1"/>
      </rPr>
      <t>inclusive</t>
    </r>
    <r>
      <rPr>
        <sz val="10"/>
        <color indexed="8"/>
        <rFont val="Times New Roman"/>
        <family val="1"/>
      </rPr>
      <t xml:space="preserve"> fornecimento dos materiais</t>
    </r>
  </si>
  <si>
    <t>Projetor PRJ-27, para uma lâmpada vapor de sódio ou multivapor metálico de 250/400W, tubular, com equipamento auxiliar integrado, em liga de alumínio injetado a alta pressão - IP 65. Refletor em chapa de alumínio de alta pureza (99,50%) estampado, anodizado e abrilhantado quimicamente, apresentando variados tipos de refletores possibilitando diferentes distribuições fotométricas. Visor em vidro incolor plano liso com transparência minima de 90%, temperado, resistente a impacto (IK08) e a choque térmico. Fecho em aço inoxidável através de alavanca de pressão automática, suporte de fixação em "U" em barra chata de aço galvanizado a quente com dispositivo para indicação de ângulo de montagem, acabamento em pintura eletrostática em poliéster em pó, conforme especificação EM-RIOLUZ-72. FORNECIMENTO</t>
  </si>
  <si>
    <t>08.020.0008-A</t>
  </si>
  <si>
    <t>16.007.0025-A</t>
  </si>
  <si>
    <t>16.015.0010-A</t>
  </si>
  <si>
    <t>09.003.0074-A</t>
  </si>
  <si>
    <r>
      <t xml:space="preserve">Recuperação de base/CBUQ, em espuma asfáltica, “in situ”, em rodovia, área urbana, até 20cm, compactação AASHO Normal, </t>
    </r>
    <r>
      <rPr>
        <b/>
        <sz val="10"/>
        <color indexed="8"/>
        <rFont val="Times New Roman"/>
        <family val="1"/>
      </rPr>
      <t xml:space="preserve">inclusive </t>
    </r>
    <r>
      <rPr>
        <sz val="10"/>
        <color indexed="8"/>
        <rFont val="Times New Roman"/>
        <family val="1"/>
      </rPr>
      <t xml:space="preserve">materiais, sendo 6% de cimento </t>
    </r>
  </si>
  <si>
    <r>
      <t xml:space="preserve">Recuperação de base/CBUQ, em espuma asfáltica, “in situ”, em rodovia, área urbana, até 20cm, </t>
    </r>
    <r>
      <rPr>
        <b/>
        <sz val="10"/>
        <color indexed="8"/>
        <rFont val="Times New Roman"/>
        <family val="1"/>
      </rPr>
      <t xml:space="preserve">inclusive </t>
    </r>
    <r>
      <rPr>
        <sz val="10"/>
        <color indexed="8"/>
        <rFont val="Times New Roman"/>
        <family val="1"/>
      </rPr>
      <t>compactação AASHO Normal e materiais, com 3% de cimento e 83kg de CAP por m³</t>
    </r>
  </si>
  <si>
    <r>
      <t xml:space="preserve">Recuperação de pavimento com reciclagem de base, incorporando a capa asfáltica, até 20cm, </t>
    </r>
    <r>
      <rPr>
        <b/>
        <sz val="10"/>
        <color indexed="8"/>
        <rFont val="Times New Roman"/>
        <family val="1"/>
      </rPr>
      <t xml:space="preserve">exclusive </t>
    </r>
    <r>
      <rPr>
        <sz val="10"/>
        <color indexed="8"/>
        <rFont val="Times New Roman"/>
        <family val="1"/>
      </rPr>
      <t>materiais adicionados e compactação</t>
    </r>
  </si>
  <si>
    <r>
      <t xml:space="preserve">Recomposição de CBUQ, </t>
    </r>
    <r>
      <rPr>
        <b/>
        <sz val="10"/>
        <color indexed="8"/>
        <rFont val="Times New Roman"/>
        <family val="1"/>
      </rPr>
      <t xml:space="preserve">exclusive </t>
    </r>
    <r>
      <rPr>
        <sz val="10"/>
        <color indexed="8"/>
        <rFont val="Times New Roman"/>
        <family val="1"/>
      </rPr>
      <t>fornecimento e transporte dos materiais</t>
    </r>
  </si>
  <si>
    <t>Recomposição estrutural de pavimento (com reparo da base) CBUQ com 5cm de espessura</t>
  </si>
  <si>
    <t>Recomposição de caminho de serviço</t>
  </si>
  <si>
    <t>Limpeza de jazidas</t>
  </si>
  <si>
    <t>Limpeza de superfícies com motoniveladora</t>
  </si>
  <si>
    <t>Patrolamento de subleito de rodovias</t>
  </si>
  <si>
    <t>Remoção (carga) de terra ou entulho com trator carregadeira com caçamba de 0,76m³ em condições especiais, giro de 180º</t>
  </si>
  <si>
    <r>
      <t xml:space="preserve">Escarificação e levantamento de base e revestimento, </t>
    </r>
    <r>
      <rPr>
        <b/>
        <sz val="10"/>
        <color indexed="8"/>
        <rFont val="Times New Roman"/>
        <family val="1"/>
      </rPr>
      <t xml:space="preserve">inclusive </t>
    </r>
    <r>
      <rPr>
        <sz val="10"/>
        <color indexed="8"/>
        <rFont val="Times New Roman"/>
        <family val="1"/>
      </rPr>
      <t>afastamento lateral, usando motoniveladora</t>
    </r>
  </si>
  <si>
    <t>Escavação de solo mole com motoniveladora</t>
  </si>
  <si>
    <t>Escarificação de solo com motoniveladora</t>
  </si>
  <si>
    <t>Limpeza e Roçada Mecanizada</t>
  </si>
  <si>
    <t>Limpeza mecanizada de sarjeta e meio-fio, com utilização de vassoura mecânica</t>
  </si>
  <si>
    <r>
      <t xml:space="preserve">Roçada mecânica, com utilização de roçadeira mecânica, </t>
    </r>
    <r>
      <rPr>
        <b/>
        <sz val="10"/>
        <color indexed="8"/>
        <rFont val="Times New Roman"/>
        <family val="1"/>
      </rPr>
      <t>exclusive</t>
    </r>
    <r>
      <rPr>
        <sz val="10"/>
        <color indexed="8"/>
        <rFont val="Times New Roman"/>
        <family val="1"/>
      </rPr>
      <t xml:space="preserve"> limpeza</t>
    </r>
  </si>
  <si>
    <t>Varreção de pista com vassoura mecânica</t>
  </si>
  <si>
    <t>Desobstrução e limpeza de ruas</t>
  </si>
  <si>
    <t>Limpeza de rua com ar comprimido</t>
  </si>
  <si>
    <t>Desobstrução e limpeza de pista para embutimento de fiação</t>
  </si>
  <si>
    <t>Limpeza de pista, com utilização de compressor de ar, para execução de revestimento com CBUQ</t>
  </si>
  <si>
    <t>Limpeza de pista, com utilização de compressor de ar, caminhão basculante, para execução de revestimento com CBUQ</t>
  </si>
  <si>
    <t>Capina, Limpeza, Remoção e Recomposição Manuais</t>
  </si>
  <si>
    <r>
      <t xml:space="preserve">Recomposição de placa de concreto, </t>
    </r>
    <r>
      <rPr>
        <b/>
        <sz val="10"/>
        <color indexed="8"/>
        <rFont val="Times New Roman"/>
        <family val="1"/>
      </rPr>
      <t>inclusive</t>
    </r>
    <r>
      <rPr>
        <sz val="10"/>
        <color indexed="8"/>
        <rFont val="Times New Roman"/>
        <family val="1"/>
      </rPr>
      <t xml:space="preserve"> correção de suporte deficiente, </t>
    </r>
    <r>
      <rPr>
        <b/>
        <sz val="10"/>
        <color indexed="8"/>
        <rFont val="Times New Roman"/>
        <family val="1"/>
      </rPr>
      <t>exclusive</t>
    </r>
    <r>
      <rPr>
        <sz val="10"/>
        <color indexed="8"/>
        <rFont val="Times New Roman"/>
        <family val="1"/>
      </rPr>
      <t xml:space="preserve"> materiais</t>
    </r>
  </si>
  <si>
    <r>
      <t xml:space="preserve">Limpeza de juntas de pavimento de concreto utilizando ar comprimido e posterior enchimento com asfalto, </t>
    </r>
    <r>
      <rPr>
        <b/>
        <sz val="10"/>
        <color indexed="8"/>
        <rFont val="Times New Roman"/>
        <family val="1"/>
      </rPr>
      <t>exclusive</t>
    </r>
    <r>
      <rPr>
        <sz val="10"/>
        <color indexed="8"/>
        <rFont val="Times New Roman"/>
        <family val="1"/>
      </rPr>
      <t xml:space="preserve"> materiais</t>
    </r>
  </si>
  <si>
    <t>Limpeza manual de valas de proteção</t>
  </si>
  <si>
    <t>Capina manual em serviços rodoviários</t>
  </si>
  <si>
    <t>Limpeza manual de meios-fios e sarjetas</t>
  </si>
  <si>
    <r>
      <t xml:space="preserve">Retirada (extração) de balizadores danificados e assentamento de novos, </t>
    </r>
    <r>
      <rPr>
        <b/>
        <sz val="10"/>
        <color indexed="8"/>
        <rFont val="Times New Roman"/>
        <family val="1"/>
      </rPr>
      <t>exclusive</t>
    </r>
    <r>
      <rPr>
        <sz val="10"/>
        <color indexed="8"/>
        <rFont val="Times New Roman"/>
        <family val="1"/>
      </rPr>
      <t xml:space="preserve"> o fornecimento</t>
    </r>
  </si>
  <si>
    <t>Recolocação de placa de sinalização</t>
  </si>
  <si>
    <r>
      <t xml:space="preserve">Recomposição manual de aterro, </t>
    </r>
    <r>
      <rPr>
        <b/>
        <sz val="10"/>
        <color indexed="8"/>
        <rFont val="Times New Roman"/>
        <family val="1"/>
      </rPr>
      <t>exclusive</t>
    </r>
    <r>
      <rPr>
        <sz val="10"/>
        <color indexed="8"/>
        <rFont val="Times New Roman"/>
        <family val="1"/>
      </rPr>
      <t xml:space="preserve"> escavação e transporte de material de jazida</t>
    </r>
  </si>
  <si>
    <t>Limpeza manual de caixa de ralo</t>
  </si>
  <si>
    <r>
      <t xml:space="preserve">Remoção de defensas metálicas, </t>
    </r>
    <r>
      <rPr>
        <b/>
        <sz val="10"/>
        <color indexed="8"/>
        <rFont val="Times New Roman"/>
        <family val="1"/>
      </rPr>
      <t>exclusive</t>
    </r>
    <r>
      <rPr>
        <sz val="10"/>
        <color indexed="8"/>
        <rFont val="Times New Roman"/>
        <family val="1"/>
      </rPr>
      <t xml:space="preserve"> transporte</t>
    </r>
  </si>
  <si>
    <t>Recuperação de meio-fio com argamassa de cimento e areia</t>
  </si>
  <si>
    <t>09.010.0001-A</t>
  </si>
  <si>
    <t>09.013.0016-A</t>
  </si>
  <si>
    <t>05.005.0012-B</t>
  </si>
  <si>
    <t>05.006.0001-B</t>
  </si>
  <si>
    <t>05.008.0001-A</t>
  </si>
  <si>
    <t>Reator aéreo para lâmpada VS/MVM de 400W, ignitor com pico de tensão 2,8 a 4kV, fator de potência de 0,92, tensão de alimentação 220/250V, corrente na lâmpada 4,5A, tensão na lâmpada 100V, perda máxima de 10% (EM-RIOLUZ-30, NBR-13593/13594, IEC-662). FORNECIMENTO</t>
  </si>
  <si>
    <t>Reator integrado para lâmpada VS/MVM 70W, ignitor com pico de tensão 2,8 a 4kV, fator de potência mínimo 0,92, tensão de alimentação 220V, corrente na lâmpada 0,98A, tensão na lâmpada 90V, EM-RIOLUZ-30. FORNECIMENTO</t>
  </si>
  <si>
    <t>Reator integrado para lâmpada VS/MVM 150W, ignitor com pico de tensão 2,8 a 4kV, fator de potência mínimo 0,92, tensão de alimentação 220/250V, corrente na lâmpada 1,8A, tensão na lâmpada 100V, EM-RIOLUZ-30, NBR-13593/13594, IEC-662. FORNECIMENTO</t>
  </si>
  <si>
    <t>11.001.0001-B</t>
  </si>
  <si>
    <t>05.050.0003-A</t>
  </si>
  <si>
    <t>cômodos com forro: 39,15 (telecentro) + 78,30 (espaço cultural) + 39,15 (recepção) + 8,74 (circ) = 165,34 + 3,46 (área de paredes) = 168,80</t>
  </si>
  <si>
    <t>vide projeto P5 e P6 = P5(0,90x1,50) x 2=2,70m² e P6(0,60x1,50) x 4=3,60m²            total = 6,30</t>
  </si>
  <si>
    <t>vide projeto J2 = (0,80x0,80) x 13 = 8,32</t>
  </si>
  <si>
    <t>vide projeto J1 e J2 = 4,46m² + 8,32m² = 12,78</t>
  </si>
  <si>
    <t>vide projeto P1, P2 e P3 = 5,00</t>
  </si>
  <si>
    <t>vide projeto J1 = 2,00</t>
  </si>
  <si>
    <t>vide projeto P4 = 6,00</t>
  </si>
  <si>
    <t>vide projeto P2 e P3 = 3,00</t>
  </si>
  <si>
    <t>vide projeto P1 = 2,00</t>
  </si>
  <si>
    <t>grades acima das portas e janelas externas (1,65x0,55) x 6 = 5,40</t>
  </si>
  <si>
    <t>12,00 unidades</t>
  </si>
  <si>
    <t>1,00 unidade</t>
  </si>
  <si>
    <t>10,00 unidades</t>
  </si>
  <si>
    <t>05.105.0126-A</t>
  </si>
  <si>
    <t>05.105.0130-A</t>
  </si>
  <si>
    <t>Fitas Isolantes e Acessórios para Fixação</t>
  </si>
  <si>
    <t>Fita isolante auto-fusão, de 19mmx10m. FORNECIMENTO</t>
  </si>
  <si>
    <t>Fita isolante plástica adesiva, de 19mmx20m. FORNECIMENTO</t>
  </si>
  <si>
    <t>Idem item 20.009.0014, sendo o revestimento a quente</t>
  </si>
  <si>
    <r>
      <t xml:space="preserve">Capa selante, </t>
    </r>
    <r>
      <rPr>
        <b/>
        <sz val="10"/>
        <color indexed="8"/>
        <rFont val="Times New Roman"/>
        <family val="1"/>
      </rPr>
      <t>exclusive</t>
    </r>
    <r>
      <rPr>
        <sz val="10"/>
        <color indexed="8"/>
        <rFont val="Times New Roman"/>
        <family val="1"/>
      </rPr>
      <t xml:space="preserve"> o fornecimento e transporte dos materiais</t>
    </r>
  </si>
  <si>
    <r>
      <t xml:space="preserve">Revestimento do tipo “Lama asfáltica fina”, de acordo com as “Instruções para execução”, do DER-RJ, </t>
    </r>
    <r>
      <rPr>
        <b/>
        <sz val="10"/>
        <color indexed="8"/>
        <rFont val="Times New Roman"/>
        <family val="1"/>
      </rPr>
      <t>exclusive</t>
    </r>
    <r>
      <rPr>
        <sz val="10"/>
        <color indexed="8"/>
        <rFont val="Times New Roman"/>
        <family val="1"/>
      </rPr>
      <t xml:space="preserve"> o fornecimento e transporte dos materiais</t>
    </r>
  </si>
  <si>
    <t>Idem item 20.009.0020, sendo “Lama asfáltica grossa”</t>
  </si>
  <si>
    <r>
      <t xml:space="preserve">Revestimento em concreto betuminoso usinado a quente, de acordo com as “Instruções para execução” do DER-RJ, compreendendo preparo, espalhamento e compactação mecânicos, </t>
    </r>
    <r>
      <rPr>
        <b/>
        <sz val="10"/>
        <color indexed="8"/>
        <rFont val="Times New Roman"/>
        <family val="1"/>
      </rPr>
      <t>exclusive</t>
    </r>
    <r>
      <rPr>
        <sz val="10"/>
        <color indexed="8"/>
        <rFont val="Times New Roman"/>
        <family val="1"/>
      </rPr>
      <t xml:space="preserve"> o fornecimento e transporte dos materiais, considerando uma produção de usina de 10,00m³/h</t>
    </r>
  </si>
  <si>
    <t>Idem item 20.009.0025, considerando uma produção de usina de 14,00m³/h</t>
  </si>
  <si>
    <t>Idem item 20.009.0025, considerando uma produção de usina de 20,00m³/h</t>
  </si>
  <si>
    <t>Idem item 20.009.0025, considerando uma produção de usina de 25,00m³/h</t>
  </si>
  <si>
    <r>
      <t xml:space="preserve">Sistema de exaustão para fogões de 3,10 x 1,30m, </t>
    </r>
    <r>
      <rPr>
        <b/>
        <sz val="10"/>
        <color indexed="8"/>
        <rFont val="Times New Roman"/>
        <family val="1"/>
      </rPr>
      <t xml:space="preserve">inclusive </t>
    </r>
    <r>
      <rPr>
        <sz val="10"/>
        <color indexed="8"/>
        <rFont val="Times New Roman"/>
        <family val="1"/>
      </rPr>
      <t>dutos com 40cm de diâmetro, exaustor axial de 3/4 cv, 220V, e ferragens. FORNECIMENTO e COLOCAÇÃO</t>
    </r>
  </si>
  <si>
    <t>Exaustor Eólico</t>
  </si>
  <si>
    <t>Exaustor eólico giratório, diâmetro de 24”, com vazão até 4000m³/h, para fixação em telhados. FORNECIMENTO</t>
  </si>
  <si>
    <t>Filtros para Exaustão</t>
  </si>
  <si>
    <r>
      <t xml:space="preserve">Filtro eletrostático para exaustão mecânica, tipo Penney, modelo FET 21H3, ou similar, com capacidade nominal de 9900 m³/h, alimentação de 220V, monofásica, perda de pressão de 10 mmca (limpo) e 20mmca (sujo), temperatura de trabalho ate 140ºF, carcaça em aço carbono, pré-filtro mecânico de telas executado em alumínio e separador inercial de nevoas e gotas em alumínio, </t>
    </r>
    <r>
      <rPr>
        <b/>
        <sz val="10"/>
        <color indexed="8"/>
        <rFont val="Times New Roman"/>
        <family val="1"/>
      </rPr>
      <t>inclusive</t>
    </r>
    <r>
      <rPr>
        <sz val="10"/>
        <color indexed="8"/>
        <rFont val="Times New Roman"/>
        <family val="1"/>
      </rPr>
      <t xml:space="preserve"> difusores. FORNECIMENTO</t>
    </r>
  </si>
  <si>
    <t>Filtro inercial de aço galvanizado, para coifa de cocção, nas dimensões 40 x 50cm. FORNECIMENTO</t>
  </si>
  <si>
    <t>Pintura Tinta Látex – Sistema Tintométrico</t>
  </si>
  <si>
    <r>
      <t xml:space="preserve">Pintura com tinta látex semibrilhante ou fosca, classificação premium ou standard (NBR 15079), para interior ou exterior, sistema tintométrico, </t>
    </r>
    <r>
      <rPr>
        <b/>
        <sz val="10"/>
        <color indexed="8"/>
        <rFont val="Times New Roman"/>
        <family val="1"/>
      </rPr>
      <t xml:space="preserve">inclusive </t>
    </r>
    <r>
      <rPr>
        <sz val="10"/>
        <color indexed="8"/>
        <rFont val="Times New Roman"/>
        <family val="1"/>
      </rPr>
      <t>lixamento, uma demão de selador acrílico e duas demãos de acabamento</t>
    </r>
  </si>
  <si>
    <t>Idem item 17.018.0250, sobre superfície apicoada</t>
  </si>
  <si>
    <r>
      <t xml:space="preserve">Idem item 17.018.0250, </t>
    </r>
    <r>
      <rPr>
        <b/>
        <sz val="10"/>
        <color indexed="8"/>
        <rFont val="Times New Roman"/>
        <family val="1"/>
      </rPr>
      <t xml:space="preserve">inclusive </t>
    </r>
    <r>
      <rPr>
        <sz val="10"/>
        <color indexed="8"/>
        <rFont val="Times New Roman"/>
        <family val="1"/>
      </rPr>
      <t>demão de meia massa</t>
    </r>
  </si>
  <si>
    <r>
      <t xml:space="preserve">Idem item 17.018.0250, </t>
    </r>
    <r>
      <rPr>
        <b/>
        <sz val="10"/>
        <color indexed="8"/>
        <rFont val="Times New Roman"/>
        <family val="1"/>
      </rPr>
      <t xml:space="preserve">inclusive </t>
    </r>
    <r>
      <rPr>
        <sz val="10"/>
        <color indexed="8"/>
        <rFont val="Times New Roman"/>
        <family val="1"/>
      </rPr>
      <t>uma demão de massa acrílica</t>
    </r>
  </si>
  <si>
    <r>
      <t xml:space="preserve">Idem item 17.018.0250, </t>
    </r>
    <r>
      <rPr>
        <b/>
        <sz val="10"/>
        <color indexed="8"/>
        <rFont val="Times New Roman"/>
        <family val="1"/>
      </rPr>
      <t xml:space="preserve">inclusive </t>
    </r>
    <r>
      <rPr>
        <sz val="10"/>
        <color indexed="8"/>
        <rFont val="Times New Roman"/>
        <family val="1"/>
      </rPr>
      <t>duas demãos de massa acrílica</t>
    </r>
  </si>
  <si>
    <t>Demão adicional de pintura de acabamento nos serviços do item 17.018.0250 ou 17.018.0254</t>
  </si>
  <si>
    <t>Retirada de rede aérea de B.T. (lance)</t>
  </si>
  <si>
    <t>Retirada de luminária em altura de 4,00 a 9,00m</t>
  </si>
  <si>
    <t>Idem item 21.004.0140, com 10,00 a 12,00m</t>
  </si>
  <si>
    <t>Idem item 21.004.0140, com 13,00 a 15,00m</t>
  </si>
  <si>
    <t>Idem item 21.004.0140, com 16,00 a 23,00m</t>
  </si>
  <si>
    <t>Idem item 21.004.0140, com 30,00m</t>
  </si>
  <si>
    <t>Retirada de luminária, instalada em cordoalha, teto ou parede</t>
  </si>
  <si>
    <t>Retirada de projetor, instalado em teto, piso, parede ou poste</t>
  </si>
  <si>
    <t>Retirada de braço padrão RIOLUZ, para fixação de luminárias</t>
  </si>
  <si>
    <t>Retirada de reator para lâmpada de descarga instalado até 7,00m de altura</t>
  </si>
  <si>
    <r>
      <t xml:space="preserve">Repintura com tinta látex semibrilhante, fosca, ou acetinada, classificação premium ou standard (NBR 15079), para interior e exterior, sobre superfície em bom estado e na cor existente, </t>
    </r>
    <r>
      <rPr>
        <b/>
        <sz val="10"/>
        <color indexed="8"/>
        <rFont val="Times New Roman"/>
        <family val="1"/>
      </rPr>
      <t>inclusive</t>
    </r>
    <r>
      <rPr>
        <sz val="10"/>
        <color indexed="8"/>
        <rFont val="Times New Roman"/>
        <family val="1"/>
      </rPr>
      <t xml:space="preserve"> limpeza, leve lixamento com lixa fina, uma demão de selador e uma de acabamento</t>
    </r>
  </si>
  <si>
    <t>Pintura com tinta acrílica texturizada na cor branca, acabamento fosco, para interior ou exterior, aplicadas em duas demãos sobre concreto, alvenaria, bloco de concreto, cimento sem amianto ou revestimento</t>
  </si>
  <si>
    <t>Pintura a base de resina acrílica sobre azulejos e pastilhas em áreas internas e externas, em três demãos</t>
  </si>
  <si>
    <r>
      <t xml:space="preserve">Pintura em pedras naturais (ardósia, pedra mineira e etc) a base de resina acrílica, </t>
    </r>
    <r>
      <rPr>
        <b/>
        <sz val="10"/>
        <color indexed="8"/>
        <rFont val="Times New Roman"/>
        <family val="1"/>
      </rPr>
      <t xml:space="preserve">inclusive </t>
    </r>
    <r>
      <rPr>
        <sz val="10"/>
        <color indexed="8"/>
        <rFont val="Times New Roman"/>
        <family val="1"/>
      </rPr>
      <t>limpeza e duas demãos</t>
    </r>
  </si>
  <si>
    <r>
      <t xml:space="preserve">Pintura sobre telhas cerâmicas, com impermeabilizante incolor a base de silicone, </t>
    </r>
    <r>
      <rPr>
        <b/>
        <sz val="10"/>
        <color indexed="8"/>
        <rFont val="Times New Roman"/>
        <family val="1"/>
      </rPr>
      <t xml:space="preserve">inclusive </t>
    </r>
    <r>
      <rPr>
        <sz val="10"/>
        <color indexed="8"/>
        <rFont val="Times New Roman"/>
        <family val="1"/>
      </rPr>
      <t>limpeza e duas demãos de acabamento</t>
    </r>
  </si>
  <si>
    <t>17.018.0220-0</t>
  </si>
  <si>
    <t>Telhado verde com pré-vegetação, sistema alveolar (60 a 80 kg/m²), constituído de: membrana de proteção anti-raízes, membrana alveolar de PETG (com reservatórios de formato hexagonal), membrana de retenção de nutrientes composta de não tecido reciclado, placas para drenagem controlada de módulo de substrato rígido para retenção do substrato nutritivo sem carrear este substrato e proporcionar a oxigenação das raízes evitando o amassamento das raízes por compactação e substrato leve e nutritivo. FORNECIMENTO, COLOCAÇÃO e IRRIGAÇÃO</t>
  </si>
  <si>
    <t>Idem item, 15.036.0001, diâmetro de 28mm</t>
  </si>
  <si>
    <t>Tubos Água Fria - Rosqueáveis</t>
  </si>
  <si>
    <r>
      <t xml:space="preserve">Tubo de PVC rígido, rosqueável, para água fria, com diâmetro de 1/2”, </t>
    </r>
    <r>
      <rPr>
        <b/>
        <sz val="10"/>
        <color indexed="8"/>
        <rFont val="Times New Roman"/>
        <family val="1"/>
      </rPr>
      <t>exclusive</t>
    </r>
    <r>
      <rPr>
        <sz val="10"/>
        <color indexed="8"/>
        <rFont val="Times New Roman"/>
        <family val="1"/>
      </rPr>
      <t xml:space="preserve"> emendas, conexões, abertura e fechameto de rasgo.  FORNECIMENTO e ASSENTAMENTO</t>
    </r>
  </si>
  <si>
    <t>Idem item 15.036.0010, com diâmetro de 3/4”</t>
  </si>
  <si>
    <t>Idem item 15.036.0010, com diâmetro de 1”</t>
  </si>
  <si>
    <t>Idem item 15.036.0010, com diâmetro de 1.1/2”</t>
  </si>
  <si>
    <t>Idem item 15.036.0010, com diâmetro de 2”</t>
  </si>
  <si>
    <t>Idem item 15.036.0010, com diâmetro de 2.1/2”</t>
  </si>
  <si>
    <r>
      <t xml:space="preserve">Envernizamento de madeira com verniz à boneca usando goma laca nacional dissolvida em álcool, </t>
    </r>
    <r>
      <rPr>
        <b/>
        <sz val="10"/>
        <color indexed="8"/>
        <rFont val="Times New Roman"/>
        <family val="1"/>
      </rPr>
      <t>inclusive</t>
    </r>
    <r>
      <rPr>
        <sz val="10"/>
        <color indexed="8"/>
        <rFont val="Times New Roman"/>
        <family val="1"/>
      </rPr>
      <t xml:space="preserve"> lixamento e aplicação de sucessivas demãos de acabamento até a obtenção do brilho</t>
    </r>
  </si>
  <si>
    <t>Idem item 20.009.0040, considerando uma produção de usina de 25,00m³/h</t>
  </si>
  <si>
    <t>Idem item 18.034.0140, de 50 x 50cm</t>
  </si>
  <si>
    <t>Filtro de carvão ativado, para sistema de exaustão, nas dimensões 60 x 60cm, até 2000m³/h. FORNECIMENTO</t>
  </si>
  <si>
    <t>Lavadores de Fumaça</t>
  </si>
  <si>
    <t>Lavador de gases vertical, para vazões de 3000m³/h até 5000m³/h, perda estática de 25 a 30mmCA. FORNECIMENTO</t>
  </si>
  <si>
    <t>Idem item 18.034.0170, para vazões de 5000m³/h até 7000m³/h</t>
  </si>
  <si>
    <t>Ventilador de Teto</t>
  </si>
  <si>
    <r>
      <t xml:space="preserve">Ventilador de teto, com 3 pás em aço galvanizado, </t>
    </r>
    <r>
      <rPr>
        <b/>
        <sz val="10"/>
        <color indexed="8"/>
        <rFont val="Times New Roman"/>
        <family val="1"/>
      </rPr>
      <t>inclusive</t>
    </r>
    <r>
      <rPr>
        <sz val="10"/>
        <color indexed="8"/>
        <rFont val="Times New Roman"/>
        <family val="1"/>
      </rPr>
      <t xml:space="preserve"> interruptor de comando. FORNECIMENTO e COLOCAÇÃO</t>
    </r>
  </si>
  <si>
    <t>Idem item 21.011.0075, para poste de concreto, circular, até 12,00m de altura</t>
  </si>
  <si>
    <t>Idem item 21.011.0075, para poste de concreto, circular, de 13,00m de altura</t>
  </si>
  <si>
    <t>Chumbadores de Aço</t>
  </si>
  <si>
    <t>Chumbadores de aço, para fixação de poste reto ou curvo, de aço, de 7,00 até 9,00m, com flange. FORNECIMENTO e COLOCAÇÃO</t>
  </si>
  <si>
    <t>Ferragens para Rede de Baixa Tensão</t>
  </si>
  <si>
    <r>
      <t xml:space="preserve">Armação secundária vertical, completa, para uma rede de B.T., </t>
    </r>
    <r>
      <rPr>
        <b/>
        <sz val="10"/>
        <color indexed="8"/>
        <rFont val="Times New Roman"/>
        <family val="1"/>
      </rPr>
      <t>exclusive</t>
    </r>
    <r>
      <rPr>
        <sz val="10"/>
        <color indexed="8"/>
        <rFont val="Times New Roman"/>
        <family val="1"/>
      </rPr>
      <t xml:space="preserve"> fornecimento da armação e das cintas de fixação. INSTALAÇÃO</t>
    </r>
  </si>
  <si>
    <r>
      <t xml:space="preserve">Armação secundária vertical, de 4 (quatro) estribos, completa, para uma rede de B.T., de 4 (quatro) condutores, para alinhamento reto, ângulo inferior à 90° e ponto terminal, </t>
    </r>
    <r>
      <rPr>
        <b/>
        <sz val="10"/>
        <color indexed="8"/>
        <rFont val="Times New Roman"/>
        <family val="1"/>
      </rPr>
      <t>exclusive</t>
    </r>
    <r>
      <rPr>
        <sz val="10"/>
        <color indexed="8"/>
        <rFont val="Times New Roman"/>
        <family val="1"/>
      </rPr>
      <t xml:space="preserve"> fornecimento das cintas de fixação (ver conjunto BTV 1). FORNECIMENTO e INSTALAÇÃO</t>
    </r>
  </si>
  <si>
    <r>
      <t xml:space="preserve">Fundação para poste reto, de aço, de 3,50 a 6,00m, em terreno de areia, argila ou piçarra, </t>
    </r>
    <r>
      <rPr>
        <b/>
        <sz val="10"/>
        <color indexed="8"/>
        <rFont val="Times New Roman"/>
        <family val="1"/>
      </rPr>
      <t>inclusive</t>
    </r>
    <r>
      <rPr>
        <sz val="10"/>
        <color indexed="8"/>
        <rFont val="Times New Roman"/>
        <family val="1"/>
      </rPr>
      <t xml:space="preserve"> instalação e fornecimento de tampa de proteção</t>
    </r>
  </si>
  <si>
    <t>Idem item 21.011.0075, de 7,00 a 9,00m</t>
  </si>
  <si>
    <t>Idem item 21.011.0075, de 10,00 a 15,00m</t>
  </si>
  <si>
    <t>Idem item 21.011.0075, para poste curvo, de aço, de 8,00 a 9,00m, de 1 ou 2 braços</t>
  </si>
  <si>
    <t>Idem item 21.100.0021, sendo motorista e operador de guindauto. Horário diurno</t>
  </si>
  <si>
    <t>Idem item 21.100.0300, em horário noturno</t>
  </si>
  <si>
    <t>Manutenção - Turma Técnica</t>
  </si>
  <si>
    <t>Serviço de apoio às instalações requeridas à empreiteira, sendo 1 engenheiro eletricista, com no mínimo, 4 anos de experiência no serviço. Horário diurno</t>
  </si>
  <si>
    <t>Serviço de apoio às instalações requeridas à empreiteira, sendo 1 assistente técnico para cada 3 (três) turmas no mínimo, ou para 4 (quatro) turmas no máximo.  Horário diurno</t>
  </si>
  <si>
    <t>Serviço de apoio às instalações requeridas à empreiteira, sendo 1 eletrotécnico, com no mínimo 4 anos de experiência no serviço.  Horário diurno</t>
  </si>
  <si>
    <t>Itens de Conservação</t>
  </si>
  <si>
    <t>Retirada de Postes de Concreto ou Aço e Outros</t>
  </si>
  <si>
    <t>Retirada de poste de concreto ou aço, de 3,50 a 9,00m</t>
  </si>
  <si>
    <t>Idem item 21.004.0095, de 10,00 a 12,00m</t>
  </si>
  <si>
    <t>Idem item 21.004.0095, de 13,00 a 15,00m</t>
  </si>
  <si>
    <t>Idem item 21.004.0095, de 16,00 a 23,00m</t>
  </si>
  <si>
    <t>Retirada de conjunto de chaves, fusíveis e ferragens em linha de 13,2kV</t>
  </si>
  <si>
    <t>Retirada de conjunto de ferragens em linha de 13,2kV</t>
  </si>
  <si>
    <t>Retirada de conjunto de ferragens em linha de B.T.</t>
  </si>
  <si>
    <t>Retirada de transformadores de 5 até 112,5kVA</t>
  </si>
  <si>
    <t>Retirada de conjunto de aterramento</t>
  </si>
  <si>
    <r>
      <t xml:space="preserve">Chaves fusíveis (três), em 1 linha de 13,8kV, horizontal, poste centro, </t>
    </r>
    <r>
      <rPr>
        <b/>
        <sz val="10"/>
        <color indexed="8"/>
        <rFont val="Times New Roman"/>
        <family val="1"/>
      </rPr>
      <t>inclusive</t>
    </r>
    <r>
      <rPr>
        <sz val="10"/>
        <color indexed="8"/>
        <rFont val="Times New Roman"/>
        <family val="1"/>
      </rPr>
      <t xml:space="preserve"> suporte de fixação, padrão madeira, montagem normal, tipo 13N8, </t>
    </r>
    <r>
      <rPr>
        <b/>
        <sz val="10"/>
        <color indexed="8"/>
        <rFont val="Times New Roman"/>
        <family val="1"/>
      </rPr>
      <t>exclusive</t>
    </r>
    <r>
      <rPr>
        <sz val="10"/>
        <color indexed="8"/>
        <rFont val="Times New Roman"/>
        <family val="1"/>
      </rPr>
      <t xml:space="preserve"> isoladores e ferragens da linha existente. FORNECIMENTO e INSTALAÇÃO</t>
    </r>
  </si>
  <si>
    <t>Ferragens singelas, para 2 linhas, de 25kV, horizontais, poste ao centro, para alinhamentos retos e ângulos ate 30° (conjunto 25 E1). INSTALAÇÃO</t>
  </si>
  <si>
    <t>Instalação de Transformadores</t>
  </si>
  <si>
    <t>Luminária LRJ-35 para lâmpada vapor de sódio de 100W, tubular, com equipamento auxiliar integrado 220V (EM-RIOLUZ nº 30), encaixe em tubo com diâmetro de 48mm, corpo em alumínio injetado a alta pressão, difusor em policarbonato injetado, refletor em chapa de alumínio de alta pureza e anodização com selagem ou vitrificação, grau de proteção mínima do conjunto ótico e do alojamento do equipamento auxiliar IP-65, receptáculo E-40 com isolamento para 5kV, conforme especificação EM-RIOLUZ n° 65. FORNECIMENTO</t>
  </si>
  <si>
    <t>Idem item 20.031.0003, com utilização de manta geotêxtil 100% polipropileno em dreno subterrâneo</t>
  </si>
  <si>
    <t>Idem item 20.032.0001, com utilização de manta geotêxtil 100% polipropileno em dreno subterrâneo</t>
  </si>
  <si>
    <t>Idem item 20.032.0002, com utilização de manta geotêxtil 100% polipropileno em dreno subterrâneo</t>
  </si>
  <si>
    <t>Idem item 20.032.0003, com utilização de manta geotêxtil 100% polipropileno em dreno subterrâneo</t>
  </si>
  <si>
    <t>Idem item 20.033.0001, com utilização de manta geotêxtil 100% polipropileno em dreno subterrâneo</t>
  </si>
  <si>
    <t>Idem item 20.033.0002, com utilização de manta geotêxtil 100% polipropileno em dreno subterrâneo</t>
  </si>
  <si>
    <t>Idem item 20.033.0003, com utilização de manta geotêxtil 100% polipropileno em dreno subterrâneo</t>
  </si>
  <si>
    <r>
      <t xml:space="preserve">Dreno raso com pedra britada e bidim, </t>
    </r>
    <r>
      <rPr>
        <b/>
        <sz val="10"/>
        <color indexed="8"/>
        <rFont val="Times New Roman"/>
        <family val="1"/>
      </rPr>
      <t xml:space="preserve">inclusive </t>
    </r>
    <r>
      <rPr>
        <sz val="10"/>
        <color indexed="8"/>
        <rFont val="Times New Roman"/>
        <family val="1"/>
      </rPr>
      <t>escavação e fornecimento dos materiais</t>
    </r>
  </si>
  <si>
    <r>
      <t xml:space="preserve">Dreno raso com pedra britada, </t>
    </r>
    <r>
      <rPr>
        <b/>
        <sz val="10"/>
        <color indexed="8"/>
        <rFont val="Times New Roman"/>
        <family val="1"/>
      </rPr>
      <t xml:space="preserve">inclusive </t>
    </r>
    <r>
      <rPr>
        <sz val="10"/>
        <color indexed="8"/>
        <rFont val="Times New Roman"/>
        <family val="1"/>
      </rPr>
      <t>escavação e fornecimento dos materiais</t>
    </r>
  </si>
  <si>
    <t>Parede verde com pré-vegetação, sistema modular, constituído de: módulo de substrato rígido para retenção de substrato  nutritivo, proporcionando alta capacidade de drenagem de água sem carrear o substrato nutritivo, oxigenação das raízes, evitando o amassamento das raízes por compactação, perfil e calha galvanizados, perfil galvanizado para fixação, substrato leve e nutritivo, vegetação específica e sistema de irrigação por gotejamento. FORNECIMENTO e COLOCAÇÃO</t>
  </si>
  <si>
    <t>Extração de madeira por transporte primário manual (torete de 1,20m) distância de 100,00m</t>
  </si>
  <si>
    <t>Arraste manual de varões, distância de 100,00m</t>
  </si>
  <si>
    <t>Empilhamento manual de toretes</t>
  </si>
  <si>
    <t>Abate de árvores com moto-serra. Custo válido para cada 100 unidades</t>
  </si>
  <si>
    <t>Desgalhamento com moto-serra. Custo válido para cada 100 unidades</t>
  </si>
  <si>
    <t>Toragem com moto-serra (torete de 1,20m). Custo válido para cada 100 unidades</t>
  </si>
  <si>
    <t>Abater com moto-serra, desgalhar com machado e torar com moto-serra, sem empilhar</t>
  </si>
  <si>
    <t>Abater com moto-serra, desgalhar com machado e torar com moto-serra, com empilhamento manual</t>
  </si>
  <si>
    <t>Abater, desgalhar e destocar com moto-serra. Custo válido para cada 100 unidades</t>
  </si>
  <si>
    <t>Transporte primário de madeira com trator de pneus e guincho carregador</t>
  </si>
  <si>
    <t>CATEGORIA 100</t>
  </si>
  <si>
    <t>Consciência A</t>
  </si>
  <si>
    <t>Esta categoria compila os itens já existentes nas outras categorias deste Catálogo</t>
  </si>
  <si>
    <t>Projeto para Ciclovia</t>
  </si>
  <si>
    <t>Concreto Asfáltico Utilizando Asfalto de Borracha (Asfalto Ecológico)</t>
  </si>
  <si>
    <t>Produção de ligante modificado de asfalto-borracha (BMB) “in situ” tipo “field blend”, na obra, com utilização de borracha reciclada como polímero, na proporção de 20% de pó de borracha em peso, em conformidade com ASTM 6114, ASTM D8 e com a resolução 19/2005 de 11/7/2005 da ANP</t>
  </si>
  <si>
    <t>Imprimação com CM Eco Xisto</t>
  </si>
  <si>
    <r>
      <t xml:space="preserve">Tratamento de árvores com lesões acima de 0,50m², compreendendo: raspagem do material necrosado, aplicação de fungicidas, inseticidas, hormônios e impermeabilizantes, fechamento das cavidades com espuma de poliuretano coberta com nata de cimento e incorporação de materiais para enriquecimento do solo, </t>
    </r>
    <r>
      <rPr>
        <b/>
        <sz val="10"/>
        <color indexed="8"/>
        <rFont val="Times New Roman"/>
        <family val="1"/>
      </rPr>
      <t>exclusive</t>
    </r>
    <r>
      <rPr>
        <sz val="10"/>
        <color indexed="8"/>
        <rFont val="Times New Roman"/>
        <family val="1"/>
      </rPr>
      <t xml:space="preserve"> mão-de-obra</t>
    </r>
  </si>
  <si>
    <t>Idem Item 22.030.0090, de árvores com lesões até 0,50m²</t>
  </si>
  <si>
    <t>13.330.0075-A</t>
  </si>
  <si>
    <t>Telhado verde com pré-vegetação, sistema alveolar (60 à 80 kg/m²), constituído de: membrana de proteção anti-raízes, membrana alveolar de PETG (com reservatórios de formato hexagonal), membrana de retenção de nutrientes composta de não tecido reciclado, placas para drenagem, controlada de módulo de substrato rígido para retenção do substrato nutritivo sem carrear este substrato e proporcionar a oxigenação das raízes evitando o amassamento das raízes por compactação e substrato leve e nutritivo. FORNECIMENTO, COLOCAÇÃO e IRRIGAÇÃO</t>
  </si>
  <si>
    <t>Abate de árvores com machado. Custo válido para cada 100 unidades</t>
  </si>
  <si>
    <t>Desgalhamento com machado. Custo válido para cada 100 unidades</t>
  </si>
  <si>
    <t>Toragem com machado (torete de 1,20m). Custo válido para cada 100 unidades</t>
  </si>
  <si>
    <t>Abater, desgalhar e torar com machado, sem empilhar</t>
  </si>
  <si>
    <t>st</t>
  </si>
  <si>
    <t>Abater, desgalhar e torar com machado, com empilhamento manual</t>
  </si>
  <si>
    <t>Passagem inferior, constituída de chapas galvanizadas, com espessura de 2,70mm, parafusos, porcas e ferramentas necessárias, com dimensões em torno de 3,70m de vão e 3,50m de altura, recobrimento mínimo de 0,60m e máximo de 11,10m, sob a influência do trem-tipo rodoviário. FORNECIMENTO</t>
  </si>
  <si>
    <t>Idem item 20.085.0120, com revestimento epóxi</t>
  </si>
  <si>
    <t>Núcleo duplo para luminárias decorativas LDRJ-06, em aço de baixo teor de carbono SAE 1010/1020 galvanizado a fusão, interna e externamente por imersão única em banho de zinco, conforme NBR-7398 e 7400 da ABNT, núcleo diâmetro interno de 68mm, braços com seção retangular com medidas internas de 109x57mm e comprimento de 220mm, conforme desenho A2-1819-PD e especificação EM-RIOLUZ n° 40. FORNECIMENTO</t>
  </si>
  <si>
    <t>Bueiro simples circular, constituído de chapas galvanizadas com espessura de 2mm, diâmetro de 0,60m, parafusos, porcas e ferramentas necessárias, recobrimento mínimo de 0,30m e máximo de 25,00m, sob a influência do trem-tipo rodoviário. FORNECIMENTO</t>
  </si>
  <si>
    <t>Idem item 20.085.0170, com revestimento epóxi</t>
  </si>
  <si>
    <t>Idem item 20.085.0170, com diâmetro de 0,80m e recobrimento máximo de 18,80m</t>
  </si>
  <si>
    <t>Idem item 20.085.0180, com revestimento epóxi</t>
  </si>
  <si>
    <t>Idem item 20.085.0170, com diâmetro de 1,00m e recobrimento máximo de 15,00m</t>
  </si>
  <si>
    <t>Idem item 18.083.0050, com abertura para 2 cubas</t>
  </si>
  <si>
    <t>Idem item 18.083.0050, com abertura para 3 cubas</t>
  </si>
  <si>
    <t>Idem item 18.083.0050, com abertura para 4 cubas</t>
  </si>
  <si>
    <t>Idem item 18.083.0050, com abertura para 5 cubas</t>
  </si>
  <si>
    <t>Idem item 18.083.0050, com abertura para 6 cubas</t>
  </si>
  <si>
    <r>
      <t xml:space="preserve">Frontispício de granito cinza castelo, com seção de 5 x 3cm, </t>
    </r>
    <r>
      <rPr>
        <b/>
        <sz val="10"/>
        <color indexed="8"/>
        <rFont val="Times New Roman"/>
        <family val="1"/>
      </rPr>
      <t xml:space="preserve">inclusive </t>
    </r>
    <r>
      <rPr>
        <sz val="10"/>
        <color indexed="8"/>
        <rFont val="Times New Roman"/>
        <family val="1"/>
      </rPr>
      <t>rejuntamento. FORNECIMENTO e COLOCAÇÃO</t>
    </r>
  </si>
  <si>
    <t>Idem item 18.083.0100, com seção de 10 x 2cm</t>
  </si>
  <si>
    <t>Idem item 20.085.0190, com revestimento epóxi</t>
  </si>
  <si>
    <t>Idem item 20.085.0170, com diâmetro de 1,20m e recobrimento máximo de 12,50m</t>
  </si>
  <si>
    <t>Idem item 20.085.0200, com revestimento epóxi</t>
  </si>
  <si>
    <t>Idem item 20.085.0170, com diâmetro de 1,50m e recobrimento máximo de 10,00m</t>
  </si>
  <si>
    <t>Idem item 20.085.0210, com revestimento epóxi</t>
  </si>
  <si>
    <t>Idem item 20.085.0170, com diâmetro de 1,80m, recobrimento mínimo de 0,40m e máximo de 8,30m</t>
  </si>
  <si>
    <t>Idem item 20.085.0220, com revestimento epóxi</t>
  </si>
  <si>
    <t>Núcleo triplo para luminárias decorativas LDRJ-07/09, em aço de baixo teor de carbono SAE 1010/1020 galvanizado a fusão, interna e externamente por imersão única em banho de zinco, conforme NBR-7398 e 7400 da ABNT, núcleo diâmetro interno de 68mm, braços em forma de "T" nas dimensões 290x200mm e diâmetro externo de 48mm, conforme desenho A2-1839-PD e especificação EM-RIOLUZ n° 40. FORNECIMENTO</t>
  </si>
  <si>
    <t>Núcleo quádruplo para luminárias LRJ-01/17/23/24/30/31,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 40. FORNECIMENTO</t>
  </si>
  <si>
    <t>Porta de madeira de lei, maciça, de frisos (mexicana) de 70 x 210 x 3,5cm, aduela de 13 x 3cm e alizares de 5 x 2cm, exclusive ferragens. FORNECIMENTO e COLOCAÇÃO</t>
  </si>
  <si>
    <t>Obra: Reconstrução da antiga Estação Ferroviária de Visconde de Imbé.</t>
  </si>
  <si>
    <t>Janela de madeira de lei, guilhotina de 150 x 150 x 3cm, em 2 folhas, marco duplo com caixilho para vidro, presos em borboletas, exclusive ferragens. FORNECIMENTO e COLOCAÇÃO</t>
  </si>
  <si>
    <t>Janela de madeira de lei, para vidro, basculante, com 3cm de espessura, exclusive ferragens e guarnição. FORNECIMENTO e COLOCAÇÃO</t>
  </si>
  <si>
    <t>Porta de madeira de lei em 2 folhas, maciça, de frisos (mexicana) de 165 x 235 x 3,5cm, aduela de 13 x 3cm e alizares de 5 x 2cm, exclusive ferragens. FORNECIMENTO e COLOCAÇÃO</t>
  </si>
  <si>
    <t>8.4</t>
  </si>
  <si>
    <t>8.5</t>
  </si>
  <si>
    <t>8.6</t>
  </si>
  <si>
    <t>8.7</t>
  </si>
  <si>
    <t>8.8</t>
  </si>
  <si>
    <t>8.9</t>
  </si>
  <si>
    <t>Vidro plano transparente comum, com 4mm de espessura. FORNECIMENTO e COLOCAÇÃO</t>
  </si>
  <si>
    <t>14.006.0091-A</t>
  </si>
  <si>
    <t>14.006.0092-A</t>
  </si>
  <si>
    <t>14.006.0102-A</t>
  </si>
  <si>
    <t>19.004.0037-C</t>
  </si>
  <si>
    <t>Cabo de alumínio, seção de 35mm², formados por condutores em fios de alumínio nú, encordoamento classe 2, isolamento para 1kV, em polietileno reticulado (XLPE) ou etileno propileno (EPR), com capa de cobertura em PVC na cor preta, NBR 7286, NBR 7287 eespecificação Rioluz EM-RIOLUZ-74. FORNECIMENTO</t>
  </si>
  <si>
    <t>Alça Pré-Formada e Conectores</t>
  </si>
  <si>
    <t>Alça pré-formada de distribuição, de aço recoberto de alumínio, para cabo encapado, bitola de 25mm², segundo desenho A4-154-CP. FORNECIMENTO e COLOCAÇÃO</t>
  </si>
  <si>
    <t>Idem item 21.028.0001, para cabo de alumínio nú, bitola de 25 mm²</t>
  </si>
  <si>
    <t xml:space="preserve">21.028.0003- </t>
  </si>
  <si>
    <t>Idem item 21.028.0001, sendo de serviço</t>
  </si>
  <si>
    <t>Idem item 21.028.0001, sendo de serviço, para cabo de alumínio nú de 25 mm²</t>
  </si>
  <si>
    <t>Alça pré-formada para cabo de 35mm². FORNECIMENTO e COLOCAÇÃO</t>
  </si>
  <si>
    <t>Conector de aterramento tipo KC 22H. FORNECIMENTO e INSTALAÇÃO</t>
  </si>
  <si>
    <t>Conector para haste de aterramento de para-raio, com uma descida de 5/8”. FORNECIMENTO</t>
  </si>
  <si>
    <t>Conector de parafuso fendido (Split-Bolt) em liga de cobre, KS-17. FORNECIMENTO e INSTALAÇÃO</t>
  </si>
  <si>
    <t>Conector tipo Split-Bolt, para cabo de 16mm². FORNECIMENTO</t>
  </si>
  <si>
    <t>6 - ALVENARIAS E DIVISÓRIAS</t>
  </si>
  <si>
    <t>5 - ESTRUTURAS</t>
  </si>
  <si>
    <t>4 - SERVIÇOS COMPLEMENTARES</t>
  </si>
  <si>
    <t>3 - TRANSPORTES</t>
  </si>
  <si>
    <t>2 - MOVIMENTO DE TERRA</t>
  </si>
  <si>
    <t>1 - SERVIÇOS PRELIMINARES</t>
  </si>
  <si>
    <t>13.13</t>
  </si>
  <si>
    <t>13 - PARQUES E JARDINS</t>
  </si>
  <si>
    <t>14.007.0025-A</t>
  </si>
  <si>
    <t>14.007.0038-A</t>
  </si>
  <si>
    <r>
      <t xml:space="preserve">Plataforma pantográfica com capacidade de trabalho de até 10m de altura, capacidade máxima de carga distribuída 3000kg, capacidade máxima de carga concentrada 1500kg, piso da plataforma constituído em chapa xadrez de ferro, com extensores laterais (sem guarda-corpo), guarda-corpo do tipo removível na plataforma, com sapatas hidráulicas e tesouras largas, permitindo o nivelamento e maior estabilidade do equipamento, escada simples de alumínio, </t>
    </r>
    <r>
      <rPr>
        <b/>
        <sz val="10"/>
        <color indexed="8"/>
        <rFont val="Times New Roman"/>
        <family val="1"/>
      </rPr>
      <t xml:space="preserve">exclusive </t>
    </r>
    <r>
      <rPr>
        <sz val="10"/>
        <color indexed="8"/>
        <rFont val="Times New Roman"/>
        <family val="1"/>
      </rPr>
      <t>operador</t>
    </r>
  </si>
  <si>
    <t>Equipamentos para Demolição, Escavação e Movimento de Terra</t>
  </si>
  <si>
    <r>
      <t xml:space="preserve">Máquina fresadora a frio, largura de fresagem de 1,00m, </t>
    </r>
    <r>
      <rPr>
        <b/>
        <sz val="10"/>
        <color indexed="8"/>
        <rFont val="Times New Roman"/>
        <family val="1"/>
      </rPr>
      <t xml:space="preserve">inclusive </t>
    </r>
    <r>
      <rPr>
        <sz val="10"/>
        <color indexed="8"/>
        <rFont val="Times New Roman"/>
        <family val="1"/>
      </rPr>
      <t>operador e ajudante</t>
    </r>
  </si>
  <si>
    <r>
      <t>Dumper, carga sólida de 1000</t>
    </r>
    <r>
      <rPr>
        <sz val="10"/>
        <color indexed="8"/>
        <rFont val="MT Extra"/>
        <family val="1"/>
        <charset val="2"/>
      </rPr>
      <t>l</t>
    </r>
    <r>
      <rPr>
        <sz val="10"/>
        <color indexed="8"/>
        <rFont val="Times New Roman"/>
        <family val="1"/>
      </rPr>
      <t xml:space="preserve">, </t>
    </r>
    <r>
      <rPr>
        <b/>
        <sz val="10"/>
        <color indexed="8"/>
        <rFont val="Times New Roman"/>
        <family val="1"/>
      </rPr>
      <t xml:space="preserve">inclusive </t>
    </r>
    <r>
      <rPr>
        <sz val="10"/>
        <color indexed="8"/>
        <rFont val="Times New Roman"/>
        <family val="1"/>
      </rPr>
      <t>operador</t>
    </r>
  </si>
  <si>
    <r>
      <t xml:space="preserve">Escavadeira hidráulica, motor diesel em torno de 111cv, capacidade de 0,78m³, profundidade de escavação máxima de 6,60m, com 3 braços articulados, braço intermediário ajustável em 3 posições, </t>
    </r>
    <r>
      <rPr>
        <b/>
        <sz val="10"/>
        <color indexed="8"/>
        <rFont val="Times New Roman"/>
        <family val="1"/>
      </rPr>
      <t xml:space="preserve">inclusive </t>
    </r>
    <r>
      <rPr>
        <sz val="10"/>
        <color indexed="8"/>
        <rFont val="Times New Roman"/>
        <family val="1"/>
      </rPr>
      <t>operador</t>
    </r>
  </si>
  <si>
    <t>Idem item 19.005.0008, motor diesel em torno de 172cv, capacidade de 1,14m³, profundidade de escavação máxima de 6,02m</t>
  </si>
  <si>
    <r>
      <t>Idem item 18.021.0025, para 1500</t>
    </r>
    <r>
      <rPr>
        <sz val="10"/>
        <color indexed="8"/>
        <rFont val="MT Extra"/>
        <family val="1"/>
        <charset val="2"/>
      </rPr>
      <t>l</t>
    </r>
  </si>
  <si>
    <r>
      <t>Idem item 18.021.0025, para 2000</t>
    </r>
    <r>
      <rPr>
        <sz val="10"/>
        <color indexed="8"/>
        <rFont val="MT Extra"/>
        <family val="1"/>
        <charset val="2"/>
      </rPr>
      <t>l</t>
    </r>
  </si>
  <si>
    <r>
      <t>Idem item 18.021.0025, para 2500</t>
    </r>
    <r>
      <rPr>
        <sz val="10"/>
        <color indexed="8"/>
        <rFont val="MT Extra"/>
        <family val="1"/>
        <charset val="2"/>
      </rPr>
      <t>l</t>
    </r>
  </si>
  <si>
    <r>
      <t>Idem item 18.021.0025, para 3000</t>
    </r>
    <r>
      <rPr>
        <sz val="10"/>
        <color indexed="8"/>
        <rFont val="MT Extra"/>
        <family val="1"/>
        <charset val="2"/>
      </rPr>
      <t>l</t>
    </r>
  </si>
  <si>
    <t>Reservatório para AAC ou Água não Potável</t>
  </si>
  <si>
    <r>
      <t xml:space="preserve">Grade de disco, armadura leve, com 20 (vinte) discos, peso de 1300kg, largura de corte de 2,50m, acionamento mecânico, </t>
    </r>
    <r>
      <rPr>
        <b/>
        <sz val="10"/>
        <color indexed="8"/>
        <rFont val="Times New Roman"/>
        <family val="1"/>
      </rPr>
      <t xml:space="preserve">exclusive </t>
    </r>
    <r>
      <rPr>
        <sz val="10"/>
        <color indexed="8"/>
        <rFont val="Times New Roman"/>
        <family val="1"/>
      </rPr>
      <t>operador</t>
    </r>
  </si>
  <si>
    <r>
      <t xml:space="preserve">Trator de pneus com motor diesel de 61cv, </t>
    </r>
    <r>
      <rPr>
        <b/>
        <sz val="10"/>
        <color indexed="8"/>
        <rFont val="Times New Roman"/>
        <family val="1"/>
      </rPr>
      <t xml:space="preserve">inclusive </t>
    </r>
    <r>
      <rPr>
        <sz val="10"/>
        <color indexed="8"/>
        <rFont val="Times New Roman"/>
        <family val="1"/>
      </rPr>
      <t>operador</t>
    </r>
  </si>
  <si>
    <r>
      <t xml:space="preserve">Trator de esteiras com motor diesel em torno de 80cv, com lâmina de 1290kg, </t>
    </r>
    <r>
      <rPr>
        <b/>
        <sz val="10"/>
        <color indexed="8"/>
        <rFont val="Times New Roman"/>
        <family val="1"/>
      </rPr>
      <t>inclusive</t>
    </r>
    <r>
      <rPr>
        <sz val="10"/>
        <color indexed="8"/>
        <rFont val="Times New Roman"/>
        <family val="1"/>
      </rPr>
      <t xml:space="preserve"> operador</t>
    </r>
  </si>
  <si>
    <r>
      <t xml:space="preserve">Impermeabilização de reservatório de água elevado ou apoiado, não sujeito a lençol freático, sem pressão negativa, empregando duas demãos de cimento polimérico, atendendo a ABNT NBR 11905, consumo de 1kg/m²/demão, seguido de impermeabilizante a base de resinas termoplásticas e cimentos com aditivos e incorporação de fibras sintéticas de polipropileno, consumo de 4kg/m², estruturada com tela de poliéster malha 2 x 2mm entre a primeira e a segunda demãos, conforme orientação do fabricante, formando membrana flexível, com tratamento do concreto (trincas, brocas, furos da forma, juntas de concretagem) e lixamento ou hidrojateamento para retirada de rebarbas, desmoldante, nata de cimento e abertura de poros, </t>
    </r>
    <r>
      <rPr>
        <b/>
        <sz val="10"/>
        <color indexed="8"/>
        <rFont val="Times New Roman"/>
        <family val="1"/>
      </rPr>
      <t>exclusive</t>
    </r>
    <r>
      <rPr>
        <sz val="10"/>
        <color indexed="8"/>
        <rFont val="Times New Roman"/>
        <family val="1"/>
      </rPr>
      <t xml:space="preserve"> preparo da superfície. Em reformas remover o revestimento existente </t>
    </r>
  </si>
  <si>
    <r>
      <t xml:space="preserve">Impermeabilização de superfícies de concreto em presença ou não de umidade ou de lençol freático, empregando sistema progressivo de cristalização composto de ingredientes ativos que penetram profundamente no concreto por processo catalítico, gerando cristais insolúveis de fibras dentríticas nos poros e capilaridades, compreendendo uma demão com o componente A, diretamente sobre o concreto umedecido (0,8kg/m²) e uma demão de reforço com o componente B (0,8kg/m²), fazer cura com aplicação de spray d’agua como recomenda o fabricante, reparo da superfície (com utilização de componentes específicos para tratamento do concreto, reparando brocas, nichos de concretagem, furos de fixação de forma, trincas, fissuras e juntas de concretagem), lixamento ou hidrojateamento para retirada de desmoldante, nata de cimento, abertura de poros e remoção de rebarbas, </t>
    </r>
    <r>
      <rPr>
        <b/>
        <sz val="10"/>
        <color indexed="8"/>
        <rFont val="Times New Roman"/>
        <family val="1"/>
      </rPr>
      <t>exclusive</t>
    </r>
    <r>
      <rPr>
        <sz val="10"/>
        <color indexed="8"/>
        <rFont val="Times New Roman"/>
        <family val="1"/>
      </rPr>
      <t xml:space="preserve"> proteção mecânica. Em reforma remover o revestimento existente. CAMPO DE APLICAÇÃO: Como proteção de estruturas de concreto em ambientes agressivos. Na impermeabilização e recuperação do concreto de estruturas como: reservatórios, piscinas, estações de tratamento de água potável e esgoto, em estruturas enterradas como túneis, galerias, piscinas e fundações</t>
    </r>
  </si>
  <si>
    <t>Idem item 15.018.0450, largura de 200mm, aba de 100mm</t>
  </si>
  <si>
    <t>Idem item 15.018.0450, largura de 300mm, aba de 100mm</t>
  </si>
  <si>
    <t>Eletrocalha Perfurada (Largura x Aba)</t>
  </si>
  <si>
    <t>Idem item 15.046.0010, com diâmetro de 4”</t>
  </si>
  <si>
    <t>Isolamentos para Tubulações de Vapor e Água Quente</t>
  </si>
  <si>
    <r>
      <t xml:space="preserve">Isolamento em tubulação com diâmetro de 1/2”, compreendendo:  calha de isolamento de poliuretano expandido, com espessura de 1”, fixada com arame galvanizado, chapa de alumínio corrugada com papel kraft com 0,15mm, fixada com cinta de alumínio com 1/2” x 0,5mm e selo para fixação da cinta, </t>
    </r>
    <r>
      <rPr>
        <b/>
        <sz val="10"/>
        <color indexed="8"/>
        <rFont val="Times New Roman"/>
        <family val="1"/>
      </rPr>
      <t>exclusive</t>
    </r>
    <r>
      <rPr>
        <sz val="10"/>
        <color indexed="8"/>
        <rFont val="Times New Roman"/>
        <family val="1"/>
      </rPr>
      <t xml:space="preserve"> a tubulação.  FORNECIMENTO e COLOCAÇÃO</t>
    </r>
  </si>
  <si>
    <t>Idem item 15.047.0010, para tubulação com diâmetro de 3/4”</t>
  </si>
  <si>
    <t>Idem item 15.047.0010, para tubulação com diâmetro de 1”</t>
  </si>
  <si>
    <t>Idem item 15.047.0010, para tubulação com diâmetro de 1.1/4”</t>
  </si>
  <si>
    <t>Idem item 15.047.0010, para tubulação com diâmetro de 1.1/2”</t>
  </si>
  <si>
    <t>Idem item 15.047.0010, para tubulação com diâmetro de 2”, considerando calha de isolamento de poliuretano expandido, com espessura de 1.1/2”</t>
  </si>
  <si>
    <t>Adicional para o item 15.058.0050, considerando o consumo mensal de 31,00 até 130,00m³</t>
  </si>
  <si>
    <t>Adicional para os itens 15.058.0050 e 15.058.0055, considerando o consumo mensal maior que 130,00m³</t>
  </si>
  <si>
    <t>Ligações Prediais de Esgoto Sanitário</t>
  </si>
  <si>
    <r>
      <t xml:space="preserve">Ligação predial de esgoto sanitário, segundo instruções da CEDAE, </t>
    </r>
    <r>
      <rPr>
        <b/>
        <sz val="10"/>
        <color indexed="8"/>
        <rFont val="Times New Roman"/>
        <family val="1"/>
      </rPr>
      <t>inclusive</t>
    </r>
    <r>
      <rPr>
        <sz val="10"/>
        <color indexed="8"/>
        <rFont val="Times New Roman"/>
        <family val="1"/>
      </rPr>
      <t xml:space="preserve"> caixa de inspeção com tampão de ferro fundido leve, em logradouro dotado de coletor duplo. Este custo inclui escavação e reaterro</t>
    </r>
  </si>
  <si>
    <t>Idem item 15.065.0010, com tampão de ferro fundido pesado</t>
  </si>
  <si>
    <t>Bancos e brinquedos que se destinam a “Parques e jardins”, encontram-se na CATEGORIA 09</t>
  </si>
  <si>
    <r>
      <t xml:space="preserve">Trator de esteiras com motor diesel em torno de 140cv, com lâmina de 2330kg, </t>
    </r>
    <r>
      <rPr>
        <b/>
        <sz val="10"/>
        <color indexed="8"/>
        <rFont val="Times New Roman"/>
        <family val="1"/>
      </rPr>
      <t xml:space="preserve">inclusive </t>
    </r>
    <r>
      <rPr>
        <sz val="10"/>
        <color indexed="8"/>
        <rFont val="Times New Roman"/>
        <family val="1"/>
      </rPr>
      <t>operador</t>
    </r>
  </si>
  <si>
    <t>Idem item 21.037.0050, de 75mm (3”)</t>
  </si>
  <si>
    <t>Luva para eletroduto, de PVC rígido, rosqueável, de 25mm (1”). FORNECIMENTO</t>
  </si>
  <si>
    <t>Idem item 21.037.0120, de 32mm (1.1/4”)</t>
  </si>
  <si>
    <t>Idem item 21.037.0120, de 50mm (2”)</t>
  </si>
  <si>
    <t>Idem item 21.037.0120, de 75mm (3”)</t>
  </si>
  <si>
    <t>Box curvo de alumínio de 38mm (1.1/2”). FORNECIMENTO</t>
  </si>
  <si>
    <t>Box curvo de alumínio com bucha e arruela de 50mm (2”). FORNECIMENTO</t>
  </si>
  <si>
    <t>Idem item 21.038.0055, de 75mm (3”)</t>
  </si>
  <si>
    <t>Quadros, Armários, Gabinetes e Equipamentos</t>
  </si>
  <si>
    <r>
      <t xml:space="preserve">Para fornecimento de areia para região Metropolitana do Rio de Janeiro, </t>
    </r>
    <r>
      <rPr>
        <b/>
        <sz val="10"/>
        <color indexed="8"/>
        <rFont val="Times New Roman"/>
        <family val="1"/>
      </rPr>
      <t>exclusive</t>
    </r>
    <r>
      <rPr>
        <sz val="10"/>
        <color indexed="8"/>
        <rFont val="Times New Roman"/>
        <family val="1"/>
      </rPr>
      <t xml:space="preserve"> transporte, vide família 20.116</t>
    </r>
  </si>
  <si>
    <r>
      <t xml:space="preserve">Cimento Portland CP-II-32, </t>
    </r>
    <r>
      <rPr>
        <b/>
        <sz val="10"/>
        <color indexed="8"/>
        <rFont val="Times New Roman"/>
        <family val="1"/>
      </rPr>
      <t>inclusive</t>
    </r>
    <r>
      <rPr>
        <sz val="10"/>
        <color indexed="8"/>
        <rFont val="Times New Roman"/>
        <family val="1"/>
      </rPr>
      <t xml:space="preserve"> transporte.  FORNECIMENTO</t>
    </r>
  </si>
  <si>
    <r>
      <t xml:space="preserve">Cascalhinho (pedra zero), </t>
    </r>
    <r>
      <rPr>
        <b/>
        <sz val="10"/>
        <color indexed="8"/>
        <rFont val="Times New Roman"/>
        <family val="1"/>
      </rPr>
      <t xml:space="preserve">inclusive </t>
    </r>
    <r>
      <rPr>
        <sz val="10"/>
        <color indexed="8"/>
        <rFont val="Times New Roman"/>
        <family val="1"/>
      </rPr>
      <t>transporte, para região Metropolitana do Rio de Janeiro. FORNECIMENTO</t>
    </r>
  </si>
  <si>
    <r>
      <t xml:space="preserve">Pedra britada nº 1, </t>
    </r>
    <r>
      <rPr>
        <b/>
        <sz val="10"/>
        <color indexed="8"/>
        <rFont val="Times New Roman"/>
        <family val="1"/>
      </rPr>
      <t xml:space="preserve">inclusive </t>
    </r>
    <r>
      <rPr>
        <sz val="10"/>
        <color indexed="8"/>
        <rFont val="Times New Roman"/>
        <family val="1"/>
      </rPr>
      <t>transporte, para região Metropolitana do Rio de Janeiro.  FORNECIMENTO</t>
    </r>
  </si>
  <si>
    <t>Idem item 20.097.0001, sendo pedra britada nº 2</t>
  </si>
  <si>
    <t>Idem item 20.097.0001, sendo pedra britada nº 3</t>
  </si>
  <si>
    <t>Idem item 20.097.0001, sendo brita corrida</t>
  </si>
  <si>
    <t>Idem item 20.097.0001, sendo pó-de-pedra</t>
  </si>
  <si>
    <r>
      <t xml:space="preserve">Brita graduada, </t>
    </r>
    <r>
      <rPr>
        <b/>
        <sz val="10"/>
        <color indexed="8"/>
        <rFont val="Times New Roman"/>
        <family val="1"/>
      </rPr>
      <t xml:space="preserve">inclusive </t>
    </r>
    <r>
      <rPr>
        <sz val="10"/>
        <color indexed="8"/>
        <rFont val="Times New Roman"/>
        <family val="1"/>
      </rPr>
      <t>transporte, para região Metropolitana do Rio de Janeiro. FORNECIMENTO</t>
    </r>
  </si>
  <si>
    <r>
      <t xml:space="preserve">Brita graduada com adição de 1% de cimento, </t>
    </r>
    <r>
      <rPr>
        <b/>
        <sz val="10"/>
        <color indexed="8"/>
        <rFont val="Times New Roman"/>
        <family val="1"/>
      </rPr>
      <t xml:space="preserve">inclusive </t>
    </r>
    <r>
      <rPr>
        <sz val="10"/>
        <color indexed="8"/>
        <rFont val="Times New Roman"/>
        <family val="1"/>
      </rPr>
      <t>transporte, para região Metropolitana do Rio de Janeiro. FORNECIMENTO</t>
    </r>
  </si>
  <si>
    <r>
      <t xml:space="preserve">Pedra-de-mão, </t>
    </r>
    <r>
      <rPr>
        <b/>
        <sz val="10"/>
        <color indexed="8"/>
        <rFont val="Times New Roman"/>
        <family val="1"/>
      </rPr>
      <t xml:space="preserve">inclusive </t>
    </r>
    <r>
      <rPr>
        <sz val="10"/>
        <color indexed="8"/>
        <rFont val="Times New Roman"/>
        <family val="1"/>
      </rPr>
      <t>transporte, para região Metropolitana do Rio de Janeiro. FORNECIMENTO</t>
    </r>
  </si>
  <si>
    <r>
      <t xml:space="preserve">Pó-de-pedra, sem considerar o transporte da pedreira até o local de utilização, </t>
    </r>
    <r>
      <rPr>
        <b/>
        <sz val="10"/>
        <color indexed="8"/>
        <rFont val="Times New Roman"/>
        <family val="1"/>
      </rPr>
      <t xml:space="preserve">inclusive </t>
    </r>
    <r>
      <rPr>
        <sz val="10"/>
        <color indexed="8"/>
        <rFont val="Times New Roman"/>
        <family val="1"/>
      </rPr>
      <t>carga no caminhão.  FORNECIMENTO</t>
    </r>
  </si>
  <si>
    <t>Índice geral para construção de rodovias, compreendendo: implantação, pavimentação, drenagem e serviços complementares</t>
  </si>
  <si>
    <r>
      <t xml:space="preserve">Cascalhinho (pedra zero) para região de Campos,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</si>
  <si>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Pedra britada 1, 2 e 3 para região de Campos,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</si>
  <si>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t>Luminária decorativa LDRJ-06 para lâmpada a vapor de sódio ou multivapor metálico de 150W, com equipamento auxiliar integrado 220/250V (EM-RIOLUZ-30), encaixe em base de seção retangular (A4-1819-PD EM RIO LUZ n° 40), corpo em chapa zincada com pintura externa de acabamento em preto semi-fosco, difusor em vidro plano, refletor estampado em chapa de alumínio,conforme desenho A4-1818-PD e especificação EM-RIOLUZ n° 23. FORNECIMENTO</t>
  </si>
  <si>
    <t>Luminária decorativa LDRJ-16, para lâmpada multivapor metálico de 70/100/150W, para instalação em piso, receptáculo E-27, conforme desenho A4-1904-PD EM-RIOLUZ n° 23. FORNECIMENTO</t>
  </si>
  <si>
    <r>
      <t xml:space="preserve">Pedra-de-mão para região de Nova Friburgo,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</si>
  <si>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Areia para região de Nova Friburgo,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</si>
  <si>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Cascalhinho (pedra zero) para região de Barra Mansa,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</si>
  <si>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Pedra britada 1, 2 e 3 para região de Barra Mansa,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</si>
  <si>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Brita corrida para região de Barra Mansa,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</si>
  <si>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Pó-de-pedra para região de Barra Mansa,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</si>
  <si>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Pedra-de-mão para região de Barra Mansa,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</si>
  <si>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Areia para região de Barra Mansa,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</si>
  <si>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Pedra britada nº 3,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</si>
  <si>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Pedra britada nº 2,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</si>
  <si>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Pedra britada nº 1,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</si>
  <si>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Pedra britada nº 0,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</si>
  <si>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Brita corrida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</si>
  <si>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Pedra-de-mão para região Metropolitana do Rio de Janeiro,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</si>
  <si>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Sonorizador de concreto moldado no local, medindo (10,50 x 5,00)m, </t>
    </r>
    <r>
      <rPr>
        <b/>
        <sz val="10"/>
        <color indexed="8"/>
        <rFont val="Times New Roman"/>
        <family val="1"/>
      </rPr>
      <t xml:space="preserve">inclusive </t>
    </r>
    <r>
      <rPr>
        <sz val="10"/>
        <color indexed="8"/>
        <rFont val="Times New Roman"/>
        <family val="1"/>
      </rPr>
      <t>rejuntamento, barras de ligação, escavação, imprimação</t>
    </r>
  </si>
  <si>
    <t>Nariz de interseção em concreto simples, conforme projeto DER-RJ</t>
  </si>
  <si>
    <r>
      <t xml:space="preserve">Ondulação em concreto (quebra-mola) moldada no local, medindo (10,50 x 3,70)m, </t>
    </r>
    <r>
      <rPr>
        <b/>
        <sz val="10"/>
        <color indexed="8"/>
        <rFont val="Times New Roman"/>
        <family val="1"/>
      </rPr>
      <t xml:space="preserve">inclusive </t>
    </r>
    <r>
      <rPr>
        <sz val="10"/>
        <color indexed="8"/>
        <rFont val="Times New Roman"/>
        <family val="1"/>
      </rPr>
      <t>rejuntamento, barras de ligação, escavação e imprimação</t>
    </r>
  </si>
  <si>
    <t>Projetor PRJ-15, modelo 4, com lâmpada multivapor metálico 175W, com equipamento auxiliar integrado MVM 175W/220V, em liga de alumínio injetado, visor de vidro plano incolor temperado e resistente a impactos e choque térmico, refletor em alumínio estampado de alta pureza (99,85%) fecho aberto tiponema 6x6, dispositivo para montagem giratória por rosca de 15mm, acabamento em pintura eletrostática na cor bronze escura, conforme desenho A3-1862-PD e especificação EM-RIOLUZ n° 20. FORNECIMENTO</t>
  </si>
  <si>
    <t>Projetor PRJ-01, modelo 3, para lâmpada a vapor de sódio ou multivapor metálico de 250/400W tubular e vapor de mercúrio de 250W a 400W, em liga de alumínio fundido tipo ASTM-SG-70A ou SAE 323, visor de vidro plano, incolor, temperado, resistente a impactos e choque térmico, suporte tipo "U", em ferro galvanizado por imersão a quente, conforme desenho A4-1188-PD e especificação EM-RIO-LUZ n° 20. FORNECIMENTO</t>
  </si>
  <si>
    <t>09.002.0001-A</t>
  </si>
  <si>
    <t>Projetor PRJ-28, para uma lâmpada vapor de sódio de 50/70/100/150W ou multivapor metálico de 35/70/100/150W, tubular, com equipamento auxiliar integrado, em liga de alumínio injetado a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a impacto (IK08) e a choque térmico. Fecho em aço inoxidável através de alavanca de pressão automática, suporte de fixação em "U" em barra chata de aço galvanizado a quente com dispositivo para indicação de ângulo de montagem, acabamento em pintura eletrostáticaem poliéster em pó, conforme especificação EM-RIOLUZ-71. FORNECIMENTO</t>
  </si>
  <si>
    <r>
      <t xml:space="preserve">Escavadeira sobre esteiras, versão DRAGLINE ou CLAM-SHELL, com caçamba de 0,76m³ (1jd³), </t>
    </r>
    <r>
      <rPr>
        <b/>
        <sz val="10"/>
        <color indexed="8"/>
        <rFont val="Times New Roman"/>
        <family val="1"/>
      </rPr>
      <t>inclusive</t>
    </r>
    <r>
      <rPr>
        <sz val="10"/>
        <color indexed="8"/>
        <rFont val="Times New Roman"/>
        <family val="1"/>
      </rPr>
      <t xml:space="preserve"> operador e auxiliar</t>
    </r>
  </si>
  <si>
    <r>
      <t xml:space="preserve">Escavadeira sobre esteiras versão CLAM-SHELL, com caçamba de 0,96m³ (1.1/4jd³), </t>
    </r>
    <r>
      <rPr>
        <b/>
        <sz val="10"/>
        <color indexed="8"/>
        <rFont val="Times New Roman"/>
        <family val="1"/>
      </rPr>
      <t>inclusive</t>
    </r>
    <r>
      <rPr>
        <sz val="10"/>
        <color indexed="8"/>
        <rFont val="Times New Roman"/>
        <family val="1"/>
      </rPr>
      <t xml:space="preserve"> operador e auxiliar</t>
    </r>
  </si>
  <si>
    <r>
      <t xml:space="preserve">Custo horário corrido de utilização de equipamento de jato d’agua de alta pressão (SEWER-JET), mangueira de 1” de diâmetro, pressão até 2000 libras, para limpeza de sistema de esgotamento pluvial ou sanitário, </t>
    </r>
    <r>
      <rPr>
        <b/>
        <sz val="10"/>
        <color indexed="8"/>
        <rFont val="Times New Roman"/>
        <family val="1"/>
      </rPr>
      <t>inclusive</t>
    </r>
    <r>
      <rPr>
        <sz val="10"/>
        <color indexed="8"/>
        <rFont val="Times New Roman"/>
        <family val="1"/>
      </rPr>
      <t xml:space="preserve"> equipe de operação e abastecimento d’agua</t>
    </r>
  </si>
  <si>
    <r>
      <t xml:space="preserve">Custo horário corrido de utilização de equipamento combinado de jato d’agua a alta pressão com sucção por ação de vácuo (VÁCUO SEWER-JET), com capacidade mínima de armazenagem de 6,00m³ de material no tanque, mangueiras de captação de 4”, para limpeza de esgotamento sanitário, </t>
    </r>
    <r>
      <rPr>
        <b/>
        <sz val="10"/>
        <color indexed="8"/>
        <rFont val="Times New Roman"/>
        <family val="1"/>
      </rPr>
      <t>inclusive</t>
    </r>
    <r>
      <rPr>
        <sz val="10"/>
        <color indexed="8"/>
        <rFont val="Times New Roman"/>
        <family val="1"/>
      </rPr>
      <t xml:space="preserve"> equipe de operação, abastecimento d’agua e transporte do material removido</t>
    </r>
  </si>
  <si>
    <r>
      <t xml:space="preserve">Limpeza manual de pontes, constando de varredura e remoção de entulho, </t>
    </r>
    <r>
      <rPr>
        <b/>
        <sz val="10"/>
        <color indexed="8"/>
        <rFont val="Times New Roman"/>
        <family val="1"/>
      </rPr>
      <t>inclusive</t>
    </r>
    <r>
      <rPr>
        <sz val="10"/>
        <color indexed="8"/>
        <rFont val="Times New Roman"/>
        <family val="1"/>
      </rPr>
      <t xml:space="preserve"> afastamento lateral</t>
    </r>
  </si>
  <si>
    <r>
      <t xml:space="preserve">Remoção manual de material solto (1ª categoria) proveniente de deslizamento de barreira, </t>
    </r>
    <r>
      <rPr>
        <b/>
        <sz val="10"/>
        <color indexed="8"/>
        <rFont val="Times New Roman"/>
        <family val="1"/>
      </rPr>
      <t>exclusive</t>
    </r>
    <r>
      <rPr>
        <sz val="10"/>
        <color indexed="8"/>
        <rFont val="Times New Roman"/>
        <family val="1"/>
      </rPr>
      <t xml:space="preserve"> transporte</t>
    </r>
  </si>
  <si>
    <r>
      <t xml:space="preserve">Idem item 20.012.0009, </t>
    </r>
    <r>
      <rPr>
        <b/>
        <sz val="10"/>
        <color indexed="8"/>
        <rFont val="Times New Roman"/>
        <family val="1"/>
      </rPr>
      <t>inclusive</t>
    </r>
    <r>
      <rPr>
        <sz val="10"/>
        <color indexed="8"/>
        <rFont val="Times New Roman"/>
        <family val="1"/>
      </rPr>
      <t xml:space="preserve"> transporte a 3km</t>
    </r>
  </si>
  <si>
    <r>
      <t xml:space="preserve">Escavadeira sobre esteiras, versão CLAM-SHELL, com caçamba de 0,38m³ (1/2jd³), </t>
    </r>
    <r>
      <rPr>
        <b/>
        <sz val="10"/>
        <color indexed="8"/>
        <rFont val="Times New Roman"/>
        <family val="1"/>
      </rPr>
      <t>inclusive</t>
    </r>
    <r>
      <rPr>
        <sz val="10"/>
        <color indexed="8"/>
        <rFont val="Times New Roman"/>
        <family val="1"/>
      </rPr>
      <t xml:space="preserve"> operador e auxiliar</t>
    </r>
  </si>
  <si>
    <r>
      <t xml:space="preserve">Escavadeira sobre esteiras, versão DRAGLINE ou CLAM-SHELL, com caçamba de 0,57m³ (3/4jd³), </t>
    </r>
    <r>
      <rPr>
        <b/>
        <sz val="10"/>
        <color indexed="8"/>
        <rFont val="Times New Roman"/>
        <family val="1"/>
      </rPr>
      <t>inclusive</t>
    </r>
    <r>
      <rPr>
        <sz val="10"/>
        <color indexed="8"/>
        <rFont val="Times New Roman"/>
        <family val="1"/>
      </rPr>
      <t xml:space="preserve"> operador e auxiliar</t>
    </r>
  </si>
  <si>
    <t>Projetor PRJ-08, modelo 1, para lâmpada a vapor de sódio 1000W, multivapor metálico de 1000/2000W ovóide ou tubular, em liga de alumínio fundido tipo ASTM-SG-70A ou SAE 323, defletor interno em alumínio alta pureza (99,85%AL), visor de vidro plano, incolor, temperado, resistente a impactos e choque térmico, suporte tipo "U", em ferro galvanizado por imersão a quente, conforme desenho A4-1625-PD e especificação EM-RIO-LUZ nº 20. FORNECIMENTO</t>
  </si>
  <si>
    <t>Lâmpadas - Fornecimento</t>
  </si>
  <si>
    <t>Vide lâmpadas, também, na família 15.020</t>
  </si>
  <si>
    <r>
      <t xml:space="preserve">Compressor de ar, estacionário, descarga livre efetiva de 17,70m³/min e 624 pcm, motor elétrico, </t>
    </r>
    <r>
      <rPr>
        <b/>
        <sz val="10"/>
        <color indexed="8"/>
        <rFont val="Times New Roman"/>
        <family val="1"/>
      </rPr>
      <t>exclusive</t>
    </r>
    <r>
      <rPr>
        <sz val="10"/>
        <color indexed="8"/>
        <rFont val="Times New Roman"/>
        <family val="1"/>
      </rPr>
      <t xml:space="preserve"> operador</t>
    </r>
  </si>
  <si>
    <r>
      <t xml:space="preserve">Gerador monofásico, potência máxima de 2,5kVA (2500W), voltagem CA: 110/220V, frequência: 60Hz, voltagem CC: 12V-8,3A, equipado com motor a gasolina, </t>
    </r>
    <r>
      <rPr>
        <b/>
        <sz val="10"/>
        <color indexed="8"/>
        <rFont val="Times New Roman"/>
        <family val="1"/>
      </rPr>
      <t>exclusive</t>
    </r>
    <r>
      <rPr>
        <sz val="10"/>
        <color indexed="8"/>
        <rFont val="Times New Roman"/>
        <family val="1"/>
      </rPr>
      <t xml:space="preserve"> operador</t>
    </r>
  </si>
  <si>
    <r>
      <t xml:space="preserve">Grupo gerador, transportável sobre rodas, composto de gerador de 53/60kVA, </t>
    </r>
    <r>
      <rPr>
        <b/>
        <sz val="10"/>
        <color indexed="8"/>
        <rFont val="Times New Roman"/>
        <family val="1"/>
      </rPr>
      <t>exclusive</t>
    </r>
    <r>
      <rPr>
        <sz val="10"/>
        <color indexed="8"/>
        <rFont val="Times New Roman"/>
        <family val="1"/>
      </rPr>
      <t xml:space="preserve"> operador</t>
    </r>
  </si>
  <si>
    <r>
      <t xml:space="preserve">Grupo gerador, estacionário, com alternador de 125/145kVA, </t>
    </r>
    <r>
      <rPr>
        <b/>
        <sz val="10"/>
        <color indexed="8"/>
        <rFont val="Times New Roman"/>
        <family val="1"/>
      </rPr>
      <t>exclusive</t>
    </r>
    <r>
      <rPr>
        <sz val="10"/>
        <color indexed="8"/>
        <rFont val="Times New Roman"/>
        <family val="1"/>
      </rPr>
      <t xml:space="preserve"> operador</t>
    </r>
  </si>
  <si>
    <r>
      <t xml:space="preserve">Máquina de solda a arco, de 375A, com motor elétrico, </t>
    </r>
    <r>
      <rPr>
        <b/>
        <sz val="10"/>
        <color indexed="8"/>
        <rFont val="Times New Roman"/>
        <family val="1"/>
      </rPr>
      <t>exclusive</t>
    </r>
    <r>
      <rPr>
        <sz val="10"/>
        <color indexed="8"/>
        <rFont val="Times New Roman"/>
        <family val="1"/>
      </rPr>
      <t xml:space="preserve"> operador</t>
    </r>
  </si>
  <si>
    <r>
      <t xml:space="preserve">Máquina de solda a arco, de 375A, com motor diesel, </t>
    </r>
    <r>
      <rPr>
        <b/>
        <sz val="10"/>
        <color indexed="8"/>
        <rFont val="Times New Roman"/>
        <family val="1"/>
      </rPr>
      <t xml:space="preserve">exclusive </t>
    </r>
    <r>
      <rPr>
        <sz val="10"/>
        <color indexed="8"/>
        <rFont val="Times New Roman"/>
        <family val="1"/>
      </rPr>
      <t>operador</t>
    </r>
  </si>
  <si>
    <t>Equipamentos Auxiliares Diversos</t>
  </si>
  <si>
    <t>Iluminação Pú</t>
  </si>
  <si>
    <t>Postes de Concreto, Aço e Madeira- Assentamento</t>
  </si>
  <si>
    <r>
      <t xml:space="preserve">Assentamento de poste de concreto, circular, reto de 9,00m, com cabeça de concreto, </t>
    </r>
    <r>
      <rPr>
        <b/>
        <sz val="10"/>
        <color indexed="8"/>
        <rFont val="Times New Roman"/>
        <family val="1"/>
      </rPr>
      <t>exclusive</t>
    </r>
    <r>
      <rPr>
        <sz val="10"/>
        <color indexed="8"/>
        <rFont val="Times New Roman"/>
        <family val="1"/>
      </rPr>
      <t xml:space="preserve"> fornecimento do poste e da cabeça</t>
    </r>
  </si>
  <si>
    <t>11.002.0011-B</t>
  </si>
  <si>
    <t>11.002.0021-B</t>
  </si>
  <si>
    <t>Lâmpada a vapor de sódio, tipo stand by, alta pressão, potência de 150W, base E-40, bulbo ovóide, difuso, corrente 1,8A, tensão 100V, pulso de acendimento 2,8 a 4,5kV, fluxo luminoso ≥ 14000 lm, temperatura de cor ≥ 1950ºK, vida média ≥ 48000hs, posição de funcionamento universal a NBR-IEC 662 e EM-RIOLUZ n° 57. FORNECIMENTO</t>
  </si>
  <si>
    <t>05.055.0022-A</t>
  </si>
  <si>
    <t>11.013.0070-B</t>
  </si>
  <si>
    <t>Base de aço para sustentação de poste fixada por chumbador em fundação de concreto armado. ASSENTAMENTO</t>
  </si>
  <si>
    <r>
      <t xml:space="preserve">Chumbador para fixação de poste de aço curvo de 1 braço, de 8m até 9m de altura, </t>
    </r>
    <r>
      <rPr>
        <b/>
        <sz val="10"/>
        <color indexed="8"/>
        <rFont val="Times New Roman"/>
        <family val="1"/>
      </rPr>
      <t>exclusive</t>
    </r>
    <r>
      <rPr>
        <sz val="10"/>
        <color indexed="8"/>
        <rFont val="Times New Roman"/>
        <family val="1"/>
      </rPr>
      <t xml:space="preserve"> este, de 7/8” x600mm, com porca e arruela galvanizadas a fogo, padrão RIOLUZ. FORNECIMENTO e INSTALAÇÃO</t>
    </r>
  </si>
  <si>
    <t>Cruzeta nº 2, de 2 pinos. FORNECIMENTO</t>
  </si>
  <si>
    <t>Arame de ferro galvanizado de 12BWG, 2,76mm. FORNECIMENTO</t>
  </si>
  <si>
    <t>Capa isolante com resina de silicone para conector tipo cunha em instalação subterrânea. FORNECIMENTO e COLOCAÇÃO</t>
  </si>
  <si>
    <t>Idem item 21.100.0021, sendo 1 montador eletromecânico ou eletricista. Horário diurno</t>
  </si>
  <si>
    <t>Capa isolante para conector tipo cunha, para instalação subterrânea, tensão de 600V, com isolamento de silicone estabilizado, para uso nos modelos de conectores de 1 a 14, padrão RIOLUZ. FORNECIMENTO</t>
  </si>
  <si>
    <t>Manutenção - Serviços Técnicos</t>
  </si>
  <si>
    <t>11.016.0020-A</t>
  </si>
  <si>
    <t>Serviço de apoio às instalações requeridas à empreiteira, sendo 1 assistente técnico para cada 3 (três) turmas no mínimo, ou para 4 (quatro) turmas no máximo. Horário noturno</t>
  </si>
  <si>
    <t>Arruela em alumínio de (13x2)mm. FORNECIMENTO</t>
  </si>
  <si>
    <t>Arruela de pressão de (13x2,5)mm. FORNECIMENTO</t>
  </si>
  <si>
    <t>Calço duplo número 4. FORNECIMENTO</t>
  </si>
  <si>
    <t>Chumbador em aço carbono, com diâmetro de 7/8”, comprimento de 500mm, galvanizado a quente por imersão, com porca, arruela lisa e arruela de pressão. FORNECIMENTO</t>
  </si>
  <si>
    <t>Idem item 21.009.0010, curvo, com 1 braço, de 11,00 até 15,00m</t>
  </si>
  <si>
    <t>Idem item 21.009.0010, curvo, com 2 braços, de 7,00 até 10,00m</t>
  </si>
  <si>
    <t>Idem item 21.009.0010, curvo, com 2 braços, de 11,00 até 15,00m</t>
  </si>
  <si>
    <t>Pintura de poste ornamental de 4,50m de altura útil, com duas demãos de tinta bronze metálico ou similar</t>
  </si>
  <si>
    <t>Idem item 21.009.0080, para poste ornamental tipo H-1</t>
  </si>
  <si>
    <t>Pintura de poste reto, de aço, de 3,50 a 6,00m, com uma demão de tinta grafite com propriedades de primer e de acabamento, com alto teor de zarcão</t>
  </si>
  <si>
    <t>Idem item 21.009.0100, em poste reto de 7,00 a 9,00m</t>
  </si>
  <si>
    <r>
      <t xml:space="preserve">Reator para lâmpada de descarga em teto, piso ou parede, </t>
    </r>
    <r>
      <rPr>
        <b/>
        <sz val="10"/>
        <color indexed="8"/>
        <rFont val="Times New Roman"/>
        <family val="1"/>
      </rPr>
      <t>inclusive</t>
    </r>
    <r>
      <rPr>
        <sz val="10"/>
        <color indexed="8"/>
        <rFont val="Times New Roman"/>
        <family val="1"/>
      </rPr>
      <t xml:space="preserve"> interligação na rede e na luminária e ferragens de fixação, </t>
    </r>
    <r>
      <rPr>
        <b/>
        <sz val="10"/>
        <color indexed="8"/>
        <rFont val="Times New Roman"/>
        <family val="1"/>
      </rPr>
      <t>exclusive</t>
    </r>
    <r>
      <rPr>
        <sz val="10"/>
        <color indexed="8"/>
        <rFont val="Times New Roman"/>
        <family val="1"/>
      </rPr>
      <t xml:space="preserve"> fornecimento de reator. COLOCAÇÃO</t>
    </r>
  </si>
  <si>
    <r>
      <t xml:space="preserve">Reator com ignitor em bandeja. </t>
    </r>
    <r>
      <rPr>
        <b/>
        <sz val="10"/>
        <color indexed="8"/>
        <rFont val="Times New Roman"/>
        <family val="1"/>
      </rPr>
      <t>exclusive</t>
    </r>
    <r>
      <rPr>
        <sz val="10"/>
        <color indexed="8"/>
        <rFont val="Times New Roman"/>
        <family val="1"/>
      </rPr>
      <t xml:space="preserve"> reator. COLOCAÇÃO</t>
    </r>
  </si>
  <si>
    <r>
      <t xml:space="preserve">Revestimento do tipo “Pré-misturado areia-betume a frio”, de acordo com as “Instruções para execução”, do DER-RJ, </t>
    </r>
    <r>
      <rPr>
        <b/>
        <sz val="10"/>
        <color indexed="8"/>
        <rFont val="Times New Roman"/>
        <family val="1"/>
      </rPr>
      <t>exclusive</t>
    </r>
    <r>
      <rPr>
        <sz val="10"/>
        <color indexed="8"/>
        <rFont val="Times New Roman"/>
        <family val="1"/>
      </rPr>
      <t xml:space="preserve"> o fornecimento e transporte dos materiais</t>
    </r>
  </si>
  <si>
    <t>Idem item 18.034.0010, com diâmetro de 600mm</t>
  </si>
  <si>
    <t>Idem item 18.034.0010, com diâmetro de 800mm</t>
  </si>
  <si>
    <t>Idem item 18.034.0010, com diâmetro de 1000mm</t>
  </si>
  <si>
    <t>Micro Exaustores</t>
  </si>
  <si>
    <r>
      <t xml:space="preserve">Micro exaustor, </t>
    </r>
    <r>
      <rPr>
        <b/>
        <sz val="10"/>
        <color indexed="8"/>
        <rFont val="Times New Roman"/>
        <family val="1"/>
      </rPr>
      <t xml:space="preserve">inclusive </t>
    </r>
    <r>
      <rPr>
        <sz val="10"/>
        <color indexed="8"/>
        <rFont val="Times New Roman"/>
        <family val="1"/>
      </rPr>
      <t>venezianas, adaptador e tubo flexível, para ambientes até 7m³. FORNECIMENTO e COLOCAÇÃO</t>
    </r>
  </si>
  <si>
    <t>Idem item 18.034.0050, até 10m³</t>
  </si>
  <si>
    <t>Exaustores Centrífugos</t>
  </si>
  <si>
    <t>Exaustores centrífugos, tipo limit load, simples aspiração e acionamento indireto, fabricado em chapa de aço carbono, 1cv/220V. FORNECIMENTO e COLOCAÇÃO</t>
  </si>
  <si>
    <t>Idem item 18.034.0060, 2cv/220V</t>
  </si>
  <si>
    <t>Idem item 18.034.0060, 3cv/220V</t>
  </si>
  <si>
    <t>Idem item 18.034.0060, 5cv/220V</t>
  </si>
  <si>
    <t>Exaustor centrífugo de simples aspiração, rotor “Sirocco” de 3000m³/h, 1/2cv/VI pólos/3F/220V/60Hz, pressão estática de 20mmCA, com diâmetro de 35cm. FORNECIMENTO e COLOCAÇÃO</t>
  </si>
  <si>
    <t>Exaustor centrífugo de simples aspiração, rotor “Sirocco” de 4000m³/h, 3/4cv/VI pólos/3F/220V/60Hz, pressão estática de20mmCA, com diâmetro de 40cm. FORNECIMENTO e COLOCAÇÃO</t>
  </si>
  <si>
    <t>Exaustor centrífugo de simples aspiração, rotor “Sirocco” de 7000m³/h, 1,0cv/VI pólos/3F/220V/60Hz, pressão estática de 20mmCA, com diâmetro de 50cm. FORNECIMENTO e COLOCAÇÃO</t>
  </si>
  <si>
    <t>Sistema de Exaustão para Fogões</t>
  </si>
  <si>
    <t>Idem item 18.032.0015, de 4kg</t>
  </si>
  <si>
    <t>Extintor de incêndio, tipo pó químico, de 4kg. FORNECIMENTO e COLOCAÇÃO</t>
  </si>
  <si>
    <t>Idem item 18.032.0025, de 6kg</t>
  </si>
  <si>
    <t xml:space="preserve">Botijão de gás engarrafado (GLP), capacidade para 13kg.O custo inclui o botijão e o gás. FORNECIMENTO </t>
  </si>
  <si>
    <t>Idem item 18.033.0010, para 45kg</t>
  </si>
  <si>
    <t>Sistema de Pressurização</t>
  </si>
  <si>
    <t>Sistema de pressurização de rede para combate a incêndio com bomba de 10cv, 60Hz, diâmetro de 3”. FORNECIMENTO e INSTALAÇÃO</t>
  </si>
  <si>
    <t>Exaustores Axiais</t>
  </si>
  <si>
    <t>Exaustor tubo axial, acionamento direto, diâmetro de 300mm, hélice de 6 paletas, fabricada em chapa de aço carbono. FORNECIMENTO e COLOCAÇÃO</t>
  </si>
  <si>
    <t>Idem item 18.034.0010, com diâmetro de 400mm</t>
  </si>
  <si>
    <t>Idem item 18.034.0010, com diâmetro de 500mm</t>
  </si>
  <si>
    <r>
      <t xml:space="preserve">Pintura com tinta látex, classificação standard (NBR 15079), para exterior, </t>
    </r>
    <r>
      <rPr>
        <b/>
        <sz val="10"/>
        <color indexed="8"/>
        <rFont val="Times New Roman"/>
        <family val="1"/>
      </rPr>
      <t>inclusive</t>
    </r>
    <r>
      <rPr>
        <sz val="10"/>
        <color indexed="8"/>
        <rFont val="Times New Roman"/>
        <family val="1"/>
      </rPr>
      <t xml:space="preserve"> lixamentos, limpeza, uma demão de selador acrílico e duas demãos de acabamento</t>
    </r>
  </si>
  <si>
    <t>Uma demão adicional de pintura de acabamento no serviço do item 17.018.0080</t>
  </si>
  <si>
    <r>
      <t xml:space="preserve">Repintura com tinta látex acetinada, classificação premium ou standard (NBR 15079), para exterior, sobre superfície em bom estado e na cor existente, </t>
    </r>
    <r>
      <rPr>
        <b/>
        <sz val="10"/>
        <color indexed="8"/>
        <rFont val="Times New Roman"/>
        <family val="1"/>
      </rPr>
      <t>inclusive</t>
    </r>
    <r>
      <rPr>
        <sz val="10"/>
        <color indexed="8"/>
        <rFont val="Times New Roman"/>
        <family val="1"/>
      </rPr>
      <t xml:space="preserve"> limpeza, lixamento com lixa fina, uma demão de selador e uma de acabamento</t>
    </r>
  </si>
  <si>
    <r>
      <t xml:space="preserve">Pintura com tinta látex semibrilhante, fosca ou acetinada, classificação premium ou standard (NBR 15079), para interior e exterior, incolor ou colorida, sobre tijolo, concreto liso, cimento sem amianto, revestimento, madeira e ferro, </t>
    </r>
    <r>
      <rPr>
        <b/>
        <sz val="10"/>
        <color indexed="8"/>
        <rFont val="Times New Roman"/>
        <family val="1"/>
      </rPr>
      <t>inclusive</t>
    </r>
    <r>
      <rPr>
        <sz val="10"/>
        <color indexed="8"/>
        <rFont val="Times New Roman"/>
        <family val="1"/>
      </rPr>
      <t xml:space="preserve"> lixamento, uma demão de selador acrílico e duas demãos de acabamento</t>
    </r>
  </si>
  <si>
    <t>Idem item 17.018.0110, sobre concreto apicoado</t>
  </si>
  <si>
    <r>
      <t xml:space="preserve">Idem item 17.018.0110, </t>
    </r>
    <r>
      <rPr>
        <b/>
        <sz val="10"/>
        <color indexed="8"/>
        <rFont val="Times New Roman"/>
        <family val="1"/>
      </rPr>
      <t>inclusive</t>
    </r>
    <r>
      <rPr>
        <sz val="10"/>
        <color indexed="8"/>
        <rFont val="Times New Roman"/>
        <family val="1"/>
      </rPr>
      <t xml:space="preserve"> demão de meia massa</t>
    </r>
  </si>
  <si>
    <r>
      <t xml:space="preserve">Idem item 17.018.0110, </t>
    </r>
    <r>
      <rPr>
        <b/>
        <sz val="10"/>
        <color indexed="8"/>
        <rFont val="Times New Roman"/>
        <family val="1"/>
      </rPr>
      <t>inclusive</t>
    </r>
    <r>
      <rPr>
        <sz val="10"/>
        <color indexed="8"/>
        <rFont val="Times New Roman"/>
        <family val="1"/>
      </rPr>
      <t xml:space="preserve"> uma demão de massa acrílica</t>
    </r>
  </si>
  <si>
    <r>
      <t xml:space="preserve">Idem item 17.018.0110, </t>
    </r>
    <r>
      <rPr>
        <b/>
        <sz val="10"/>
        <color indexed="8"/>
        <rFont val="Times New Roman"/>
        <family val="1"/>
      </rPr>
      <t>inclusive</t>
    </r>
    <r>
      <rPr>
        <sz val="10"/>
        <color indexed="8"/>
        <rFont val="Times New Roman"/>
        <family val="1"/>
      </rPr>
      <t xml:space="preserve"> duas demãos de massa acrílica</t>
    </r>
  </si>
  <si>
    <t>Uma demão adicional de pintura de acabamento nos serviços dos itens 17.018.0110 ou 17.018.0115</t>
  </si>
  <si>
    <r>
      <t xml:space="preserve">Cobertura em telhas onduladas fabricadas com fibras vegetais e minerais impregnadas de asfalto, espessura de 3mm, presas por pregos galvanizados, </t>
    </r>
    <r>
      <rPr>
        <b/>
        <sz val="10"/>
        <color indexed="8"/>
        <rFont val="Times New Roman"/>
        <family val="1"/>
      </rPr>
      <t xml:space="preserve">exclusive </t>
    </r>
    <r>
      <rPr>
        <sz val="10"/>
        <color indexed="8"/>
        <rFont val="Times New Roman"/>
        <family val="1"/>
      </rPr>
      <t>madeiramento. Medida pela área real. FORNECIMENTO e COLOCAÇÃO</t>
    </r>
  </si>
  <si>
    <t>Cumeeira normal para telhas onduladas, com fibras vegetais e minerais impregnadas de asfalto, presas por pregos galvanizados. FORNECIMENTO e COLOCAÇÃO</t>
  </si>
  <si>
    <t>Calha de Cobre</t>
  </si>
  <si>
    <t>Calha de cobre em chapa de espessura de 0,8mm e desenvolvimento 0,30m. FORNECIMENTO e COLOCAÇÃO</t>
  </si>
  <si>
    <t>Idem item 16.009.0001, para 0,50m de desenvolvimento</t>
  </si>
  <si>
    <t>Idem item 16.009.0001, para 1m de desenvolvimento</t>
  </si>
  <si>
    <t>Telhado Verde</t>
  </si>
  <si>
    <t>vide parede e brise verde na família 13.080</t>
  </si>
  <si>
    <t>Idem item 15.036.0018, com diâmetro de 4”</t>
  </si>
  <si>
    <t>Tubos Água Fria - Soldáveis</t>
  </si>
  <si>
    <r>
      <t xml:space="preserve">Tubo de PVC rígido de 20mm, soldável, </t>
    </r>
    <r>
      <rPr>
        <b/>
        <sz val="10"/>
        <color indexed="8"/>
        <rFont val="Times New Roman"/>
        <family val="1"/>
      </rPr>
      <t>exclusive</t>
    </r>
    <r>
      <rPr>
        <sz val="10"/>
        <color indexed="8"/>
        <rFont val="Times New Roman"/>
        <family val="1"/>
      </rPr>
      <t xml:space="preserve"> conexões, emendas, abertura e fechamento de rasgo.  FORNECIMENTO e ASSENTAMENTO</t>
    </r>
  </si>
  <si>
    <t>Idem item 15.036.0027, com diâmetro de 25mm</t>
  </si>
  <si>
    <t>Idem item 15.036.0027, com diâmetro de 32mm</t>
  </si>
  <si>
    <t>Idem item 15.036.0027, com diâmetro de 40mm</t>
  </si>
  <si>
    <t>Idem item 15.036.0027, com diâmetro de 50mm</t>
  </si>
  <si>
    <t>Idem item 15.036.0027, com diâmetro de 60mm</t>
  </si>
  <si>
    <t>Idem item 15.036.0027, com diâmetro de 75mm</t>
  </si>
  <si>
    <t>Idem item 15.036.0027, com diâmetro de 85mm</t>
  </si>
  <si>
    <t>Idem item 15.036.0027, com diâmetro de 110mm</t>
  </si>
  <si>
    <r>
      <t xml:space="preserve">Tubo de PVC rígido de 20mm, soldável, </t>
    </r>
    <r>
      <rPr>
        <b/>
        <sz val="10"/>
        <color indexed="8"/>
        <rFont val="Times New Roman"/>
        <family val="1"/>
      </rPr>
      <t xml:space="preserve">inclusive </t>
    </r>
    <r>
      <rPr>
        <sz val="10"/>
        <color indexed="8"/>
        <rFont val="Times New Roman"/>
        <family val="1"/>
      </rPr>
      <t xml:space="preserve">conexões e emendas, </t>
    </r>
    <r>
      <rPr>
        <b/>
        <sz val="10"/>
        <color indexed="8"/>
        <rFont val="Times New Roman"/>
        <family val="1"/>
      </rPr>
      <t>exclusive</t>
    </r>
    <r>
      <rPr>
        <sz val="10"/>
        <color indexed="8"/>
        <rFont val="Times New Roman"/>
        <family val="1"/>
      </rPr>
      <t xml:space="preserve"> abertura e fechamento de rasgo.  FORNECIMENTO e ASSENTAMENTO</t>
    </r>
  </si>
  <si>
    <t>Idem item 15.036.0036, com diâmetro de 25mm</t>
  </si>
  <si>
    <t>Idem item 15.036.0036, com diâmetro de 40mm</t>
  </si>
  <si>
    <r>
      <t xml:space="preserve">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entre 990mm e 1020mm, comprimento até 6,00m, </t>
    </r>
    <r>
      <rPr>
        <b/>
        <sz val="10"/>
        <color indexed="8"/>
        <rFont val="Times New Roman"/>
        <family val="1"/>
      </rPr>
      <t>inclusive</t>
    </r>
    <r>
      <rPr>
        <sz val="10"/>
        <color indexed="8"/>
        <rFont val="Times New Roman"/>
        <family val="1"/>
      </rPr>
      <t xml:space="preserve"> os acessórios para fixação. Medido pela área real de cobertura. FORNECIMENTO e COLOCAÇÃO</t>
    </r>
  </si>
  <si>
    <r>
      <t xml:space="preserve">Enceramento de madeira, </t>
    </r>
    <r>
      <rPr>
        <b/>
        <sz val="10"/>
        <color indexed="8"/>
        <rFont val="Times New Roman"/>
        <family val="1"/>
      </rPr>
      <t>inclusive</t>
    </r>
    <r>
      <rPr>
        <sz val="10"/>
        <color indexed="8"/>
        <rFont val="Times New Roman"/>
        <family val="1"/>
      </rPr>
      <t xml:space="preserve"> lixamento, uma demão de verniz imunizante e impermeabilizante incolor e três demãos de cera, cada qual seguida de abertura de brilho à escova e flanela</t>
    </r>
  </si>
  <si>
    <t>Detector de gás combustível (GLP) com alarme a 30cm do piso, tensão de 127V/60Hz e consumo de 10W. FORNECIMENTO e COLOCAÇÃO</t>
  </si>
  <si>
    <r>
      <t xml:space="preserve">Ventilador de teto com luminária incandescente, 3 pás de madeira de lei, </t>
    </r>
    <r>
      <rPr>
        <b/>
        <sz val="10"/>
        <color indexed="8"/>
        <rFont val="Times New Roman"/>
        <family val="1"/>
      </rPr>
      <t>inclusive</t>
    </r>
    <r>
      <rPr>
        <sz val="10"/>
        <color indexed="8"/>
        <rFont val="Times New Roman"/>
        <family val="1"/>
      </rPr>
      <t xml:space="preserve"> interruptor de comando. FORNECIMENTO e COLOCAÇÃO</t>
    </r>
  </si>
  <si>
    <t>Ventilador de Parede</t>
  </si>
  <si>
    <t>Ventilador de parede, oscilante, diâmetro de 24”, motor de 1 a 6HP, rotação 1150RPM, vazão 300m³/minuto, 110/220V. FORNECIMENTO e COLOCAÇÃO</t>
  </si>
  <si>
    <t>Aparelhos para Instalação de CFTV</t>
  </si>
  <si>
    <r>
      <t xml:space="preserve">Armação secundária vertical, de 3 (três) estribos, completa, para uma rede de B.T., de 3 (três) condutores, para alinhamento reto, ângulo inferior à 90° e ponto terminal, </t>
    </r>
    <r>
      <rPr>
        <b/>
        <sz val="10"/>
        <color indexed="8"/>
        <rFont val="Times New Roman"/>
        <family val="1"/>
      </rPr>
      <t>exclusive</t>
    </r>
    <r>
      <rPr>
        <sz val="10"/>
        <color indexed="8"/>
        <rFont val="Times New Roman"/>
        <family val="1"/>
      </rPr>
      <t xml:space="preserve"> fornecimento das cintas de fixação (ver conjunto BTV 1). FORNECIMENTO e INSTALAÇÃO</t>
    </r>
  </si>
  <si>
    <t>Ferragens Singelas para Linha de 13,8kV e Linha de 25kV</t>
  </si>
  <si>
    <r>
      <t xml:space="preserve">Conjunto para fixação de rede 13,8kV, trifásica, </t>
    </r>
    <r>
      <rPr>
        <b/>
        <sz val="10"/>
        <color indexed="8"/>
        <rFont val="Times New Roman"/>
        <family val="1"/>
      </rPr>
      <t>exclusive</t>
    </r>
    <r>
      <rPr>
        <sz val="10"/>
        <color indexed="8"/>
        <rFont val="Times New Roman"/>
        <family val="1"/>
      </rPr>
      <t xml:space="preserve"> fornecimento dos isoladores e ferragens. INSTALAÇÃO</t>
    </r>
  </si>
  <si>
    <t>Ferragens singelas, para 1 linha, de 13,8kV, bifásica triangular, poste ao centro, para alinhamentos retos e ângulos ate 30° (conjunto 13A1). INSTALAÇÃO</t>
  </si>
  <si>
    <r>
      <t xml:space="preserve">Base de macadame cimentado de mistura prévia (concreto magro), de acordo com a instrução técnica IT-07/80 do DER-RJ, </t>
    </r>
    <r>
      <rPr>
        <b/>
        <sz val="10"/>
        <color indexed="8"/>
        <rFont val="Times New Roman"/>
        <family val="1"/>
      </rPr>
      <t>exclusive</t>
    </r>
    <r>
      <rPr>
        <sz val="10"/>
        <color indexed="8"/>
        <rFont val="Times New Roman"/>
        <family val="1"/>
      </rPr>
      <t xml:space="preserve"> fornecimento dos materiais e respectivos transportes</t>
    </r>
  </si>
  <si>
    <t>Conjunto para fixação de rede 13,8kV, trifásica, horizontal, poste ao centro, para pequenos ângulos, padrão madeira, montagem normal, tipo 13N2. FORNECIMENTO e INSTALAÇÃO</t>
  </si>
  <si>
    <t>Idem item 21.015.0188, para fim de linha, tipo 13N5</t>
  </si>
  <si>
    <r>
      <t xml:space="preserve">Ferragens singelas e 2 chaves fusíveis, em 1 linha de 13,8kV, horizontal, poste ao centro; </t>
    </r>
    <r>
      <rPr>
        <b/>
        <sz val="10"/>
        <color indexed="8"/>
        <rFont val="Times New Roman"/>
        <family val="1"/>
      </rPr>
      <t>exclusive</t>
    </r>
    <r>
      <rPr>
        <sz val="10"/>
        <color indexed="8"/>
        <rFont val="Times New Roman"/>
        <family val="1"/>
      </rPr>
      <t xml:space="preserve"> fornecimento das chaves fusíveis, dos isoladores e ferragens da linha existente. INSTALAÇÃO</t>
    </r>
  </si>
  <si>
    <t>Idem item 21.015.0192, com 3 chaves fusíveis</t>
  </si>
  <si>
    <r>
      <t xml:space="preserve">Sarjeta de corte ou banquetas em taludes escalonados, forma triangular, revestida de concreto simples, com 0,08m de espessura, medindo 1,25m na base e 0,25m de altura, </t>
    </r>
    <r>
      <rPr>
        <b/>
        <sz val="10"/>
        <color indexed="8"/>
        <rFont val="Times New Roman"/>
        <family val="1"/>
      </rPr>
      <t>inclusive</t>
    </r>
    <r>
      <rPr>
        <sz val="10"/>
        <color indexed="8"/>
        <rFont val="Times New Roman"/>
        <family val="1"/>
      </rPr>
      <t xml:space="preserve"> escavação mecânica, acerto manual do terreno, fornecimento dos materiais e rejuntamento</t>
    </r>
  </si>
  <si>
    <t>Idem item 20.023.0001, medindo 1,50 x 0,30m</t>
  </si>
  <si>
    <t>Idem item 20.023.0001, medindo 1,85 x 0,35m</t>
  </si>
  <si>
    <r>
      <t xml:space="preserve">Aterramento de poste de aço, </t>
    </r>
    <r>
      <rPr>
        <b/>
        <sz val="10"/>
        <color indexed="8"/>
        <rFont val="Times New Roman"/>
        <family val="1"/>
      </rPr>
      <t>inclusive</t>
    </r>
    <r>
      <rPr>
        <sz val="10"/>
        <color indexed="8"/>
        <rFont val="Times New Roman"/>
        <family val="1"/>
      </rPr>
      <t xml:space="preserve"> fornecimento dos materiais</t>
    </r>
  </si>
  <si>
    <r>
      <t xml:space="preserve">Aterramento de tampão, </t>
    </r>
    <r>
      <rPr>
        <b/>
        <sz val="10"/>
        <color indexed="8"/>
        <rFont val="Times New Roman"/>
        <family val="1"/>
      </rPr>
      <t>inclusive</t>
    </r>
    <r>
      <rPr>
        <sz val="10"/>
        <color indexed="8"/>
        <rFont val="Times New Roman"/>
        <family val="1"/>
      </rPr>
      <t xml:space="preserve"> fornecimento dos materiais</t>
    </r>
  </si>
  <si>
    <t>Conjunto de aterramento para transformador (ver desenho A2-134-CP). FORNECIMENTO e INSTALAÇÃO</t>
  </si>
  <si>
    <t>Conjunto para aterramento de rede de B.T. (ver desenho A2-134-CP). FORNECIMENTO e INSTALAÇÃO</t>
  </si>
  <si>
    <t>Haste de Aterramento</t>
  </si>
  <si>
    <r>
      <t xml:space="preserve">Transformador de 5 até 112,5kVA, sob linha de 13,8kV, </t>
    </r>
    <r>
      <rPr>
        <b/>
        <sz val="10"/>
        <color indexed="8"/>
        <rFont val="Times New Roman"/>
        <family val="1"/>
      </rPr>
      <t>exclusive</t>
    </r>
    <r>
      <rPr>
        <sz val="10"/>
        <color indexed="8"/>
        <rFont val="Times New Roman"/>
        <family val="1"/>
      </rPr>
      <t xml:space="preserve"> ferragens de suportes, chaves fusíveis com respectivas ferragens e transformadores, </t>
    </r>
    <r>
      <rPr>
        <b/>
        <sz val="10"/>
        <color indexed="8"/>
        <rFont val="Times New Roman"/>
        <family val="1"/>
      </rPr>
      <t>inclusive</t>
    </r>
    <r>
      <rPr>
        <sz val="10"/>
        <color indexed="8"/>
        <rFont val="Times New Roman"/>
        <family val="1"/>
      </rPr>
      <t xml:space="preserve"> interligação de AT e BT, sendo esta última com conectores de linha, </t>
    </r>
    <r>
      <rPr>
        <b/>
        <sz val="10"/>
        <color indexed="8"/>
        <rFont val="Times New Roman"/>
        <family val="1"/>
      </rPr>
      <t>exclusive</t>
    </r>
    <r>
      <rPr>
        <sz val="10"/>
        <color indexed="8"/>
        <rFont val="Times New Roman"/>
        <family val="1"/>
      </rPr>
      <t xml:space="preserve"> conectores.  INSTALAÇÃO</t>
    </r>
  </si>
  <si>
    <t>Suporte para montagem de transformador em poste. FORNECIMENTO</t>
  </si>
  <si>
    <t>Aterramentos</t>
  </si>
  <si>
    <t>Aterramento de caixa Hand-Hole</t>
  </si>
  <si>
    <t>Braço para luminária inferior do poste Multi-Uso, em aço carbono SAE 1010/1020, com projeção horizontal de 0,39m, diâmetro externo de 76,2mm, espessura de 2,65mm, com ponteira para encaixe de luminária, diâmetro de 60,3mm, dotado de espaçadores e parafusos. FORNECIMENTO</t>
  </si>
  <si>
    <t>Idem item 21.019.0010, em aço carbono SAE 1010/1020, com projeção horizontal de 0,90m, diâmetro externo de 76,2mm, espessura de 2,65mm, com ponteira para encaixe de luminária, diâmetro de 60,3mm, dotado de espaçadores e parafusos</t>
  </si>
  <si>
    <t>Idem item 21.019.0010, padrão Nossa Senhora de Copacabana, em aço zincado, com diâmetro 48mmx900mm de projeção, espessura mínima de 2,65mm, conforme desenho A1-1855-PD e especificação RIOLUZ- n° 17</t>
  </si>
  <si>
    <t>Idem item 21.019.0010, em aço carbono SAE 1010/1020, com projeção horizontal de 1,35m, diâmetro externo de 7,62mm, espessura de 2,65mm, com ponteira para encaixe de luminária, diâmetro de 60,3mm, dotado de espaçadores e parafusos</t>
  </si>
  <si>
    <t>Braço curvo, em aço de baixo teor de carbono SAE 1010/1020 galvanizado a fusão, interna e externamente por imersão única em banho de zinco, conforme NBR-7398 e 7400 da ABNT, com 1,77m de projeção horizontal, diâmetro externo de 25,5mm, conforme desenho A4-1688-PD e especificação EM-RIOLUZ n.° 17. FORNECIMENTO</t>
  </si>
  <si>
    <t>Idem item 21.019.0040, diâmetro externo de 48mm, conforme desenho A4-1407-PD e especificação EM-RIOLUZ n° 17</t>
  </si>
  <si>
    <t>Idem item 21.019.0040, com 3,50m de projeção horizontal, diâmetro externo de 60,3mm, conforme desenho A4-1153-PD e especificação EM-RIOLUZ nº 17</t>
  </si>
  <si>
    <t>Idem item 21.019.0040, sendo braço reto, com 0,57m de projeção horizontal, diâmetro externo de 25,5mm, conforme desenho A4-1408-PD e especificação EM-RIOLUZ n° 17</t>
  </si>
  <si>
    <t>Braço curvo para luminária superior, próprio para equipar poste padrão Nossa Senhora de Copacabana com diâmetro de 60,3mmx2,5m de projeção, zincado, acompanha cordoalha, ver desenho A1-1855-PD. FORNECIMENTO</t>
  </si>
  <si>
    <r>
      <t xml:space="preserve">Idem item 20.032.0002, </t>
    </r>
    <r>
      <rPr>
        <b/>
        <sz val="10"/>
        <color indexed="8"/>
        <rFont val="Times New Roman"/>
        <family val="1"/>
      </rPr>
      <t>exclusive</t>
    </r>
    <r>
      <rPr>
        <sz val="10"/>
        <color indexed="8"/>
        <rFont val="Times New Roman"/>
        <family val="1"/>
      </rPr>
      <t xml:space="preserve"> fornecimento do tubo</t>
    </r>
  </si>
  <si>
    <r>
      <t xml:space="preserve">Idem item 20.032.0003, </t>
    </r>
    <r>
      <rPr>
        <b/>
        <sz val="10"/>
        <color indexed="8"/>
        <rFont val="Times New Roman"/>
        <family val="1"/>
      </rPr>
      <t>exclusive</t>
    </r>
    <r>
      <rPr>
        <sz val="10"/>
        <color indexed="8"/>
        <rFont val="Times New Roman"/>
        <family val="1"/>
      </rPr>
      <t xml:space="preserve"> fornecimento do tubo</t>
    </r>
  </si>
  <si>
    <r>
      <t xml:space="preserve">Defensa metálica, modelo semi-maleável simples, galvanizada, constituída de guia deslizante, espaçador, calço, plaqueta, acessório de aperto e poste cravado por meio de compressão. O comprimento útil do conjunto é de 4,00m, montagem e assentamento, </t>
    </r>
    <r>
      <rPr>
        <b/>
        <sz val="10"/>
        <color indexed="8"/>
        <rFont val="Times New Roman"/>
        <family val="1"/>
      </rPr>
      <t>exclusive</t>
    </r>
    <r>
      <rPr>
        <sz val="10"/>
        <color indexed="8"/>
        <rFont val="Times New Roman"/>
        <family val="1"/>
      </rPr>
      <t xml:space="preserve"> a defensa metálica (vide família 20.041)</t>
    </r>
  </si>
  <si>
    <t>Idem item 20.040.0002, sendo semi-maleável dupla</t>
  </si>
  <si>
    <t>Idem item 20.040.0002, sendo maleável simples</t>
  </si>
  <si>
    <t>Idem item 20.040.0002, sendo maleável dupla</t>
  </si>
  <si>
    <t>Defensa metálica, modelo semi-maleável simples, galvanizada, constituída de guia deslizante, espaçador, calço, plaqueta, acessórios de aperto e poste com comprimento de 1,80m. FORNECIMENTO</t>
  </si>
  <si>
    <t>Idem item 20.041.0002, sendo semi-maleável dupla</t>
  </si>
  <si>
    <t>Idem item 20.041.0002, sendo maleável simples</t>
  </si>
  <si>
    <t>Idem item 20.041.0002, sendo maleável dupla</t>
  </si>
  <si>
    <r>
      <t xml:space="preserve">Boca para bueiro simples, multi-plate circular, com 1,90m de diâmetro, em concreto armado 15MPa, </t>
    </r>
    <r>
      <rPr>
        <b/>
        <sz val="10"/>
        <color indexed="8"/>
        <rFont val="Times New Roman"/>
        <family val="1"/>
      </rPr>
      <t>inclusive</t>
    </r>
    <r>
      <rPr>
        <sz val="10"/>
        <color indexed="8"/>
        <rFont val="Times New Roman"/>
        <family val="1"/>
      </rPr>
      <t xml:space="preserve"> todos os materiais e escavação manual da laje da base, </t>
    </r>
    <r>
      <rPr>
        <b/>
        <sz val="10"/>
        <color indexed="8"/>
        <rFont val="Times New Roman"/>
        <family val="1"/>
      </rPr>
      <t>exclusive</t>
    </r>
    <r>
      <rPr>
        <sz val="10"/>
        <color indexed="8"/>
        <rFont val="Times New Roman"/>
        <family val="1"/>
      </rPr>
      <t xml:space="preserve"> reaterro</t>
    </r>
  </si>
  <si>
    <t>Idem item 20.067.0038, sendo o bueiro duplo</t>
  </si>
  <si>
    <t>Idem item 20.067.0038, sendo o bueiro triplo</t>
  </si>
  <si>
    <t>Idem item 20.067.0038, com 2,30m de diâmetro</t>
  </si>
  <si>
    <t>Idem item 20.067.0039, com 2,30m de diâmetro</t>
  </si>
  <si>
    <t>Idem item 20.067.0040, com 2,30m de diâmetro</t>
  </si>
  <si>
    <t>Idem item 20.067.0038, com 2,65m de diâmetro</t>
  </si>
  <si>
    <t>Idem item 20.067.0039, com 2,65m de diâmetro</t>
  </si>
  <si>
    <t>Idem item 20.067.0040, com 2,65m de diâmetro</t>
  </si>
  <si>
    <t>Idem item 20.067.0038, com 3,05m de diâmetro</t>
  </si>
  <si>
    <t>Idem item 20.067.0039, com 3,05m de diâmetro</t>
  </si>
  <si>
    <t>Idem item 20.067.0040, com 3,05m de diâmetro</t>
  </si>
  <si>
    <t>Luminária LRJ-35 para lâmpada multivapor metálico de 100W, tubular ou ovóide clara, com equipamento auxiliar integrado 220V (EM-RIOLUZ nº 30), encaixe em tubo com diâmetro de 48mm, corpo em alumínio injetado a alta pressão, difusor em policarbonato injetado, refletor em chapa de alumínio de alta pureza e anodização com selagem ou vitrificação, grau de proteção mínima do conjunto ótico e do alojamento do equipamento auxiliar IP-65, receptáculo E-27 com isolamento para 5kV, conforme especificação EM-RIOLUZ n° 65. FORNECIMENTO</t>
  </si>
  <si>
    <t>Luminária LRJ-36 para lâmpada vapor de sódio ou multivapor metálico de 150W, tubular, com equipamento auxiliar integrado , 220V (EM-RIOLUZ nº 30), com encaixe em tubo com diâmetro 48mm, corpo em alumínio injetado a alta pressão, difusor em policarbonato injetado, refletor em chapa de alumínio de alta pureza e anodização com selagem ou petrificação, grau de proteção mínima do conjunto ótico e do alojamento do equipamento auxiliar IP-65, receptáculo E-40, com isolamento para 5kV, EM-RIOLUZ nº 67. FORNECIMENTO</t>
  </si>
  <si>
    <t>Aplicação de adubo químico superfosfato simples, para mudas nativas, por cova. FORNECIMENTO e APLICAÇÃO</t>
  </si>
  <si>
    <t>Aplicação de adubo químico (NPK) 6:30:6, para mudas exóticas, por cova. FORNECIMENTO e APLICAÇÃO</t>
  </si>
  <si>
    <r>
      <t xml:space="preserve">Aplicação de adubo, </t>
    </r>
    <r>
      <rPr>
        <b/>
        <sz val="10"/>
        <color indexed="8"/>
        <rFont val="Times New Roman"/>
        <family val="1"/>
      </rPr>
      <t>exclusive</t>
    </r>
    <r>
      <rPr>
        <sz val="10"/>
        <color indexed="8"/>
        <rFont val="Times New Roman"/>
        <family val="1"/>
      </rPr>
      <t xml:space="preserve"> o fornecimento. Custo válido para 100 covas</t>
    </r>
  </si>
  <si>
    <t>Adubação diferenciada em espécies vegetais de qualquer natureza. FORNECIMENTO e APLICAÇÃO</t>
  </si>
  <si>
    <r>
      <t xml:space="preserve">Adubação química com fórmula completa (NPK-10-10-10) em golas de árvore, </t>
    </r>
    <r>
      <rPr>
        <b/>
        <sz val="10"/>
        <color indexed="8"/>
        <rFont val="Times New Roman"/>
        <family val="1"/>
      </rPr>
      <t>inclusive</t>
    </r>
    <r>
      <rPr>
        <sz val="10"/>
        <color indexed="8"/>
        <rFont val="Times New Roman"/>
        <family val="1"/>
      </rPr>
      <t xml:space="preserve"> limpeza e revolvimento de solo. FORNECIMENTO e APLICAÇÃO</t>
    </r>
  </si>
  <si>
    <t>Combate a colônia de cupins em árvores através do método por iscagem (custo válido para um mínimo de 30 árvores)</t>
  </si>
  <si>
    <t>Controle químico de espécies vegetais de qualquer natureza. FORNECIMENTO e APLICAÇÃO</t>
  </si>
  <si>
    <t>Transplante e Tratamento de Vegetais</t>
  </si>
  <si>
    <t>Coroamento das plantas com 1,00m de diâmetro. Custo válido para cada 100 unidades</t>
  </si>
  <si>
    <t>Manutenção de aceiros</t>
  </si>
  <si>
    <r>
      <t xml:space="preserve">Braço, padrão RIOLUZ, com 0,57m ou 1,77m de projeção horizontal, para luminária LRJ-10, em poste de concreto, com fornecimento das ferragens de fixação; </t>
    </r>
    <r>
      <rPr>
        <b/>
        <sz val="10"/>
        <color indexed="8"/>
        <rFont val="Times New Roman"/>
        <family val="1"/>
      </rPr>
      <t>exclusive</t>
    </r>
    <r>
      <rPr>
        <sz val="10"/>
        <color indexed="8"/>
        <rFont val="Times New Roman"/>
        <family val="1"/>
      </rPr>
      <t xml:space="preserve"> fornecimento do braço. COLOCAÇÃO</t>
    </r>
  </si>
  <si>
    <r>
      <t xml:space="preserve">Braço, padrão RIOLUZ, de 1,50m até 2,50m de projeção horizontal, em poste reto de aço ou concreto, com fornecimento das ferragens de fixação; </t>
    </r>
    <r>
      <rPr>
        <b/>
        <sz val="10"/>
        <color indexed="8"/>
        <rFont val="Times New Roman"/>
        <family val="1"/>
      </rPr>
      <t>exclusive</t>
    </r>
    <r>
      <rPr>
        <sz val="10"/>
        <color indexed="8"/>
        <rFont val="Times New Roman"/>
        <family val="1"/>
      </rPr>
      <t xml:space="preserve"> fornecimento do braço. COLOCAÇÃO</t>
    </r>
  </si>
  <si>
    <r>
      <t xml:space="preserve">Braço, padrão RIOLUZ, de 2,60m até 3,50m de projeção horizontal, em poste reto de aço ou concreto, com fornecimento das ferragens de fixação; </t>
    </r>
    <r>
      <rPr>
        <b/>
        <sz val="10"/>
        <color indexed="8"/>
        <rFont val="Times New Roman"/>
        <family val="1"/>
      </rPr>
      <t>exclusive</t>
    </r>
    <r>
      <rPr>
        <sz val="10"/>
        <color indexed="8"/>
        <rFont val="Times New Roman"/>
        <family val="1"/>
      </rPr>
      <t xml:space="preserve"> fornecimento do braço. COLOCAÇÃO</t>
    </r>
  </si>
  <si>
    <t>Arrancamento e replantio de arbusto com até 2m de altura</t>
  </si>
  <si>
    <r>
      <t xml:space="preserve">Poda de espécies vegetais de baixo nível de dificuldade, </t>
    </r>
    <r>
      <rPr>
        <b/>
        <sz val="10"/>
        <color indexed="8"/>
        <rFont val="Times New Roman"/>
        <family val="1"/>
      </rPr>
      <t>exclusive</t>
    </r>
    <r>
      <rPr>
        <sz val="10"/>
        <color indexed="8"/>
        <rFont val="Times New Roman"/>
        <family val="1"/>
      </rPr>
      <t xml:space="preserve"> transporte do material resultante</t>
    </r>
  </si>
  <si>
    <r>
      <t xml:space="preserve">Poda de espécies vegetais de médio nível de dificuldade, </t>
    </r>
    <r>
      <rPr>
        <b/>
        <sz val="10"/>
        <color indexed="8"/>
        <rFont val="Times New Roman"/>
        <family val="1"/>
      </rPr>
      <t>exclusive</t>
    </r>
    <r>
      <rPr>
        <sz val="10"/>
        <color indexed="8"/>
        <rFont val="Times New Roman"/>
        <family val="1"/>
      </rPr>
      <t xml:space="preserve"> transporte do material resultante</t>
    </r>
  </si>
  <si>
    <r>
      <t xml:space="preserve">Poda de espécies vegetais de alto nível de dificuldade, </t>
    </r>
    <r>
      <rPr>
        <b/>
        <sz val="10"/>
        <color indexed="8"/>
        <rFont val="Times New Roman"/>
        <family val="1"/>
      </rPr>
      <t>exclusive</t>
    </r>
    <r>
      <rPr>
        <sz val="10"/>
        <color indexed="8"/>
        <rFont val="Times New Roman"/>
        <family val="1"/>
      </rPr>
      <t xml:space="preserve"> transporte do material resultante</t>
    </r>
  </si>
  <si>
    <r>
      <t xml:space="preserve">Remoção de espécies vegetais, porte muda (até 2m de altura), </t>
    </r>
    <r>
      <rPr>
        <b/>
        <sz val="10"/>
        <color indexed="8"/>
        <rFont val="Times New Roman"/>
        <family val="1"/>
      </rPr>
      <t>inclusive</t>
    </r>
    <r>
      <rPr>
        <sz val="10"/>
        <color indexed="8"/>
        <rFont val="Times New Roman"/>
        <family val="1"/>
      </rPr>
      <t xml:space="preserve"> carga, descarga e transporte do material até 30km</t>
    </r>
  </si>
  <si>
    <r>
      <t xml:space="preserve">Remoção de espécies vegetais, porte pequeno (entre 2m e 4m de altura), </t>
    </r>
    <r>
      <rPr>
        <b/>
        <sz val="10"/>
        <color indexed="8"/>
        <rFont val="Times New Roman"/>
        <family val="1"/>
      </rPr>
      <t>inclusive</t>
    </r>
    <r>
      <rPr>
        <sz val="10"/>
        <color indexed="8"/>
        <rFont val="Times New Roman"/>
        <family val="1"/>
      </rPr>
      <t xml:space="preserve"> carga, descarga e transporte do material até 30km</t>
    </r>
  </si>
  <si>
    <r>
      <t xml:space="preserve">Remoção de espécies vegetais, porte médio, entre 4m e 6m de altura, </t>
    </r>
    <r>
      <rPr>
        <b/>
        <sz val="10"/>
        <color indexed="8"/>
        <rFont val="Times New Roman"/>
        <family val="1"/>
      </rPr>
      <t>inclusive</t>
    </r>
    <r>
      <rPr>
        <sz val="10"/>
        <color indexed="8"/>
        <rFont val="Times New Roman"/>
        <family val="1"/>
      </rPr>
      <t xml:space="preserve"> carga, descarga e transporte do material até 30km</t>
    </r>
  </si>
  <si>
    <r>
      <t xml:space="preserve">Remoção de espécies vegetais, porte grande, acima de 6m de altura, </t>
    </r>
    <r>
      <rPr>
        <b/>
        <sz val="10"/>
        <color indexed="8"/>
        <rFont val="Times New Roman"/>
        <family val="1"/>
      </rPr>
      <t>inclusive</t>
    </r>
    <r>
      <rPr>
        <sz val="10"/>
        <color indexed="8"/>
        <rFont val="Times New Roman"/>
        <family val="1"/>
      </rPr>
      <t xml:space="preserve"> carga, descarga e transporte do material até 30km</t>
    </r>
  </si>
  <si>
    <r>
      <t xml:space="preserve">Transplante de vegetais de porte pequeno, entre 2m e 4m de altura, </t>
    </r>
    <r>
      <rPr>
        <b/>
        <sz val="10"/>
        <color indexed="8"/>
        <rFont val="Times New Roman"/>
        <family val="1"/>
      </rPr>
      <t>inclusive</t>
    </r>
    <r>
      <rPr>
        <sz val="10"/>
        <color indexed="8"/>
        <rFont val="Times New Roman"/>
        <family val="1"/>
      </rPr>
      <t xml:space="preserve"> carga, descarga e transporte do material até 30km</t>
    </r>
  </si>
  <si>
    <t>Dendrocirurgia em espécies vegetais de qualquer natureza</t>
  </si>
  <si>
    <t>Pincelamento em lesão de espécies vegetais de qualquer natureza</t>
  </si>
  <si>
    <t>Retutoramento de espécies vegetais de qualquer natureza</t>
  </si>
  <si>
    <r>
      <t xml:space="preserve">Luminária aberta com lâmpada de descarga, sem reator integrado, em ponta de braço, até 10,00m de altura, </t>
    </r>
    <r>
      <rPr>
        <b/>
        <sz val="10"/>
        <color indexed="8"/>
        <rFont val="Times New Roman"/>
        <family val="1"/>
      </rPr>
      <t>exclusive</t>
    </r>
    <r>
      <rPr>
        <sz val="10"/>
        <color indexed="8"/>
        <rFont val="Times New Roman"/>
        <family val="1"/>
      </rPr>
      <t xml:space="preserve"> fornecimento da luminária. COLOCAÇÃO</t>
    </r>
  </si>
  <si>
    <t>Idem item 20.085.0120, com 4,20m de vão, 3,90m de altura e recobrimento máximo de 9,70m</t>
  </si>
  <si>
    <t>Idem item 20.085.0130, com revestimento epóxi</t>
  </si>
  <si>
    <t>Idem item 20.085.0120, com 4,80m de vão, 4,75m de altura, recobrimento mínimo de 0,90m e máximo de 8,50m</t>
  </si>
  <si>
    <t>Idem item 20.085.0140, com revestimento epóxi</t>
  </si>
  <si>
    <t>Idem item 20.085.0120, com espessura de 3,40mm, 5,00m de vão, 4,85m de altura, recobrimento mínimo de 0,90m e máximo de 8,60m</t>
  </si>
  <si>
    <t>Idem item 20.085.0150, com revestimento epóxi</t>
  </si>
  <si>
    <t>Idem item 20.085.0120, com espessura de 4,70mm, 5,85m de vão, 5,30m de altura, recobrimento mínimo de 0,90m e máximo de 8,50m</t>
  </si>
  <si>
    <t>Idem item 20.085.0160, com revestimento epóxi</t>
  </si>
  <si>
    <t>Banca seca de granito cinza castelo, com 2cm de espessura e 60cm de largura, sobre apoios de alvenaria de meia vez e verga de concreto, sem revestimento. FORNECIMENTO e COLOCAÇÃO</t>
  </si>
  <si>
    <t>Idem item 18.083.0020, com 3cm de espessura</t>
  </si>
  <si>
    <r>
      <t>Banca de granito cinza castelo, com 3cm de espessura, com abertura para 1 cuba (</t>
    </r>
    <r>
      <rPr>
        <b/>
        <sz val="10"/>
        <color indexed="8"/>
        <rFont val="Times New Roman"/>
        <family val="1"/>
      </rPr>
      <t xml:space="preserve">exclusive </t>
    </r>
    <r>
      <rPr>
        <sz val="10"/>
        <color indexed="8"/>
        <rFont val="Times New Roman"/>
        <family val="1"/>
      </rPr>
      <t>esta), sobre apoios de alvenaria de meia vez e verga de concreto, sem revestimento. FORNECIMENO e COLOCAÇÃO</t>
    </r>
  </si>
  <si>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t>
  </si>
  <si>
    <r>
      <t xml:space="preserve">Tratamento fitossanitário para o combate a seca de árvores, compreendendo: aplicação de fungicida e repelente e incorporação de materiais para enriquecimento do solo, </t>
    </r>
    <r>
      <rPr>
        <b/>
        <sz val="10"/>
        <color indexed="8"/>
        <rFont val="Times New Roman"/>
        <family val="1"/>
      </rPr>
      <t>exclusive</t>
    </r>
    <r>
      <rPr>
        <sz val="10"/>
        <color indexed="8"/>
        <rFont val="Times New Roman"/>
        <family val="1"/>
      </rPr>
      <t xml:space="preserve"> mão-de-obra</t>
    </r>
  </si>
  <si>
    <t>Exploração Florestal - Corte Raso</t>
  </si>
  <si>
    <t>Idem item 20.085.0110, com revestimento epóxi</t>
  </si>
  <si>
    <r>
      <t xml:space="preserve">Bueiro simples tubular, de concreto simples (PS-1), diâmetro de 0,60m, assente em berço de concreto ciclópico, com altura de reaterro h = 0,80m, </t>
    </r>
    <r>
      <rPr>
        <b/>
        <sz val="10"/>
        <color indexed="8"/>
        <rFont val="Times New Roman"/>
        <family val="1"/>
      </rPr>
      <t>inclusive</t>
    </r>
    <r>
      <rPr>
        <sz val="10"/>
        <color indexed="8"/>
        <rFont val="Times New Roman"/>
        <family val="1"/>
      </rPr>
      <t xml:space="preserve"> escavação, fornecimento dos materiais e reaterro, </t>
    </r>
    <r>
      <rPr>
        <b/>
        <sz val="10"/>
        <color indexed="8"/>
        <rFont val="Times New Roman"/>
        <family val="1"/>
      </rPr>
      <t>exclusive</t>
    </r>
    <r>
      <rPr>
        <sz val="10"/>
        <color indexed="8"/>
        <rFont val="Times New Roman"/>
        <family val="1"/>
      </rPr>
      <t xml:space="preserve"> escavação de material de reaterro na jazida e seu transporte ao canteiro</t>
    </r>
  </si>
  <si>
    <t>Idem item 20.070.0022, com h = 1,50m</t>
  </si>
  <si>
    <t>Idem item 20.070.0022, com h = 3,00m</t>
  </si>
  <si>
    <t>Idem item 20.070.0022, com h = 4,00m</t>
  </si>
  <si>
    <t>Idem item 20.070.0022, sendo o bueiro duplo</t>
  </si>
  <si>
    <t>Idem item 20.070.0023, sendo o bueiro duplo</t>
  </si>
  <si>
    <t>Idem item 20.070.0024, sendo o bueiro duplo</t>
  </si>
  <si>
    <t>Idem item 20.070.0025, sendo o bueiro duplo</t>
  </si>
  <si>
    <t>Idem item 20.070.0022, sendo o bueiro triplo</t>
  </si>
  <si>
    <t>Idem item 20.070.0023, sendo o bueiro triplo</t>
  </si>
  <si>
    <t>Idem item 20.070.0024, sendo o bueiro triplo</t>
  </si>
  <si>
    <t>Idem item 20.070.0025, sendo o bueiro triplo</t>
  </si>
  <si>
    <t>20.071.0000-0</t>
  </si>
  <si>
    <t>Índice geral para fornecimento e colocação de bueiro tubular</t>
  </si>
  <si>
    <t>20.080.0000-0</t>
  </si>
  <si>
    <t>Índice geral para fornecimento e colocação de bueiro celular de concreto armado</t>
  </si>
  <si>
    <t>Idem item 18.081.0100, com seção de 10 x 2cm</t>
  </si>
  <si>
    <t>Idem item 20.085.0170, com diâmetro de 2,00m, recobrimento mínimo de 0,50m e máximo de 7,50m</t>
  </si>
  <si>
    <t>Idem item 20.085.0230, com revestimento epóxi</t>
  </si>
  <si>
    <t>Idem item 20.085.0170, com espessura de 2,70mm, diâmetro de 2,20m, recobrimento mínimo de 0,50m e máximo de 9,50m</t>
  </si>
  <si>
    <t>Idem item 20.085.0240, com revestimento epóxi</t>
  </si>
  <si>
    <t>Idem item 20.085.0170, com espessura de 2,70mm, diâmetro de 2,40m, recobrimento mínimo de 0,50m e máximo de 8,70m</t>
  </si>
  <si>
    <t>Idem item 20.085.0250, com revestimento epóxi</t>
  </si>
  <si>
    <t>Idem item 20.085.0170, com espessura de 3,40mm, diâmetro de 2,60m, recobrimento mínimo de 0,50m e máximo de 10,60m</t>
  </si>
  <si>
    <t>Idem item 20.085.0260, com revestimento epóxi</t>
  </si>
  <si>
    <t>Núcleo duplo para luminárias decorativas LDRJ-07/09, em aço de baixo teor de carbono SAE 1010/1020 galvanizado a fusão, interna e externamente por imersão única em banho de zinco, conforme NBR-7398 e 7400 da ABNT, núcleo diâmetro interno de 68mm, braços em forma de "T" nas dimensões 290x200mm e diâmetro externo de 48mm, conforme desenho A2-1839-PD e especificação EM-RIOLUZ n° 40. FORNECIMENTO</t>
  </si>
  <si>
    <t>Núcleo duplo para luminárias LRJ-09/16/25,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 40. FORNECIMENTO</t>
  </si>
  <si>
    <t>Idem item 20.085.0170, com espessura de 2,70mm, diâmetro de 4,20m, recobrimento mínimo de 0,60m e máximo de 9,50m</t>
  </si>
  <si>
    <t>Idem item 20.085.0310, com revestimento epóxi</t>
  </si>
  <si>
    <t>Núcleo triplo para luminárias LRJ-09/16/25,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 40. FORNECIMENTO</t>
  </si>
  <si>
    <r>
      <t xml:space="preserve">Estrutura para basquete, de ferro galvanizado pintado, fixa, com avanço livre de 1,30m, com tabelas de compensado naval, aros e redes, </t>
    </r>
    <r>
      <rPr>
        <b/>
        <sz val="10"/>
        <color indexed="8"/>
        <rFont val="Times New Roman"/>
        <family val="1"/>
      </rPr>
      <t>exclusive</t>
    </r>
    <r>
      <rPr>
        <sz val="10"/>
        <color indexed="8"/>
        <rFont val="Times New Roman"/>
        <family val="1"/>
      </rPr>
      <t xml:space="preserve"> furação de piso. FORNECIMENTO e COLOCAÇÃO</t>
    </r>
  </si>
  <si>
    <t>Quadro de distribuição de energia para disjuntores termo-magnéticos unipolares, de embutir, com porta e barramentos de fase, neutro e terra, trifásico, para instalação de até 32 disjuntores com dispositivo para chave geral.  FORNECIMENTO e COLOCAÇÃO</t>
  </si>
  <si>
    <t>9.4</t>
  </si>
  <si>
    <t>9.5</t>
  </si>
  <si>
    <t>9.6</t>
  </si>
  <si>
    <t>9.7</t>
  </si>
  <si>
    <t>9.8</t>
  </si>
  <si>
    <t>9.9</t>
  </si>
  <si>
    <t>9.10</t>
  </si>
  <si>
    <t>9.11</t>
  </si>
  <si>
    <t>9.12</t>
  </si>
  <si>
    <t>9.13</t>
  </si>
  <si>
    <t>9.14</t>
  </si>
  <si>
    <t>9.15</t>
  </si>
  <si>
    <t>9.16</t>
  </si>
  <si>
    <t>9.17</t>
  </si>
  <si>
    <t>9.18</t>
  </si>
  <si>
    <t>9.19</t>
  </si>
  <si>
    <t>9.20</t>
  </si>
  <si>
    <t>9.34</t>
  </si>
  <si>
    <t>9.35</t>
  </si>
  <si>
    <t>9.36</t>
  </si>
  <si>
    <t>9.37</t>
  </si>
  <si>
    <t>9.38</t>
  </si>
  <si>
    <t>9.39</t>
  </si>
  <si>
    <t>Hidrômetro com diâmetro de 3/4". FORNECIMENTO</t>
  </si>
  <si>
    <t>Telhado verde com pré-vegetação, sistema laminar com grama (80 à 120 kg/m²), constituído de: membrana de proteção anti-raízes, placas para drenagem, controlada de módulo de substrato rígido para retenção do substrato nutritivo sem carrear este substrato e proporcionar a oxigenação das raízes evitando o amassamento das raízes por compactação e substrato leve e nutritivo. FORNECIMENTO, COLOCAÇÃO e IRRIGAÇÃO</t>
  </si>
  <si>
    <t>Conjunto flutuante de sucção/recalque de 2” para AAC, para instalação no interior dos reservatórios de AAC, composto de mangueira plástica flexível não dobrável e ponteira em metal. FORNECIMENTO</t>
  </si>
  <si>
    <t>Extravasor, sifão/ladrão, de 200mm, para excesso de água, retirada de impurezas da superfície e manutenção do nível máximo determinado para os reservatórios de AAC. Bloqueia cheiros da galeria pluvial e dificulta entrada de pragas. FORNECIMENTO</t>
  </si>
  <si>
    <t>Extravasor, sifão/ladrão, de 400mm, para excesso de água, retirada de impurezas da superfície e manutenção do nível máximo determinado para os reservatórios de AAC. Bloqueia cheiros da galeria pluvial e dificulta entrada de pragas. FORNECIMENTO</t>
  </si>
  <si>
    <r>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t>
    </r>
    <r>
      <rPr>
        <sz val="10"/>
        <color indexed="8"/>
        <rFont val="MT Extra"/>
        <family val="1"/>
        <charset val="2"/>
      </rPr>
      <t>l</t>
    </r>
    <r>
      <rPr>
        <sz val="10"/>
        <color indexed="8"/>
        <rFont val="Times New Roman"/>
        <family val="1"/>
      </rPr>
      <t>/s). FORNECIMENTO</t>
    </r>
  </si>
  <si>
    <t>9.40</t>
  </si>
  <si>
    <t>8.10</t>
  </si>
  <si>
    <t>mercado</t>
  </si>
  <si>
    <t>Poste para jardim colonial com 1 luminária - completo</t>
  </si>
  <si>
    <t>13.4</t>
  </si>
  <si>
    <t>13.5</t>
  </si>
  <si>
    <t>13.6</t>
  </si>
  <si>
    <t>13.7</t>
  </si>
  <si>
    <t>13.8</t>
  </si>
  <si>
    <t>13.9</t>
  </si>
  <si>
    <t>13.10</t>
  </si>
  <si>
    <t>13.11</t>
  </si>
  <si>
    <t>13.12</t>
  </si>
  <si>
    <t>12.14</t>
  </si>
  <si>
    <t>10.8</t>
  </si>
  <si>
    <t>12 - APARELHOS ELÉTRICOS, HIDROSANITÁRIOS E MECÂNICOS</t>
  </si>
  <si>
    <t>11 - PINTURA</t>
  </si>
  <si>
    <t>10 - COBERTURA</t>
  </si>
  <si>
    <t>14.006.0426-A</t>
  </si>
  <si>
    <t>14.006.0445-A</t>
  </si>
  <si>
    <t>Luminária de sobrepor, fixada em laje ou forro, tipo calha, chanfrada ou prismática, esmaltada, completa, equipada com reator eletrônico de alto fator de potência (AFP³0,92) e lâmpada fluorescente de 1 x 20W. FORNECIMENTO e COLOCAÇÃO</t>
  </si>
  <si>
    <t>12.15</t>
  </si>
  <si>
    <t>12.16</t>
  </si>
  <si>
    <t>12.17</t>
  </si>
  <si>
    <t>12.18</t>
  </si>
  <si>
    <t>12.19</t>
  </si>
  <si>
    <t>12.20</t>
  </si>
  <si>
    <t>12.21</t>
  </si>
  <si>
    <t>12.22</t>
  </si>
  <si>
    <t>12.23</t>
  </si>
  <si>
    <t>14 - APROVEITAMENTO DE ÁGUA DE CHUVA</t>
  </si>
  <si>
    <t>14.1</t>
  </si>
  <si>
    <t>14.2</t>
  </si>
  <si>
    <t>14.3</t>
  </si>
  <si>
    <t>14.4</t>
  </si>
  <si>
    <t>14.5</t>
  </si>
  <si>
    <t>14.6</t>
  </si>
  <si>
    <t>14.7</t>
  </si>
  <si>
    <t>14.8</t>
  </si>
  <si>
    <t>12.24</t>
  </si>
  <si>
    <t>Idem item 21.028.0130, grau de proteção: IP-65, para cabos: principal: 6mm² - 185mm² e derivação: 1,5mm² - 10mm²</t>
  </si>
  <si>
    <t>Idem item 21.028.0130, grau de proteção: IP-68, para cabos: principal: 35mm² - 120mm² e derivação: 25mm² - 50mm²</t>
  </si>
  <si>
    <t>Porta-Fusíveis, Chaves, Fusíveis e Disjuntores</t>
  </si>
  <si>
    <t>Chave blindada, bipolar, 60A. FORNECIMENTO</t>
  </si>
  <si>
    <r>
      <t xml:space="preserve">Chave corta circuito, de 100A, 15kV, com fusível de cartucho tipo S-1, </t>
    </r>
    <r>
      <rPr>
        <b/>
        <sz val="10"/>
        <color indexed="8"/>
        <rFont val="Times New Roman"/>
        <family val="1"/>
      </rPr>
      <t>exclusive</t>
    </r>
    <r>
      <rPr>
        <sz val="10"/>
        <color indexed="8"/>
        <rFont val="Times New Roman"/>
        <family val="1"/>
      </rPr>
      <t xml:space="preserve"> elos fusíveis. FORNECIMENTO</t>
    </r>
  </si>
  <si>
    <t>Elo-fusível, tipo H, de 100A. FORNECIMENTO</t>
  </si>
  <si>
    <t>Idem item 21.030.0060, tipo K, 15kV</t>
  </si>
  <si>
    <t>Idem item 21.030.0060, tipo K, 200A, 15kV</t>
  </si>
  <si>
    <r>
      <t xml:space="preserve">Bueiro simples lenticular, constituído de chapas galvanizadas ou revestidas com epóxi, espessura de 2mm, parafusos, porcas e ferramentas necessárias, com dimensões em torno de 1,00m de vão e 0,80m de altura, recobrimento mínimo de 0,30m e máximo de 6,80m, sob a influência do trem-tipo rodoviário, </t>
    </r>
    <r>
      <rPr>
        <b/>
        <sz val="10"/>
        <color indexed="8"/>
        <rFont val="Times New Roman"/>
        <family val="1"/>
      </rPr>
      <t>exclusive</t>
    </r>
    <r>
      <rPr>
        <sz val="10"/>
        <color indexed="8"/>
        <rFont val="Times New Roman"/>
        <family val="1"/>
      </rPr>
      <t xml:space="preserve"> andaime.  ASSENTAMENTO</t>
    </r>
  </si>
  <si>
    <t>Idem item 20.086.0330, com 1,20m de vão, 1,00m de altura e recobrimento máximo de 9,00m</t>
  </si>
  <si>
    <t>Idem item 20.086.0330, com 1,45m de vão, 1,10m de altura, recobrimento mínimo de 0,40m e máximo de 7,40m</t>
  </si>
  <si>
    <t>Idem item 20.086.0330, com 1,85m de vão, 1,50m de altura, recobrimento mínimo de 0,50m e máximo de 8,10m</t>
  </si>
  <si>
    <t>Conector perfurante para rede subterrânea, tensão de aplicação: 0,6/1kV, corpo isolado resistente ao ambiente do subsolo, nas cores branca ou bege claro, contato dentado: liga de alumínio estanhado, com camada de espessura mínima de 8mm e condutividade elétrica mínima de 98% IACS a 20ºC, parafuso torquimétrico: liga de alumínio, selador e capuz: material elastomérico na cor preta, incorporados ao corpo do conector de forma imperdível, grau de proteção: IP-68, para cabos: principal: 6mm² -70mm² e derivação: 1,5mm² - 6mm². FORNECIMENTO</t>
  </si>
  <si>
    <t>Idem item 21.028.0130, para cabos: principal: 6mm² - 70mm² e derivação: 6mm² - 10mm²</t>
  </si>
  <si>
    <t>Idem item 20.086.0170, com espessura de 2,70mm, diâmetro de 3,80m, recobrimento mínimo de 0,60m e máximo de 10,50m</t>
  </si>
  <si>
    <t>Idem item 20.086.0170, com espessura de 2,70mm, diâmetro de 4,20m, recobrimento mínimo de 0,60m e máximo de 9,50m</t>
  </si>
  <si>
    <t>Idem item 20.086.0170, com espessura de 2,70mm, diâmetro de 4,60m, recobrimento mínimo de 0,60m e máximo de 8,70m</t>
  </si>
  <si>
    <t>Passa-chassis de 2 portas, construído em chapa de aço tratado e pintado na cor cinza martelado, para ser embutido na parede entre a câmara escura e a sala de raios-x, medindo H=60cm, L=30cm, C=45cm. FORNECIMENTO</t>
  </si>
  <si>
    <t>Bancada em aço inoxidável para lavagem de bebê. FORNECIMENTO</t>
  </si>
  <si>
    <t>Tanque para expurgo em aço inoxidável. FORNECIMENTO</t>
  </si>
  <si>
    <t>Lavatório cirúrgico em aço inoxidável, com duas torneiras automáticas para saída de água, dispensadores automático para saída de sabão e degermante, acionados por pedais frontais. FORNECIMENTO</t>
  </si>
  <si>
    <t>Caixas de Descarga</t>
  </si>
  <si>
    <t>Para válvulas de descarga ver família 18.003</t>
  </si>
  <si>
    <t>Caixa de descarga de plástico externa. FORNECIMENTO</t>
  </si>
  <si>
    <t>Caixa de descarga de plástico, de embutir, com espelho cromado. FORNECIMENTO</t>
  </si>
  <si>
    <t>Caixas d’Agua</t>
  </si>
  <si>
    <t>Vide família 15.028</t>
  </si>
  <si>
    <r>
      <t>Reservatório, em fibra de vidro ou polietileno, com capacidade em torno de 300</t>
    </r>
    <r>
      <rPr>
        <sz val="10"/>
        <color indexed="8"/>
        <rFont val="MT Extra"/>
        <family val="1"/>
        <charset val="2"/>
      </rPr>
      <t>l</t>
    </r>
    <r>
      <rPr>
        <sz val="10"/>
        <color indexed="8"/>
        <rFont val="Times New Roman"/>
        <family val="1"/>
      </rPr>
      <t xml:space="preserve">, </t>
    </r>
    <r>
      <rPr>
        <b/>
        <sz val="10"/>
        <color indexed="8"/>
        <rFont val="Times New Roman"/>
        <family val="1"/>
      </rPr>
      <t>inclusive</t>
    </r>
    <r>
      <rPr>
        <sz val="10"/>
        <color indexed="8"/>
        <rFont val="Times New Roman"/>
        <family val="1"/>
      </rPr>
      <t xml:space="preserve"> tampa de vedação com escotilha e fixadores. Fornecimento</t>
    </r>
  </si>
  <si>
    <r>
      <t>Idem item 18.021.0025, para 500</t>
    </r>
    <r>
      <rPr>
        <sz val="10"/>
        <color indexed="8"/>
        <rFont val="MT Extra"/>
        <family val="1"/>
        <charset val="2"/>
      </rPr>
      <t>l</t>
    </r>
  </si>
  <si>
    <r>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t>
    </r>
    <r>
      <rPr>
        <sz val="10"/>
        <color indexed="8"/>
        <rFont val="MT Extra"/>
        <family val="1"/>
        <charset val="2"/>
      </rPr>
      <t>l</t>
    </r>
    <r>
      <rPr>
        <sz val="10"/>
        <color indexed="8"/>
        <rFont val="Times New Roman"/>
        <family val="1"/>
      </rPr>
      <t>/s). FORNECIMENTO</t>
    </r>
  </si>
  <si>
    <r>
      <t>Filtro para aproveitamento de água de chuva (AAC) auto-limpante para áreas ate 1500m².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t>
    </r>
    <r>
      <rPr>
        <sz val="10"/>
        <color indexed="8"/>
        <rFont val="MT Extra"/>
        <family val="1"/>
        <charset val="2"/>
      </rPr>
      <t>l</t>
    </r>
    <r>
      <rPr>
        <sz val="10"/>
        <color indexed="8"/>
        <rFont val="Times New Roman"/>
        <family val="1"/>
      </rPr>
      <t>/s). FORNECIMENTO</t>
    </r>
  </si>
  <si>
    <t>Freio hidráulico de 100mm para enchimento dos reservatórios de AAC, através de fluxo ascendente. FORNECIMENTO</t>
  </si>
  <si>
    <t>Idem item 18.017.0070, sendo de 200mm</t>
  </si>
  <si>
    <t>Idem item 18.017.0070, sendo de 400mm</t>
  </si>
  <si>
    <t>Equipamentos/Aparelhos Hospitalares</t>
  </si>
  <si>
    <r>
      <t xml:space="preserve">Cortina divisória hospitalar, sem emendas, confeccionada em vinil de alta espessura 0,4mm, antichama, antifungo, bactericida e antiestático, com altura de 1,80m, ilhóes de latão cromado de 21mm colocados a cada 0,15m, trilhos, pintura eletrostática branca, rodízios e ganchos, </t>
    </r>
    <r>
      <rPr>
        <b/>
        <sz val="10"/>
        <color indexed="8"/>
        <rFont val="Times New Roman"/>
        <family val="1"/>
      </rPr>
      <t xml:space="preserve">inclusive </t>
    </r>
    <r>
      <rPr>
        <sz val="10"/>
        <color indexed="8"/>
        <rFont val="Times New Roman"/>
        <family val="1"/>
      </rPr>
      <t>acessórios de fixação. FORNECIMENTO e COLOCAÇÃO</t>
    </r>
  </si>
  <si>
    <t>Divisória móvel , para ambiente hospitalar, sanfonada, em PVC, fixada na parede, altura de 1,85m, largura total de 1,465m. FORNECIMENTO</t>
  </si>
  <si>
    <t>Idem item 18.018.0015, com largura total de 2,095m</t>
  </si>
  <si>
    <t>Idem item 18.018.0015, com largura total de 3,145m</t>
  </si>
  <si>
    <t>Idem item 15.045.0110, com diâmetro de 1.1/4” a 2”</t>
  </si>
  <si>
    <t>Idem item 15.045.0115, sendo o rasgo em concreto</t>
  </si>
  <si>
    <t>Idem item 15.018.0250, de 50x50cm</t>
  </si>
  <si>
    <t>Interligação de Eletrocalha</t>
  </si>
  <si>
    <r>
      <t xml:space="preserve">Interligação de eletrocalha perfurada de largura 100mm, aba 75mm com painel ou quadro de distribuição de energia elétrica, </t>
    </r>
    <r>
      <rPr>
        <b/>
        <sz val="10"/>
        <color indexed="8"/>
        <rFont val="Times New Roman"/>
        <family val="1"/>
      </rPr>
      <t xml:space="preserve">exclusive </t>
    </r>
    <r>
      <rPr>
        <sz val="10"/>
        <color indexed="8"/>
        <rFont val="Times New Roman"/>
        <family val="1"/>
      </rPr>
      <t>painel ou quadro e eletrocalha. FORNECIMENTO e COLOCAÇÃO</t>
    </r>
  </si>
  <si>
    <t>Idem item 15.018.0450, com aba de 100mm</t>
  </si>
  <si>
    <t>Idem item 15.018.0482, 200 x 50mm</t>
  </si>
  <si>
    <t>Idem item 15.018.0482, 300 x 50mm</t>
  </si>
  <si>
    <t>Idem item 15.018.0482, 400 x 50mm</t>
  </si>
  <si>
    <t>Idem item 15.018.0482, 100 x 75mm</t>
  </si>
  <si>
    <t>Idem item 15.018.0482, 150 x 75mm</t>
  </si>
  <si>
    <t>Idem item 15.018.0482, 200 x 75mm</t>
  </si>
  <si>
    <t>Idem item 15.018.0482, 300 x 75mm</t>
  </si>
  <si>
    <t>Idem item 15.018.0482, 400 x 75mm</t>
  </si>
  <si>
    <t>Idem item 15.018.0482, 100 x 100mm</t>
  </si>
  <si>
    <t>Idem item 15.018.0482, 150 x 100mm</t>
  </si>
  <si>
    <t>Idem item 15.018.0482, 200 x 100mm</t>
  </si>
  <si>
    <t>Idem item 15.018.0482, 300 x 100mm</t>
  </si>
  <si>
    <t>Idem item 15.018.0482, 400 x 100mm</t>
  </si>
  <si>
    <t>Fornecimento de água, pela CEDAE, para obras públicas, considerando um consumo mensal de até 20,00m³, tarifa “A”</t>
  </si>
  <si>
    <t>Adicional para o item 15.058.0010, considerando o consumo mensal entre 21,00 e 30,00m³</t>
  </si>
  <si>
    <t>Adicional para os itens 15.058.0010 e 15.058.0015, considerando o consumo mensal entre 31,00 e 100,00m³</t>
  </si>
  <si>
    <t>Fornecimento de água, pela CEDAE, para obras públicas, considerando o consumo mensal de até 30,00m³, tarifa “B”</t>
  </si>
  <si>
    <r>
      <t xml:space="preserve">Ligação predial de esgoto sanitário, segundo instruções da CEDAE, </t>
    </r>
    <r>
      <rPr>
        <b/>
        <sz val="10"/>
        <color indexed="8"/>
        <rFont val="Times New Roman"/>
        <family val="1"/>
      </rPr>
      <t>inclusive</t>
    </r>
    <r>
      <rPr>
        <sz val="10"/>
        <color indexed="8"/>
        <rFont val="Times New Roman"/>
        <family val="1"/>
      </rPr>
      <t xml:space="preserve"> caixa de inspeção com tampão de ferro fundido leve, em logradouro sem pavimentação, dotado de coletor único. Este custo inclui escavação e reaterro</t>
    </r>
  </si>
  <si>
    <t>Idem item 15.065.0015, com tampão de ferro fundido pesado</t>
  </si>
  <si>
    <r>
      <t xml:space="preserve">Ligação predial de esgoto sanitário, segundo instruções da CEDAE, </t>
    </r>
    <r>
      <rPr>
        <b/>
        <sz val="10"/>
        <color indexed="8"/>
        <rFont val="Times New Roman"/>
        <family val="1"/>
      </rPr>
      <t>inclusive</t>
    </r>
    <r>
      <rPr>
        <sz val="10"/>
        <color indexed="8"/>
        <rFont val="Times New Roman"/>
        <family val="1"/>
      </rPr>
      <t xml:space="preserve"> caixa de inspeção com tampão de ferro fundido leve, em logradouro pavimentado, com paralelepípedos sobre colchões de areia ou pó-de-pedra, e dotado de coletor único. Este custo inclui escavação e reaterro</t>
    </r>
  </si>
  <si>
    <t>Idem item 15.065.0020, com tampão de ferro fundido pesado</t>
  </si>
  <si>
    <t>Idem item 15.047.0010, para tubulação com diâmetro de 3”, considerando calha de isolamento de poliuretano expandido, com espessura de 1.1/2”</t>
  </si>
  <si>
    <r>
      <t xml:space="preserve">Bebedouro ou lavatório de concreto, fundido no local, com seção em calha prismática, largura de 0,40m, reborda com 0,25m de altura, medidos internamente em osso, revestimento de azulejos brancos 15 x 15cm interna e externamente, e válvula de escoamento 1604 em metal cromado, </t>
    </r>
    <r>
      <rPr>
        <b/>
        <sz val="10"/>
        <color indexed="8"/>
        <rFont val="Times New Roman"/>
        <family val="1"/>
      </rPr>
      <t xml:space="preserve">exclusive </t>
    </r>
    <r>
      <rPr>
        <sz val="10"/>
        <color indexed="8"/>
        <rFont val="Times New Roman"/>
        <family val="1"/>
      </rPr>
      <t>torneira</t>
    </r>
  </si>
  <si>
    <r>
      <t>Reservatório em fibra de vidro, com capacidade de 10000</t>
    </r>
    <r>
      <rPr>
        <sz val="10"/>
        <color indexed="8"/>
        <rFont val="MT Extra"/>
        <family val="1"/>
        <charset val="2"/>
      </rPr>
      <t>l</t>
    </r>
    <r>
      <rPr>
        <sz val="10"/>
        <color indexed="8"/>
        <rFont val="Times New Roman"/>
        <family val="1"/>
      </rPr>
      <t>, dimensões (diâmetro: 2,60 x altura: 2,00m), para água não potável ou para aproveitamento de água de chuva AAC, fabricados para operarem sob regime de carga oscilante cíclica, tratamento especial com absorvedores de radiacoes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a tração, flexão, dureza Barcol, metodos/Normas utilizadas: ASTM D-638/77 - ASTM D-790/71 - ASTM D-2583. FORNECIMENTO</t>
    </r>
  </si>
  <si>
    <r>
      <t>Idem item 18.021.0060, com capacidade de 20000</t>
    </r>
    <r>
      <rPr>
        <sz val="10"/>
        <color indexed="8"/>
        <rFont val="MT Extra"/>
        <family val="1"/>
        <charset val="2"/>
      </rPr>
      <t>l</t>
    </r>
    <r>
      <rPr>
        <sz val="10"/>
        <color indexed="8"/>
        <rFont val="Times New Roman"/>
        <family val="1"/>
      </rPr>
      <t>, dimensões (diâmetro: 3,00 x altura: 2,84m)</t>
    </r>
  </si>
  <si>
    <r>
      <t>Idem item 18.021.0060, com capacidade de 30000</t>
    </r>
    <r>
      <rPr>
        <sz val="10"/>
        <color indexed="8"/>
        <rFont val="MT Extra"/>
        <family val="1"/>
        <charset val="2"/>
      </rPr>
      <t>l</t>
    </r>
    <r>
      <rPr>
        <sz val="10"/>
        <color indexed="8"/>
        <rFont val="Times New Roman"/>
        <family val="1"/>
      </rPr>
      <t>, dimensões (diâmetro: 3,00 x altura: 4,26m)</t>
    </r>
  </si>
  <si>
    <t>Castelos D’Agua</t>
  </si>
  <si>
    <r>
      <t xml:space="preserve">Pá carregadeira (carregador frontal de rodas), pá com capacidade rasa em torno de 3,10m³, </t>
    </r>
    <r>
      <rPr>
        <b/>
        <sz val="10"/>
        <color indexed="8"/>
        <rFont val="Times New Roman"/>
        <family val="1"/>
      </rPr>
      <t>inclusive</t>
    </r>
    <r>
      <rPr>
        <sz val="10"/>
        <color indexed="8"/>
        <rFont val="Times New Roman"/>
        <family val="1"/>
      </rPr>
      <t xml:space="preserve"> operador</t>
    </r>
  </si>
  <si>
    <t>19.005.0304-3</t>
  </si>
  <si>
    <t>19.005.0340-4</t>
  </si>
  <si>
    <r>
      <t xml:space="preserve">Mini pá carregadeira, de rodas, carga operacional em torno de 629kg, altura de descarga aproximada de 2,30m, </t>
    </r>
    <r>
      <rPr>
        <b/>
        <sz val="10"/>
        <color indexed="8"/>
        <rFont val="Times New Roman"/>
        <family val="1"/>
      </rPr>
      <t xml:space="preserve">inclusive </t>
    </r>
    <r>
      <rPr>
        <sz val="10"/>
        <color indexed="8"/>
        <rFont val="Times New Roman"/>
        <family val="1"/>
      </rPr>
      <t>operador</t>
    </r>
  </si>
  <si>
    <r>
      <t>Rompedor hidráulico adaptável à retro-escavadeira (</t>
    </r>
    <r>
      <rPr>
        <b/>
        <sz val="10"/>
        <color indexed="8"/>
        <rFont val="Times New Roman"/>
        <family val="1"/>
      </rPr>
      <t xml:space="preserve">exclusive </t>
    </r>
    <r>
      <rPr>
        <sz val="10"/>
        <color indexed="8"/>
        <rFont val="Times New Roman"/>
        <family val="1"/>
      </rPr>
      <t xml:space="preserve">esta), com peso operacional de 435kg, frequência de impactos de 400 a 1000 bpm, </t>
    </r>
    <r>
      <rPr>
        <b/>
        <sz val="10"/>
        <color indexed="8"/>
        <rFont val="Times New Roman"/>
        <family val="1"/>
      </rPr>
      <t xml:space="preserve">inclusive </t>
    </r>
    <r>
      <rPr>
        <sz val="10"/>
        <color indexed="8"/>
        <rFont val="Times New Roman"/>
        <family val="1"/>
      </rPr>
      <t xml:space="preserve">ponteiro de 84mm de diâmetro, </t>
    </r>
    <r>
      <rPr>
        <b/>
        <sz val="10"/>
        <color indexed="8"/>
        <rFont val="Times New Roman"/>
        <family val="1"/>
      </rPr>
      <t xml:space="preserve">exclusive </t>
    </r>
    <r>
      <rPr>
        <sz val="10"/>
        <color indexed="8"/>
        <rFont val="Times New Roman"/>
        <family val="1"/>
      </rPr>
      <t>operador</t>
    </r>
  </si>
  <si>
    <t>19.005.0304-4</t>
  </si>
  <si>
    <r>
      <t>Rompedor hidráulico adaptável à escavadeira hidráulica (</t>
    </r>
    <r>
      <rPr>
        <b/>
        <sz val="10"/>
        <color indexed="8"/>
        <rFont val="Times New Roman"/>
        <family val="1"/>
      </rPr>
      <t xml:space="preserve">exclusive </t>
    </r>
    <r>
      <rPr>
        <sz val="10"/>
        <color indexed="8"/>
        <rFont val="Times New Roman"/>
        <family val="1"/>
      </rPr>
      <t xml:space="preserve">esta), com peso operacional de 1700kg, frequência de impactos de 320 a 600 bpm, </t>
    </r>
    <r>
      <rPr>
        <b/>
        <sz val="10"/>
        <color indexed="8"/>
        <rFont val="Times New Roman"/>
        <family val="1"/>
      </rPr>
      <t xml:space="preserve">inclusive </t>
    </r>
    <r>
      <rPr>
        <sz val="10"/>
        <color indexed="8"/>
        <rFont val="Times New Roman"/>
        <family val="1"/>
      </rPr>
      <t xml:space="preserve">ponteiro de 130mm de diâmetro, </t>
    </r>
    <r>
      <rPr>
        <b/>
        <sz val="10"/>
        <color indexed="8"/>
        <rFont val="Times New Roman"/>
        <family val="1"/>
      </rPr>
      <t xml:space="preserve">exclusive </t>
    </r>
    <r>
      <rPr>
        <sz val="10"/>
        <color indexed="8"/>
        <rFont val="Times New Roman"/>
        <family val="1"/>
      </rPr>
      <t>operador</t>
    </r>
  </si>
  <si>
    <r>
      <t>Rompedor pneumático de 32,6kg de peso, consumo de ar 38,8</t>
    </r>
    <r>
      <rPr>
        <sz val="10"/>
        <color indexed="8"/>
        <rFont val="MT Extra"/>
        <family val="1"/>
        <charset val="2"/>
      </rPr>
      <t>l</t>
    </r>
    <r>
      <rPr>
        <sz val="10"/>
        <color indexed="8"/>
        <rFont val="Times New Roman"/>
        <family val="1"/>
      </rPr>
      <t xml:space="preserve">/s, frequência de impactos de 1100 Imp/min, </t>
    </r>
    <r>
      <rPr>
        <b/>
        <sz val="10"/>
        <color indexed="8"/>
        <rFont val="Times New Roman"/>
        <family val="1"/>
      </rPr>
      <t>exclusive</t>
    </r>
    <r>
      <rPr>
        <sz val="10"/>
        <color indexed="8"/>
        <rFont val="Times New Roman"/>
        <family val="1"/>
      </rPr>
      <t xml:space="preserve"> operador, ponteira e mangueira</t>
    </r>
  </si>
  <si>
    <r>
      <t xml:space="preserve">Brita corrida para região de Campos,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</si>
  <si>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Pó-de-pedra para região de Campos,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</si>
  <si>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Pedra-de-mão para região de Campos,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</si>
  <si>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Areia para a região de Campos dos Goytacazes,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inclusive</t>
    </r>
    <r>
      <rPr>
        <sz val="10"/>
        <color indexed="8"/>
        <rFont val="Times New Roman"/>
        <family val="1"/>
      </rPr>
      <t>carga no caminhão. FORNECIMENTO</t>
    </r>
  </si>
  <si>
    <r>
      <t xml:space="preserve">Cascalhinho (pedra zero) para região de Itaperuna,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inclusive</t>
    </r>
    <r>
      <rPr>
        <sz val="10"/>
        <color indexed="8"/>
        <rFont val="Times New Roman"/>
        <family val="1"/>
      </rPr>
      <t>carga no caminhão. FORNECIMENTO</t>
    </r>
  </si>
  <si>
    <r>
      <t xml:space="preserve">Pedra britada 1 para região de Itaperuna,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</si>
  <si>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Pó-de-pedra para região de Itaperuna,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</si>
  <si>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Pedra-de-mão para região de Itaperuna,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</si>
  <si>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Areia para região de Itaperuna,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</si>
  <si>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Cascalhinho (pedra zero) para região de Macaé, </t>
    </r>
    <r>
      <rPr>
        <b/>
        <sz val="10"/>
        <color indexed="8"/>
        <rFont val="Times New Roman"/>
        <family val="1"/>
      </rPr>
      <t>exclusive</t>
    </r>
    <r>
      <rPr>
        <sz val="10"/>
        <color indexed="8"/>
        <rFont val="Times New Roman"/>
        <family val="1"/>
      </rPr>
      <t xml:space="preserve"> transporte, </t>
    </r>
    <r>
      <rPr>
        <b/>
        <sz val="10"/>
        <color indexed="8"/>
        <rFont val="Times New Roman"/>
        <family val="1"/>
      </rPr>
      <t>inclusive</t>
    </r>
    <r>
      <rPr>
        <sz val="10"/>
        <color indexed="8"/>
        <rFont val="Times New Roman"/>
        <family val="1"/>
      </rPr>
      <t>carga no caminhão. FORNECIMENTO</t>
    </r>
  </si>
  <si>
    <r>
      <t xml:space="preserve">Pedra britada 1, 2 e 3 para região de Macaé,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</si>
  <si>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Brita corrida para região de Macaé,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</si>
  <si>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Pó-de-pedra para região de Macaé, </t>
    </r>
    <r>
      <rPr>
        <b/>
        <sz val="10"/>
        <color indexed="8"/>
        <rFont val="Times New Roman"/>
        <family val="1"/>
      </rPr>
      <t>exclusive</t>
    </r>
    <r>
      <rPr>
        <sz val="10"/>
        <color indexed="8"/>
        <rFont val="Times New Roman"/>
        <family val="1"/>
      </rPr>
      <t xml:space="preserve"> transporte,</t>
    </r>
    <r>
      <rPr>
        <b/>
        <sz val="10"/>
        <color indexed="8"/>
        <rFont val="Times New Roman"/>
        <family val="1"/>
      </rPr>
      <t xml:space="preserve">inclusive </t>
    </r>
    <r>
      <rPr>
        <sz val="10"/>
        <color indexed="8"/>
        <rFont val="Times New Roman"/>
        <family val="1"/>
      </rPr>
      <t>carga no caminhão. FORNECIMENTO</t>
    </r>
  </si>
  <si>
    <r>
      <t xml:space="preserve">Pedra-de-mão para região de Macaé,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</si>
  <si>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Areia para região de Macaé, </t>
    </r>
    <r>
      <rPr>
        <b/>
        <sz val="10"/>
        <color indexed="8"/>
        <rFont val="Times New Roman"/>
        <family val="1"/>
      </rPr>
      <t xml:space="preserve">exclusive </t>
    </r>
    <r>
      <rPr>
        <sz val="10"/>
        <color indexed="8"/>
        <rFont val="Times New Roman"/>
        <family val="1"/>
      </rPr>
      <t xml:space="preserve">transporte, </t>
    </r>
    <r>
      <rPr>
        <b/>
        <sz val="10"/>
        <color indexed="8"/>
        <rFont val="Times New Roman"/>
        <family val="1"/>
      </rPr>
      <t xml:space="preserve">inclusive </t>
    </r>
    <r>
      <rPr>
        <sz val="10"/>
        <color indexed="8"/>
        <rFont val="Times New Roman"/>
        <family val="1"/>
      </rPr>
      <t>carga no caminhão. FORNECIMENTO</t>
    </r>
  </si>
  <si>
    <r>
      <t xml:space="preserve">Cascalhinho (pedra zero) para região de Nova Friburgo,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</si>
  <si>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Máquina de demarcação de faixas a frio para uso rodoviário e urbano, </t>
    </r>
    <r>
      <rPr>
        <b/>
        <sz val="10"/>
        <color indexed="8"/>
        <rFont val="Times New Roman"/>
        <family val="1"/>
      </rPr>
      <t xml:space="preserve">exclusive </t>
    </r>
    <r>
      <rPr>
        <sz val="10"/>
        <color indexed="8"/>
        <rFont val="Times New Roman"/>
        <family val="1"/>
      </rPr>
      <t>operador</t>
    </r>
  </si>
  <si>
    <r>
      <t xml:space="preserve">Máquina de demarcação de faixas, com fusor aplicador e fusor derretedor, para uso rodoviário e urbano, </t>
    </r>
    <r>
      <rPr>
        <b/>
        <sz val="10"/>
        <color indexed="8"/>
        <rFont val="Times New Roman"/>
        <family val="1"/>
      </rPr>
      <t xml:space="preserve">exclusive </t>
    </r>
    <r>
      <rPr>
        <sz val="10"/>
        <color indexed="8"/>
        <rFont val="Times New Roman"/>
        <family val="1"/>
      </rPr>
      <t>operador</t>
    </r>
  </si>
  <si>
    <r>
      <t xml:space="preserve">Extrusora de guias e sarjetas sem formas, </t>
    </r>
    <r>
      <rPr>
        <b/>
        <sz val="10"/>
        <color indexed="8"/>
        <rFont val="Times New Roman"/>
        <family val="1"/>
      </rPr>
      <t xml:space="preserve">exclusive </t>
    </r>
    <r>
      <rPr>
        <sz val="10"/>
        <color indexed="8"/>
        <rFont val="Times New Roman"/>
        <family val="1"/>
      </rPr>
      <t>operador</t>
    </r>
  </si>
  <si>
    <r>
      <t xml:space="preserve">Máquina polidora, 12A, 220V, </t>
    </r>
    <r>
      <rPr>
        <b/>
        <sz val="10"/>
        <color indexed="8"/>
        <rFont val="Times New Roman"/>
        <family val="1"/>
      </rPr>
      <t>exclusive</t>
    </r>
    <r>
      <rPr>
        <sz val="10"/>
        <color indexed="8"/>
        <rFont val="Times New Roman"/>
        <family val="1"/>
      </rPr>
      <t xml:space="preserve"> esmeril e operador</t>
    </r>
  </si>
  <si>
    <t>Equipamentos para Preparo e Lançamento de Concreto</t>
  </si>
  <si>
    <t>Ver caminhões-betoneira na família 19.004</t>
  </si>
  <si>
    <r>
      <t>Betoneira para 320</t>
    </r>
    <r>
      <rPr>
        <sz val="10"/>
        <color indexed="8"/>
        <rFont val="MT Extra"/>
        <family val="1"/>
        <charset val="2"/>
      </rPr>
      <t>l</t>
    </r>
    <r>
      <rPr>
        <sz val="10"/>
        <color indexed="8"/>
        <rFont val="Times New Roman"/>
        <family val="1"/>
      </rPr>
      <t xml:space="preserve"> de mistura seca, de carregamento mecânico e tambor reversível, com motor elétrico, </t>
    </r>
    <r>
      <rPr>
        <b/>
        <sz val="10"/>
        <color indexed="8"/>
        <rFont val="Times New Roman"/>
        <family val="1"/>
      </rPr>
      <t>exclusive</t>
    </r>
    <r>
      <rPr>
        <sz val="10"/>
        <color indexed="8"/>
        <rFont val="Times New Roman"/>
        <family val="1"/>
      </rPr>
      <t xml:space="preserve"> operador</t>
    </r>
  </si>
  <si>
    <r>
      <t>Betoneira para 320</t>
    </r>
    <r>
      <rPr>
        <sz val="10"/>
        <color indexed="8"/>
        <rFont val="MT Extra"/>
        <family val="1"/>
        <charset val="2"/>
      </rPr>
      <t>l</t>
    </r>
    <r>
      <rPr>
        <sz val="10"/>
        <color indexed="8"/>
        <rFont val="Times New Roman"/>
        <family val="1"/>
      </rPr>
      <t xml:space="preserve"> de mistura seca, de carregamento mecânico e tambor reversível, com motor a gasolina, </t>
    </r>
    <r>
      <rPr>
        <b/>
        <sz val="10"/>
        <color indexed="8"/>
        <rFont val="Times New Roman"/>
        <family val="1"/>
      </rPr>
      <t>exclusive</t>
    </r>
    <r>
      <rPr>
        <sz val="10"/>
        <color indexed="8"/>
        <rFont val="Times New Roman"/>
        <family val="1"/>
      </rPr>
      <t xml:space="preserve"> operador</t>
    </r>
  </si>
  <si>
    <r>
      <t>Betoneira para 600</t>
    </r>
    <r>
      <rPr>
        <sz val="10"/>
        <color indexed="8"/>
        <rFont val="MT Extra"/>
        <family val="1"/>
        <charset val="2"/>
      </rPr>
      <t>l</t>
    </r>
    <r>
      <rPr>
        <sz val="10"/>
        <color indexed="8"/>
        <rFont val="Times New Roman"/>
        <family val="1"/>
      </rPr>
      <t xml:space="preserve"> de mistura seca, de carregamento mecânico e tambor reversível, com motor elétrico, </t>
    </r>
    <r>
      <rPr>
        <b/>
        <sz val="10"/>
        <color indexed="8"/>
        <rFont val="Times New Roman"/>
        <family val="1"/>
      </rPr>
      <t xml:space="preserve">exclusive </t>
    </r>
    <r>
      <rPr>
        <sz val="10"/>
        <color indexed="8"/>
        <rFont val="Times New Roman"/>
        <family val="1"/>
      </rPr>
      <t>operador</t>
    </r>
  </si>
  <si>
    <r>
      <t>Betoneira para 600</t>
    </r>
    <r>
      <rPr>
        <sz val="10"/>
        <color indexed="8"/>
        <rFont val="MT Extra"/>
        <family val="1"/>
        <charset val="2"/>
      </rPr>
      <t>l</t>
    </r>
    <r>
      <rPr>
        <sz val="10"/>
        <color indexed="8"/>
        <rFont val="Times New Roman"/>
        <family val="1"/>
      </rPr>
      <t xml:space="preserve"> de mistura seca, de carregamento mecânico e tambor reversível, com motor diesel, </t>
    </r>
    <r>
      <rPr>
        <b/>
        <sz val="10"/>
        <color indexed="8"/>
        <rFont val="Times New Roman"/>
        <family val="1"/>
      </rPr>
      <t>exclusive</t>
    </r>
    <r>
      <rPr>
        <sz val="10"/>
        <color indexed="8"/>
        <rFont val="Times New Roman"/>
        <family val="1"/>
      </rPr>
      <t xml:space="preserve"> operador</t>
    </r>
  </si>
  <si>
    <r>
      <t>Misturador horizontal de concreto para 1000</t>
    </r>
    <r>
      <rPr>
        <sz val="10"/>
        <color indexed="8"/>
        <rFont val="MT Extra"/>
        <family val="1"/>
        <charset val="2"/>
      </rPr>
      <t>l</t>
    </r>
    <r>
      <rPr>
        <sz val="10"/>
        <color indexed="8"/>
        <rFont val="Times New Roman"/>
        <family val="1"/>
      </rPr>
      <t xml:space="preserve"> de mistura seca, carregador automático com um motor elétrico, velocidade do tambor 20 rpm, sobre rodas de ferro, </t>
    </r>
    <r>
      <rPr>
        <b/>
        <sz val="10"/>
        <color indexed="8"/>
        <rFont val="Times New Roman"/>
        <family val="1"/>
      </rPr>
      <t xml:space="preserve">exclusive </t>
    </r>
    <r>
      <rPr>
        <sz val="10"/>
        <color indexed="8"/>
        <rFont val="Times New Roman"/>
        <family val="1"/>
      </rPr>
      <t>operador</t>
    </r>
  </si>
  <si>
    <r>
      <t xml:space="preserve">Usina de concreto com dosador, misturador, com capacidade para 4 agregados, silo de cimento para 50t, volume da caixa de 18m³, silo de agregados para 10m³, com balança de agregados com capacidade de 4500kg, balança de cimento com capacidade de 850kg, volume por ciclo de 2m³, produção hora nominal 80m³, produção hora real 68/72m³, dosador para 4 aditivos, misturador de duplo eixo, </t>
    </r>
    <r>
      <rPr>
        <b/>
        <sz val="10"/>
        <color indexed="8"/>
        <rFont val="Times New Roman"/>
        <family val="1"/>
      </rPr>
      <t xml:space="preserve">inclusive </t>
    </r>
    <r>
      <rPr>
        <sz val="10"/>
        <color indexed="8"/>
        <rFont val="Times New Roman"/>
        <family val="1"/>
      </rPr>
      <t>mão-de-obra para alimentação e operação da central</t>
    </r>
  </si>
  <si>
    <t>Idem item 19.007.0008, com silo de cimento para 100t</t>
  </si>
  <si>
    <r>
      <t xml:space="preserve">Usina de concreto com dosador, com capacidade para 4 agregados, silo de cimento para 100t, volume da caixa de 18m³, silo de agregados de 40m³, com balança de agregados com capacidade de 4500kg, balança de cimento com capacidade de 850kg, volume por ciclo de 2m³, produção hora nominal 80m³, produção hora real 68/72m³, dosador para 4 aditivos, </t>
    </r>
    <r>
      <rPr>
        <b/>
        <sz val="10"/>
        <color indexed="8"/>
        <rFont val="Times New Roman"/>
        <family val="1"/>
      </rPr>
      <t xml:space="preserve">inclusive </t>
    </r>
    <r>
      <rPr>
        <sz val="10"/>
        <color indexed="8"/>
        <rFont val="Times New Roman"/>
        <family val="1"/>
      </rPr>
      <t>mão-de-obra para alimentação e operação da central</t>
    </r>
  </si>
  <si>
    <r>
      <t xml:space="preserve">Usina de concreto com dosador, com capacidade para 5 agregados, silo de cimento para 120t, volume da caixa de 30m³, silo de agregados com capacidade de 40m³, com balança de agregados com capacidade de 7000kg, balança de cimento com capacidade de 1300kg, volume por ciclo de 3m³, produção hora nominal 120m³, produção hora real 90/100m³, dosador para 4 aditivos, </t>
    </r>
    <r>
      <rPr>
        <b/>
        <sz val="10"/>
        <color indexed="8"/>
        <rFont val="Times New Roman"/>
        <family val="1"/>
      </rPr>
      <t xml:space="preserve">inclusive </t>
    </r>
    <r>
      <rPr>
        <sz val="10"/>
        <color indexed="8"/>
        <rFont val="Times New Roman"/>
        <family val="1"/>
      </rPr>
      <t>mão-de-obra de alimentação e operação da central</t>
    </r>
  </si>
  <si>
    <r>
      <t xml:space="preserve">Vibrador de imersão, tubo de 48 x 480mm, com mangote de 5,00m de comprimento, motor elétrico, </t>
    </r>
    <r>
      <rPr>
        <b/>
        <sz val="10"/>
        <color indexed="8"/>
        <rFont val="Times New Roman"/>
        <family val="1"/>
      </rPr>
      <t xml:space="preserve">exclusive </t>
    </r>
    <r>
      <rPr>
        <sz val="10"/>
        <color indexed="8"/>
        <rFont val="Times New Roman"/>
        <family val="1"/>
      </rPr>
      <t>operador</t>
    </r>
  </si>
  <si>
    <t>Barreira pré-moldada externa, em concreto armado (fck=25MPa, aço CA-50), tipo DER-RJ, medindo 0,15m no topo, 0,40m na base e 0,77m de altura, incluindo ferros de ligação e fornecimento dos materiais</t>
  </si>
  <si>
    <t>Barreira pré-moldada externa, em concreto armado (fck=25MPa, aço CA-50), tipo DER-RJ, medindo 0,25m no topo, 0,40m na base e 1,14m de altura, incluindo vigota horizontal, montante a cada 1,00m, ferros de ligação e fornecimento dos materiais</t>
  </si>
  <si>
    <t>04.005.0003-A</t>
  </si>
  <si>
    <r>
      <t xml:space="preserve">Barreira pré-moldada externa, em concreto armado (fck=25MPa, aço CA-50), fixada em solo, tipo DER-RJ, medindo 0,25m no topo, 0,40m na base e 2,34m de altura total (sendo parte enterrada), incluindo vigotas horizontais, montantes a cada 1,00m, tendo sapata lateral de concreto armado, concretada no local, com 0,60m de largura, </t>
    </r>
    <r>
      <rPr>
        <b/>
        <sz val="10"/>
        <color indexed="8"/>
        <rFont val="Times New Roman"/>
        <family val="1"/>
      </rPr>
      <t>inclusive</t>
    </r>
    <r>
      <rPr>
        <sz val="10"/>
        <color indexed="8"/>
        <rFont val="Times New Roman"/>
        <family val="1"/>
      </rPr>
      <t xml:space="preserve"> fornecimento dos materiais, </t>
    </r>
    <r>
      <rPr>
        <b/>
        <sz val="10"/>
        <color indexed="8"/>
        <rFont val="Times New Roman"/>
        <family val="1"/>
      </rPr>
      <t>exclusive</t>
    </r>
    <r>
      <rPr>
        <sz val="10"/>
        <color indexed="8"/>
        <rFont val="Times New Roman"/>
        <family val="1"/>
      </rPr>
      <t xml:space="preserve"> berços</t>
    </r>
  </si>
  <si>
    <t>Projetor PRJ-15, modelo 6, com lâmpada vapor de sódio 150W, com equipamento auxiliar integrado VS 150W/220V, em liga de alumínio injetado, visor de vidro plano incolor temperado e resistente a impactos e choque térmico, refletor em alumínio estampado de alta pureza (99,85%) fecho aberto tipo nema 6x6, dispositivo para montagem giratória por rosca de 15mm, acabamento em pintura eletrostática na cor bronze escura, conforme desenho A3-1862-PD e especificação EM-RIOLUZ n° 20. FORNECIMENTO</t>
  </si>
  <si>
    <r>
      <t xml:space="preserve">Barreira pré-moldada externa, em concreto armado (fck=25MPa, aço CA-50), fixada em solo, tipo DER-RJ, medindo 0,15m no topo, 0,40m na base e 1,47m de altura total (sendo parte enterrada), tendo sapata lateral de concreto armado, concretada no local, com 1,50m de largura, </t>
    </r>
    <r>
      <rPr>
        <b/>
        <sz val="10"/>
        <color indexed="8"/>
        <rFont val="Times New Roman"/>
        <family val="1"/>
      </rPr>
      <t>inclusive</t>
    </r>
    <r>
      <rPr>
        <sz val="10"/>
        <color indexed="8"/>
        <rFont val="Times New Roman"/>
        <family val="1"/>
      </rPr>
      <t xml:space="preserve"> fornecimento dos materiais, </t>
    </r>
    <r>
      <rPr>
        <b/>
        <sz val="10"/>
        <color indexed="8"/>
        <rFont val="Times New Roman"/>
        <family val="1"/>
      </rPr>
      <t>exclusive</t>
    </r>
    <r>
      <rPr>
        <sz val="10"/>
        <color indexed="8"/>
        <rFont val="Times New Roman"/>
        <family val="1"/>
      </rPr>
      <t xml:space="preserve"> berços</t>
    </r>
  </si>
  <si>
    <r>
      <t xml:space="preserve">Barreira dupla pré-moldada interna (divisória de pista), em concreto armado (fck=25MPa, aço CA-50), fixada em solo, tipo DER-RJ, medindo 0,15m no topo, 0,65m na base e 1,27m de altura total (sendo parte enterrada), tendo sapatas laterais de concreto armado com 0,50m de largura, concretada no local, </t>
    </r>
    <r>
      <rPr>
        <b/>
        <sz val="10"/>
        <color indexed="8"/>
        <rFont val="Times New Roman"/>
        <family val="1"/>
      </rPr>
      <t>inclusive</t>
    </r>
    <r>
      <rPr>
        <sz val="10"/>
        <color indexed="8"/>
        <rFont val="Times New Roman"/>
        <family val="1"/>
      </rPr>
      <t xml:space="preserve"> fornecimento dos materiais, </t>
    </r>
    <r>
      <rPr>
        <b/>
        <sz val="10"/>
        <color indexed="8"/>
        <rFont val="Times New Roman"/>
        <family val="1"/>
      </rPr>
      <t>exclusive</t>
    </r>
    <r>
      <rPr>
        <sz val="10"/>
        <color indexed="8"/>
        <rFont val="Times New Roman"/>
        <family val="1"/>
      </rPr>
      <t xml:space="preserve"> berços</t>
    </r>
  </si>
  <si>
    <r>
      <t xml:space="preserve">Guarda-corpo em concreto armado (fck=15MPa, aço CA-50), formado por quadros retangulares de 1,90 x 0,50m sustentados por dois montantes de 0,85m de altura, </t>
    </r>
    <r>
      <rPr>
        <b/>
        <sz val="10"/>
        <color indexed="8"/>
        <rFont val="Times New Roman"/>
        <family val="1"/>
      </rPr>
      <t>inclusive</t>
    </r>
    <r>
      <rPr>
        <sz val="10"/>
        <color indexed="8"/>
        <rFont val="Times New Roman"/>
        <family val="1"/>
      </rPr>
      <t xml:space="preserve"> fornecimento dos materiais e elementos de fixação na ponte</t>
    </r>
  </si>
  <si>
    <t>Guarda-corpo em pilares de concreto e barras de aço horizontais de 1.1/2” de aço galvanizado</t>
  </si>
  <si>
    <t>Guarda-corpo com 0,90m de altura, formado por duas linhas de tubo de PVC de 75mm, apoiados em montantes de concreto a cada 2,0m</t>
  </si>
  <si>
    <r>
      <t xml:space="preserve">Mureta divisória de tráfego,em concreto simples, tipo Avenida Brasil, com a forma executada em chapas de madeira compensada de 14mm resinada e de 20mm plastificada, </t>
    </r>
    <r>
      <rPr>
        <b/>
        <sz val="10"/>
        <color indexed="8"/>
        <rFont val="Times New Roman"/>
        <family val="1"/>
      </rPr>
      <t>inclusive</t>
    </r>
    <r>
      <rPr>
        <sz val="10"/>
        <color indexed="8"/>
        <rFont val="Times New Roman"/>
        <family val="1"/>
      </rPr>
      <t xml:space="preserve"> fornecimento dos materiais</t>
    </r>
  </si>
  <si>
    <r>
      <t xml:space="preserve">Idem item 20.180.0001, </t>
    </r>
    <r>
      <rPr>
        <b/>
        <sz val="10"/>
        <color indexed="8"/>
        <rFont val="Times New Roman"/>
        <family val="1"/>
      </rPr>
      <t>exclusive</t>
    </r>
    <r>
      <rPr>
        <sz val="10"/>
        <color indexed="8"/>
        <rFont val="Times New Roman"/>
        <family val="1"/>
      </rPr>
      <t xml:space="preserve"> fornecimento da forma</t>
    </r>
  </si>
  <si>
    <r>
      <t xml:space="preserve">Forma metálica para mureta divisória de tráfego, tipo Avenida Brasil, (item 20.180.0001), </t>
    </r>
    <r>
      <rPr>
        <b/>
        <sz val="10"/>
        <color indexed="8"/>
        <rFont val="Times New Roman"/>
        <family val="1"/>
      </rPr>
      <t>inclusive</t>
    </r>
    <r>
      <rPr>
        <sz val="10"/>
        <color indexed="8"/>
        <rFont val="Times New Roman"/>
        <family val="1"/>
      </rPr>
      <t xml:space="preserve"> retirada da mesma e do escoramento, admitindo-se até 25 vezes a utilização</t>
    </r>
  </si>
  <si>
    <t>Proteção de escoramento para “Lateral de pista” (Navio), medindo 1,50m de largura, 1,50m de altura, 0,30m de espessura de parede e 16,00m de comprimento utilizando concreto e trilho, conforme desenho do DER-RJ</t>
  </si>
  <si>
    <t>Idem item 20.181.0005, sendo para “Centro de pista” e com 3,00m de largura</t>
  </si>
  <si>
    <t>Projetor PRJ-22, modelo 2.1 (difusor), para lâmpada multivapor metálico de 250W, tubular, com carcaça em alumínio fundido, com alojamento para equipamento auxiliar integrado, com separação do corpo ótico, refletor em alumínio anodizado, suporte "U" de ferro galvanizado a quente e visor de vidro plano temperado, conforme desenho A2-1917-PD e especificação EM-RIOLUZ-20. FORNECIMENTO</t>
  </si>
  <si>
    <t xml:space="preserve">un </t>
  </si>
  <si>
    <t>Projetor PRJ-10, para lâmpada a vapor de sódio ou multivapor metálico de 250/400W tubular, em liga de alumínio fundido tipo ASTM-SG-70A ou SAE 323, visor de vidro plano, incolor, temperado, resistente a impactos e choque térmico, suporte tipo "U", em ferro galvanizado por imersão a quente, conforme desenho A4-1188-PD e especificação EM-RIO-LUZ n° 20. FORNECIMENTO</t>
  </si>
  <si>
    <r>
      <t xml:space="preserve">Espalhamento e compactação de solos, em camadas, para complementação lateral em aterros, </t>
    </r>
    <r>
      <rPr>
        <b/>
        <sz val="10"/>
        <color indexed="8"/>
        <rFont val="Times New Roman"/>
        <family val="1"/>
      </rPr>
      <t>inclusive</t>
    </r>
    <r>
      <rPr>
        <sz val="10"/>
        <color indexed="8"/>
        <rFont val="Times New Roman"/>
        <family val="1"/>
      </rPr>
      <t xml:space="preserve"> escavação denteada do talude de aterro existente, com trator de lâmina de pequeno porte, </t>
    </r>
    <r>
      <rPr>
        <b/>
        <sz val="10"/>
        <color indexed="8"/>
        <rFont val="Times New Roman"/>
        <family val="1"/>
      </rPr>
      <t>exclusive</t>
    </r>
    <r>
      <rPr>
        <sz val="10"/>
        <color indexed="8"/>
        <rFont val="Times New Roman"/>
        <family val="1"/>
      </rPr>
      <t xml:space="preserve"> fornecimento e transporte do material a ser usado no aterro</t>
    </r>
  </si>
  <si>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t>
  </si>
  <si>
    <r>
      <t xml:space="preserve">Recomposição de revestimento primário, medido pelo volume compactado, </t>
    </r>
    <r>
      <rPr>
        <b/>
        <sz val="10"/>
        <color indexed="8"/>
        <rFont val="Times New Roman"/>
        <family val="1"/>
      </rPr>
      <t>exclusive</t>
    </r>
    <r>
      <rPr>
        <sz val="10"/>
        <color indexed="8"/>
        <rFont val="Times New Roman"/>
        <family val="1"/>
      </rPr>
      <t xml:space="preserve"> escavação e transporte de material de jazida</t>
    </r>
  </si>
  <si>
    <r>
      <t xml:space="preserve">Recuperação de base/CBUQ, em espuma asfáltica, “in situ”, em rodovia, área urbana, até 20cm, compactação AASHO Normal, </t>
    </r>
    <r>
      <rPr>
        <b/>
        <sz val="10"/>
        <color indexed="8"/>
        <rFont val="Times New Roman"/>
        <family val="1"/>
      </rPr>
      <t xml:space="preserve">inclusive </t>
    </r>
    <r>
      <rPr>
        <sz val="10"/>
        <color indexed="8"/>
        <rFont val="Times New Roman"/>
        <family val="1"/>
      </rPr>
      <t>materiais com 3% de cimento</t>
    </r>
  </si>
  <si>
    <r>
      <t xml:space="preserve">Draga flutuante cortadora de sucção de 18”,  </t>
    </r>
    <r>
      <rPr>
        <b/>
        <sz val="10"/>
        <color indexed="8"/>
        <rFont val="Times New Roman"/>
        <family val="1"/>
      </rPr>
      <t xml:space="preserve">exclusive </t>
    </r>
    <r>
      <rPr>
        <sz val="10"/>
        <color indexed="8"/>
        <rFont val="Times New Roman"/>
        <family val="1"/>
      </rPr>
      <t xml:space="preserve">tubulação e </t>
    </r>
    <r>
      <rPr>
        <b/>
        <sz val="10"/>
        <color indexed="8"/>
        <rFont val="Times New Roman"/>
        <family val="1"/>
      </rPr>
      <t xml:space="preserve">inclusive </t>
    </r>
    <r>
      <rPr>
        <sz val="10"/>
        <color indexed="8"/>
        <rFont val="Times New Roman"/>
        <family val="1"/>
      </rPr>
      <t>equipe de operação</t>
    </r>
  </si>
  <si>
    <r>
      <t xml:space="preserve">Draga flutuante cortadora de sucção de 20”,  </t>
    </r>
    <r>
      <rPr>
        <b/>
        <sz val="10"/>
        <color indexed="8"/>
        <rFont val="Times New Roman"/>
        <family val="1"/>
      </rPr>
      <t xml:space="preserve">exclusive </t>
    </r>
    <r>
      <rPr>
        <sz val="10"/>
        <color indexed="8"/>
        <rFont val="Times New Roman"/>
        <family val="1"/>
      </rPr>
      <t xml:space="preserve">tubulação e </t>
    </r>
    <r>
      <rPr>
        <b/>
        <sz val="10"/>
        <color indexed="8"/>
        <rFont val="Times New Roman"/>
        <family val="1"/>
      </rPr>
      <t xml:space="preserve">inclusive </t>
    </r>
    <r>
      <rPr>
        <sz val="10"/>
        <color indexed="8"/>
        <rFont val="Times New Roman"/>
        <family val="1"/>
      </rPr>
      <t>equipe de operação</t>
    </r>
  </si>
  <si>
    <t>Projetor PRJ-07, para lâmpada a vapor de sódio ou multivapor metálico de 250/400W tubular, em chapa de alumínio repuxado, polido quimicamente e anodizado, visor de vidro plano, incolor, temperado, resistente a impactos e choque térmico, fixado ao refletor através de aro de alumínio, com ajuste de foco, suporte de fixação tipo "U", em ferro galvanizado por imersão a quente, conforme desenho A4-1514-PD e especificação EM-RIO-LUZ n° 20. FORNECIMENTO</t>
  </si>
  <si>
    <r>
      <t xml:space="preserve">Execução de “tapa-buraco”, utilizando mistura betuminosa, medido na caçamba do caminhão, </t>
    </r>
    <r>
      <rPr>
        <b/>
        <sz val="10"/>
        <color indexed="8"/>
        <rFont val="Times New Roman"/>
        <family val="1"/>
      </rPr>
      <t>exclusive</t>
    </r>
    <r>
      <rPr>
        <sz val="10"/>
        <color indexed="8"/>
        <rFont val="Times New Roman"/>
        <family val="1"/>
      </rPr>
      <t xml:space="preserve"> materiais e transporte.  Se for medido no local, após a execução, multiplicar este custo por 1,35</t>
    </r>
  </si>
  <si>
    <r>
      <t xml:space="preserve">Draga flutuante cortadora de sucção de 14”,  </t>
    </r>
    <r>
      <rPr>
        <b/>
        <sz val="10"/>
        <color indexed="8"/>
        <rFont val="Times New Roman"/>
        <family val="1"/>
      </rPr>
      <t xml:space="preserve">exclusive </t>
    </r>
    <r>
      <rPr>
        <sz val="10"/>
        <color indexed="8"/>
        <rFont val="Times New Roman"/>
        <family val="1"/>
      </rPr>
      <t xml:space="preserve">tubulação e </t>
    </r>
    <r>
      <rPr>
        <b/>
        <sz val="10"/>
        <color indexed="8"/>
        <rFont val="Times New Roman"/>
        <family val="1"/>
      </rPr>
      <t xml:space="preserve">inclusive </t>
    </r>
    <r>
      <rPr>
        <sz val="10"/>
        <color indexed="8"/>
        <rFont val="Times New Roman"/>
        <family val="1"/>
      </rPr>
      <t>equipe de operação</t>
    </r>
  </si>
  <si>
    <t>19.004.00  1-</t>
  </si>
  <si>
    <t>19.004.000  -</t>
  </si>
  <si>
    <r>
      <t xml:space="preserve">Draga flutuante cortadora de sucção de 16”,  </t>
    </r>
    <r>
      <rPr>
        <b/>
        <sz val="10"/>
        <color indexed="8"/>
        <rFont val="Times New Roman"/>
        <family val="1"/>
      </rPr>
      <t xml:space="preserve">exclusive </t>
    </r>
    <r>
      <rPr>
        <sz val="10"/>
        <color indexed="8"/>
        <rFont val="Times New Roman"/>
        <family val="1"/>
      </rPr>
      <t xml:space="preserve">tubulação e </t>
    </r>
    <r>
      <rPr>
        <b/>
        <sz val="10"/>
        <color indexed="8"/>
        <rFont val="Times New Roman"/>
        <family val="1"/>
      </rPr>
      <t xml:space="preserve">inclusive </t>
    </r>
    <r>
      <rPr>
        <sz val="10"/>
        <color indexed="8"/>
        <rFont val="Times New Roman"/>
        <family val="1"/>
      </rPr>
      <t>equipe de operação</t>
    </r>
  </si>
  <si>
    <r>
      <t xml:space="preserve">Bomba centrífuga autoescorvante, para bombeamento de águas limpas ou sujas com até 20mm de diâmetro dos sólidos em suspensão, na proporção máxima de 20% no volume e líquidos quimicamente não agressivos, com rotor semiaberto, motor a gasolina, vazão máxima de 83m³/hora com altura manométrica de 12 metros, </t>
    </r>
    <r>
      <rPr>
        <b/>
        <sz val="10"/>
        <color indexed="8"/>
        <rFont val="Times New Roman"/>
        <family val="1"/>
      </rPr>
      <t xml:space="preserve">exclusive </t>
    </r>
    <r>
      <rPr>
        <sz val="10"/>
        <color indexed="8"/>
        <rFont val="Times New Roman"/>
        <family val="1"/>
      </rPr>
      <t>operador</t>
    </r>
  </si>
  <si>
    <r>
      <t xml:space="preserve">Bomba submersa com motor elétrico, para poços profundos, </t>
    </r>
    <r>
      <rPr>
        <b/>
        <sz val="10"/>
        <color indexed="8"/>
        <rFont val="Times New Roman"/>
        <family val="1"/>
      </rPr>
      <t>exclusive</t>
    </r>
    <r>
      <rPr>
        <sz val="10"/>
        <color indexed="8"/>
        <rFont val="Times New Roman"/>
        <family val="1"/>
      </rPr>
      <t xml:space="preserve"> operador</t>
    </r>
  </si>
  <si>
    <r>
      <t xml:space="preserve">Bomba centrífuga submersível para bombeamento de águas servidas com sólidos de até 5mm de diâmetro em suspensão, com motor elétrico, vazão máxima de 63m³/hora, rotor semiaberto, </t>
    </r>
    <r>
      <rPr>
        <b/>
        <sz val="10"/>
        <color indexed="8"/>
        <rFont val="Times New Roman"/>
        <family val="1"/>
      </rPr>
      <t xml:space="preserve">exclusive </t>
    </r>
    <r>
      <rPr>
        <sz val="10"/>
        <color indexed="8"/>
        <rFont val="Times New Roman"/>
        <family val="1"/>
      </rPr>
      <t>operador, mangueira, cabos e comandos</t>
    </r>
  </si>
  <si>
    <r>
      <t xml:space="preserve">Bomba centrífuga, vedação por gaxeta grafitada, acoplamento por luva elástica, partida elétrica, </t>
    </r>
    <r>
      <rPr>
        <b/>
        <sz val="10"/>
        <color indexed="8"/>
        <rFont val="Times New Roman"/>
        <family val="1"/>
      </rPr>
      <t xml:space="preserve">exclusive </t>
    </r>
    <r>
      <rPr>
        <sz val="10"/>
        <color indexed="8"/>
        <rFont val="Times New Roman"/>
        <family val="1"/>
      </rPr>
      <t>operador e mangueira</t>
    </r>
  </si>
  <si>
    <t>Equipamento para Desobstrução e Dragagem</t>
  </si>
  <si>
    <t>19.004.0000-4</t>
  </si>
  <si>
    <r>
      <t xml:space="preserve">Equipamento para limpeza e desobstrução de galerias de esgotos e águas pluviais, tipo BUCKET MACHINE, completa com caçambas e 60 varetas, </t>
    </r>
    <r>
      <rPr>
        <b/>
        <sz val="10"/>
        <color indexed="8"/>
        <rFont val="Times New Roman"/>
        <family val="1"/>
      </rPr>
      <t>exclusive</t>
    </r>
    <r>
      <rPr>
        <sz val="10"/>
        <color indexed="8"/>
        <rFont val="Times New Roman"/>
        <family val="1"/>
      </rPr>
      <t xml:space="preserve"> equipe de operação e insalubridade</t>
    </r>
  </si>
  <si>
    <r>
      <t>Custo horário corrido de utilização de equipamento hidrojato conjugado com sucção através de vácuo, compressor acionado por tomada de força tipo rotativo e com jogo de mangueiras para captação de 6” e 8”, esta através de braço rotativo, tanque de armazenamento de 12000</t>
    </r>
    <r>
      <rPr>
        <sz val="10"/>
        <color indexed="8"/>
        <rFont val="MT Extra"/>
        <family val="1"/>
        <charset val="2"/>
      </rPr>
      <t>l</t>
    </r>
    <r>
      <rPr>
        <sz val="10"/>
        <color indexed="8"/>
        <rFont val="Times New Roman"/>
        <family val="1"/>
      </rPr>
      <t xml:space="preserve">, juntamente com jato de água de alta pressão com vazão de 15,00m³/h e pressão de 2000 libras, mangueiras de condução de 50,00m de comprimento.  Equipamento montado e com deslocamento através da mesma plataforma com saída específica para material líquido e com motor auxiliar para acionamento da bomba d’agua de alta pressão, adaptado com pressão e alta vazão de água através de força contrária (pressão positiva) das mangueiras de sucção e vácuo, </t>
    </r>
    <r>
      <rPr>
        <b/>
        <sz val="10"/>
        <color indexed="8"/>
        <rFont val="Times New Roman"/>
        <family val="1"/>
      </rPr>
      <t>inclusive</t>
    </r>
    <r>
      <rPr>
        <sz val="10"/>
        <color indexed="8"/>
        <rFont val="Times New Roman"/>
        <family val="1"/>
      </rPr>
      <t xml:space="preserve"> equipe de operação</t>
    </r>
  </si>
  <si>
    <t>Equipamentos de Ar Comprimido, Geradores e Máquinas de Soldar</t>
  </si>
  <si>
    <r>
      <t xml:space="preserve">Compressor de ar, portátil e rebocável, pressão de trabalho de 102 psi, descarga livre efetiva de 200 pcm, motor diesel, </t>
    </r>
    <r>
      <rPr>
        <b/>
        <sz val="10"/>
        <color indexed="8"/>
        <rFont val="Times New Roman"/>
        <family val="1"/>
      </rPr>
      <t>exclusive</t>
    </r>
    <r>
      <rPr>
        <sz val="10"/>
        <color indexed="8"/>
        <rFont val="Times New Roman"/>
        <family val="1"/>
      </rPr>
      <t xml:space="preserve"> operador</t>
    </r>
  </si>
  <si>
    <r>
      <t xml:space="preserve">Compressor de ar, portátil e rebocável, pressão de trabalho de 102 psi, descarga livre efetiva de 295 pcm, motor diesel, </t>
    </r>
    <r>
      <rPr>
        <b/>
        <sz val="10"/>
        <color indexed="8"/>
        <rFont val="Times New Roman"/>
        <family val="1"/>
      </rPr>
      <t>exclusive</t>
    </r>
    <r>
      <rPr>
        <sz val="10"/>
        <color indexed="8"/>
        <rFont val="Times New Roman"/>
        <family val="1"/>
      </rPr>
      <t xml:space="preserve"> operador</t>
    </r>
  </si>
  <si>
    <t>Limpeza de bueiro de greide</t>
  </si>
  <si>
    <t>Limpeza de bueiro de grota</t>
  </si>
  <si>
    <t>Limpeza manual de saídas de água</t>
  </si>
  <si>
    <t>Recomposição de Cercas de Arame</t>
  </si>
  <si>
    <t>Recomposição parcial de cerca de arame farpado e moirão, considerando somente o fornecimento e a colocação de arame</t>
  </si>
  <si>
    <r>
      <t xml:space="preserve">Recomposição total de cerca de arame farpado e moirão de concreto, </t>
    </r>
    <r>
      <rPr>
        <b/>
        <sz val="10"/>
        <color indexed="8"/>
        <rFont val="Times New Roman"/>
        <family val="1"/>
      </rPr>
      <t>inclusive</t>
    </r>
    <r>
      <rPr>
        <sz val="10"/>
        <color indexed="8"/>
        <rFont val="Times New Roman"/>
        <family val="1"/>
      </rPr>
      <t xml:space="preserve"> fornecimento dos materiais</t>
    </r>
  </si>
  <si>
    <r>
      <t xml:space="preserve">Idem item 20.016.0004, </t>
    </r>
    <r>
      <rPr>
        <b/>
        <sz val="10"/>
        <color indexed="8"/>
        <rFont val="Times New Roman"/>
        <family val="1"/>
      </rPr>
      <t>exclusive</t>
    </r>
    <r>
      <rPr>
        <sz val="10"/>
        <color indexed="8"/>
        <rFont val="Times New Roman"/>
        <family val="1"/>
      </rPr>
      <t xml:space="preserve"> fornecimento dos materiais</t>
    </r>
  </si>
  <si>
    <t>Pinturas e Recuperação com Pintura</t>
  </si>
  <si>
    <t>Pintura com cal, de guarda-corpo, guarda-roda e mureta de proteção em pontes e viadutos, medida pelo dobro da área total (largura x altura)</t>
  </si>
  <si>
    <t>Pintura de meio-fio com cal, com uma demão</t>
  </si>
  <si>
    <t>Idem item 20.105.0001, sendo a pintura com tinta a base de látex</t>
  </si>
  <si>
    <t>Defensas metálicas:  recuperação e assentamento com retirada, pintura em 2 demãos e posterior recolocação</t>
  </si>
  <si>
    <t>CATEGORIA 21</t>
  </si>
  <si>
    <t>Idem item 21.001.0010, de 11,00m</t>
  </si>
  <si>
    <t>Idem item 21.001.0010, de 12,00m</t>
  </si>
  <si>
    <t>Idem item 21.001.0010, de 13,00m</t>
  </si>
  <si>
    <t>Idem item 21.001.0010, de 17,00m</t>
  </si>
  <si>
    <r>
      <t xml:space="preserve">Assentamento de poste reto, de aço de 3,50 até 6,00m, com engastamento da parte inferior da coluna diretamente no solo, </t>
    </r>
    <r>
      <rPr>
        <b/>
        <sz val="10"/>
        <color indexed="8"/>
        <rFont val="Times New Roman"/>
        <family val="1"/>
      </rPr>
      <t>exclusive</t>
    </r>
    <r>
      <rPr>
        <sz val="10"/>
        <color indexed="8"/>
        <rFont val="Times New Roman"/>
        <family val="1"/>
      </rPr>
      <t xml:space="preserve"> fornecimento do poste</t>
    </r>
  </si>
  <si>
    <t>Idem item 21.001.0060, de 7,00 até 11,00m</t>
  </si>
  <si>
    <t>Idem item 21.001.0060, de 13,00 até 20,00m</t>
  </si>
  <si>
    <t>Idem item 21.001.0060, para poste curvo de 7,00m, de 1 braço</t>
  </si>
  <si>
    <t>Idem item 21.001.0060, para poste curvo de 7,00m, de 2 braços</t>
  </si>
  <si>
    <t>Idem item 21.001.0060, para poste curvo de 8,00 até 12,00m, de 1 braço</t>
  </si>
  <si>
    <t>Idem item 21.001.0060, para poste curvo de 8,00 até 12,00m, de 2 braços</t>
  </si>
  <si>
    <t>Lâmpada fluorescente compacta, dupla, de 18W, 2700ºK, referência PLC 18W. FORNECIMENTO</t>
  </si>
  <si>
    <t>21.045.0020-0</t>
  </si>
  <si>
    <t>Lâmpada fluorescente (PL) compacta, dupla de 26W. FORNECIMENTO</t>
  </si>
  <si>
    <t>Lâmpada de multivapor metálico (MVM) de 35W, par, 3000ºK, 30º. FORNECIMENTO</t>
  </si>
  <si>
    <t>Lâmpada de multivapor metálico (MVM) de 70W/220V/E-27, clara 4000ºK, bulbo ovóide. FORNECIMENTO</t>
  </si>
  <si>
    <t>Lâmpada de multivapor metálico (MVM), potência de 100W, base E-27, bulbo ovóide, claro, com proteção ANTI U.V., corrente 1.1A, tensão 100V, pulso de acendimento 2,8 a 4,0kV, fluxo luminoso nominal ≥ 8500lm, temperatura de cor de 2700 a 3200ºK, vida média ≥ 10000hs, posição de funcionamento universal. EM-RIOLUZ-57. FORNECIMENTO</t>
  </si>
  <si>
    <t>Lâmpada de multivapor metálico (MVM), potência de 100W, base E-27, bulbo ovóide, difuso reduzido, corrente 1.1A, tensão 100V, pulso de acendimento 2,8 a 4,0kV, fluxo luminoso nominal ≥ 8100lm, temperatura de cor de 2700 a 3200ºK, vida média ≥ 10000hs, posição de funcionamento universal. EM-RIOLUZ-57. FORNECIMENTO</t>
  </si>
  <si>
    <t>Lâmpada de multivapor metálico (MVM) de 150W/220V/E-27. FORNECIMENTO</t>
  </si>
  <si>
    <t>Lâmpada de multivapor metálico (MVM) de 250/220V, bulbo ovóide. FORNECIMENTO</t>
  </si>
  <si>
    <t>Lâmpada de multivapor metálica (MVM), base E-40, bulbo tubular, de 250W, 4000/4600ºK, pulso de 0,58/0,75kV. FORNECIMENTO</t>
  </si>
  <si>
    <t>Lâmpada de multivapor metálico (MVM) de 400W, bulbo tubular, tensão de ignição maior ou igual a 3kV e menor ou igual a 4,5kV, temperatura de cor entre 4000 e 5000ºK, posição de funcionamento horizontal mais ou menos 20º ou qualquer. FORNECIMENTO</t>
  </si>
  <si>
    <t>Lâmpada de multivapor metálico (MVM) de 400W, base E-40, bulbo ovóide, pulso 3,0/4,5kV. FORNECIMENTO</t>
  </si>
  <si>
    <t>Lâmpada de multivapor metálico (MVM) de 400W, ovóide, nas cores verde, azul, rosa ou acqua. FORNECIMENTO</t>
  </si>
  <si>
    <t>Lâmpada a vapor de sódio, alta pressão, potência de 70W, base E-27, bulbo ovóide, difuso, corrente 1,0A, tensão 90V, pulso de acendimento 2,5 a 4kV, fluxo luminoso nominal ≥ 5600 lm, temperatura de cor ≥ 1900º K, vida média ≥ 16000hs, posição de funcionamento universal a NBR - 662 e EM-RIOLUZ n° 57. FORNECIMENTO</t>
  </si>
  <si>
    <t>Lâmpada a vapor de sódio, alta pressão, potência de 250W, base E-40, bulbo ovóide, difuso, corrente 3A, tensão 100V, pulso de acendimento 2,8 a 4,5kV, fluxo luminoso nominal ≥ 25000 lm, temperatura de cor ≥ 2000ºK, vida média ≥ 24000hs, posição de funcionamento universal a NBR - 662 e EM-RIOLUZ n° 57. FORNECIMENTO</t>
  </si>
  <si>
    <t>Idem item 21.003.0090, braço de aço curvo com diâmetro de 60,3mm e projeção horizontal de 2,50m para luminária superior com suporte para galhardete e suporte para placa indicativa de rua, com 4 chumbadores de 7/8” x70cm, tipo III, padrão Riomar</t>
  </si>
  <si>
    <t>Idem item 21.003.0090, braço de aço curvo com diâmetro de 60,3mm e projeção horizontal de 2,50m para luminária superior e braço de aço reto de 3,70m com diâmetro de 76mm para placa de sinalização e semáforo, com suporte para galhardete, furação para fixação para placa indicativa de rua e para fixação de semáforo repetidor, com 4 chumbadores de 7/8” x70cm, tipo III-A, padrão Riomar</t>
  </si>
  <si>
    <t>Idem item 21.003.0090, braço de aço curvo com diâmetro de 60,3mm e projeção horizontal de 2,50m para luminária superior e braço de aço reto de 1m com diâmetro de 60,3mm para luminária inferior, com braço de aço reto de 3,70m e diâmetro de 76mm para placa de sinalização e semáforo, furação para placa indicativa de rua e para fixação de semáforo repetidor com 4 chumbadores de 7/8” x70cm, tipo I-A, padrão Riomar</t>
  </si>
  <si>
    <t>Poste de aço, reto (SAE 1006-1020), sem aletas, de 5600mm com base cilíndrica de aço SAE 1006-1020 com dimensões de (400x300mm) galvanizado a fogo pintado conforme pedido. A base deverá ter chumbadores de aço galvanizado a fogo com dimensões de 7/8"x500mm e parafuso para fixação do poste com 7/8” x2.1/2”. A base terá janela de inspeção articulada, conforme desenho A2-1918-PD da RIOLUZ. FORNECIMENTO</t>
  </si>
  <si>
    <t>Reator tipo subterrâneo para lâmpada VS/MVM 70W, ignitor com pico de tensão 2,8 a 4kV, fator de potência mínimo 0,92, tensão nominal de alimentação 220V, corrente na lâmpada 0,98A, tensão na lâmpada 90V, cabos do ignitor que alimentam a lâmpada com isolamento para 5kV, conexões através de tomada polarizada IP-68, classe 5kV, conforme desenho A3-1971-PD. FORNECIMENTO</t>
  </si>
  <si>
    <t>Conjunto de sustentação de sinalização vertical, próprio para poste Multi-Uso, constituído de 2 braços paralelos em aço carbono SAE 1010/1020, zincado com projeção horizontal 4,37m, construído com tubo industrial nº 3, diâmetro 88,9x3,35mm de espessura, conforme desenho A1-1859-PD. FORNECIMENTO</t>
  </si>
  <si>
    <t>Cruzeta Q-3, de 6 pinos. FORNECIMENTO</t>
  </si>
  <si>
    <t>Grampo "U", número 5. FORNECIMENTO</t>
  </si>
  <si>
    <t>Parafuso com cabeça sextavada de (5/8”x1.1/2”). FORNECIMENTO</t>
  </si>
  <si>
    <t>Parafuso com cabeça sextavada de (12x1,75x50)mm. FORNECIMENTO</t>
  </si>
  <si>
    <t>Parafuso francês de (5/8"x2 1/2"). FORNECIMENTO</t>
  </si>
  <si>
    <t>Parafuso de máquina sextavada de (1/2”x1.1/2”). FORNECIMENTO</t>
  </si>
  <si>
    <t>Porca sextavada, em aço galvanizado, de 5/8" (16mm). FORNECIMENTO</t>
  </si>
  <si>
    <t>Porca sextavada de (12x1,75)mm. FORNECIMENTO</t>
  </si>
  <si>
    <t>Reator tipo subterrâneo para lâmpada VS/MVM de 400W, ignitor com pico de tensão 2,8 a 4kV, fator de potência de 0,92, tensão de alimentação 220V, corrente na lâmpada 4,5A, tensão na lâmpada 100V, cabos do ignitor que alimentam a lâmpada com isolamento para 5kV, conexões através de tomada polarizada IP-68, classe 5kV,perda máxima de 10% (DES.A3-1971-PD). FORNECIMENTO</t>
  </si>
  <si>
    <t>Luminária, Projetor e Reator - Colocação</t>
  </si>
  <si>
    <r>
      <t xml:space="preserve">Luminária equipada com lâmpada de descarga e acessórios, em cordoalha, </t>
    </r>
    <r>
      <rPr>
        <b/>
        <sz val="10"/>
        <color indexed="8"/>
        <rFont val="Times New Roman"/>
        <family val="1"/>
      </rPr>
      <t>exclusive</t>
    </r>
    <r>
      <rPr>
        <sz val="10"/>
        <color indexed="8"/>
        <rFont val="Times New Roman"/>
        <family val="1"/>
      </rPr>
      <t xml:space="preserve"> luminária, </t>
    </r>
    <r>
      <rPr>
        <b/>
        <sz val="10"/>
        <color indexed="8"/>
        <rFont val="Times New Roman"/>
        <family val="1"/>
      </rPr>
      <t>inclusive</t>
    </r>
    <r>
      <rPr>
        <sz val="10"/>
        <color indexed="8"/>
        <rFont val="Times New Roman"/>
        <family val="1"/>
      </rPr>
      <t xml:space="preserve"> fornecimento da cordoalha. COLOCAÇÃO</t>
    </r>
  </si>
  <si>
    <r>
      <t xml:space="preserve">Luminária equipada com lâmpada de descarga e acessórios, em cordoalha, </t>
    </r>
    <r>
      <rPr>
        <b/>
        <sz val="10"/>
        <color indexed="8"/>
        <rFont val="Times New Roman"/>
        <family val="1"/>
      </rPr>
      <t>exclusive</t>
    </r>
    <r>
      <rPr>
        <sz val="10"/>
        <color indexed="8"/>
        <rFont val="Times New Roman"/>
        <family val="1"/>
      </rPr>
      <t xml:space="preserve"> luminária e o fornecimento da cordoalha. COLOCAÇÃO</t>
    </r>
  </si>
  <si>
    <r>
      <t xml:space="preserve">Luminária equipada com lâmpada de descarga e acessórios, em teto ou parede, </t>
    </r>
    <r>
      <rPr>
        <b/>
        <sz val="10"/>
        <color indexed="8"/>
        <rFont val="Times New Roman"/>
        <family val="1"/>
      </rPr>
      <t>exclusive</t>
    </r>
    <r>
      <rPr>
        <sz val="10"/>
        <color indexed="8"/>
        <rFont val="Times New Roman"/>
        <family val="1"/>
      </rPr>
      <t xml:space="preserve"> luminária.COLOCAÇÃO</t>
    </r>
  </si>
  <si>
    <r>
      <t xml:space="preserve">Projetores (dois) equipados com lâmpada de descarga, fixados em poste de aço ou concreto, </t>
    </r>
    <r>
      <rPr>
        <b/>
        <sz val="10"/>
        <color indexed="8"/>
        <rFont val="Times New Roman"/>
        <family val="1"/>
      </rPr>
      <t>inclusive</t>
    </r>
    <r>
      <rPr>
        <sz val="10"/>
        <color indexed="8"/>
        <rFont val="Times New Roman"/>
        <family val="1"/>
      </rPr>
      <t xml:space="preserve"> ferragens de fixação, </t>
    </r>
    <r>
      <rPr>
        <b/>
        <sz val="10"/>
        <color indexed="8"/>
        <rFont val="Times New Roman"/>
        <family val="1"/>
      </rPr>
      <t>exclusive</t>
    </r>
    <r>
      <rPr>
        <sz val="10"/>
        <color indexed="8"/>
        <rFont val="Times New Roman"/>
        <family val="1"/>
      </rPr>
      <t xml:space="preserve"> projetor. COLOCAÇÃO</t>
    </r>
  </si>
  <si>
    <r>
      <t xml:space="preserve">Projetores (dois) equipados com lâmpada de descarga, fixados em cruzeta nº 1, </t>
    </r>
    <r>
      <rPr>
        <b/>
        <sz val="10"/>
        <color indexed="8"/>
        <rFont val="Times New Roman"/>
        <family val="1"/>
      </rPr>
      <t>inclusive</t>
    </r>
    <r>
      <rPr>
        <sz val="10"/>
        <color indexed="8"/>
        <rFont val="Times New Roman"/>
        <family val="1"/>
      </rPr>
      <t xml:space="preserve"> ferragens de fixação, </t>
    </r>
    <r>
      <rPr>
        <b/>
        <sz val="10"/>
        <color indexed="8"/>
        <rFont val="Times New Roman"/>
        <family val="1"/>
      </rPr>
      <t>exclusive</t>
    </r>
    <r>
      <rPr>
        <sz val="10"/>
        <color indexed="8"/>
        <rFont val="Times New Roman"/>
        <family val="1"/>
      </rPr>
      <t xml:space="preserve"> projetor. COLOCAÇÃO</t>
    </r>
  </si>
  <si>
    <r>
      <t xml:space="preserve">Projetores (três) equipados com lâmpadas de descarga, fixados em poste de concreto, </t>
    </r>
    <r>
      <rPr>
        <b/>
        <sz val="10"/>
        <color indexed="8"/>
        <rFont val="Times New Roman"/>
        <family val="1"/>
      </rPr>
      <t>inclusive</t>
    </r>
    <r>
      <rPr>
        <sz val="10"/>
        <color indexed="8"/>
        <rFont val="Times New Roman"/>
        <family val="1"/>
      </rPr>
      <t xml:space="preserve"> ferragens de fixação, </t>
    </r>
    <r>
      <rPr>
        <b/>
        <sz val="10"/>
        <color indexed="8"/>
        <rFont val="Times New Roman"/>
        <family val="1"/>
      </rPr>
      <t>exclusive</t>
    </r>
    <r>
      <rPr>
        <sz val="10"/>
        <color indexed="8"/>
        <rFont val="Times New Roman"/>
        <family val="1"/>
      </rPr>
      <t xml:space="preserve"> projetores. COLOCAÇÃO</t>
    </r>
  </si>
  <si>
    <r>
      <t xml:space="preserve">Projetores (quatro) equipados com lâmpada de descarga, fixados em poste de aço reto; </t>
    </r>
    <r>
      <rPr>
        <b/>
        <sz val="10"/>
        <color indexed="8"/>
        <rFont val="Times New Roman"/>
        <family val="1"/>
      </rPr>
      <t>inclusive</t>
    </r>
    <r>
      <rPr>
        <sz val="10"/>
        <color indexed="8"/>
        <rFont val="Times New Roman"/>
        <family val="1"/>
      </rPr>
      <t xml:space="preserve"> ferragens de fixação, </t>
    </r>
    <r>
      <rPr>
        <b/>
        <sz val="10"/>
        <color indexed="8"/>
        <rFont val="Times New Roman"/>
        <family val="1"/>
      </rPr>
      <t>exclusive</t>
    </r>
    <r>
      <rPr>
        <sz val="10"/>
        <color indexed="8"/>
        <rFont val="Times New Roman"/>
        <family val="1"/>
      </rPr>
      <t xml:space="preserve"> projetores. COLOCAÇÃO</t>
    </r>
  </si>
  <si>
    <r>
      <t xml:space="preserve">Projetor fixado em bandeja através de chumbadores de aço inox, </t>
    </r>
    <r>
      <rPr>
        <b/>
        <sz val="10"/>
        <color indexed="8"/>
        <rFont val="Times New Roman"/>
        <family val="1"/>
      </rPr>
      <t>exclusive</t>
    </r>
    <r>
      <rPr>
        <sz val="10"/>
        <color indexed="8"/>
        <rFont val="Times New Roman"/>
        <family val="1"/>
      </rPr>
      <t xml:space="preserve"> projetor, chumbador e bandejamento. COLOCAÇÃO</t>
    </r>
  </si>
  <si>
    <r>
      <t xml:space="preserve">Reator, padrão RIOLUZ, para lâmpada de descarga, em poste de aço, concreto ou madeira, </t>
    </r>
    <r>
      <rPr>
        <b/>
        <sz val="10"/>
        <color indexed="8"/>
        <rFont val="Times New Roman"/>
        <family val="1"/>
      </rPr>
      <t>exclusive</t>
    </r>
    <r>
      <rPr>
        <sz val="10"/>
        <color indexed="8"/>
        <rFont val="Times New Roman"/>
        <family val="1"/>
      </rPr>
      <t xml:space="preserve"> fornecimento do reator e ferragens de fixação. COLOCAÇÃO</t>
    </r>
  </si>
  <si>
    <r>
      <t xml:space="preserve">Reator, padrão RIOLUZ, para lâmpada de descarga em poste (aço ou concreto), incluindo interligação na rede e na luminária e ferragens de fixação; </t>
    </r>
    <r>
      <rPr>
        <b/>
        <sz val="10"/>
        <color indexed="8"/>
        <rFont val="Times New Roman"/>
        <family val="1"/>
      </rPr>
      <t>exclusive</t>
    </r>
    <r>
      <rPr>
        <sz val="10"/>
        <color indexed="8"/>
        <rFont val="Times New Roman"/>
        <family val="1"/>
      </rPr>
      <t xml:space="preserve"> fornecimento do reator. COLOCAÇÃO</t>
    </r>
  </si>
  <si>
    <t>Totem em coluna de forma elíptica com altura de 2420mm, confeccionado em aço carbono galvanizado, para acondicionamento de equipamentos elétricos montados em chassi de alumínio,para instalação de um comando de acionamento de IP e chave seccionadora para abertura em carga com barramento de cobre para fases e neutro e adesivo institucional. Conforme desenho A2-1995-PD. FORNECIMENTO</t>
  </si>
  <si>
    <t>Pintura de Postes, Luminárias e Braço de Luminária</t>
  </si>
  <si>
    <t>Pintura de poste reto de aço, de 3,50 a 6,00m, com duas demãos de tinta fenólica de alta resistência às intempéries, de secagem rápida, na cor alumínio</t>
  </si>
  <si>
    <t>Idem item 21.009.0010, de 7,00 até 9,00m</t>
  </si>
  <si>
    <t>Idem item 21.009.0010, de 10,00 até 15,00m</t>
  </si>
  <si>
    <t>Idem item 21.009.0010, de 16,00 até 20,00m</t>
  </si>
  <si>
    <t>Idem item 21.009.0010, curvo, com 1 braço, de 7,00 até 10,00m</t>
  </si>
  <si>
    <r>
      <t xml:space="preserve">Revestimento em concreto betuminoso usinado a quente, de granulometria aberta, tipo “BINDER”, de acordo com as “Instruções para execução”, do DER-RJ, compreendendo:  preparo, espalhamento e compactação, </t>
    </r>
    <r>
      <rPr>
        <b/>
        <sz val="10"/>
        <color indexed="8"/>
        <rFont val="Times New Roman"/>
        <family val="1"/>
      </rPr>
      <t>exclusive</t>
    </r>
    <r>
      <rPr>
        <sz val="10"/>
        <color indexed="8"/>
        <rFont val="Times New Roman"/>
        <family val="1"/>
      </rPr>
      <t xml:space="preserve"> o fornecimento e transporte dos materiais</t>
    </r>
  </si>
  <si>
    <t>Idem item 20.007.0001, sendo a mistura realizada, exclusivamente, na pista</t>
  </si>
  <si>
    <t>Poste Multi-Uso de aço, reto, cilíndrico , altura de 9,50m,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t>
  </si>
  <si>
    <t>Postes de Madeira - Fornecimento</t>
  </si>
  <si>
    <t>Poste de madeira reto, tipo médio, com 7,00m de altura. FORNECIMENTO</t>
  </si>
  <si>
    <t>Idem item 21.004.0005, com 9,00m de altura</t>
  </si>
  <si>
    <t>Postes de Aço - Fornecimento e Assentamento</t>
  </si>
  <si>
    <t>Poste de aço, contínuo, curvo, cônico, simples, sem base, com janela de inspeção, de 9,00m. FORNECIMENTO e ASSENTAMENTO</t>
  </si>
  <si>
    <t>Idem item 21.005.0010, sendo o poste com base</t>
  </si>
  <si>
    <t>Idem item 21.005.0010, duplo</t>
  </si>
  <si>
    <t>Idem item 21.005.0015, sendo o poste com base</t>
  </si>
  <si>
    <t>Poste de aço, contínuo, reto, cônico, simples, com flange de aço soldado na sua base, fixado por parafusos chumbadores, de 9,00m. FORNECIMENTO e ASSENTAMENTO</t>
  </si>
  <si>
    <t>Poste de aço, contínuo, reto, cônico, simples, com engastamento da parte inferior da coluna diretamente no solo, de 7,00m. FORNECIMENTO e ASSENTAMENTO</t>
  </si>
  <si>
    <t>Poste de Madeira - Fornecimento e Assentamento</t>
  </si>
  <si>
    <r>
      <t xml:space="preserve">Poste de madeira, reto, altura de 9,00m, tipo médio, </t>
    </r>
    <r>
      <rPr>
        <b/>
        <sz val="10"/>
        <color indexed="8"/>
        <rFont val="Times New Roman"/>
        <family val="1"/>
      </rPr>
      <t>inclusive</t>
    </r>
    <r>
      <rPr>
        <sz val="10"/>
        <color indexed="8"/>
        <rFont val="Times New Roman"/>
        <family val="1"/>
      </rPr>
      <t xml:space="preserve"> escavação e reaterro. FORNECIMENTO e ASSENTAMENTO</t>
    </r>
  </si>
  <si>
    <t>Idem item 21.006.0010, com altura de 7,00m</t>
  </si>
  <si>
    <t>Postes de Ferro - Montagem</t>
  </si>
  <si>
    <t>Poste de ferro fundido tipo H-1, de 4,50m de altura útil, equipado com globo. MONTAGEM</t>
  </si>
  <si>
    <t>Idem item 21.007.0010, tipo H-3</t>
  </si>
  <si>
    <t>Torres de Aço - Fornecimento</t>
  </si>
  <si>
    <t>Torre em aço SAE 1010/1020 galvanizado a fogo, poligonal, flangeado, de 12,00m, com escada marinheiro, guarda corpo e plataforma para 6 projetores. FORNECIMENTO</t>
  </si>
  <si>
    <t>Idem item 21.008.0010, de 15,00m</t>
  </si>
  <si>
    <t>Idem item 21.008.0010, de 20,00m</t>
  </si>
  <si>
    <t>Extintor de incêndio, tipo gás carbônico(CO2), de 6kg, completo. FORNECIMENTO e COLOCAÇÃO</t>
  </si>
  <si>
    <t>Pintura a Base de Látex, sobre Paredes, Tetos e Pisos</t>
  </si>
  <si>
    <r>
      <t xml:space="preserve">Preparo de superfícies novas, com revestimento liso, interior, </t>
    </r>
    <r>
      <rPr>
        <b/>
        <sz val="10"/>
        <color indexed="8"/>
        <rFont val="Times New Roman"/>
        <family val="1"/>
      </rPr>
      <t>inclusive</t>
    </r>
    <r>
      <rPr>
        <sz val="10"/>
        <color indexed="8"/>
        <rFont val="Times New Roman"/>
        <family val="1"/>
      </rPr>
      <t xml:space="preserve"> raspagem, limpeza, uma demão de selador, uma demão de massa corrida e lixamentos necessários</t>
    </r>
  </si>
  <si>
    <t>Pintura com selador acrílico, em uma demão, sobre emboço existente</t>
  </si>
  <si>
    <r>
      <t xml:space="preserve">Pintura com tinta látex, classificação econômica (NBR 15079), fosco aveludada em revestimento liso, interior, acabamento padrão, em duas demãos sobre a superfície preparada, conforme o item 17.018.0010, </t>
    </r>
    <r>
      <rPr>
        <b/>
        <sz val="10"/>
        <color indexed="8"/>
        <rFont val="Times New Roman"/>
        <family val="1"/>
      </rPr>
      <t>exclusive</t>
    </r>
    <r>
      <rPr>
        <sz val="10"/>
        <color indexed="8"/>
        <rFont val="Times New Roman"/>
        <family val="1"/>
      </rPr>
      <t xml:space="preserve"> este preparo</t>
    </r>
  </si>
  <si>
    <r>
      <t xml:space="preserve">Pintura com tinta látex, classificação premium ou standard (NBR 15079), fosco aveludada em revestimento liso, interior, acabamento de alta classe, em três demãos e mais uma demão de massa corrida e lixamento, sobre a superfície já preparada, conforme o item 17.018.0010, </t>
    </r>
    <r>
      <rPr>
        <b/>
        <sz val="10"/>
        <color indexed="8"/>
        <rFont val="Times New Roman"/>
        <family val="1"/>
      </rPr>
      <t>exclusive</t>
    </r>
    <r>
      <rPr>
        <sz val="10"/>
        <color indexed="8"/>
        <rFont val="Times New Roman"/>
        <family val="1"/>
      </rPr>
      <t xml:space="preserve"> este preparo</t>
    </r>
  </si>
  <si>
    <t>Uma demão adicional de pintura de acabamento nos serviços dos itens 17.018.0020 e 17.018.0031</t>
  </si>
  <si>
    <r>
      <t xml:space="preserve">Repintura com tinta látex, classificação econômica (NBR 15079), para interior, sobre superfície em bom estado e na cor existente, </t>
    </r>
    <r>
      <rPr>
        <b/>
        <sz val="10"/>
        <color indexed="8"/>
        <rFont val="Times New Roman"/>
        <family val="1"/>
      </rPr>
      <t>inclusive</t>
    </r>
    <r>
      <rPr>
        <sz val="10"/>
        <color indexed="8"/>
        <rFont val="Times New Roman"/>
        <family val="1"/>
      </rPr>
      <t xml:space="preserve"> limpeza, leve lixamento com lixa fina, uma demão de selador e uma de acabamento</t>
    </r>
  </si>
  <si>
    <r>
      <t xml:space="preserve">Pintura com tinta látex, classificação econômica (interiores), standard ou premium (exteriores) (NBR 15079), sobre chapisco, </t>
    </r>
    <r>
      <rPr>
        <b/>
        <sz val="10"/>
        <color indexed="8"/>
        <rFont val="Times New Roman"/>
        <family val="1"/>
      </rPr>
      <t xml:space="preserve">inclusive </t>
    </r>
    <r>
      <rPr>
        <sz val="10"/>
        <color indexed="8"/>
        <rFont val="Times New Roman"/>
        <family val="1"/>
      </rPr>
      <t>selador e duas demãos de acabamento</t>
    </r>
  </si>
  <si>
    <r>
      <t xml:space="preserve">Preparo de superfícies novas, com revestimento liso interno ou externo, </t>
    </r>
    <r>
      <rPr>
        <b/>
        <sz val="10"/>
        <color indexed="8"/>
        <rFont val="Times New Roman"/>
        <family val="1"/>
      </rPr>
      <t>inclusive</t>
    </r>
    <r>
      <rPr>
        <sz val="10"/>
        <color indexed="8"/>
        <rFont val="Times New Roman"/>
        <family val="1"/>
      </rPr>
      <t xml:space="preserve"> uma demão de selador acrílico, duas demãos de massa acrílica e lixamentos necessários</t>
    </r>
  </si>
  <si>
    <t>Idem item 16.007.0025, com 50cm de desenvolvimento</t>
  </si>
  <si>
    <t>Idem item 16.007.0025, com chapa galvanizada nº 24, com 75cm de desenvolvimento</t>
  </si>
  <si>
    <t>Calha de platibanda ou de rincão, em chapa galvanizada nº 26, com 25cm de desenvolvimento. FORNECIMENTO e COLOCAÇÃO</t>
  </si>
  <si>
    <t>Cobertura em Fibras Vegetais e Minerais com Asfalto</t>
  </si>
  <si>
    <t>Idem item 15.036.0018, com diâmetro de 1.1/2”</t>
  </si>
  <si>
    <t>Idem item 15.036.0018, com diâmetro de 2”</t>
  </si>
  <si>
    <t>Idem item 15.036.0018, com diâmetro de 2.1/2”</t>
  </si>
  <si>
    <t>Idem item 15.036.0018, com diâmetro de 3”</t>
  </si>
  <si>
    <r>
      <t xml:space="preserve">Eletroduto de PVC rígido rosqueável de 1/2”, </t>
    </r>
    <r>
      <rPr>
        <b/>
        <sz val="10"/>
        <color indexed="8"/>
        <rFont val="Times New Roman"/>
        <family val="1"/>
      </rPr>
      <t>exclusive</t>
    </r>
    <r>
      <rPr>
        <sz val="10"/>
        <color indexed="8"/>
        <rFont val="Times New Roman"/>
        <family val="1"/>
      </rPr>
      <t xml:space="preserve"> luvas, curvas, abertura e fechamento de rasgo.  FORNECIMENTO e ASSENTAMENTO</t>
    </r>
  </si>
  <si>
    <t>Idem item 15.036.0060, com diâmetro de 3/4”</t>
  </si>
  <si>
    <t>Idem item 15.036.0060, com diâmetro de 1”</t>
  </si>
  <si>
    <t>Idem item 15.036.0060, com diâmetro de 1.1/4”</t>
  </si>
  <si>
    <t>Idem item 15.036.0060, com diâmetro de 1.1/2”</t>
  </si>
  <si>
    <t>Idem item 15.036.0060, com diâmetro de 2”</t>
  </si>
  <si>
    <t>Idem item 15.036.0060, com diâmetro de 2.1/2”</t>
  </si>
  <si>
    <t>Idem item 15.036.0060, com diâmetro de 3”</t>
  </si>
  <si>
    <t>Idem item 15.036.0060, com diâmetro de 4”</t>
  </si>
  <si>
    <r>
      <t xml:space="preserve">Eletroduto de PVC rígido rosqueável de 1/2”, </t>
    </r>
    <r>
      <rPr>
        <b/>
        <sz val="10"/>
        <color indexed="8"/>
        <rFont val="Times New Roman"/>
        <family val="1"/>
      </rPr>
      <t>inclusive</t>
    </r>
    <r>
      <rPr>
        <sz val="10"/>
        <color indexed="8"/>
        <rFont val="Times New Roman"/>
        <family val="1"/>
      </rPr>
      <t xml:space="preserve"> conexões e emendas, </t>
    </r>
    <r>
      <rPr>
        <b/>
        <sz val="10"/>
        <color indexed="8"/>
        <rFont val="Times New Roman"/>
        <family val="1"/>
      </rPr>
      <t>exclusive</t>
    </r>
    <r>
      <rPr>
        <sz val="10"/>
        <color indexed="8"/>
        <rFont val="Times New Roman"/>
        <family val="1"/>
      </rPr>
      <t xml:space="preserve"> abertura e fechamento de rasgo.  FORNECIMENTO e ASSENTAMENTO</t>
    </r>
  </si>
  <si>
    <t>Idem item 15.036.0069, com diâmetro de 3/4”</t>
  </si>
  <si>
    <t>Idem item 15.036.0069, com diâmetro de 1”</t>
  </si>
  <si>
    <t>Idem item 15.036.0069, com diâmetro de 1.1/4”</t>
  </si>
  <si>
    <t>Idem item 15.036.0069, com diâmetro de 1.1/2”</t>
  </si>
  <si>
    <t>Idem item 15.036.0069, com diâmetro de 2”</t>
  </si>
  <si>
    <t>Idem item 15.036.0069, com diâmetro de 2.1/2”</t>
  </si>
  <si>
    <t>Idem item 15.036.0069, com diâmetro de 3”</t>
  </si>
  <si>
    <t>Idem item 15.036.0069, com diâmetro de 4”</t>
  </si>
  <si>
    <r>
      <t xml:space="preserve">Eletroduto de PVC aspiral corrugado, diâmetro de 1/2", </t>
    </r>
    <r>
      <rPr>
        <b/>
        <sz val="10"/>
        <color indexed="8"/>
        <rFont val="Times New Roman"/>
        <family val="1"/>
      </rPr>
      <t xml:space="preserve">inclusive </t>
    </r>
    <r>
      <rPr>
        <sz val="10"/>
        <color indexed="8"/>
        <rFont val="Times New Roman"/>
        <family val="1"/>
      </rPr>
      <t>conexões e emendas. FORNECIMENTO e INSTALAÇÃO</t>
    </r>
  </si>
  <si>
    <t>Idem item 15.036.0078, com diâmetro de 3/4"</t>
  </si>
  <si>
    <t>Linha Reforçada</t>
  </si>
  <si>
    <r>
      <t xml:space="preserve">Tubo de PVC rígido de 75mm, linha reforçada, soldável, </t>
    </r>
    <r>
      <rPr>
        <b/>
        <sz val="10"/>
        <color indexed="8"/>
        <rFont val="Times New Roman"/>
        <family val="1"/>
      </rPr>
      <t>exclusive</t>
    </r>
    <r>
      <rPr>
        <sz val="10"/>
        <color indexed="8"/>
        <rFont val="Times New Roman"/>
        <family val="1"/>
      </rPr>
      <t xml:space="preserve"> emendas, conexões, abertura e fechamento de rasgo.  FORNECIMENTO e ASSENTAMENTO</t>
    </r>
  </si>
  <si>
    <t>Central de gravação digital de CFTV para 16 canais. FORNECIMENTO</t>
  </si>
  <si>
    <t>Mesa controladora para câmeras PTZ (Control Keyboard). FORNECIMENTO</t>
  </si>
  <si>
    <t>Monitor LCD 17”, widescreen. FORNECIMENTO</t>
  </si>
  <si>
    <t>Idem item 18.037.0120, sendo de 19”</t>
  </si>
  <si>
    <t>Idem item 18.037.0120, sendo de 22”</t>
  </si>
  <si>
    <t>Mini câmera, com dome, lente padrão 3,6mm. FORNECIMENTO</t>
  </si>
  <si>
    <t>Mini câmera com dome e infravermelho. FORNECIMENTO</t>
  </si>
  <si>
    <t>Câmera PTZ (movimento horizontal, vertical e zoom). FORNECIMENTO</t>
  </si>
  <si>
    <t>Câmera profissional, (“day-night”), equipada com lente varifocal. FORNECIMENTO</t>
  </si>
  <si>
    <t>Sonofletor Acústico</t>
  </si>
  <si>
    <r>
      <t xml:space="preserve">Sonofletor acústico de embutir completo, casador de impedância, potenciômetro de volume e alto falante de 6” de 25W RMS, </t>
    </r>
    <r>
      <rPr>
        <b/>
        <sz val="10"/>
        <color indexed="8"/>
        <rFont val="Times New Roman"/>
        <family val="1"/>
      </rPr>
      <t xml:space="preserve">inclusive </t>
    </r>
    <r>
      <rPr>
        <sz val="10"/>
        <color indexed="8"/>
        <rFont val="Times New Roman"/>
        <family val="1"/>
      </rPr>
      <t xml:space="preserve">plugs, terminais e conectores, </t>
    </r>
    <r>
      <rPr>
        <b/>
        <sz val="10"/>
        <color indexed="8"/>
        <rFont val="Times New Roman"/>
        <family val="1"/>
      </rPr>
      <t xml:space="preserve">exclusive </t>
    </r>
    <r>
      <rPr>
        <sz val="10"/>
        <color indexed="8"/>
        <rFont val="Times New Roman"/>
        <family val="1"/>
      </rPr>
      <t>fios e instalação do ponto (vide item 15.015.0400). FORNECIMENTO e COLOCAÇÃO</t>
    </r>
  </si>
  <si>
    <t>Detecção e Alarme Contra Incêndio</t>
  </si>
  <si>
    <t>Detector térmico analógico com base, para sistema de alarme contra incêndio. FORNECIMENTO e COLOCAÇÃO</t>
  </si>
  <si>
    <t>Detector ótico de fumaça analógico com base, para sistema de alarme contra incêndio. FORNECIMENTO e COLOCAÇÃO</t>
  </si>
  <si>
    <t>Sirene áudio visual, para sistema de alarme contra incêndio. FORNECIMENTO e COLOCAÇÃO</t>
  </si>
  <si>
    <t>Espalhamento e compactação de CBUQ, medido por hora</t>
  </si>
  <si>
    <t>Execução de banqueta de solo, em aterro, medido pelo volume de banqueta</t>
  </si>
  <si>
    <r>
      <t xml:space="preserve">Camada de bloqueio (colchão), espalhado e comprimido mecanicamente, </t>
    </r>
    <r>
      <rPr>
        <b/>
        <sz val="10"/>
        <color indexed="8"/>
        <rFont val="Times New Roman"/>
        <family val="1"/>
      </rPr>
      <t>exclusive</t>
    </r>
    <r>
      <rPr>
        <sz val="10"/>
        <color indexed="8"/>
        <rFont val="Times New Roman"/>
        <family val="1"/>
      </rPr>
      <t xml:space="preserve"> o material e medido após a compactação</t>
    </r>
  </si>
  <si>
    <t>Espalhamento com motoniveladora e compactação mecânica de misturas betuminosas</t>
  </si>
  <si>
    <r>
      <t xml:space="preserve">Valeta de proteção de corte ou de aterro, trapezoidal, revestida de concreto simples, com 0,08m de espessura, medindo 0,80m na base menor, 2,00m na base maior e 0,60m de altura, </t>
    </r>
    <r>
      <rPr>
        <b/>
        <sz val="10"/>
        <color indexed="8"/>
        <rFont val="Times New Roman"/>
        <family val="1"/>
      </rPr>
      <t>inclusive</t>
    </r>
    <r>
      <rPr>
        <sz val="10"/>
        <color indexed="8"/>
        <rFont val="Times New Roman"/>
        <family val="1"/>
      </rPr>
      <t xml:space="preserve"> fornecimento dos materiais, escavação mecânica, acerto manual do terreno e rejuntamento</t>
    </r>
  </si>
  <si>
    <t>Idem item 20.023.0004, medindo 1,00 x 2,20 x 0,60m</t>
  </si>
  <si>
    <r>
      <t xml:space="preserve">Descida d’água, em degraus, forma retangular em concreto armado, fundo liso, medindo 0,70m de base e 0,30m de altura, </t>
    </r>
    <r>
      <rPr>
        <b/>
        <sz val="10"/>
        <color indexed="8"/>
        <rFont val="Times New Roman"/>
        <family val="1"/>
      </rPr>
      <t>inclusive</t>
    </r>
    <r>
      <rPr>
        <sz val="10"/>
        <color indexed="8"/>
        <rFont val="Times New Roman"/>
        <family val="1"/>
      </rPr>
      <t xml:space="preserve"> vigas transversais de ancoragem no solo a cada 5,00m, degraus com medidas coerentes com a inclinação do terreno, medida pelo seu comprimento real (da caixa coletora ao dissipador de energia), fornecimento dos materiais e escavação</t>
    </r>
  </si>
  <si>
    <t>Idem item 20.026.0007, medindo 0,90 x 0,40m</t>
  </si>
  <si>
    <t>Idem item 20.026.0007, medindo 1,10 x 0,50m</t>
  </si>
  <si>
    <t>Idem item 20.026.0007, sendo que o fundo acompanha a forma dos degraus</t>
  </si>
  <si>
    <r>
      <t xml:space="preserve">Caixa coletora prismática retangular, em concreto armado de 0,15m de espessura, medindo 1,00 x 1,30m de base e 1,60m de altura, tampa de concreto armado vazada, </t>
    </r>
    <r>
      <rPr>
        <b/>
        <sz val="10"/>
        <color indexed="8"/>
        <rFont val="Times New Roman"/>
        <family val="1"/>
      </rPr>
      <t xml:space="preserve">inclusive </t>
    </r>
    <r>
      <rPr>
        <sz val="10"/>
        <color indexed="8"/>
        <rFont val="Times New Roman"/>
        <family val="1"/>
      </rPr>
      <t>fornecimento dos materiais e escavação manual</t>
    </r>
  </si>
  <si>
    <t>Idem item 20.028.0001, com a altura de 1,80m</t>
  </si>
  <si>
    <t>Idem item 20.028.0001, com a altura de 2,00m</t>
  </si>
  <si>
    <t>Idem item 20.028.0001, com a altura de 2,20m</t>
  </si>
  <si>
    <t>Idem item 20.028.0001, com a altura de 2,40m</t>
  </si>
  <si>
    <t>Idem item 20.028.0001, com a altura de 2,60m</t>
  </si>
  <si>
    <r>
      <t xml:space="preserve">Caixa coletora, em blocos de concreto, com dimensões internas de 1,30 x 1,00m e altura de 1,60m, </t>
    </r>
    <r>
      <rPr>
        <b/>
        <sz val="10"/>
        <color indexed="8"/>
        <rFont val="Times New Roman"/>
        <family val="1"/>
      </rPr>
      <t xml:space="preserve">inclusive </t>
    </r>
    <r>
      <rPr>
        <sz val="10"/>
        <color indexed="8"/>
        <rFont val="Times New Roman"/>
        <family val="1"/>
      </rPr>
      <t>tampa de concreto armado e escavação</t>
    </r>
  </si>
  <si>
    <t>Idem item 20.030.0001, com utilização de manta geotêxtil 100% polipropileno em dreno subterrâneo</t>
  </si>
  <si>
    <t>Idem item 20.030.0002, com utilização de manta geotêxtil 100% polipropileno em dreno subterrâneo</t>
  </si>
  <si>
    <t>Idem item 20.030.0003, com utilização de manta geotêxtil 100% polipropileno em dreno subterrâneo</t>
  </si>
  <si>
    <t>Idem item 20.031.0001, com utilização de manta geotêxtil 100% polipropileno em dreno subterrâneo</t>
  </si>
  <si>
    <t>Idem item 20.031.0002, com utilização de manta geotêxtil 100% polipropileno em dreno subterrâneo</t>
  </si>
  <si>
    <r>
      <t>Idem item 18.050.0001, sendo 1200</t>
    </r>
    <r>
      <rPr>
        <sz val="10"/>
        <color indexed="8"/>
        <rFont val="MT Extra"/>
        <family val="1"/>
        <charset val="2"/>
      </rPr>
      <t>l</t>
    </r>
    <r>
      <rPr>
        <sz val="10"/>
        <color indexed="8"/>
        <rFont val="Times New Roman"/>
        <family val="1"/>
      </rPr>
      <t>/min</t>
    </r>
  </si>
  <si>
    <r>
      <t>Idem item 18.050.0001, sendo 2400</t>
    </r>
    <r>
      <rPr>
        <sz val="10"/>
        <color indexed="8"/>
        <rFont val="MT Extra"/>
        <family val="1"/>
        <charset val="2"/>
      </rPr>
      <t>l</t>
    </r>
    <r>
      <rPr>
        <sz val="10"/>
        <color indexed="8"/>
        <rFont val="Times New Roman"/>
        <family val="1"/>
      </rPr>
      <t>/min</t>
    </r>
  </si>
  <si>
    <r>
      <t>Idem item 18.050.0001, sendo 3600</t>
    </r>
    <r>
      <rPr>
        <sz val="10"/>
        <color indexed="8"/>
        <rFont val="MT Extra"/>
        <family val="1"/>
        <charset val="2"/>
      </rPr>
      <t>l</t>
    </r>
    <r>
      <rPr>
        <sz val="10"/>
        <color indexed="8"/>
        <rFont val="Times New Roman"/>
        <family val="1"/>
      </rPr>
      <t>/min</t>
    </r>
  </si>
  <si>
    <r>
      <t>Idem item 18.050.0001, sendo 6000</t>
    </r>
    <r>
      <rPr>
        <sz val="10"/>
        <color indexed="8"/>
        <rFont val="MT Extra"/>
        <family val="1"/>
        <charset val="2"/>
      </rPr>
      <t>l</t>
    </r>
    <r>
      <rPr>
        <sz val="10"/>
        <color indexed="8"/>
        <rFont val="Times New Roman"/>
        <family val="1"/>
      </rPr>
      <t>/min</t>
    </r>
  </si>
  <si>
    <r>
      <t>Central de vácuo medicinal, isento de óleo, sistema duplex, sobre reservatório horizontal, deslocamento total de 430</t>
    </r>
    <r>
      <rPr>
        <sz val="10"/>
        <color indexed="8"/>
        <rFont val="MT Extra"/>
        <family val="1"/>
        <charset val="2"/>
      </rPr>
      <t>l</t>
    </r>
    <r>
      <rPr>
        <sz val="10"/>
        <color indexed="8"/>
        <rFont val="Times New Roman"/>
        <family val="1"/>
      </rPr>
      <t xml:space="preserve">/min., </t>
    </r>
    <r>
      <rPr>
        <b/>
        <sz val="10"/>
        <color indexed="8"/>
        <rFont val="Times New Roman"/>
        <family val="1"/>
      </rPr>
      <t xml:space="preserve">inclusive </t>
    </r>
    <r>
      <rPr>
        <sz val="10"/>
        <color indexed="8"/>
        <rFont val="Times New Roman"/>
        <family val="1"/>
      </rPr>
      <t>filtros, secadores, painel elétrico, deslocamento de 22 pol/hg com temperatura do anel líquido de 30ºC, conforme RDC-50 ANVISA / Ministério da Saúde e ABNT NBR-12188. FORNECIMENTO e ASSENTAMENTO</t>
    </r>
  </si>
  <si>
    <r>
      <t>Idem item 18.050.0050, sendo 880</t>
    </r>
    <r>
      <rPr>
        <sz val="10"/>
        <color indexed="8"/>
        <rFont val="MT Extra"/>
        <family val="1"/>
        <charset val="2"/>
      </rPr>
      <t>l</t>
    </r>
    <r>
      <rPr>
        <sz val="10"/>
        <color indexed="8"/>
        <rFont val="Times New Roman"/>
        <family val="1"/>
      </rPr>
      <t>/min</t>
    </r>
  </si>
  <si>
    <r>
      <t>Idem item 18.050.0050, sendo 1530</t>
    </r>
    <r>
      <rPr>
        <sz val="10"/>
        <color indexed="8"/>
        <rFont val="MT Extra"/>
        <family val="1"/>
        <charset val="2"/>
      </rPr>
      <t>l</t>
    </r>
    <r>
      <rPr>
        <sz val="10"/>
        <color indexed="8"/>
        <rFont val="Times New Roman"/>
        <family val="1"/>
      </rPr>
      <t>/min</t>
    </r>
  </si>
  <si>
    <r>
      <t>Idem item 18.050.0050, sendo 1960</t>
    </r>
    <r>
      <rPr>
        <sz val="10"/>
        <color indexed="8"/>
        <rFont val="MT Extra"/>
        <family val="1"/>
        <charset val="2"/>
      </rPr>
      <t>l</t>
    </r>
    <r>
      <rPr>
        <sz val="10"/>
        <color indexed="8"/>
        <rFont val="Times New Roman"/>
        <family val="1"/>
      </rPr>
      <t>/min</t>
    </r>
  </si>
  <si>
    <r>
      <t>Idem item 18.050.0050, sendo 2660</t>
    </r>
    <r>
      <rPr>
        <sz val="10"/>
        <color indexed="8"/>
        <rFont val="MT Extra"/>
        <family val="1"/>
        <charset val="2"/>
      </rPr>
      <t>l</t>
    </r>
    <r>
      <rPr>
        <sz val="10"/>
        <color indexed="8"/>
        <rFont val="Times New Roman"/>
        <family val="1"/>
      </rPr>
      <t>/min</t>
    </r>
  </si>
  <si>
    <t>Painel de alarme medicinal ar comprimido, óxido nitroso, dióxido de carbono, oxigênio e vácuo. FORNECIMENTO e ASSENTAMENTO. (para instalação vide família 15.014)</t>
  </si>
  <si>
    <t>Estação de chamada de banheiro, com interruptor de embutir. FORNECIMENTO e COLOCAÇÃO</t>
  </si>
  <si>
    <t>Estação de chamada de leito, com interruptor de embutir com comandos de chamadas, emergência e presença, fixada sobre caixa 4” x 4”, embutida na parede. FORNECIMENTO e COLOCAÇÃO</t>
  </si>
  <si>
    <r>
      <t xml:space="preserve">Sinaleiro especial para porta de sala cirúrgica, de sobrepor, nas cores branca, verde, vermelho, azul e amarelo, </t>
    </r>
    <r>
      <rPr>
        <b/>
        <sz val="10"/>
        <color indexed="8"/>
        <rFont val="Times New Roman"/>
        <family val="1"/>
      </rPr>
      <t xml:space="preserve">inclusive </t>
    </r>
    <r>
      <rPr>
        <sz val="10"/>
        <color indexed="8"/>
        <rFont val="Times New Roman"/>
        <family val="1"/>
      </rPr>
      <t xml:space="preserve">plugs, terminais e conectores, </t>
    </r>
    <r>
      <rPr>
        <b/>
        <sz val="10"/>
        <color indexed="8"/>
        <rFont val="Times New Roman"/>
        <family val="1"/>
      </rPr>
      <t xml:space="preserve">exclusive </t>
    </r>
    <r>
      <rPr>
        <sz val="10"/>
        <color indexed="8"/>
        <rFont val="Times New Roman"/>
        <family val="1"/>
      </rPr>
      <t>fios. FORNECIMENTO e INSTALAÇÃO</t>
    </r>
  </si>
  <si>
    <t>Sinaleiro triplo para porta de enfermaria de sobrepor, fixada sobre a caixa 4” x 4”, embutida na parede. FORNECIMENTO e COLOCAÇÃO</t>
  </si>
  <si>
    <t>Central de atendimento de posto de enfermagem de sobrepor para até 6 enfermarias com painel sonoro e luminoso, com indicações nos números das enfermarias fixada sobre caixa 6” x 4”, embutida na parede. FORNECIMENTO e COLOCAÇÃO</t>
  </si>
  <si>
    <t>Central de atendimento de intercomunicação para centro cirúrgico, para até 06 leitos. FORNECIMENTO e COLOCAÇÃO</t>
  </si>
  <si>
    <t>Central de atendimento de sinalização, modelo CAS-5R, para atendimento em salas cirúrgicas. FORNECIMENTO e COLOCAÇÃO</t>
  </si>
  <si>
    <t>Painel para Cabeceira de Leito Hospitalar (Réguas)</t>
  </si>
  <si>
    <t>Painel para cabeceira de leito hospitalar, segundo RDC 50-2002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enfermaria e RPA. FORNECIMENTO e INSTALAÇÃO</t>
  </si>
  <si>
    <r>
      <t xml:space="preserve">Boca para bueiro simples, multi-plate lenticular, com 1,85m de vão e 1,40m de altura, em concreto armado 15MPa, </t>
    </r>
    <r>
      <rPr>
        <b/>
        <sz val="10"/>
        <color indexed="8"/>
        <rFont val="Times New Roman"/>
        <family val="1"/>
      </rPr>
      <t>inclusive</t>
    </r>
    <r>
      <rPr>
        <sz val="10"/>
        <color indexed="8"/>
        <rFont val="Times New Roman"/>
        <family val="1"/>
      </rPr>
      <t xml:space="preserve"> todos os materiais e escavação manual da laje da base, </t>
    </r>
    <r>
      <rPr>
        <b/>
        <sz val="10"/>
        <color indexed="8"/>
        <rFont val="Times New Roman"/>
        <family val="1"/>
      </rPr>
      <t>exclusive</t>
    </r>
    <r>
      <rPr>
        <sz val="10"/>
        <color indexed="8"/>
        <rFont val="Times New Roman"/>
        <family val="1"/>
      </rPr>
      <t xml:space="preserve"> reaterro</t>
    </r>
  </si>
  <si>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 63. FORNECIMENTO</t>
  </si>
  <si>
    <t>Capina química com herbicida em faixas. FORNECIMENTO e APLICAÇÃO</t>
  </si>
  <si>
    <t>Aplicação de calcário dolomítico no solo, por cova. FORNECIMENTO e APLICAÇÃO</t>
  </si>
  <si>
    <t>Aplicação de adubo orgânico para mudas nativas de essências florestais, por cova. FORNECIMENTO e APLICAÇÃO</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</si>
  <si>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 62. FORNECIMENTO</t>
  </si>
  <si>
    <t>Braço e Luminárias em Poste - Colocação</t>
  </si>
  <si>
    <r>
      <t xml:space="preserve">Cobertura em telhas onduladas fabricadas com fibras vegetais e minerais impregnada de asfalto, espessura de 3mm, presas por pregos galvanizados, </t>
    </r>
    <r>
      <rPr>
        <b/>
        <sz val="10"/>
        <color indexed="8"/>
        <rFont val="Times New Roman"/>
        <family val="1"/>
      </rPr>
      <t xml:space="preserve">exclusive </t>
    </r>
    <r>
      <rPr>
        <sz val="10"/>
        <color indexed="8"/>
        <rFont val="Times New Roman"/>
        <family val="1"/>
      </rPr>
      <t>madeiramento. Medida pela área real. FORNECIMENTO e COLOCAÇÃO</t>
    </r>
  </si>
  <si>
    <t>Luminária LRJ-08 para lâmpada 250 ou 400W ovóide, carcaça em liga de alumínio fundido, tipo ASTM-SG-70A ou SAE-323, refrator em vidro borosilicato prismático, refletor em chapa de alumínio de alta pureza, para instalação em cordoalha, conforme desenho A4-1299-PD e especificação EM-RIOLUZ n° 01. FORNECIMENTO</t>
  </si>
  <si>
    <t>Luminária LRJ-37 para lâmpada vapor de sódio ou multivapor metálico de 250W tubular, com equipamento auxiliar integrado 220/250V (EM-RIOLUZ nº 30), encaixe em tubo com diâmetro de 60,30mm, corpo em alumínio injetado a alta pressão, difusor em policarbonato injetado, refletor em chapa de alumínio de alta pureza e anodização com selagem ou vitrificação, grau de proteção mínima do conjunto ótico e do alojamento do equipamento auxiliar IP-65, receptáculo E-40 com isolamento para 5kV, conforme especificação EM-RIOLUZ n° 68. FORNECIMENTO</t>
  </si>
  <si>
    <t>Painel para cabeceira de leito hospitalar, segundo RDC 50-2002 ANVISA/MS e norma ABNT NBR 12188, comprimento de 1,45m e altura de 0,30m, composta de: 2 saídas para oxigênio, 2 saídas para ar comprimido, 2 saídas para vácuo, padrões ABNT, 11 tomadas elétricas de 110V, 2 tomadas elétricas de 220V, 2 tomadas lógica, 1 chamada de enfermagem tipo pera, luz de descanso, em perfil de alumínio, com utilização em áreas de isolamento, CTI, politrauma, semi intensiva. FORNECIMENTO e INSTALAÇÃO</t>
  </si>
  <si>
    <t>Índice Geral para Fornecimento, Montagem e Colocação de Aparelhos ou Equipamentos importados</t>
  </si>
  <si>
    <t>18.051.0000-0</t>
  </si>
  <si>
    <t>Índice geral para fornecimento, montagem e colocação de aparelhos ou equipamentos importados</t>
  </si>
  <si>
    <t>Para aparelhos ou equipamentos nacionais, vide família 18.050</t>
  </si>
  <si>
    <t>Sistema No Break</t>
  </si>
  <si>
    <r>
      <t xml:space="preserve">Sistema ininterrupto de energia (No Break), com capacidade de 10kVA, trifásico, autonomia, 60Hz, 220/380V, tensão de saída 220/127V, </t>
    </r>
    <r>
      <rPr>
        <b/>
        <sz val="10"/>
        <color indexed="8"/>
        <rFont val="Times New Roman"/>
        <family val="1"/>
      </rPr>
      <t xml:space="preserve">exclusive </t>
    </r>
    <r>
      <rPr>
        <sz val="10"/>
        <color indexed="8"/>
        <rFont val="Times New Roman"/>
        <family val="1"/>
      </rPr>
      <t>gabinetes de bateria (vide família 18.062). FORNECIMENTO e COLOCAÇÃO</t>
    </r>
  </si>
  <si>
    <t>Idem item 18.060.0001, sendo capacidade de 15 kVA</t>
  </si>
  <si>
    <t>Idem item 18.060.0001, sendo capacidade de 20 kVA</t>
  </si>
  <si>
    <t>Idem item 18.060.0001, sendo capacidade de 25 kVA</t>
  </si>
  <si>
    <t>Idem item 18.060.0001, sendo capacidade de 40 kVA</t>
  </si>
  <si>
    <t>Idem item 18.060.0001, sendo capacidade de 50 kVA</t>
  </si>
  <si>
    <t>Idem item 18.060.0001, sendo capacidade de 70 kVA</t>
  </si>
  <si>
    <t>Gabinetes de Baterias para Sistema No Break</t>
  </si>
  <si>
    <t>Gabinete de bateria para sistema No Break, composto de 38 baterias de 55Ah. FORNECIMENTO e COLOCAÇÃO</t>
  </si>
  <si>
    <t>Idem item 18.062.0010, composto de 38 baterias de 40Ah</t>
  </si>
  <si>
    <t>Idem item 18.062.0010, composto de 152 baterias de 9Ah</t>
  </si>
  <si>
    <t>Idem item 18.062.0010, composto de 152 baterias de 7Ah</t>
  </si>
  <si>
    <t>Idem item 18.062.0010, composto de 76 baterias de 9Ah</t>
  </si>
  <si>
    <t>Idem item 18.062.0010, composto de 76 baterias de 7Ah</t>
  </si>
  <si>
    <t>Voltímetros e Amperímetros</t>
  </si>
  <si>
    <t>Voltímetro seletor, para quadros elétricos com linhas trifásicas, escala 0-300V. FORNECIMENTO</t>
  </si>
  <si>
    <t>Idem item 18.065.0010, escala 0-500V</t>
  </si>
  <si>
    <t>Idem item 20.067.0050, com 2,85m de vão e 1,85m de altura</t>
  </si>
  <si>
    <r>
      <t xml:space="preserve">Luminária com lâmpada de descarga, com ou sem reator integrado, em ponta de braço ou poste reto (aço ou concreto) até 6m dealtura, </t>
    </r>
    <r>
      <rPr>
        <b/>
        <sz val="10"/>
        <color indexed="8"/>
        <rFont val="Times New Roman"/>
        <family val="1"/>
      </rPr>
      <t>exclusive</t>
    </r>
    <r>
      <rPr>
        <sz val="10"/>
        <color indexed="8"/>
        <rFont val="Times New Roman"/>
        <family val="1"/>
      </rPr>
      <t xml:space="preserve"> fornecimento da luminária. COLOCAÇÃO</t>
    </r>
  </si>
  <si>
    <r>
      <t xml:space="preserve">Luminária fechada com lâmpada de descarga, com reator integrado, em ponta de braço ou poste de aço curvo até 10,00m de altura, </t>
    </r>
    <r>
      <rPr>
        <b/>
        <sz val="10"/>
        <color indexed="8"/>
        <rFont val="Times New Roman"/>
        <family val="1"/>
      </rPr>
      <t>exclusive</t>
    </r>
    <r>
      <rPr>
        <sz val="10"/>
        <color indexed="8"/>
        <rFont val="Times New Roman"/>
        <family val="1"/>
      </rPr>
      <t xml:space="preserve"> fornecimento da luminária. COLOCAÇÃO</t>
    </r>
  </si>
  <si>
    <r>
      <t xml:space="preserve">Luminária fechada com lâmpada de descarga, sem reator integrado, em ponta de braço ou poste de aço curvo, até 10,00m de altura, </t>
    </r>
    <r>
      <rPr>
        <b/>
        <sz val="10"/>
        <color indexed="8"/>
        <rFont val="Times New Roman"/>
        <family val="1"/>
      </rPr>
      <t>exclusive</t>
    </r>
    <r>
      <rPr>
        <sz val="10"/>
        <color indexed="8"/>
        <rFont val="Times New Roman"/>
        <family val="1"/>
      </rPr>
      <t xml:space="preserve"> fornecimento da luminária. COLOCAÇÃO</t>
    </r>
  </si>
  <si>
    <r>
      <t xml:space="preserve">Luminária com lâmpada de descarga, com ou sem reator integrado, em ponta de braço ou poste de aço curvo, de 11,00m até 15,00m de altura, </t>
    </r>
    <r>
      <rPr>
        <b/>
        <sz val="10"/>
        <color indexed="8"/>
        <rFont val="Times New Roman"/>
        <family val="1"/>
      </rPr>
      <t>exclusive</t>
    </r>
    <r>
      <rPr>
        <sz val="10"/>
        <color indexed="8"/>
        <rFont val="Times New Roman"/>
        <family val="1"/>
      </rPr>
      <t xml:space="preserve"> fornecimento da luminária. COLOCAÇÃO</t>
    </r>
  </si>
  <si>
    <t>Base para Topo de Poste e Comando de Circuito - Colocação</t>
  </si>
  <si>
    <r>
      <t xml:space="preserve">Base para topo de poste, em poste reto (aço ou concreto), para alturas de 10,00 até 15,00m, para luminária ponta de braço, </t>
    </r>
    <r>
      <rPr>
        <b/>
        <sz val="10"/>
        <color indexed="8"/>
        <rFont val="Times New Roman"/>
        <family val="1"/>
      </rPr>
      <t>exclusive</t>
    </r>
    <r>
      <rPr>
        <sz val="10"/>
        <color indexed="8"/>
        <rFont val="Times New Roman"/>
        <family val="1"/>
      </rPr>
      <t xml:space="preserve"> luminárias e base. COLOCAÇÃO</t>
    </r>
  </si>
  <si>
    <t>Idem item 21.020.0090, para poste de 9,00m</t>
  </si>
  <si>
    <r>
      <t xml:space="preserve">Comando de circuito, padrão RIOLUZ, </t>
    </r>
    <r>
      <rPr>
        <b/>
        <sz val="10"/>
        <color indexed="8"/>
        <rFont val="Times New Roman"/>
        <family val="1"/>
      </rPr>
      <t>exclusive</t>
    </r>
    <r>
      <rPr>
        <sz val="10"/>
        <color indexed="8"/>
        <rFont val="Times New Roman"/>
        <family val="1"/>
      </rPr>
      <t xml:space="preserve"> o fornecimento das ferragens de fixação e do comando. COLOCAÇÃO</t>
    </r>
  </si>
  <si>
    <t>Conduite Flexível</t>
  </si>
  <si>
    <t>Passagem de gado, constituída de chapas galvanizadas, com espessura de 2,70mm, parafusos, porcas e ferramentas necessárias, com dimensões em torno de 2,20m de vão e 2,25m de altura, recobrimento mínimo de 0,30m e máximo de 8,90m, sob a influência do trem-tipo rodoviário. FORNECIMENTO</t>
  </si>
  <si>
    <t>Idem item 20.085.0100, com revestimento epóxi</t>
  </si>
  <si>
    <t>Idem item 20.085.0100, com 2,90m de vão, 3,10m de altura, recobrimento mínimo de 0,60m e máximo de 11,40m</t>
  </si>
  <si>
    <t>Idem item 20.070.0002, sendo o bueiro triplo</t>
  </si>
  <si>
    <t>Idem item 20.070.0003, sendo o bueiro triplo</t>
  </si>
  <si>
    <t>Idem item 20.070.0004, sendo o bueiro triplo</t>
  </si>
  <si>
    <r>
      <t>Banca de mármore branco clássico, com 3cm de espessura, com abertura para 1 cuba (</t>
    </r>
    <r>
      <rPr>
        <b/>
        <sz val="10"/>
        <color indexed="8"/>
        <rFont val="Times New Roman"/>
        <family val="1"/>
      </rPr>
      <t xml:space="preserve">exclusive </t>
    </r>
    <r>
      <rPr>
        <sz val="10"/>
        <color indexed="8"/>
        <rFont val="Times New Roman"/>
        <family val="1"/>
      </rPr>
      <t>esta), sobre apoios de alvenaria de meia vez e verga de concreto, sem revestimento. FORNECIMENTO e COLOCAÇÃO</t>
    </r>
  </si>
  <si>
    <t>Idem item 18.070.0044, com abertura para 2 cubas</t>
  </si>
  <si>
    <t>Idem item 20.067.0078, sendo o bueiro duplo</t>
  </si>
  <si>
    <t>Idem item 20.067.0080, sendo o bueiro duplo</t>
  </si>
  <si>
    <t>Idem item 20.067.0082, sendo o bueiro duplo</t>
  </si>
  <si>
    <t>Idem item 20.067.0070, sendo o bueiro triplo</t>
  </si>
  <si>
    <t>Idem item 20.067.0072, sendo o bueiro triplo</t>
  </si>
  <si>
    <t>Idem item 20.067.0074, sendo o bueiro triplo</t>
  </si>
  <si>
    <t>Idem item 20.067.0076, sendo o bueiro triplo</t>
  </si>
  <si>
    <t>Idem item 20.067.0078, sendo o bueiro triplo</t>
  </si>
  <si>
    <t>Idem item 20.067.0080, sendo o bueiro triplo</t>
  </si>
  <si>
    <t>Idem item 20.067.0082, sendo o bueiro triplo</t>
  </si>
  <si>
    <r>
      <t xml:space="preserve">Bueiro simples tubular, de concreto simples (PS-1), diâmetro de 0,40m, assente em berço de concreto ciclópico, com altura de reaterro h = 0,80m, </t>
    </r>
    <r>
      <rPr>
        <b/>
        <sz val="10"/>
        <color indexed="8"/>
        <rFont val="Times New Roman"/>
        <family val="1"/>
      </rPr>
      <t xml:space="preserve">inclusive </t>
    </r>
    <r>
      <rPr>
        <sz val="10"/>
        <color indexed="8"/>
        <rFont val="Times New Roman"/>
        <family val="1"/>
      </rPr>
      <t xml:space="preserve">escavação, fornecimento dos materiais e reaterro, </t>
    </r>
    <r>
      <rPr>
        <b/>
        <sz val="10"/>
        <color indexed="8"/>
        <rFont val="Times New Roman"/>
        <family val="1"/>
      </rPr>
      <t>exclusive</t>
    </r>
    <r>
      <rPr>
        <sz val="10"/>
        <color indexed="8"/>
        <rFont val="Times New Roman"/>
        <family val="1"/>
      </rPr>
      <t xml:space="preserve"> escavação de material de reaterro na jazida e seu transporte ao canteiro</t>
    </r>
  </si>
  <si>
    <t>Idem item 20.070.0001, com h = 1,50m</t>
  </si>
  <si>
    <t>Idem item 20.070.0001, com h = 3,00m</t>
  </si>
  <si>
    <t>Idem item 20.070.0001, com h = 4,00m</t>
  </si>
  <si>
    <t>Idem item 20.070.0001, sendo o bueiro duplo</t>
  </si>
  <si>
    <t>Idem item 20.070.0002, sendo o bueiro duplo</t>
  </si>
  <si>
    <t>Idem item 20.070.0003, sendo o bueiro duplo</t>
  </si>
  <si>
    <t>Idem item 20.070.0004, sendo o bueiro duplo</t>
  </si>
  <si>
    <t>Idem item 20.070.0001, sendo o bueiro triplo</t>
  </si>
  <si>
    <t>Idem item 18.006.0039, sendo o chuveiro tipo luxo</t>
  </si>
  <si>
    <t>Braço cromado de 1/2”, para chuveiro elétrico. FORNECIMENTO</t>
  </si>
  <si>
    <t>Idem item 18.070.0044, com abertura para 3 cubas</t>
  </si>
  <si>
    <t>Idem item 18.070.0044, com abertura para 4 cubas</t>
  </si>
  <si>
    <t>Idem item 18.070.0044, com abertura para 5 cubas</t>
  </si>
  <si>
    <t>Idem item 18.070.0044, com abertura para 6 cubas</t>
  </si>
  <si>
    <r>
      <t xml:space="preserve">Frontispício de mármore branco nacional, com seção de 5 x 3cm, </t>
    </r>
    <r>
      <rPr>
        <b/>
        <sz val="10"/>
        <color indexed="8"/>
        <rFont val="Times New Roman"/>
        <family val="1"/>
      </rPr>
      <t xml:space="preserve">inclusive </t>
    </r>
    <r>
      <rPr>
        <sz val="10"/>
        <color indexed="8"/>
        <rFont val="Times New Roman"/>
        <family val="1"/>
      </rPr>
      <t>rejuntamento. FORNECIMENTO e COLOCAÇÃO</t>
    </r>
  </si>
  <si>
    <t>Idem item 18.070.0100, com seção de 10 x 2cm</t>
  </si>
  <si>
    <t>Banca seca de granito preto, com 3cm de espessura e 60cm de largura, sobre apoios de alvenaria de meia vez e verga de concreto, sem revestimento.  FORNECIMENTO e ASSENTAMENTO</t>
  </si>
  <si>
    <r>
      <t>Banca de granito preto, com 3cm de espessura, com abertura para 1 cuba (</t>
    </r>
    <r>
      <rPr>
        <b/>
        <sz val="10"/>
        <color indexed="8"/>
        <rFont val="Times New Roman"/>
        <family val="1"/>
      </rPr>
      <t xml:space="preserve">exclusive </t>
    </r>
    <r>
      <rPr>
        <sz val="10"/>
        <color indexed="8"/>
        <rFont val="Times New Roman"/>
        <family val="1"/>
      </rPr>
      <t>esta), sobre apoios de alvenaria de meia vez e verga de concreto, sem revestimento. FORNECIMENTO e COLOCAÇÃO</t>
    </r>
  </si>
  <si>
    <t>Idem item 18.080.0025, com abertura para 2 cubas</t>
  </si>
  <si>
    <t>Idem item 18.080.0025, com abertura para 3 cubas</t>
  </si>
  <si>
    <t>Idem item 18.080.0025, com abertura para 4 cubas</t>
  </si>
  <si>
    <t>Idem item 18.080.0025, com abertura para 5 cubas</t>
  </si>
  <si>
    <t>Idem item 18.080.0025, com abertura para 6 cubas</t>
  </si>
  <si>
    <r>
      <t xml:space="preserve">Frontispício de granito preto, com seção de 5 x 3cm, </t>
    </r>
    <r>
      <rPr>
        <b/>
        <sz val="10"/>
        <color indexed="8"/>
        <rFont val="Times New Roman"/>
        <family val="1"/>
      </rPr>
      <t xml:space="preserve">inclusive </t>
    </r>
    <r>
      <rPr>
        <sz val="10"/>
        <color indexed="8"/>
        <rFont val="Times New Roman"/>
        <family val="1"/>
      </rPr>
      <t>rejuntamento. FORNECIMENTO e COLOCAÇÃO</t>
    </r>
  </si>
  <si>
    <t>Idem item 18.080.0050, com seção de 10 x 2cm</t>
  </si>
  <si>
    <t>Banca seca de granito cinza corumbá, com 2cm de espessura e 60cm de largura, sobre apoios de alvenaria de meia vez e verga de concreto, sem revestimento. FORNECIMENTO e COLOCAÇÃO</t>
  </si>
  <si>
    <t>Idem item 18.081.0020, com 3cm de espessura</t>
  </si>
  <si>
    <r>
      <t>Banca de granito cinza corumbá, com 3cm de espessura, com abertura para 1 cuba (</t>
    </r>
    <r>
      <rPr>
        <b/>
        <sz val="10"/>
        <color indexed="8"/>
        <rFont val="Times New Roman"/>
        <family val="1"/>
      </rPr>
      <t xml:space="preserve">exclusive </t>
    </r>
    <r>
      <rPr>
        <sz val="10"/>
        <color indexed="8"/>
        <rFont val="Times New Roman"/>
        <family val="1"/>
      </rPr>
      <t>esta), sobre apoios de alvenaria de meia vez e verga de concreto, sem revestimento. FORNECIMENTO e COLOCAÇÃO</t>
    </r>
  </si>
  <si>
    <t>Idem item 18.081.0050, com abertura para 2 cubas</t>
  </si>
  <si>
    <t>Idem item 18.081.0050, com abertura para 3 cubas</t>
  </si>
  <si>
    <t>Idem item 18.081.0050, com abertura para 4 cubas</t>
  </si>
  <si>
    <t>Idem item 18.081.0050, com abertura para 5 cubas</t>
  </si>
  <si>
    <t>Idem item 18.081.0050, com abertura para 6 cubas</t>
  </si>
  <si>
    <r>
      <t xml:space="preserve">Frontispício de granito cinza corumbá, com seção de 5 x 3cm, </t>
    </r>
    <r>
      <rPr>
        <b/>
        <sz val="10"/>
        <color indexed="8"/>
        <rFont val="Times New Roman"/>
        <family val="1"/>
      </rPr>
      <t xml:space="preserve">inclusive </t>
    </r>
    <r>
      <rPr>
        <sz val="10"/>
        <color indexed="8"/>
        <rFont val="Times New Roman"/>
        <family val="1"/>
      </rPr>
      <t>rejuntamento. FORNECIMENTO e COLOCAÇÃO</t>
    </r>
  </si>
  <si>
    <t>Banca seca de granito branco itaúnas, com 2cm de espessura e 60cm de largura, sobre apoios de alvenaria de meia vez e verga de concreto, sem revestimento. FORNECIMENTO e COLOCAÇÃO</t>
  </si>
  <si>
    <t>Idem item 18.084.0020, com 3cm de espessura</t>
  </si>
  <si>
    <r>
      <t>Banca de granito branco itaúnas, com 3cm de espessura, com abertura para 1 cuba (</t>
    </r>
    <r>
      <rPr>
        <b/>
        <sz val="10"/>
        <color indexed="8"/>
        <rFont val="Times New Roman"/>
        <family val="1"/>
      </rPr>
      <t xml:space="preserve">exclusive </t>
    </r>
    <r>
      <rPr>
        <sz val="10"/>
        <color indexed="8"/>
        <rFont val="Times New Roman"/>
        <family val="1"/>
      </rPr>
      <t>esta), sobre apoios de alvenaria de meia vez e verga de concreto, sem revestimento. FORNECIMENTO e COLOCAÇÃO</t>
    </r>
  </si>
  <si>
    <t>Idem item 18.084.0050, com abertura para 2 cubas</t>
  </si>
  <si>
    <t>Idem item 18.084.0050, com abertura para 3 cubas</t>
  </si>
  <si>
    <t>Idem item 18.084.0050, com abertura para 4 cubas</t>
  </si>
  <si>
    <t>Idem item 18.084.0050, com abertura para 5 cubas</t>
  </si>
  <si>
    <t>Idem item 18.084.0050, com abertura para 6 cubas</t>
  </si>
  <si>
    <t>Baliza de futebol, tamanho oficial, em tubos de ferro galvanizado (externa e internamente) de 4” e espessura da parede de 1/8”, com pintura de base e 2 demãos de acabamento. FORNECIMENTO e COLOCAÇÃO</t>
  </si>
  <si>
    <t>Aquecimento Solar</t>
  </si>
  <si>
    <r>
      <t>Reservatório térmico de baixa pressão, para sistema de aquecimento solar, com 100</t>
    </r>
    <r>
      <rPr>
        <sz val="10"/>
        <color indexed="8"/>
        <rFont val="MT Extra"/>
        <family val="1"/>
        <charset val="2"/>
      </rPr>
      <t>l</t>
    </r>
    <r>
      <rPr>
        <sz val="10"/>
        <color indexed="8"/>
        <rFont val="Times New Roman"/>
        <family val="1"/>
      </rPr>
      <t xml:space="preserve">, </t>
    </r>
    <r>
      <rPr>
        <b/>
        <sz val="10"/>
        <color indexed="8"/>
        <rFont val="Times New Roman"/>
        <family val="1"/>
      </rPr>
      <t xml:space="preserve">exclusive </t>
    </r>
    <r>
      <rPr>
        <sz val="10"/>
        <color indexed="8"/>
        <rFont val="Times New Roman"/>
        <family val="1"/>
      </rPr>
      <t>instalações (ver itens 15.014.0100 a 0145) e placas coletoras. FORNECIMENTO</t>
    </r>
  </si>
  <si>
    <r>
      <t>Idem item 18.210.0010, 200</t>
    </r>
    <r>
      <rPr>
        <sz val="10"/>
        <color indexed="8"/>
        <rFont val="MT Extra"/>
        <family val="1"/>
        <charset val="2"/>
      </rPr>
      <t>l</t>
    </r>
  </si>
  <si>
    <r>
      <t>Idem item 18.210.0010, 300</t>
    </r>
    <r>
      <rPr>
        <sz val="10"/>
        <color indexed="8"/>
        <rFont val="MT Extra"/>
        <family val="1"/>
        <charset val="2"/>
      </rPr>
      <t>l</t>
    </r>
  </si>
  <si>
    <r>
      <t>Idem item 18.210.0010, 400</t>
    </r>
    <r>
      <rPr>
        <sz val="10"/>
        <color indexed="8"/>
        <rFont val="MT Extra"/>
        <family val="1"/>
        <charset val="2"/>
      </rPr>
      <t>l</t>
    </r>
  </si>
  <si>
    <r>
      <t>Idem item 18.210.0010, 500</t>
    </r>
    <r>
      <rPr>
        <sz val="10"/>
        <color indexed="8"/>
        <rFont val="MT Extra"/>
        <family val="1"/>
        <charset val="2"/>
      </rPr>
      <t>l</t>
    </r>
  </si>
  <si>
    <r>
      <t>Idem item 18.210.0010, 600</t>
    </r>
    <r>
      <rPr>
        <sz val="10"/>
        <color indexed="8"/>
        <rFont val="MT Extra"/>
        <family val="1"/>
        <charset val="2"/>
      </rPr>
      <t>l</t>
    </r>
  </si>
  <si>
    <r>
      <t>Idem item 18.210.0010, 800</t>
    </r>
    <r>
      <rPr>
        <sz val="10"/>
        <color indexed="8"/>
        <rFont val="MT Extra"/>
        <family val="1"/>
        <charset val="2"/>
      </rPr>
      <t>l</t>
    </r>
  </si>
  <si>
    <r>
      <t>Idem item 18.210.0010, 1000</t>
    </r>
    <r>
      <rPr>
        <sz val="10"/>
        <color indexed="8"/>
        <rFont val="MT Extra"/>
        <family val="1"/>
        <charset val="2"/>
      </rPr>
      <t>l</t>
    </r>
  </si>
  <si>
    <r>
      <t>Reservatório térmico de alta pressão, para sistema de aquecimento solar, com 100</t>
    </r>
    <r>
      <rPr>
        <sz val="10"/>
        <color indexed="8"/>
        <rFont val="MT Extra"/>
        <family val="1"/>
        <charset val="2"/>
      </rPr>
      <t>l</t>
    </r>
    <r>
      <rPr>
        <sz val="10"/>
        <color indexed="8"/>
        <rFont val="Times New Roman"/>
        <family val="1"/>
      </rPr>
      <t xml:space="preserve">, </t>
    </r>
    <r>
      <rPr>
        <b/>
        <sz val="10"/>
        <color indexed="8"/>
        <rFont val="Times New Roman"/>
        <family val="1"/>
      </rPr>
      <t xml:space="preserve">exclusive </t>
    </r>
    <r>
      <rPr>
        <sz val="10"/>
        <color indexed="8"/>
        <rFont val="Times New Roman"/>
        <family val="1"/>
      </rPr>
      <t>instalações (ver itens 15.014.0100 a 0145) e placas coletoras. FORNECIMENTO</t>
    </r>
  </si>
  <si>
    <r>
      <t>Idem item 18.210.0050, 200</t>
    </r>
    <r>
      <rPr>
        <sz val="10"/>
        <color indexed="8"/>
        <rFont val="MT Extra"/>
        <family val="1"/>
        <charset val="2"/>
      </rPr>
      <t>l</t>
    </r>
  </si>
  <si>
    <r>
      <t>Idem item 18.210.0050, 300</t>
    </r>
    <r>
      <rPr>
        <sz val="10"/>
        <color indexed="8"/>
        <rFont val="MT Extra"/>
        <family val="1"/>
        <charset val="2"/>
      </rPr>
      <t>l</t>
    </r>
  </si>
  <si>
    <r>
      <t>Idem item 18.210.0050, 400</t>
    </r>
    <r>
      <rPr>
        <sz val="10"/>
        <color indexed="8"/>
        <rFont val="MT Extra"/>
        <family val="1"/>
        <charset val="2"/>
      </rPr>
      <t>l</t>
    </r>
  </si>
  <si>
    <r>
      <t>Idem item 18.210.0050, 500</t>
    </r>
    <r>
      <rPr>
        <sz val="10"/>
        <color indexed="8"/>
        <rFont val="MT Extra"/>
        <family val="1"/>
        <charset val="2"/>
      </rPr>
      <t>l</t>
    </r>
  </si>
  <si>
    <r>
      <t>Idem item 18.210.0050, 600</t>
    </r>
    <r>
      <rPr>
        <sz val="10"/>
        <color indexed="8"/>
        <rFont val="MT Extra"/>
        <family val="1"/>
        <charset val="2"/>
      </rPr>
      <t>l</t>
    </r>
  </si>
  <si>
    <r>
      <t>Idem item 18.210.0050, 800</t>
    </r>
    <r>
      <rPr>
        <sz val="10"/>
        <color indexed="8"/>
        <rFont val="MT Extra"/>
        <family val="1"/>
        <charset val="2"/>
      </rPr>
      <t>l</t>
    </r>
  </si>
  <si>
    <r>
      <t>Idem item 18.210.0050, 1000</t>
    </r>
    <r>
      <rPr>
        <sz val="10"/>
        <color indexed="8"/>
        <rFont val="MT Extra"/>
        <family val="1"/>
        <charset val="2"/>
      </rPr>
      <t>l</t>
    </r>
  </si>
  <si>
    <t>Coletores de Energia Solar</t>
  </si>
  <si>
    <t>Idem item 20.085.0170, com espessura de 2,70mm, diâmetro de 4,60m, recobrimento mínimo de 0,60m e máximo de 8,70m</t>
  </si>
  <si>
    <t>Telhado verde com pré-vegetação, sistema galocha (45 à 75 kg/m²), constituído de: membrana de proteção anti-raízes, placas para drenagem, controlada de módulo de substrato rígido para retenção do substrato nutritivo sem carrear este substrato e proporcionar a oxigenação das raízes evitando o amassamento das raízes por compactação e substrato leve e nutritivo com reservatório para água de placa PEAD embutida no módulo de substrato rígido para reservatório de água FORNECIMENTO, COLOCAÇÃO e IRRIGAÇÃO</t>
  </si>
  <si>
    <t>9.21</t>
  </si>
  <si>
    <t>9.22</t>
  </si>
  <si>
    <t>9.23</t>
  </si>
  <si>
    <t>9.24</t>
  </si>
  <si>
    <t>9.25</t>
  </si>
  <si>
    <t>9.26</t>
  </si>
  <si>
    <t>9.27</t>
  </si>
  <si>
    <t>9.28</t>
  </si>
  <si>
    <t>9.29</t>
  </si>
  <si>
    <t>9.30</t>
  </si>
  <si>
    <t>9.31</t>
  </si>
  <si>
    <t>9.32</t>
  </si>
  <si>
    <t>9.33</t>
  </si>
  <si>
    <t>Núcleo quádruplo para luminárias LRJ-09/16/25, em aço de baixo teor de carbono SAE 1010/1020 galvanizado a fusão, interna e externamente por imersão única em banho de zinco, conforme NBR-7398 e 7400 da ABNT, núcleo diâmetro interno de 68mm, braços com diâmetro externo de 48mm, comprimento de140mm, conforme desenho A2-1791-PD e especificação EM-RIOLUZ n° 40. FORNECIMENTO</t>
  </si>
  <si>
    <t>Núcleo sêxtuplo para luminárias LRJ-01/17/23/24/30/31, em aço de baixo teor de carbono SAE 1010/1020 galvanizado a fusão, interna e externamente por imersão única em banho de zinco, conforme NBR-7398 e 7400 da ABNT, núcleo diâmetro interno de 128mm, braços com diâmetro externo de 60,3mm, comprimento de 250mm, conforme desenho A2-1913-PD e especificação EM-RIOLUZ n° 40. FORNECIMENTO</t>
  </si>
  <si>
    <t>Condutores/Comandos</t>
  </si>
  <si>
    <r>
      <t xml:space="preserve">Um condutor singelo em linha de dutos, </t>
    </r>
    <r>
      <rPr>
        <b/>
        <sz val="10"/>
        <color indexed="8"/>
        <rFont val="Times New Roman"/>
        <family val="1"/>
      </rPr>
      <t>exclusive</t>
    </r>
    <r>
      <rPr>
        <sz val="10"/>
        <color indexed="8"/>
        <rFont val="Times New Roman"/>
        <family val="1"/>
      </rPr>
      <t xml:space="preserve"> fornecimento de condutor e dos dutos. COLOCAÇÃO</t>
    </r>
  </si>
  <si>
    <t>Idem item 21.024.0010, de 2 (dois) condutores singelos</t>
  </si>
  <si>
    <t>Idem item 21.024.0010, de 3 (três) condutores singelos</t>
  </si>
  <si>
    <t>Idem item 21.024.0010, de 4 (quatro) condutores singelos</t>
  </si>
  <si>
    <r>
      <t xml:space="preserve">Um cabo bifásico, em linha de dutos, </t>
    </r>
    <r>
      <rPr>
        <b/>
        <sz val="10"/>
        <color indexed="8"/>
        <rFont val="Times New Roman"/>
        <family val="1"/>
      </rPr>
      <t>exclusive</t>
    </r>
    <r>
      <rPr>
        <sz val="10"/>
        <color indexed="8"/>
        <rFont val="Times New Roman"/>
        <family val="1"/>
      </rPr>
      <t xml:space="preserve"> fornecimento dos cabos e dos dutos. COLOCAÇÃO</t>
    </r>
  </si>
  <si>
    <t>Idem item 21.024.0030, de 1 (um) cabo trifásico</t>
  </si>
  <si>
    <t>Arame Galvanizado</t>
  </si>
  <si>
    <r>
      <t xml:space="preserve">Arame de ferro galvanizado, seção 2mm² (12AWG), embuchado com papel, em linha de dutos, </t>
    </r>
    <r>
      <rPr>
        <b/>
        <sz val="10"/>
        <color indexed="8"/>
        <rFont val="Times New Roman"/>
        <family val="1"/>
      </rPr>
      <t xml:space="preserve">exclusive </t>
    </r>
    <r>
      <rPr>
        <sz val="10"/>
        <color indexed="8"/>
        <rFont val="Times New Roman"/>
        <family val="1"/>
      </rPr>
      <t>dutos. FORNECIMENTO e COLOCAÇÃO</t>
    </r>
  </si>
  <si>
    <t>Anilhas</t>
  </si>
  <si>
    <t>Anilha de nylon para identificação de condutor XLPE de 25 a 35mm². FORNECIMENTO</t>
  </si>
  <si>
    <t>Idem item 21.024.0100, de 50 a 70mm²</t>
  </si>
  <si>
    <t>Cabos de Cobre 750V - Fornecimento</t>
  </si>
  <si>
    <t>Idem item 20.085.0390, com revestimento epóxi</t>
  </si>
  <si>
    <t>9 - INSTALAÇÕES ELÉTRICAS, HIDROSANITÁRIAS E MECÂNICAS</t>
  </si>
  <si>
    <t>8 - ESQUADRIAS</t>
  </si>
  <si>
    <t>7 - REVESTIMENTOS DE PAREDES, PISOS E TETOS</t>
  </si>
  <si>
    <t>Cabo de cobre rígido, seção de 70mm², formados por condutores em fios de cobre nú, encordoamento classe 2, isolamento para 1kV, em polietileno reticulado (XLPE) ou etileno propileno (EPR), com capa de cobertura em PVC na cor preta, NBR 7286, NBR 7287 e especificação Rioluz EM-RIOLUZ-74. FORNECIMENTO</t>
  </si>
  <si>
    <t>Cabos de Alumínio</t>
  </si>
  <si>
    <t>Cabo de alumínio nú, 2AWG, sem alma de aço (CA). FORNECIMENTO. (1m=0,093Kg)</t>
  </si>
  <si>
    <t>Cabo de alumínio WPP 2AWG. FORNECIMENTO</t>
  </si>
  <si>
    <t>Cabo de alumínio nú, 1/0AWG, com alma de aço (CAA). FORNECIMENTO. (1m=0,216Kg)</t>
  </si>
  <si>
    <t>Cabo de alumínio, seção de 50mm², formados por condutores em fios de alumínio nú, encordoamento classe 2, isolamento para 1kV, em polietileno reticulado (XLPE) ou etileno propileno (EPR), com capa de cobertura em PVC na cor preta, NBR 7286, NBR 7287 e especificação Rioluz EM-RIOLUZ-74. FORNECIMENTO</t>
  </si>
  <si>
    <t>Cabo de alumínio WPP, 1kV, 1/0AWG. FORNECIMENTO</t>
  </si>
  <si>
    <t>Cabo de alumínio, seção de 16mm², formados por condutores em fios de alumínio nú, encordoamento classe 2, isolamento para 1kV, em polietileno reticulado (XLPE) ou etileno propileno (EPR), com capa de cobertura em PVC na cor preta, NBR 7286, NBR 7287 e especificação Rioluz EM-RIOLUZ-74. FORNECIMENTO</t>
  </si>
  <si>
    <t>Cabo de cobre rígido, seção de 10mm², formados por condutores em fios de cobre nú,encordoamento classe 2, isolamento para 1kV,em polietileno reticulado (XLPE) ou etileno propileno (EPR), com capa de cobertura em PVC na cor preta, NBR 7286, NBR 7287 e especificação Rioluz EM-RIOLUZ-74. FORNECIMENTO</t>
  </si>
  <si>
    <t>Cabo de cobre rígido, seção de 25mm², formados por condutores em fios de cobre nú, encordoamento classe 2, isolamento para 1kV, em polietileno reticulado (XLPE) ou etileno propileno (EPR), com capa de cobertura em PVC na cor preta, NBR 7286, NBR 7287 e especificação Rioluz EM-RIOLUZ-74. FORNECIMENTO</t>
  </si>
  <si>
    <t>Cabo de cobre rígido, seção de 25mm², 8,7 a 15kV, isolado EPR/XLPE. FORNECIMENTO</t>
  </si>
  <si>
    <t>Cabo de cobre rígido, seção de 50mm², formados por condutores em fios de cobre nú, encordoamento classe 2, isolamento para 1kV, em polietileno reticulado (XLPE) ou etileno propileno (EPR), com capa de cobertura em PVC na cor preta, NBR 7286, NBR 7287 e especificação Rioluz EM-RIOLUZ-74. FORNECIMENTO</t>
  </si>
  <si>
    <t>Cabo de cobre rígido, seção de 3x1x50mm², triplexado, 20kV, isolado EPR/XLPE. FORNECIMENTO</t>
  </si>
  <si>
    <r>
      <t xml:space="preserve">Passagem de gado, constituída de chapas galvanizadas ou revestidas com epóxi, espessura de 2,70mm, parafusos, porcas e ferramentas necessárias, com dimensões em torno de 2,20m de vão e 2,25m de altura, recobrimento mínimo de 0,30m e máximo de 8,90m, sob a influência do trem-tipo rodoviário, </t>
    </r>
    <r>
      <rPr>
        <b/>
        <sz val="10"/>
        <color indexed="8"/>
        <rFont val="Times New Roman"/>
        <family val="1"/>
      </rPr>
      <t xml:space="preserve">exclusive </t>
    </r>
    <r>
      <rPr>
        <sz val="10"/>
        <color indexed="8"/>
        <rFont val="Times New Roman"/>
        <family val="1"/>
      </rPr>
      <t>andaime. ASSENTAMENTO</t>
    </r>
  </si>
  <si>
    <t>Idem item 20.086.0100, com 2,90m de vão, 3,10m de altura, recobrimento mínimo de 0,60m e máximo de 11,40m</t>
  </si>
  <si>
    <r>
      <t xml:space="preserve">Passagem inferior constituída de chapas galvanizadas ou revestidas com epóxi, espessura de 2,70mm, parafusos, porcas e ferramentas necessárias, com dimensões em torno de 3,70m de vão e 3,50m de altura, recobrimento mínimo de 0,60m e máximo de 11,10m, sob a influência do trem-tipo rodoviário, </t>
    </r>
    <r>
      <rPr>
        <b/>
        <sz val="10"/>
        <color indexed="8"/>
        <rFont val="Times New Roman"/>
        <family val="1"/>
      </rPr>
      <t>exclusive</t>
    </r>
    <r>
      <rPr>
        <sz val="10"/>
        <color indexed="8"/>
        <rFont val="Times New Roman"/>
        <family val="1"/>
      </rPr>
      <t xml:space="preserve"> andaime. ASSENTAMENTO</t>
    </r>
  </si>
  <si>
    <t>Idem item 20.086.0120, com 4,20m de vão, 3,90m de altura e recobrimento máximo de 9,70m</t>
  </si>
  <si>
    <t>Luminária de embutir, fixada em laje ou forro, tipo calha, chanfrada ou prismática, esmaltada, completa, equipada com reator eletrônico de alto fator de potência (AFP³0,92) e lâmpada fluorescente de 1 x 20W. FORNECIMENTO e COLOCAÇÃO</t>
  </si>
  <si>
    <t>Luminária de embutir, fixada em laje ou forro, tipo calha, chanfrada ou prismática, esmaltada, completa, equipada com reator eletrônico de alto fator de potência (AFP³0,92) e lâmpada fluorescente de 2 x 20W. FORNECIMENTO e COLOCAÇÃO</t>
  </si>
  <si>
    <t>Luminária de sobrepor, fixada em laje ou forro, tipo calha, chanfrada ou prismática, esmaltada, completa, equipada com reator eletrônico de alto fator de potência (AFP³0,92) e lâmpada fluorescente de 2 x 40W. FORNECIMENTO e COLOCAÇÃO</t>
  </si>
  <si>
    <t>Conector tipo estribo para condutor de alumínio, 1/0AWG. FORNECIMENTO</t>
  </si>
  <si>
    <t>Conector tipo cunha, em liga de cobre estanhado, para a fixação de condutores de alumínio ou cobre, por efeito de mola. Modelo n° 1, padrão RIOLUZ, tipo G. FORNECIMENTO e INSTALAÇÃO</t>
  </si>
  <si>
    <t>Idem item 21.028.0060, modelo tipo n° 2, padrão RIOLUZ, tipo H</t>
  </si>
  <si>
    <t>Idem item 21.028.0060, modelo tipon° 3, padrão RIOLUZ, tipo K</t>
  </si>
  <si>
    <t>Idem item 21.028.0060, modelo tipo n° 4, padrão RIOLUZ, tipo V</t>
  </si>
  <si>
    <t>Idem item 21.028.0060, modelo tipo n° 5, padrão RIOLUZ, tipo IV</t>
  </si>
  <si>
    <t>Idem item 21.028.0060, modelo tipo n° 6, padrão RIOLUZ, tipo B</t>
  </si>
  <si>
    <t>Idem item 21.028.0060, modelo tipo n° 7, padrão RIOLUZ, tipo A</t>
  </si>
  <si>
    <t>Idem item 21.028.0060, modelo n° 8, padrão RIOLUZ, tipo C</t>
  </si>
  <si>
    <t>Idem item 21.028.0060, modelo n° 9, padrão RIOLUZ, tipo J</t>
  </si>
  <si>
    <t>Idem item 21.028.0060, modelo n° 10, padrão RIOLUZ, tipo F</t>
  </si>
  <si>
    <t>Idem item 21.028.0060, modelo n° 11, padrão RIOLUZ, tipo D</t>
  </si>
  <si>
    <t>Idem item 21.028.0060, modelo n° 12, padrão RIOLUZ, tipo I</t>
  </si>
  <si>
    <t>Idem item 21.028.0060, modelo n° 13, padrão RIOLUZ, tipo VII</t>
  </si>
  <si>
    <t>Idem item 21.028.0060, modelo n° 14, padrão RIOLUZ, tipo VI</t>
  </si>
  <si>
    <t>Grampo de linha viva em bronze fundido, acabamento estanhado, para cabo de 16 a 120mm². FORNECIMENTO</t>
  </si>
  <si>
    <t>Caixas de Ligação</t>
  </si>
  <si>
    <t>Caixa de ligação tipo Petrolets R=15/C, R=15/TB, R=15/LB ou similar, com entradas rosqueadas de 1" (25mm). FORNECIMENTO e COLOCAÇÃO</t>
  </si>
  <si>
    <t>Idem item 21.029.0010, com entradas rosqueadas de 2” (50mm)</t>
  </si>
  <si>
    <t>Caixa de ligação tipo Condulets R-15/LB-22, com entrada rosqueada de 1.1/2" (38mm). FORNECIMENTO e COLOCAÇÃO</t>
  </si>
  <si>
    <t>Idem item 19.004.0048, sendo motor diesel 2,8 litros, tração nas 4 rodas</t>
  </si>
  <si>
    <r>
      <t xml:space="preserve">Motocicleta, 125 cilindradas X/E, </t>
    </r>
    <r>
      <rPr>
        <b/>
        <sz val="10"/>
        <color indexed="8"/>
        <rFont val="Times New Roman"/>
        <family val="1"/>
      </rPr>
      <t>exclusive</t>
    </r>
    <r>
      <rPr>
        <sz val="10"/>
        <color indexed="8"/>
        <rFont val="Times New Roman"/>
        <family val="1"/>
      </rPr>
      <t xml:space="preserve"> motorista</t>
    </r>
  </si>
  <si>
    <r>
      <t xml:space="preserve">Guindaste sobre rodas, meia lança, capacidade de 6t, </t>
    </r>
    <r>
      <rPr>
        <b/>
        <sz val="10"/>
        <color indexed="8"/>
        <rFont val="Times New Roman"/>
        <family val="1"/>
      </rPr>
      <t>inclusive</t>
    </r>
    <r>
      <rPr>
        <sz val="10"/>
        <color indexed="8"/>
        <rFont val="Times New Roman"/>
        <family val="1"/>
      </rPr>
      <t xml:space="preserve"> operador</t>
    </r>
  </si>
  <si>
    <r>
      <t xml:space="preserve">Guindaste sobre rodas, capacidade de 15t, raio de curva de 4,65m, lança telescópica de acionamento hidráulico com 7,60m retraída e 18,30m estendida, </t>
    </r>
    <r>
      <rPr>
        <b/>
        <sz val="10"/>
        <color indexed="8"/>
        <rFont val="Times New Roman"/>
        <family val="1"/>
      </rPr>
      <t>inclusive</t>
    </r>
    <r>
      <rPr>
        <sz val="10"/>
        <color indexed="8"/>
        <rFont val="Times New Roman"/>
        <family val="1"/>
      </rPr>
      <t xml:space="preserve"> operador e auxiliar</t>
    </r>
  </si>
  <si>
    <t>Idem item 20.086.0120, com 4,80m de vão, 4,75m de altura, recobrimento mínimo de 0,90m e máximo de 8,50m</t>
  </si>
  <si>
    <t>Idem item 20.086.0120, com espessura de 3,40mm, 5,00m de vão, 4,85m de altura, recobrimento mínimo de 0,90m e máximo de 8,60m</t>
  </si>
  <si>
    <t>Idem item 20.086.0120, com espessura de 4,70mm, 5,85m de vão, 5,30m de altura, recobrimento mínimo de 0,90m e máximo de 8,50m</t>
  </si>
  <si>
    <t>Conector de parafuso fendido para cabo de 35x70mm², KS-26. FORNECIMENTO e INSTALAÇÃO</t>
  </si>
  <si>
    <r>
      <t>Elevador equipado para transporte de concreto a 10,00m de altura compreendendo: guincho, 16,00m de torre desmontável, caçamba automática de 550</t>
    </r>
    <r>
      <rPr>
        <sz val="10"/>
        <color indexed="8"/>
        <rFont val="MT Extra"/>
        <family val="1"/>
        <charset val="2"/>
      </rPr>
      <t>l</t>
    </r>
    <r>
      <rPr>
        <sz val="10"/>
        <color indexed="8"/>
        <rFont val="Times New Roman"/>
        <family val="1"/>
      </rPr>
      <t>, funil para descarga e silo de espera de 1000</t>
    </r>
    <r>
      <rPr>
        <sz val="10"/>
        <color indexed="8"/>
        <rFont val="MT Extra"/>
        <family val="1"/>
        <charset val="2"/>
      </rPr>
      <t>l</t>
    </r>
    <r>
      <rPr>
        <sz val="10"/>
        <color indexed="8"/>
        <rFont val="Times New Roman"/>
        <family val="1"/>
      </rPr>
      <t xml:space="preserve">, </t>
    </r>
    <r>
      <rPr>
        <b/>
        <sz val="10"/>
        <color indexed="8"/>
        <rFont val="Times New Roman"/>
        <family val="1"/>
      </rPr>
      <t>exclusive</t>
    </r>
    <r>
      <rPr>
        <sz val="10"/>
        <color indexed="8"/>
        <rFont val="Times New Roman"/>
        <family val="1"/>
      </rPr>
      <t xml:space="preserve"> operador</t>
    </r>
  </si>
  <si>
    <r>
      <t xml:space="preserve">Esteira transportadora, de correia, largura de 50cm e 10,00m de comprimento, </t>
    </r>
    <r>
      <rPr>
        <b/>
        <sz val="10"/>
        <color indexed="8"/>
        <rFont val="Times New Roman"/>
        <family val="1"/>
      </rPr>
      <t>exclusive</t>
    </r>
    <r>
      <rPr>
        <sz val="10"/>
        <color indexed="8"/>
        <rFont val="Times New Roman"/>
        <family val="1"/>
      </rPr>
      <t xml:space="preserve"> operador</t>
    </r>
  </si>
  <si>
    <r>
      <t xml:space="preserve">Pórtico móvel metálico, com talha manual de 10t, vão de 5m, curso de 30m em trilhos, </t>
    </r>
    <r>
      <rPr>
        <b/>
        <sz val="10"/>
        <color indexed="8"/>
        <rFont val="Times New Roman"/>
        <family val="1"/>
      </rPr>
      <t xml:space="preserve">exclusive </t>
    </r>
    <r>
      <rPr>
        <sz val="10"/>
        <color indexed="8"/>
        <rFont val="Times New Roman"/>
        <family val="1"/>
      </rPr>
      <t>operador</t>
    </r>
  </si>
  <si>
    <r>
      <t xml:space="preserve">Bueiro simples circular, constituído de chapas galvanizadas ou revestidas com epóxi, espessura de 2mm, diâmetro de 0,60m, parafusos, porcas e ferramentas necessárias, recobrimento mínimo de 0,30m e máximo de 25,00m, sob a influência do trem-tipo rodoviário, </t>
    </r>
    <r>
      <rPr>
        <b/>
        <sz val="10"/>
        <color indexed="8"/>
        <rFont val="Times New Roman"/>
        <family val="1"/>
      </rPr>
      <t xml:space="preserve">exclusive </t>
    </r>
    <r>
      <rPr>
        <sz val="10"/>
        <color indexed="8"/>
        <rFont val="Times New Roman"/>
        <family val="1"/>
      </rPr>
      <t>andaime. ASSENTAMENTO</t>
    </r>
  </si>
  <si>
    <t>Idem item 20.086.0170, com diâmetro de 0,80m e recobrimento máximo de 18,80m</t>
  </si>
  <si>
    <t>Idem item 20.086.0170, com diâmetro de 1,00m e recobrimento máximo de 15,00m</t>
  </si>
  <si>
    <t>Idem item 20.086.0170, com diâmetro de 1,20m e recobrimento máximo de 12,50m</t>
  </si>
  <si>
    <t>Idem item 20.086.0170, com diâmetro de 1,50m e recobrimento máximo de 10,00m</t>
  </si>
  <si>
    <t>Idem item 20.086.0170, com diâmetro de 1,80m, recobrimento mínimo de 0,40m e máximo de 8,30m</t>
  </si>
  <si>
    <t>Idem item 20.086.0170, com diâmetro de 2,00m, recobrimento mínimo de 0,50m e máximo de 7,50m</t>
  </si>
  <si>
    <t>Idem item 20.086.0170, com espessura de 2,70mm, diâmetro de 2,20m, recobrimento mínimo de 0,50m e máximo de 9,50m</t>
  </si>
  <si>
    <t>Idem item 20.086.0170, com espessura de 2,70mm, diâmetro de 2,40m, recobrimento mínimo de 0,50m e máximo de 8,70m</t>
  </si>
  <si>
    <t>Idem item 20.086.0170, com espessura de 3,40mm, diâmetro de 2,60m, recobrimento mínimo de 0,50m e máximo de 10,60m</t>
  </si>
  <si>
    <t>Idem item 20.086.0170, com espessura de 3,40mm, diâmetro de 2,80m, recobrimento mínimo de 0,50m e máximo de 9,80m</t>
  </si>
  <si>
    <t>Idem item 20.086.0170, com espessura de 2,70mm, diâmetro de 3,05m, recobrimento mínimo de 0,45m e máximo de 13,10m</t>
  </si>
  <si>
    <t>Idem item 20.086.0170, com espessura de 2,70mm, diâmetro de 3,40m, recobrimento mínimo de 0,45m e máximo de 11,70m</t>
  </si>
  <si>
    <t>Extravasor, sifão/ladrão, de 100mm, para excesso de água, retirada de impurezas da superfície e manutenção do nível máximo determinado para os reservatórios de AAC. Bloqueia cheiros da galeria pluvial e dificulta entrada de pragas. FORNECIMENTO</t>
  </si>
  <si>
    <t>Idem item 18.017.0030, sendo de 200mm</t>
  </si>
  <si>
    <t>Idem item 18.017.0030, sendo de 400mm</t>
  </si>
  <si>
    <r>
      <t>Idem item 16.026.0001, sujeitos a lençol freático e a pressão positiva, empregando o sistema de cristalização composto de três produtos de base mineral, que penetram profundamente por efeito de osmose, considerando os seguintes consumos por m²: cimento cristalizante que endurece em 20 min – 1kg/m², cimento cristalizante que endurece em 7s – 1,6kg/m², líquido selador mineral, à base de silicato – 0,7kg/m², para tratar pressão positiva de água (piscinas, cisternas e tanques), a última demão de cimento cristalizante que endurece em 20 min. Deverá ser substituída por duas demãos de cimento cristalizante de penetração osmótica, consumo de 1kg/m²/demão misturado a emulsão adesiva de base acrílica consumo de 0,20</t>
    </r>
    <r>
      <rPr>
        <sz val="10"/>
        <color indexed="8"/>
        <rFont val="MT Extra"/>
        <family val="1"/>
        <charset val="2"/>
      </rPr>
      <t>l</t>
    </r>
    <r>
      <rPr>
        <sz val="10"/>
        <color indexed="8"/>
        <rFont val="Times New Roman"/>
        <family val="1"/>
      </rPr>
      <t>/m²/demão ou conforme orientação do fabricante</t>
    </r>
  </si>
  <si>
    <t>Para obturação do jorro d’água, utilizar cimento cristalizante que endurece em 20s, que não está considerado no consumo acima</t>
  </si>
  <si>
    <t>Idem item 15.045.0090, com diâmetro de 32mm</t>
  </si>
  <si>
    <t>Idem item 15.045.0090, com diâmetro de 40mm</t>
  </si>
  <si>
    <t>Idem item 15.045.0090, com diâmetro de 50mm</t>
  </si>
  <si>
    <t>Idem item 15.045.0090, com diâmetro de 60mm</t>
  </si>
  <si>
    <t>Idem item 15.045.0090, com diâmetro de 75mm</t>
  </si>
  <si>
    <t>Idem item 15.045.0090, com diâmetro de 85mm</t>
  </si>
  <si>
    <t>Idem item 15.045.0090, com diâmetro de 110mm</t>
  </si>
  <si>
    <t>Emendas em Tubos de Cobre</t>
  </si>
  <si>
    <r>
      <t xml:space="preserve">Corte e colocação de conexões em tubo de cobre para água quente, com diâmetro de 15mm, </t>
    </r>
    <r>
      <rPr>
        <b/>
        <sz val="10"/>
        <color indexed="8"/>
        <rFont val="Times New Roman"/>
        <family val="1"/>
      </rPr>
      <t xml:space="preserve">exclusive </t>
    </r>
    <r>
      <rPr>
        <sz val="10"/>
        <color indexed="8"/>
        <rFont val="Times New Roman"/>
        <family val="1"/>
      </rPr>
      <t>a peça</t>
    </r>
  </si>
  <si>
    <t>Idem item 15.045.0100, com diâmetro de 22mm</t>
  </si>
  <si>
    <t>Idem item 15.045.0100, com diâmetro de 28mm</t>
  </si>
  <si>
    <t>Idem item 15.045.0100, com diâmetro de 35mm</t>
  </si>
  <si>
    <t>Idem item 15.045.0100, com diâmetro de 42mm</t>
  </si>
  <si>
    <t>Idem item 15.045.0100, com diâmetro de 54mm</t>
  </si>
  <si>
    <t>Idem item 15.045.0100, com diâmetro de 66mm</t>
  </si>
  <si>
    <t>Idem item 15.045.0100, com diâmetro de 79mm</t>
  </si>
  <si>
    <t>Idem item 15.045.0100, com diâmetro de 104mm</t>
  </si>
  <si>
    <t>Abertura e Fechamento Manuais de Rasgos em Alvenaria e Concreto</t>
  </si>
  <si>
    <t>Abertura e fechamento manual de rasgo em alvenaria, para passagem de tubos e dutos, com diâmetro de 1/2” a 1”</t>
  </si>
  <si>
    <t>Idem item 15.045.0110, sendo o rasgo em concreto</t>
  </si>
  <si>
    <t>Idem item 15.018.0540, 300 x 50mm</t>
  </si>
  <si>
    <t>Idem item 15.018.0540, 400 x 50mm</t>
  </si>
  <si>
    <t>Idem item 15.018.0540, 100 x 75mm</t>
  </si>
  <si>
    <t>Idem item 15.018.0540, 150 x 75mm</t>
  </si>
  <si>
    <t>Idem item 15.018.0540, 200 x 75mm</t>
  </si>
  <si>
    <t>Idem item 15.018.0540, 300 x 75mm</t>
  </si>
  <si>
    <t>Idem item 15.018.0540, 400 x 75mm</t>
  </si>
  <si>
    <t>Idem item 15.018.0540, 100 x 100mm</t>
  </si>
  <si>
    <t>Idem item 15.018.0540, 150 x 100mm</t>
  </si>
  <si>
    <t>Idem item 15.018.0540, 200 x 100mm</t>
  </si>
  <si>
    <t>Idem item 15.018.0540, 300 x 100mm</t>
  </si>
  <si>
    <t>Idem item 15.018.0540, 400 x 100mm</t>
  </si>
  <si>
    <r>
      <t xml:space="preserve">Eletrocalha lisa, com tampa, tipo “U”, 50 x 50mm, tratamento superficial pré-zincado a quente, </t>
    </r>
    <r>
      <rPr>
        <b/>
        <sz val="10"/>
        <color indexed="8"/>
        <rFont val="Times New Roman"/>
        <family val="1"/>
      </rPr>
      <t>exclusive</t>
    </r>
    <r>
      <rPr>
        <sz val="10"/>
        <color indexed="8"/>
        <rFont val="Times New Roman"/>
        <family val="1"/>
      </rPr>
      <t xml:space="preserve"> conexões, acessórios e fixação superior. FORNECIMENTO e COLOCAÇÃO</t>
    </r>
  </si>
  <si>
    <t>Idem item 15.018.0568, 100 x 50mm</t>
  </si>
  <si>
    <t>Idem item 15.018.0568, 150 x 50mm</t>
  </si>
  <si>
    <t>Idem item 15.018.0568, 200 x 50mm</t>
  </si>
  <si>
    <t>Idem item 15.018.0568, 300 x 50mm</t>
  </si>
  <si>
    <t>Idem item 15.018.0568, 400 x 50mm</t>
  </si>
  <si>
    <t>Idem item 15.018.0568, 100 x 75mm</t>
  </si>
  <si>
    <t>Idem item 15.018.0568, 150 x 75mm</t>
  </si>
  <si>
    <t>Idem item 15.018.0568, 200 x 75mm</t>
  </si>
  <si>
    <t>Mesa de concreto armado, aparente, de 0,80m de largura e 6cm de espessura, apoiada em dois montantes de seção 10 x 50 x 60cm de mesmo material. FORNECIMENTO e COLOCAÇÃO</t>
  </si>
  <si>
    <r>
      <t>Perfuratriz de 23,5kg de peso (para serviços de furação de fogacho, perfuração em bancadas baixas e serviços similares), consumo de ar 56</t>
    </r>
    <r>
      <rPr>
        <sz val="10"/>
        <color indexed="8"/>
        <rFont val="MT Extra"/>
        <family val="1"/>
        <charset val="2"/>
      </rPr>
      <t>l</t>
    </r>
    <r>
      <rPr>
        <sz val="10"/>
        <color indexed="8"/>
        <rFont val="Times New Roman"/>
        <family val="1"/>
      </rPr>
      <t xml:space="preserve">/s, freqüência de impactos de 34 Imp/s, comprimento de 64cm, diâmetro do pistão de 65mm, </t>
    </r>
    <r>
      <rPr>
        <b/>
        <sz val="10"/>
        <color indexed="8"/>
        <rFont val="Times New Roman"/>
        <family val="1"/>
      </rPr>
      <t xml:space="preserve">exclusive </t>
    </r>
    <r>
      <rPr>
        <sz val="10"/>
        <color indexed="8"/>
        <rFont val="Times New Roman"/>
        <family val="1"/>
      </rPr>
      <t>operador, broca e mangueira</t>
    </r>
  </si>
  <si>
    <r>
      <t xml:space="preserve">Arado reversível de disco adaptável a trator para preparo de terreno, </t>
    </r>
    <r>
      <rPr>
        <b/>
        <sz val="10"/>
        <color indexed="8"/>
        <rFont val="Times New Roman"/>
        <family val="1"/>
      </rPr>
      <t>exclusive</t>
    </r>
    <r>
      <rPr>
        <sz val="10"/>
        <color indexed="8"/>
        <rFont val="Times New Roman"/>
        <family val="1"/>
      </rPr>
      <t xml:space="preserve"> operador</t>
    </r>
  </si>
  <si>
    <t>19.005.0420-3</t>
  </si>
  <si>
    <r>
      <t xml:space="preserve">Valetadeira motor diesel de 135HP, </t>
    </r>
    <r>
      <rPr>
        <b/>
        <sz val="10"/>
        <color indexed="8"/>
        <rFont val="Times New Roman"/>
        <family val="1"/>
      </rPr>
      <t xml:space="preserve">inclusive </t>
    </r>
    <r>
      <rPr>
        <sz val="10"/>
        <color indexed="8"/>
        <rFont val="Times New Roman"/>
        <family val="1"/>
      </rPr>
      <t>operador</t>
    </r>
  </si>
  <si>
    <r>
      <t xml:space="preserve">Roçadeira deslocável adaptável a trator para preparo de terreno, </t>
    </r>
    <r>
      <rPr>
        <b/>
        <sz val="10"/>
        <color indexed="8"/>
        <rFont val="Times New Roman"/>
        <family val="1"/>
      </rPr>
      <t xml:space="preserve">exclusive </t>
    </r>
    <r>
      <rPr>
        <sz val="10"/>
        <color indexed="8"/>
        <rFont val="Times New Roman"/>
        <family val="1"/>
      </rPr>
      <t>operador</t>
    </r>
  </si>
  <si>
    <r>
      <t xml:space="preserve">Guincho carregador adaptável a trator para transporte de madeira, </t>
    </r>
    <r>
      <rPr>
        <b/>
        <sz val="10"/>
        <color indexed="8"/>
        <rFont val="Times New Roman"/>
        <family val="1"/>
      </rPr>
      <t>exclusive</t>
    </r>
    <r>
      <rPr>
        <sz val="10"/>
        <color indexed="8"/>
        <rFont val="Times New Roman"/>
        <family val="1"/>
      </rPr>
      <t xml:space="preserve"> operador</t>
    </r>
  </si>
  <si>
    <t>Equipamentos para Execução de Bases e Pavimentos</t>
  </si>
  <si>
    <r>
      <t>Socador pneumático, 10,9kg de peso, consumo de ar de 10,5</t>
    </r>
    <r>
      <rPr>
        <sz val="10"/>
        <color indexed="8"/>
        <rFont val="MT Extra"/>
        <family val="1"/>
        <charset val="2"/>
      </rPr>
      <t>l</t>
    </r>
    <r>
      <rPr>
        <sz val="10"/>
        <color indexed="8"/>
        <rFont val="Times New Roman"/>
        <family val="1"/>
      </rPr>
      <t xml:space="preserve">/s, </t>
    </r>
    <r>
      <rPr>
        <b/>
        <sz val="10"/>
        <color indexed="8"/>
        <rFont val="Times New Roman"/>
        <family val="1"/>
      </rPr>
      <t xml:space="preserve">exclusive </t>
    </r>
    <r>
      <rPr>
        <sz val="10"/>
        <color indexed="8"/>
        <rFont val="Times New Roman"/>
        <family val="1"/>
      </rPr>
      <t>operador</t>
    </r>
  </si>
  <si>
    <r>
      <t xml:space="preserve">Rolo compactador Tandem, de 6 a 9t, </t>
    </r>
    <r>
      <rPr>
        <b/>
        <sz val="10"/>
        <color indexed="8"/>
        <rFont val="Times New Roman"/>
        <family val="1"/>
      </rPr>
      <t>inclusive</t>
    </r>
    <r>
      <rPr>
        <sz val="10"/>
        <color indexed="8"/>
        <rFont val="Times New Roman"/>
        <family val="1"/>
      </rPr>
      <t xml:space="preserve"> operador</t>
    </r>
  </si>
  <si>
    <r>
      <t xml:space="preserve">Compactador vibratório, com tambor pé-de-carneiro, autopropulsor, com motor diesel de 76HP, com 6 a 7t, largura de 1,85m, </t>
    </r>
    <r>
      <rPr>
        <b/>
        <sz val="10"/>
        <color indexed="8"/>
        <rFont val="Times New Roman"/>
        <family val="1"/>
      </rPr>
      <t xml:space="preserve">inclusive </t>
    </r>
    <r>
      <rPr>
        <sz val="10"/>
        <color indexed="8"/>
        <rFont val="Times New Roman"/>
        <family val="1"/>
      </rPr>
      <t>operador</t>
    </r>
  </si>
  <si>
    <r>
      <t xml:space="preserve">Rolo estático de 3 rodas, para compactação de asfalto com espessura de 25 a 50mm, largura de compactação 2,1m, velocidade do rolo 6km/h, densidade 2375kg/m³, classe de peso 13t, </t>
    </r>
    <r>
      <rPr>
        <b/>
        <sz val="10"/>
        <color indexed="8"/>
        <rFont val="Times New Roman"/>
        <family val="1"/>
      </rPr>
      <t xml:space="preserve">inclusive </t>
    </r>
    <r>
      <rPr>
        <sz val="10"/>
        <color indexed="8"/>
        <rFont val="Times New Roman"/>
        <family val="1"/>
      </rPr>
      <t>operador</t>
    </r>
  </si>
  <si>
    <r>
      <t xml:space="preserve">Rolo vibratório liso, de 7t, autopropulsor, largura total de 2,015m, </t>
    </r>
    <r>
      <rPr>
        <b/>
        <sz val="10"/>
        <color indexed="8"/>
        <rFont val="Times New Roman"/>
        <family val="1"/>
      </rPr>
      <t xml:space="preserve">inclusive </t>
    </r>
    <r>
      <rPr>
        <sz val="10"/>
        <color indexed="8"/>
        <rFont val="Times New Roman"/>
        <family val="1"/>
      </rPr>
      <t>operador</t>
    </r>
  </si>
  <si>
    <r>
      <t xml:space="preserve">Fragmentação, carga, transporte e britagem de rocha já extraída, em exploração de pedreira, </t>
    </r>
    <r>
      <rPr>
        <b/>
        <sz val="10"/>
        <color indexed="8"/>
        <rFont val="Times New Roman"/>
        <family val="1"/>
      </rPr>
      <t>exclusive</t>
    </r>
    <r>
      <rPr>
        <sz val="10"/>
        <color indexed="8"/>
        <rFont val="Times New Roman"/>
        <family val="1"/>
      </rPr>
      <t xml:space="preserve"> transporte do britador (por m³ de pedra britada)</t>
    </r>
  </si>
  <si>
    <r>
      <t xml:space="preserve">Extração de areia de rio, por meio de dragagem, </t>
    </r>
    <r>
      <rPr>
        <b/>
        <sz val="10"/>
        <color indexed="8"/>
        <rFont val="Times New Roman"/>
        <family val="1"/>
      </rPr>
      <t>inclusive</t>
    </r>
    <r>
      <rPr>
        <sz val="10"/>
        <color indexed="8"/>
        <rFont val="Times New Roman"/>
        <family val="1"/>
      </rPr>
      <t xml:space="preserve"> carga, sendo o custo referido ao volume do caminhão</t>
    </r>
  </si>
  <si>
    <r>
      <t xml:space="preserve">Areia, </t>
    </r>
    <r>
      <rPr>
        <b/>
        <sz val="10"/>
        <color indexed="8"/>
        <rFont val="Times New Roman"/>
        <family val="1"/>
      </rPr>
      <t xml:space="preserve">inclusive </t>
    </r>
    <r>
      <rPr>
        <sz val="10"/>
        <color indexed="8"/>
        <rFont val="Times New Roman"/>
        <family val="1"/>
      </rPr>
      <t>transporte, para região Metropolitana do Rio de Janeiro. FORNECIMENTO</t>
    </r>
  </si>
  <si>
    <r>
      <t>Perfuratriz de 26kg de peso (para uso subterrâneo), consumo de ar 63</t>
    </r>
    <r>
      <rPr>
        <sz val="10"/>
        <color indexed="8"/>
        <rFont val="MT Extra"/>
        <family val="1"/>
        <charset val="2"/>
      </rPr>
      <t>l</t>
    </r>
    <r>
      <rPr>
        <sz val="10"/>
        <color indexed="8"/>
        <rFont val="Times New Roman"/>
        <family val="1"/>
      </rPr>
      <t xml:space="preserve">/s, frequência de impactos de 38 Imp/s, comprimento de 71cm, diâmetro do pistão de 70mm, </t>
    </r>
    <r>
      <rPr>
        <b/>
        <sz val="10"/>
        <color indexed="8"/>
        <rFont val="Times New Roman"/>
        <family val="1"/>
      </rPr>
      <t>exclusive</t>
    </r>
    <r>
      <rPr>
        <sz val="10"/>
        <color indexed="8"/>
        <rFont val="Times New Roman"/>
        <family val="1"/>
      </rPr>
      <t xml:space="preserve"> operador, broca e mangueira</t>
    </r>
  </si>
  <si>
    <t>Idem item 20.086.0590, com diâmetro de 3,20m, recobrimento mínimo de 2,40m e máximo de 4,80m</t>
  </si>
  <si>
    <t>Idem item 20.086.0590, com diâmetro de 3,60m, recobrimento mínimo de 2,60m e máximo de 4,30m</t>
  </si>
  <si>
    <t>Idem item 20.086.0590, com espessura de 3,40mm, diâmetro de 4,00m, recobrimento mínimo de 2,80m e máximo de 4,60m</t>
  </si>
  <si>
    <t>Idem item 20.086.0590, com espessura de 4,70mm, diâmetro de 4,40m, recobrimento mínimo de 3,00m e máximo de 5,20m</t>
  </si>
  <si>
    <t>Idem item 20.086.0590, com espessura de 6,30mm, diâmetro de 4,80m, recobrimento mínimo de 3,20m e máximo de 5,80m</t>
  </si>
  <si>
    <r>
      <t xml:space="preserve">Britagem de rocha, aproveitamento da escavação de material de 3ª categoria, para implantação ou alargamento de rodovias, </t>
    </r>
    <r>
      <rPr>
        <b/>
        <sz val="10"/>
        <color indexed="8"/>
        <rFont val="Times New Roman"/>
        <family val="1"/>
      </rPr>
      <t>exclusive</t>
    </r>
    <r>
      <rPr>
        <sz val="10"/>
        <color indexed="8"/>
        <rFont val="Times New Roman"/>
        <family val="1"/>
      </rPr>
      <t xml:space="preserve"> o transporte do britador, </t>
    </r>
    <r>
      <rPr>
        <b/>
        <sz val="10"/>
        <color indexed="8"/>
        <rFont val="Times New Roman"/>
        <family val="1"/>
      </rPr>
      <t>inclusive</t>
    </r>
    <r>
      <rPr>
        <sz val="10"/>
        <color indexed="8"/>
        <rFont val="Times New Roman"/>
        <family val="1"/>
      </rPr>
      <t xml:space="preserve"> escavação (por m³ de pedra britada)</t>
    </r>
  </si>
  <si>
    <r>
      <t xml:space="preserve">Extração de rocha em exploração de pedreira, </t>
    </r>
    <r>
      <rPr>
        <b/>
        <sz val="10"/>
        <color indexed="8"/>
        <rFont val="Times New Roman"/>
        <family val="1"/>
      </rPr>
      <t xml:space="preserve">exclusive </t>
    </r>
    <r>
      <rPr>
        <sz val="10"/>
        <color indexed="8"/>
        <rFont val="Times New Roman"/>
        <family val="1"/>
      </rPr>
      <t>britagem</t>
    </r>
  </si>
  <si>
    <t>Polímero tipo SBS granulado. FORNECIMENTO</t>
  </si>
  <si>
    <t xml:space="preserve">kg </t>
  </si>
  <si>
    <t>Concreto betuminoso usinado a quente. PREPARO e FORNECIMENTO</t>
  </si>
  <si>
    <r>
      <t xml:space="preserve">Concreto betuminoso usinado a quente, </t>
    </r>
    <r>
      <rPr>
        <b/>
        <sz val="10"/>
        <color indexed="8"/>
        <rFont val="Times New Roman"/>
        <family val="1"/>
      </rPr>
      <t xml:space="preserve">exclusive </t>
    </r>
    <r>
      <rPr>
        <sz val="10"/>
        <color indexed="8"/>
        <rFont val="Times New Roman"/>
        <family val="1"/>
      </rPr>
      <t>fornecimento do CAP. PREPARO e FORNECIMENTO</t>
    </r>
  </si>
  <si>
    <r>
      <t xml:space="preserve">Concreto betuminoso usinado a quente, </t>
    </r>
    <r>
      <rPr>
        <b/>
        <sz val="10"/>
        <color indexed="8"/>
        <rFont val="Times New Roman"/>
        <family val="1"/>
      </rPr>
      <t xml:space="preserve">exclusive </t>
    </r>
    <r>
      <rPr>
        <sz val="10"/>
        <color indexed="8"/>
        <rFont val="Times New Roman"/>
        <family val="1"/>
      </rPr>
      <t>preparo. Custo somente dos materiais. FORNECIMENTO</t>
    </r>
  </si>
  <si>
    <t>Concreto betuminoso usinado a quente, massa muito fina. PREPARO e FORNECIMENTO</t>
  </si>
  <si>
    <r>
      <t xml:space="preserve">Concreto betuminoso usinado a quente, massa muito fina. FORNECIMENTO, </t>
    </r>
    <r>
      <rPr>
        <b/>
        <sz val="10"/>
        <color indexed="8"/>
        <rFont val="Times New Roman"/>
        <family val="1"/>
      </rPr>
      <t xml:space="preserve">exclusive </t>
    </r>
    <r>
      <rPr>
        <sz val="10"/>
        <color indexed="8"/>
        <rFont val="Times New Roman"/>
        <family val="1"/>
      </rPr>
      <t>PREPARO</t>
    </r>
  </si>
  <si>
    <r>
      <t xml:space="preserve">Lama asfáltica, fina, </t>
    </r>
    <r>
      <rPr>
        <b/>
        <sz val="10"/>
        <color indexed="8"/>
        <rFont val="Times New Roman"/>
        <family val="1"/>
      </rPr>
      <t xml:space="preserve">inclusive </t>
    </r>
    <r>
      <rPr>
        <sz val="10"/>
        <color indexed="8"/>
        <rFont val="Times New Roman"/>
        <family val="1"/>
      </rPr>
      <t>transporte. Custo somente dos materiais. FORNECIMENTO</t>
    </r>
  </si>
  <si>
    <r>
      <t xml:space="preserve">Lama asfáltica, grossa, </t>
    </r>
    <r>
      <rPr>
        <b/>
        <sz val="10"/>
        <color indexed="8"/>
        <rFont val="Times New Roman"/>
        <family val="1"/>
      </rPr>
      <t xml:space="preserve">inclusive </t>
    </r>
    <r>
      <rPr>
        <sz val="10"/>
        <color indexed="8"/>
        <rFont val="Times New Roman"/>
        <family val="1"/>
      </rPr>
      <t>transporte. Custo somente dos materiais. FORNECIMENTO</t>
    </r>
  </si>
  <si>
    <r>
      <t xml:space="preserve">Camada porosa de atrito em CBUQ, modificado por polímero, </t>
    </r>
    <r>
      <rPr>
        <b/>
        <sz val="10"/>
        <color indexed="8"/>
        <rFont val="Times New Roman"/>
        <family val="1"/>
      </rPr>
      <t xml:space="preserve">inclusive </t>
    </r>
    <r>
      <rPr>
        <sz val="10"/>
        <color indexed="8"/>
        <rFont val="Times New Roman"/>
        <family val="1"/>
      </rPr>
      <t>transporte. Custo somente dos materiais. FORNECIMENTO</t>
    </r>
  </si>
  <si>
    <r>
      <t xml:space="preserve">Concreto betuminoso usinado a quente tipo “Binder”, </t>
    </r>
    <r>
      <rPr>
        <b/>
        <sz val="10"/>
        <color indexed="8"/>
        <rFont val="Times New Roman"/>
        <family val="1"/>
      </rPr>
      <t xml:space="preserve">exclusive </t>
    </r>
    <r>
      <rPr>
        <sz val="10"/>
        <color indexed="8"/>
        <rFont val="Times New Roman"/>
        <family val="1"/>
      </rPr>
      <t>preparo. FORNECIMENTO</t>
    </r>
  </si>
  <si>
    <r>
      <t xml:space="preserve">Pedra britada 1, 2 e 3 para região de Nova Friburgo,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</si>
  <si>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Brita corrida para região de Nova Friburgo,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</si>
  <si>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Pó-de-pedra para região de Nova Friburgo, </t>
    </r>
    <r>
      <rPr>
        <b/>
        <sz val="10"/>
        <color indexed="8"/>
        <rFont val="Times New Roman"/>
        <family val="1"/>
      </rPr>
      <t>exclusive</t>
    </r>
    <r>
      <rPr>
        <sz val="10"/>
        <color indexed="8"/>
        <rFont val="Times New Roman"/>
        <family val="1"/>
      </rPr>
      <t xml:space="preserve"> transporte, </t>
    </r>
    <r>
      <rPr>
        <b/>
        <sz val="10"/>
        <color indexed="8"/>
        <rFont val="Times New Roman"/>
        <family val="1"/>
      </rPr>
      <t xml:space="preserve">inclusive </t>
    </r>
    <r>
      <rPr>
        <sz val="10"/>
        <color indexed="8"/>
        <rFont val="Times New Roman"/>
        <family val="1"/>
      </rPr>
      <t>carga no caminhão. FORNECIMENTO</t>
    </r>
  </si>
  <si>
    <r>
      <t xml:space="preserve">Desempenadeira elétrica para acabamento de pisos de concreto, compactadora e adensadora, </t>
    </r>
    <r>
      <rPr>
        <b/>
        <sz val="10"/>
        <color indexed="8"/>
        <rFont val="Times New Roman"/>
        <family val="1"/>
      </rPr>
      <t xml:space="preserve">exclusive </t>
    </r>
    <r>
      <rPr>
        <sz val="10"/>
        <color indexed="8"/>
        <rFont val="Times New Roman"/>
        <family val="1"/>
      </rPr>
      <t>operador</t>
    </r>
  </si>
  <si>
    <r>
      <t>Arandela de embutir, tipo “luz vigia”, linha hospitalar, para 1 lâmpada incandescente ou fluorescente (</t>
    </r>
    <r>
      <rPr>
        <b/>
        <sz val="10"/>
        <color indexed="8"/>
        <rFont val="Times New Roman"/>
        <family val="1"/>
      </rPr>
      <t xml:space="preserve">exclusive </t>
    </r>
    <r>
      <rPr>
        <sz val="10"/>
        <color indexed="8"/>
        <rFont val="Times New Roman"/>
        <family val="1"/>
      </rPr>
      <t>estas), para uso interno, em chapa de aço zincado e pintado, anti-ofuscante e com refletor de alto brilho. FORNECIMENTO e COLOCAÇÃO</t>
    </r>
  </si>
  <si>
    <t>Iluminação Externa – (Luminárias)</t>
  </si>
  <si>
    <r>
      <t xml:space="preserve">Luminária fechada, para iluminação de ruas, avenidas e praças, na forma ovóide, corpo refletor estampado em chapa de alumínio,refrator prismático em vidro boro-silicato, para lâmpada: mista até 500W, vapor de mercúrio, vapor de sódio ou vapor metálico até 400W, </t>
    </r>
    <r>
      <rPr>
        <b/>
        <sz val="10"/>
        <color indexed="8"/>
        <rFont val="Times New Roman"/>
        <family val="1"/>
      </rPr>
      <t>inclusive</t>
    </r>
    <r>
      <rPr>
        <sz val="10"/>
        <color indexed="8"/>
        <rFont val="Times New Roman"/>
        <family val="1"/>
      </rPr>
      <t xml:space="preserve"> 20,00m de fio 2,5mm², </t>
    </r>
    <r>
      <rPr>
        <b/>
        <sz val="10"/>
        <color indexed="8"/>
        <rFont val="Times New Roman"/>
        <family val="1"/>
      </rPr>
      <t>exclusive</t>
    </r>
    <r>
      <rPr>
        <sz val="10"/>
        <color indexed="8"/>
        <rFont val="Times New Roman"/>
        <family val="1"/>
      </rPr>
      <t xml:space="preserve"> lâmpada e reator. FORNECIMENTO e COLOCAÇÃO</t>
    </r>
  </si>
  <si>
    <r>
      <t xml:space="preserve">Luminária fechada, para iluminação de quadra de esportes, depósitos e galpões, na forma circular, corpo e flange fundidos em alumínio, refletor repuxado em chapa de alumínio, difusor de vidro temperado, para lâmpada: mista até 250W, vapor de mercúrio, vapor de sódio ou vapor metálico até 400W, </t>
    </r>
    <r>
      <rPr>
        <b/>
        <sz val="10"/>
        <color indexed="8"/>
        <rFont val="Times New Roman"/>
        <family val="1"/>
      </rPr>
      <t>exclusive</t>
    </r>
    <r>
      <rPr>
        <sz val="10"/>
        <color indexed="8"/>
        <rFont val="Times New Roman"/>
        <family val="1"/>
      </rPr>
      <t xml:space="preserve"> lâmpada e reator. FORNECIMENTO e COLOCAÇÃO</t>
    </r>
  </si>
  <si>
    <r>
      <t xml:space="preserve">Luminária fechada, para iluminação de quadras de esportes e afins, em alumínio estriado para lâmpada mista de até 500W, </t>
    </r>
    <r>
      <rPr>
        <b/>
        <sz val="10"/>
        <color indexed="8"/>
        <rFont val="Times New Roman"/>
        <family val="1"/>
      </rPr>
      <t xml:space="preserve">exclusive </t>
    </r>
    <r>
      <rPr>
        <sz val="10"/>
        <color indexed="8"/>
        <rFont val="Times New Roman"/>
        <family val="1"/>
      </rPr>
      <t>esta. FORNECIMENTO e COLOCAÇÃO</t>
    </r>
  </si>
  <si>
    <r>
      <t xml:space="preserve">Luminária aberta, para iluminação de ruas, em alumínio estampado, na forma ovóide para lâmpada: mista até 250W, </t>
    </r>
    <r>
      <rPr>
        <b/>
        <sz val="10"/>
        <color indexed="8"/>
        <rFont val="Times New Roman"/>
        <family val="1"/>
      </rPr>
      <t xml:space="preserve">exclusive </t>
    </r>
    <r>
      <rPr>
        <sz val="10"/>
        <color indexed="8"/>
        <rFont val="Times New Roman"/>
        <family val="1"/>
      </rPr>
      <t>lâmpada e braço para iluminação pública. FORNECIMENTO e COLOCAÇÃO</t>
    </r>
  </si>
  <si>
    <r>
      <t xml:space="preserve">Luminária fechada, para iluminação de praças, ruas estacionamentos ou viadutos, tipo trevo, instalada em núcleo para 1 pétala, com corpo em liga de alumínio fundido, refrator prismático em lente de cristal temperado para lâmpada de vapor de mercúrio, vapor de sódio ou vapor metálico até 400W, </t>
    </r>
    <r>
      <rPr>
        <b/>
        <sz val="10"/>
        <color indexed="8"/>
        <rFont val="Times New Roman"/>
        <family val="1"/>
      </rPr>
      <t xml:space="preserve">exclusive </t>
    </r>
    <r>
      <rPr>
        <sz val="10"/>
        <color indexed="8"/>
        <rFont val="Times New Roman"/>
        <family val="1"/>
      </rPr>
      <t>lâmpada e reator. FORNECIMENTO e COLOCAÇÃO</t>
    </r>
  </si>
  <si>
    <r>
      <t xml:space="preserve">Luminária à prova de gases, vapores e pós, hermética, com lente de vidro transparente, corpo e grade em alumínio fundido, para lâmpada incandescente até 200W, mista ou vapor de mercúrio até 250W, para colocação em teto, </t>
    </r>
    <r>
      <rPr>
        <b/>
        <sz val="10"/>
        <color indexed="8"/>
        <rFont val="Times New Roman"/>
        <family val="1"/>
      </rPr>
      <t xml:space="preserve">exclusive </t>
    </r>
    <r>
      <rPr>
        <sz val="10"/>
        <color indexed="8"/>
        <rFont val="Times New Roman"/>
        <family val="1"/>
      </rPr>
      <t>lâmpada. FORNECIMENTO e COLOCAÇÃO</t>
    </r>
  </si>
  <si>
    <t>Idem item 18.027.0110, sendo a luminária para colocação em parede</t>
  </si>
  <si>
    <r>
      <t xml:space="preserve">Luminária à prova de explosão, para uso em locais que tenham gases ou vapores inflamáveis, construída em alumínio fundido, com grade de proteção rosqueada ao corpo, com vidro resistente à choque térmico, para lâmpada incandescente até 200W, mista ou vapor de mercúrio até 250W, para colocação em teto, </t>
    </r>
    <r>
      <rPr>
        <b/>
        <sz val="10"/>
        <color indexed="8"/>
        <rFont val="Times New Roman"/>
        <family val="1"/>
      </rPr>
      <t xml:space="preserve">exclusive </t>
    </r>
    <r>
      <rPr>
        <sz val="10"/>
        <color indexed="8"/>
        <rFont val="Times New Roman"/>
        <family val="1"/>
      </rPr>
      <t>lâmpada.  FORNECIMENTO e COLOCAÇÃO</t>
    </r>
  </si>
  <si>
    <t>Idem item 18.027.0120, sendo a luminária para colocação em parede</t>
  </si>
  <si>
    <r>
      <t xml:space="preserve">Vibrador de imersão, tubo de 48 x 480mm, com mangote de 5,00m de comprimento, motor a gasolina, </t>
    </r>
    <r>
      <rPr>
        <b/>
        <sz val="10"/>
        <color indexed="8"/>
        <rFont val="Times New Roman"/>
        <family val="1"/>
      </rPr>
      <t xml:space="preserve">exclusive </t>
    </r>
    <r>
      <rPr>
        <sz val="10"/>
        <color indexed="8"/>
        <rFont val="Times New Roman"/>
        <family val="1"/>
      </rPr>
      <t>operador</t>
    </r>
  </si>
  <si>
    <r>
      <t xml:space="preserve">Régua vibradora dupla, com motor a gasolina 4 tempos, com até 6,00m, </t>
    </r>
    <r>
      <rPr>
        <b/>
        <sz val="10"/>
        <color indexed="8"/>
        <rFont val="Times New Roman"/>
        <family val="1"/>
      </rPr>
      <t xml:space="preserve">exclusive </t>
    </r>
    <r>
      <rPr>
        <sz val="10"/>
        <color indexed="8"/>
        <rFont val="Times New Roman"/>
        <family val="1"/>
      </rPr>
      <t>operador</t>
    </r>
  </si>
  <si>
    <r>
      <t xml:space="preserve">Conjunto para projeção de concreto, </t>
    </r>
    <r>
      <rPr>
        <b/>
        <sz val="10"/>
        <color indexed="8"/>
        <rFont val="Times New Roman"/>
        <family val="1"/>
      </rPr>
      <t>exclusive</t>
    </r>
    <r>
      <rPr>
        <sz val="10"/>
        <color indexed="8"/>
        <rFont val="Times New Roman"/>
        <family val="1"/>
      </rPr>
      <t xml:space="preserve"> operador</t>
    </r>
  </si>
  <si>
    <r>
      <t>Bomba de argamassa, com unidade misturadora e bombeadora acopladas, para 900 a 4800</t>
    </r>
    <r>
      <rPr>
        <sz val="10"/>
        <color indexed="8"/>
        <rFont val="MT Extra"/>
        <family val="1"/>
        <charset val="2"/>
      </rPr>
      <t>l</t>
    </r>
    <r>
      <rPr>
        <sz val="10"/>
        <color indexed="8"/>
        <rFont val="Times New Roman"/>
        <family val="1"/>
      </rPr>
      <t xml:space="preserve"> de mistura seca, com motor elétrico, </t>
    </r>
    <r>
      <rPr>
        <b/>
        <sz val="10"/>
        <color indexed="8"/>
        <rFont val="Times New Roman"/>
        <family val="1"/>
      </rPr>
      <t xml:space="preserve">exclusive </t>
    </r>
    <r>
      <rPr>
        <sz val="10"/>
        <color indexed="8"/>
        <rFont val="Times New Roman"/>
        <family val="1"/>
      </rPr>
      <t>operador</t>
    </r>
  </si>
  <si>
    <t>Equipamento para Cravação de Estacas e Tubulões</t>
  </si>
  <si>
    <t>Barreira dupla pré-moldada interna (divisória de pista), em concreto armado (fck=25MPa, aço CA-50), tipo DER-RJ, medindo 0,15m no topo, 0,65m na base e 0,77m de altura, incluindo ferros de ligação e fornecimento dos materiais</t>
  </si>
  <si>
    <r>
      <t xml:space="preserve">Bate-estacas com capacidade de carga de 20t, torre com altura de 8,00m, distância entre guias de 0,40m, guincho de 2 tambores com capacidade de carga de 1,5t (IM-1500/2), 50/65 golpes por minuto, martelo com peso adequado para trabalho contínuo de 0,8t, </t>
    </r>
    <r>
      <rPr>
        <b/>
        <sz val="10"/>
        <color indexed="8"/>
        <rFont val="Times New Roman"/>
        <family val="1"/>
      </rPr>
      <t xml:space="preserve">inclusive </t>
    </r>
    <r>
      <rPr>
        <sz val="10"/>
        <color indexed="8"/>
        <rFont val="Times New Roman"/>
        <family val="1"/>
      </rPr>
      <t xml:space="preserve">chefe de cravação e operador de máquina, </t>
    </r>
    <r>
      <rPr>
        <b/>
        <sz val="10"/>
        <color indexed="8"/>
        <rFont val="Times New Roman"/>
        <family val="1"/>
      </rPr>
      <t xml:space="preserve">exclusive </t>
    </r>
    <r>
      <rPr>
        <sz val="10"/>
        <color indexed="8"/>
        <rFont val="Times New Roman"/>
        <family val="1"/>
      </rPr>
      <t>serventes e soldadores</t>
    </r>
  </si>
  <si>
    <r>
      <t xml:space="preserve">Luminária fechada para iluminação de estacionamentos, parques, praças e ruas, na forma ovóide, corpo refletor estampado e chapa de alumínio, refrator prismático em vidro boro-silicato, para lâmpada mista, vapor de mercúrio, vapor de sódio ou vapor metálico até 250W, </t>
    </r>
    <r>
      <rPr>
        <b/>
        <sz val="10"/>
        <color indexed="8"/>
        <rFont val="Times New Roman"/>
        <family val="1"/>
      </rPr>
      <t xml:space="preserve">exclusive </t>
    </r>
    <r>
      <rPr>
        <sz val="10"/>
        <color indexed="8"/>
        <rFont val="Times New Roman"/>
        <family val="1"/>
      </rPr>
      <t>lâmpada e reator. FORNECIMENTO e COLOCAÇÃO</t>
    </r>
  </si>
  <si>
    <t>Iluminação Interna (Luminárias)</t>
  </si>
  <si>
    <r>
      <t>Luminária de sobrepor, fixada em laje ou forro, tipo calha, chanfrada ou prismática, esmaltada, completa, equipada com reator eletrônico de alto fator de potência (AFP</t>
    </r>
    <r>
      <rPr>
        <sz val="10"/>
        <color indexed="8"/>
        <rFont val="Symbol"/>
        <family val="1"/>
        <charset val="2"/>
      </rPr>
      <t>³</t>
    </r>
    <r>
      <rPr>
        <sz val="10"/>
        <color indexed="8"/>
        <rFont val="Times New Roman"/>
        <family val="1"/>
      </rPr>
      <t>0,92) e lâmpada fluorescente de 1 x 16W. FORNECIMENTO e COLOCAÇÃO</t>
    </r>
  </si>
  <si>
    <t>Idem item 18.027.0300, com 1 x 18W</t>
  </si>
  <si>
    <t>Idem item 18.027.0300, com 1 x 32W</t>
  </si>
  <si>
    <t>Idem item 18.027.0300, com 1 x 36W</t>
  </si>
  <si>
    <t>Idem item 18.027.0300, com 1 x 40W</t>
  </si>
  <si>
    <r>
      <t xml:space="preserve">Bate-estacas com capacidade de carga de 60t, torre com altura simples de 10,60m e com suplemento de 13,00m, distância entre guias de 0,54m, guincho de 2 tambores com capacidade de carga de 3,0t (IM-3000/2), 40/50 golpes por minuto, martelo com peso adequado para trabalho contínuo de 2,2t, </t>
    </r>
    <r>
      <rPr>
        <b/>
        <sz val="10"/>
        <color indexed="8"/>
        <rFont val="Times New Roman"/>
        <family val="1"/>
      </rPr>
      <t>inclusive</t>
    </r>
    <r>
      <rPr>
        <sz val="10"/>
        <color indexed="8"/>
        <rFont val="Times New Roman"/>
        <family val="1"/>
      </rPr>
      <t xml:space="preserve"> chefe de cravação, operador de máquina e auxiliar de operação, </t>
    </r>
    <r>
      <rPr>
        <b/>
        <sz val="10"/>
        <color indexed="8"/>
        <rFont val="Times New Roman"/>
        <family val="1"/>
      </rPr>
      <t>exclusive</t>
    </r>
    <r>
      <rPr>
        <sz val="10"/>
        <color indexed="8"/>
        <rFont val="Times New Roman"/>
        <family val="1"/>
      </rPr>
      <t xml:space="preserve"> serventes e soldadores</t>
    </r>
  </si>
  <si>
    <t>Proteção para veículos, em vergalhões presos à estrutura existente, tela de aço (malha nº 12 de 8 x 8cm) e lona de plástico (polietileno), reaproveitamento da tela de aço 4 vezes e do plástico 2 vezes</t>
  </si>
  <si>
    <t>Ponte branca, em madeira de lei, sobre estacas de eucalipto.  FORNECIMENTO, COLOCAÇÃO e ARRANCAMENTO</t>
  </si>
  <si>
    <t>Itens de Conservação de Rodovias</t>
  </si>
  <si>
    <t>Recomposição de Aterros e Pavimentos</t>
  </si>
  <si>
    <t>(O custo refere-se ao volume geométrico do acréscimo de aterro obtido pelas seções transversais tiradas antes do denteamento do talude existente e depois do serviço pronto)</t>
  </si>
  <si>
    <r>
      <t xml:space="preserve">Recomposição mecanizada de aterro, </t>
    </r>
    <r>
      <rPr>
        <b/>
        <sz val="10"/>
        <color indexed="8"/>
        <rFont val="Times New Roman"/>
        <family val="1"/>
      </rPr>
      <t>exclusive</t>
    </r>
    <r>
      <rPr>
        <sz val="10"/>
        <color indexed="8"/>
        <rFont val="Times New Roman"/>
        <family val="1"/>
      </rPr>
      <t xml:space="preserve"> escavação e transporte de material de jazida, </t>
    </r>
    <r>
      <rPr>
        <b/>
        <sz val="10"/>
        <color indexed="8"/>
        <rFont val="Times New Roman"/>
        <family val="1"/>
      </rPr>
      <t>inclusive</t>
    </r>
    <r>
      <rPr>
        <sz val="10"/>
        <color indexed="8"/>
        <rFont val="Times New Roman"/>
        <family val="1"/>
      </rPr>
      <t xml:space="preserve"> escavação prévia em degraus</t>
    </r>
  </si>
  <si>
    <r>
      <t xml:space="preserve">Remoção de material solto (1ª categoria), proveniente de deslizamento de barreiras, utilizando carregador frontal de 3,10m³, </t>
    </r>
    <r>
      <rPr>
        <b/>
        <sz val="10"/>
        <color indexed="8"/>
        <rFont val="Times New Roman"/>
        <family val="1"/>
      </rPr>
      <t>exclusive</t>
    </r>
    <r>
      <rPr>
        <sz val="10"/>
        <color indexed="8"/>
        <rFont val="Times New Roman"/>
        <family val="1"/>
      </rPr>
      <t xml:space="preserve"> despesas com caminhão</t>
    </r>
  </si>
  <si>
    <r>
      <t xml:space="preserve">Execução de “Tapa-panela”, com material de 1ª categoria, compactado manualmente, medido na pista após compactação, </t>
    </r>
    <r>
      <rPr>
        <b/>
        <sz val="10"/>
        <color indexed="8"/>
        <rFont val="Times New Roman"/>
        <family val="1"/>
      </rPr>
      <t>inclusive</t>
    </r>
    <r>
      <rPr>
        <sz val="10"/>
        <color indexed="8"/>
        <rFont val="Times New Roman"/>
        <family val="1"/>
      </rPr>
      <t xml:space="preserve"> transporte, </t>
    </r>
    <r>
      <rPr>
        <b/>
        <sz val="10"/>
        <color indexed="8"/>
        <rFont val="Times New Roman"/>
        <family val="1"/>
      </rPr>
      <t>exclusive</t>
    </r>
    <r>
      <rPr>
        <sz val="10"/>
        <color indexed="8"/>
        <rFont val="Times New Roman"/>
        <family val="1"/>
      </rPr>
      <t xml:space="preserve"> escavação de jazida</t>
    </r>
  </si>
  <si>
    <r>
      <t xml:space="preserve">Combate à exsudação, compreendendo espalhamento manual e compactação de agregados sobre a superfície exsudada, </t>
    </r>
    <r>
      <rPr>
        <b/>
        <sz val="10"/>
        <color indexed="8"/>
        <rFont val="Times New Roman"/>
        <family val="1"/>
      </rPr>
      <t>exclusive</t>
    </r>
    <r>
      <rPr>
        <sz val="10"/>
        <color indexed="8"/>
        <rFont val="Times New Roman"/>
        <family val="1"/>
      </rPr>
      <t xml:space="preserve"> fornecimento do material e transporte</t>
    </r>
  </si>
  <si>
    <r>
      <t xml:space="preserve">Base para remendo profundo (brita, solo x brita, solo estabilizado granulometricamente, solo melhorado com cimento), executada manualmente, medida pelo volume compactado, </t>
    </r>
    <r>
      <rPr>
        <b/>
        <sz val="10"/>
        <color indexed="8"/>
        <rFont val="Times New Roman"/>
        <family val="1"/>
      </rPr>
      <t xml:space="preserve">exclusive </t>
    </r>
    <r>
      <rPr>
        <sz val="10"/>
        <color indexed="8"/>
        <rFont val="Times New Roman"/>
        <family val="1"/>
      </rPr>
      <t>fornecimento e transporte dos materiais</t>
    </r>
  </si>
  <si>
    <r>
      <t xml:space="preserve">Bomba centrífuga autoescorvante, para bombeamento de águas limpas ou sujas com até 20mm de diâmetro dos sólidos em suspensão, na proporção máxima de 20% no volume e líquidos quimicamente não agressivos, com rotor semiaberto, motor a gasolina, vazão máxima de 66m³/hora com altura manométrica de 6 metros, </t>
    </r>
    <r>
      <rPr>
        <b/>
        <sz val="10"/>
        <color indexed="8"/>
        <rFont val="Times New Roman"/>
        <family val="1"/>
      </rPr>
      <t xml:space="preserve">exclusive </t>
    </r>
    <r>
      <rPr>
        <sz val="10"/>
        <color indexed="8"/>
        <rFont val="Times New Roman"/>
        <family val="1"/>
      </rPr>
      <t>operador</t>
    </r>
  </si>
  <si>
    <r>
      <t xml:space="preserve">Bomba centrífuga autoescorvante, para bombeamento de águas limpas ou sujas com até 20mm de diâmetro dos sólidos em suspensão, na proporção máxima de 20% no volume e líquidos quimicamente não agressivos, com rotor semiaberto, motor a gasolina, vazão máxima de 84m³/hora com altura manométrica de 8 metros, </t>
    </r>
    <r>
      <rPr>
        <b/>
        <sz val="10"/>
        <color indexed="8"/>
        <rFont val="Times New Roman"/>
        <family val="1"/>
      </rPr>
      <t xml:space="preserve">exclusive </t>
    </r>
    <r>
      <rPr>
        <sz val="10"/>
        <color indexed="8"/>
        <rFont val="Times New Roman"/>
        <family val="1"/>
      </rPr>
      <t>operador</t>
    </r>
  </si>
  <si>
    <t>Idem item 18.027.0350, com 4 x 32W</t>
  </si>
  <si>
    <t>Idem item 18.027.0350, com 4 x 36W</t>
  </si>
  <si>
    <t>Idem item 18.027.0350, com 4 x 40W</t>
  </si>
  <si>
    <t>Idem item 18.027.0400, com 2 x 32W e com aletas</t>
  </si>
  <si>
    <t>Idem item 18.027.0400, com 2 x 32W e visor acrílico translúcido</t>
  </si>
  <si>
    <r>
      <t xml:space="preserve">Bate-estacas com capacidade de carga de 80t, torre com altura simples de 12,60m, com suplemento de 15,00m, distância entre guias de 0,54m, guincho de 2 tambores com capacidade de carga de 4,0t (IM-4000/2), 30/40 golpes por minuto, martelo com peso adequado para trabalho contínuo de 3,0t, </t>
    </r>
    <r>
      <rPr>
        <b/>
        <sz val="10"/>
        <color indexed="8"/>
        <rFont val="Times New Roman"/>
        <family val="1"/>
      </rPr>
      <t xml:space="preserve">inclusive </t>
    </r>
    <r>
      <rPr>
        <sz val="10"/>
        <color indexed="8"/>
        <rFont val="Times New Roman"/>
        <family val="1"/>
      </rPr>
      <t xml:space="preserve">chefe de cravação, 1 operador de máquina e 2 auxiliares de operação, </t>
    </r>
    <r>
      <rPr>
        <b/>
        <sz val="10"/>
        <color indexed="8"/>
        <rFont val="Times New Roman"/>
        <family val="1"/>
      </rPr>
      <t xml:space="preserve">exclusive </t>
    </r>
    <r>
      <rPr>
        <sz val="10"/>
        <color indexed="8"/>
        <rFont val="Times New Roman"/>
        <family val="1"/>
      </rPr>
      <t>serventes e soldadores</t>
    </r>
  </si>
  <si>
    <r>
      <t xml:space="preserve">Bate-estacas para estacas moldadas no local, com capacidade de carga de 160t, torre com altura útil de 15m e inclinação de 12º, guincho com 4 tambores (IM-8000/2-600/4000), 40/60 golpes por minuto, martelo (pilão) peso 4t, tubo guia com comprimento de 20m, </t>
    </r>
    <r>
      <rPr>
        <b/>
        <sz val="10"/>
        <color indexed="8"/>
        <rFont val="Times New Roman"/>
        <family val="1"/>
      </rPr>
      <t>inclusive</t>
    </r>
    <r>
      <rPr>
        <sz val="10"/>
        <color indexed="8"/>
        <rFont val="Times New Roman"/>
        <family val="1"/>
      </rPr>
      <t xml:space="preserve"> chefe de operação, 1 operador de máquina e 2 auxiliares de operação, </t>
    </r>
    <r>
      <rPr>
        <b/>
        <sz val="10"/>
        <color indexed="8"/>
        <rFont val="Times New Roman"/>
        <family val="1"/>
      </rPr>
      <t>exclusive</t>
    </r>
    <r>
      <rPr>
        <sz val="10"/>
        <color indexed="8"/>
        <rFont val="Times New Roman"/>
        <family val="1"/>
      </rPr>
      <t xml:space="preserve"> serventes e soldadores</t>
    </r>
  </si>
  <si>
    <r>
      <t xml:space="preserve">Campânula para tubulão pneumático para pressão de serviço de 2,5kg/cm² com guincho elétrico com capacidade de içamento de carga entre 500 e 800kg, velocidade de 10,00 a 12,00m/min, </t>
    </r>
    <r>
      <rPr>
        <b/>
        <sz val="10"/>
        <color indexed="8"/>
        <rFont val="Times New Roman"/>
        <family val="1"/>
      </rPr>
      <t>exclusive</t>
    </r>
    <r>
      <rPr>
        <sz val="10"/>
        <color indexed="8"/>
        <rFont val="Times New Roman"/>
        <family val="1"/>
      </rPr>
      <t xml:space="preserve"> operador</t>
    </r>
  </si>
  <si>
    <t>Equipamentos para Esgotamento de Água</t>
  </si>
  <si>
    <r>
      <t xml:space="preserve">Luminária fluorescente tubular de sobrepor, 2 x 16W, com lâmpada aparente, corpo em chapa de aço tratada e pintura eletrostática branca, refletor em alumínio de alto brilho, com reator de alto fator de potência (AFP </t>
    </r>
    <r>
      <rPr>
        <sz val="10"/>
        <color indexed="8"/>
        <rFont val="Symbol"/>
        <family val="1"/>
        <charset val="2"/>
      </rPr>
      <t>³</t>
    </r>
    <r>
      <rPr>
        <sz val="10"/>
        <color indexed="8"/>
        <rFont val="Times New Roman"/>
        <family val="1"/>
      </rPr>
      <t xml:space="preserve"> 0,92) e alta performance (THD&lt; 30%), bi-volt. FORNECIMENTO e COLOCAÇÃO</t>
    </r>
  </si>
  <si>
    <t>Idem item 18.027.0400, com 2 x 32W</t>
  </si>
  <si>
    <t>Idem item 18.027.0400, com 2 x 16W e com aletas</t>
  </si>
  <si>
    <t>Idem item 18.027.0400, com 2 x 16W e visor acrílico translúcido</t>
  </si>
  <si>
    <r>
      <t xml:space="preserve">Bomba centrífuga autoescorvante, para bombeamento de águas limpas ou sujas com até 20mm de diâmetro dos sólidos em suspensão, na proporção máxima de 20% no volume e líquidos quimicamente não agressivos, com rotor semiaberto, motor a gasolina, vazão máxima de 60m³/hora, com altura manométrica de 5 metros, </t>
    </r>
    <r>
      <rPr>
        <b/>
        <sz val="10"/>
        <color indexed="8"/>
        <rFont val="Times New Roman"/>
        <family val="1"/>
      </rPr>
      <t xml:space="preserve">exclusive </t>
    </r>
    <r>
      <rPr>
        <sz val="10"/>
        <color indexed="8"/>
        <rFont val="Times New Roman"/>
        <family val="1"/>
      </rPr>
      <t>operador</t>
    </r>
  </si>
  <si>
    <t>Idem item 18.027.0350, com 3 x 36W</t>
  </si>
  <si>
    <t>Idem item 18.027.0350, com 3 x 40W</t>
  </si>
  <si>
    <t>Idem item 18.027.0350, com 4 x 16W</t>
  </si>
  <si>
    <t>Idem item 18.027.0350, com 4 x 18W</t>
  </si>
  <si>
    <t>Idem item 18.027.0350, com 4 x 20W</t>
  </si>
  <si>
    <r>
      <t xml:space="preserve">Luminária fluorescente tubular de embutir, 2 x 16W, com lâmpada aparente, corpo em chapa de aço tratada e pintura eletrostática branca, refletor em alumínio de alto brilho, com reator de alto fator de potência (AFP </t>
    </r>
    <r>
      <rPr>
        <sz val="10"/>
        <color indexed="8"/>
        <rFont val="Symbol"/>
        <family val="1"/>
        <charset val="2"/>
      </rPr>
      <t>³</t>
    </r>
    <r>
      <rPr>
        <sz val="10"/>
        <color indexed="8"/>
        <rFont val="Times New Roman"/>
        <family val="1"/>
      </rPr>
      <t xml:space="preserve"> 0,92) e alta performance (THD &lt; 30%), bi-volt. FORNECIMENTO e COLOCAÇÃO</t>
    </r>
  </si>
  <si>
    <t>Idem item 18.027.0415, com 2 x 32W</t>
  </si>
  <si>
    <t>Idem item 18.027.0415, com 2 x 16W e com aletas</t>
  </si>
  <si>
    <t>Idem item 18.027.0415, com 2 x 16W e visor acrílico translúcido</t>
  </si>
  <si>
    <t>Idem item 18.027.0415, com 2 x 32W e com aletas</t>
  </si>
  <si>
    <t>Idem item 18.027.0415, com 2 x 32W e visor acrílico translúcido</t>
  </si>
  <si>
    <t>Luminária de embutir, fixada em gesso, para lâmpada halógena palito de 150W/110V, completa. FORNECIMENTO e COLOCAÇÃO</t>
  </si>
  <si>
    <r>
      <t>Luminária tipo spot, direcional, para lâmpada incandescente (</t>
    </r>
    <r>
      <rPr>
        <b/>
        <sz val="10"/>
        <color indexed="8"/>
        <rFont val="Times New Roman"/>
        <family val="1"/>
      </rPr>
      <t>exclusive</t>
    </r>
    <r>
      <rPr>
        <sz val="10"/>
        <color indexed="8"/>
        <rFont val="Times New Roman"/>
        <family val="1"/>
      </rPr>
      <t xml:space="preserve"> esta). FORNECIMENTO e COLOCAÇÃO</t>
    </r>
  </si>
  <si>
    <r>
      <t xml:space="preserve">Luminária decorativa com uma pétala para lâmpada mista de 160W/220V, equipada com célula foto-elétrica, </t>
    </r>
    <r>
      <rPr>
        <b/>
        <sz val="10"/>
        <color indexed="8"/>
        <rFont val="Times New Roman"/>
        <family val="1"/>
      </rPr>
      <t xml:space="preserve">exclusive </t>
    </r>
    <r>
      <rPr>
        <sz val="10"/>
        <color indexed="8"/>
        <rFont val="Times New Roman"/>
        <family val="1"/>
      </rPr>
      <t>lâmpada. FORNECIMENTO e COLOCAÇÃO</t>
    </r>
  </si>
  <si>
    <t>Idem item 18.027.0436, sendo para duas pétalas</t>
  </si>
  <si>
    <r>
      <t>Luminária de embutir direcionável, para lâmpada halógena dicróica, (</t>
    </r>
    <r>
      <rPr>
        <b/>
        <sz val="10"/>
        <color indexed="8"/>
        <rFont val="Times New Roman"/>
        <family val="1"/>
      </rPr>
      <t xml:space="preserve">exclusive </t>
    </r>
    <r>
      <rPr>
        <sz val="10"/>
        <color indexed="8"/>
        <rFont val="Times New Roman"/>
        <family val="1"/>
      </rPr>
      <t>esta), com arco de alumínio pintado em epóxi branco. FORNECIMENTO e COLOCAÇÃO</t>
    </r>
  </si>
  <si>
    <t>Arandela completa, de parede, com receptáculo para lâmpada incandescente, refletor em material anti-ferrugem e braço de alumínio anodizado com base para fixação. FORNECIMENTO e COLOCAÇÃO</t>
  </si>
  <si>
    <r>
      <t xml:space="preserve">Impermeabilização/revestimento de lajes, tanques, piscinas, reservatórios, arquibancadas, estacionamentos, à base de poliuréia, isento de solventes, moldado no local, </t>
    </r>
    <r>
      <rPr>
        <b/>
        <sz val="10"/>
        <color indexed="8"/>
        <rFont val="Times New Roman"/>
        <family val="1"/>
      </rPr>
      <t>cura rápida, a quente</t>
    </r>
    <r>
      <rPr>
        <sz val="10"/>
        <color indexed="8"/>
        <rFont val="Times New Roman"/>
        <family val="1"/>
      </rPr>
      <t xml:space="preserve">, aplicado com equipamento bicomponente tipo Hot Spray, com 2,0mm de espessura, sem proteção mecânica </t>
    </r>
  </si>
  <si>
    <r>
      <t xml:space="preserve">Impermeabilização/revestimento de lajes, tanques, piscinas, reservatórios, arquibancadas, estacionamentos, à base de poliuréia, isento de solventes, moldado no local, </t>
    </r>
    <r>
      <rPr>
        <b/>
        <sz val="10"/>
        <color indexed="8"/>
        <rFont val="Times New Roman"/>
        <family val="1"/>
      </rPr>
      <t>cura rápida, a quente</t>
    </r>
    <r>
      <rPr>
        <sz val="10"/>
        <color indexed="8"/>
        <rFont val="Times New Roman"/>
        <family val="1"/>
      </rPr>
      <t xml:space="preserve">, aplicado com equipamento bicomponente tipo Hot Spray, com 2,5mm de espessura, sem proteção mecânica </t>
    </r>
  </si>
  <si>
    <t>Transformador de distribuição de 30kVA, abrigada, classe 15kV, a seco, tensão primária de 13,8kV, tensão secundária de 220/127V–60Hz, com acessórios. FORNECIMENTO e COLOCAÇÃO</t>
  </si>
  <si>
    <t>Idem item 18.028.0100, de 45kVA</t>
  </si>
  <si>
    <t>Idem item 18.028.0100, de 75kVA</t>
  </si>
  <si>
    <t>Idem item 18.028.0100, de 112,5kVA</t>
  </si>
  <si>
    <t>Idem item 18.028.0100, de 150 kVA</t>
  </si>
  <si>
    <t>Idem item 18.028.0100, de 225kVA</t>
  </si>
  <si>
    <t>Idem item 18.028.0100, de 300kVA</t>
  </si>
  <si>
    <t>Idem item 18.028.0100, de 500kVA</t>
  </si>
  <si>
    <t>Idem item 18.028.0100, de 750kVA</t>
  </si>
  <si>
    <t>Idem item 18.028.0100, de 1000kVA</t>
  </si>
  <si>
    <t>Grupo Gerador Carenado e Silenciado Leve</t>
  </si>
  <si>
    <t>Grupo gerador para energia de emergência, trifásico, 220/127V frequência 50/60Hz, com regulador de tensão e frequência automática, quadro de comando automático e tanque de combustível na potência de 75/60kVA (intermitente/contínua). FORNECIMENTO</t>
  </si>
  <si>
    <t>Idem item 18.028.0300, comando manual</t>
  </si>
  <si>
    <t>Idem item 18.028.0300, 380/220V</t>
  </si>
  <si>
    <t xml:space="preserve">Idem item 18.028.0300, 380/220V e comando manual </t>
  </si>
  <si>
    <t>Grupo gerador para energia de emergência, trifásico, 220/127V frequência 50/60Hz, com regulador de tensão e frequência automática, quadro de comando automático e tanque de combustível na potência de 81/65kVA (intermitente/contínua). FORNECIMENTO</t>
  </si>
  <si>
    <t>Idem item 18.028.0305, comando manual</t>
  </si>
  <si>
    <t>Idem item 18.028.0305, 380/220V</t>
  </si>
  <si>
    <t xml:space="preserve">Idem item 18.028.0305, 380/220V e comando manual </t>
  </si>
  <si>
    <t>Grupo gerador para energia de emergência, trifásico, 220/127V frequência 50/60Hz, com regulador de tensão e frequência automática, quadro de comando automático e tanque de combustível na potência de 115/92kVA (intermitente/contínua). FORNECIMENTO</t>
  </si>
  <si>
    <t>Idem item 18.028.0310, comando manual</t>
  </si>
  <si>
    <t>Idem item 18.028.0310, 380/220V</t>
  </si>
  <si>
    <t xml:space="preserve">Idem item 18.028.0310, 380/220V e comando manual </t>
  </si>
  <si>
    <t>Grupo gerador para energia de emergência, trifásico, 220/127V frequência 50/60Hz, com regulador de tensão e frequência automática, quadro de comando automático e tanque de combustível na potência de 180/144kVA (intermitente/contínua). FORNECIMENTO</t>
  </si>
  <si>
    <t>Idem item 18.028.0315, comando manual</t>
  </si>
  <si>
    <t>Idem item 18.028.0315, 380/220V</t>
  </si>
  <si>
    <r>
      <t xml:space="preserve">Assentamento de poste de madeira circular de 7,00 até 11,00m, </t>
    </r>
    <r>
      <rPr>
        <b/>
        <sz val="10"/>
        <color indexed="8"/>
        <rFont val="Times New Roman"/>
        <family val="1"/>
      </rPr>
      <t xml:space="preserve">exclusive </t>
    </r>
    <r>
      <rPr>
        <sz val="10"/>
        <color indexed="8"/>
        <rFont val="Times New Roman"/>
        <family val="1"/>
      </rPr>
      <t>fornecimento do poste</t>
    </r>
  </si>
  <si>
    <t>Postes de Concreto e Aço, em Fundação Especial e Fixados por Parafusos - Assentamento</t>
  </si>
  <si>
    <r>
      <t xml:space="preserve">Assentamento de poste de concreto, circular reto de 23,00m, em fundação especial, </t>
    </r>
    <r>
      <rPr>
        <b/>
        <sz val="10"/>
        <color indexed="8"/>
        <rFont val="Times New Roman"/>
        <family val="1"/>
      </rPr>
      <t>exclusive</t>
    </r>
    <r>
      <rPr>
        <sz val="10"/>
        <color indexed="8"/>
        <rFont val="Times New Roman"/>
        <family val="1"/>
      </rPr>
      <t xml:space="preserve"> fundação e fornecimento do poste</t>
    </r>
  </si>
  <si>
    <t>Idem item 21.001.0150, de 33,00m</t>
  </si>
  <si>
    <r>
      <t xml:space="preserve">Assentamento de poste reto, de aço de 3,50 até 6,00m, com flange de aço soldado na sua base, fixado por parafusos chumbadores engastados em fundação de concreto, </t>
    </r>
    <r>
      <rPr>
        <b/>
        <sz val="10"/>
        <color indexed="8"/>
        <rFont val="Times New Roman"/>
        <family val="1"/>
      </rPr>
      <t>exclusive</t>
    </r>
    <r>
      <rPr>
        <sz val="10"/>
        <color indexed="8"/>
        <rFont val="Times New Roman"/>
        <family val="1"/>
      </rPr>
      <t xml:space="preserve"> fundação e fornecimento do poste</t>
    </r>
  </si>
  <si>
    <t>Idem item 21.001.0160, de 7,00 até 9,00m</t>
  </si>
  <si>
    <t>Idem item 21.001.0160, de 13,00 até 20,00m</t>
  </si>
  <si>
    <t>Idem item 21.001.0170, curvo, de 1 braço, de 8,00 até 9,00m</t>
  </si>
  <si>
    <t>Idem item 21.001.0175, de 10,00 até 12,00m</t>
  </si>
  <si>
    <t>Idem item 21.001.0175, curvo, 2 braços, de 8,00 até 9,00m</t>
  </si>
  <si>
    <t>Idem item 21.001.0175, curvo, 2 braços, de 10,00 até 12,00m</t>
  </si>
  <si>
    <t>Poste de Concreto - Fornecimento</t>
  </si>
  <si>
    <t>Vide poste de concreto, também, na família 18.045</t>
  </si>
  <si>
    <r>
      <t xml:space="preserve">Poste de concreto com seção circular, reto, com 9,00m de comprimento, tipo leve, </t>
    </r>
    <r>
      <rPr>
        <b/>
        <sz val="10"/>
        <color indexed="8"/>
        <rFont val="Times New Roman"/>
        <family val="1"/>
      </rPr>
      <t xml:space="preserve">exclusive </t>
    </r>
    <r>
      <rPr>
        <sz val="10"/>
        <color indexed="8"/>
        <rFont val="Times New Roman"/>
        <family val="1"/>
      </rPr>
      <t>transporte. FORNECIMENTO</t>
    </r>
  </si>
  <si>
    <t>Idem item 21.002.0010, de 11,00m</t>
  </si>
  <si>
    <t>Idem item 21.002.0010, de 11,00m, tipo pesado</t>
  </si>
  <si>
    <t>Idem item 21.002.0010, de 12,00m</t>
  </si>
  <si>
    <t>Idem item 21.002.0010, de 12,00m, tipo pesado</t>
  </si>
  <si>
    <t>Idem item 21.002.0010, de 13,00m, conicidade reduzida</t>
  </si>
  <si>
    <t>Idem item 21.002.0010, de 17,00m, conicidade reduzida</t>
  </si>
  <si>
    <t>Idem item 21.002.0010, de 22,50m, conicidade reduzida</t>
  </si>
  <si>
    <t>Poste de Aço - Fornecimento</t>
  </si>
  <si>
    <r>
      <t xml:space="preserve">Teodolito eletrônico com precisão de 9s, prumo laser, nível eletrônico, peso de 4,3kg, </t>
    </r>
    <r>
      <rPr>
        <b/>
        <sz val="10"/>
        <color indexed="8"/>
        <rFont val="Times New Roman"/>
        <family val="1"/>
      </rPr>
      <t xml:space="preserve">inclusive </t>
    </r>
    <r>
      <rPr>
        <sz val="10"/>
        <color indexed="8"/>
        <rFont val="Times New Roman"/>
        <family val="1"/>
      </rPr>
      <t xml:space="preserve">mira, adaptador para pilhas e tripé, </t>
    </r>
    <r>
      <rPr>
        <b/>
        <sz val="10"/>
        <color indexed="8"/>
        <rFont val="Times New Roman"/>
        <family val="1"/>
      </rPr>
      <t xml:space="preserve">exclusive </t>
    </r>
    <r>
      <rPr>
        <sz val="10"/>
        <color indexed="8"/>
        <rFont val="Times New Roman"/>
        <family val="1"/>
      </rPr>
      <t>equipe de topografia</t>
    </r>
  </si>
  <si>
    <r>
      <t xml:space="preserve">Motoserra para abate, desgalhamento e toragem de árvores, </t>
    </r>
    <r>
      <rPr>
        <b/>
        <sz val="10"/>
        <color indexed="8"/>
        <rFont val="Times New Roman"/>
        <family val="1"/>
      </rPr>
      <t xml:space="preserve">exclusive </t>
    </r>
    <r>
      <rPr>
        <sz val="10"/>
        <color indexed="8"/>
        <rFont val="Times New Roman"/>
        <family val="1"/>
      </rPr>
      <t>operador</t>
    </r>
  </si>
  <si>
    <r>
      <t xml:space="preserve">Roçadeira costal motorizada para preparo de terreno, </t>
    </r>
    <r>
      <rPr>
        <b/>
        <sz val="10"/>
        <color indexed="8"/>
        <rFont val="Times New Roman"/>
        <family val="1"/>
      </rPr>
      <t>exclusive</t>
    </r>
    <r>
      <rPr>
        <sz val="10"/>
        <color indexed="8"/>
        <rFont val="Times New Roman"/>
        <family val="1"/>
      </rPr>
      <t xml:space="preserve"> operador</t>
    </r>
  </si>
  <si>
    <t>Reator aéreo para lâmpada VS/MVM 70W, ignitor com pico de tensão 2,8 a 4kV, fator de potência mínimo 0,92, tensão de alimentação 220/250V, corrente na lâmpada 0,98A, tensão na lâmpada 90V, EM-RIOLUZ-30. FORNECIMENTO</t>
  </si>
  <si>
    <t>Reator aéreo para lâmpada VS/MVM 100W, ignitor com pico de tensão 2,8 a 4kV, fator de potência mínimo 0,92, tensão de alimentação 220/250V, corrente na lâmpada 1,2A, tensão na lâmpada 100V, EM-RIOLUZ-30. FORNECIMENTO</t>
  </si>
  <si>
    <t>Reator aéreo para lâmpada VS/MVM 150W, ignitor com pico de tensão 2,8 a 4kV, fator de potência mínimo 0,92, tensão de alimentação 220/250V, corrente na lâmpada 1,8A, tensão na lâmpada 100V, EM-RIOLUZ-30, NBR-13593/13594, IEC-662. FORNECIMENTO</t>
  </si>
  <si>
    <t>Reator aéreo para lâmpada VS/MVM de 250W, ignitor com pico de tensão 2,8 a 4kV, fator de potência de 0,92, tensão de alimentação 220/250V, corrente na lâmpada 3A, tensão na lâmpada 100V, perda máxima de 10% (EM-RIOLUZ-30, NBR-13593/13594, IEC-662). FORNECIMENTO</t>
  </si>
  <si>
    <t>Idem item 21.003.0052, altura de 15,00m, com sapata</t>
  </si>
  <si>
    <t>Poste de aço, curvo, cônico contínuo, simples, (9 x 2,5)m, sem sapata. FORNECIMENTO</t>
  </si>
  <si>
    <t>Idem item 21.003.0070, com sapata</t>
  </si>
  <si>
    <t>Idem item 21.003.0070, duplo e com sapata</t>
  </si>
  <si>
    <t>Idem item 21.003.0070, duplo e sem sapata</t>
  </si>
  <si>
    <t>Poste de aço, reto, cônico contínuo ou escalonado, altura de 6,00m, sem sapata. FORNECIMENTO</t>
  </si>
  <si>
    <t>Idem item 21.003.0080, altura de 7,00m</t>
  </si>
  <si>
    <t>Poste de aço, reto, de 7,00m, com sapata, escalonado, braço de aço curvo com diâmetro de 60,3mm e projeção horizontal de 2,50m para luminária superior e braço de aço reto de 1,00m com diâmetro de 60,3mm para luminária inferior, com suporte para um galhardete e suporte para placa indicativa de rua, com 4 chumbadores de 7/8”x70cm, tipo I, padrão Riomar. FORNECIMENTO</t>
  </si>
  <si>
    <t>Idem item 21.003.0090, 2 braços de aço curvo com diâmetro de 60,3mm e projeção horizontal de 2,50m para luminária superior e com suporte para 2 galhardetes com 4 chumbadores de 7/8” x70cm, tipo II, padrão Riomar</t>
  </si>
  <si>
    <t>Idem item 21.003.0090, 2 braços de aço curvo com diâmetro de 60,3mm e projeção horizontal de 2,50m para luminária superior e 2 braços de aço reto de 3,70m com diâmetro de 76mm para semáforo, furação para fixação de semáforo repetidor, com 4 chumbadores de 7/8” x70cm, tipo II-A, padrão Riomar</t>
  </si>
  <si>
    <t>Base de solo betume com mistura na pista, compreendendo as operações de execução</t>
  </si>
  <si>
    <t>(Espessura mínima de 6cm)</t>
  </si>
  <si>
    <r>
      <t xml:space="preserve">Base de solo-cimento, executado “in situ”, compreendendo as operações de execução na pista, </t>
    </r>
    <r>
      <rPr>
        <b/>
        <sz val="10"/>
        <color indexed="8"/>
        <rFont val="Times New Roman"/>
        <family val="1"/>
      </rPr>
      <t>inclusive</t>
    </r>
    <r>
      <rPr>
        <sz val="10"/>
        <color indexed="8"/>
        <rFont val="Times New Roman"/>
        <family val="1"/>
      </rPr>
      <t xml:space="preserve"> transporte de água, mas sem escavação e transporte dos materiais e o fornecimento e transporte do cimento.  O custo se aplica ao volume de solo-cimento executado, medido após a compactação</t>
    </r>
  </si>
  <si>
    <r>
      <t xml:space="preserve">Idem item 20.006.0001, misturado na usina, compreendendo as operações de execução na usina e na pista, </t>
    </r>
    <r>
      <rPr>
        <b/>
        <sz val="10"/>
        <color indexed="8"/>
        <rFont val="Times New Roman"/>
        <family val="1"/>
      </rPr>
      <t>exclusive</t>
    </r>
    <r>
      <rPr>
        <sz val="10"/>
        <color indexed="8"/>
        <rFont val="Times New Roman"/>
        <family val="1"/>
      </rPr>
      <t>, ainda, o transporte da usina para a pista</t>
    </r>
  </si>
  <si>
    <r>
      <t xml:space="preserve">Sub-base de solo melhorado com cimento, de acordo com a instrução técnica IT-08/80 do DER-RJ, </t>
    </r>
    <r>
      <rPr>
        <b/>
        <sz val="10"/>
        <color indexed="8"/>
        <rFont val="Times New Roman"/>
        <family val="1"/>
      </rPr>
      <t xml:space="preserve">inclusive </t>
    </r>
    <r>
      <rPr>
        <sz val="10"/>
        <color indexed="8"/>
        <rFont val="Times New Roman"/>
        <family val="1"/>
      </rPr>
      <t xml:space="preserve">transporte de água, </t>
    </r>
    <r>
      <rPr>
        <b/>
        <sz val="10"/>
        <color indexed="8"/>
        <rFont val="Times New Roman"/>
        <family val="1"/>
      </rPr>
      <t>exclusive</t>
    </r>
    <r>
      <rPr>
        <sz val="10"/>
        <color indexed="8"/>
        <rFont val="Times New Roman"/>
        <family val="1"/>
      </rPr>
      <t xml:space="preserve"> fornecimento de cimento, escavação e transporte dos solos</t>
    </r>
  </si>
  <si>
    <t>(Para efeito de composição usar 3% em peso de cimento)</t>
  </si>
  <si>
    <t>Contenção de terras com sacos de aniagem preenchidos com solo-cimento</t>
  </si>
  <si>
    <t>Reator tipo subterrâneo para lâmpada VS/MVM 150W, ignitor com pico de tensão 2,8 a 4kV, fator de potência mínimo 0,92, tensão nominal de alimentação 220V, corrente na lâmpada 1,2A, tensão na lâmpada 100V, cabos do ignitor que alimentam a lâmpada com isolamento para 5kV, conexões através de tomada polarizada IP-68, classe 5kV, conforme desenho A3-1971-PD. FORNECIMENTO</t>
  </si>
  <si>
    <t>Reator tipo subterrâneo para lâmpada VS/MVM de 250W, ignitor com pico de tensão 2,8 a 4kV, fator de potência de 0,92, tensão de alimentação 220V, corrente na lâmpada 3A, tensão na lâmpada 100V, cabos do ignitor que alimentam a lâmpada com isolamento para 5kV, conexões através de tomada polarizada IP-68, classe 5kV, perda máxima de 10% (DES.A3-1971-PD). FORNECIMENTO</t>
  </si>
  <si>
    <t>Idem item 20.005.0006, com mistura em usina</t>
  </si>
  <si>
    <r>
      <t xml:space="preserve">Base de solo betume com mistura em usina, compreendendo as operações de execução e transporte de água, </t>
    </r>
    <r>
      <rPr>
        <b/>
        <sz val="10"/>
        <color indexed="8"/>
        <rFont val="Times New Roman"/>
        <family val="1"/>
      </rPr>
      <t>exclusive</t>
    </r>
    <r>
      <rPr>
        <sz val="10"/>
        <color indexed="8"/>
        <rFont val="Times New Roman"/>
        <family val="1"/>
      </rPr>
      <t xml:space="preserve"> escavação e transporte de solos, fornecimento e transporte de materiais betuminosos e transporte da usina para pista</t>
    </r>
  </si>
  <si>
    <t>Idem item 18.030.0700, de 150,1 até 200TR</t>
  </si>
  <si>
    <t>Idem item 18.030.0700, de 200,1 até 250TR</t>
  </si>
  <si>
    <t>Idem item 18.030.0700, de 250,1 até 300 TR</t>
  </si>
  <si>
    <t>Idem item 18.030.0700, de 300,1 até 350 TR</t>
  </si>
  <si>
    <t>Idem item 18.030.0700, de 350,1 até 400 TR</t>
  </si>
  <si>
    <t>18.030.0748-0</t>
  </si>
  <si>
    <t>Idem item 18.030.0700, de 400,1 até 450 TR</t>
  </si>
  <si>
    <t>18.030.0750-0</t>
  </si>
  <si>
    <t>Idem item 18.030.0700, de 450,1 até 500 TR</t>
  </si>
  <si>
    <r>
      <t xml:space="preserve">Sistema de ar condicionado central , tipo “Chiller”, </t>
    </r>
    <r>
      <rPr>
        <b/>
        <sz val="10"/>
        <color indexed="8"/>
        <rFont val="Times New Roman"/>
        <family val="1"/>
      </rPr>
      <t>condensação a água</t>
    </r>
    <r>
      <rPr>
        <sz val="10"/>
        <color indexed="8"/>
        <rFont val="Times New Roman"/>
        <family val="1"/>
      </rPr>
      <t>, para áreas de conforto térmico, nos termos da NBR 16401, até 50 TR</t>
    </r>
  </si>
  <si>
    <t>Idem item 18.030.0800, de 50,1 até 100 TR</t>
  </si>
  <si>
    <t>Idem item 18.030.0800, de 100,1 até 150TR</t>
  </si>
  <si>
    <t>Idem item 18.030.0800, de 150,1 até 200TR</t>
  </si>
  <si>
    <t>Idem item 18.030.0800, de 200,1 até 250TR</t>
  </si>
  <si>
    <t>Idem item 18.030.0800, de 250,1 até 300 TR</t>
  </si>
  <si>
    <t>Idem item 18.030.0800, de 300,1 até 350 TR</t>
  </si>
  <si>
    <t>Idem item 18.030.0800, de 350,1 até 400 TR</t>
  </si>
  <si>
    <t>18.030.0848-0</t>
  </si>
  <si>
    <t>Idem item 18.030.0800, de 400,1 até 450 TR</t>
  </si>
  <si>
    <t>18.030.0850-0</t>
  </si>
  <si>
    <t>Idem item 18.030.0800, de 450,1 até 500 TR</t>
  </si>
  <si>
    <r>
      <t xml:space="preserve">Base de solo estabilizado com mistura na usina (solo + brita), compreendendo a execução na usina e na pista, </t>
    </r>
    <r>
      <rPr>
        <b/>
        <sz val="10"/>
        <color indexed="8"/>
        <rFont val="Times New Roman"/>
        <family val="1"/>
      </rPr>
      <t xml:space="preserve">inclusive </t>
    </r>
    <r>
      <rPr>
        <sz val="10"/>
        <color indexed="8"/>
        <rFont val="Times New Roman"/>
        <family val="1"/>
      </rPr>
      <t xml:space="preserve">transporte de água, </t>
    </r>
    <r>
      <rPr>
        <b/>
        <sz val="10"/>
        <color indexed="8"/>
        <rFont val="Times New Roman"/>
        <family val="1"/>
      </rPr>
      <t>exclusive</t>
    </r>
    <r>
      <rPr>
        <sz val="10"/>
        <color indexed="8"/>
        <rFont val="Times New Roman"/>
        <family val="1"/>
      </rPr>
      <t xml:space="preserve"> escavação, carga e transporte dos solos utilizados, fornecimento e transporte dos materiais.  O custo se aplica ao volume medido após compactação</t>
    </r>
  </si>
  <si>
    <r>
      <t xml:space="preserve">Base de macadame hidráulico, de acordo com a instrução técnica IT-01/80, do DER-RJ, o custo indeniza as operações de execução, </t>
    </r>
    <r>
      <rPr>
        <b/>
        <sz val="10"/>
        <color indexed="8"/>
        <rFont val="Times New Roman"/>
        <family val="1"/>
      </rPr>
      <t>exclusive</t>
    </r>
    <r>
      <rPr>
        <sz val="10"/>
        <color indexed="8"/>
        <rFont val="Times New Roman"/>
        <family val="1"/>
      </rPr>
      <t xml:space="preserve"> fornecimento e transporte dos materiais empregados (brita, pó-de-pedra, areia e água) e se aplica ao volume executado, medido após compactação</t>
    </r>
  </si>
  <si>
    <r>
      <t xml:space="preserve">Base de brita graduada, com adição de 1% de cimento, medida após a compactação, </t>
    </r>
    <r>
      <rPr>
        <b/>
        <sz val="10"/>
        <color indexed="8"/>
        <rFont val="Times New Roman"/>
        <family val="1"/>
      </rPr>
      <t xml:space="preserve">exclusive </t>
    </r>
    <r>
      <rPr>
        <sz val="10"/>
        <color indexed="8"/>
        <rFont val="Times New Roman"/>
        <family val="1"/>
      </rPr>
      <t>fornecimento e transporte dos materiais</t>
    </r>
  </si>
  <si>
    <r>
      <t xml:space="preserve">Sub-base de brita corrida, medida após a compactação, </t>
    </r>
    <r>
      <rPr>
        <b/>
        <sz val="10"/>
        <color indexed="8"/>
        <rFont val="Times New Roman"/>
        <family val="1"/>
      </rPr>
      <t xml:space="preserve">exclusive </t>
    </r>
    <r>
      <rPr>
        <sz val="10"/>
        <color indexed="8"/>
        <rFont val="Times New Roman"/>
        <family val="1"/>
      </rPr>
      <t>fornecimento e transporte dos materiais</t>
    </r>
  </si>
  <si>
    <r>
      <t xml:space="preserve">Imprimação de base de pavimentação, de acordo com as “Instruções para execução”, do DER-RJ, </t>
    </r>
    <r>
      <rPr>
        <b/>
        <sz val="10"/>
        <color indexed="8"/>
        <rFont val="Times New Roman"/>
        <family val="1"/>
      </rPr>
      <t>exclusive</t>
    </r>
    <r>
      <rPr>
        <sz val="10"/>
        <color indexed="8"/>
        <rFont val="Times New Roman"/>
        <family val="1"/>
      </rPr>
      <t xml:space="preserve"> fornecimento e transporte do material betuminoso</t>
    </r>
  </si>
  <si>
    <r>
      <t xml:space="preserve">Pintura de ligação, de acordo com as “Instruções para execução”, do DER-RJ, </t>
    </r>
    <r>
      <rPr>
        <b/>
        <sz val="10"/>
        <color indexed="8"/>
        <rFont val="Times New Roman"/>
        <family val="1"/>
      </rPr>
      <t>exclusive</t>
    </r>
    <r>
      <rPr>
        <sz val="10"/>
        <color indexed="8"/>
        <rFont val="Times New Roman"/>
        <family val="1"/>
      </rPr>
      <t xml:space="preserve"> fornecimento e transporte do material betuminoso</t>
    </r>
  </si>
  <si>
    <r>
      <t xml:space="preserve">Base de macadame betuminoso (base negra), de acordo com as “Instruções para execução”, do DER-RJ, </t>
    </r>
    <r>
      <rPr>
        <b/>
        <sz val="10"/>
        <color indexed="8"/>
        <rFont val="Times New Roman"/>
        <family val="1"/>
      </rPr>
      <t>exclusive</t>
    </r>
    <r>
      <rPr>
        <sz val="10"/>
        <color indexed="8"/>
        <rFont val="Times New Roman"/>
        <family val="1"/>
      </rPr>
      <t xml:space="preserve"> fornecimento e transporte dos materiais</t>
    </r>
  </si>
  <si>
    <r>
      <t xml:space="preserve">Revestimento do tipo “Pré-misturado a frio”, de acordo com as “Instruções para execução”, do DER-RJ, </t>
    </r>
    <r>
      <rPr>
        <b/>
        <sz val="10"/>
        <color indexed="8"/>
        <rFont val="Times New Roman"/>
        <family val="1"/>
      </rPr>
      <t>exclusive</t>
    </r>
    <r>
      <rPr>
        <sz val="10"/>
        <color indexed="8"/>
        <rFont val="Times New Roman"/>
        <family val="1"/>
      </rPr>
      <t xml:space="preserve"> fornecimento e transporte dos materiais</t>
    </r>
  </si>
  <si>
    <r>
      <t xml:space="preserve">Revestimento tipo “Pré-misturado a frio” de acordo com as “Instruções para execução” do DER-RJ, compreendendo apenas o espalhamento e compactação mecânicos, </t>
    </r>
    <r>
      <rPr>
        <b/>
        <sz val="10"/>
        <color indexed="8"/>
        <rFont val="Times New Roman"/>
        <family val="1"/>
      </rPr>
      <t xml:space="preserve">exclusive </t>
    </r>
    <r>
      <rPr>
        <sz val="10"/>
        <color indexed="8"/>
        <rFont val="Times New Roman"/>
        <family val="1"/>
      </rPr>
      <t>preparo, fornecimento e transporte dos materiais</t>
    </r>
  </si>
  <si>
    <r>
      <t xml:space="preserve">Revestimento tipo “Pré-misturado a frio” de acordo com a “Instrução para execução” do DER-RJ, compreendendo apenas o preparo da mistura, </t>
    </r>
    <r>
      <rPr>
        <b/>
        <sz val="10"/>
        <color indexed="8"/>
        <rFont val="Times New Roman"/>
        <family val="1"/>
      </rPr>
      <t xml:space="preserve">exclusive </t>
    </r>
    <r>
      <rPr>
        <sz val="10"/>
        <color indexed="8"/>
        <rFont val="Times New Roman"/>
        <family val="1"/>
      </rPr>
      <t>fornecimento e transporte dos materiais</t>
    </r>
  </si>
  <si>
    <t>Recarga de extintores, ver família 18.270</t>
  </si>
  <si>
    <t>18.032.0010-0</t>
  </si>
  <si>
    <r>
      <t>Extintor de incêndio tipo água-gás, de 10</t>
    </r>
    <r>
      <rPr>
        <sz val="10"/>
        <color indexed="8"/>
        <rFont val="MT Extra"/>
        <family val="1"/>
        <charset val="2"/>
      </rPr>
      <t>l</t>
    </r>
    <r>
      <rPr>
        <sz val="10"/>
        <color indexed="8"/>
        <rFont val="Times New Roman"/>
        <family val="1"/>
      </rPr>
      <t xml:space="preserve">, </t>
    </r>
    <r>
      <rPr>
        <b/>
        <sz val="10"/>
        <color indexed="8"/>
        <rFont val="Times New Roman"/>
        <family val="1"/>
      </rPr>
      <t>inclusive</t>
    </r>
    <r>
      <rPr>
        <sz val="10"/>
        <color indexed="8"/>
        <rFont val="Times New Roman"/>
        <family val="1"/>
      </rPr>
      <t xml:space="preserve"> suporte de parede e carga completa. FORNECIMENTO e COLOCAÇÃO</t>
    </r>
  </si>
  <si>
    <r>
      <t>Extintor de incêndio, tipo água-pressurizada, de 10</t>
    </r>
    <r>
      <rPr>
        <sz val="10"/>
        <color indexed="8"/>
        <rFont val="MT Extra"/>
        <family val="1"/>
        <charset val="2"/>
      </rPr>
      <t>l</t>
    </r>
    <r>
      <rPr>
        <sz val="10"/>
        <color indexed="8"/>
        <rFont val="Times New Roman"/>
        <family val="1"/>
      </rPr>
      <t xml:space="preserve">, </t>
    </r>
    <r>
      <rPr>
        <b/>
        <sz val="10"/>
        <color indexed="8"/>
        <rFont val="Times New Roman"/>
        <family val="1"/>
      </rPr>
      <t>inclusive</t>
    </r>
    <r>
      <rPr>
        <sz val="10"/>
        <color indexed="8"/>
        <rFont val="Times New Roman"/>
        <family val="1"/>
      </rPr>
      <t xml:space="preserve"> suporte de parede e carga completa. FORNECIMENTO e COLOCAÇÃO</t>
    </r>
  </si>
  <si>
    <t>Extintor de incêndio, tipo gás carbônico (CO2), 10kg, completo. FORNECIMENTO e COLOCAÇÃO</t>
  </si>
  <si>
    <t>Idem item 15.034.0020, com diâmetro de 3”</t>
  </si>
  <si>
    <t>Idem item 15.034.0020, com diâmetro de 4”</t>
  </si>
  <si>
    <t>Eletrodutos  Ferro Galvanizado – Tipo Pesado</t>
  </si>
  <si>
    <r>
      <t xml:space="preserve">Eletroduto de ferro galvanizado, tipo pesado, diâmetro de 1/2”, </t>
    </r>
    <r>
      <rPr>
        <b/>
        <sz val="10"/>
        <color indexed="8"/>
        <rFont val="Times New Roman"/>
        <family val="1"/>
      </rPr>
      <t>exclusive</t>
    </r>
    <r>
      <rPr>
        <sz val="10"/>
        <color indexed="8"/>
        <rFont val="Times New Roman"/>
        <family val="1"/>
      </rPr>
      <t xml:space="preserve"> luvas, curvas, abertura e fechamento de rasgo.  FORNECIMENTO e ASSENTAMENTO</t>
    </r>
  </si>
  <si>
    <t>Idem item 15.035.0010, com diâmetro de 3/4”</t>
  </si>
  <si>
    <t>Idem item 15.035.0010, com diâmetro de 1”</t>
  </si>
  <si>
    <t>Idem item 15.035.0010, com diâmetro de 1.1/4”</t>
  </si>
  <si>
    <t>Idem item 15.035.0010, com diâmetro de 1.1/2”</t>
  </si>
  <si>
    <t>Idem item 15.035.0010, com diâmetro de 2”</t>
  </si>
  <si>
    <t>Idem item 15.035.0010, com diâmetro de 2.1/2”</t>
  </si>
  <si>
    <t>Idem item 15.035.0010, com diâmetro de 3”</t>
  </si>
  <si>
    <r>
      <t xml:space="preserve">Eletroduto pesado, diâmetro de 1/2”, </t>
    </r>
    <r>
      <rPr>
        <b/>
        <sz val="10"/>
        <color indexed="8"/>
        <rFont val="Times New Roman"/>
        <family val="1"/>
      </rPr>
      <t xml:space="preserve">inclusive </t>
    </r>
    <r>
      <rPr>
        <sz val="10"/>
        <color indexed="8"/>
        <rFont val="Times New Roman"/>
        <family val="1"/>
      </rPr>
      <t xml:space="preserve">conexões e emendas, </t>
    </r>
    <r>
      <rPr>
        <b/>
        <sz val="10"/>
        <color indexed="8"/>
        <rFont val="Times New Roman"/>
        <family val="1"/>
      </rPr>
      <t>exclusive</t>
    </r>
    <r>
      <rPr>
        <sz val="10"/>
        <color indexed="8"/>
        <rFont val="Times New Roman"/>
        <family val="1"/>
      </rPr>
      <t xml:space="preserve"> abertura e fechamento de rasgo.  FORNECIMENTO e ASSENTAMENTO</t>
    </r>
  </si>
  <si>
    <t>Idem item 15.035.0020, com diâmetro de 3/4”</t>
  </si>
  <si>
    <t>Idem item 15.035.0020, com diâmetro de 1”</t>
  </si>
  <si>
    <t>Idem item 15.035.0020, com diâmetro de 1.1/4”</t>
  </si>
  <si>
    <t>Idem item 15.035.0020, com diâmetro de 1.1/2”</t>
  </si>
  <si>
    <t>Idem item 15.035.0020, com diâmetro de 2”</t>
  </si>
  <si>
    <t>Idem item 15.035.0020, com diâmetro de 2.1/2”</t>
  </si>
  <si>
    <t>Idem item 15.035.0020, com diâmetro de 3”</t>
  </si>
  <si>
    <t>Tubulações CPVC – Água Quente / Fria</t>
  </si>
  <si>
    <r>
      <t xml:space="preserve">Tubo de CPVC rígido, diâmetro de 15mm, soldável, para água quente e fria, </t>
    </r>
    <r>
      <rPr>
        <b/>
        <sz val="10"/>
        <color indexed="8"/>
        <rFont val="Times New Roman"/>
        <family val="1"/>
      </rPr>
      <t xml:space="preserve">exclusive </t>
    </r>
    <r>
      <rPr>
        <sz val="10"/>
        <color indexed="8"/>
        <rFont val="Times New Roman"/>
        <family val="1"/>
      </rPr>
      <t>emendas, conexões, abertura e fechamento de rasgo. FORNECIMENTO e ASSENTAMENTO</t>
    </r>
  </si>
  <si>
    <t>Idem item 15.036.0001, diâmetro de 22mm</t>
  </si>
  <si>
    <r>
      <t xml:space="preserve">Instalação de um conjunto de 3 pontos de luz, embutido na laje, equivalente a 6 varas de eletroduto de PVC rígido de 1/2”, 50,00m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</si>
  <si>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15.015.0055, sendo a instalação aparente</t>
  </si>
  <si>
    <r>
      <t>Idem item 15.015.0055,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</si>
  <si>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Idem item 15.036.0010, com diâmetro de 3”</t>
  </si>
  <si>
    <t>Idem item 15.036.0010, com diâmetro de 4”</t>
  </si>
  <si>
    <r>
      <t xml:space="preserve">Tubo de PVC rígido, rosqueável, para água fria, com diâmetro de 1/2”, </t>
    </r>
    <r>
      <rPr>
        <b/>
        <sz val="10"/>
        <color indexed="8"/>
        <rFont val="Times New Roman"/>
        <family val="1"/>
      </rPr>
      <t xml:space="preserve">inclusive </t>
    </r>
    <r>
      <rPr>
        <sz val="10"/>
        <color indexed="8"/>
        <rFont val="Times New Roman"/>
        <family val="1"/>
      </rPr>
      <t xml:space="preserve">conexões e emendas, </t>
    </r>
    <r>
      <rPr>
        <b/>
        <sz val="10"/>
        <color indexed="8"/>
        <rFont val="Times New Roman"/>
        <family val="1"/>
      </rPr>
      <t>exclusive</t>
    </r>
    <r>
      <rPr>
        <sz val="10"/>
        <color indexed="8"/>
        <rFont val="Times New Roman"/>
        <family val="1"/>
      </rPr>
      <t xml:space="preserve"> abertura e fechamento de rasgo.  FORNECIMENTO e ASSENTAMENTO</t>
    </r>
  </si>
  <si>
    <t>Idem item 15.036.0018, com diâmetro de 3/4”</t>
  </si>
  <si>
    <t>Idem item 15.036.0018, com diâmetro de 1”</t>
  </si>
  <si>
    <t>Idem item 15.036.0018, com diâmetro de 1.1/4”</t>
  </si>
  <si>
    <r>
      <t>Idem item 15.015.0085,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</si>
  <si>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t>
    </r>
    <r>
      <rPr>
        <b/>
        <sz val="10"/>
        <color indexed="8"/>
        <rFont val="Times New Roman"/>
        <family val="1"/>
      </rPr>
      <t xml:space="preserve">exclusive </t>
    </r>
    <r>
      <rPr>
        <sz val="10"/>
        <color indexed="8"/>
        <rFont val="Times New Roman"/>
        <family val="1"/>
      </rPr>
      <t>esta), cabine com dimensões de (0,90x1,30x2,05)m em estrutura metálica, acabamento do piso em chapa de aço 3/16” revestida em borracha sintética, teto e acabamentos laterais com painel em chapa de aço com pintura eletrostática na cor bege, iluminação da cabine com luminária fluorescente, porta da cabine pantográfica manual em alumínio anodizado, guias em perfil “T” laminado, contrapeso em blocos de ferro fundido, com máquina superior, moto-freio e redutor de rosca sem fim, auxiliado por contrapeso. FORNECIMENTO, MONTAGEM e INSTALAÇÃO</t>
    </r>
  </si>
  <si>
    <t>Elevador hidráulico, com capacidade para 6 pessoas, 420Kg, velocidade de 0,75m/s, paradas 2 (1 a 2), com motor de corrente alternada, 2 velocidades, tensão de iluminação de 110V, motriz de 220V, frequência de 60Hz, máquina de tração com engrenagem em cima da caixa. FORNECIMENTO, MONTAGEM e INSTALAÇÃO</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</si>
  <si>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FORNECIMENTO, MONTAGEM e INSTALACAO</t>
  </si>
  <si>
    <t>Marcação de Quadras e Pintura de Pisos</t>
  </si>
  <si>
    <t>Marcação de quadra de esporte ou vaga de garagem com tinta a base de borracha clorada, com utilização de selador e solvente próprio e fita crepe como limitador de linhas, medida pela área real de pintura</t>
  </si>
  <si>
    <t>Idem item 17.040.0020, com tinta acrílica própria para pintura de piso</t>
  </si>
  <si>
    <r>
      <t xml:space="preserve">Banqueta para aterro, triangular, de concreto simples com 0,08m de espessura, medindo 0,42m na base e 0,15m de altura, tendo um dos paramentos inclinação de 15%, </t>
    </r>
    <r>
      <rPr>
        <b/>
        <sz val="10"/>
        <color indexed="8"/>
        <rFont val="Times New Roman"/>
        <family val="1"/>
      </rPr>
      <t>inclusive</t>
    </r>
    <r>
      <rPr>
        <sz val="10"/>
        <color indexed="8"/>
        <rFont val="Times New Roman"/>
        <family val="1"/>
      </rPr>
      <t xml:space="preserve"> fornecimento dos materiais, escavação manual do terreno e rejuntamento</t>
    </r>
  </si>
  <si>
    <r>
      <t xml:space="preserve">Sarjeta de corte em solo, forma trapezoidal, em concreto simples, com 0,08m de espessura, medindo 1,20m na base maior, 0,40m na base menor e 0,40m de altura, </t>
    </r>
    <r>
      <rPr>
        <b/>
        <sz val="10"/>
        <color indexed="8"/>
        <rFont val="Times New Roman"/>
        <family val="1"/>
      </rPr>
      <t>inclusive</t>
    </r>
    <r>
      <rPr>
        <sz val="10"/>
        <color indexed="8"/>
        <rFont val="Times New Roman"/>
        <family val="1"/>
      </rPr>
      <t xml:space="preserve"> fornecimento dos materiais e escavação</t>
    </r>
  </si>
  <si>
    <r>
      <t xml:space="preserve">Sarjeta de corte, forma triangular, em concreto simples, com 0,08m de espessura, medindo 0,80m na base e 0,25m na altura, </t>
    </r>
    <r>
      <rPr>
        <b/>
        <sz val="10"/>
        <color indexed="8"/>
        <rFont val="Times New Roman"/>
        <family val="1"/>
      </rPr>
      <t xml:space="preserve">inclusive </t>
    </r>
    <r>
      <rPr>
        <sz val="10"/>
        <color indexed="8"/>
        <rFont val="Times New Roman"/>
        <family val="1"/>
      </rPr>
      <t>fornecimento dos materiais e escavação mecânica</t>
    </r>
  </si>
  <si>
    <r>
      <t xml:space="preserve">Sarjeta de corte em solo, forma trapezoidal, em concreto armado, com 0,10m de espessura, medindo 1,00m na base maior, 0,40m na base menor e 0,60m de altura, </t>
    </r>
    <r>
      <rPr>
        <b/>
        <sz val="10"/>
        <color indexed="8"/>
        <rFont val="Times New Roman"/>
        <family val="1"/>
      </rPr>
      <t>inclusive</t>
    </r>
    <r>
      <rPr>
        <sz val="10"/>
        <color indexed="8"/>
        <rFont val="Times New Roman"/>
        <family val="1"/>
      </rPr>
      <t xml:space="preserve"> fornecimento dos materiais e escavação mecânica</t>
    </r>
  </si>
  <si>
    <r>
      <t xml:space="preserve">Sarjeta de corte em solo, forma retangular, em concreto armado, com 0,10m de espessura, medindo 0,40m de largura e 0,40m de altura, </t>
    </r>
    <r>
      <rPr>
        <b/>
        <sz val="10"/>
        <color indexed="8"/>
        <rFont val="Times New Roman"/>
        <family val="1"/>
      </rPr>
      <t>inclusive</t>
    </r>
    <r>
      <rPr>
        <sz val="10"/>
        <color indexed="8"/>
        <rFont val="Times New Roman"/>
        <family val="1"/>
      </rPr>
      <t xml:space="preserve"> fornecimento dos materiais e escavação mecânica</t>
    </r>
  </si>
  <si>
    <t>Idem item 20.024.0005, medindo 0,50 x 0,40m</t>
  </si>
  <si>
    <t>Idem item 20.024.0005, medindo 0,60 x 0,40m</t>
  </si>
  <si>
    <t>Idem item 20.024.0005, medindo 0,80 x 0,50m</t>
  </si>
  <si>
    <r>
      <t xml:space="preserve">Idem item20.024.0001, para corte em rocha, medindo 0,72 x 0,60 x 0,60m, </t>
    </r>
    <r>
      <rPr>
        <b/>
        <sz val="10"/>
        <color indexed="8"/>
        <rFont val="Times New Roman"/>
        <family val="1"/>
      </rPr>
      <t>inclusive</t>
    </r>
    <r>
      <rPr>
        <sz val="10"/>
        <color indexed="8"/>
        <rFont val="Times New Roman"/>
        <family val="1"/>
      </rPr>
      <t xml:space="preserve"> escavação a frio</t>
    </r>
  </si>
  <si>
    <t>Idem item 20.026.0008, sendo que o fundo acompanha a forma dos degraus</t>
  </si>
  <si>
    <t>Idem item 20.026.0009, sendo que o fundo acompanha a forma dos degraus</t>
  </si>
  <si>
    <r>
      <t xml:space="preserve">Saída d’água, de um só lado, com 0,70m de base, formando de um lado um ângulo de 30° com o meio-fio e do outro 90°, para descida d’água, de 0,70 x 0,30m, </t>
    </r>
    <r>
      <rPr>
        <b/>
        <sz val="10"/>
        <color indexed="8"/>
        <rFont val="Times New Roman"/>
        <family val="1"/>
      </rPr>
      <t>inclusive</t>
    </r>
    <r>
      <rPr>
        <sz val="10"/>
        <color indexed="8"/>
        <rFont val="Times New Roman"/>
        <family val="1"/>
      </rPr>
      <t xml:space="preserve"> fornecimento dos materiais</t>
    </r>
  </si>
  <si>
    <t>Idem item 20.027.0001, para descida d’água, de 0,90 x 0,40m</t>
  </si>
  <si>
    <t>Idem item 20.027.0001, para descida d’água, de 1,10 x 0,50m</t>
  </si>
  <si>
    <t>Idem item 20.027.0001, para saída d’água dos dois lados</t>
  </si>
  <si>
    <t>Idem item 20.027.0002, para saída d’água dos dois lados</t>
  </si>
  <si>
    <t>Idem item 20.027.0003, para saída d’água dos dois lados</t>
  </si>
  <si>
    <t>Saída d’água para drenos transversais, em concreto armado, com 0,10m de espessura, medindo externamente 1,15 x 0,60m de base, paredes laterais de altura variável 1,00 a 0,10m</t>
  </si>
  <si>
    <r>
      <t xml:space="preserve">Dissipador de energia tipo, em concreto armado, medindo 1,70 x 1,15m de base e 0,50m de altura, </t>
    </r>
    <r>
      <rPr>
        <b/>
        <sz val="10"/>
        <color indexed="8"/>
        <rFont val="Times New Roman"/>
        <family val="1"/>
      </rPr>
      <t>inclusive</t>
    </r>
    <r>
      <rPr>
        <sz val="10"/>
        <color indexed="8"/>
        <rFont val="Times New Roman"/>
        <family val="1"/>
      </rPr>
      <t xml:space="preserve"> 10 ressaltos de concreto de 0,10 x 0,20 x 0,15m, com fornecimento dos materiais e escavação</t>
    </r>
  </si>
  <si>
    <t>Idem item 20.028.0014, sendo a base com 1,90 x 1,15m</t>
  </si>
  <si>
    <t>Idem item 20.028.0014, sendo a base com 2,10 x 1,15m</t>
  </si>
  <si>
    <r>
      <t xml:space="preserve">Tampa para caixa coletora, em concreto armado, </t>
    </r>
    <r>
      <rPr>
        <b/>
        <sz val="10"/>
        <color indexed="8"/>
        <rFont val="Times New Roman"/>
        <family val="1"/>
      </rPr>
      <t>inclusive</t>
    </r>
    <r>
      <rPr>
        <sz val="10"/>
        <color indexed="8"/>
        <rFont val="Times New Roman"/>
        <family val="1"/>
      </rPr>
      <t xml:space="preserve"> todos os materiais e colocação (espessura de 6cm)</t>
    </r>
  </si>
  <si>
    <r>
      <t xml:space="preserve">Dissipador de energia em pedra argamassada, </t>
    </r>
    <r>
      <rPr>
        <b/>
        <sz val="10"/>
        <color indexed="8"/>
        <rFont val="Times New Roman"/>
        <family val="1"/>
      </rPr>
      <t>inclusive</t>
    </r>
    <r>
      <rPr>
        <sz val="10"/>
        <color indexed="8"/>
        <rFont val="Times New Roman"/>
        <family val="1"/>
      </rPr>
      <t xml:space="preserve"> materiais de escavação, medido por volume de pedra argamassada</t>
    </r>
  </si>
  <si>
    <r>
      <t xml:space="preserve">Dreno profundo para corte em solo, trapezoidal, medindo 0,60m na base menor, 0,70m na base maior e 1,50m de altura, diâmetro do tubo de 0,20m, fornecimento dos materiais e execução, </t>
    </r>
    <r>
      <rPr>
        <b/>
        <sz val="10"/>
        <color indexed="8"/>
        <rFont val="Times New Roman"/>
        <family val="1"/>
      </rPr>
      <t>inclusive</t>
    </r>
    <r>
      <rPr>
        <sz val="10"/>
        <color indexed="8"/>
        <rFont val="Times New Roman"/>
        <family val="1"/>
      </rPr>
      <t xml:space="preserve"> selo, enchimento filtrante, material drenante e escavação</t>
    </r>
  </si>
  <si>
    <t>Idem item 20.030.0001, para diâmetro do tubo de 0,30m, medindo 0,65 x 0,75 x 1,50m</t>
  </si>
  <si>
    <t>Idem item 20.030.0001, para diâmetro do tubo de 0,40m, medindo 0,70 x 0,80 x 1,50m</t>
  </si>
  <si>
    <r>
      <t xml:space="preserve">Idem item 20.030.0001, </t>
    </r>
    <r>
      <rPr>
        <b/>
        <sz val="10"/>
        <color indexed="8"/>
        <rFont val="Times New Roman"/>
        <family val="1"/>
      </rPr>
      <t>exclusive</t>
    </r>
    <r>
      <rPr>
        <sz val="10"/>
        <color indexed="8"/>
        <rFont val="Times New Roman"/>
        <family val="1"/>
      </rPr>
      <t xml:space="preserve"> fornecimento do tubo</t>
    </r>
  </si>
  <si>
    <r>
      <t xml:space="preserve">Idem item 20.030.0002, </t>
    </r>
    <r>
      <rPr>
        <b/>
        <sz val="10"/>
        <color indexed="8"/>
        <rFont val="Times New Roman"/>
        <family val="1"/>
      </rPr>
      <t>exclusive</t>
    </r>
    <r>
      <rPr>
        <sz val="10"/>
        <color indexed="8"/>
        <rFont val="Times New Roman"/>
        <family val="1"/>
      </rPr>
      <t xml:space="preserve"> fornecimento do tubo</t>
    </r>
  </si>
  <si>
    <r>
      <t xml:space="preserve">Idem item 20.030.0003, </t>
    </r>
    <r>
      <rPr>
        <b/>
        <sz val="10"/>
        <color indexed="8"/>
        <rFont val="Times New Roman"/>
        <family val="1"/>
      </rPr>
      <t>exclusive</t>
    </r>
    <r>
      <rPr>
        <sz val="10"/>
        <color indexed="8"/>
        <rFont val="Times New Roman"/>
        <family val="1"/>
      </rPr>
      <t xml:space="preserve"> fornecimento do tubo</t>
    </r>
  </si>
  <si>
    <t>Idem item 20.030.0001, para corte em rocha, medindo 0,30 x 0,40 x 0,20m</t>
  </si>
  <si>
    <t>Idem item 20.030.0002, para corte em rocha, medindo 0,40 x 0,50 x 0,30m</t>
  </si>
  <si>
    <t>Idem item 20.030.0003, para corte em rocha, medindo 0,50 x 0,60 x 0,40m</t>
  </si>
  <si>
    <r>
      <t xml:space="preserve">Idem item 20.032.0001, </t>
    </r>
    <r>
      <rPr>
        <b/>
        <sz val="10"/>
        <color indexed="8"/>
        <rFont val="Times New Roman"/>
        <family val="1"/>
      </rPr>
      <t xml:space="preserve">exclusive </t>
    </r>
    <r>
      <rPr>
        <sz val="10"/>
        <color indexed="8"/>
        <rFont val="Times New Roman"/>
        <family val="1"/>
      </rPr>
      <t>fornecimento do tubo</t>
    </r>
  </si>
  <si>
    <r>
      <t>Tanque de louça branca, com coluna e medidas em torno de 56 x 48cm,</t>
    </r>
    <r>
      <rPr>
        <b/>
        <sz val="10"/>
        <color indexed="8"/>
        <rFont val="Times New Roman"/>
        <family val="1"/>
      </rPr>
      <t>inclusive</t>
    </r>
    <r>
      <rPr>
        <sz val="10"/>
        <color indexed="8"/>
        <rFont val="Times New Roman"/>
        <family val="1"/>
      </rPr>
      <t xml:space="preserve"> acessórios de fixação. Ferragens em metal cromado: torneira de pressão 1158 de 1/2”, válvula de escoamento 1605 e sifão 1680 de 1.1/4” x 1.1/2”. FORNECIMENTO</t>
    </r>
  </si>
  <si>
    <r>
      <t>Tanque de louça branca, com coluna e medidas em torno de 60 x 56cm,</t>
    </r>
    <r>
      <rPr>
        <b/>
        <sz val="10"/>
        <color indexed="8"/>
        <rFont val="Times New Roman"/>
        <family val="1"/>
      </rPr>
      <t xml:space="preserve">inclusive </t>
    </r>
    <r>
      <rPr>
        <sz val="10"/>
        <color indexed="8"/>
        <rFont val="Times New Roman"/>
        <family val="1"/>
      </rPr>
      <t>acessórios de fixação.  Ferragens em metal cromado: torneira de pressão 1158 de 1/2”, válvula de escoamento 1606 e sifão 1680 de 1.1/2” x 1.1/2”. FORNECIMENTO</t>
    </r>
  </si>
  <si>
    <r>
      <t xml:space="preserve">Bacia turca de louça branca com sifão integrado e medidas em torno de 59 x 44cm, </t>
    </r>
    <r>
      <rPr>
        <b/>
        <sz val="10"/>
        <color indexed="8"/>
        <rFont val="Times New Roman"/>
        <family val="1"/>
      </rPr>
      <t xml:space="preserve">inclusive </t>
    </r>
    <r>
      <rPr>
        <sz val="10"/>
        <color indexed="8"/>
        <rFont val="Times New Roman"/>
        <family val="1"/>
      </rPr>
      <t>tubo de ligação.  FORNECIMENTO</t>
    </r>
  </si>
  <si>
    <t>Mictório de louça branca com sifão integrado e medidas em torno de 33 x 28 x 53cm. Ferragens em metal cromado: registro de pressão 1416 de 1/2” e tubo de ligação de 1/2”. FORNECIMENTO</t>
  </si>
  <si>
    <r>
      <t xml:space="preserve">Vaso sanitário de louça branca, tipo popular, com caixa acoplada e medidas em torno de 35 x 65 x 35cm, </t>
    </r>
    <r>
      <rPr>
        <b/>
        <sz val="10"/>
        <color indexed="8"/>
        <rFont val="Times New Roman"/>
        <family val="1"/>
      </rPr>
      <t xml:space="preserve">inclusive </t>
    </r>
    <r>
      <rPr>
        <sz val="10"/>
        <color indexed="8"/>
        <rFont val="Times New Roman"/>
        <family val="1"/>
      </rPr>
      <t>assento plástico tipo popular, bolsa de ligação, rabicho em PVC e acessórios de fixação. FORNECIMENTO</t>
    </r>
  </si>
  <si>
    <r>
      <t xml:space="preserve">Vaso sanitário de louça branca, tipo médio luxo, com caixa acoplada, </t>
    </r>
    <r>
      <rPr>
        <b/>
        <sz val="10"/>
        <color indexed="8"/>
        <rFont val="Times New Roman"/>
        <family val="1"/>
      </rPr>
      <t xml:space="preserve">inclusive </t>
    </r>
    <r>
      <rPr>
        <sz val="10"/>
        <color indexed="8"/>
        <rFont val="Times New Roman"/>
        <family val="1"/>
      </rPr>
      <t>rabicho cromado de 40cm, com saída de 1/2", bolsa de ligação e acessórios de fixação. FORNECIMENTO</t>
    </r>
  </si>
  <si>
    <r>
      <t xml:space="preserve">Vaso sanitário de louça branca, convencional, tipo popular, com medidas em torno de 37 x 47 x 38cm, </t>
    </r>
    <r>
      <rPr>
        <b/>
        <sz val="10"/>
        <color indexed="8"/>
        <rFont val="Times New Roman"/>
        <family val="1"/>
      </rPr>
      <t xml:space="preserve">inclusive </t>
    </r>
    <r>
      <rPr>
        <sz val="10"/>
        <color indexed="8"/>
        <rFont val="Times New Roman"/>
        <family val="1"/>
      </rPr>
      <t>assento plástico tipo popular, caixa de descarga plástica externa completa, tubo de descarga longo, bolsa de ligação e acessórios de fixação. FORNECIMENTO</t>
    </r>
  </si>
  <si>
    <r>
      <t xml:space="preserve">Vaso sanitário de louça branca, convencional, tipo médio luxo, com medidas em torno de 37 x 47 x 38cm, </t>
    </r>
    <r>
      <rPr>
        <b/>
        <sz val="10"/>
        <color indexed="8"/>
        <rFont val="Times New Roman"/>
        <family val="1"/>
      </rPr>
      <t xml:space="preserve">inclusive </t>
    </r>
    <r>
      <rPr>
        <sz val="10"/>
        <color indexed="8"/>
        <rFont val="Times New Roman"/>
        <family val="1"/>
      </rPr>
      <t>assento plástico tipo médio luxo, bolsa de ligação, válvula de descarga de 1.1/2” com registro integrado, sistema hidromecânico (isenta de golpe de ariete) com corpo em latão, canopla e botão em metal cromado, tubo de ligação e acessórios de fixação. FORNECIMENTO</t>
    </r>
  </si>
  <si>
    <t>Idem item 20.067.0050, sendo o bueiro duplo</t>
  </si>
  <si>
    <t>Idem item 20.067.0050, sendo o bueiro triplo</t>
  </si>
  <si>
    <t>Idem item 20.067.0050, com 2,20m de vão e 1,70m de altura</t>
  </si>
  <si>
    <t>Idem item 20.067.0051, com 2,20m de vão e 1,70m de altura</t>
  </si>
  <si>
    <t>Idem item 20.067.0052, com 2,20m de vão e 1,70m de altura</t>
  </si>
  <si>
    <t>Tê de redução 90º com rosca, com diâmetro de 3/4” x 1/2”. FORNECIMENTO</t>
  </si>
  <si>
    <t>Tê de redução 90º com rosca, com diâmetro de 1” x 3/4”. FORNECIMENTO</t>
  </si>
  <si>
    <t>Tê de redução 90º com rosca, com diâmetro de 1.1/2” x 3/4”. FORNECIMENTO</t>
  </si>
  <si>
    <t>Cruzeta com rosca, com diâmetro de 3/4”. FORNECIMENTO</t>
  </si>
  <si>
    <t>Cruzeta com rosca, com diâmetro de 1.1/2”. FORNECIMENTO</t>
  </si>
  <si>
    <t>União com rosca, com diâmetro de 1/2”. FORNECIMENTO</t>
  </si>
  <si>
    <r>
      <t xml:space="preserve">Impermeabilização com membrana a base de poliuretano vegetal, atendendo a NBR 15487, isento de solventes, com baixo teor de VOC, bicomponente, no qual resulta em uma membrana flexível com excelentes características físico-químicas, que não altera a potabilidade da água, suporta exposição a raios UV e resistente ao vapor da água, aplicado a frio, em 2 ou 3 demãos, dispensando o uso de primer, consumo de 2kg/m², com reforço de uma tela industrial de poliéster, aplicada sobre a 1ª demão, malha 2 x 2mm ou conforme recomendação do fabricante, </t>
    </r>
    <r>
      <rPr>
        <b/>
        <sz val="10"/>
        <color indexed="8"/>
        <rFont val="Times New Roman"/>
        <family val="1"/>
      </rPr>
      <t>exclusive</t>
    </r>
    <r>
      <rPr>
        <sz val="10"/>
        <color indexed="8"/>
        <rFont val="Times New Roman"/>
        <family val="1"/>
      </rPr>
      <t xml:space="preserve"> preparo, regularização, proteção térmica e mecânica. CAMPO DE APLICAÇÃO: tanques e reservatórios de efluentes industriais e esgoto, reservatórios para água potável, terraços, lajes de pequeno porte, pisos frios e em sisternas com uso de drywall</t>
    </r>
  </si>
  <si>
    <r>
      <t xml:space="preserve">Impermeabilização com manta a base de asfalto modificado com polímeros, possuindo em sua composição herbicida atóxico, inibidor do ataque de raízes, atendendo a norma ABNT-NBR 9952 com tipo III-A ou B, com espessura de 4,0mm, consumo mínimo de 1,25m²/m², aplicação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de 1%, </t>
    </r>
    <r>
      <rPr>
        <b/>
        <sz val="10"/>
        <color indexed="8"/>
        <rFont val="Times New Roman"/>
        <family val="1"/>
      </rPr>
      <t xml:space="preserve">exclusive </t>
    </r>
    <r>
      <rPr>
        <sz val="10"/>
        <color indexed="8"/>
        <rFont val="Times New Roman"/>
        <family val="1"/>
      </rPr>
      <t>regularização, camada drenante, camada separadora e proteção mecânica. CAMPO DE APLICAÇÃO: Jardins ou jardineiras sobre lajes elevadas ou apoiadas no solo e em regiões com temperatura até -10°C, tipo A ou até -5°C, tipo B</t>
    </r>
  </si>
  <si>
    <t>Idem item 18.004.0001, sendo bacia turca sifonada</t>
  </si>
  <si>
    <t>Aparelhos de Plástico</t>
  </si>
  <si>
    <t>18.005.0000-0</t>
  </si>
  <si>
    <t>Índice geral para fornecimento de aparelhos de plástico</t>
  </si>
  <si>
    <t>Saboneteira em plástico ABS, para sabonete líquido. FORNECIMENTO e COLOCAÇÃO</t>
  </si>
  <si>
    <t>Porta-toalha de papel em plástico ABS. FORNECIMENTO e COLOCAÇÃO</t>
  </si>
  <si>
    <t>Porta papel higiênico em plástico ABS. FORNECIMENTO e COLOCAÇÃO</t>
  </si>
  <si>
    <t>Assento sanitário de plástico, tipo médio luxo. FORNECIMENTO e COLOCAÇÃO</t>
  </si>
  <si>
    <t>Idem item 18.005.0015, sendo tipo popular</t>
  </si>
  <si>
    <t>Assento sanitário de plástico, para vaso infantil. FORNECIMENTO e COLOCAÇÃO</t>
  </si>
  <si>
    <t>Assento especial para vaso sanitário para pessoas com necessidades específicas. FORNECIMENTO e COLOCAÇÃO</t>
  </si>
  <si>
    <t>Armário de banheiro em plástico, luxo, branco, de embutir, com espelho.  FORNECIMENTO e COLOCAÇÃO</t>
  </si>
  <si>
    <t>Tanque em PVC para esterilização de mamadeiras, medindo 1,20 x 0,60 x 0,40m. FORNECIMENTO e COLOCAÇÃO</t>
  </si>
  <si>
    <t>Aparelhos Avulsos - Louças e Metais</t>
  </si>
  <si>
    <t>18.006.0000-0</t>
  </si>
  <si>
    <t>Índice geral para fornecimento de aparelhos de louça</t>
  </si>
  <si>
    <t>Idem item 20.067.0051, com 2,85m de vão e 1,85m de altura</t>
  </si>
  <si>
    <t>Idem item 20.067.0052, com 2,85m de vão e 1,85m de altura</t>
  </si>
  <si>
    <r>
      <t xml:space="preserve">Lavatório de louça branca, tipo médio luxo, com ladrão e medidas em torno de 47 x 35cm, </t>
    </r>
    <r>
      <rPr>
        <b/>
        <sz val="10"/>
        <color indexed="8"/>
        <rFont val="Times New Roman"/>
        <family val="1"/>
      </rPr>
      <t>inclusive</t>
    </r>
    <r>
      <rPr>
        <sz val="10"/>
        <color indexed="8"/>
        <rFont val="Times New Roman"/>
        <family val="1"/>
      </rPr>
      <t xml:space="preserve"> acessórios de fixação. FORNECIMENTO</t>
    </r>
  </si>
  <si>
    <r>
      <t xml:space="preserve">Lavatório de louça branca, tipo médio luxo, com ladrão e medidas em torno de 55 x 45cm, </t>
    </r>
    <r>
      <rPr>
        <b/>
        <sz val="10"/>
        <color indexed="8"/>
        <rFont val="Times New Roman"/>
        <family val="1"/>
      </rPr>
      <t>inclusive</t>
    </r>
    <r>
      <rPr>
        <sz val="10"/>
        <color indexed="8"/>
        <rFont val="Times New Roman"/>
        <family val="1"/>
      </rPr>
      <t xml:space="preserve"> acessórios de fixação. FORNECIMENTO</t>
    </r>
  </si>
  <si>
    <r>
      <t xml:space="preserve">Boca para bueiro simples tubular de concreto, diâmetro de 0,40m em concreto ciclópico, </t>
    </r>
    <r>
      <rPr>
        <b/>
        <sz val="10"/>
        <color indexed="8"/>
        <rFont val="Times New Roman"/>
        <family val="1"/>
      </rPr>
      <t xml:space="preserve">inclusive </t>
    </r>
    <r>
      <rPr>
        <sz val="10"/>
        <color indexed="8"/>
        <rFont val="Times New Roman"/>
        <family val="1"/>
      </rPr>
      <t xml:space="preserve">forma, escavação, reaterro e fornecimento dos materiais, </t>
    </r>
    <r>
      <rPr>
        <b/>
        <sz val="10"/>
        <color indexed="8"/>
        <rFont val="Times New Roman"/>
        <family val="1"/>
      </rPr>
      <t>exclusive</t>
    </r>
    <r>
      <rPr>
        <sz val="10"/>
        <color indexed="8"/>
        <rFont val="Times New Roman"/>
        <family val="1"/>
      </rPr>
      <t xml:space="preserve"> escavação de material de reaterro na jazida e seu transporte ao canteiro</t>
    </r>
  </si>
  <si>
    <t>Idem item 20.067.0070, com diâmetro de 0,60m</t>
  </si>
  <si>
    <t>Idem item 20.067.0070, com diâmetro de 0,80m</t>
  </si>
  <si>
    <t>Idem item 20.067.0070, com diâmetro de 1,00m</t>
  </si>
  <si>
    <t>Idem item 20.067.0070, com diâmetro de 1,20m</t>
  </si>
  <si>
    <t>Idem item 20.067.0070, com diâmetro de 1,50m</t>
  </si>
  <si>
    <t>Idem item 20.067.0070, com diâmetro de 2,00m</t>
  </si>
  <si>
    <t>Idem item 20.067.0070, sendo o bueiro duplo</t>
  </si>
  <si>
    <t>Idem item 20.067.0072, sendo o bueiro duplo</t>
  </si>
  <si>
    <t>Idem item 20.067.0074, sendo o bueiro duplo</t>
  </si>
  <si>
    <t>Idem item 20.067.0076, sendo o bueiro duplo</t>
  </si>
  <si>
    <t>Idem item 18.065.0050, escala 0-200A</t>
  </si>
  <si>
    <t>Idem item 18.065.0050, escala 0-300A</t>
  </si>
  <si>
    <t>Idem item 18.065.0050, escala 0-500A</t>
  </si>
  <si>
    <t>Idem item 18.065.0050, escala 0-1000A</t>
  </si>
  <si>
    <t>Idem item 18.065.0050, escala 0-2000A</t>
  </si>
  <si>
    <t>Itens de Mármore, Granito e Outros</t>
  </si>
  <si>
    <t>Prateleira de mármore branco clássico, com 30cm de largura e 2cm de espessura, sobre consolo de ferro. FORNECIMENTO e COLOCAÇÃO</t>
  </si>
  <si>
    <t>Console de mármore branco clássico, em cantoneira, medindo 30x30x2cm, para depósito de água potável. FORNECIMENTO e COLOCAÇÃO</t>
  </si>
  <si>
    <t>Banca seca de mármore branco clássico, com 3cm de espessura e 0,60m de largura, sobre apoios de alvenaria de meia vez e verga de concreto, sem revestimento. FORNECIMENTO e ASSENTAMENTO</t>
  </si>
  <si>
    <t>Duchinha manual, com registro de pressão 1/2” cromado, rabicho cromado, suporte branco, pistola branca, buchas e parafusos para fixação. FORNECIMENTO</t>
  </si>
  <si>
    <t>Chuveiro estampado, articulado, com braço de 1/2” e 1 registro de pressão 1416, de 1/2”, com canopla e volante em metal cromado. FORNECIMENTO</t>
  </si>
  <si>
    <t>Chuveiro de luxo, articulado, com braço de 1/2” e 2 registros de pressão 1416, de 1/2”, com canopla e volante em metal cromado. FORNECIMENTO</t>
  </si>
  <si>
    <t>Chuveiro de plástico, branco, com braço de 1/2” e 1 registro de pressão 1416, de 1/2”, com canopla e volante em metal cromado. FORNECIMENTO</t>
  </si>
  <si>
    <t>Cabide simples, de sobrepor, em metal cromado. FORNECIMENTO e COLOCAÇÃO</t>
  </si>
  <si>
    <t>Porta toalha reto, em metal cromado (50cm). FORNECIMENTO e COLOCAÇÃO</t>
  </si>
  <si>
    <t>Chuveiros/Duchinha Manual</t>
  </si>
  <si>
    <t>18.007.0000-0</t>
  </si>
  <si>
    <t>Índice geral para fornecimento de chuveiros diversos</t>
  </si>
  <si>
    <t>Chuveiro estampado, articulado, com braço de 1/2”. FORNECIMENTO</t>
  </si>
  <si>
    <r>
      <t xml:space="preserve">Chuveiro plástico, branco, </t>
    </r>
    <r>
      <rPr>
        <b/>
        <sz val="10"/>
        <color indexed="8"/>
        <rFont val="Times New Roman"/>
        <family val="1"/>
      </rPr>
      <t>inclusive</t>
    </r>
    <r>
      <rPr>
        <sz val="10"/>
        <color indexed="8"/>
        <rFont val="Times New Roman"/>
        <family val="1"/>
      </rPr>
      <t xml:space="preserve"> braço. FORNECIMENTO</t>
    </r>
  </si>
  <si>
    <t>Chuveiro elétrico, em metal cromado, de 110/220V. FORNECIMENTO</t>
  </si>
  <si>
    <t>Chuveiro elétrico, em metal cromado, em 110/220V, com braço cromado de 1/2” e 1 registro de pressão 1416 de 3/4”, com canopla e volante em metal cromado.  FORNECIMENTO</t>
  </si>
  <si>
    <t>Idem item 18.007.0075, sendo o chuveiro em plástico</t>
  </si>
  <si>
    <t>Torneiras</t>
  </si>
  <si>
    <t>18.008.0000-0</t>
  </si>
  <si>
    <t>Índice geral para fornecimento de torneiras de plástico</t>
  </si>
  <si>
    <t>Torneira de plástico para lavatório, de 1/2”. FORNECIMENTO</t>
  </si>
  <si>
    <t>Torneira de plástico para pia, de 1/2”. FORNECIMENTO</t>
  </si>
  <si>
    <t>18.009.0000-0</t>
  </si>
  <si>
    <t>Índice geral para fornecimento de torneiras</t>
  </si>
  <si>
    <t>Torneira para pia ou tanque, 1158 de 1/2” x 18cm aproximadamente, em metal cromado. FORNECIMENTO</t>
  </si>
  <si>
    <t>Torneira para pia, com arejador, 1157 de 1/2” x 21cm aproximadamente, em metal cromado. FORNECIMENTO</t>
  </si>
  <si>
    <t>Torneira para pia, com arejador, tubo móvel, tipo parede, 1168 de 1/2” x 22cm aproximadamente, em metal cromado. FORNECIMENTO</t>
  </si>
  <si>
    <t>Torneira para pia, com arejador, tubo móvel, tipo banca, 1167 de 1/2” x 17cm aproximadamente, em metal cromado. FORNECIMENTO</t>
  </si>
  <si>
    <t>Torneira hospitalar, acionada por alavanca, tipo parede, de 1/2” x 28cm aproximadamente, em metal cromado. FORNECIMENTO</t>
  </si>
  <si>
    <t>Torneira para cozinha, com misturador, tipo parede, 1258 de 1/2” x 25cm aproximadamente, em metal cromado. FORNECIMENTO</t>
  </si>
  <si>
    <t>Torneira para pia, com misturador, arejador, tubo móvel, tipo banca, 1256 de 1/2” x 17cm aproximadamente, em metal cromado. FORNECIMENTO</t>
  </si>
  <si>
    <t>Adaptador soldável com flanges e anel de vedação para caixa d’agua, com diâmetro de 60mm x 2”. FORNECIMENTO</t>
  </si>
  <si>
    <t>Bucha de redução soldável curta, com diâmetro de 25mm x 20mm. FORNECIMENTO</t>
  </si>
  <si>
    <t>Bucha de redução soldável curta, com diâmetro de 32mm x 25mm. FORNECIMENTO</t>
  </si>
  <si>
    <t>Bucha de redução soldável curta, com diâmetro de 40mm x 32mm. FORNECIMENTO</t>
  </si>
  <si>
    <t>Bucha de redução soldável curta, com diâmetro de 50mm x 40mm. FORNECIMENTO</t>
  </si>
  <si>
    <t>Banca seca de granito cinza andorinha, com 2cm de espessura e 60cm de largura, sobre apoios de alvenaria de meia vez e verga de concreto, sem revestimento. FORNECIMENTO e COLOCAÇÃO</t>
  </si>
  <si>
    <t>Idem item 18.082.0020, com 3cm de espessura</t>
  </si>
  <si>
    <r>
      <t>Banca de granito cinza andorinha, com 3cm de espessura, com abertura para 1 cuba (</t>
    </r>
    <r>
      <rPr>
        <b/>
        <sz val="10"/>
        <color indexed="8"/>
        <rFont val="Times New Roman"/>
        <family val="1"/>
      </rPr>
      <t xml:space="preserve">exclusive </t>
    </r>
    <r>
      <rPr>
        <sz val="10"/>
        <color indexed="8"/>
        <rFont val="Times New Roman"/>
        <family val="1"/>
      </rPr>
      <t>esta), sobre apoios de alvenaria de meia vez e verga de concreto, sem revestimento. FORNECIMENTO e COLOCAÇÃO</t>
    </r>
  </si>
  <si>
    <t>Idem item 18.082.0050, com abertura para 2 cubas</t>
  </si>
  <si>
    <r>
      <t xml:space="preserve">Frontispício de granito branco itaúnas, com seção de 5 x 3cm, </t>
    </r>
    <r>
      <rPr>
        <b/>
        <sz val="10"/>
        <color indexed="8"/>
        <rFont val="Times New Roman"/>
        <family val="1"/>
      </rPr>
      <t xml:space="preserve">inclusive </t>
    </r>
    <r>
      <rPr>
        <sz val="10"/>
        <color indexed="8"/>
        <rFont val="Times New Roman"/>
        <family val="1"/>
      </rPr>
      <t>rejuntamento. FORNECIMENTO e COLOCAÇÃO</t>
    </r>
  </si>
  <si>
    <t>Idem item 18.084.0100, com seção de 10 x 2cm</t>
  </si>
  <si>
    <r>
      <t xml:space="preserve">Banca de mármore sintético, medindo 120 x50cm, com cuba do mesmo material, </t>
    </r>
    <r>
      <rPr>
        <b/>
        <sz val="10"/>
        <color indexed="8"/>
        <rFont val="Times New Roman"/>
        <family val="1"/>
      </rPr>
      <t>exclusive</t>
    </r>
    <r>
      <rPr>
        <sz val="10"/>
        <color indexed="8"/>
        <rFont val="Times New Roman"/>
        <family val="1"/>
      </rPr>
      <t xml:space="preserve"> torneira, válvula e sifão. FORNECIMENTO e ASSENTAMENTO</t>
    </r>
  </si>
  <si>
    <t>Idem item 18.100.0025, de 100 x 50cm</t>
  </si>
  <si>
    <t>Idem item 18.100.0025, de 150 x 50cm</t>
  </si>
  <si>
    <t>Domus Acrílico</t>
  </si>
  <si>
    <t>Domus acrílico, medindo 1,50 x 1,50m, incluindo nesta medida a ventilação. FORNECIMENTO e COLOCAÇÃO</t>
  </si>
  <si>
    <t>Material Esportivo</t>
  </si>
  <si>
    <t>Idem item 20.085.0170, com espessura de 3,40mm, diâmetro de 2,80m, recobrimento mínimo de 0,50m e máximo de 9,80m</t>
  </si>
  <si>
    <t>Idem item 20.085.0270, com revestimento epóxi</t>
  </si>
  <si>
    <t>Idem item 20.085.0170, com espessura de 2,70mm, diâmetro de 3,05m, recobrimento mínimo de 0,45m e máximo de 13,10m</t>
  </si>
  <si>
    <t>Idem item 20.085.0280, com revestimento epóxi</t>
  </si>
  <si>
    <t>Idem item 20.085.0170, com espessura de 2,70mm, diâmetro de 3,40m, recobrimento mínimo de 0,45m e máximo de 11,70m</t>
  </si>
  <si>
    <t>Idem item 20.085.0290, com revestimento epóxi</t>
  </si>
  <si>
    <t>Idem item 20.085.0170, com espessura de 2,70mm, diâmetro de 3,80m, recobrimento mínimo de 0,60m e máximo de 10,50m</t>
  </si>
  <si>
    <t>Idem item 20.085.0300, com revestimento epóxi</t>
  </si>
  <si>
    <r>
      <t xml:space="preserve">Impermeabilização com membrana pré-fabricada, auto adesiva, recoberta com alumínio flexível, em forma de tiras de 5, 10, 15, 20, 30, 45, 90cm de largura, consumo de 1,05m²/m², </t>
    </r>
    <r>
      <rPr>
        <b/>
        <sz val="10"/>
        <color indexed="8"/>
        <rFont val="Times New Roman"/>
        <family val="1"/>
      </rPr>
      <t>exclusive</t>
    </r>
    <r>
      <rPr>
        <sz val="10"/>
        <color indexed="8"/>
        <rFont val="Times New Roman"/>
        <family val="1"/>
      </rPr>
      <t xml:space="preserve"> preparo do substrato. CAMPO DE APLICAÇÃO: Telhas metálicas, fibrocimento, concreto, cerâmicas, calhas e viga-calhas metálicas, proteção de tubos de PVC expostos ao tempo, dutos de ventilação de ar condicionado, fechamento das sobreposições em sistema de subcobertura</t>
    </r>
  </si>
  <si>
    <r>
      <t xml:space="preserve">Impermeabilização com manta pré-fabricada, atendendo a norma ABNT NBR 9952 como tipo II-C em forma de tira de 32cm de largura por 10m de comprimento, espessura de 3mm, consumo de 1,10m²/m², </t>
    </r>
    <r>
      <rPr>
        <b/>
        <sz val="10"/>
        <color indexed="8"/>
        <rFont val="Times New Roman"/>
        <family val="1"/>
      </rPr>
      <t xml:space="preserve">exclusive </t>
    </r>
    <r>
      <rPr>
        <sz val="10"/>
        <color indexed="8"/>
        <rFont val="Times New Roman"/>
        <family val="1"/>
      </rPr>
      <t>preparo do substrato. CAMPO DE APLICAÇÃO: Impermeabilização de baldrames</t>
    </r>
  </si>
  <si>
    <t>Torneira fotoelétrica. FORNECIMENTO</t>
  </si>
  <si>
    <t>Torneiras de Bóia</t>
  </si>
  <si>
    <t>18.011.0000-0</t>
  </si>
  <si>
    <t>Índice geral para fornecimento de torneira de bóia em plástico</t>
  </si>
  <si>
    <t>Torneira de bóia em plástico, para caixa d’agua, de 1/2”. FORNECIMENTO e COLOCAÇÃO</t>
  </si>
  <si>
    <t>Idem item 18.011.0003, de 3/4”</t>
  </si>
  <si>
    <t>18.012.0000-0</t>
  </si>
  <si>
    <t>Índice geral para fornecimento de torneira de bóia em bronze</t>
  </si>
  <si>
    <t>Torneira de bóia, em bronze, de pressão, de 3/4”. FORNECIMENTO e COLOCAÇÃO</t>
  </si>
  <si>
    <t>Idem item 18.012.0090, de 1”</t>
  </si>
  <si>
    <t>Idem item 18.012.0090, de 1.1/4”</t>
  </si>
  <si>
    <t>Idem item 18.012.0090, de 1.1/2”</t>
  </si>
  <si>
    <t>Idem item 18.012.0090, de 2”</t>
  </si>
  <si>
    <t>18.013.0000-0</t>
  </si>
  <si>
    <t>Índice geral para fornecimento de aparelhos diversos (válvulas de escoamento, sifões, rabichos, etc)</t>
  </si>
  <si>
    <t>Válvula de escoamento tipo americana, para pia de cozinha, 1623 de 1.1/2”, em metal cromado. FORNECIMENTO</t>
  </si>
  <si>
    <t>Válvula de escoamento para lavatório, com ladrão, 1603 de 1”, em metal cromado. FORNECIMENTO</t>
  </si>
  <si>
    <t>Válvula de escoamento para lavatório, sem ladrão, 1600 de 1”, em metal cromado. FORNECIMENTO</t>
  </si>
  <si>
    <t>Válvula de escoamento para banheira, sem ladrão, 1604 de 1.1/4”, em metal cromado. FORNECIMENTO</t>
  </si>
  <si>
    <t>Válvula de escoamento para tanque, 1605 de 1.1/4”, em metal cromado. FORNECIMENTO</t>
  </si>
  <si>
    <t>Válvula de escoamento para tanque, 1606 de 1.1/2”, em metal cromado. FORNECIMENTO</t>
  </si>
  <si>
    <t>Núcleo quádruplo para luminárias decorativas LDRJ-07/09, em aço de baixo teor de carbono SAE 1010/1020 galvanizado a fusão, interna e externamente por imersão única em banho de zinco, conforme NBR-7398 e 7400 da ABNT, núcleo diâmetro interno de 68mm, braços em forma de "T" nas dimensões 290x200mm e diâmetro externo de 48mm, conforme desenho A2-1839-PD e especificação EM-RIOLUZ n° 40. FORNECIMENTO</t>
  </si>
  <si>
    <t>Válvula de escoamento para pia, em PVC. FORNECIMENTO</t>
  </si>
  <si>
    <t>Sifão 1680, de 1.1/2” x 1.1/2”, em metal cromado. FORNECIMENTO</t>
  </si>
  <si>
    <t>Idem item 18.013.0117, sendo de 1.1/4” x 1.1/2”</t>
  </si>
  <si>
    <t>Idem item 18.013.0117, sendo de 1” x 1.1/2”</t>
  </si>
  <si>
    <t>Idem item 18.013.0117, sendo de 1” x 1.1/4”</t>
  </si>
  <si>
    <t>Sifão flexível para pia ou lavatório, em PVC. FORNECIMENTO</t>
  </si>
  <si>
    <t>Sifão rígido para pia ou lavatório, em PVC de 1”x40mm. FORNECIMENTO</t>
  </si>
  <si>
    <t>Contrapiso, base ou camada regularizadora executada com argamassa de cimento e areia, no traço 1:4, na espessura de 5cm</t>
  </si>
  <si>
    <t>7.6</t>
  </si>
  <si>
    <t>7.7</t>
  </si>
  <si>
    <t>Tesoura completa em madeira aparelhada, para vão de 9,00m. FORNECIMENTO e COLOCAÇÃO</t>
  </si>
  <si>
    <t>10.4</t>
  </si>
  <si>
    <t>10.5</t>
  </si>
  <si>
    <t>10.6</t>
  </si>
  <si>
    <t>10.7</t>
  </si>
  <si>
    <t>11.4</t>
  </si>
  <si>
    <t>11.5</t>
  </si>
  <si>
    <t>11.6</t>
  </si>
  <si>
    <t>Idem item 21.026.0010, seção de 2 x 10,0mm²</t>
  </si>
  <si>
    <t>Idem item 21.026.0010, seção de 3 x 10,0mm²</t>
  </si>
  <si>
    <t>Idem item 21.026.0010, seção de 4 x 10,0mm²</t>
  </si>
  <si>
    <t>Idem item 21.026.0010, seção de 1 x 16,0mm²</t>
  </si>
  <si>
    <t>Idem item 21.026.0010, seção de 3 x 16,0mm²</t>
  </si>
  <si>
    <t>Cabos de Cobre 1kV - Fornecimento</t>
  </si>
  <si>
    <t>Cabo de cobre rígido de 1kV, seção de 6,00mm², PVC/70ºC. FORNECIMENTO</t>
  </si>
  <si>
    <t>Idem item 21.026.0100, seção de 16 mm²</t>
  </si>
  <si>
    <t>Idem item 21.026.0100, seção de 25 mm²</t>
  </si>
  <si>
    <t>Idem item 21.026.0100, seção de 35mm²</t>
  </si>
  <si>
    <t>Idem item 21.026.0100, seção de 50mm²</t>
  </si>
  <si>
    <t>Cabos de Cobre Rígido XLPE - Fornecimento</t>
  </si>
  <si>
    <t>Idem item 20.085.0580, com revestimento epóxi</t>
  </si>
  <si>
    <t>Túnnel liner, para processo não destrutivo, circular, constituído de chapas galvanizadas, com espessura de 2,70mm, diâmetro de 1,20m, parafusos, porcas e ferramentas necessárias, recobrimento mínimo de 1,20m e máximo de 12,90m, sob a influência do trem-tipo rodoviário. FORNECIMENTO</t>
  </si>
  <si>
    <t>Idem item 20.085.0590, com revestimento epóxi</t>
  </si>
  <si>
    <t>Idem item 20.085.0590, com diâmetro de 1,60m e recobrimento máximo de 9,60m</t>
  </si>
  <si>
    <t>Idem item 20.085.0600, com revestimento epóxi</t>
  </si>
  <si>
    <t>Idem item 20.085.0590, com diâmetro de 2,00m, recobrimento mínimo de 1,50m e máximo de 7,70m</t>
  </si>
  <si>
    <t>Idem item 20.085.0610, com revestimento epóxi</t>
  </si>
  <si>
    <t>Idem item 20.085.0590, com diâmetro de 2,40m, recobrimento mínimo de 1,90m e máximo de 6,40m</t>
  </si>
  <si>
    <t>Idem item 20.085.0620, com revestimento epóxi</t>
  </si>
  <si>
    <t>Idem item 20.085.0590, com diâmetro de 2,80m, recobrimento mínimo de 2,20m e máximo de 5,50m</t>
  </si>
  <si>
    <t>Idem item 20.085.0630, com revestimento epóxi</t>
  </si>
  <si>
    <t>Idem item 20.085.0590, com diâmetro de 3,20m, recobrimento mínimo de 2,40m e máximo de 4,80m</t>
  </si>
  <si>
    <t>Idem item 20.085.0640, com revestimento epóxi</t>
  </si>
  <si>
    <t>Idem item 20.085.0590, com diâmetro de 3,60m, recobrimento mínimo de 2,60m e máximo de 4,30m</t>
  </si>
  <si>
    <t>Idem item 20.085.0650, com revestimento epóxi</t>
  </si>
  <si>
    <t>Idem item 20.085.0590, com espessura de 3,40mm, diâmetro de 4,00m, recobrimento mínimo de 2,80m e máximo de 4,60m</t>
  </si>
  <si>
    <t>Idem item 20.085.0660, com revestimento epóxi</t>
  </si>
  <si>
    <t>Idem item 20.085.0590, com espessura de 4,70mm, diâmetro de 4,40m, recobrimento mínimo de 3,00m e máximo de 5,20m</t>
  </si>
  <si>
    <t>Idem item 20.085.0670, com revestimento epóxi</t>
  </si>
  <si>
    <t>Idem item 20.085.0590, com espessura de 6,30mm, diâmetro de 4,80m, recobrimento mínimo de 3,20m e máximo de 5,80m</t>
  </si>
  <si>
    <t>Idem item 20.085.0680, com revestimento epóxi</t>
  </si>
  <si>
    <r>
      <t xml:space="preserve">Camioneta tipo pick-up, com cabine simples e caçamba, tipo leve, motor bicombustível (gasolina e álcool) de 1,6 litros, </t>
    </r>
    <r>
      <rPr>
        <b/>
        <sz val="10"/>
        <color indexed="8"/>
        <rFont val="Times New Roman"/>
        <family val="1"/>
      </rPr>
      <t xml:space="preserve">inclusive </t>
    </r>
    <r>
      <rPr>
        <sz val="10"/>
        <color indexed="8"/>
        <rFont val="Times New Roman"/>
        <family val="1"/>
      </rPr>
      <t>motorista</t>
    </r>
  </si>
  <si>
    <r>
      <t>Idem item 19.004.0020, com capacidade de 30.000</t>
    </r>
    <r>
      <rPr>
        <sz val="10"/>
        <color indexed="8"/>
        <rFont val="MT Extra"/>
        <family val="1"/>
        <charset val="2"/>
      </rPr>
      <t>l</t>
    </r>
  </si>
  <si>
    <r>
      <t xml:space="preserve">Caminhão betoneira, capacidade de 5,00m³, </t>
    </r>
    <r>
      <rPr>
        <b/>
        <sz val="10"/>
        <color indexed="8"/>
        <rFont val="Times New Roman"/>
        <family val="1"/>
      </rPr>
      <t>inclusive</t>
    </r>
    <r>
      <rPr>
        <sz val="10"/>
        <color indexed="8"/>
        <rFont val="Times New Roman"/>
        <family val="1"/>
      </rPr>
      <t xml:space="preserve"> motorista</t>
    </r>
  </si>
  <si>
    <r>
      <t xml:space="preserve">Caminhão betoneira, capacidade de 7,00m³, </t>
    </r>
    <r>
      <rPr>
        <b/>
        <sz val="10"/>
        <color indexed="8"/>
        <rFont val="Times New Roman"/>
        <family val="1"/>
      </rPr>
      <t xml:space="preserve">inclusive </t>
    </r>
    <r>
      <rPr>
        <sz val="10"/>
        <color indexed="8"/>
        <rFont val="Times New Roman"/>
        <family val="1"/>
      </rPr>
      <t>motorista</t>
    </r>
  </si>
  <si>
    <r>
      <t xml:space="preserve">Carreta para transporte pesado, capacidade para carga útil de 60/80t, </t>
    </r>
    <r>
      <rPr>
        <b/>
        <sz val="10"/>
        <color indexed="8"/>
        <rFont val="Times New Roman"/>
        <family val="1"/>
      </rPr>
      <t xml:space="preserve">inclusive </t>
    </r>
    <r>
      <rPr>
        <sz val="10"/>
        <color indexed="8"/>
        <rFont val="Times New Roman"/>
        <family val="1"/>
      </rPr>
      <t>motorista</t>
    </r>
  </si>
  <si>
    <r>
      <t xml:space="preserve">Carreta para transporte pesado, capacidade para carga útil de 30t, </t>
    </r>
    <r>
      <rPr>
        <b/>
        <sz val="10"/>
        <color indexed="8"/>
        <rFont val="Times New Roman"/>
        <family val="1"/>
      </rPr>
      <t xml:space="preserve">inclusive </t>
    </r>
    <r>
      <rPr>
        <sz val="10"/>
        <color indexed="8"/>
        <rFont val="Times New Roman"/>
        <family val="1"/>
      </rPr>
      <t>motorista</t>
    </r>
  </si>
  <si>
    <r>
      <t xml:space="preserve">Camioneta padrão utilitário tipo standard, motor bicombustível (gasolina e álcool), capacidade de 9 passageiros ou 1t de carga útil máxima, </t>
    </r>
    <r>
      <rPr>
        <b/>
        <sz val="10"/>
        <color indexed="8"/>
        <rFont val="Times New Roman"/>
        <family val="1"/>
      </rPr>
      <t xml:space="preserve">inclusive </t>
    </r>
    <r>
      <rPr>
        <sz val="10"/>
        <color indexed="8"/>
        <rFont val="Times New Roman"/>
        <family val="1"/>
      </rPr>
      <t>motorista</t>
    </r>
  </si>
  <si>
    <r>
      <t xml:space="preserve">Veículo de passeio, 5 passageiros, 4 portas, motor bicombustível (gasolina e álcool) de 1,6 litros, com ar condicionado, direção hidráulica e vidros dianteiros elétricos, </t>
    </r>
    <r>
      <rPr>
        <b/>
        <sz val="10"/>
        <color indexed="8"/>
        <rFont val="Times New Roman"/>
        <family val="1"/>
      </rPr>
      <t>exclusive</t>
    </r>
    <r>
      <rPr>
        <sz val="10"/>
        <color indexed="8"/>
        <rFont val="Times New Roman"/>
        <family val="1"/>
      </rPr>
      <t xml:space="preserve"> motorista</t>
    </r>
  </si>
  <si>
    <r>
      <t xml:space="preserve">Idem item 19.004.0037, </t>
    </r>
    <r>
      <rPr>
        <b/>
        <sz val="10"/>
        <color indexed="8"/>
        <rFont val="Times New Roman"/>
        <family val="1"/>
      </rPr>
      <t xml:space="preserve">inclusive </t>
    </r>
    <r>
      <rPr>
        <sz val="10"/>
        <color indexed="8"/>
        <rFont val="Times New Roman"/>
        <family val="1"/>
      </rPr>
      <t>motorista</t>
    </r>
  </si>
  <si>
    <r>
      <t xml:space="preserve">Veículo de passeio, 5 passageiros, motor bicombustível (gasolina e álcool) de 1,6 litros, </t>
    </r>
    <r>
      <rPr>
        <b/>
        <sz val="10"/>
        <color indexed="8"/>
        <rFont val="Times New Roman"/>
        <family val="1"/>
      </rPr>
      <t xml:space="preserve">exclusive </t>
    </r>
    <r>
      <rPr>
        <sz val="10"/>
        <color indexed="8"/>
        <rFont val="Times New Roman"/>
        <family val="1"/>
      </rPr>
      <t>motorista</t>
    </r>
  </si>
  <si>
    <r>
      <t xml:space="preserve">Idem item 19.004.0041, </t>
    </r>
    <r>
      <rPr>
        <b/>
        <sz val="10"/>
        <color indexed="8"/>
        <rFont val="Times New Roman"/>
        <family val="1"/>
      </rPr>
      <t xml:space="preserve">inclusive </t>
    </r>
    <r>
      <rPr>
        <sz val="10"/>
        <color indexed="8"/>
        <rFont val="Times New Roman"/>
        <family val="1"/>
      </rPr>
      <t>motorista</t>
    </r>
  </si>
  <si>
    <r>
      <t xml:space="preserve">Veículo de passeio, 5 passageiros, motor bicombustível (gasolina e álcool) de 1,0 litro, </t>
    </r>
    <r>
      <rPr>
        <b/>
        <sz val="10"/>
        <color indexed="8"/>
        <rFont val="Times New Roman"/>
        <family val="1"/>
      </rPr>
      <t>inclusive</t>
    </r>
    <r>
      <rPr>
        <sz val="10"/>
        <color indexed="8"/>
        <rFont val="Times New Roman"/>
        <family val="1"/>
      </rPr>
      <t xml:space="preserve"> motorista</t>
    </r>
  </si>
  <si>
    <r>
      <t xml:space="preserve">Idem item 19.004.0044, </t>
    </r>
    <r>
      <rPr>
        <b/>
        <sz val="10"/>
        <color indexed="8"/>
        <rFont val="Times New Roman"/>
        <family val="1"/>
      </rPr>
      <t>exclusive</t>
    </r>
    <r>
      <rPr>
        <sz val="10"/>
        <color indexed="8"/>
        <rFont val="Times New Roman"/>
        <family val="1"/>
      </rPr>
      <t xml:space="preserve"> motorista</t>
    </r>
  </si>
  <si>
    <t>Idem item 18.016.0030, com 2 cubas e 2 sifões</t>
  </si>
  <si>
    <r>
      <t xml:space="preserve">Cuba de aço inoxidável de 500 x 400 x 200mm, em chapa 20.304, válvula de escoamento tipo americana 1623, sifão 1680 1.1/2” x 1.1/2”, </t>
    </r>
    <r>
      <rPr>
        <b/>
        <sz val="10"/>
        <color indexed="8"/>
        <rFont val="Times New Roman"/>
        <family val="1"/>
      </rPr>
      <t>exclusive</t>
    </r>
    <r>
      <rPr>
        <sz val="10"/>
        <color indexed="8"/>
        <rFont val="Times New Roman"/>
        <family val="1"/>
      </rPr>
      <t xml:space="preserve"> torneira. FORNECIMENTO e COLOCAÇÃO</t>
    </r>
  </si>
  <si>
    <t>Idem item 18.016.0040, sendo cuba dupla de 820 x 340 x 150mm, com 2 válvulas e 2 sifões</t>
  </si>
  <si>
    <t>Banca seca de aço inoxidável, com 0,55m de largura, até 3,00m de comprimento, em chapa 18.304, sobre apoios de alvenaria de meia vez e verga de concreto, sem revestimento.  FORNECIMENTO e COLOCAÇÃO</t>
  </si>
  <si>
    <t>Idem item 19.004.0046, equipada com escada de extensão giratória e basculante, com suporte, acionamento manual e todos os implementos necessários para um perfeito funcionamento</t>
  </si>
  <si>
    <r>
      <t xml:space="preserve">Camioneta tipo pick-up com cabine dupla e caçamba, motor bicombustível (gasolina e álcool) 2,4 litros, direção hidráulica, tração traseira, </t>
    </r>
    <r>
      <rPr>
        <b/>
        <sz val="10"/>
        <color indexed="8"/>
        <rFont val="Times New Roman"/>
        <family val="1"/>
      </rPr>
      <t xml:space="preserve">inclusive </t>
    </r>
    <r>
      <rPr>
        <sz val="10"/>
        <color indexed="8"/>
        <rFont val="Times New Roman"/>
        <family val="1"/>
      </rPr>
      <t>motorista</t>
    </r>
  </si>
  <si>
    <r>
      <t xml:space="preserve">Mictório coletivo de aço inoxidável, com seção de 580 x 300mm, em chapa 20.304, com crivo de saída de 1.1/4”, registro de pressão 1416 de 3/4”, com canopla e volante em metal cromado, </t>
    </r>
    <r>
      <rPr>
        <b/>
        <sz val="10"/>
        <color indexed="8"/>
        <rFont val="Times New Roman"/>
        <family val="1"/>
      </rPr>
      <t>inclusive</t>
    </r>
    <r>
      <rPr>
        <sz val="10"/>
        <color indexed="8"/>
        <rFont val="Times New Roman"/>
        <family val="1"/>
      </rPr>
      <t xml:space="preserve"> gambiarra. FORNECIMENTO</t>
    </r>
  </si>
  <si>
    <t>Idem item 18.016.0050, com seção de 380 x 250mm</t>
  </si>
  <si>
    <r>
      <t xml:space="preserve">Mictório em aço inoxidável AISI 304, medindo 1570 x 350mm, </t>
    </r>
    <r>
      <rPr>
        <b/>
        <sz val="10"/>
        <color indexed="8"/>
        <rFont val="Times New Roman"/>
        <family val="1"/>
      </rPr>
      <t xml:space="preserve">inclusive </t>
    </r>
    <r>
      <rPr>
        <sz val="10"/>
        <color indexed="8"/>
        <rFont val="Times New Roman"/>
        <family val="1"/>
      </rPr>
      <t>parafusos, arruelas, sifão cromado 1.1/2” x 1.1/2” e válvula cromada de 1.1/2” x 3/4”. FORNECIMENTO</t>
    </r>
  </si>
  <si>
    <r>
      <t xml:space="preserve">Lavatório coletivo de aço inoxidável com 1.000mm de seção em chapa 20.304, para 2 pontos de água, crivo de saída em 1.1/4”, </t>
    </r>
    <r>
      <rPr>
        <b/>
        <sz val="10"/>
        <color indexed="8"/>
        <rFont val="Times New Roman"/>
        <family val="1"/>
      </rPr>
      <t>exclusive</t>
    </r>
    <r>
      <rPr>
        <sz val="10"/>
        <color indexed="8"/>
        <rFont val="Times New Roman"/>
        <family val="1"/>
      </rPr>
      <t xml:space="preserve"> torneiras. FORNECIMENTO e COLOCAÇÃO</t>
    </r>
  </si>
  <si>
    <r>
      <t xml:space="preserve">Lavabo em aço inoxidável AISI 304, medindo 2800 x 450mm, </t>
    </r>
    <r>
      <rPr>
        <b/>
        <sz val="10"/>
        <color indexed="8"/>
        <rFont val="Times New Roman"/>
        <family val="1"/>
      </rPr>
      <t xml:space="preserve">inclusive </t>
    </r>
    <r>
      <rPr>
        <sz val="10"/>
        <color indexed="8"/>
        <rFont val="Times New Roman"/>
        <family val="1"/>
      </rPr>
      <t>parafusos, arruelas, buchas, sifão cromado de 1.1/2” x 1.1/2” e válvula cromada de 1.1/2” x 3/4”. FORNECIMENTO e COLOCAÇÃO</t>
    </r>
  </si>
  <si>
    <r>
      <t>Guindaste articulado, sobre caminhão diesel, (</t>
    </r>
    <r>
      <rPr>
        <b/>
        <sz val="10"/>
        <color indexed="8"/>
        <rFont val="Times New Roman"/>
        <family val="1"/>
      </rPr>
      <t xml:space="preserve">inclusive </t>
    </r>
    <r>
      <rPr>
        <sz val="10"/>
        <color indexed="8"/>
        <rFont val="Times New Roman"/>
        <family val="1"/>
      </rPr>
      <t>este), momento máximo de elevação: 30txm, capacidade máxima de elevação: 8,5t a 3,4m; alcance máximo horizontal hidráulico: 14,3m, alcance máximo horizontal manual: 21m, alcance máximo vertical hidráulico:17,6m, alcance máximo vertical manual: 24,2m, alcance máximo de giro: 400º, torque de giro: 3,8km, abertura das sapatas/máxima: 6m, espaço de montagem: 0,87m, largura em posição de transporte: 2,5m, pressão de trabalho: 300kg/cm², vazão recomendada da bomba: 55 a 80</t>
    </r>
    <r>
      <rPr>
        <sz val="10"/>
        <color indexed="8"/>
        <rFont val="MT Extra"/>
        <family val="1"/>
        <charset val="2"/>
      </rPr>
      <t>l</t>
    </r>
    <r>
      <rPr>
        <sz val="10"/>
        <color indexed="8"/>
        <rFont val="Times New Roman"/>
        <family val="1"/>
      </rPr>
      <t xml:space="preserve">/min, peso próprio com sapatas: 3.130kg, </t>
    </r>
    <r>
      <rPr>
        <b/>
        <sz val="10"/>
        <color indexed="8"/>
        <rFont val="Times New Roman"/>
        <family val="1"/>
      </rPr>
      <t xml:space="preserve">inclusive </t>
    </r>
    <r>
      <rPr>
        <sz val="10"/>
        <color indexed="8"/>
        <rFont val="Times New Roman"/>
        <family val="1"/>
      </rPr>
      <t>operador e auxiliar</t>
    </r>
  </si>
  <si>
    <r>
      <t xml:space="preserve">Guindaste tipo grua, com capacidade de carga de 1200kg, velocidade de 40m/min., torre composta por 9 módulos de 3 metros cada, totalizando 27 metros, alcance máximo de 25 metros com uma carga de 1.000kg, </t>
    </r>
    <r>
      <rPr>
        <b/>
        <sz val="10"/>
        <color indexed="8"/>
        <rFont val="Times New Roman"/>
        <family val="1"/>
      </rPr>
      <t xml:space="preserve">inclusive </t>
    </r>
    <r>
      <rPr>
        <sz val="10"/>
        <color indexed="8"/>
        <rFont val="Times New Roman"/>
        <family val="1"/>
      </rPr>
      <t>base de sustentação e operador</t>
    </r>
  </si>
  <si>
    <r>
      <t xml:space="preserve">Guincho de engrenagem, com capacidade para 750kg, com jogo de 4 roldanas, com cabo simples, </t>
    </r>
    <r>
      <rPr>
        <b/>
        <sz val="10"/>
        <color indexed="8"/>
        <rFont val="Times New Roman"/>
        <family val="1"/>
      </rPr>
      <t>exclusive</t>
    </r>
    <r>
      <rPr>
        <sz val="10"/>
        <color indexed="8"/>
        <rFont val="Times New Roman"/>
        <family val="1"/>
      </rPr>
      <t xml:space="preserve"> operador</t>
    </r>
  </si>
  <si>
    <t>Conjunto flutuante de sucção/recalque de 1” para AAC, para instalação no interior dos reservatórios de AAC, composto de mangueira plástica flexível não dobrável e ponteira em metal. FORNECIMENTO</t>
  </si>
  <si>
    <t>Idem item 18.017.0025, sendo de 2”</t>
  </si>
  <si>
    <r>
      <t xml:space="preserve">Guindauto com capacidade máxima de carga em torno de 3,5t a aproximadamente 2,00m e alcance máximo vertical (do solo) a aproximadamente 7,00m, ângulo de giro de 180°, montado sobre chassis de caminhão, </t>
    </r>
    <r>
      <rPr>
        <b/>
        <sz val="10"/>
        <color indexed="8"/>
        <rFont val="Times New Roman"/>
        <family val="1"/>
      </rPr>
      <t>exclusive</t>
    </r>
    <r>
      <rPr>
        <sz val="10"/>
        <color indexed="8"/>
        <rFont val="Times New Roman"/>
        <family val="1"/>
      </rPr>
      <t xml:space="preserve"> este. São considerados dois ajudantes, </t>
    </r>
    <r>
      <rPr>
        <b/>
        <sz val="10"/>
        <color indexed="8"/>
        <rFont val="Times New Roman"/>
        <family val="1"/>
      </rPr>
      <t xml:space="preserve">exclusive </t>
    </r>
    <r>
      <rPr>
        <sz val="10"/>
        <color indexed="8"/>
        <rFont val="Times New Roman"/>
        <family val="1"/>
      </rPr>
      <t>operador que é considerado o motorista do caminhão</t>
    </r>
  </si>
  <si>
    <t>Idem item 19.004.0080, com capacidade em torno de 4t a aproximadamente 2,00m e alcance máximo vertical (do solo) a aproximadamente 8,00m</t>
  </si>
  <si>
    <t>Idem item 19.004.0080, com capacidade máxima de carga em torno de 10,5t a aproximadamente 2,00m e alcance máximo vertical (do solo) a aproximdamente 17,00m</t>
  </si>
  <si>
    <t>Idem item 19.004.0080, com capacidade máxima de carga em torno de 15,5t a aproximadamente 2,00m e alcance máximo vertical (do solo) a aproximdamente 16,50m</t>
  </si>
  <si>
    <r>
      <t xml:space="preserve">Empilhadeira equipada com rodagem pneumática, capacidade de 2,5t e centro de carga a 60cm, motor a gasolina, </t>
    </r>
    <r>
      <rPr>
        <b/>
        <sz val="10"/>
        <color indexed="8"/>
        <rFont val="Times New Roman"/>
        <family val="1"/>
      </rPr>
      <t xml:space="preserve">inclusive </t>
    </r>
    <r>
      <rPr>
        <sz val="10"/>
        <color indexed="8"/>
        <rFont val="Times New Roman"/>
        <family val="1"/>
      </rPr>
      <t>operador</t>
    </r>
  </si>
  <si>
    <t>Idem item 19.004.0090, para 3t</t>
  </si>
  <si>
    <t>Idem item 19.004.0090, para 4t</t>
  </si>
  <si>
    <r>
      <t xml:space="preserve">Empilhadeira equipada com rodagem pneumática, capacidade de 5t e centro de carga a 60cm, </t>
    </r>
    <r>
      <rPr>
        <b/>
        <sz val="10"/>
        <color indexed="8"/>
        <rFont val="Times New Roman"/>
        <family val="1"/>
      </rPr>
      <t xml:space="preserve">inclusive </t>
    </r>
    <r>
      <rPr>
        <sz val="10"/>
        <color indexed="8"/>
        <rFont val="Times New Roman"/>
        <family val="1"/>
      </rPr>
      <t>operador</t>
    </r>
  </si>
  <si>
    <t>Idem item 19.004.0096, para 7t</t>
  </si>
  <si>
    <t>Biombo móvel, com rodízios, reto, em chumbo laminado revestido em eucaplac, 1mm de espessura, medindo 0,80x1,80m, com visor de vidro plumbífero. FORNECIMENTO</t>
  </si>
  <si>
    <r>
      <t xml:space="preserve">Painel blindado com chumbo de 1mm para uso em divisórias ou biombos radiológicos, </t>
    </r>
    <r>
      <rPr>
        <b/>
        <sz val="10"/>
        <color indexed="8"/>
        <rFont val="Times New Roman"/>
        <family val="1"/>
      </rPr>
      <t>inclusive</t>
    </r>
    <r>
      <rPr>
        <sz val="10"/>
        <color indexed="8"/>
        <rFont val="Times New Roman"/>
        <family val="1"/>
      </rPr>
      <t xml:space="preserve"> mão-de-obra de instalação, perfis, portas e elementos de fixação</t>
    </r>
  </si>
  <si>
    <r>
      <t xml:space="preserve">Painel blindado com chumbo de 1,50mm para uso em divisórias ou biombos radiológicos, </t>
    </r>
    <r>
      <rPr>
        <b/>
        <sz val="10"/>
        <color indexed="8"/>
        <rFont val="Times New Roman"/>
        <family val="1"/>
      </rPr>
      <t>inclusive</t>
    </r>
    <r>
      <rPr>
        <sz val="10"/>
        <color indexed="8"/>
        <rFont val="Times New Roman"/>
        <family val="1"/>
      </rPr>
      <t xml:space="preserve"> mão-de-obra de instalação, perfis, portas e elementos de fixação</t>
    </r>
  </si>
  <si>
    <t>Suporte para porta soro de teto, fixo, com 4 ganchos. FORNECIMENTO</t>
  </si>
  <si>
    <t>Idem item 18.018.0050, com 8 ganchos</t>
  </si>
  <si>
    <t>Canaleta (Perfilado)</t>
  </si>
  <si>
    <r>
      <t xml:space="preserve">Canaleta perfurada alta (perfilados), medindo (38x38x6000)mm pré-galvanizada, </t>
    </r>
    <r>
      <rPr>
        <b/>
        <sz val="10"/>
        <color indexed="8"/>
        <rFont val="Times New Roman"/>
        <family val="1"/>
      </rPr>
      <t xml:space="preserve">inclusive </t>
    </r>
    <r>
      <rPr>
        <sz val="10"/>
        <color indexed="8"/>
        <rFont val="Times New Roman"/>
        <family val="1"/>
      </rPr>
      <t>suporte e conexões. FORNECIMENTO e COLOCAÇÃO</t>
    </r>
  </si>
  <si>
    <t>Ponto para Luminária Fluorescente Pendente em Canaleta</t>
  </si>
  <si>
    <r>
      <t>Instalação de ponto para luminária fluorescente pendente em canaleta (38x38x6000)mm (</t>
    </r>
    <r>
      <rPr>
        <b/>
        <sz val="10"/>
        <color indexed="8"/>
        <rFont val="Times New Roman"/>
        <family val="1"/>
      </rPr>
      <t>exclusive</t>
    </r>
    <r>
      <rPr>
        <sz val="10"/>
        <color indexed="8"/>
        <rFont val="Times New Roman"/>
        <family val="1"/>
      </rPr>
      <t xml:space="preserve"> luminária) </t>
    </r>
    <r>
      <rPr>
        <b/>
        <sz val="10"/>
        <color indexed="8"/>
        <rFont val="Times New Roman"/>
        <family val="1"/>
      </rPr>
      <t>inclusive</t>
    </r>
    <r>
      <rPr>
        <sz val="10"/>
        <color indexed="8"/>
        <rFont val="Times New Roman"/>
        <family val="1"/>
      </rPr>
      <t xml:space="preserve"> tomada e 1,00m de cabo de 1,50mm²</t>
    </r>
  </si>
  <si>
    <t>Caixa de Passagem</t>
  </si>
  <si>
    <t>Caixa de passagem de sobrepor, em aço, com tampa parafusada, de 12x12cm. FORNECIMENTO e COLOCAÇÃO</t>
  </si>
  <si>
    <t>Idem item 15.018.0250, de 25x25cm</t>
  </si>
  <si>
    <t>Idem item 15.018.0250, de 30x30cm</t>
  </si>
  <si>
    <t>Idem item 15.018.0250, de 40x40cm</t>
  </si>
  <si>
    <r>
      <t>Instalação e assentamento de chuveiro (</t>
    </r>
    <r>
      <rPr>
        <b/>
        <sz val="10"/>
        <color indexed="8"/>
        <rFont val="Times New Roman"/>
        <family val="1"/>
      </rPr>
      <t>exclusive</t>
    </r>
    <r>
      <rPr>
        <sz val="10"/>
        <color indexed="8"/>
        <rFont val="Times New Roman"/>
        <family val="1"/>
      </rPr>
      <t xml:space="preserve"> o fornecimento do aparelho, registro e isolamento), compreendendo:  5,00m de tubo de cobre de 22mm, soldas e conexões</t>
    </r>
  </si>
  <si>
    <r>
      <t>Instalação e assentamento de banheira (</t>
    </r>
    <r>
      <rPr>
        <b/>
        <sz val="10"/>
        <color indexed="8"/>
        <rFont val="Times New Roman"/>
        <family val="1"/>
      </rPr>
      <t>exclusive</t>
    </r>
    <r>
      <rPr>
        <sz val="10"/>
        <color indexed="8"/>
        <rFont val="Times New Roman"/>
        <family val="1"/>
      </rPr>
      <t xml:space="preserve"> o fornecimento do aparelho e isolamento), compreendendo:  8,00m de tubo de cobre de 22mm, soldas e conexões</t>
    </r>
  </si>
  <si>
    <r>
      <t>Instalação e assentamento de duchinha manual para banheiro (</t>
    </r>
    <r>
      <rPr>
        <b/>
        <sz val="10"/>
        <color indexed="8"/>
        <rFont val="Times New Roman"/>
        <family val="1"/>
      </rPr>
      <t>exclusive</t>
    </r>
    <r>
      <rPr>
        <sz val="10"/>
        <color indexed="8"/>
        <rFont val="Times New Roman"/>
        <family val="1"/>
      </rPr>
      <t xml:space="preserve"> o fornecimento do aparelho e isolamento), compreendendo:  3,00m de tubo de cobre de 22mm, soldas e conexões</t>
    </r>
  </si>
  <si>
    <r>
      <t xml:space="preserve">Eletrocalha perfurada, sem tampa, tipo “U”, 50 x 50mm, tratamento superficial pré-zincado a quente, </t>
    </r>
    <r>
      <rPr>
        <b/>
        <sz val="10"/>
        <color indexed="8"/>
        <rFont val="Times New Roman"/>
        <family val="1"/>
      </rPr>
      <t>inclusive</t>
    </r>
    <r>
      <rPr>
        <sz val="10"/>
        <color indexed="8"/>
        <rFont val="Times New Roman"/>
        <family val="1"/>
      </rPr>
      <t xml:space="preserve"> conexões, acessórios e fixação superior. FORNECIMENTO e COLOCAÇÃO</t>
    </r>
  </si>
  <si>
    <t>Idem item 15.018.0466, 100 x 50mm</t>
  </si>
  <si>
    <t>Idem item 15.018.0466, 150 x 50mm</t>
  </si>
  <si>
    <t>Idem item 15.018.0466, 200 x 50mm</t>
  </si>
  <si>
    <t>Idem item 15.018.0466, 300 x 50mm</t>
  </si>
  <si>
    <t>Idem item 15.018.0466, 400 x 50mm</t>
  </si>
  <si>
    <t>Idem item 15.018.0466, 100 x 75mm</t>
  </si>
  <si>
    <t>Idem item 15.018.0466, 150 x 75mm</t>
  </si>
  <si>
    <t>Idem item 15.018.0466, 200 x 75mm</t>
  </si>
  <si>
    <t>Idem item 15.018.0466, 300 x 75mm</t>
  </si>
  <si>
    <t>Idem item 15.018.0466, 400 x 75mm</t>
  </si>
  <si>
    <t>Idem item 15.018.0466, 100 x 100mm</t>
  </si>
  <si>
    <t>Idem item 15.018.0466, 150 x 100mm</t>
  </si>
  <si>
    <t>Idem item 15.018.0466, 200 x 100mm</t>
  </si>
  <si>
    <t>Idem item 15.018.0466, 300 x 100mm</t>
  </si>
  <si>
    <t>Idem item 15.018.0466, 400 x 100mm</t>
  </si>
  <si>
    <r>
      <t xml:space="preserve">Eletrocalha perfurada, sem tampa, tipo “U”, 50 x 50mm, tratamento superficial pré-zincado a quente, </t>
    </r>
    <r>
      <rPr>
        <b/>
        <sz val="10"/>
        <color indexed="8"/>
        <rFont val="Times New Roman"/>
        <family val="1"/>
      </rPr>
      <t>exclusive</t>
    </r>
    <r>
      <rPr>
        <sz val="10"/>
        <color indexed="8"/>
        <rFont val="Times New Roman"/>
        <family val="1"/>
      </rPr>
      <t xml:space="preserve"> conexões, acessórios e fixação superior. FORNECIMENTO e COLOCAÇÃO</t>
    </r>
  </si>
  <si>
    <t>Idem item 15.018.0482, 100 x 50mm</t>
  </si>
  <si>
    <t>Idem item 15.018.0482, 150 x 50mm</t>
  </si>
  <si>
    <r>
      <t xml:space="preserve">Impermeabilização de reservatório de água ou piscina apoiada ou enterrada, sujeito a lençol freático até 10 m.c.a. de pressão negativa, empregando quatro demãos de cimento polimérico, atendendo a ABNT NBR 11905, consumo de 1kg/m²/demão, </t>
    </r>
    <r>
      <rPr>
        <b/>
        <sz val="10"/>
        <color indexed="8"/>
        <rFont val="Times New Roman"/>
        <family val="1"/>
      </rPr>
      <t>exclusive</t>
    </r>
    <r>
      <rPr>
        <sz val="10"/>
        <color indexed="8"/>
        <rFont val="Times New Roman"/>
        <family val="1"/>
      </rPr>
      <t xml:space="preserve"> preparo  da superfície, com tratamento do concreto (trincas, brocas, furos da forma, juntas de concretagem) e lixamento ou hidrojateamento para retirada de rebarbas, desmoldante, nata de cimento e abertura de poros. Em reformas remover o revestimento existente</t>
    </r>
  </si>
  <si>
    <r>
      <t xml:space="preserve">Estrutura recurvada de concreto armado, fundido no local, para jogo de basquete, revestida com argamassa de cimento e areia, no traço 1:3, conforme projeto nº 6018/EMOP, </t>
    </r>
    <r>
      <rPr>
        <b/>
        <sz val="10"/>
        <color indexed="8"/>
        <rFont val="Times New Roman"/>
        <family val="1"/>
      </rPr>
      <t>inclusive</t>
    </r>
    <r>
      <rPr>
        <sz val="10"/>
        <color indexed="8"/>
        <rFont val="Times New Roman"/>
        <family val="1"/>
      </rPr>
      <t xml:space="preserve"> escavação e reaterro, </t>
    </r>
    <r>
      <rPr>
        <b/>
        <sz val="10"/>
        <color indexed="8"/>
        <rFont val="Times New Roman"/>
        <family val="1"/>
      </rPr>
      <t>exclusive</t>
    </r>
    <r>
      <rPr>
        <sz val="10"/>
        <color indexed="8"/>
        <rFont val="Times New Roman"/>
        <family val="1"/>
      </rPr>
      <t xml:space="preserve"> tabelas</t>
    </r>
  </si>
  <si>
    <t>par</t>
  </si>
  <si>
    <r>
      <t xml:space="preserve">Banca de concreto aparente, com 0,60m de largura e 0,06m de espessura, para uma cuba, </t>
    </r>
    <r>
      <rPr>
        <b/>
        <sz val="10"/>
        <color indexed="8"/>
        <rFont val="Times New Roman"/>
        <family val="1"/>
      </rPr>
      <t>exclusive</t>
    </r>
    <r>
      <rPr>
        <sz val="10"/>
        <color indexed="8"/>
        <rFont val="Times New Roman"/>
        <family val="1"/>
      </rPr>
      <t xml:space="preserve"> esta</t>
    </r>
  </si>
  <si>
    <r>
      <t xml:space="preserve">Mictório de concreto, fundido no local, com seção em calha prismática, largura de 0,40m, reborda com 0,15m, medidos internamente em osso, revestido de azulejo branco 15 x 15cm, interna e externamente, e válvula de escoamento 1604 em metal cromado, </t>
    </r>
    <r>
      <rPr>
        <b/>
        <sz val="10"/>
        <color indexed="8"/>
        <rFont val="Times New Roman"/>
        <family val="1"/>
      </rPr>
      <t>exclusive</t>
    </r>
    <r>
      <rPr>
        <sz val="10"/>
        <color indexed="8"/>
        <rFont val="Times New Roman"/>
        <family val="1"/>
      </rPr>
      <t xml:space="preserve"> instalação hidráulica. FORNECIMENTO</t>
    </r>
  </si>
  <si>
    <r>
      <t xml:space="preserve">Tanque de alvenaria de tijolos maciços, revestido com azulejo branco, de qualidade extra 15 x 15cm, medido em osso 50 x 70cm, executado sobre base de concreto com 10cm de altura, </t>
    </r>
    <r>
      <rPr>
        <b/>
        <sz val="10"/>
        <color indexed="8"/>
        <rFont val="Times New Roman"/>
        <family val="1"/>
      </rPr>
      <t xml:space="preserve">inclusive </t>
    </r>
    <r>
      <rPr>
        <sz val="10"/>
        <color indexed="8"/>
        <rFont val="Times New Roman"/>
        <family val="1"/>
      </rPr>
      <t xml:space="preserve">esfregador de mármore branco clássico e válvula de escoamento 1600 em metal cromado, </t>
    </r>
    <r>
      <rPr>
        <b/>
        <sz val="10"/>
        <color indexed="8"/>
        <rFont val="Times New Roman"/>
        <family val="1"/>
      </rPr>
      <t>exclusive</t>
    </r>
    <r>
      <rPr>
        <sz val="10"/>
        <color indexed="8"/>
        <rFont val="Times New Roman"/>
        <family val="1"/>
      </rPr>
      <t xml:space="preserve"> torneira e instalação hidráulica. FORNECIMENTO</t>
    </r>
  </si>
  <si>
    <r>
      <t xml:space="preserve">Tanque para lavagem de panelões, medindo 80 x 60 x 50cm, concreto aparente, revestido internamente com argamassa de cimento e areia, no traço 1:3, acabamento das bordas em peças de madeira de lei e válvula de escoamento 1600 em metal cromado, conforme projeto nº 6019/EMOP, </t>
    </r>
    <r>
      <rPr>
        <b/>
        <sz val="10"/>
        <color indexed="8"/>
        <rFont val="Times New Roman"/>
        <family val="1"/>
      </rPr>
      <t>exclusive</t>
    </r>
    <r>
      <rPr>
        <sz val="10"/>
        <color indexed="8"/>
        <rFont val="Times New Roman"/>
        <family val="1"/>
      </rPr>
      <t xml:space="preserve"> torneiras e instalação hidráulica. FORNECIMENTO</t>
    </r>
  </si>
  <si>
    <r>
      <t xml:space="preserve">Rolo estático de 7 rodas, autopropelido, para compactação de asfalto, com espessura de 25 a 50mm, largura de compactação 1,82m, classe de peso 21t, </t>
    </r>
    <r>
      <rPr>
        <b/>
        <sz val="10"/>
        <color indexed="8"/>
        <rFont val="Times New Roman"/>
        <family val="1"/>
      </rPr>
      <t xml:space="preserve">inclusive </t>
    </r>
    <r>
      <rPr>
        <sz val="10"/>
        <color indexed="8"/>
        <rFont val="Times New Roman"/>
        <family val="1"/>
      </rPr>
      <t>operador</t>
    </r>
  </si>
  <si>
    <r>
      <t xml:space="preserve">Rolo compactador pé-de-carneiro duplo, rebocável, com dois tambores de 1000mm de diâmetro e 1220mm de comprimento, comprimento total do rolo 3700mm, tração necessária 65cv, peso líquido 2150kg, peso com lastro de água 4650kg, peso com lastro de areia 6000kg, pressão sobre o solo sem lastro 12kg/cm², pressão com lastro de água 20kg/cm², </t>
    </r>
    <r>
      <rPr>
        <b/>
        <sz val="10"/>
        <color indexed="8"/>
        <rFont val="Times New Roman"/>
        <family val="1"/>
      </rPr>
      <t xml:space="preserve">exclusive </t>
    </r>
    <r>
      <rPr>
        <sz val="10"/>
        <color indexed="8"/>
        <rFont val="Times New Roman"/>
        <family val="1"/>
      </rPr>
      <t>operador</t>
    </r>
  </si>
  <si>
    <r>
      <t xml:space="preserve">Usina pré-misturadora de solos para estabilização de bases, com capacidade de 350/600t/h, compreendendo: alimentador-dosador, dosador duplo de correias, dosador triplo de mesa vai e vem, dosador triplo de correias, dosador triplo de calhas vibratórias, dosador quádruplo, transportador de correia de transferência medindo 36” x 19,10m, misturador, comandos e equipamentos complementares, </t>
    </r>
    <r>
      <rPr>
        <b/>
        <sz val="10"/>
        <color indexed="8"/>
        <rFont val="Times New Roman"/>
        <family val="1"/>
      </rPr>
      <t xml:space="preserve">inclusive </t>
    </r>
    <r>
      <rPr>
        <sz val="10"/>
        <color indexed="8"/>
        <rFont val="Times New Roman"/>
        <family val="1"/>
      </rPr>
      <t>equipe de operação</t>
    </r>
  </si>
  <si>
    <t>Usina para mistura betuminosa de alta classe a quente, com capacidade de 60 a 90t/h, compreendendo unidade de alimentação e dosagem de frios, secador, peneira dosadora, alimentador de finos, misturador, instalação de armazenagem e aquecimento de asfalto e grupo gerador de 125/145kVA, com equipe de operação</t>
  </si>
  <si>
    <r>
      <t xml:space="preserve">Usina para mistura a frio, com capacidade para 50t/h, compreendendo: alimentador-dosador de frios, elevador, silo-tremonha, alimentador de finos, misturador, instalação de armazenagem e aquecimento de asfalto e grupo gerador de 60/66kVA, </t>
    </r>
    <r>
      <rPr>
        <b/>
        <sz val="10"/>
        <color indexed="8"/>
        <rFont val="Times New Roman"/>
        <family val="1"/>
      </rPr>
      <t>inclusive</t>
    </r>
    <r>
      <rPr>
        <sz val="10"/>
        <color indexed="8"/>
        <rFont val="Times New Roman"/>
        <family val="1"/>
      </rPr>
      <t xml:space="preserve"> equipe de operação</t>
    </r>
  </si>
  <si>
    <r>
      <t>Sistema de aquecimento com um tanque fixo de 30000</t>
    </r>
    <r>
      <rPr>
        <sz val="10"/>
        <color indexed="8"/>
        <rFont val="MT Extra"/>
        <family val="1"/>
        <charset val="2"/>
      </rPr>
      <t>l</t>
    </r>
    <r>
      <rPr>
        <sz val="10"/>
        <color indexed="8"/>
        <rFont val="Times New Roman"/>
        <family val="1"/>
      </rPr>
      <t xml:space="preserve"> para asfalto e um tanque de 20000</t>
    </r>
    <r>
      <rPr>
        <sz val="10"/>
        <color indexed="8"/>
        <rFont val="MT Extra"/>
        <family val="1"/>
        <charset val="2"/>
      </rPr>
      <t>l</t>
    </r>
    <r>
      <rPr>
        <sz val="10"/>
        <color indexed="8"/>
        <rFont val="Times New Roman"/>
        <family val="1"/>
      </rPr>
      <t xml:space="preserve"> para combustível, com sistema de circulação de asfalto, </t>
    </r>
    <r>
      <rPr>
        <b/>
        <sz val="10"/>
        <color indexed="8"/>
        <rFont val="Times New Roman"/>
        <family val="1"/>
      </rPr>
      <t xml:space="preserve">inclusive </t>
    </r>
    <r>
      <rPr>
        <sz val="10"/>
        <color indexed="8"/>
        <rFont val="Times New Roman"/>
        <family val="1"/>
      </rPr>
      <t>operador</t>
    </r>
  </si>
  <si>
    <r>
      <t xml:space="preserve">Pulvimisturador, largura de misturador de 2,50m, tracionado por trator de pneus de 61cv, </t>
    </r>
    <r>
      <rPr>
        <b/>
        <sz val="10"/>
        <color indexed="8"/>
        <rFont val="Times New Roman"/>
        <family val="1"/>
      </rPr>
      <t>inclusive</t>
    </r>
    <r>
      <rPr>
        <sz val="10"/>
        <color indexed="8"/>
        <rFont val="Times New Roman"/>
        <family val="1"/>
      </rPr>
      <t xml:space="preserve"> este e 2 operadores</t>
    </r>
  </si>
  <si>
    <t>Imprimação. Custo somente dos materiais. FORNECIMENTO</t>
  </si>
  <si>
    <t>Pintura de ligação. Custo somente dos materiais. FORNECIMENTO</t>
  </si>
  <si>
    <t>Pré-misturado a frio. PREPARO e FORNECIMENTO</t>
  </si>
  <si>
    <t>Tratamento superficial simples. Custo somente dos materiais. FORNECIMENTO</t>
  </si>
  <si>
    <t>20.100.0085-0</t>
  </si>
  <si>
    <r>
      <t>Distribuidor de betume (asfalto)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t>
    </r>
    <r>
      <rPr>
        <sz val="10"/>
        <color indexed="8"/>
        <rFont val="MT Extra"/>
        <family val="1"/>
        <charset val="2"/>
      </rPr>
      <t>l</t>
    </r>
    <r>
      <rPr>
        <sz val="10"/>
        <color indexed="8"/>
        <rFont val="Times New Roman"/>
        <family val="1"/>
      </rPr>
      <t>/min a 550 rpm, capacidade efetiva do tanque de 5000</t>
    </r>
    <r>
      <rPr>
        <sz val="10"/>
        <color indexed="8"/>
        <rFont val="MT Extra"/>
        <family val="1"/>
        <charset val="2"/>
      </rPr>
      <t>l</t>
    </r>
    <r>
      <rPr>
        <sz val="10"/>
        <color indexed="8"/>
        <rFont val="Times New Roman"/>
        <family val="1"/>
      </rPr>
      <t xml:space="preserve">, barra de distribuição com registros embutidos, haste de distribuição manual provida de registro próprio e alimentada por mangueira de aço, flexível, diâmetro de 1” com 4,50m de comprimento, montado sobre caminhão, </t>
    </r>
    <r>
      <rPr>
        <b/>
        <sz val="10"/>
        <color indexed="8"/>
        <rFont val="Times New Roman"/>
        <family val="1"/>
      </rPr>
      <t>inclusive</t>
    </r>
    <r>
      <rPr>
        <sz val="10"/>
        <color indexed="8"/>
        <rFont val="Times New Roman"/>
        <family val="1"/>
      </rPr>
      <t xml:space="preserve"> este com motorista</t>
    </r>
  </si>
  <si>
    <r>
      <t xml:space="preserve">Espalhador de agregados, rebocável, capacidade rasa de 1,30m³, largura máxima de distribuição de 3,66m, comprimento de 4,10m, largura de 1,30m, altura de 1,00m, 4 rodas com pneumáticos 6 x 9 (10 lonas), peso de 860kg, diâmetro do rolo de 12,7cm (5”), </t>
    </r>
    <r>
      <rPr>
        <b/>
        <sz val="10"/>
        <color indexed="8"/>
        <rFont val="Times New Roman"/>
        <family val="1"/>
      </rPr>
      <t xml:space="preserve">exclusive </t>
    </r>
    <r>
      <rPr>
        <sz val="10"/>
        <color indexed="8"/>
        <rFont val="Times New Roman"/>
        <family val="1"/>
      </rPr>
      <t>operador</t>
    </r>
  </si>
  <si>
    <r>
      <t xml:space="preserve">Vibro acabadora de asfalto, sobre esteira, com extensão para pavimentação, largura de 4,27m, </t>
    </r>
    <r>
      <rPr>
        <b/>
        <sz val="10"/>
        <color indexed="8"/>
        <rFont val="Times New Roman"/>
        <family val="1"/>
      </rPr>
      <t xml:space="preserve">inclusive </t>
    </r>
    <r>
      <rPr>
        <sz val="10"/>
        <color indexed="8"/>
        <rFont val="Times New Roman"/>
        <family val="1"/>
      </rPr>
      <t>operador e auxiliar</t>
    </r>
  </si>
  <si>
    <t>19.006.0270-3</t>
  </si>
  <si>
    <r>
      <t xml:space="preserve">Vibro acabadora eletrônica de asfalto, capacidade do silo de asfalto 10,5t, largura de 4,55m, </t>
    </r>
    <r>
      <rPr>
        <b/>
        <sz val="10"/>
        <color indexed="8"/>
        <rFont val="Times New Roman"/>
        <family val="1"/>
      </rPr>
      <t xml:space="preserve">inclusive </t>
    </r>
    <r>
      <rPr>
        <sz val="10"/>
        <color indexed="8"/>
        <rFont val="Times New Roman"/>
        <family val="1"/>
      </rPr>
      <t>operador e auxiliar</t>
    </r>
  </si>
  <si>
    <r>
      <t xml:space="preserve">Máquinas de juntas (serra de concreto) motor a gasolina, partida manual, chassis reforçado, guarda protetora para acomodar serras de até 14”, serra para concreto especialmente desenvolvida para aberturas de junta de dilatação com 3.600 rpm, </t>
    </r>
    <r>
      <rPr>
        <b/>
        <sz val="10"/>
        <color indexed="8"/>
        <rFont val="Times New Roman"/>
        <family val="1"/>
      </rPr>
      <t xml:space="preserve">inclusive </t>
    </r>
    <r>
      <rPr>
        <sz val="10"/>
        <color indexed="8"/>
        <rFont val="Times New Roman"/>
        <family val="1"/>
      </rPr>
      <t>operador</t>
    </r>
  </si>
  <si>
    <r>
      <t xml:space="preserve">Vassoura mecânica, rebocável, largura de trabalho de 2,44m, </t>
    </r>
    <r>
      <rPr>
        <b/>
        <sz val="10"/>
        <color indexed="8"/>
        <rFont val="Times New Roman"/>
        <family val="1"/>
      </rPr>
      <t>exclusive</t>
    </r>
    <r>
      <rPr>
        <sz val="10"/>
        <color indexed="8"/>
        <rFont val="Times New Roman"/>
        <family val="1"/>
      </rPr>
      <t xml:space="preserve"> operador</t>
    </r>
  </si>
  <si>
    <r>
      <t xml:space="preserve">Vassoura mecânica, autopropelida, com aspiração (sucção) e escova, capacidade de 4m³, </t>
    </r>
    <r>
      <rPr>
        <b/>
        <sz val="10"/>
        <color indexed="8"/>
        <rFont val="Times New Roman"/>
        <family val="1"/>
      </rPr>
      <t xml:space="preserve">inclusive </t>
    </r>
    <r>
      <rPr>
        <sz val="10"/>
        <color indexed="8"/>
        <rFont val="Times New Roman"/>
        <family val="1"/>
      </rPr>
      <t>operador</t>
    </r>
  </si>
  <si>
    <r>
      <t xml:space="preserve">Distribuidor de asfalto (BMB), </t>
    </r>
    <r>
      <rPr>
        <b/>
        <sz val="10"/>
        <color indexed="8"/>
        <rFont val="Times New Roman"/>
        <family val="1"/>
      </rPr>
      <t xml:space="preserve">inclusive </t>
    </r>
    <r>
      <rPr>
        <sz val="10"/>
        <color indexed="8"/>
        <rFont val="Times New Roman"/>
        <family val="1"/>
      </rPr>
      <t>operador</t>
    </r>
  </si>
  <si>
    <r>
      <t xml:space="preserve">Misturador de asfalto x borracha, </t>
    </r>
    <r>
      <rPr>
        <b/>
        <sz val="10"/>
        <color indexed="8"/>
        <rFont val="Times New Roman"/>
        <family val="1"/>
      </rPr>
      <t xml:space="preserve">exclusive </t>
    </r>
    <r>
      <rPr>
        <sz val="10"/>
        <color indexed="8"/>
        <rFont val="Times New Roman"/>
        <family val="1"/>
      </rPr>
      <t>operador</t>
    </r>
  </si>
  <si>
    <r>
      <t xml:space="preserve">Recuperador de estradas, </t>
    </r>
    <r>
      <rPr>
        <b/>
        <sz val="10"/>
        <color indexed="8"/>
        <rFont val="Times New Roman"/>
        <family val="1"/>
      </rPr>
      <t xml:space="preserve">inclusive </t>
    </r>
    <r>
      <rPr>
        <sz val="10"/>
        <color indexed="8"/>
        <rFont val="Times New Roman"/>
        <family val="1"/>
      </rPr>
      <t>operador</t>
    </r>
  </si>
  <si>
    <r>
      <t xml:space="preserve">Soquete vibratório de 78kg, </t>
    </r>
    <r>
      <rPr>
        <b/>
        <sz val="10"/>
        <color indexed="8"/>
        <rFont val="Times New Roman"/>
        <family val="1"/>
      </rPr>
      <t>exclusive</t>
    </r>
    <r>
      <rPr>
        <sz val="10"/>
        <color indexed="8"/>
        <rFont val="Times New Roman"/>
        <family val="1"/>
      </rPr>
      <t xml:space="preserve"> operador</t>
    </r>
  </si>
  <si>
    <r>
      <t xml:space="preserve">Disco elétrico, para compactar e desempenar pisos de concreto, </t>
    </r>
    <r>
      <rPr>
        <b/>
        <sz val="10"/>
        <color indexed="8"/>
        <rFont val="Times New Roman"/>
        <family val="1"/>
      </rPr>
      <t xml:space="preserve">exclusive </t>
    </r>
    <r>
      <rPr>
        <sz val="10"/>
        <color indexed="8"/>
        <rFont val="Times New Roman"/>
        <family val="1"/>
      </rPr>
      <t>operador</t>
    </r>
  </si>
  <si>
    <t>Arandela de Embutir Tipo “Luz Vigia”</t>
  </si>
  <si>
    <r>
      <t xml:space="preserve">Impermeabilização asfáltica (hidro-asfalto), consumo de 1,2kg/m², </t>
    </r>
    <r>
      <rPr>
        <b/>
        <sz val="10"/>
        <color indexed="8"/>
        <rFont val="Times New Roman"/>
        <family val="1"/>
      </rPr>
      <t xml:space="preserve">exclusive </t>
    </r>
    <r>
      <rPr>
        <sz val="10"/>
        <color indexed="8"/>
        <rFont val="Times New Roman"/>
        <family val="1"/>
      </rPr>
      <t>preparo da superfície e proteção mecânica</t>
    </r>
  </si>
  <si>
    <t>Idem item 16.030.0001, com consumo de 0,6kg/m²</t>
  </si>
  <si>
    <t>Idem item 16.030.0001, com consumo de 0,2kg/m²</t>
  </si>
  <si>
    <r>
      <t xml:space="preserve">Impermeabilização asfáltica (hidro-asfalto), consumo de 2 kg/m², em superfícies lisas, de pequenas dimensões, estruturando em tela de poliéster com malha de 2 x 2mm os boxes, cantos, ralos e tubos emergentes, </t>
    </r>
    <r>
      <rPr>
        <b/>
        <sz val="10"/>
        <color indexed="8"/>
        <rFont val="Times New Roman"/>
        <family val="1"/>
      </rPr>
      <t>exclusive</t>
    </r>
    <r>
      <rPr>
        <sz val="10"/>
        <color indexed="8"/>
        <rFont val="Times New Roman"/>
        <family val="1"/>
      </rPr>
      <t xml:space="preserve"> preparo da superfície e proteção mecânica</t>
    </r>
  </si>
  <si>
    <r>
      <t xml:space="preserve">Impermeabilização de banheiro ou marquise sujeita a tráfego leve, com proteção mecânica, </t>
    </r>
    <r>
      <rPr>
        <b/>
        <sz val="10"/>
        <color indexed="8"/>
        <rFont val="Times New Roman"/>
        <family val="1"/>
      </rPr>
      <t xml:space="preserve">exclusive </t>
    </r>
    <r>
      <rPr>
        <sz val="10"/>
        <color indexed="8"/>
        <rFont val="Times New Roman"/>
        <family val="1"/>
      </rPr>
      <t>esta, utilizando elastômero de poliuretano (preto), aplicado a frio em 5 demãos (1,5kg/m²)</t>
    </r>
  </si>
  <si>
    <t>Idem item 16.030.0010, com 3 demãos</t>
  </si>
  <si>
    <r>
      <t xml:space="preserve">Impermeabilização de banheiro ou pisos frios com paredes de alvenaria ou gesso acartonado, empregando duas demãos de cimento polimérico, atendendo a ABNT NBR 11905, consumo de 1kg/m²/demão, seguindo empregando impermeabilizante a base de resinas termoplásticas e cimentos com aditivos e incorporação de fibras sintéticas de polipropileno, atendendo a ABNT NBR 11905, consumo de 3kg/m², estruturada com tela de poliéster malha 2 x 2mm entre a primeira e a segunda demão, os boxes, cantos e tubos emergentes conforme orientação do fabricante. Permite o assentamento direto de revestimentos, sem a necessidade de proteção mecânica no caso de banheiros, cozinhas e lavanderias sem cota, </t>
    </r>
    <r>
      <rPr>
        <b/>
        <sz val="10"/>
        <color indexed="8"/>
        <rFont val="Times New Roman"/>
        <family val="1"/>
      </rPr>
      <t xml:space="preserve">exclusive </t>
    </r>
    <r>
      <rPr>
        <sz val="10"/>
        <color indexed="8"/>
        <rFont val="Times New Roman"/>
        <family val="1"/>
      </rPr>
      <t>preparo da superfície e proteção mecânica</t>
    </r>
  </si>
  <si>
    <t>Impermeabilização de Rufos e Vigas</t>
  </si>
  <si>
    <r>
      <t xml:space="preserve">Projetor para iluminação de quadras de esporte, pátios ou fachadas, em alumínio repuxado, lente em vidro temperado (diâmetro </t>
    </r>
    <r>
      <rPr>
        <sz val="10"/>
        <color indexed="8"/>
        <rFont val="Symbol"/>
        <family val="1"/>
        <charset val="2"/>
      </rPr>
      <t>@</t>
    </r>
    <r>
      <rPr>
        <sz val="10"/>
        <color indexed="8"/>
        <rFont val="Times New Roman"/>
        <family val="1"/>
      </rPr>
      <t xml:space="preserve"> 300mm), para lâmpada incandescente de 200W ou mista de 250W, </t>
    </r>
    <r>
      <rPr>
        <b/>
        <sz val="10"/>
        <color indexed="8"/>
        <rFont val="Times New Roman"/>
        <family val="1"/>
      </rPr>
      <t xml:space="preserve">exclusive </t>
    </r>
    <r>
      <rPr>
        <sz val="10"/>
        <color indexed="8"/>
        <rFont val="Times New Roman"/>
        <family val="1"/>
      </rPr>
      <t>lâmpada. FORNECIMENTO e COLOCAÇÃO</t>
    </r>
  </si>
  <si>
    <r>
      <t xml:space="preserve">Idem item 18.027.0130, sendo o projetor (diâmetro </t>
    </r>
    <r>
      <rPr>
        <sz val="10"/>
        <color indexed="8"/>
        <rFont val="Symbol"/>
        <family val="1"/>
        <charset val="2"/>
      </rPr>
      <t>@</t>
    </r>
    <r>
      <rPr>
        <sz val="10"/>
        <color indexed="8"/>
        <rFont val="Times New Roman"/>
        <family val="1"/>
      </rPr>
      <t xml:space="preserve"> 220mm) para lâmpada incandescente de 200W</t>
    </r>
  </si>
  <si>
    <t>Cruzeta horizontal, 90º, para eletrocalha perfurada ou lisa, 50 x 50mm. FORNECIMENTO e COLOCAÇÃO</t>
  </si>
  <si>
    <t>Idem item 15.018.0788, 100 x 50mm</t>
  </si>
  <si>
    <t>Idem item 15.018.0788, 150 x 50mm</t>
  </si>
  <si>
    <t>Idem item 15.018.0788, 200 x 50mm</t>
  </si>
  <si>
    <t>Idem item 15.018.0788, 300 x 50mm</t>
  </si>
  <si>
    <t>Idem item 15.018.0788, 400 x 50mm</t>
  </si>
  <si>
    <t>Idem item 15.018.0788, 100 x 75mm</t>
  </si>
  <si>
    <t>Idem item 15.018.0788, 150 x 75mm</t>
  </si>
  <si>
    <t>Idem item 15.018.0788, 200 x 75mm</t>
  </si>
  <si>
    <t>Idem item 15.018.0788, 300 x 75mm</t>
  </si>
  <si>
    <t>Idem item 15.018.0788, 400 x 75mm</t>
  </si>
  <si>
    <t>Idem item 15.018.0788, 100 x 100mm</t>
  </si>
  <si>
    <t>Idem item 15.018.0788, 150 x 100mm</t>
  </si>
  <si>
    <t>Idem item 15.018.0788, 200 x 100mm</t>
  </si>
  <si>
    <t>Idem item 15.067.0001, com diâmetro de 3/4”</t>
  </si>
  <si>
    <t>Idem item 15.067.0001, com diâmetro de 1”</t>
  </si>
  <si>
    <t>Conjunto de materiais para ramal predial em PVC RQ, diâmetro de 1/2”, padrão normal, ligado em distribuidor de PVC com diâmetro de 50mm (2”).  FORNECIMENTO e COLOCAÇÃO</t>
  </si>
  <si>
    <t>Idem item 15.067.0030, ligado em distribuidor de PVC com diâmetro de 75mm (3”)</t>
  </si>
  <si>
    <t>Idem item 15.067.0030, ligado em distribuidor de ferro fundido K-7, com diâmetro de 75mm (3”)</t>
  </si>
  <si>
    <t>Idem item 15.067.0030, ligado em distribuidor de ferro fundido K-7, ou PVC, com diâmetro de 100mm (4”)</t>
  </si>
  <si>
    <t>Conjunto de materiais para ramal predial em PVC RQ, diâmetro de 3/4”, padrão normal, ligado em distribuidor de PVC com diâmetro de 50mm (2”).  FORNECIMENTO e COLOCAÇÃO</t>
  </si>
  <si>
    <t>Idem item 15.067.0070, ligado em distribuidor de PVC com diâmetro de 75mm (3”)</t>
  </si>
  <si>
    <t>Idem item 15.067.0070, ligado em distribuidor de ferro fundido K-7 com diâmetro de 75mm (3”)</t>
  </si>
  <si>
    <r>
      <t xml:space="preserve">Impermeabilização elástica para piscina elevada, apoiada ou enterrada sem ação de lençol freático, com membrana à base de poliuretano vegetal, atendendo a NBR 15487, isenta de solventes, com baixo teor de VOC, bicomponente, a qual resulta em uma membrana flexível com excelentes características físico-químicas, suporta exposição a raios UV e resistente ao vapor d’água. Aplicada a frio, em duas ou três demãos, dispensando o uso de primer, consumo de 2kg/m², com reforço de uma tela industrial de poliéster, aplicada sobre a 1ª demão, malha de 2 x 2mm ou conforme recomendação do fabricante, com tratamento do concreto (trincas, brocas, furos da forma, juntas de concretagem) e lixamento ou hidrojateamento para retirada de rebarbas, desmoldante, nata de cimento e abertura de poros, </t>
    </r>
    <r>
      <rPr>
        <b/>
        <sz val="10"/>
        <color indexed="8"/>
        <rFont val="Times New Roman"/>
        <family val="1"/>
      </rPr>
      <t xml:space="preserve">exclusive </t>
    </r>
    <r>
      <rPr>
        <sz val="10"/>
        <color indexed="8"/>
        <rFont val="Times New Roman"/>
        <family val="1"/>
      </rPr>
      <t>preparo da superfície. Em reformas remover o revestimento existente</t>
    </r>
  </si>
  <si>
    <t>Impermeabilização de Taludes</t>
  </si>
  <si>
    <r>
      <t>Impermeabilização asfáltica composta de pintura de asfalto modificado, plastificantes e isento de solventes orgânicos, aplicado a frio, em duas demãos, consumo de 1</t>
    </r>
    <r>
      <rPr>
        <sz val="10"/>
        <color indexed="8"/>
        <rFont val="MT Extra"/>
        <family val="1"/>
        <charset val="2"/>
      </rPr>
      <t>l</t>
    </r>
    <r>
      <rPr>
        <sz val="10"/>
        <color indexed="8"/>
        <rFont val="Times New Roman"/>
        <family val="1"/>
      </rPr>
      <t>/m²/demão. CAMPO DE APLICAÇÃO: pintura sobre argamassa, concreto e taludes</t>
    </r>
  </si>
  <si>
    <t>Impermeabilização de Paredes</t>
  </si>
  <si>
    <t>Impermeabilização de paredes de alvenaria de tijolos cerâmicos, maciços, sem a presença de cal, com absorção de umidade do solo (umidade ascendente), empregando impermeabilizante líquido à base de silicatos e resinas, consumo de 2kg/m², que por efeito de cristalização, colmata a porosidade das alvenarias de tijolo maciço</t>
  </si>
  <si>
    <r>
      <t xml:space="preserve">Impermeabilização de paredes de alvenaria de tijolos cerâmicos ou blocos de concreto, com furos, sem a presença de cal, com absorção de umidade (umidade ascendente), aplicando duas demãos cruzadas de cimento polimérico, atendendo a ABNT NBR 11905, consumo de 1kg/m²/demão, desde o piso até a altura de 1 a 1,2m, </t>
    </r>
    <r>
      <rPr>
        <b/>
        <sz val="10"/>
        <color indexed="8"/>
        <rFont val="Times New Roman"/>
        <family val="1"/>
      </rPr>
      <t xml:space="preserve">exclusive </t>
    </r>
    <r>
      <rPr>
        <sz val="10"/>
        <color indexed="8"/>
        <rFont val="Times New Roman"/>
        <family val="1"/>
      </rPr>
      <t>remoção de revestimento existente, preparo da superfície, refazimento de revestimento e pintura de acabamento</t>
    </r>
  </si>
  <si>
    <t>Impermeabilização de Juntas</t>
  </si>
  <si>
    <t>Idem item 18.027.0300, com 2 x 16W</t>
  </si>
  <si>
    <t>Idem item 18.027.0300, com 3 x 16W</t>
  </si>
  <si>
    <t>Idem item 18.027.0300, com 3 x 18W</t>
  </si>
  <si>
    <t>Idem item 18.027.0300, com 3 x 20W</t>
  </si>
  <si>
    <t>Idem item 18.027.0300, com 3 x 32W</t>
  </si>
  <si>
    <t>Idem item 18.027.0300, com 3 x 36W</t>
  </si>
  <si>
    <t>Idem item 18.027.0300, com 3 x 40W</t>
  </si>
  <si>
    <t>Idem item 18.027.0300, com 4 x 16W</t>
  </si>
  <si>
    <t>Idem item 18.027.0300, com 4 x 18W</t>
  </si>
  <si>
    <t>Idem item 18.027.0300, com 4 x 20W</t>
  </si>
  <si>
    <t>Idem item 18.027.0300, com 4 x 32W</t>
  </si>
  <si>
    <t>Idem item 18.027.0300, com 4 x 36W</t>
  </si>
  <si>
    <t>Idem item 18.027.0300, com 4 x 40W</t>
  </si>
  <si>
    <r>
      <t>Luminária de embutir, fixada em laje ou forro, tipo calha, chanfrada ou prismática, esmaltada, completa, equipada com reator eletrônico de alto fator de potência (AFP</t>
    </r>
    <r>
      <rPr>
        <sz val="10"/>
        <color indexed="8"/>
        <rFont val="Symbol"/>
        <family val="1"/>
        <charset val="2"/>
      </rPr>
      <t>³</t>
    </r>
    <r>
      <rPr>
        <sz val="10"/>
        <color indexed="8"/>
        <rFont val="Times New Roman"/>
        <family val="1"/>
      </rPr>
      <t>0,92) e lâmpada fluorescente de 1 x 16W. FORNECIMENTO e COLOCAÇÃO</t>
    </r>
  </si>
  <si>
    <t>Idem item 18.027.0350, com 1 x 18W</t>
  </si>
  <si>
    <t>Idem item 18.027.0350, com 1 x 20W</t>
  </si>
  <si>
    <t>Idem item 18.027.0350, com 1 x 32W</t>
  </si>
  <si>
    <t>Idem item 18.027.0350, com 1 x 36W</t>
  </si>
  <si>
    <t>Idem item 18.027.0350, com 1 x 40W</t>
  </si>
  <si>
    <t>Idem item 18.027.0350, com 2 x 16W</t>
  </si>
  <si>
    <t>Idem item 18.027.0350, com 2 x 18W</t>
  </si>
  <si>
    <t>Idem item 18.027.0350, com 2 x 20W</t>
  </si>
  <si>
    <t>Idem item 18.027.0350, com 2 x 32W</t>
  </si>
  <si>
    <t>Idem item 18.027.0350, com 2 x 36W</t>
  </si>
  <si>
    <t>Idem item 18.027.0350, com 2 x 40W</t>
  </si>
  <si>
    <t>Idem item 18.027.0350, com 3 x 16W</t>
  </si>
  <si>
    <t>Idem item 18.027.0350, com 3 x 18W</t>
  </si>
  <si>
    <t>Idem item 18.027.0350, com 3 x 20W</t>
  </si>
  <si>
    <t>Idem item 18.027.0350, com 3 x 32W</t>
  </si>
  <si>
    <t>Terminal de fechamento liso, para eletrocalha perfurada ou lisa, 50 x 50mm. FORNECIMENTO e COLOCAÇÃO</t>
  </si>
  <si>
    <t>Idem item 15.018.0938, 100 x 50mm</t>
  </si>
  <si>
    <t>Idem item 15.018.0938, 150 x 50mm</t>
  </si>
  <si>
    <t>Idem item 15.018.0938, 200 x 50mm</t>
  </si>
  <si>
    <t>Idem item 15.018.0938, 300 x 50mm</t>
  </si>
  <si>
    <t>Idem item 15.018.0938, 400 x 50mm</t>
  </si>
  <si>
    <t>Idem item 15.018.0938, 100 x 75mm</t>
  </si>
  <si>
    <t>Idem item 15.018.0938, 150 x 75mm</t>
  </si>
  <si>
    <t>Idem item 15.018.0938, 200 x 75mm</t>
  </si>
  <si>
    <t>Idem item 15.018.0938, 300 x 75mm</t>
  </si>
  <si>
    <t>Idem item 15.018.0938, 400 x 75mm</t>
  </si>
  <si>
    <t>Idem item 15.018.0938, 100 x 100mm</t>
  </si>
  <si>
    <t>Idem item 15.070.0010, em logradouro com largura maior que 14,00m</t>
  </si>
  <si>
    <r>
      <t>Idem item 15.070.0010, em logradouro pavimentado, com largura até 14,00m (</t>
    </r>
    <r>
      <rPr>
        <b/>
        <sz val="10"/>
        <color indexed="8"/>
        <rFont val="Times New Roman"/>
        <family val="1"/>
      </rPr>
      <t>inclusive</t>
    </r>
    <r>
      <rPr>
        <sz val="10"/>
        <color indexed="8"/>
        <rFont val="Times New Roman"/>
        <family val="1"/>
      </rPr>
      <t>)</t>
    </r>
  </si>
  <si>
    <t>Idem item 15.070.0010, em logradouro pavimentado, com largura maior que 14,00m</t>
  </si>
  <si>
    <t>Ligação de águas pluviais ou domiciliares servidas à sarjeta</t>
  </si>
  <si>
    <t>Idem item 15.071.0010, à vala</t>
  </si>
  <si>
    <t>Idem item 15.071.0010, à rede pública, no caso desta estar localizada sob o passeio</t>
  </si>
  <si>
    <r>
      <t xml:space="preserve">Ligação em tubulação de PVC, para esgoto, com 0,10m de diâmetro, </t>
    </r>
    <r>
      <rPr>
        <b/>
        <sz val="10"/>
        <color indexed="8"/>
        <rFont val="Times New Roman"/>
        <family val="1"/>
      </rPr>
      <t>inclusive</t>
    </r>
    <r>
      <rPr>
        <sz val="10"/>
        <color indexed="8"/>
        <rFont val="Times New Roman"/>
        <family val="1"/>
      </rPr>
      <t xml:space="preserve"> escavação e reaterro até 1,00m, </t>
    </r>
    <r>
      <rPr>
        <b/>
        <sz val="10"/>
        <color indexed="8"/>
        <rFont val="Times New Roman"/>
        <family val="1"/>
      </rPr>
      <t>exclusive</t>
    </r>
    <r>
      <rPr>
        <sz val="10"/>
        <color indexed="8"/>
        <rFont val="Times New Roman"/>
        <family val="1"/>
      </rPr>
      <t xml:space="preserve"> remoção de pavimento.  Custo para 10,00m</t>
    </r>
  </si>
  <si>
    <t>Idem item 15.075.0010, com diâmetro de 0,15m</t>
  </si>
  <si>
    <t>conjunto de peças em PVC, para ramal predial de esgoto sanitário, com diâmetro de 100mm e serviços de ligação na caixa de inspeção ou no ramal antigo e no coletor. FORNECIMENTO e COLOCAÇÃO</t>
  </si>
  <si>
    <r>
      <t xml:space="preserve">Impermeabilização/revestimento de lajes de cobertura em concreto, metal ou madeira, com elastômero à base de poliuréia, isento de solventes,  moldado no local, </t>
    </r>
    <r>
      <rPr>
        <b/>
        <sz val="10"/>
        <color indexed="8"/>
        <rFont val="Times New Roman"/>
        <family val="1"/>
      </rPr>
      <t>cura lenta, a frio</t>
    </r>
    <r>
      <rPr>
        <sz val="10"/>
        <color indexed="8"/>
        <rFont val="Times New Roman"/>
        <family val="1"/>
      </rPr>
      <t xml:space="preserve">, aplicado com equipamento tipo Airless, rolo ou pincel, com até 1,0mm de espessura, </t>
    </r>
    <r>
      <rPr>
        <b/>
        <sz val="10"/>
        <color indexed="8"/>
        <rFont val="Times New Roman"/>
        <family val="1"/>
      </rPr>
      <t>antiderrapante</t>
    </r>
    <r>
      <rPr>
        <sz val="10"/>
        <color indexed="8"/>
        <rFont val="Times New Roman"/>
        <family val="1"/>
      </rPr>
      <t xml:space="preserve">, sem proteção mecânica </t>
    </r>
  </si>
  <si>
    <r>
      <t xml:space="preserve">Impermeabilização/revestimento de pisos, com elastômero à base de poliuréia, isento de solventes, moldado no local, </t>
    </r>
    <r>
      <rPr>
        <b/>
        <sz val="10"/>
        <color indexed="8"/>
        <rFont val="Times New Roman"/>
        <family val="1"/>
      </rPr>
      <t>cura lenta, a frio</t>
    </r>
    <r>
      <rPr>
        <sz val="10"/>
        <color indexed="8"/>
        <rFont val="Times New Roman"/>
        <family val="1"/>
      </rPr>
      <t xml:space="preserve">, aplicada com equipamento tipo Airless, rolo ou pincel, com 1,2mm de espessura, </t>
    </r>
    <r>
      <rPr>
        <b/>
        <sz val="10"/>
        <color indexed="8"/>
        <rFont val="Times New Roman"/>
        <family val="1"/>
      </rPr>
      <t>antiderrapante</t>
    </r>
    <r>
      <rPr>
        <sz val="10"/>
        <color indexed="8"/>
        <rFont val="Times New Roman"/>
        <family val="1"/>
      </rPr>
      <t xml:space="preserve">, sem proteção mecânica </t>
    </r>
  </si>
  <si>
    <r>
      <t xml:space="preserve">Impermeabilização/revestimento de lajes, tanques, piscinas, reservatórios, arquibancadas, estacionamentos, com elastômero à base de poliuréia, isento de solventes, moldado no local, </t>
    </r>
    <r>
      <rPr>
        <b/>
        <sz val="10"/>
        <color indexed="8"/>
        <rFont val="Times New Roman"/>
        <family val="1"/>
      </rPr>
      <t>cura lenta, a frio</t>
    </r>
    <r>
      <rPr>
        <sz val="10"/>
        <color indexed="8"/>
        <rFont val="Times New Roman"/>
        <family val="1"/>
      </rPr>
      <t xml:space="preserve">, aplicado com equipamento tipo Airless, rolo ou pincel, com 2,0mm de espessura, </t>
    </r>
    <r>
      <rPr>
        <b/>
        <sz val="10"/>
        <color indexed="8"/>
        <rFont val="Times New Roman"/>
        <family val="1"/>
      </rPr>
      <t>antiderrapante</t>
    </r>
    <r>
      <rPr>
        <sz val="10"/>
        <color indexed="8"/>
        <rFont val="Times New Roman"/>
        <family val="1"/>
      </rPr>
      <t xml:space="preserve">, sem proteção mecânica </t>
    </r>
  </si>
  <si>
    <t>Idem item 15.018.0978, 400 x 100mm</t>
  </si>
  <si>
    <t>Gotejador para eletrocalha perfurada ou lisa, 50 x 50mm. FORNECIMENTO e COLOCAÇÃO</t>
  </si>
  <si>
    <t>Idem item 15.018.0998, 100 x 50mm</t>
  </si>
  <si>
    <t>Idem item 15.018.0998, 150 x 50mm</t>
  </si>
  <si>
    <t>Idem item 15.018.0998, 200 x 50mm</t>
  </si>
  <si>
    <t>Idem item 15.018.0998, 300 x 50mm</t>
  </si>
  <si>
    <r>
      <t xml:space="preserve">Draga flutuante cortadora de sucção de 8”, </t>
    </r>
    <r>
      <rPr>
        <b/>
        <sz val="10"/>
        <color indexed="8"/>
        <rFont val="Times New Roman"/>
        <family val="1"/>
      </rPr>
      <t xml:space="preserve">exclusive </t>
    </r>
    <r>
      <rPr>
        <sz val="10"/>
        <color indexed="8"/>
        <rFont val="Times New Roman"/>
        <family val="1"/>
      </rPr>
      <t xml:space="preserve">tubulação e </t>
    </r>
    <r>
      <rPr>
        <b/>
        <sz val="10"/>
        <color indexed="8"/>
        <rFont val="Times New Roman"/>
        <family val="1"/>
      </rPr>
      <t xml:space="preserve">inclusive </t>
    </r>
    <r>
      <rPr>
        <sz val="10"/>
        <color indexed="8"/>
        <rFont val="Times New Roman"/>
        <family val="1"/>
      </rPr>
      <t>equipe de operação</t>
    </r>
  </si>
  <si>
    <r>
      <t xml:space="preserve">Draga flutuante cortadora de sucção de 10”, </t>
    </r>
    <r>
      <rPr>
        <b/>
        <sz val="10"/>
        <color indexed="8"/>
        <rFont val="Times New Roman"/>
        <family val="1"/>
      </rPr>
      <t xml:space="preserve">exclusive </t>
    </r>
    <r>
      <rPr>
        <sz val="10"/>
        <color indexed="8"/>
        <rFont val="Times New Roman"/>
        <family val="1"/>
      </rPr>
      <t xml:space="preserve">tubulação e </t>
    </r>
    <r>
      <rPr>
        <b/>
        <sz val="10"/>
        <color indexed="8"/>
        <rFont val="Times New Roman"/>
        <family val="1"/>
      </rPr>
      <t xml:space="preserve">inclusive </t>
    </r>
    <r>
      <rPr>
        <sz val="10"/>
        <color indexed="8"/>
        <rFont val="Times New Roman"/>
        <family val="1"/>
      </rPr>
      <t>equipe de operação</t>
    </r>
  </si>
  <si>
    <r>
      <t xml:space="preserve">Draga flutuante cortadora de sucção de 12”,  </t>
    </r>
    <r>
      <rPr>
        <b/>
        <sz val="10"/>
        <color indexed="8"/>
        <rFont val="Times New Roman"/>
        <family val="1"/>
      </rPr>
      <t xml:space="preserve">exclusive </t>
    </r>
    <r>
      <rPr>
        <sz val="10"/>
        <color indexed="8"/>
        <rFont val="Times New Roman"/>
        <family val="1"/>
      </rPr>
      <t xml:space="preserve">tubulação e </t>
    </r>
    <r>
      <rPr>
        <b/>
        <sz val="10"/>
        <color indexed="8"/>
        <rFont val="Times New Roman"/>
        <family val="1"/>
      </rPr>
      <t xml:space="preserve">inclusive </t>
    </r>
    <r>
      <rPr>
        <sz val="10"/>
        <color indexed="8"/>
        <rFont val="Times New Roman"/>
        <family val="1"/>
      </rPr>
      <t>equipe de operação</t>
    </r>
  </si>
  <si>
    <r>
      <t>Arandela tipo “meia-lua”, vidro acetinado, cor branca, para lâmpada incandescente (</t>
    </r>
    <r>
      <rPr>
        <b/>
        <sz val="10"/>
        <color indexed="8"/>
        <rFont val="Times New Roman"/>
        <family val="1"/>
      </rPr>
      <t xml:space="preserve">exclusive </t>
    </r>
    <r>
      <rPr>
        <sz val="10"/>
        <color indexed="8"/>
        <rFont val="Times New Roman"/>
        <family val="1"/>
      </rPr>
      <t>esta). FORNECIMENTO e COLOCAÇÃO</t>
    </r>
  </si>
  <si>
    <t>Globo esférico, plafonier repuxado de alumínio com difusor em base de vidro leitoso de 4” x 6”. FORNECIMENTO e COLOCAÇÃO</t>
  </si>
  <si>
    <t>Idem item 18.027.0455, de 4” x 8”</t>
  </si>
  <si>
    <t>Globo esférico em plástico, de 6” e plafonier em alumínio. FORNECIMENTO e COLOCAÇÃO</t>
  </si>
  <si>
    <t>Transformadores a Óleo Mineral</t>
  </si>
  <si>
    <t>Transformador de distribuição de 30kVA, abrigada, classe 15kV, refrigeração a óleo mineral, tensão primária de 13,8kV, tensão secundária de 220/127V – 60Hz, com acessórios. FORNECIMENTO e COLOCAÇÃO</t>
  </si>
  <si>
    <t>Idem item 18.028.0001, de 45kVA</t>
  </si>
  <si>
    <t>Idem item 18.028.0001, de 75kVA</t>
  </si>
  <si>
    <t>Idem item 18.028.0001, de 112,5kVA</t>
  </si>
  <si>
    <t>Idem item 18.028.0001, de 150 kVA</t>
  </si>
  <si>
    <t>Idem item 18.028.0001, de 225kVA</t>
  </si>
  <si>
    <t>Idem item 18.028.0001, de 300kVA</t>
  </si>
  <si>
    <t>Idem item 18.028.0001, de 500kVA</t>
  </si>
  <si>
    <t>Idem item 18.028.0001, de 750kVA</t>
  </si>
  <si>
    <t>Idem item 18.028.0001, de 1000kVA</t>
  </si>
  <si>
    <t>Transformador de distribuição de 75kVA, tipo pedestal, classe 15kV, refrigeração a óleo mineral ou silicone, líquido isolante, tensão primária de 13,8kV, tensão secundária de 220/127V – 60Hz, NBI 95kV, grau de proteção IP 54, com acessórios. FORNECIMENTO e COLOCAÇÃO</t>
  </si>
  <si>
    <t>Idem item 18.028.0060, de 112,5kVA</t>
  </si>
  <si>
    <t>Idem item 18.028.0060, de 150 kVA</t>
  </si>
  <si>
    <t>Idem item 18.028.0060, de 300kVA</t>
  </si>
  <si>
    <t>Idem item 18.028.0060, de 500kVA</t>
  </si>
  <si>
    <t>Idem item 18.028.0060, de 750kVA</t>
  </si>
  <si>
    <t>Idem item 18.028.0060, de 1000kVA</t>
  </si>
  <si>
    <t>Transformadores a Seco</t>
  </si>
  <si>
    <r>
      <t xml:space="preserve">Compressor de ar, portátil e rebocável, pressão de trabalho de 102 psi, descarga livre efetiva de 400 pcm, motor diesel, </t>
    </r>
    <r>
      <rPr>
        <b/>
        <sz val="10"/>
        <color indexed="8"/>
        <rFont val="Times New Roman"/>
        <family val="1"/>
      </rPr>
      <t>exclusive</t>
    </r>
    <r>
      <rPr>
        <sz val="10"/>
        <color indexed="8"/>
        <rFont val="Times New Roman"/>
        <family val="1"/>
      </rPr>
      <t xml:space="preserve"> operador</t>
    </r>
  </si>
  <si>
    <t>Limpeza de caixa coletora</t>
  </si>
  <si>
    <t>Limpeza de descida d’água em degraus</t>
  </si>
  <si>
    <r>
      <t>Assentamento de caixa de descarga elevada, externa (</t>
    </r>
    <r>
      <rPr>
        <b/>
        <sz val="10"/>
        <color indexed="8"/>
        <rFont val="Times New Roman"/>
        <family val="1"/>
      </rPr>
      <t xml:space="preserve">exclusive </t>
    </r>
    <r>
      <rPr>
        <sz val="10"/>
        <color indexed="8"/>
        <rFont val="Times New Roman"/>
        <family val="1"/>
      </rPr>
      <t xml:space="preserve">fornecimento do aparelho), </t>
    </r>
    <r>
      <rPr>
        <b/>
        <sz val="10"/>
        <color indexed="8"/>
        <rFont val="Times New Roman"/>
        <family val="1"/>
      </rPr>
      <t xml:space="preserve">inclusive </t>
    </r>
    <r>
      <rPr>
        <sz val="10"/>
        <color indexed="8"/>
        <rFont val="Times New Roman"/>
        <family val="1"/>
      </rPr>
      <t>materiais necessários</t>
    </r>
  </si>
  <si>
    <r>
      <t xml:space="preserve">Retirada e reassentamento de chuveiro, </t>
    </r>
    <r>
      <rPr>
        <b/>
        <sz val="10"/>
        <color indexed="8"/>
        <rFont val="Times New Roman"/>
        <family val="1"/>
      </rPr>
      <t>inclusive</t>
    </r>
    <r>
      <rPr>
        <sz val="10"/>
        <color indexed="8"/>
        <rFont val="Times New Roman"/>
        <family val="1"/>
      </rPr>
      <t xml:space="preserve"> materiais necessários</t>
    </r>
  </si>
  <si>
    <r>
      <t xml:space="preserve">Retirada e reassentamento de torneira, </t>
    </r>
    <r>
      <rPr>
        <b/>
        <sz val="10"/>
        <color indexed="8"/>
        <rFont val="Times New Roman"/>
        <family val="1"/>
      </rPr>
      <t>inclusive</t>
    </r>
    <r>
      <rPr>
        <sz val="10"/>
        <color indexed="8"/>
        <rFont val="Times New Roman"/>
        <family val="1"/>
      </rPr>
      <t xml:space="preserve"> materiais necessários</t>
    </r>
  </si>
  <si>
    <r>
      <t>Assentamento de torneira (</t>
    </r>
    <r>
      <rPr>
        <b/>
        <sz val="10"/>
        <color indexed="8"/>
        <rFont val="Times New Roman"/>
        <family val="1"/>
      </rPr>
      <t>exclusive</t>
    </r>
    <r>
      <rPr>
        <sz val="10"/>
        <color indexed="8"/>
        <rFont val="Times New Roman"/>
        <family val="1"/>
      </rPr>
      <t xml:space="preserve"> fornecimento do aparelho), </t>
    </r>
    <r>
      <rPr>
        <b/>
        <sz val="10"/>
        <color indexed="8"/>
        <rFont val="Times New Roman"/>
        <family val="1"/>
      </rPr>
      <t xml:space="preserve">inclusive </t>
    </r>
    <r>
      <rPr>
        <sz val="10"/>
        <color indexed="8"/>
        <rFont val="Times New Roman"/>
        <family val="1"/>
      </rPr>
      <t>materiais necessários</t>
    </r>
  </si>
  <si>
    <r>
      <t>Assentamento de chuveiro (</t>
    </r>
    <r>
      <rPr>
        <b/>
        <sz val="10"/>
        <color indexed="8"/>
        <rFont val="Times New Roman"/>
        <family val="1"/>
      </rPr>
      <t>exclusive</t>
    </r>
    <r>
      <rPr>
        <sz val="10"/>
        <color indexed="8"/>
        <rFont val="Times New Roman"/>
        <family val="1"/>
      </rPr>
      <t xml:space="preserve"> fornecimento do aparelho), </t>
    </r>
    <r>
      <rPr>
        <b/>
        <sz val="10"/>
        <color indexed="8"/>
        <rFont val="Times New Roman"/>
        <family val="1"/>
      </rPr>
      <t>inclusive</t>
    </r>
    <r>
      <rPr>
        <sz val="10"/>
        <color indexed="8"/>
        <rFont val="Times New Roman"/>
        <family val="1"/>
      </rPr>
      <t xml:space="preserve"> materiais necessários e braço cromado</t>
    </r>
  </si>
  <si>
    <r>
      <t xml:space="preserve">Idem item 15.003.0380, </t>
    </r>
    <r>
      <rPr>
        <b/>
        <sz val="10"/>
        <color indexed="8"/>
        <rFont val="Times New Roman"/>
        <family val="1"/>
      </rPr>
      <t>exclusive</t>
    </r>
    <r>
      <rPr>
        <sz val="10"/>
        <color indexed="8"/>
        <rFont val="Times New Roman"/>
        <family val="1"/>
      </rPr>
      <t xml:space="preserve"> braço</t>
    </r>
  </si>
  <si>
    <r>
      <t xml:space="preserve">Retirada e reassentamento de bidê com 2 registros, </t>
    </r>
    <r>
      <rPr>
        <b/>
        <sz val="10"/>
        <color indexed="8"/>
        <rFont val="Times New Roman"/>
        <family val="1"/>
      </rPr>
      <t>inclusive</t>
    </r>
    <r>
      <rPr>
        <sz val="10"/>
        <color indexed="8"/>
        <rFont val="Times New Roman"/>
        <family val="1"/>
      </rPr>
      <t xml:space="preserve"> materiais necessários</t>
    </r>
  </si>
  <si>
    <r>
      <t>Assentamento de vaso sanitário sifonado (</t>
    </r>
    <r>
      <rPr>
        <b/>
        <sz val="10"/>
        <color indexed="8"/>
        <rFont val="Times New Roman"/>
        <family val="1"/>
      </rPr>
      <t>exclusive</t>
    </r>
    <r>
      <rPr>
        <sz val="10"/>
        <color indexed="8"/>
        <rFont val="Times New Roman"/>
        <family val="1"/>
      </rPr>
      <t xml:space="preserve"> fornecimento do aparelho), </t>
    </r>
    <r>
      <rPr>
        <b/>
        <sz val="10"/>
        <color indexed="8"/>
        <rFont val="Times New Roman"/>
        <family val="1"/>
      </rPr>
      <t>inclusive</t>
    </r>
    <r>
      <rPr>
        <sz val="10"/>
        <color indexed="8"/>
        <rFont val="Times New Roman"/>
        <family val="1"/>
      </rPr>
      <t xml:space="preserve"> materiais necessários</t>
    </r>
  </si>
  <si>
    <r>
      <t xml:space="preserve">Retirada e reassentamento de vaso sanitário sifonado, </t>
    </r>
    <r>
      <rPr>
        <b/>
        <sz val="10"/>
        <color indexed="8"/>
        <rFont val="Times New Roman"/>
        <family val="1"/>
      </rPr>
      <t>inclusive</t>
    </r>
    <r>
      <rPr>
        <sz val="10"/>
        <color indexed="8"/>
        <rFont val="Times New Roman"/>
        <family val="1"/>
      </rPr>
      <t xml:space="preserve"> materiais necessários</t>
    </r>
  </si>
  <si>
    <t>Retirada e reassentamento de válvula de descarga</t>
  </si>
  <si>
    <r>
      <t xml:space="preserve">Retirada e recolocação de telhas em fibrocimento, tipo calha com 90cm de largura, </t>
    </r>
    <r>
      <rPr>
        <b/>
        <sz val="10"/>
        <color indexed="8"/>
        <rFont val="Times New Roman"/>
        <family val="1"/>
      </rPr>
      <t>inclusive</t>
    </r>
    <r>
      <rPr>
        <sz val="10"/>
        <color indexed="8"/>
        <rFont val="Times New Roman"/>
        <family val="1"/>
      </rPr>
      <t xml:space="preserve"> cumeeira, </t>
    </r>
    <r>
      <rPr>
        <b/>
        <sz val="10"/>
        <color indexed="8"/>
        <rFont val="Times New Roman"/>
        <family val="1"/>
      </rPr>
      <t>exclusive</t>
    </r>
    <r>
      <rPr>
        <sz val="10"/>
        <color indexed="8"/>
        <rFont val="Times New Roman"/>
        <family val="1"/>
      </rPr>
      <t xml:space="preserve"> fornecimento de material novo, medidas pela área real de cobertura</t>
    </r>
  </si>
  <si>
    <t>Retirada e recolocação de telhas metálicas de 0,5mm a 0,8mm de espessura</t>
  </si>
  <si>
    <r>
      <t xml:space="preserve">Retirada e recolocação de madeiramento de telhas em fibrocimento, onduladas, </t>
    </r>
    <r>
      <rPr>
        <b/>
        <sz val="10"/>
        <color indexed="8"/>
        <rFont val="Times New Roman"/>
        <family val="1"/>
      </rPr>
      <t xml:space="preserve">exclusive </t>
    </r>
    <r>
      <rPr>
        <sz val="10"/>
        <color indexed="8"/>
        <rFont val="Times New Roman"/>
        <family val="1"/>
      </rPr>
      <t>fornecimento de material novo. Medidas pela área real de cobertura</t>
    </r>
  </si>
  <si>
    <t>Idem item 16.013.0009, de telhas tipo calha</t>
  </si>
  <si>
    <t>Idem item 16.013.0009, de telhas francesas ou coloniais</t>
  </si>
  <si>
    <t>CATEGORIA 17</t>
  </si>
  <si>
    <t>Pinturas</t>
  </si>
  <si>
    <t>Pinturas Minerais sobre Paredes e Tetos</t>
  </si>
  <si>
    <t>Caiação interna ou externa sobre superfície lisa, em duas demãos, adicionando fixador</t>
  </si>
  <si>
    <t>Idem item 17.012.0010, em três demãos</t>
  </si>
  <si>
    <t>Idem item 17.012.0010, sendo pintura interna com corante</t>
  </si>
  <si>
    <t>Idem item 17.012.0012, em três demãos</t>
  </si>
  <si>
    <t>Caiação interna ou externa sobre superfície áspera ou chapiscada em duas demãos com adição de fixador</t>
  </si>
  <si>
    <t>Pintura de nata de cimento sobre superfície áspera, em três demãos</t>
  </si>
  <si>
    <t>Idem item 18.028.0320, comando manual</t>
  </si>
  <si>
    <t>Idem item 18.028.0320, 380/220V</t>
  </si>
  <si>
    <t>Lâmpada a vapor de sódio, potência de 150W, alta pressão, base E-40, bulbo tubular, corrente na lâmpada 1,8A, tensão de lâmpada 100V, pulso de acendimento 2,8 a 4,0kV, fluxo luminoso nominal ≥ 14.500lm, temperatura de cor ≥ 1950ºK, vida média ≥ 24000 hs, posição de funcionamento universal. EM-RIOLUZ n° 57 NBR IEC 662. FORNECIMENTO</t>
  </si>
  <si>
    <t>Lâmpada a vapor de sódio, alta pressão, potência de 250W, base E-40, bulbo tubular, claro, corrente 3A, tensão 100V, pulso de acendimento 2,8 a 4,5kV, fluxo luminoso nominal ≥ 25000 lm, temperatura de cor ≥ 2000ºK, vida média ≥ 24000hs, posição de funcionamento universal a NBR - 662 e EM-RIOLUZ n° 57. FORNECIMENTO</t>
  </si>
  <si>
    <t>Lâmpada a vapor de sódio, alta pressão, potência de 400W, base E-40, bulbo tubular, claro, corrente 4,6A, tensão 100V, pulso de acendimento 2,8 a 4,5kV, fluxo luminoso nominal ≥ 47500 lm, temperatura de cor ≥ 1950ºK, vida média ≥ 24000hs, posição de funcionamento universal a NBR - 662 e EM-RIOLUZ n° 57. FORNECIMENTO</t>
  </si>
  <si>
    <t>Reatores - Fornecimento</t>
  </si>
  <si>
    <t>Poste de aço, reto, cônico contínuo, altura de 3,50m, sem sapata. FORNECIMENTO</t>
  </si>
  <si>
    <t>Idem item 21.003.0052, com sapata e base (padrão Rio Cidade Catete)</t>
  </si>
  <si>
    <t>Idem item 21.003.0052, altura de 4,50m, sem sapata, especificação EM-CME-04 da RIOLUZ</t>
  </si>
  <si>
    <t>Idem item 21.003.0052, altura de 4,50m, com sapata, especificação EM-CME-04 da RIOLUZ</t>
  </si>
  <si>
    <t>Idem item 21.003.0052, altura de 9,00m, sem sapata</t>
  </si>
  <si>
    <t>Idem item 21.003.0052, altura de 9,00m, com sapata</t>
  </si>
  <si>
    <t>Idem item 21.003.0052, altura de 10,00m, com sapata circular e base (padrão Rio Cidade Catete)</t>
  </si>
  <si>
    <t>Idem item 21.003.0052, altura de 12,00m, com sapata</t>
  </si>
  <si>
    <r>
      <t xml:space="preserve">Aterro compactado em camadas de no máximo 20cm, para execução de terra armada, </t>
    </r>
    <r>
      <rPr>
        <b/>
        <sz val="10"/>
        <color indexed="8"/>
        <rFont val="Times New Roman"/>
        <family val="1"/>
      </rPr>
      <t>inclusive</t>
    </r>
    <r>
      <rPr>
        <sz val="10"/>
        <color indexed="8"/>
        <rFont val="Times New Roman"/>
        <family val="1"/>
      </rPr>
      <t xml:space="preserve"> espalhamento, irrigação e controle de compactação, </t>
    </r>
    <r>
      <rPr>
        <b/>
        <sz val="10"/>
        <color indexed="8"/>
        <rFont val="Times New Roman"/>
        <family val="1"/>
      </rPr>
      <t>exclusive</t>
    </r>
    <r>
      <rPr>
        <sz val="10"/>
        <color indexed="8"/>
        <rFont val="Times New Roman"/>
        <family val="1"/>
      </rPr>
      <t xml:space="preserve"> o fornecimento e o transporte dos materiais</t>
    </r>
  </si>
  <si>
    <r>
      <t xml:space="preserve">Aterro compactado mecanicamente, em acostamento, </t>
    </r>
    <r>
      <rPr>
        <b/>
        <sz val="10"/>
        <color indexed="8"/>
        <rFont val="Times New Roman"/>
        <family val="1"/>
      </rPr>
      <t xml:space="preserve">inclusive </t>
    </r>
    <r>
      <rPr>
        <sz val="10"/>
        <color indexed="8"/>
        <rFont val="Times New Roman"/>
        <family val="1"/>
      </rPr>
      <t>espalhamento</t>
    </r>
  </si>
  <si>
    <r>
      <t xml:space="preserve">Aterro compactado mecanicamente, em camadas de 20cm, </t>
    </r>
    <r>
      <rPr>
        <b/>
        <sz val="10"/>
        <color indexed="8"/>
        <rFont val="Times New Roman"/>
        <family val="1"/>
      </rPr>
      <t>inclusive</t>
    </r>
    <r>
      <rPr>
        <sz val="10"/>
        <color indexed="8"/>
        <rFont val="Times New Roman"/>
        <family val="1"/>
      </rPr>
      <t xml:space="preserve"> espalhamento e irrigação, mas sem o fornecimento e transporte do material</t>
    </r>
  </si>
  <si>
    <r>
      <t xml:space="preserve">Idem item 20.004.0033, </t>
    </r>
    <r>
      <rPr>
        <b/>
        <sz val="10"/>
        <color indexed="8"/>
        <rFont val="Times New Roman"/>
        <family val="1"/>
      </rPr>
      <t>exclusive</t>
    </r>
    <r>
      <rPr>
        <sz val="10"/>
        <color indexed="8"/>
        <rFont val="Times New Roman"/>
        <family val="1"/>
      </rPr>
      <t xml:space="preserve"> espalhamento</t>
    </r>
  </si>
  <si>
    <r>
      <t xml:space="preserve">Sub-base estabilizada, sem mistura de materiais, de acordo com as “Instruções para execução”, do DER-RJ, </t>
    </r>
    <r>
      <rPr>
        <b/>
        <sz val="10"/>
        <color indexed="8"/>
        <rFont val="Times New Roman"/>
        <family val="1"/>
      </rPr>
      <t>exclusive</t>
    </r>
    <r>
      <rPr>
        <sz val="10"/>
        <color indexed="8"/>
        <rFont val="Times New Roman"/>
        <family val="1"/>
      </rPr>
      <t xml:space="preserve"> escavação e transporte dos materiais, </t>
    </r>
    <r>
      <rPr>
        <b/>
        <sz val="10"/>
        <color indexed="8"/>
        <rFont val="Times New Roman"/>
        <family val="1"/>
      </rPr>
      <t>inclusive</t>
    </r>
    <r>
      <rPr>
        <sz val="10"/>
        <color indexed="8"/>
        <rFont val="Times New Roman"/>
        <family val="1"/>
      </rPr>
      <t xml:space="preserve"> transporte de água</t>
    </r>
  </si>
  <si>
    <r>
      <t xml:space="preserve">Base estabilizada, sem mistura de materiais, de acordo com as “Instruções para execução”, do DER-RJ, compactada em duas camadas, com energia equivalente à AASHO intermediária, </t>
    </r>
    <r>
      <rPr>
        <b/>
        <sz val="10"/>
        <color indexed="8"/>
        <rFont val="Times New Roman"/>
        <family val="1"/>
      </rPr>
      <t>exclusive</t>
    </r>
    <r>
      <rPr>
        <sz val="10"/>
        <color indexed="8"/>
        <rFont val="Times New Roman"/>
        <family val="1"/>
      </rPr>
      <t xml:space="preserve"> escavação e transporte dos materiais, </t>
    </r>
    <r>
      <rPr>
        <b/>
        <sz val="10"/>
        <color indexed="8"/>
        <rFont val="Times New Roman"/>
        <family val="1"/>
      </rPr>
      <t>inclusive</t>
    </r>
    <r>
      <rPr>
        <sz val="10"/>
        <color indexed="8"/>
        <rFont val="Times New Roman"/>
        <family val="1"/>
      </rPr>
      <t xml:space="preserve"> transporte de água</t>
    </r>
  </si>
  <si>
    <t>Idem item 20.005.0002, sendo que a compactação é realizada com energia equivalente à AASHO modificada</t>
  </si>
  <si>
    <r>
      <t xml:space="preserve">Sub-base estabilizada granulometricamente, com mistura de 2 ou mais materiais, de acordo com as “Instruções para execução”, do DER-RJ, </t>
    </r>
    <r>
      <rPr>
        <b/>
        <sz val="10"/>
        <color indexed="8"/>
        <rFont val="Times New Roman"/>
        <family val="1"/>
      </rPr>
      <t>exclusive</t>
    </r>
    <r>
      <rPr>
        <sz val="10"/>
        <color indexed="8"/>
        <rFont val="Times New Roman"/>
        <family val="1"/>
      </rPr>
      <t xml:space="preserve"> escavação e transporte dos materiais, </t>
    </r>
    <r>
      <rPr>
        <b/>
        <sz val="10"/>
        <color indexed="8"/>
        <rFont val="Times New Roman"/>
        <family val="1"/>
      </rPr>
      <t>inclusive</t>
    </r>
    <r>
      <rPr>
        <sz val="10"/>
        <color indexed="8"/>
        <rFont val="Times New Roman"/>
        <family val="1"/>
      </rPr>
      <t xml:space="preserve"> transporte de água</t>
    </r>
  </si>
  <si>
    <r>
      <t xml:space="preserve">Base estabilizada granulometricamente, com mistura de 2 ou mais materiais, de acordo com as “Instruções para execução”, do DER-RJ, compactada em duas camadas, com energia equivalente à AASHO intermediária, </t>
    </r>
    <r>
      <rPr>
        <b/>
        <sz val="10"/>
        <color indexed="8"/>
        <rFont val="Times New Roman"/>
        <family val="1"/>
      </rPr>
      <t>exclusive</t>
    </r>
    <r>
      <rPr>
        <sz val="10"/>
        <color indexed="8"/>
        <rFont val="Times New Roman"/>
        <family val="1"/>
      </rPr>
      <t xml:space="preserve"> escavação e transporte dos materiais, incluindo transporte de água</t>
    </r>
  </si>
  <si>
    <t>Idem item 18.030.0001, sendo 60000 BTU’S</t>
  </si>
  <si>
    <t>Sistema de Ar Condicionado Central</t>
  </si>
  <si>
    <r>
      <t xml:space="preserve">Sistema de ar condicionado central, tipo “Self Container”, </t>
    </r>
    <r>
      <rPr>
        <b/>
        <sz val="10"/>
        <color indexed="8"/>
        <rFont val="Times New Roman"/>
        <family val="1"/>
      </rPr>
      <t>condensação a ar</t>
    </r>
    <r>
      <rPr>
        <sz val="10"/>
        <color indexed="8"/>
        <rFont val="Times New Roman"/>
        <family val="1"/>
      </rPr>
      <t>, para áreas de conforto térmico, nos termos da NBR 16401, até 10 TR</t>
    </r>
  </si>
  <si>
    <t>TR</t>
  </si>
  <si>
    <t>Idem item 18.030.0500, de 10,1 até 15TR</t>
  </si>
  <si>
    <t>Idem item 18.030.0500, de 15,1 até 20TR</t>
  </si>
  <si>
    <t>Idem item 18.030.0500, de 20,1 até 25TR</t>
  </si>
  <si>
    <t>Idem item 18.030.0500, de 25,1 até 30TR</t>
  </si>
  <si>
    <t>Idem item 18.030.0500, de 30,1 até 40TR</t>
  </si>
  <si>
    <r>
      <t xml:space="preserve">Sistema de ar condicionado central, tipo “Self Container”, </t>
    </r>
    <r>
      <rPr>
        <b/>
        <sz val="10"/>
        <color indexed="8"/>
        <rFont val="Times New Roman"/>
        <family val="1"/>
      </rPr>
      <t>condensação a água</t>
    </r>
    <r>
      <rPr>
        <sz val="10"/>
        <color indexed="8"/>
        <rFont val="Times New Roman"/>
        <family val="1"/>
      </rPr>
      <t>, para áreas de conforto térmico, nos termos da NBR 16401, até 10 TR</t>
    </r>
  </si>
  <si>
    <t>Idem item 18.030.0600, de 10,1 até 15 TR</t>
  </si>
  <si>
    <t>Idem item 18.030.0600, de 15,1 até 20 TR</t>
  </si>
  <si>
    <t>Idem item 18.030.0600, de 20,1 até 25 TR</t>
  </si>
  <si>
    <t>Idem item 18.030.0600, de 25,1 até 30 TR</t>
  </si>
  <si>
    <t>Idem item 18.030.0600, de 30,1 até 40 TR</t>
  </si>
  <si>
    <t>Sistema de ar condicionado central , tipo Split “built in”, com rede de dutos de insuflamento e de ar exterior para renovação, para áreas de conforto térmico, nos termos da NBR 16401, até 10 TR</t>
  </si>
  <si>
    <t>Idem item 18.030.0660, de 10,1 até 15TR</t>
  </si>
  <si>
    <t>Idem item 18.030.0660, de 15,1 até 20TR</t>
  </si>
  <si>
    <t>Idem item 18.030.0660, de 20,1 até 25TR</t>
  </si>
  <si>
    <t>Idem item 18.030.0660, de 25,1 até 30TR</t>
  </si>
  <si>
    <t>Idem item 18.030.0660, de 30,1 até 40TR</t>
  </si>
  <si>
    <r>
      <t xml:space="preserve">Sistema de ar condicionado central, tipo “Chiller”, </t>
    </r>
    <r>
      <rPr>
        <b/>
        <sz val="10"/>
        <color indexed="8"/>
        <rFont val="Times New Roman"/>
        <family val="1"/>
      </rPr>
      <t>condensação a ar</t>
    </r>
    <r>
      <rPr>
        <sz val="10"/>
        <color indexed="8"/>
        <rFont val="Times New Roman"/>
        <family val="1"/>
      </rPr>
      <t>, para áreas de conforto térmico, nos termos da NBR 16401, até 50 TR</t>
    </r>
  </si>
  <si>
    <t>Idem item 18.030.0700, de 50,1 até 100TR</t>
  </si>
  <si>
    <t>Idem item 18.030.0700, de 100,1 até 150TR</t>
  </si>
  <si>
    <t>Pintura de rodapés com tinta a óleo brilhante, sobre madeira nova, uma demão de fundo sintético nivelador, uma demão de massa para madeira, lixamento e remoção do pó e duas demãos de acabamento</t>
  </si>
  <si>
    <r>
      <t xml:space="preserve">Repintura de rodapés em bom estado, com esmalte sintético alto brilho ou acetinado, </t>
    </r>
    <r>
      <rPr>
        <b/>
        <sz val="10"/>
        <color indexed="8"/>
        <rFont val="Times New Roman"/>
        <family val="1"/>
      </rPr>
      <t>inclusive</t>
    </r>
    <r>
      <rPr>
        <sz val="10"/>
        <color indexed="8"/>
        <rFont val="Times New Roman"/>
        <family val="1"/>
      </rPr>
      <t xml:space="preserve"> lixamento, limpeza e duas demãos de acabamento na cor existente</t>
    </r>
  </si>
  <si>
    <t>Idem item 20.005.0005, sendo a compactação realizada com energia equivalente à AASHO modificada</t>
  </si>
  <si>
    <t>Idem item 20.005.0005, com mistura em usina</t>
  </si>
  <si>
    <t>Pintura de rodapés com esmalte sintético alquídico, sobre madeira nova, uma demão de fundo sintético nivelador, uma demão de massa para madeira, lixamento e remoção do pó e duas demãos de acabamento</t>
  </si>
  <si>
    <t>Pintura de rodapés com tinta sintética de uso geral, sobre madeira nova, uma de mão de fundo sintético nivelador, uma demão de massa para madeira, lixamento, remoção do pó e duas demãos de acabamento</t>
  </si>
  <si>
    <r>
      <t xml:space="preserve">Sistema de ar condicionado central, tipo “Chiller”, </t>
    </r>
    <r>
      <rPr>
        <b/>
        <sz val="10"/>
        <color indexed="8"/>
        <rFont val="Times New Roman"/>
        <family val="1"/>
      </rPr>
      <t>condensação a ar</t>
    </r>
    <r>
      <rPr>
        <sz val="10"/>
        <color indexed="8"/>
        <rFont val="Times New Roman"/>
        <family val="1"/>
      </rPr>
      <t>, para unidades médicas assistenciais, nos termos da NBR 7256, até 50 TR</t>
    </r>
  </si>
  <si>
    <t>Idem item 18.030.0900, de 50,1 até 100 TR</t>
  </si>
  <si>
    <t>Idem item 18.030.0900, de 100,1 até 150 TR</t>
  </si>
  <si>
    <t>Idem item 18.030.0900, de 150,1 até 200 TR</t>
  </si>
  <si>
    <t>Idem item 18.030.0900, de 200,1 até 250 TR</t>
  </si>
  <si>
    <t>Idem item 18.030.0900, de 250,1 até 300 TR</t>
  </si>
  <si>
    <t>Idem item 18.030.0900, de 300,1 até 350 TR</t>
  </si>
  <si>
    <t>Idem item 18.030.0900, de 350,1 até 400 TR</t>
  </si>
  <si>
    <t>18.030.0924-0</t>
  </si>
  <si>
    <t>Idem item 18.030.0900, de 400,1 até 450 TR</t>
  </si>
  <si>
    <t>18.030.0925-0</t>
  </si>
  <si>
    <t>Idem item 18.030.0900, de 450,1 até 500 TR</t>
  </si>
  <si>
    <r>
      <t xml:space="preserve">Sistema de ar condicionado central , tipo “Chiller”, </t>
    </r>
    <r>
      <rPr>
        <b/>
        <sz val="10"/>
        <color indexed="8"/>
        <rFont val="Times New Roman"/>
        <family val="1"/>
      </rPr>
      <t>condensação a água</t>
    </r>
    <r>
      <rPr>
        <sz val="10"/>
        <color indexed="8"/>
        <rFont val="Times New Roman"/>
        <family val="1"/>
      </rPr>
      <t>,para unidades médicas assistenciais, nos termos da NBR 7256, até 50 TR</t>
    </r>
  </si>
  <si>
    <t>Idem item 18.030.0950, de 50,1 até 100 TR</t>
  </si>
  <si>
    <t>Idem item 18.030.0950, de 100,1 até 150 TR</t>
  </si>
  <si>
    <t>Idem item 18.030.0950, de 150,1 até 200 TR</t>
  </si>
  <si>
    <t>Idem item 18.030.0950, de 200,1 até 250 TR</t>
  </si>
  <si>
    <t>Idem item 18.030.0950, de 250,1 até 300 TR</t>
  </si>
  <si>
    <t>Idem item 18.030.0950, de 300,1 até 350 TR</t>
  </si>
  <si>
    <t>Idem item 18.030.0950, de 350,1 até 400 TR</t>
  </si>
  <si>
    <t>18.030.0974-0</t>
  </si>
  <si>
    <t>Idem item 18.030.0950, de 400,1 até 450 TR</t>
  </si>
  <si>
    <t>18.030.0975-0</t>
  </si>
  <si>
    <t>Idem item 18.030.0950, de 450,1 até 500 TR</t>
  </si>
  <si>
    <t>Geladeiras</t>
  </si>
  <si>
    <r>
      <t xml:space="preserve">Base de brita graduada, medida após a compactação, </t>
    </r>
    <r>
      <rPr>
        <b/>
        <sz val="10"/>
        <color indexed="8"/>
        <rFont val="Times New Roman"/>
        <family val="1"/>
      </rPr>
      <t>exclusive</t>
    </r>
    <r>
      <rPr>
        <sz val="10"/>
        <color indexed="8"/>
        <rFont val="Times New Roman"/>
        <family val="1"/>
      </rPr>
      <t xml:space="preserve"> fornecimento e transporte dos materiais</t>
    </r>
  </si>
  <si>
    <r>
      <t xml:space="preserve">Base de brita corrida, medida após a compactação, </t>
    </r>
    <r>
      <rPr>
        <b/>
        <sz val="10"/>
        <color indexed="8"/>
        <rFont val="Times New Roman"/>
        <family val="1"/>
      </rPr>
      <t>exclusive</t>
    </r>
    <r>
      <rPr>
        <sz val="10"/>
        <color indexed="8"/>
        <rFont val="Times New Roman"/>
        <family val="1"/>
      </rPr>
      <t xml:space="preserve"> o fornecimento e transporte dos materiais</t>
    </r>
  </si>
  <si>
    <r>
      <t xml:space="preserve">Base “TELFORD”, medida após a compactação, </t>
    </r>
    <r>
      <rPr>
        <b/>
        <sz val="10"/>
        <color indexed="8"/>
        <rFont val="Times New Roman"/>
        <family val="1"/>
      </rPr>
      <t>exclusive</t>
    </r>
    <r>
      <rPr>
        <sz val="10"/>
        <color indexed="8"/>
        <rFont val="Times New Roman"/>
        <family val="1"/>
      </rPr>
      <t xml:space="preserve"> o fornecimento e transporte dos materiais</t>
    </r>
  </si>
  <si>
    <r>
      <t xml:space="preserve">Pintura de rodapés com duas demãos, de alta classe, de esmalte sintético alto brilho ou acetinado, sobre madeira nova, sobre superfície preparada confome o item 17.017.0100, </t>
    </r>
    <r>
      <rPr>
        <b/>
        <sz val="10"/>
        <color indexed="8"/>
        <rFont val="Times New Roman"/>
        <family val="1"/>
      </rPr>
      <t xml:space="preserve">exclusive </t>
    </r>
    <r>
      <rPr>
        <sz val="10"/>
        <color indexed="8"/>
        <rFont val="Times New Roman"/>
        <family val="1"/>
      </rPr>
      <t>este preparo</t>
    </r>
  </si>
  <si>
    <r>
      <t xml:space="preserve">Pintura laqueada sobre madeira nova com verniz a base de nitrocelulose sobre superfície preparada com material da mesma linha do fabricante, conforme o item 17.017.0100, </t>
    </r>
    <r>
      <rPr>
        <b/>
        <sz val="10"/>
        <color indexed="8"/>
        <rFont val="Times New Roman"/>
        <family val="1"/>
      </rPr>
      <t>exclusive</t>
    </r>
    <r>
      <rPr>
        <sz val="10"/>
        <color indexed="8"/>
        <rFont val="Times New Roman"/>
        <family val="1"/>
      </rPr>
      <t xml:space="preserve"> este preparo, </t>
    </r>
    <r>
      <rPr>
        <b/>
        <sz val="10"/>
        <color indexed="8"/>
        <rFont val="Times New Roman"/>
        <family val="1"/>
      </rPr>
      <t>inclusive</t>
    </r>
    <r>
      <rPr>
        <sz val="10"/>
        <color indexed="8"/>
        <rFont val="Times New Roman"/>
        <family val="1"/>
      </rPr>
      <t xml:space="preserve"> selador de nitrocelulose e duas demãos de acabamento</t>
    </r>
  </si>
  <si>
    <t>Pintura Esmalte Alquídico sobre Ferro</t>
  </si>
  <si>
    <r>
      <t xml:space="preserve">Pintura interna ou externa sobre ferro com tinta a óleo brilhante, </t>
    </r>
    <r>
      <rPr>
        <b/>
        <sz val="10"/>
        <color indexed="8"/>
        <rFont val="Times New Roman"/>
        <family val="1"/>
      </rPr>
      <t>inclusive</t>
    </r>
    <r>
      <rPr>
        <sz val="10"/>
        <color indexed="8"/>
        <rFont val="Times New Roman"/>
        <family val="1"/>
      </rPr>
      <t xml:space="preserve"> lixamento, limpeza, uma demão de tinta antióxido e duas demãos de acabamento</t>
    </r>
  </si>
  <si>
    <r>
      <t xml:space="preserve">Repintura interna ou externa sobre ferro, com tinta a óleo brilhante, </t>
    </r>
    <r>
      <rPr>
        <b/>
        <sz val="10"/>
        <color indexed="8"/>
        <rFont val="Times New Roman"/>
        <family val="1"/>
      </rPr>
      <t>inclusive</t>
    </r>
    <r>
      <rPr>
        <sz val="10"/>
        <color indexed="8"/>
        <rFont val="Times New Roman"/>
        <family val="1"/>
      </rPr>
      <t xml:space="preserve"> lixamento leve, limpeza, uma demão de antióxido e uma demão de acabamento na cor existente</t>
    </r>
  </si>
  <si>
    <t>Pintura interna ou externa sobre ferro, com esmalte sintético brilhante ou acetinado após lixamento, limpeza, desengorduramento, uma demão de fundo anti corrosivo na cor laranja de secagem rápida e duas demãos de acabamento</t>
  </si>
  <si>
    <t>Repintura interna ou externa sobre ferro em bom estado, nas condições do item 17.017.0320 e na cor existente</t>
  </si>
  <si>
    <t>Geladeira tipo comercial, com 4 portas em serviço e 25 pés cúbicos utilizáveis, revestida externamente em aço inoxidável, com unidade frigorífica acionada por motor de 0,5cv. FORNECIMENTO e COLOCAÇÃO</t>
  </si>
  <si>
    <r>
      <t>Freezer horizontal, em chapa de aço pintado, tampa única, capacidade aproximada de 300</t>
    </r>
    <r>
      <rPr>
        <sz val="10"/>
        <color indexed="8"/>
        <rFont val="MT Extra"/>
        <family val="1"/>
        <charset val="2"/>
      </rPr>
      <t>l</t>
    </r>
    <r>
      <rPr>
        <sz val="10"/>
        <color indexed="8"/>
        <rFont val="Times New Roman"/>
        <family val="1"/>
      </rPr>
      <t>. FORNECIMENTO e COLOCAÇÃO</t>
    </r>
  </si>
  <si>
    <r>
      <t>Idem item 18.031.0015, sendo freezer com 2 tampas e capacidade aproximada de 400</t>
    </r>
    <r>
      <rPr>
        <sz val="10"/>
        <color indexed="8"/>
        <rFont val="MT Extra"/>
        <family val="1"/>
        <charset val="2"/>
      </rPr>
      <t>l</t>
    </r>
  </si>
  <si>
    <t>Porta frigorífica giratória para resfriados, medindo 800x1800mm, revestida interna e externamente em chapa de aço inox aisi 430, núcleo isolante em poliuretano com 50mm, batente em madeira de lei, revestida com chapa de acabamento, ferragens giratória em metal cromado. FORNECIMENTO e COLOCAÇÃO</t>
  </si>
  <si>
    <t>Idem item 18.031.0020, sendo para congelados, de 80mm</t>
  </si>
  <si>
    <t>Extintores e Botijões de Gás</t>
  </si>
  <si>
    <r>
      <t xml:space="preserve">Instalação de um conjunto de 4 pontos de luz, embutido na laje, equivalente a 7 varas de eletroduto de PVC rígido de 1/2”, 50,00m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</si>
  <si>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15.015.0070, sendo a instalação aparente</t>
  </si>
  <si>
    <r>
      <t>Idem item 15.015.0070,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</si>
  <si>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5 pontos de luz, embutido na laje, equivalente a 8 varas de eletroduto de PVC rígido de 3/4”, 57,00m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</si>
  <si>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15.015.0080, sendo a instalação aparente</t>
  </si>
  <si>
    <r>
      <t>Idem item 15.015.0080,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</si>
  <si>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Idem item 15.036.0036, com diâmetro de 50mm</t>
  </si>
  <si>
    <t>Idem item 15.036.0036, com diâmetro de 60mm</t>
  </si>
  <si>
    <t>Idem item 15.036.0036, com diâmetro de 75mm</t>
  </si>
  <si>
    <t>Idem item 15.036.0036, com diâmetro de 85mm</t>
  </si>
  <si>
    <t>Idem item 15.036.0036, com diâmetro de 110mm</t>
  </si>
  <si>
    <t>Tubulações em PVC - Esgoto/Águas Pluviais - Linha Convencional</t>
  </si>
  <si>
    <r>
      <t xml:space="preserve">Tubo de PVC rígido de 40mm, soldável, </t>
    </r>
    <r>
      <rPr>
        <b/>
        <sz val="10"/>
        <color indexed="8"/>
        <rFont val="Times New Roman"/>
        <family val="1"/>
      </rPr>
      <t>exclusive</t>
    </r>
    <r>
      <rPr>
        <sz val="10"/>
        <color indexed="8"/>
        <rFont val="Times New Roman"/>
        <family val="1"/>
      </rPr>
      <t xml:space="preserve"> emendas, conexões, abertura e fechamento de rasgo.  FORNECIMENTO e ASSENTAMENTO</t>
    </r>
  </si>
  <si>
    <t>Idem item 15.036.0045, com diâmetro de 50mm</t>
  </si>
  <si>
    <t>Idem item 15.036.0045, com diâmetro de 75mm</t>
  </si>
  <si>
    <t>Idem item 15.036.0045, com diâmetro de 100mm</t>
  </si>
  <si>
    <r>
      <t xml:space="preserve">Tubo de PVC rígido de 40mm, soldável, </t>
    </r>
    <r>
      <rPr>
        <b/>
        <sz val="10"/>
        <color indexed="8"/>
        <rFont val="Times New Roman"/>
        <family val="1"/>
      </rPr>
      <t xml:space="preserve">inclusive </t>
    </r>
    <r>
      <rPr>
        <sz val="10"/>
        <color indexed="8"/>
        <rFont val="Times New Roman"/>
        <family val="1"/>
      </rPr>
      <t xml:space="preserve">conexões e emendas, </t>
    </r>
    <r>
      <rPr>
        <b/>
        <sz val="10"/>
        <color indexed="8"/>
        <rFont val="Times New Roman"/>
        <family val="1"/>
      </rPr>
      <t>exclusive</t>
    </r>
    <r>
      <rPr>
        <sz val="10"/>
        <color indexed="8"/>
        <rFont val="Times New Roman"/>
        <family val="1"/>
      </rPr>
      <t xml:space="preserve"> abertura e fechamento de rasgo.  FORNECIMENTO e ASSENTAMENTO</t>
    </r>
  </si>
  <si>
    <t>Idem item 15.036.0049, com diâmetro de 50mm</t>
  </si>
  <si>
    <t>Idem item 15.036.0049, com diâmetro de 75mm</t>
  </si>
  <si>
    <t>Eletrodutos em PVC - Rosqueáveis</t>
  </si>
  <si>
    <t>Idem item 15.036.0100, de linha dupla</t>
  </si>
  <si>
    <t>Idem item 15.036.0100, de linha tripla</t>
  </si>
  <si>
    <r>
      <t xml:space="preserve">Instalação de um conjunto de 2 pontos de luz, embutido na laje, equivalente a 3 varas de eletroduto de PVC rígido de 3/4”, 20,00m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</si>
  <si>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Idem item 15.015.0107, sendo a instalação aparente</t>
  </si>
  <si>
    <r>
      <t>Idem item 15.015.0107,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</si>
  <si>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Idem item 15.036.0080, com diâmetro de 100mm</t>
  </si>
  <si>
    <t>Idem item 15.036.0080, com diâmetro de 150mm</t>
  </si>
  <si>
    <r>
      <t xml:space="preserve">Tubo de PVC rígido de 75mm, linha reforçada, soldável, </t>
    </r>
    <r>
      <rPr>
        <b/>
        <sz val="10"/>
        <color indexed="8"/>
        <rFont val="Times New Roman"/>
        <family val="1"/>
      </rPr>
      <t>inclusive</t>
    </r>
    <r>
      <rPr>
        <sz val="10"/>
        <color indexed="8"/>
        <rFont val="Times New Roman"/>
        <family val="1"/>
      </rPr>
      <t xml:space="preserve"> conexões e emendas, </t>
    </r>
    <r>
      <rPr>
        <b/>
        <sz val="10"/>
        <color indexed="8"/>
        <rFont val="Times New Roman"/>
        <family val="1"/>
      </rPr>
      <t xml:space="preserve">exclusive </t>
    </r>
    <r>
      <rPr>
        <sz val="10"/>
        <color indexed="8"/>
        <rFont val="Times New Roman"/>
        <family val="1"/>
      </rPr>
      <t>abertura e fechamento de rasgo.  FORNECIMENTO e ASSENTAMENTO</t>
    </r>
  </si>
  <si>
    <t>Idem item 15.036.0086, com diâmetro de 100mm</t>
  </si>
  <si>
    <t>Idem item 15.036.0086, com diâmetro de 150mm</t>
  </si>
  <si>
    <r>
      <t xml:space="preserve">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à luz difratada, larguras úteis entre 990mm e 1020mm, comprimento até 6,00m, </t>
    </r>
    <r>
      <rPr>
        <b/>
        <sz val="10"/>
        <color indexed="8"/>
        <rFont val="Times New Roman"/>
        <family val="1"/>
      </rPr>
      <t>inclusive</t>
    </r>
    <r>
      <rPr>
        <sz val="10"/>
        <color indexed="8"/>
        <rFont val="Times New Roman"/>
        <family val="1"/>
      </rPr>
      <t xml:space="preserve"> os acessórios para fixação. Medido pela área real de cobertura. FORNECIMENTO e COLOCAÇÃO</t>
    </r>
  </si>
  <si>
    <t>Telhado verde com pré-vegetação, sistema galocha (45 a 75 kg/m²), constituído de: membrana de proteção anti-raízes, placas para drenagem controlada de módulo de substrato rígido para retenção do substrato nutritivo sem carrear este substrato e proporcionar a oxigenação das raízes evitando o amassamento das raízes por compactação e substrato leve e nutritivo com reservatório para água de placa PEAD embutida no módulo de substrato rígido para reservatório de água FORNECIMENTO, COLOCAÇÃO e IRRIGAÇÃO</t>
  </si>
  <si>
    <r>
      <t xml:space="preserve">Sarjeta de corte triangular, com cobertura vegetal, medindo 1,25m de base e 0,25m de altura, </t>
    </r>
    <r>
      <rPr>
        <b/>
        <sz val="10"/>
        <color indexed="8"/>
        <rFont val="Times New Roman"/>
        <family val="1"/>
      </rPr>
      <t>inclusive</t>
    </r>
    <r>
      <rPr>
        <sz val="10"/>
        <color indexed="8"/>
        <rFont val="Times New Roman"/>
        <family val="1"/>
      </rPr>
      <t xml:space="preserve"> escavação mecânica e acerto manual do terreno</t>
    </r>
  </si>
  <si>
    <t>Idem item 20.020.0001, medindo 1,50 x 0,30m</t>
  </si>
  <si>
    <t>Idem item 20.020.0001, medindo 1,85 x 0,35m</t>
  </si>
  <si>
    <r>
      <t xml:space="preserve">Valeta de proteção, de corte trapezoidal, revestimento vegetal, medindo 0,60m na base menor, 1,20m na base maior e 0,30m de altura, </t>
    </r>
    <r>
      <rPr>
        <b/>
        <sz val="10"/>
        <color indexed="8"/>
        <rFont val="Times New Roman"/>
        <family val="1"/>
      </rPr>
      <t>inclusive</t>
    </r>
    <r>
      <rPr>
        <sz val="10"/>
        <color indexed="8"/>
        <rFont val="Times New Roman"/>
        <family val="1"/>
      </rPr>
      <t xml:space="preserve"> reaterro do material escavado a jusante</t>
    </r>
  </si>
  <si>
    <t>Idem item 20.020.0007, medindo 0,80 x 1,60 x 0,40m</t>
  </si>
  <si>
    <t>Valeta de proteção, de corte ou aterro, sem revestimento (0,40m³/m). O custo para outras valetas semelhantes é proporcional ao volume</t>
  </si>
  <si>
    <r>
      <t xml:space="preserve">Valeta de proteção de corte ou aterro (0,40m³/m), </t>
    </r>
    <r>
      <rPr>
        <b/>
        <sz val="10"/>
        <color indexed="8"/>
        <rFont val="Times New Roman"/>
        <family val="1"/>
      </rPr>
      <t>inclusive</t>
    </r>
    <r>
      <rPr>
        <sz val="10"/>
        <color indexed="8"/>
        <rFont val="Times New Roman"/>
        <family val="1"/>
      </rPr>
      <t xml:space="preserve"> revestimento vegetal</t>
    </r>
  </si>
  <si>
    <r>
      <t xml:space="preserve">Plataforma para transporte vertical, percurso de 3,17m, capacidade para 230kg, velocidade de 6m/min., com duas paradas, guarda corpo lateral com braço tipo basculante e acesso pelo mesmo lado, comando automático simples nas duas paradas franqueado, chave na cabine, motor elétrico de 2cv a 1720rpm, 60Hz,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t>
    </r>
    <r>
      <rPr>
        <b/>
        <sz val="10"/>
        <color indexed="8"/>
        <rFont val="Times New Roman"/>
        <family val="1"/>
      </rPr>
      <t>inclusive</t>
    </r>
    <r>
      <rPr>
        <sz val="10"/>
        <color indexed="8"/>
        <rFont val="Times New Roman"/>
        <family val="1"/>
      </rPr>
      <t xml:space="preserve"> portão de embarque/desembarque nos dois pavimentos. FORNECIMENTO, MONTAGEM e INSTALAÇÃO</t>
    </r>
  </si>
  <si>
    <t>Postes de Concreto</t>
  </si>
  <si>
    <r>
      <t xml:space="preserve">Poste de concreto, com seção circular, com 5,00m de comprimento e carga nominal no topo de 100kg, </t>
    </r>
    <r>
      <rPr>
        <b/>
        <sz val="10"/>
        <color indexed="8"/>
        <rFont val="Times New Roman"/>
        <family val="1"/>
      </rPr>
      <t>inclusive</t>
    </r>
    <r>
      <rPr>
        <sz val="10"/>
        <color indexed="8"/>
        <rFont val="Times New Roman"/>
        <family val="1"/>
      </rPr>
      <t xml:space="preserve"> escavação, </t>
    </r>
    <r>
      <rPr>
        <b/>
        <sz val="10"/>
        <color indexed="8"/>
        <rFont val="Times New Roman"/>
        <family val="1"/>
      </rPr>
      <t>exclusive</t>
    </r>
    <r>
      <rPr>
        <sz val="10"/>
        <color indexed="8"/>
        <rFont val="Times New Roman"/>
        <family val="1"/>
      </rPr>
      <t xml:space="preserve"> transporte. FORNECIMENTO e COLOCAÇÃO</t>
    </r>
  </si>
  <si>
    <t>Idem item 18.045.0010, para carga de 200kg</t>
  </si>
  <si>
    <t>Idem item 18.045.0010, para carga de 300kg</t>
  </si>
  <si>
    <r>
      <t xml:space="preserve">Poste de concreto, com seção circular, com 11,00m de comprimento e carga nominal horizontal no topo de 200kg, </t>
    </r>
    <r>
      <rPr>
        <b/>
        <sz val="10"/>
        <color indexed="8"/>
        <rFont val="Times New Roman"/>
        <family val="1"/>
      </rPr>
      <t>inclusive</t>
    </r>
    <r>
      <rPr>
        <sz val="10"/>
        <color indexed="8"/>
        <rFont val="Times New Roman"/>
        <family val="1"/>
      </rPr>
      <t xml:space="preserve"> escavação, </t>
    </r>
    <r>
      <rPr>
        <b/>
        <sz val="10"/>
        <color indexed="8"/>
        <rFont val="Times New Roman"/>
        <family val="1"/>
      </rPr>
      <t>exclusive</t>
    </r>
    <r>
      <rPr>
        <sz val="10"/>
        <color indexed="8"/>
        <rFont val="Times New Roman"/>
        <family val="1"/>
      </rPr>
      <t xml:space="preserve"> transporte.  FORNECIMENTO e COLOCAÇÃO</t>
    </r>
  </si>
  <si>
    <t>Idem item 18.045.0030, para carga de 300kg</t>
  </si>
  <si>
    <t>Idem item 18.045.0030, para carga de 400kg</t>
  </si>
  <si>
    <t>Idem item 18.045.0030, para carga de 600kg</t>
  </si>
  <si>
    <r>
      <t xml:space="preserve">Poste de concreto, com seção circular, com 14,00m de comprimento e carga nominal horizontal no topo de 400kg, </t>
    </r>
    <r>
      <rPr>
        <b/>
        <sz val="10"/>
        <color indexed="8"/>
        <rFont val="Times New Roman"/>
        <family val="1"/>
      </rPr>
      <t>inclusive</t>
    </r>
    <r>
      <rPr>
        <sz val="10"/>
        <color indexed="8"/>
        <rFont val="Times New Roman"/>
        <family val="1"/>
      </rPr>
      <t xml:space="preserve"> escavação, </t>
    </r>
    <r>
      <rPr>
        <b/>
        <sz val="10"/>
        <color indexed="8"/>
        <rFont val="Times New Roman"/>
        <family val="1"/>
      </rPr>
      <t>exclusive</t>
    </r>
    <r>
      <rPr>
        <sz val="10"/>
        <color indexed="8"/>
        <rFont val="Times New Roman"/>
        <family val="1"/>
      </rPr>
      <t xml:space="preserve"> transporte. FORNECIMENTO e COLOCAÇÃO</t>
    </r>
  </si>
  <si>
    <t>Índice Geral para Fornecimento, Montagem e Colocação de Aparelhos ou Equipamentos Nacionais</t>
  </si>
  <si>
    <t>18.050.0000-0</t>
  </si>
  <si>
    <t>Índice geral para fornecimento, montagem e colocação de aparelhos ou equipamentos nacionais</t>
  </si>
  <si>
    <t>Para aparelhos ou equipamentos importados, vide família 18.051</t>
  </si>
  <si>
    <t>Centrais de Ar Comprimido e Vácuo e Painéis de Controle Hospitalar</t>
  </si>
  <si>
    <t>As centrais de oxigênio, oxido nitroso e dióxido de carbono não representam custo para execução destes serviços</t>
  </si>
  <si>
    <r>
      <t>Central de ar comprimido medicinal, isento de óleo, sistema duplex, sobre reservatório horizontal, deslocamento total de 170</t>
    </r>
    <r>
      <rPr>
        <sz val="10"/>
        <color indexed="8"/>
        <rFont val="MT Extra"/>
        <family val="1"/>
        <charset val="2"/>
      </rPr>
      <t>l</t>
    </r>
    <r>
      <rPr>
        <sz val="10"/>
        <color indexed="8"/>
        <rFont val="Times New Roman"/>
        <family val="1"/>
      </rPr>
      <t xml:space="preserve">/min., </t>
    </r>
    <r>
      <rPr>
        <b/>
        <sz val="10"/>
        <color indexed="8"/>
        <rFont val="Times New Roman"/>
        <family val="1"/>
      </rPr>
      <t xml:space="preserve">inclusive </t>
    </r>
    <r>
      <rPr>
        <sz val="10"/>
        <color indexed="8"/>
        <rFont val="Times New Roman"/>
        <family val="1"/>
      </rPr>
      <t>filtros, secadores, painel elétrico, conforme RDC-50 ANVISA/Ministério da Saúde e NBR-12188 da ABNT. FORNECIMENTO e ASSENTAMENTO</t>
    </r>
  </si>
  <si>
    <r>
      <t>Idem item 18.050.0001, sendo 340</t>
    </r>
    <r>
      <rPr>
        <sz val="10"/>
        <color indexed="8"/>
        <rFont val="MT Extra"/>
        <family val="1"/>
        <charset val="2"/>
      </rPr>
      <t>l</t>
    </r>
    <r>
      <rPr>
        <sz val="10"/>
        <color indexed="8"/>
        <rFont val="Times New Roman"/>
        <family val="1"/>
      </rPr>
      <t>/min</t>
    </r>
  </si>
  <si>
    <r>
      <t>Idem item 18.050.0001, sendo 680</t>
    </r>
    <r>
      <rPr>
        <sz val="10"/>
        <color indexed="8"/>
        <rFont val="MT Extra"/>
        <family val="1"/>
        <charset val="2"/>
      </rPr>
      <t>l</t>
    </r>
    <r>
      <rPr>
        <sz val="10"/>
        <color indexed="8"/>
        <rFont val="Times New Roman"/>
        <family val="1"/>
      </rPr>
      <t>/min</t>
    </r>
  </si>
  <si>
    <t>Idem item 18.002.0022, sendo o lavatório com ladrão e válvula de escoamento 1603</t>
  </si>
  <si>
    <t>Lavatório de louça branca de embutir (cuba), tipo médio luxo, sem ladrão, com medidas em torno de 52 x 39cm. Ferragens em metal cromado: sifão 1680 1” x 1.1/4”, torneira de pressão 1193 de 1/2” e válvula de escoamento 1600. Rabicho em PVC. FORNECIMENTO</t>
  </si>
  <si>
    <t>Idem item 18.002.0026, sendo o lavatório com ladrão e válvula de escoamento 1603</t>
  </si>
  <si>
    <r>
      <t xml:space="preserve">Cuba de louça branca, de sobrepor, oval, </t>
    </r>
    <r>
      <rPr>
        <b/>
        <sz val="10"/>
        <color indexed="8"/>
        <rFont val="Times New Roman"/>
        <family val="1"/>
      </rPr>
      <t xml:space="preserve">exclusive </t>
    </r>
    <r>
      <rPr>
        <sz val="10"/>
        <color indexed="8"/>
        <rFont val="Times New Roman"/>
        <family val="1"/>
      </rPr>
      <t>rabicho, sifão e torneira. FORNECIMENTO</t>
    </r>
  </si>
  <si>
    <r>
      <t xml:space="preserve">Idem item 18.002.0028, </t>
    </r>
    <r>
      <rPr>
        <b/>
        <sz val="10"/>
        <color indexed="8"/>
        <rFont val="Times New Roman"/>
        <family val="1"/>
      </rPr>
      <t xml:space="preserve">inclusive </t>
    </r>
    <r>
      <rPr>
        <sz val="10"/>
        <color indexed="8"/>
        <rFont val="Times New Roman"/>
        <family val="1"/>
      </rPr>
      <t>rabicho em metal cromado, sifão em metal cromado e torneira de pressão</t>
    </r>
  </si>
  <si>
    <r>
      <t xml:space="preserve">Impermeabilização com dupla manta a base de asfalto modificado com polímeros, atendendo a norma ABNT-NBR 9952 como tipo IV-A, ambas com espessura de 4,0mm, consumo mínimo de 1,15m²/m² para cada manta, aplicação com chama de maçarico, a 1ª manta sobre primer asfáltico base água ou base solvente, com consumo de 0,40kg/m², </t>
    </r>
    <r>
      <rPr>
        <b/>
        <sz val="10"/>
        <color indexed="8"/>
        <rFont val="Times New Roman"/>
        <family val="1"/>
      </rPr>
      <t>inclusive</t>
    </r>
    <r>
      <rPr>
        <sz val="10"/>
        <color indexed="8"/>
        <rFont val="Times New Roman"/>
        <family val="1"/>
      </rPr>
      <t xml:space="preserve"> este, em substrato com caimento de 1%, e a 2ª manta sobre a primeira, </t>
    </r>
    <r>
      <rPr>
        <b/>
        <sz val="10"/>
        <color indexed="8"/>
        <rFont val="Times New Roman"/>
        <family val="1"/>
      </rPr>
      <t>exclusive</t>
    </r>
    <r>
      <rPr>
        <sz val="10"/>
        <color indexed="8"/>
        <rFont val="Times New Roman"/>
        <family val="1"/>
      </rPr>
      <t xml:space="preserve"> regularização, camada separadora e proteção mecânica. CAMPO DE APLICAÇÃO: Terraços, lajes maciças, pré-moldadas ou mistas com grandes dimensões, sujeitas a maiores deformações, grandes solicitações estruturais e sobrecargas dinâminas ou estáticas, estacionamentos, viadutos, pontes, helipontos, heliporto, playground, piscinas elevadas, em estruturas de difícil manutenção, como cobertura de UTI, em cortinas, galerias e túneis (face do terreno) e em regiões com temperatura até -10° C</t>
    </r>
  </si>
  <si>
    <r>
      <t xml:space="preserve">Vaso sanitário de louça branca, para pessoas com necessidades específicas, </t>
    </r>
    <r>
      <rPr>
        <b/>
        <sz val="10"/>
        <color indexed="8"/>
        <rFont val="Times New Roman"/>
        <family val="1"/>
      </rPr>
      <t xml:space="preserve">inclusive </t>
    </r>
    <r>
      <rPr>
        <sz val="10"/>
        <color indexed="8"/>
        <rFont val="Times New Roman"/>
        <family val="1"/>
      </rPr>
      <t>assento especial, bolsa de ligação e acessórios de fixação. FORNECIMENTO</t>
    </r>
  </si>
  <si>
    <t>Válvulas de Descarga</t>
  </si>
  <si>
    <t>Para Caixas de Descarga, vide família 18.019</t>
  </si>
  <si>
    <t>18.003.0000-0</t>
  </si>
  <si>
    <t>Índice geral para fornecimento de válvula de descarga</t>
  </si>
  <si>
    <t>Válvula de descarga de 1.1/2”, registro integrado, sistema hidromecânico (isenta de golpe de aríete), corpo em latão, canopla e botão em metal cromado, de embutir. FORNECIMENTO</t>
  </si>
  <si>
    <t>Idem item 18.003.0003, sendo a válvula de descarga de 1.1/4”</t>
  </si>
  <si>
    <t>Válvula de descarga externa, acionamento por alavanca, com regulagem de tempo de descarga e vazão, bitola de 1.1/4”, para pressão de serviço entre 2 a 40mca. FORNECIMENTO</t>
  </si>
  <si>
    <t xml:space="preserve">Válvula de fechamento automático, para mictório, acabamento cromado. FORNECIMENTO </t>
  </si>
  <si>
    <t>Idem item 18.003.0015, sendo para chuveiro de água fria ou pré-misturada</t>
  </si>
  <si>
    <t>Aparelhos em Poliéster</t>
  </si>
  <si>
    <t>Bacia turca, em poliéster reforçado, com fibra de vidro, piso anti-derrapante, com medidas em torno de 51 x 71cm, com entrada de 40mm, e saída de 4”, na cor branca. FORNECIMENTO</t>
  </si>
  <si>
    <r>
      <t xml:space="preserve">Impermeabilização com asfalto modificado com elastômeros, aplicados a quente, consumo de 3kg/m² para colagem de mantas asfálticas e de 3 a 5kg/m² para membrana moldada no local, estruturado com véu de não tecido de poliéster, gramatura mínima de 50g/m², seguindo a recomendação da norma NBR 13121 e do fabricante, aplicado sobre primer asfáltico com consumo de 0,40kg/m², </t>
    </r>
    <r>
      <rPr>
        <b/>
        <sz val="10"/>
        <color indexed="8"/>
        <rFont val="Times New Roman"/>
        <family val="1"/>
      </rPr>
      <t>inclusive</t>
    </r>
    <r>
      <rPr>
        <sz val="10"/>
        <color indexed="8"/>
        <rFont val="Times New Roman"/>
        <family val="1"/>
      </rPr>
      <t xml:space="preserve"> este e substrato com caimento de 1%, </t>
    </r>
    <r>
      <rPr>
        <b/>
        <sz val="10"/>
        <color indexed="8"/>
        <rFont val="Times New Roman"/>
        <family val="1"/>
      </rPr>
      <t xml:space="preserve">exclusive </t>
    </r>
    <r>
      <rPr>
        <sz val="10"/>
        <color indexed="8"/>
        <rFont val="Times New Roman"/>
        <family val="1"/>
      </rPr>
      <t>regularização e proteção. CAMPO DE APLICAÇÃO: Estruturas enterradas, pelo lado externo, lajes de cobertura, áreas frias, barreira de vapor em câmaras frigoríficas, preenchimento de juntas em pavimentação, de dilatação horizontais, em canais de irrigação e de proteção mecânica para colagem de manta asfáltica polimérica ao substrato e entre mantas</t>
    </r>
  </si>
  <si>
    <t>Adaptador soldável com flanges livres para caixa d’agua, com diâmetro de 50mm x 1.1/2”. FORNECIMENTO</t>
  </si>
  <si>
    <t>Adaptador soldável com flanges livres para caixa d’agua, com diâmetro de 60mm x 2”. FORNECIMENTO</t>
  </si>
  <si>
    <t>Adaptador soldável com flanges livres para caixa d’agua, com diâmetro de 75mm x 2.1/2”. FORNECIMENTO</t>
  </si>
  <si>
    <t>Adaptador soldável com flanges livres para caixa d’agua, com diâmetro de 85mm x 3”. FORNECIMENTO</t>
  </si>
  <si>
    <t>Adaptador soldável com flanges livres para caixa d’agua, com diâmetro de 110mm x 4”. FORNECIMENTO</t>
  </si>
  <si>
    <t>Adaptador soldável / longo com flanges livres para caixa d’agua, com diâmetro de 25mm x 3/4”. FORNECIMENTO</t>
  </si>
  <si>
    <t>Adaptador soldável / longo com flanges livres para caixa d’agua, com diâmetro de 32mm x 1”. FORNECIMENTO</t>
  </si>
  <si>
    <t>Adaptador soldável / longo com flanges livres para caixa d’agua, com diâmetro de 40mm x 1.1/4”. FORNECIMENTO</t>
  </si>
  <si>
    <t>Adaptador soldável / longo com flanges livres para caixa d’agua, com diâmetro de 50mm x 1.1/2”. FORNECIMENTO</t>
  </si>
  <si>
    <t>Adaptador soldável / longo com flanges livres para caixa d’agua, com diâmetro de 60mm x 2”. FORNECIMENTO</t>
  </si>
  <si>
    <t>Adaptador soldável / longo com flanges livres para caixa d’agua, com diâmetro de 75mm x 2.1/2”. FORNECIMENTO</t>
  </si>
  <si>
    <t>15.038.0241-0</t>
  </si>
  <si>
    <r>
      <t xml:space="preserve">Impermeabilização com dupla manta a base de asfalto modificado com polímeros, possuindo em sua composição herbicida atóxico, inibidor do ataque de raízes, atendendo a norma ABNT-NBR 9952 como tipo III-A ou B, com espessura de 4,0mm, consumo mínimo de 1,25m²/m² para cada manta, aplicação com chama de maçarico, a 1ª manta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de 1%, e a 2ª manta sobre a primeira, </t>
    </r>
    <r>
      <rPr>
        <b/>
        <sz val="10"/>
        <color indexed="8"/>
        <rFont val="Times New Roman"/>
        <family val="1"/>
      </rPr>
      <t xml:space="preserve">exclusive </t>
    </r>
    <r>
      <rPr>
        <sz val="10"/>
        <color indexed="8"/>
        <rFont val="Times New Roman"/>
        <family val="1"/>
      </rPr>
      <t>regularização, camada drenante, camada separadora e proteção mecânica. CAMPO DE APLICAÇÃO: Jardins ou jardineiras com grandes dimensões, sobre lajes elevadas ou apoiadas no solo e em regiões com temperatura até -10°C, tipo A ou até -5°C, tipo B</t>
    </r>
  </si>
  <si>
    <r>
      <t>Impermeabilização inibidora do ataque de raízes, composta de asfalto modificado, plastificante, aditivos especiais, herbicida atóxico e solventes orgânicos, aplicado a frio, em duas demãos, consumo de 0,40</t>
    </r>
    <r>
      <rPr>
        <sz val="10"/>
        <color indexed="8"/>
        <rFont val="MT Extra"/>
        <family val="1"/>
        <charset val="2"/>
      </rPr>
      <t>l</t>
    </r>
    <r>
      <rPr>
        <sz val="10"/>
        <color indexed="8"/>
        <rFont val="Times New Roman"/>
        <family val="1"/>
      </rPr>
      <t>/m²/demão, para evitar a penetração indesejável de raízes que desagregam a proteção mecânica sobre a impermeabilização. CAMPO DE APLICAÇÃO: Pintura sobre argamassa ou concreto de jardins, jardineiras e floreiras</t>
    </r>
  </si>
  <si>
    <r>
      <t xml:space="preserve">Lavatório de louça branca, tipo popular, sem ladrão, com medidas em torno de 47 x 35cm, </t>
    </r>
    <r>
      <rPr>
        <b/>
        <sz val="10"/>
        <color indexed="8"/>
        <rFont val="Times New Roman"/>
        <family val="1"/>
      </rPr>
      <t>inclusive</t>
    </r>
    <r>
      <rPr>
        <sz val="10"/>
        <color indexed="8"/>
        <rFont val="Times New Roman"/>
        <family val="1"/>
      </rPr>
      <t xml:space="preserve"> acessórios de fixação. FORNECIMENTO</t>
    </r>
  </si>
  <si>
    <r>
      <t xml:space="preserve">Impermeabilização com membrana de asfalto elastomérico em solução, aplicada a frio, considerando o consumo de 0,40kg/m² do primer em uma demão e 4kg/m² de asfalto elastomérico em várias demãos, até atingir o consumo recomendado, com reforço de uma tela industrial de poliéster, malha de 2 x 2mm, conforme recomendação do fabricante,  </t>
    </r>
    <r>
      <rPr>
        <b/>
        <sz val="10"/>
        <color indexed="8"/>
        <rFont val="Times New Roman"/>
        <family val="1"/>
      </rPr>
      <t>exclusive</t>
    </r>
    <r>
      <rPr>
        <sz val="10"/>
        <color indexed="8"/>
        <rFont val="Times New Roman"/>
        <family val="1"/>
      </rPr>
      <t xml:space="preserve"> preparo, proteção térmica e mecânica. CAMPO DE APLICAÇÃO: Terraços, lajes de pequeno porte, calhas, baldrames, tanques, áreas com muitas interferências, muro de contenção (face da terra), pisos frios, e em sistemas com uso de drywall</t>
    </r>
  </si>
  <si>
    <t>Amperímetro seletor, para quadros elétricos com linhas trifásicas, escala 0-100A. FORNECIMENTO</t>
  </si>
  <si>
    <r>
      <t xml:space="preserve">Vaso sanitário de louça branca, convencional, tipo popular, com medidas em torno de 37 x 47 x 38cm, </t>
    </r>
    <r>
      <rPr>
        <b/>
        <sz val="10"/>
        <color indexed="8"/>
        <rFont val="Times New Roman"/>
        <family val="1"/>
      </rPr>
      <t>inclusive</t>
    </r>
    <r>
      <rPr>
        <sz val="10"/>
        <color indexed="8"/>
        <rFont val="Times New Roman"/>
        <family val="1"/>
      </rPr>
      <t xml:space="preserve"> acessórios de fixação. FORNECIMENTO</t>
    </r>
  </si>
  <si>
    <r>
      <t xml:space="preserve">Vaso sanitário de louça branca, infantil, </t>
    </r>
    <r>
      <rPr>
        <b/>
        <sz val="10"/>
        <color indexed="8"/>
        <rFont val="Times New Roman"/>
        <family val="1"/>
      </rPr>
      <t>inclusive</t>
    </r>
    <r>
      <rPr>
        <sz val="10"/>
        <color indexed="8"/>
        <rFont val="Times New Roman"/>
        <family val="1"/>
      </rPr>
      <t xml:space="preserve"> acessórios de fixação. FORNECIMENTO</t>
    </r>
  </si>
  <si>
    <t>Lavatório de sobrepor de louça branca, tipo médio luxo, sem ladrão, com medidas em torno de 53 x 43cm. FORNECIMENTO</t>
  </si>
  <si>
    <t>Idem item 18.006.0023, sendo o lavatório com ladrão</t>
  </si>
  <si>
    <t>Lavatório de louça branca, de embutir (cuba), tipo médio luxo, sem ladrão, com medidas em torno de 52 x 39cm. FORNECIMENTO</t>
  </si>
  <si>
    <t>Idem item 18.006.0025, sendo lavatório com ladrão</t>
  </si>
  <si>
    <r>
      <t xml:space="preserve">Tanque de louça branca, com coluna e medidas em torno de 56 x 48cm, </t>
    </r>
    <r>
      <rPr>
        <b/>
        <sz val="10"/>
        <color indexed="8"/>
        <rFont val="Times New Roman"/>
        <family val="1"/>
      </rPr>
      <t>inclusive</t>
    </r>
    <r>
      <rPr>
        <sz val="10"/>
        <color indexed="8"/>
        <rFont val="Times New Roman"/>
        <family val="1"/>
      </rPr>
      <t xml:space="preserve"> acessórios de fixação. FORNECIMENTO</t>
    </r>
  </si>
  <si>
    <t>Idem item 18.006.0028, sendo tanque com medidas em torno de 60 x 56cm</t>
  </si>
  <si>
    <r>
      <t xml:space="preserve">Mictório de louça branca, com sifão integrado e medidas em torno de 33 x 28 x 53cm, </t>
    </r>
    <r>
      <rPr>
        <b/>
        <sz val="10"/>
        <color indexed="8"/>
        <rFont val="Times New Roman"/>
        <family val="1"/>
      </rPr>
      <t>inclusive</t>
    </r>
    <r>
      <rPr>
        <sz val="10"/>
        <color indexed="8"/>
        <rFont val="Times New Roman"/>
        <family val="1"/>
      </rPr>
      <t xml:space="preserve"> acessórios de fixação. FORNECIMENTO</t>
    </r>
  </si>
  <si>
    <t>Saboneteira, de sobrepor, em metal cromado. FORNECIMENTO e COLOCAÇÃO</t>
  </si>
  <si>
    <t>Saboneteira de parede com base metálica e cúpula de vidro giratória, para sabonete líquido. FORNECIMENTO e COLOCAÇÃO</t>
  </si>
  <si>
    <t>Papeleira, sem protetor, de sobrepor, em metal cromado. FORNECIMENTO e COLOCAÇÃO</t>
  </si>
  <si>
    <t>Cabide duplo, de sobrepor, em metal cromado. FORNECIMENTO e COLOCAÇÃO</t>
  </si>
  <si>
    <r>
      <t>Idem item 15.015.0280,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 xml:space="preserve">esta) com tomada 2P+T, 20A </t>
    </r>
  </si>
  <si>
    <r>
      <t xml:space="preserve">Instalação de um conjunto de 3 tomadas, embutido na alvenaria, equivalente a 4 varas de eletroduto de PVC rígido de 3/4”, 25,00m de fio 2,5mm², caixas, conexões e tomadas de embutir 2P+T, 10A, com placa fosforescente, </t>
    </r>
    <r>
      <rPr>
        <b/>
        <sz val="10"/>
        <color indexed="8"/>
        <rFont val="Times New Roman"/>
        <family val="1"/>
      </rPr>
      <t>inclusive</t>
    </r>
    <r>
      <rPr>
        <sz val="10"/>
        <color indexed="8"/>
        <rFont val="Times New Roman"/>
        <family val="1"/>
      </rPr>
      <t xml:space="preserve"> abertura e fechamento de rasgo em alvenaria</t>
    </r>
  </si>
  <si>
    <t>Idem item 15.015.0290, sendo a instalação aparente</t>
  </si>
  <si>
    <t>Idem item 15.015.0290, com tomada 2P+T, 20A</t>
  </si>
  <si>
    <r>
      <t xml:space="preserve">Impermeabilização, não aderida ao substrato, com manta butílica, atendendo a NBR 9228, espessura mínima de 0,8mm, consumo de 1,10m²/m², utilizando cinta de caldeação e cola adesiva, berço amortecedor, </t>
    </r>
    <r>
      <rPr>
        <b/>
        <sz val="10"/>
        <color indexed="8"/>
        <rFont val="Times New Roman"/>
        <family val="1"/>
      </rPr>
      <t>exclusive</t>
    </r>
    <r>
      <rPr>
        <sz val="10"/>
        <color indexed="8"/>
        <rFont val="Times New Roman"/>
        <family val="1"/>
      </rPr>
      <t xml:space="preserve"> preparo do substrato com caimento de 1%, camada separadora, camada amortecedora, proteção térmica, proteção primária e mecânica. CAMPO DE APLICAÇÃO: Terraços com junta de dilatação, lajes maciças, pré-moldadas ou mistas sujeitas a maiores deformações e solicitações estruturais, como tratamento de junta de dilatação ou vedação entre pré-moldados de concreto</t>
    </r>
  </si>
  <si>
    <r>
      <t xml:space="preserve">Impermeabilização, não aderida ao substrato, com manta de EPDM, atendendo a NBR 11797, espessura mínima de 0,8mm, consumo de 1,10m²/m², utilizando cinta de caldeação e cola adesiva, berço amortecedor, </t>
    </r>
    <r>
      <rPr>
        <b/>
        <sz val="10"/>
        <color indexed="8"/>
        <rFont val="Times New Roman"/>
        <family val="1"/>
      </rPr>
      <t xml:space="preserve">exclusive </t>
    </r>
    <r>
      <rPr>
        <sz val="10"/>
        <color indexed="8"/>
        <rFont val="Times New Roman"/>
        <family val="1"/>
      </rPr>
      <t>preparo do substrato com caimento de 1%, camada separadora, camada amortecedora, proteção térmica, proteção primária e mecânica. CAMPO DE APLICAÇÃO: Terraços com junta de dilatação, lajes maciças, pré-moldadas ou mistas sujeitas a maiores deformações e solicitações estruturais, como tratamento de junta de dilatação ou vedação entre pré-moldados de concreto</t>
    </r>
  </si>
  <si>
    <r>
      <t xml:space="preserve">Impermeabilização com manta butílica, espessura de 0,8mm, consumo de 1,15m²/m², utilizando cinta de caldeação e cola adesiva, berço amortecedor, </t>
    </r>
    <r>
      <rPr>
        <b/>
        <sz val="10"/>
        <color indexed="8"/>
        <rFont val="Times New Roman"/>
        <family val="1"/>
      </rPr>
      <t xml:space="preserve">exclusive </t>
    </r>
    <r>
      <rPr>
        <sz val="10"/>
        <color indexed="8"/>
        <rFont val="Times New Roman"/>
        <family val="1"/>
      </rPr>
      <t>preparo do substrato com caimento de 1%, camada separadora, camada amortecedora, poteção témica, proteção primária e mecânica. CAMPO DE APLICAÇÃO: Terraços com junta de dilatação, lajes maciças pré-moldadas ou mistas sujeitas a maiores deformações e solicitações estruturais, como tratamento de junta de dilatação ou vedação entre pré-moldados de concreto</t>
    </r>
  </si>
  <si>
    <t>Adaptador soldável com flanges e anel de vedação para caixa d’agua, com diâmetro de 40mm x 1.1/4”. FORNECIMENTO</t>
  </si>
  <si>
    <t>15.038.0244-0</t>
  </si>
  <si>
    <t>Adaptador soldável com flanges e anel de vedação para caixa d’agua, com diâmetro de 50mm x 1.1/2”. FORNECIMENTO</t>
  </si>
  <si>
    <t>15.038.0245-0</t>
  </si>
  <si>
    <t>Bucha de redução soldável curta, com diâmetro de 60mm x 50mm. FORNECIMENTO</t>
  </si>
  <si>
    <t>Idem item 18.082.0050, com abertura para 3 cubas</t>
  </si>
  <si>
    <t>Idem item 18.082.0050, com abertura para 4 cubas</t>
  </si>
  <si>
    <t>Idem item 18.082.0050, com abertura para 5 cubas</t>
  </si>
  <si>
    <t>Idem item 18.082.0050, com abertura para 6 cubas</t>
  </si>
  <si>
    <r>
      <t xml:space="preserve">Frontispício de granito cinza andorinha, com seção de 5 x 3cm, </t>
    </r>
    <r>
      <rPr>
        <b/>
        <sz val="10"/>
        <color indexed="8"/>
        <rFont val="Times New Roman"/>
        <family val="1"/>
      </rPr>
      <t xml:space="preserve">inclusive </t>
    </r>
    <r>
      <rPr>
        <sz val="10"/>
        <color indexed="8"/>
        <rFont val="Times New Roman"/>
        <family val="1"/>
      </rPr>
      <t>rejuntamento. FORNECIMENTO e COLOCAÇÃO</t>
    </r>
  </si>
  <si>
    <t>Idem item 18.082.0100, com seção de 10 x 2cm</t>
  </si>
  <si>
    <t>Torneira para lavatório, 1193 de 1/2” x 9cm aproximadamente, em metal cromado. FORNECIMENTO</t>
  </si>
  <si>
    <t>Torneira para jardim, de 3/4” x 10cm aproximadamente, em metal cromado. FORNECIMENTO</t>
  </si>
  <si>
    <t>Torneira para jardim, de 1/2” x 10cm aproximadamente, em metal cromado. FORNECIMENTO</t>
  </si>
  <si>
    <t>Aparelho para lavatório, com arejador, válvula de escoamento, 1875, em metal cromado. FORNECIMENTO</t>
  </si>
  <si>
    <t>Torneira para filtro, 1147 de 1/2” x 13cm aproximadamente, em metal cromado. FORNECIMENTO</t>
  </si>
  <si>
    <t>Torneira de fechamento automático, para lavatório, de parede, anti-vandalismo, de 50mm, acabamento cromado. FORNECIMENTO</t>
  </si>
  <si>
    <t>Idem item 18.009.0100, de 85mm</t>
  </si>
  <si>
    <t>Idem item 18.009.0100, de 135mm</t>
  </si>
  <si>
    <t>Torneira com acionamento hidromecânico, com leve pressão manual. FORNECIMENTO</t>
  </si>
  <si>
    <t>Torneira elétrica de PVC, 110/220V. FORNECIMENTO</t>
  </si>
  <si>
    <t>Tabela de basquete em compensado naval, tamanho oficial, com aro e rede. FORNECIMENTO e COLOCAÇÃO</t>
  </si>
  <si>
    <t>Poste para voleibol em tubo de ferro galvanizado, com catraca e buchas. FORNECIMENTO</t>
  </si>
  <si>
    <t>Rede de voleibol oficial com cabo de aço. FORNECIMENTO</t>
  </si>
  <si>
    <t>Trave desmontável para futebol de salão, em tubo de ferro galvanizado e buchas. FORNECIMENTO</t>
  </si>
  <si>
    <r>
      <t xml:space="preserve">Impermeabilização de área exposta, com emulsão acrílica pura (não estirenada), com teor de sólidos acima de 60%, aplicados em quatro ou mais demãos até atingir o consumo de 2kg/m² e reforço com tela de poliéster malha de 2 x 2mm, sobre duas  ou mais demãos de cimento polimérico, até atingir o consumo de 2,0kg/m² atendendo a ABNT-NBR 11905 (cimento polimérico) e NBR-13321 (membrana acrílica), </t>
    </r>
    <r>
      <rPr>
        <b/>
        <sz val="10"/>
        <color indexed="8"/>
        <rFont val="Times New Roman"/>
        <family val="1"/>
      </rPr>
      <t>exclusive</t>
    </r>
    <r>
      <rPr>
        <sz val="10"/>
        <color indexed="8"/>
        <rFont val="Times New Roman"/>
        <family val="1"/>
      </rPr>
      <t xml:space="preserve"> preparo, proteção térmica e mecânica. CAMPO DE APLICAÇÃO: Lajes de cobertura inclinadas e marquises sem trânsito, abóbadas, sheds, telhados, pré-moldados, beirais e rufos</t>
    </r>
  </si>
  <si>
    <t>Idem item 16.023.0004, considerando uma emulsão acrílica estirenada, com teor de dióxido de titânio (em massa) acima de 2,2%, e aplicado em 6 ou mais demãos até atingir consumo de 3,5kg/m²</t>
  </si>
  <si>
    <r>
      <t>Aquecedor a gás de acumulação, capacidade de 200</t>
    </r>
    <r>
      <rPr>
        <sz val="10"/>
        <color indexed="8"/>
        <rFont val="MT Extra"/>
        <family val="1"/>
        <charset val="2"/>
      </rPr>
      <t>l</t>
    </r>
    <r>
      <rPr>
        <sz val="10"/>
        <color indexed="8"/>
        <rFont val="Times New Roman"/>
        <family val="1"/>
      </rPr>
      <t>, modelo horizontal, corpo em aço carbono. FORNECIMENTO</t>
    </r>
  </si>
  <si>
    <t>Idem item 18.015.0039, sendo modelo vertical</t>
  </si>
  <si>
    <r>
      <t>Aquecedor a gás de acumulação, capacidade de 250</t>
    </r>
    <r>
      <rPr>
        <sz val="10"/>
        <color indexed="8"/>
        <rFont val="MT Extra"/>
        <family val="1"/>
        <charset val="2"/>
      </rPr>
      <t>l</t>
    </r>
    <r>
      <rPr>
        <sz val="10"/>
        <color indexed="8"/>
        <rFont val="Times New Roman"/>
        <family val="1"/>
      </rPr>
      <t>, modelo horizontal, corpo em aço carbono. FORNECIMENTO</t>
    </r>
  </si>
  <si>
    <t>Idem item 18.015.0042, sendo modelo vertical</t>
  </si>
  <si>
    <r>
      <t>Aquecedor a gás de acumulação, capacidade de 300</t>
    </r>
    <r>
      <rPr>
        <sz val="10"/>
        <color indexed="8"/>
        <rFont val="MT Extra"/>
        <family val="1"/>
        <charset val="2"/>
      </rPr>
      <t>l</t>
    </r>
    <r>
      <rPr>
        <sz val="10"/>
        <color indexed="8"/>
        <rFont val="Times New Roman"/>
        <family val="1"/>
      </rPr>
      <t>, modelo horizontal, corpo em aço carbono. FORNECIMENTO</t>
    </r>
  </si>
  <si>
    <t>Idem item 18.015.0045, sendo modelo vertical</t>
  </si>
  <si>
    <t>Tubo de ligação para vaso sanitário, com anel expansor, em metal cromado. FORNECIMENTO</t>
  </si>
  <si>
    <t>Tubo de descarga tipo longo, de 1.1/2”, em PVC, para caixa de descarga externa. FORNECIMENTO</t>
  </si>
  <si>
    <t>Bolsa de ligação para vaso sanitário. FORNECIMENTO</t>
  </si>
  <si>
    <t>Misturador simples para chuveiro, de 3/4”, com acabamento em metal cromado. FORNECIMENTO</t>
  </si>
  <si>
    <t>Misturador, de 3/4”, com funcionamento conjunto: chuveiro/banheira ou chuveiro/duchinha, com acabamento em metal cromado. FORNECIMENTO</t>
  </si>
  <si>
    <t>Registro de pressão, 1416 de 1/2”, com canopla e volante em metal cromado. FORNECIMENTO</t>
  </si>
  <si>
    <t>Porta caçamba, lixeira, em chapa de ferro esmaltada, de 300 x 300mm. FORNECIMENTO e COLOCAÇÃO</t>
  </si>
  <si>
    <t>Válvula de escoamento para lavatório, em PVC. FORNECIMENTO</t>
  </si>
  <si>
    <t>Sifão de PVC sanfonado universal. FORNECIMENTO</t>
  </si>
  <si>
    <t>Rabicho, em metal cromado, de 40cm, com saída de 1/2”. FORNECIMENTO</t>
  </si>
  <si>
    <t>Idem item 18.013.0128, sendo de 30cm</t>
  </si>
  <si>
    <t>Rabicho plástico, de 40cm, com saída de 1/2”. FORNECIMENTO</t>
  </si>
  <si>
    <t>Idem item 18.013.0133, sendo de 30cm</t>
  </si>
  <si>
    <t>Idem item 20.085.0320, com revestimento epóxi</t>
  </si>
  <si>
    <t>Bueiro simples lenticular, constituído de chapas galvanizadas com espessura de 2mm, parafusos, porcas e ferramentas necessárias, com dimensões em torno de 1,00m de vão e 0,80m de altura, recobrimento mínimo de 0,30m e máximo de 6,80m, sob a influência do trem-tipo rodoviário. FORNECIMENTO</t>
  </si>
  <si>
    <t>Idem item 20.085.0330, com revestimento epóxi</t>
  </si>
  <si>
    <t>Idem item 20.085.0330, com 1,20m de vão, 1,00m de altura e recobrimento máximo de 9,00m</t>
  </si>
  <si>
    <t>Idem item 20.085.0340, com revestimento epóxi</t>
  </si>
  <si>
    <t>Idem item 20.085.0330, com 1,45m de vão, 1,10m de altura, recobrimento mínimo de 0,40m e máximo de 7,40m</t>
  </si>
  <si>
    <t>Idem item 20.085.0350, com revestimento epóxi</t>
  </si>
  <si>
    <t>Idem item 20.085.0330, com 1,85m de vão, 1,50m de altura, recobrimento mínimo de 0,50m e máximo de 8,10m</t>
  </si>
  <si>
    <t>Idem item 20.085.0360, com revestimento epóxi</t>
  </si>
  <si>
    <t>Idem item 20.085.0330, com 2,15m de vão, 1,60m de altura, recobrimento mínimo de 0,60m e máximo de 7,00m</t>
  </si>
  <si>
    <t>Idem item 20.085.0370, com revestimento epóxi</t>
  </si>
  <si>
    <t>Idem item 20.085.0330, com 2,30m de vão, 1,65m de altura, recobrimento mínimo de 0,60m e máximo de 6,50m</t>
  </si>
  <si>
    <t>Idem item 20.085.0380, com revestimento epóxi</t>
  </si>
  <si>
    <t>Idem item 20.085.0330, com 2,50m de vão, 2,20m de altura, recobrimento mínimo de 0,60m e máximo de 6,00m</t>
  </si>
  <si>
    <t>Colocação de reservatório de fibrocimento, fibra de vidro ou semelhante de 1000l, inclusive peças de apoio em alvenaria e madeira serrada, e flanges de ligação hidráulica, exclusive fornecimento do reservatório</t>
  </si>
  <si>
    <t>Caixa de alvenaria em tijolos maciços (7 x 10 x 20cm), em paredes de meia vez, com dimensões de 0,60 x 0,60 x 0,40m, assentada com argamassa de cimento e areia, no traço 1:4, revestida internamente com a mesma argamassa, com fundo de concreto e tampa de concreto armado</t>
  </si>
  <si>
    <t>Grelha para águas pluviais, com caixilho nas dimensões de 50 x 50cm. FORNECIMENTO e COLOCAÇÃO</t>
  </si>
  <si>
    <t>Tubo de PVC rígido de 150mm, soldável, inclusive conexões e emendas, exclusive abertura e fechamento de rasgo.  FORNECIMENTO e ASSENTAMENTO</t>
  </si>
  <si>
    <t>Assentamento de tubulação de PVC, com junta elástica, para coletor de águas pluviais, com diâmetro nominal de 150mm, aterro e soca até a altura da geratriz superior do tubo, considerando o material da própria escavação, exclusive tubo e junta</t>
  </si>
  <si>
    <t>Freio hidráulico de 200mm para enchimento dos reservatórios de AAC, através de fluxo ascendente. FORNECIMENTO</t>
  </si>
  <si>
    <t>Freio hidráulico de 400mm para enchimento dos reservatórios de AAC, através de fluxo ascendente. FORNECIMENTO</t>
  </si>
  <si>
    <t>1.4</t>
  </si>
  <si>
    <t>1.5</t>
  </si>
  <si>
    <t>1.6</t>
  </si>
  <si>
    <t>1.7</t>
  </si>
  <si>
    <t>6.1</t>
  </si>
  <si>
    <t>5.3</t>
  </si>
  <si>
    <t>5.4</t>
  </si>
  <si>
    <t>4.3</t>
  </si>
  <si>
    <t>4.4</t>
  </si>
  <si>
    <t>6.2</t>
  </si>
  <si>
    <t>6.3</t>
  </si>
  <si>
    <t>7.1</t>
  </si>
  <si>
    <t>7.2</t>
  </si>
  <si>
    <t>7.3</t>
  </si>
  <si>
    <t>8.1</t>
  </si>
  <si>
    <t>8.2</t>
  </si>
  <si>
    <t>8.3</t>
  </si>
  <si>
    <t>9.1</t>
  </si>
  <si>
    <t>9.2</t>
  </si>
  <si>
    <t>9.3</t>
  </si>
  <si>
    <t>10.1</t>
  </si>
  <si>
    <t>10.2</t>
  </si>
  <si>
    <t>10.3</t>
  </si>
  <si>
    <t>11.1</t>
  </si>
  <si>
    <t>11.2</t>
  </si>
  <si>
    <t>11.3</t>
  </si>
  <si>
    <t>12.1</t>
  </si>
  <si>
    <t>12.2</t>
  </si>
  <si>
    <t>12.3</t>
  </si>
  <si>
    <t>13.1</t>
  </si>
  <si>
    <t>13.2</t>
  </si>
  <si>
    <t>13.3</t>
  </si>
  <si>
    <t>5.5</t>
  </si>
  <si>
    <t>Alvenaria de tijolos maciços 7 x 10 x 20cm, com argamassa de cimento e saibro, no traço 1:6, em paredes de meia vez (0,10m), em paredes com vãos ou arestas, de 3,00 a 4,50m de altura e medida pela área real</t>
  </si>
  <si>
    <t>1.8</t>
  </si>
  <si>
    <t>1.9</t>
  </si>
  <si>
    <t>Alvenaria de tijolos maciços 7 x 10 x 20cm, com argamassa de cimento e saibro, no traço 1:6, em paredes de uma vez (0,20m), em paredes com vãos ou arestas, até 3,00 a 4,50m de altura e medida pela área real</t>
  </si>
  <si>
    <t>Idem item 20.085.0450, com espessura de 6,30mm, 11,78m de vão, 4,80m de altura, recobrimento mínimo de 1,20m e máximo de 4,50m</t>
  </si>
  <si>
    <r>
      <t>Idem item 19.004.0020, com capacidade de 15.000</t>
    </r>
    <r>
      <rPr>
        <sz val="10"/>
        <color indexed="8"/>
        <rFont val="MT Extra"/>
        <family val="1"/>
        <charset val="2"/>
      </rPr>
      <t>l</t>
    </r>
  </si>
  <si>
    <r>
      <t>Idem item 19.004.0020, com capacidade de 20.000</t>
    </r>
    <r>
      <rPr>
        <sz val="10"/>
        <color indexed="8"/>
        <rFont val="MT Extra"/>
        <family val="1"/>
        <charset val="2"/>
      </rPr>
      <t>l</t>
    </r>
  </si>
  <si>
    <t>2 – Para cada</t>
  </si>
  <si>
    <t>Cp-Aluguel pr</t>
  </si>
  <si>
    <t>Cf-Aluguel im</t>
  </si>
  <si>
    <t>Ci-Aluguel im</t>
  </si>
  <si>
    <t>3 – Nos orçam</t>
  </si>
  <si>
    <t>4 – Não estão</t>
  </si>
  <si>
    <t>5 – Valores m</t>
  </si>
  <si>
    <t>19.000.0000-2</t>
  </si>
  <si>
    <t>Índice geral para aluguel de equipamentos</t>
  </si>
  <si>
    <t>Equipamentos Diversos, Exclusive Depreciação, Seguro e Motorista</t>
  </si>
  <si>
    <r>
      <t xml:space="preserve">Caminhão com carroceria fixa, no toco, capacidade de 3,5t, </t>
    </r>
    <r>
      <rPr>
        <b/>
        <sz val="10"/>
        <color indexed="8"/>
        <rFont val="Times New Roman"/>
        <family val="1"/>
      </rPr>
      <t>exclusive</t>
    </r>
    <r>
      <rPr>
        <sz val="10"/>
        <color indexed="8"/>
        <rFont val="Times New Roman"/>
        <family val="1"/>
      </rPr>
      <t xml:space="preserve"> depreciação, seguro e motorista</t>
    </r>
  </si>
  <si>
    <r>
      <t xml:space="preserve">Caminhão com carroceria fixa, no toco, capacidade de 7,5t, </t>
    </r>
    <r>
      <rPr>
        <b/>
        <sz val="10"/>
        <color indexed="8"/>
        <rFont val="Times New Roman"/>
        <family val="1"/>
      </rPr>
      <t xml:space="preserve">exclusive </t>
    </r>
    <r>
      <rPr>
        <sz val="10"/>
        <color indexed="8"/>
        <rFont val="Times New Roman"/>
        <family val="1"/>
      </rPr>
      <t>depreciação, seguro e motorista</t>
    </r>
  </si>
  <si>
    <r>
      <t xml:space="preserve">Caminhão basculante, no toco, de 5,00m³, </t>
    </r>
    <r>
      <rPr>
        <b/>
        <sz val="10"/>
        <color indexed="8"/>
        <rFont val="Times New Roman"/>
        <family val="1"/>
      </rPr>
      <t>exclusive</t>
    </r>
    <r>
      <rPr>
        <sz val="10"/>
        <color indexed="8"/>
        <rFont val="Times New Roman"/>
        <family val="1"/>
      </rPr>
      <t xml:space="preserve"> depreciação, seguro e motorista</t>
    </r>
  </si>
  <si>
    <r>
      <t xml:space="preserve">Camionete pick-up, com cabine simples e caçamba, tipo leve, motor bicombustível (gasolina e álcool) de 1,6 litros, </t>
    </r>
    <r>
      <rPr>
        <b/>
        <sz val="10"/>
        <color indexed="8"/>
        <rFont val="Times New Roman"/>
        <family val="1"/>
      </rPr>
      <t>exclusive</t>
    </r>
    <r>
      <rPr>
        <sz val="10"/>
        <color indexed="8"/>
        <rFont val="Times New Roman"/>
        <family val="1"/>
      </rPr>
      <t xml:space="preserve"> depreciação, seguro e motorista</t>
    </r>
  </si>
  <si>
    <r>
      <t xml:space="preserve">Veículo de passeio, 4 portas, 5 passageiros, motor bicombustível (álcool e gasolina) 1,6 litros, </t>
    </r>
    <r>
      <rPr>
        <b/>
        <sz val="10"/>
        <color indexed="8"/>
        <rFont val="Times New Roman"/>
        <family val="1"/>
      </rPr>
      <t>exclusive</t>
    </r>
    <r>
      <rPr>
        <sz val="10"/>
        <color indexed="8"/>
        <rFont val="Times New Roman"/>
        <family val="1"/>
      </rPr>
      <t xml:space="preserve"> depreciação, seguro e motorista</t>
    </r>
  </si>
  <si>
    <t>Equipamentos para Transporte Horizontal e/ou Vertical</t>
  </si>
  <si>
    <r>
      <t xml:space="preserve">Caminhão com carroceria fixa, no toco, capacidade de 3,5t, </t>
    </r>
    <r>
      <rPr>
        <b/>
        <sz val="10"/>
        <color indexed="8"/>
        <rFont val="Times New Roman"/>
        <family val="1"/>
      </rPr>
      <t xml:space="preserve">inclusive </t>
    </r>
    <r>
      <rPr>
        <sz val="10"/>
        <color indexed="8"/>
        <rFont val="Times New Roman"/>
        <family val="1"/>
      </rPr>
      <t>motorista</t>
    </r>
  </si>
  <si>
    <r>
      <t xml:space="preserve">Caminhão com carroceria fixa, no toco, capacidade de 7,5t, </t>
    </r>
    <r>
      <rPr>
        <b/>
        <sz val="10"/>
        <color indexed="8"/>
        <rFont val="Times New Roman"/>
        <family val="1"/>
      </rPr>
      <t>inclusive</t>
    </r>
    <r>
      <rPr>
        <sz val="10"/>
        <color indexed="8"/>
        <rFont val="Times New Roman"/>
        <family val="1"/>
      </rPr>
      <t xml:space="preserve"> motorista</t>
    </r>
  </si>
  <si>
    <r>
      <t xml:space="preserve">Caminhão com carroceria fixa, trucado, capacidade de 12t, </t>
    </r>
    <r>
      <rPr>
        <b/>
        <sz val="10"/>
        <color indexed="8"/>
        <rFont val="Times New Roman"/>
        <family val="1"/>
      </rPr>
      <t>inclusive</t>
    </r>
    <r>
      <rPr>
        <sz val="10"/>
        <color indexed="8"/>
        <rFont val="Times New Roman"/>
        <family val="1"/>
      </rPr>
      <t xml:space="preserve"> motorista</t>
    </r>
  </si>
  <si>
    <r>
      <t xml:space="preserve">Caminhão basculante, no toco, capacidade de 4,00m³, </t>
    </r>
    <r>
      <rPr>
        <b/>
        <sz val="10"/>
        <color indexed="8"/>
        <rFont val="Times New Roman"/>
        <family val="1"/>
      </rPr>
      <t xml:space="preserve">inclusive </t>
    </r>
    <r>
      <rPr>
        <sz val="10"/>
        <color indexed="8"/>
        <rFont val="Times New Roman"/>
        <family val="1"/>
      </rPr>
      <t>motorista</t>
    </r>
  </si>
  <si>
    <r>
      <t xml:space="preserve">Caminhão basculante, no toco, capacidade de 5,00m³, </t>
    </r>
    <r>
      <rPr>
        <b/>
        <sz val="10"/>
        <color indexed="8"/>
        <rFont val="Times New Roman"/>
        <family val="1"/>
      </rPr>
      <t>inclusive</t>
    </r>
    <r>
      <rPr>
        <sz val="10"/>
        <color indexed="8"/>
        <rFont val="Times New Roman"/>
        <family val="1"/>
      </rPr>
      <t xml:space="preserve"> motorista</t>
    </r>
  </si>
  <si>
    <r>
      <t xml:space="preserve">Caminhão basculante, no toco, capacidade de 7,00m³, </t>
    </r>
    <r>
      <rPr>
        <b/>
        <sz val="10"/>
        <color indexed="8"/>
        <rFont val="Times New Roman"/>
        <family val="1"/>
      </rPr>
      <t>inclusive</t>
    </r>
    <r>
      <rPr>
        <sz val="10"/>
        <color indexed="8"/>
        <rFont val="Times New Roman"/>
        <family val="1"/>
      </rPr>
      <t xml:space="preserve"> motorista</t>
    </r>
  </si>
  <si>
    <r>
      <t xml:space="preserve">Caminhão basculante, no toco, capacidade de 10,00m³, </t>
    </r>
    <r>
      <rPr>
        <b/>
        <sz val="10"/>
        <color indexed="8"/>
        <rFont val="Times New Roman"/>
        <family val="1"/>
      </rPr>
      <t>inclusive</t>
    </r>
    <r>
      <rPr>
        <sz val="10"/>
        <color indexed="8"/>
        <rFont val="Times New Roman"/>
        <family val="1"/>
      </rPr>
      <t xml:space="preserve"> motorista</t>
    </r>
  </si>
  <si>
    <r>
      <t xml:space="preserve">Idem item 18.016.0010, medindo 2,10 x 1,20m, </t>
    </r>
    <r>
      <rPr>
        <b/>
        <sz val="10"/>
        <color indexed="8"/>
        <rFont val="Times New Roman"/>
        <family val="1"/>
      </rPr>
      <t>inclusive</t>
    </r>
    <r>
      <rPr>
        <sz val="10"/>
        <color indexed="8"/>
        <rFont val="Times New Roman"/>
        <family val="1"/>
      </rPr>
      <t xml:space="preserve"> 3,00m de duto com 500 x 500mm de seção e 1 exaustor de 3cv. FORNECIMENTO e COLOCAÇÃO</t>
    </r>
  </si>
  <si>
    <t>Aparelhos de Aço Inox</t>
  </si>
  <si>
    <t>Porta caçamba, lixeira, de aço inoxidável, chapa 18.304 com 300 x 300mm. FORNECIMENTO e COLOCAÇÃO</t>
  </si>
  <si>
    <r>
      <t>Tanque de aço inoxidável, em chapa 22.304 de 520 x 520mm, capacidade de 30</t>
    </r>
    <r>
      <rPr>
        <sz val="10"/>
        <color indexed="8"/>
        <rFont val="MT Extra"/>
        <family val="1"/>
        <charset val="2"/>
      </rPr>
      <t>l</t>
    </r>
    <r>
      <rPr>
        <sz val="10"/>
        <color indexed="8"/>
        <rFont val="Times New Roman"/>
        <family val="1"/>
      </rPr>
      <t xml:space="preserve">, com esfregador, </t>
    </r>
    <r>
      <rPr>
        <b/>
        <sz val="10"/>
        <color indexed="8"/>
        <rFont val="Times New Roman"/>
        <family val="1"/>
      </rPr>
      <t>exclusive</t>
    </r>
    <r>
      <rPr>
        <sz val="10"/>
        <color indexed="8"/>
        <rFont val="Times New Roman"/>
        <family val="1"/>
      </rPr>
      <t xml:space="preserve"> torneira. FORNECIMENTO</t>
    </r>
  </si>
  <si>
    <t>Tanque industrial em aço inoxidável AISI 304, para lavagem de panelões, medindo 0,61 x 0,706 x 0,305m. FORNECIMENTO e COLOCAÇÃO</t>
  </si>
  <si>
    <r>
      <t xml:space="preserve">Banca de aço inoxidável de 2,00 x 0,55m, em chapa 18.304, com uma cuba de 500 x 400 x 200mm em chapa 20.304, válvula de escoamento tipo americana 1623, sifão 1680 1.1/2” x 1.1/2”, sobre apoios de alvenaria de meia vez e verga de concreto, sem revestimento, </t>
    </r>
    <r>
      <rPr>
        <b/>
        <sz val="10"/>
        <color indexed="8"/>
        <rFont val="Times New Roman"/>
        <family val="1"/>
      </rPr>
      <t>exclusive</t>
    </r>
    <r>
      <rPr>
        <sz val="10"/>
        <color indexed="8"/>
        <rFont val="Times New Roman"/>
        <family val="1"/>
      </rPr>
      <t xml:space="preserve"> torneira. FORNECIMENTO e COLOCAÇÃO</t>
    </r>
  </si>
  <si>
    <r>
      <t xml:space="preserve">Secador de mãos em aço inoxidável, com sistema foto-celular bi-volt, </t>
    </r>
    <r>
      <rPr>
        <b/>
        <sz val="10"/>
        <color indexed="8"/>
        <rFont val="Times New Roman"/>
        <family val="1"/>
      </rPr>
      <t xml:space="preserve">exclusive </t>
    </r>
    <r>
      <rPr>
        <sz val="10"/>
        <color indexed="8"/>
        <rFont val="Times New Roman"/>
        <family val="1"/>
      </rPr>
      <t>ponto de tomada. FORNECIMENTO e COLOCAÇÃO</t>
    </r>
  </si>
  <si>
    <t>Apoios Metálicos (Pessoas com Necessidades Específicas)</t>
  </si>
  <si>
    <t>Barra de apoio tubular, em aço inoxidável, para lavatório de centro, medindo 63 x 51cm, para pessoas com necessidades específicas. FORNECIMENTO e COLOCAÇÃO</t>
  </si>
  <si>
    <t>Barra de apoio, para pessoas com necessidades específicas, em tubo de 1.1/4” de aço inoxidável, AISI-304, liga 18.8, com 50cm. FORNECIMENTO e COLOCAÇÃO</t>
  </si>
  <si>
    <t>Idem item 18.016.0105, em tubo de 1.1/2” em aço inoxidável, com 80cm</t>
  </si>
  <si>
    <t>Barra de apoio, para pessoas com necessidades específicas, em “L”, em tubo de 1.1/4” em aço inoxidável, AISI-304, liga 18.8, medindo 60 x 60cm. FORNECIMENTO e COLOCAÇÃO</t>
  </si>
  <si>
    <t>Idem item 18.016.0110, em tubo de 1.1/2” em aço inoxidável, medindo 80 x 80cm</t>
  </si>
  <si>
    <t>Barra de apoio retrátil (articulada) em aço escovado. FORNECIMENTO e COLOCAÇÃO</t>
  </si>
  <si>
    <t>Barra de apoio, para pessoas com necessidades específicas, em aço escovado, presa ao chão. FORNECIMENTO e COLOCAÇÃO</t>
  </si>
  <si>
    <t>Barra de apoio, para pessoas com necessidades específicas, em tubo de aço inoxidável TP304, de 1.1/2” x 1,50mm. FORNECIMENTO e COLOCAÇÃO</t>
  </si>
  <si>
    <t>Filtros</t>
  </si>
  <si>
    <r>
      <t>Filtro para uso doméstico com carcaça atóxica em polipropileno com 1 elemento filtrante de celulose e carvão ativado, para vazão até 180</t>
    </r>
    <r>
      <rPr>
        <sz val="10"/>
        <color indexed="8"/>
        <rFont val="MT Extra"/>
        <family val="1"/>
        <charset val="2"/>
      </rPr>
      <t>l</t>
    </r>
    <r>
      <rPr>
        <sz val="10"/>
        <color indexed="8"/>
        <rFont val="Times New Roman"/>
        <family val="1"/>
      </rPr>
      <t>/h, conexão de 1/2” sem registro. FORNECIMENTO</t>
    </r>
  </si>
  <si>
    <r>
      <t>Idem item 18.017.0020, para uma vazão até 360</t>
    </r>
    <r>
      <rPr>
        <sz val="10"/>
        <color indexed="8"/>
        <rFont val="MT Extra"/>
        <family val="1"/>
        <charset val="2"/>
      </rPr>
      <t>l</t>
    </r>
    <r>
      <rPr>
        <sz val="10"/>
        <color indexed="8"/>
        <rFont val="Times New Roman"/>
        <family val="1"/>
      </rPr>
      <t>/h, conexão de 3/4”</t>
    </r>
  </si>
  <si>
    <r>
      <t>Idem item 18.017.0020, com 2 elementos filtrantes, para uma vazão até 720</t>
    </r>
    <r>
      <rPr>
        <sz val="10"/>
        <color indexed="8"/>
        <rFont val="MT Extra"/>
        <family val="1"/>
        <charset val="2"/>
      </rPr>
      <t>l</t>
    </r>
    <r>
      <rPr>
        <sz val="10"/>
        <color indexed="8"/>
        <rFont val="Times New Roman"/>
        <family val="1"/>
      </rPr>
      <t>/h, conexão de 1”</t>
    </r>
  </si>
  <si>
    <t>Aproveitamento de Água de Chuva</t>
  </si>
  <si>
    <r>
      <t xml:space="preserve">Impermeabilização de área exposta com dupla manta a base de asfalto modificado com polímeros, sendo a 1ª manta atendendo a NBR 9952 como tipo III-B com 4mm de espessura, consumo mínimo de 1,15m²/m²,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 a 2ª manta autoprotegida na face externa com escamas de ardósia ou grânulos minerais, atendendo a NBR 9952 como tipo II-B com 3mm de espessura, atingindo aproximadamente 4mm com a camada de ardósia, nas cores verde ou cinza, com consumo de 1,20m²/m², em substrato com caimento mínimo de 1%, </t>
    </r>
    <r>
      <rPr>
        <b/>
        <sz val="10"/>
        <color indexed="8"/>
        <rFont val="Times New Roman"/>
        <family val="1"/>
      </rPr>
      <t xml:space="preserve">exclusive </t>
    </r>
    <r>
      <rPr>
        <sz val="10"/>
        <color indexed="8"/>
        <rFont val="Times New Roman"/>
        <family val="1"/>
      </rPr>
      <t>regularização. CAMPO DE APLICAÇÃO: Lajes expostas, calhas, viga-calha, marquises, sheds, abóbadas, com grandes dimensões, solicitações ou de difícil acesso à manutenção, juntas de dilatação horizontais ou verticais, todas áreas sem trânsito e em regiões com temperatura até -5°C</t>
    </r>
  </si>
  <si>
    <r>
      <t xml:space="preserve">Impermeabilização com dupla manta a base de asfalto modificado com polímeros elastoméricos, atendendo a norma ABNT-NBR 9952 como tipo III-A, ambas com espessura de 3,0mm, consumo mínimo de 1,15m²/m² para cada manta, aplicação de colagem a quente (CAQ) para substratos horizontais ou verticais com asfalto modificado, tipo II atendendo a ABNT NBR 9910, consumo de 3,0kg/m² para cada colagem de manta, sobre primer asfáltico, base água ou base solvente, com consumo de 0,40kg/m², </t>
    </r>
    <r>
      <rPr>
        <b/>
        <sz val="10"/>
        <color indexed="8"/>
        <rFont val="Times New Roman"/>
        <family val="1"/>
      </rPr>
      <t xml:space="preserve">exclusive </t>
    </r>
    <r>
      <rPr>
        <sz val="10"/>
        <color indexed="8"/>
        <rFont val="Times New Roman"/>
        <family val="1"/>
      </rPr>
      <t>regularização e proteção mecânica. CAMPO DE APLICAÇÃO: Terraços, estacionamentos, viadutos e lajes térreas com grandes solicitações estruturais e locais com grandes sobrecargas estáticas ou dinâmicas e em regiões com temperatura até -5°C</t>
    </r>
  </si>
  <si>
    <t>Impermeabilização de Reservatórios, Tanques, ETE, ETA</t>
  </si>
  <si>
    <t>Toda impermeabilização em contato com água potável deve atender a norma ABNT NBR 12170 – Potabilidade de água aplicável em sistema de impermeabilização – Método de ensaio</t>
  </si>
  <si>
    <t>Caixa de passagem nº 8, para telefone, conforme padrão TELEBRÁS nas dimensões de 200 x 200 x 22cm. FORNECIMENTO e COLOCAÇÃO</t>
  </si>
  <si>
    <t>Idem item 15.005.0200, sendo 18000 BTU’S com 1 condensador e 2 evaporadores</t>
  </si>
  <si>
    <t>Idem item 15.005.0200, sendo 24000 BTU’S com 1 condensador e 1 evaporador</t>
  </si>
  <si>
    <r>
      <t xml:space="preserve">Eletrocalha perfurada, com tampa, tipo “U”, 50 x 50mm, tratamento superficial pré-zincado a quente, </t>
    </r>
    <r>
      <rPr>
        <b/>
        <sz val="10"/>
        <color indexed="8"/>
        <rFont val="Times New Roman"/>
        <family val="1"/>
      </rPr>
      <t>inclusive</t>
    </r>
    <r>
      <rPr>
        <sz val="10"/>
        <color indexed="8"/>
        <rFont val="Times New Roman"/>
        <family val="1"/>
      </rPr>
      <t xml:space="preserve"> conexões, acessórios e fixação superior. FORNECIMENTO e COLOCAÇÃO</t>
    </r>
  </si>
  <si>
    <t>Idem item 15.018.0498, 100 x 50mm</t>
  </si>
  <si>
    <t>Idem item 15.018.0498, 150 x 50mm</t>
  </si>
  <si>
    <t>Idem item 15.018.0498, 200 x 50mm</t>
  </si>
  <si>
    <t>Idem item 15.018.0498, 300 x 50mm</t>
  </si>
  <si>
    <t>Idem item 15.018.0498, 400 x 50mm</t>
  </si>
  <si>
    <t>Idem item 15.018.0498, 100 x 75mm</t>
  </si>
  <si>
    <t>Idem item 15.018.0498, 150 x 75mm</t>
  </si>
  <si>
    <t>Idem item 15.018.0498, 200 x 75mm</t>
  </si>
  <si>
    <t>Idem item 15.018.0498, 300 x 75mm</t>
  </si>
  <si>
    <t>Idem item 15.018.0498, 400 x 75mm</t>
  </si>
  <si>
    <t>Idem item 15.018.0498, 100 x 100mm</t>
  </si>
  <si>
    <t>Idem item 15.018.0498, 150 x 100mm</t>
  </si>
  <si>
    <t>Idem item 15.018.0498, 200 x 100mm</t>
  </si>
  <si>
    <t>Idem item 15.018.0498, 300 x 100mm</t>
  </si>
  <si>
    <t>Idem item 15.018.0498, 400 x 100mm</t>
  </si>
  <si>
    <r>
      <t xml:space="preserve">Eletrocalha perfurada, com tampa, tipo “U”, 50 x 50mm, tratamento superficial pré-zincado a quente, </t>
    </r>
    <r>
      <rPr>
        <b/>
        <sz val="10"/>
        <color indexed="8"/>
        <rFont val="Times New Roman"/>
        <family val="1"/>
      </rPr>
      <t>exclusive</t>
    </r>
    <r>
      <rPr>
        <sz val="10"/>
        <color indexed="8"/>
        <rFont val="Times New Roman"/>
        <family val="1"/>
      </rPr>
      <t xml:space="preserve"> conexões, acessórios e fixação superior. FORNECIMENTO e COLOCAÇÃO</t>
    </r>
  </si>
  <si>
    <t>Idem item 15.018.0514, 100 x 50mm</t>
  </si>
  <si>
    <t>Idem item 15.018.0514, 150 x 50mm</t>
  </si>
  <si>
    <t>Idem item 15.018.0514, 200 x 50mm</t>
  </si>
  <si>
    <t>Idem item 15.018.0514, 300 x 50mm</t>
  </si>
  <si>
    <t>Idem item 15.018.0514, 400 x 50mm</t>
  </si>
  <si>
    <t>Idem item 15.018.0514, 100 x 75mm</t>
  </si>
  <si>
    <t>Idem item 15.018.0514, 150 x 75mm</t>
  </si>
  <si>
    <t>Idem item 15.018.0514, 200 x 75mm</t>
  </si>
  <si>
    <t>Idem item 15.018.0514, 300 x 75mm</t>
  </si>
  <si>
    <t>Idem item 15.018.0514, 400 x 75mm</t>
  </si>
  <si>
    <t>Idem item 15.018.0514, 100 x 100mm</t>
  </si>
  <si>
    <t>Idem item 15.018.0514, 150 x 100mm</t>
  </si>
  <si>
    <t>Idem item 15.018.0514, 200 x 100mm</t>
  </si>
  <si>
    <t>Idem item 15.018.0514, 300 x 100mm</t>
  </si>
  <si>
    <t>Idem item 15.018.0514, 400 x 100mm</t>
  </si>
  <si>
    <t>Eletrocalha Lisa (Largura x Aba)</t>
  </si>
  <si>
    <r>
      <t xml:space="preserve">Eletrocalha lisa, com tampa, tipo “U”, 50 x 50mm, tratamento superficial pré-zincado a quente, </t>
    </r>
    <r>
      <rPr>
        <b/>
        <sz val="10"/>
        <color indexed="8"/>
        <rFont val="Times New Roman"/>
        <family val="1"/>
      </rPr>
      <t>inclusive</t>
    </r>
    <r>
      <rPr>
        <sz val="10"/>
        <color indexed="8"/>
        <rFont val="Times New Roman"/>
        <family val="1"/>
      </rPr>
      <t xml:space="preserve"> conexões, acessórios e fixação superior. FORNECIMENTO e COLOCAÇÃO</t>
    </r>
  </si>
  <si>
    <t>Idem item 15.018.0540, 100 x 50mm</t>
  </si>
  <si>
    <t>Idem item 15.018.0540, 150 x 50mm</t>
  </si>
  <si>
    <t>Idem item 15.018.0540, 200 x 50mm</t>
  </si>
  <si>
    <r>
      <t xml:space="preserve">Ligação predial de esgoto sanitário, segundo instruções da CEDAE, </t>
    </r>
    <r>
      <rPr>
        <b/>
        <sz val="10"/>
        <color indexed="8"/>
        <rFont val="Times New Roman"/>
        <family val="1"/>
      </rPr>
      <t>inclusive</t>
    </r>
    <r>
      <rPr>
        <sz val="10"/>
        <color indexed="8"/>
        <rFont val="Times New Roman"/>
        <family val="1"/>
      </rPr>
      <t xml:space="preserve"> caixa de inspeção com tampão de ferro fundido leve, em logradouro pavimentado, com lençol de asfalto sobre camada de concreto e dotado de coletor único. Este custo inclui escavação e reaterro</t>
    </r>
  </si>
  <si>
    <t>Idem item 15.065.0025, com tampão de ferro fundido pesado</t>
  </si>
  <si>
    <t>Ligações Prediais de Água Potável - Fornecimento de Material</t>
  </si>
  <si>
    <t>Conjunto de materiais para cavalete de ramal predial de água, padrão normal, tipo A de 1/2”.  FORNECIMENTO</t>
  </si>
  <si>
    <t>Idem item 15.066.0001, com diâmetro de 3/4”</t>
  </si>
  <si>
    <t>Idem item 15.066.0001, com diâmetro de 1”</t>
  </si>
  <si>
    <t>Idem item 15.047.0010, para tubulação com diâmetro de 4”, considerando calha de isolamento de poliuretano expandido, com espessura de 1.1/2”</t>
  </si>
  <si>
    <t>Fornecimento de Água Potável</t>
  </si>
  <si>
    <r>
      <t xml:space="preserve">Impermeabilização para ETE – estação de tratamento de esgoto, reservatório, tanque apoiado ou enterrado, caixa de gordura, sujeitos a lençol freático até 10 m.c.a. de pressão negativa, em contato com esgoto, empregando quatro demãos de cimento polimérico, com resistência química, atendendo ABNT NBR 11905, consumo de 1kg/m²/demão, com tratamento do concreto (trincas, brocas, furos da forma, juntas de concretagem) e lixamento e hidrojateamento para retirada de rebarbas, desmoldante, nata de cimento e abertura de poros, </t>
    </r>
    <r>
      <rPr>
        <b/>
        <sz val="10"/>
        <color indexed="8"/>
        <rFont val="Times New Roman"/>
        <family val="1"/>
      </rPr>
      <t xml:space="preserve">exclusive </t>
    </r>
    <r>
      <rPr>
        <sz val="10"/>
        <color indexed="8"/>
        <rFont val="Times New Roman"/>
        <family val="1"/>
      </rPr>
      <t>preparo da superfície. Em reformas remover o revestimento existente</t>
    </r>
  </si>
  <si>
    <r>
      <t xml:space="preserve">Rolo compactador vibratório, autopropelido para reparo de pavimentação, capacidade de 2t, </t>
    </r>
    <r>
      <rPr>
        <b/>
        <sz val="10"/>
        <color indexed="8"/>
        <rFont val="Times New Roman"/>
        <family val="1"/>
      </rPr>
      <t>inclusive</t>
    </r>
    <r>
      <rPr>
        <sz val="10"/>
        <color indexed="8"/>
        <rFont val="Times New Roman"/>
        <family val="1"/>
      </rPr>
      <t xml:space="preserve"> operador</t>
    </r>
  </si>
  <si>
    <r>
      <t xml:space="preserve">Rolo estático de 9 rodas, autopropelido, para compactação de asfalto, com espessura de 25 a 50mm, largura de compactação 1,76m, classe de peso 14t,  </t>
    </r>
    <r>
      <rPr>
        <b/>
        <sz val="10"/>
        <color indexed="8"/>
        <rFont val="Times New Roman"/>
        <family val="1"/>
      </rPr>
      <t xml:space="preserve">inclusive </t>
    </r>
    <r>
      <rPr>
        <sz val="10"/>
        <color indexed="8"/>
        <rFont val="Times New Roman"/>
        <family val="1"/>
      </rPr>
      <t>operador</t>
    </r>
  </si>
  <si>
    <r>
      <t xml:space="preserve">Banca de apoio de panelas, de 60cm de largura com base de alvenaria de tijolo maciço e concreto simples, acabamento com azulejo branco 15 x 15cm e cimentado, no traço 1:3, conforme projeto nº 6021/EMOP, </t>
    </r>
    <r>
      <rPr>
        <b/>
        <sz val="10"/>
        <color indexed="8"/>
        <rFont val="Times New Roman"/>
        <family val="1"/>
      </rPr>
      <t>exclusive</t>
    </r>
    <r>
      <rPr>
        <sz val="10"/>
        <color indexed="8"/>
        <rFont val="Times New Roman"/>
        <family val="1"/>
      </rPr>
      <t xml:space="preserve"> estrado de madeira e pintura</t>
    </r>
  </si>
  <si>
    <t>Idem item 18.023.0014, com acabamento em peças de maçaranduba de 4cm de espessura, fixadas no cimentado</t>
  </si>
  <si>
    <r>
      <t xml:space="preserve">Balcão de atendimento em concreto aparente, janela guilhotina em 3 módulos em madeira de lei, conforme projeto nº 6022/EMOP, </t>
    </r>
    <r>
      <rPr>
        <b/>
        <sz val="10"/>
        <color indexed="8"/>
        <rFont val="Times New Roman"/>
        <family val="1"/>
      </rPr>
      <t>exclusive</t>
    </r>
    <r>
      <rPr>
        <sz val="10"/>
        <color indexed="8"/>
        <rFont val="Times New Roman"/>
        <family val="1"/>
      </rPr>
      <t xml:space="preserve"> ferragens e pintura. FORNECIMENTO e COLOCAÇÃO</t>
    </r>
  </si>
  <si>
    <r>
      <t xml:space="preserve">Balcão de atendimento em concreto aparente, com passagem, janela guilhotina em 3 módulos em madeira de lei, porta em compensado de cedro de 3cm de espessura, conforme projeto nº 6023/EMOP, </t>
    </r>
    <r>
      <rPr>
        <b/>
        <sz val="10"/>
        <color indexed="8"/>
        <rFont val="Times New Roman"/>
        <family val="1"/>
      </rPr>
      <t>exclusive</t>
    </r>
    <r>
      <rPr>
        <sz val="10"/>
        <color indexed="8"/>
        <rFont val="Times New Roman"/>
        <family val="1"/>
      </rPr>
      <t xml:space="preserve"> ferragens e pintura. FORNECIMENTO e COLOCAÇÃO</t>
    </r>
  </si>
  <si>
    <r>
      <t xml:space="preserve">Tanque de alvenaria de tijolo e caixa de decantação, medindo respectivamente 80 x 65 x 54cm e 50 x 45 x 40cm, revestido internamente com argamassa de cimento e areia, no traço 1:3 e externamente com azulejo branco 15 x 15cm, válvula de escoamento 1600 em metal cromado, conforme projeto nº 6024/EMOP, </t>
    </r>
    <r>
      <rPr>
        <b/>
        <sz val="10"/>
        <color indexed="8"/>
        <rFont val="Times New Roman"/>
        <family val="1"/>
      </rPr>
      <t>exclusive</t>
    </r>
    <r>
      <rPr>
        <sz val="10"/>
        <color indexed="8"/>
        <rFont val="Times New Roman"/>
        <family val="1"/>
      </rPr>
      <t xml:space="preserve"> torneira e instalação hidráulica. FORNECIMENTO</t>
    </r>
  </si>
  <si>
    <t>Casa de Máquina de Incêndio</t>
  </si>
  <si>
    <r>
      <t xml:space="preserve">Casa de máquina de incêndio, em alvenaria, com área útil de 2,25m², coberta com laje de concreto, pé-direito de 2,00m, porta corta-fogo (0,90 x 2,10)m, pintura, impermeabilização, luminária à prova de gases e basculante com vidro (0,60 x 0,60)m, extintor de incêndio,  </t>
    </r>
    <r>
      <rPr>
        <b/>
        <sz val="10"/>
        <color indexed="8"/>
        <rFont val="Times New Roman"/>
        <family val="1"/>
      </rPr>
      <t>exclusive</t>
    </r>
    <r>
      <rPr>
        <sz val="10"/>
        <color indexed="8"/>
        <rFont val="Times New Roman"/>
        <family val="1"/>
      </rPr>
      <t xml:space="preserve"> sistema de pressurização (vide item 18.029.0045)</t>
    </r>
  </si>
  <si>
    <t>Aparelhos Elétricos - Bebedouros</t>
  </si>
  <si>
    <r>
      <t>Bebedouro elétrico tipo pressão, em aço inoxidável, modelo de pé, adulto/criança, com filtro interno, capacidade 80</t>
    </r>
    <r>
      <rPr>
        <sz val="10"/>
        <color indexed="8"/>
        <rFont val="MT Extra"/>
        <family val="1"/>
        <charset val="2"/>
      </rPr>
      <t>l</t>
    </r>
    <r>
      <rPr>
        <sz val="10"/>
        <color indexed="8"/>
        <rFont val="Times New Roman"/>
        <family val="1"/>
      </rPr>
      <t>/h. FORNECIMENTO</t>
    </r>
  </si>
  <si>
    <r>
      <t>Idem item 18.025.0001, adulto, capacidade 40</t>
    </r>
    <r>
      <rPr>
        <sz val="10"/>
        <color indexed="8"/>
        <rFont val="MT Extra"/>
        <family val="1"/>
        <charset val="2"/>
      </rPr>
      <t>l</t>
    </r>
    <r>
      <rPr>
        <sz val="10"/>
        <color indexed="8"/>
        <rFont val="Times New Roman"/>
        <family val="1"/>
      </rPr>
      <t>/h, com 2 torneiras</t>
    </r>
  </si>
  <si>
    <t>Bebedouro elétrico com garrafão, 110/220V, com duas saídas de água gelada e temperatura ambiente. FORNECIMENTO</t>
  </si>
  <si>
    <t>Camara Frigorífica para Cadáveres e Mesa para Necrópsia</t>
  </si>
  <si>
    <r>
      <t>Distribuidor de betume (asfalto) rebocável, motor a gasolina, partida manual, capacidade efetiva do tanque de 2200</t>
    </r>
    <r>
      <rPr>
        <sz val="10"/>
        <color indexed="8"/>
        <rFont val="MT Extra"/>
        <family val="1"/>
        <charset val="2"/>
      </rPr>
      <t>l</t>
    </r>
    <r>
      <rPr>
        <sz val="10"/>
        <color indexed="8"/>
        <rFont val="Times New Roman"/>
        <family val="1"/>
      </rPr>
      <t>, bomba de engrenagem de diâmetro de 2”, 180</t>
    </r>
    <r>
      <rPr>
        <sz val="10"/>
        <color indexed="8"/>
        <rFont val="MT Extra"/>
        <family val="1"/>
        <charset val="2"/>
      </rPr>
      <t>l</t>
    </r>
    <r>
      <rPr>
        <sz val="10"/>
        <color indexed="8"/>
        <rFont val="Times New Roman"/>
        <family val="1"/>
      </rPr>
      <t xml:space="preserve">/min., barra de distribuição com 2,00m, haste de distribuição manual provida de registro próprio, </t>
    </r>
    <r>
      <rPr>
        <b/>
        <sz val="10"/>
        <color indexed="8"/>
        <rFont val="Times New Roman"/>
        <family val="1"/>
      </rPr>
      <t>exclusive</t>
    </r>
    <r>
      <rPr>
        <sz val="10"/>
        <color indexed="8"/>
        <rFont val="Times New Roman"/>
        <family val="1"/>
      </rPr>
      <t xml:space="preserve"> operador</t>
    </r>
  </si>
  <si>
    <r>
      <t xml:space="preserve">Tratamento superficial duplo, utilizando escória de aciária. Custo somente dos materiais, </t>
    </r>
    <r>
      <rPr>
        <b/>
        <sz val="10"/>
        <color indexed="8"/>
        <rFont val="Times New Roman"/>
        <family val="1"/>
      </rPr>
      <t xml:space="preserve">exclusive </t>
    </r>
    <r>
      <rPr>
        <sz val="10"/>
        <color indexed="8"/>
        <rFont val="Times New Roman"/>
        <family val="1"/>
      </rPr>
      <t>transporte da escória de aciaria. FORNECIMENTO</t>
    </r>
  </si>
  <si>
    <t>Tratamento superficial duplo. Custo somente dos materiais. FORNECIMENTO</t>
  </si>
  <si>
    <t>Tratamento superficial triplo. Custo somente dos materiais. FORNECIMENTO</t>
  </si>
  <si>
    <t>Emulsão asfáltica catiônica, tipo RR-2C. FORNECIMENTO</t>
  </si>
  <si>
    <t>Idem item 20.101.0011, tipo RL-1C</t>
  </si>
  <si>
    <t>Idem item 20.101.0011, tipo RR-1C</t>
  </si>
  <si>
    <t>Idem item 20.101.0011, tipo RM-1C</t>
  </si>
  <si>
    <t>Mesa para autópsia ou necrópsia, especial, com pia e recipiente de coleta de materiais, com movimento rotativo horizontal e sistema elevatório. FORNECIMENTO</t>
  </si>
  <si>
    <t>Aparelhos de Ar Condicionado – Tipo Parede</t>
  </si>
  <si>
    <t xml:space="preserve">Vide condicionador de ar tipo SPLIT e ar condicionado </t>
  </si>
  <si>
    <t>central na família 18.030</t>
  </si>
  <si>
    <t>Aparelho de ar condicionado de 30.000BTU/h, 220V, 3HP. FORNECIMENTO</t>
  </si>
  <si>
    <t>Idem item 18.026.0008, de 18.000BTU/h, 220V, 2HP</t>
  </si>
  <si>
    <t>Idem item 18.026.0008, de 12.000BTU/h, 110/220V, 1HP</t>
  </si>
  <si>
    <t>Idem item 18.026.0008, de 10.000BTU/h, 110V, 1HP</t>
  </si>
  <si>
    <t>Idem item 18.026.0008, de 7.500BTU/h, 110V, 3/4HP</t>
  </si>
  <si>
    <t>Aparelho de ar condicionado de 10.000BTU, 1HP, com controle remoto. FORNECIMENTO.</t>
  </si>
  <si>
    <t>Idem item 18.026.0025, de 12.000BTU, 1HP</t>
  </si>
  <si>
    <t>Luminárias de Emergência e Personalizada</t>
  </si>
  <si>
    <t>Luminária de emergência de sobrepor, em plástico, equipada com bateria selada recarregável e lâmpada fluorescente 2 x 8W. FORNECIMENTO e COLOCAÇÃO</t>
  </si>
  <si>
    <t>Luminária autônoma personalizada (não fume) com lâmpada fluorescente de 9W, 110/220V, com dimensão de 22 x 11,6cm, com suporte “L”. FORNECIMENTO e COLOCAÇÃO</t>
  </si>
  <si>
    <t>Lanterna de Segurança</t>
  </si>
  <si>
    <t>Lanterna de segurança, tipo giratória, para câmara escura, com filtro vermelho, em estrutura de aço pintado. FORNECIMENTO e COLOCAÇÃO</t>
  </si>
  <si>
    <t>Prisma Bicolor</t>
  </si>
  <si>
    <t>Prisma bicolor de sinalização para portas de sala de raio-x. FORNECIMENTO e COLOCAÇÃO</t>
  </si>
  <si>
    <r>
      <t xml:space="preserve">Conjunto de materiais para ramal predial de água de PVC RQ 2”, padrão normal, ligado em distribuidor de PVC DEFOFO ou ferro fundido DN de 100mm,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</si>
  <si>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2”, padrão normal, ligado em distribuidor de PVC DEFOFO DN de 150mm, </t>
    </r>
    <r>
      <rPr>
        <b/>
        <sz val="10"/>
        <color indexed="8"/>
        <rFont val="Times New Roman"/>
        <family val="1"/>
      </rPr>
      <t>exclusive</t>
    </r>
    <r>
      <rPr>
        <sz val="10"/>
        <color indexed="8"/>
        <rFont val="Times New Roman"/>
        <family val="1"/>
      </rPr>
      <t xml:space="preserve"> tubo e cavalete.  FORNECIMENTO</t>
    </r>
  </si>
  <si>
    <t>Idem item 15.066.0075, de PVC DEFOFO DN de 200mm</t>
  </si>
  <si>
    <t>Idem item 15.066.0075, de PVC DEFOFO DN de 250mm</t>
  </si>
  <si>
    <r>
      <t xml:space="preserve">Conjunto de materiais para ramal predial de água de PVC RQ 2”, ligado em distribuidor de ferro fundido DN acima de 100mm, </t>
    </r>
    <r>
      <rPr>
        <b/>
        <sz val="10"/>
        <color indexed="8"/>
        <rFont val="Times New Roman"/>
        <family val="1"/>
      </rPr>
      <t>exclusive</t>
    </r>
    <r>
      <rPr>
        <sz val="10"/>
        <color indexed="8"/>
        <rFont val="Times New Roman"/>
        <family val="1"/>
      </rPr>
      <t xml:space="preserve"> tubo e cavalete.  FORNECIMENTO</t>
    </r>
  </si>
  <si>
    <t>Ligações Prediais de Água Potável - Fornecimento de Material e Mão-de-Obra</t>
  </si>
  <si>
    <t>Cavalete tipo A, compreendendo todos os recursos necessários conforme instruções do edital da CEDAE, diâmetro de 1/2”.  FORNECIMENTO e COLOCAÇÃO</t>
  </si>
  <si>
    <r>
      <t xml:space="preserve">Impermeabilização de rufos ou vigas com membrana  de base acrílica, monocomponente, branca, aplicada a frio em 4 ou mais demãos até atingir o consumo mínimo de 2kg/m², com reforço de tela de poliéster, gramatura mínima de 40g/m², sobre base preparada com cimento polimérico aplicado em duas ou mais demãos até atingir o consumo mínimo de 2kg/m², </t>
    </r>
    <r>
      <rPr>
        <b/>
        <sz val="10"/>
        <color indexed="8"/>
        <rFont val="Times New Roman"/>
        <family val="1"/>
      </rPr>
      <t>exclusive</t>
    </r>
    <r>
      <rPr>
        <sz val="10"/>
        <color indexed="8"/>
        <rFont val="Times New Roman"/>
        <family val="1"/>
      </rPr>
      <t xml:space="preserve"> preparo, proteção térmica e mecânica</t>
    </r>
  </si>
  <si>
    <t>Impermeabilização de Piscinas</t>
  </si>
  <si>
    <t>Luminária para sinalização de garagem, dupla, corpo em alumínio silício, globo em plástico prismático rosqueado ao corpo, para lâmpada standard de 60W. FORNECIMENTO e COLOCAÇÃO</t>
  </si>
  <si>
    <r>
      <t xml:space="preserve">Luminária aberta para iluminação de estacionamentos, tipo trevo, instalada em núcleo para 01 (uma) pétala, em chapa de alumínio, para lâmpadas de vapor de mercúrio, vapor de sódio ou vapor metálico até 400W, </t>
    </r>
    <r>
      <rPr>
        <b/>
        <sz val="10"/>
        <color indexed="8"/>
        <rFont val="Times New Roman"/>
        <family val="1"/>
      </rPr>
      <t xml:space="preserve">exclusive </t>
    </r>
    <r>
      <rPr>
        <sz val="10"/>
        <color indexed="8"/>
        <rFont val="Times New Roman"/>
        <family val="1"/>
      </rPr>
      <t>lâmpada. FORNECIMENTO e COLOCAÇÃO</t>
    </r>
  </si>
  <si>
    <t>Idem item 15.018.0768, 400 x 75mm</t>
  </si>
  <si>
    <t>Idem item 15.018.0768, 100 x 100mm</t>
  </si>
  <si>
    <t>Idem item 15.018.0768, 150 x 100mm</t>
  </si>
  <si>
    <t>Idem item 15.018.0768, 200 x 100mm</t>
  </si>
  <si>
    <t>Idem item 15.018.0768, 300 x 100mm</t>
  </si>
  <si>
    <t>Idem item 15.018.0768, 400 x 100mm</t>
  </si>
  <si>
    <t>Idem item 15.018.0728, 150 x 100mm</t>
  </si>
  <si>
    <t>Idem item 15.018.0728, 200 x 100mm</t>
  </si>
  <si>
    <t>Idem item 15.018.0728, 300 x 100mm</t>
  </si>
  <si>
    <t>Idem item 15.018.0728, 400 x 100mm</t>
  </si>
  <si>
    <t>Tê horizontal, 90º, para eletrocalha perfurada ou lisa, 50 x 50mm. FORNECIMENTO e COLOCAÇÃO</t>
  </si>
  <si>
    <t>Idem item 15.018.0748, 100 x 50mm</t>
  </si>
  <si>
    <t>Idem item 15.018.0748, 150 x 50mm</t>
  </si>
  <si>
    <t>Idem item 15.018.0748, 200 x 50mm</t>
  </si>
  <si>
    <t>Idem item 15.018.0748, 300 x 50mm</t>
  </si>
  <si>
    <t>Idem item 15.018.0748, 400 x 50mm</t>
  </si>
  <si>
    <t>Idem item 15.018.0748, 100 x 75mm</t>
  </si>
  <si>
    <t>Idem item 15.018.0748, 150 x 75mm</t>
  </si>
  <si>
    <t>Idem item 15.018.0748, 200 x 75mm</t>
  </si>
  <si>
    <t>Idem item 15.018.0748, 300 x 75mm</t>
  </si>
  <si>
    <t>Idem item 15.067.0070, ligado em distribuidor de ferro fundido K-7 ou PVC com diâmetro de 100mm (4”)</t>
  </si>
  <si>
    <t>Conjunto de materiais para ramal predial em PVC RQ, diâmetro de 1”, padrão normal, ligado em distribuidor de PVC com diâmetro de 50mm (2”).  FORNECIMENTO e COLOCAÇÃO</t>
  </si>
  <si>
    <t>Idem item 15.067.0110, ligado em distribuidor de ferro fundido K-7 ou PVC com diâmetro de 75mm (3”)</t>
  </si>
  <si>
    <t>Idem item 15.067.0110, ligado em distribuidor de ferro fundido K-7 ou PVC com diâmetro de 100mm (4”)</t>
  </si>
  <si>
    <t>“Preparo, Assentamento ou Transferência” de Ramais Prediais</t>
  </si>
  <si>
    <t>Instalação de ramal predial não executado por total impossibilidade</t>
  </si>
  <si>
    <r>
      <t xml:space="preserve">Preparo e assentamento de cavalete padrão normal CEDAE com diâmetro de 1/2”, </t>
    </r>
    <r>
      <rPr>
        <b/>
        <sz val="10"/>
        <color indexed="8"/>
        <rFont val="Times New Roman"/>
        <family val="1"/>
      </rPr>
      <t xml:space="preserve">exclusive </t>
    </r>
    <r>
      <rPr>
        <sz val="10"/>
        <color indexed="8"/>
        <rFont val="Times New Roman"/>
        <family val="1"/>
      </rPr>
      <t>fornecimento de tubos, peças e registros</t>
    </r>
  </si>
  <si>
    <t>Idem item 15.068.0005, com diâmetro de 3/4”</t>
  </si>
  <si>
    <t>Idem item 15.068.0005, com diâmetro de 1”</t>
  </si>
  <si>
    <t>Idem item 15.068.0005, com diâmetro de 1.1/2”</t>
  </si>
  <si>
    <t>Idem item 15.068.0005, com diâmetro de 2”</t>
  </si>
  <si>
    <r>
      <t xml:space="preserve">Preparo e assentamento de cavalete tipo KIT PVC de 1/2”, </t>
    </r>
    <r>
      <rPr>
        <b/>
        <sz val="10"/>
        <color indexed="8"/>
        <rFont val="Times New Roman"/>
        <family val="1"/>
      </rPr>
      <t>exclusive</t>
    </r>
    <r>
      <rPr>
        <sz val="10"/>
        <color indexed="8"/>
        <rFont val="Times New Roman"/>
        <family val="1"/>
      </rPr>
      <t xml:space="preserve"> fornecimento do material</t>
    </r>
  </si>
  <si>
    <t>Idem item 15.067.0040, sendo o diâmetro de 3/4”</t>
  </si>
  <si>
    <r>
      <t xml:space="preserve">Assentamento ou transferência de ramal predial de água em tubo de PEAD 20mm ou PVC de 1/2”, ligado em distribuidor de PVC a cavalete, ou a ramal antigo, </t>
    </r>
    <r>
      <rPr>
        <b/>
        <sz val="10"/>
        <color indexed="8"/>
        <rFont val="Times New Roman"/>
        <family val="1"/>
      </rPr>
      <t xml:space="preserve">exclusive </t>
    </r>
    <r>
      <rPr>
        <sz val="10"/>
        <color indexed="8"/>
        <rFont val="Times New Roman"/>
        <family val="1"/>
      </rPr>
      <t>fornecimento dos materiais, abertura e fechamento da vala</t>
    </r>
  </si>
  <si>
    <t>Idem item 15.068.0050, sendo o distribuidor em ferro fundido</t>
  </si>
  <si>
    <t>Impermeabilização com selante elastomérico à base de poliuretano, monocomponente, em juntas de dilatação de pisos e fachadas com movimentação de até 25%, selamento de ralos, tubulações de reservatórios e piscinas, vedação de esquadrias, caixilhos metálicos e de madeira, tratamento de trincas e fissuras, vedação de calhas e rufos. Consumo: 360g para 1m de junta de 2 x 1cm</t>
  </si>
  <si>
    <t>Impermeabilização/Revestimento com Poliuréia (Cura Lenta a Frio)</t>
  </si>
  <si>
    <r>
      <t xml:space="preserve">Impermeabilização/revestimento de lajes de cobertura em concreto, metal ou madeira, com elastômero à base de poliuréia, isento de solventes, moldado no local, </t>
    </r>
    <r>
      <rPr>
        <b/>
        <sz val="10"/>
        <color indexed="8"/>
        <rFont val="Times New Roman"/>
        <family val="1"/>
      </rPr>
      <t>cura lenta, a frio</t>
    </r>
    <r>
      <rPr>
        <sz val="10"/>
        <color indexed="8"/>
        <rFont val="Times New Roman"/>
        <family val="1"/>
      </rPr>
      <t xml:space="preserve">, aplicado com equipamento tipo Airless, rolo ou pincel, com até 1,0mm de espessura, sem proteção mecânica </t>
    </r>
  </si>
  <si>
    <r>
      <t xml:space="preserve">Impermeabilização/revestimento de pisos, com elastômero à base de poliuréia, isento de solventes, moldado no local, </t>
    </r>
    <r>
      <rPr>
        <b/>
        <sz val="10"/>
        <color indexed="8"/>
        <rFont val="Times New Roman"/>
        <family val="1"/>
      </rPr>
      <t>cura lenta, a frio</t>
    </r>
    <r>
      <rPr>
        <sz val="10"/>
        <color indexed="8"/>
        <rFont val="Times New Roman"/>
        <family val="1"/>
      </rPr>
      <t xml:space="preserve">, aplicado com equipamento tipo Airless, rolo ou pincel, com 1,2mm de espessura, sem proteção mecânica </t>
    </r>
  </si>
  <si>
    <r>
      <t xml:space="preserve">Impermeabilização/revestimento de lajes, tanques, piscinas, reservatórios, arquibancadas, estacionamentos, com elastômero à base de poliuréia, isento de solventes, moldado no local, </t>
    </r>
    <r>
      <rPr>
        <b/>
        <sz val="10"/>
        <color indexed="8"/>
        <rFont val="Times New Roman"/>
        <family val="1"/>
      </rPr>
      <t>cura lenta, a frio</t>
    </r>
    <r>
      <rPr>
        <sz val="10"/>
        <color indexed="8"/>
        <rFont val="Times New Roman"/>
        <family val="1"/>
      </rPr>
      <t xml:space="preserve">, aplicado com equipamento tipo Airless, rolo ou pincel, com 2,0mm de espessura, sem proteção mecânica </t>
    </r>
  </si>
  <si>
    <r>
      <t xml:space="preserve">Impermeabilização/revestimento de lajes, tanques, piscinas, reservatórios, arquibancadas, estacionamentos, com elastômero à base de poliuréia, isento de solventes, moldado no local, </t>
    </r>
    <r>
      <rPr>
        <b/>
        <sz val="10"/>
        <color indexed="8"/>
        <rFont val="Times New Roman"/>
        <family val="1"/>
      </rPr>
      <t>cura lenta, a frio,</t>
    </r>
    <r>
      <rPr>
        <sz val="10"/>
        <color indexed="8"/>
        <rFont val="Times New Roman"/>
        <family val="1"/>
      </rPr>
      <t xml:space="preserve"> aplicado com equipamento tipo Airless, rolo ou pincel, com 2,5mm de espessura, sem proteção mecânica </t>
    </r>
  </si>
  <si>
    <r>
      <t xml:space="preserve">Impermeabilização/revestimento de paredes, com elastômero à base de poliuréia, isento de solventes, moldado no local, </t>
    </r>
    <r>
      <rPr>
        <b/>
        <sz val="10"/>
        <color indexed="8"/>
        <rFont val="Times New Roman"/>
        <family val="1"/>
      </rPr>
      <t>cura lenta, a frio</t>
    </r>
    <r>
      <rPr>
        <sz val="10"/>
        <color indexed="8"/>
        <rFont val="Times New Roman"/>
        <family val="1"/>
      </rPr>
      <t>, aplicado com equipamento tipo Airless, rolo ou pincel, com 0,4mm de espessura</t>
    </r>
  </si>
  <si>
    <t>Idem item 18.027.0300, com 2 x 18W</t>
  </si>
  <si>
    <t>Idem item 18.027.0300, com 2 x 20W</t>
  </si>
  <si>
    <t>Idem item 18.027.0300, com 2 x 32W</t>
  </si>
  <si>
    <t>Idem item 18.027.0300, com 2 x 36W</t>
  </si>
  <si>
    <r>
      <t xml:space="preserve">Assentamento ou transferência de ramal predial de água em tubo de PVC de 1.1/2” ou 2”, ligado em distribuidor de PVC de até 75mm de diâmetro, </t>
    </r>
    <r>
      <rPr>
        <b/>
        <sz val="10"/>
        <color indexed="8"/>
        <rFont val="Times New Roman"/>
        <family val="1"/>
      </rPr>
      <t>exclusive</t>
    </r>
    <r>
      <rPr>
        <sz val="10"/>
        <color indexed="8"/>
        <rFont val="Times New Roman"/>
        <family val="1"/>
      </rPr>
      <t xml:space="preserve"> fornecimento dos materiais, abertura e fechamento de vala</t>
    </r>
  </si>
  <si>
    <t>Idem item 15.068.0080, com o distribuidor de PVC com diâmetro de 100 a 250mm</t>
  </si>
  <si>
    <r>
      <t xml:space="preserve">Assentamento ou transferência de ramal predial de água em tubo PVC de 1.1/2” ou 2”, ligado a distribuidor de ferro fundido K-7 ou K-9 com diâmetro até 100mm, </t>
    </r>
    <r>
      <rPr>
        <b/>
        <sz val="10"/>
        <color indexed="8"/>
        <rFont val="Times New Roman"/>
        <family val="1"/>
      </rPr>
      <t xml:space="preserve">exclusive </t>
    </r>
    <r>
      <rPr>
        <sz val="10"/>
        <color indexed="8"/>
        <rFont val="Times New Roman"/>
        <family val="1"/>
      </rPr>
      <t>fornecimento dos materiais, abertura e fechamento de vala</t>
    </r>
  </si>
  <si>
    <t>Idem item 15.068.0090, com distribuidor de ferro fundido K-7 ou K-9 acima de 100mm</t>
  </si>
  <si>
    <t>Ligações Prediais - Intervenção no Ramal</t>
  </si>
  <si>
    <r>
      <t xml:space="preserve">Intervenção no ramal conforme especificações CEDAE, </t>
    </r>
    <r>
      <rPr>
        <b/>
        <sz val="10"/>
        <color indexed="8"/>
        <rFont val="Times New Roman"/>
        <family val="1"/>
      </rPr>
      <t>inclusive</t>
    </r>
    <r>
      <rPr>
        <sz val="10"/>
        <color indexed="8"/>
        <rFont val="Times New Roman"/>
        <family val="1"/>
      </rPr>
      <t xml:space="preserve"> escavação e reaterro com o fornecimento de todo o material necessário, </t>
    </r>
    <r>
      <rPr>
        <b/>
        <sz val="10"/>
        <color indexed="8"/>
        <rFont val="Times New Roman"/>
        <family val="1"/>
      </rPr>
      <t xml:space="preserve">exclusive </t>
    </r>
    <r>
      <rPr>
        <sz val="10"/>
        <color indexed="8"/>
        <rFont val="Times New Roman"/>
        <family val="1"/>
      </rPr>
      <t>remoção e reposição de pavimentos e retirada do cavalete, com diâmetro de 1/2”</t>
    </r>
  </si>
  <si>
    <t>Idem item 15.069.0001, com diâmetro de 3/4”</t>
  </si>
  <si>
    <t>Idem item 15.069.0001, com diâmetro de 1”</t>
  </si>
  <si>
    <t>Ligação de Águas Pluviais ou Servidas</t>
  </si>
  <si>
    <r>
      <t>Ligação de águas pluviais ou domiciliares servidas à rede pública, em logradouro sem pavimentação, com largura até 14,00m (</t>
    </r>
    <r>
      <rPr>
        <b/>
        <sz val="10"/>
        <color indexed="8"/>
        <rFont val="Times New Roman"/>
        <family val="1"/>
      </rPr>
      <t>inclusive</t>
    </r>
    <r>
      <rPr>
        <sz val="10"/>
        <color indexed="8"/>
        <rFont val="Times New Roman"/>
        <family val="1"/>
      </rPr>
      <t>)</t>
    </r>
  </si>
  <si>
    <t>Idem item 15.007.0713, tripolar 60A</t>
  </si>
  <si>
    <t>Idem item 15.007.0713, tripolar 100A</t>
  </si>
  <si>
    <t>Fios de Cobre com Isolamento Termoplástico, para Instalação Interna de Luz e Força - Tensão Nominal 450/750V</t>
  </si>
  <si>
    <t>Fio de cobre com isolamento termoplástico, antichama, compreendendo:  preparo, corte e enfiação em eletrodutos, na bitola de 1mm², 450/750V.  FORNECIMENTO e COLOCAÇÃO</t>
  </si>
  <si>
    <t>Idem item 15.008.0010, na bitola de 1,5mm²</t>
  </si>
  <si>
    <t>Idem item 15.008.0010, na bitola de 2,5mm²</t>
  </si>
  <si>
    <t>Idem item 15.008.0010, na bitola de 4mm²</t>
  </si>
  <si>
    <t>Idem item 15.008.0010, na bitola de 6mm²</t>
  </si>
  <si>
    <t>Idem item 15.008.0010, na bitola de 10mm²</t>
  </si>
  <si>
    <t>Cabos de Cobre com Isolamento Termoplástico, para Instalação Interna de Luz e Força - Tensão Nominal 450/750V</t>
  </si>
  <si>
    <t>Idem item 15.018.0938, 150 x 100mm</t>
  </si>
  <si>
    <t>Idem item 15.018.0938, 200 x 100mm</t>
  </si>
  <si>
    <t>Idem item 15.018.0938, 300 x 100mm</t>
  </si>
  <si>
    <t>Idem item 15.018.0938, 400 x 100mm</t>
  </si>
  <si>
    <t>Terminal de fechamento, para eletrocalha perfurada ou lisa, 50 x 50mm, com saída para tubo. FORNECIMENTO e COLOCAÇÃO</t>
  </si>
  <si>
    <t>Idem item 15.018.0958, 100 x 50mm</t>
  </si>
  <si>
    <t>Idem item 15.018.0958, 150 x 50mm</t>
  </si>
  <si>
    <t>Idem item 15.018.0958, 200 x 50mm</t>
  </si>
  <si>
    <t>Idem item 15.018.0958, 300 x 50mm</t>
  </si>
  <si>
    <t>Idem item 15.018.0958, 400 x 50mm</t>
  </si>
  <si>
    <t>Idem item 15.018.0958, 100 x 75mm</t>
  </si>
  <si>
    <t>Idem item 15.018.0958, 150 x 75mm</t>
  </si>
  <si>
    <t>Idem item 15.018.0958, 200 x 75mm</t>
  </si>
  <si>
    <t>Idem item 15.018.0958, 300 x 75mm</t>
  </si>
  <si>
    <t>Idem item 15.018.0958, 400 x 75mm</t>
  </si>
  <si>
    <t>Idem item 15.018.0958, 100 x 100mm</t>
  </si>
  <si>
    <t>Idem item 15.018.0958, 150 x 100mm</t>
  </si>
  <si>
    <t>Idem item 15.018.0958, 200 x 100mm</t>
  </si>
  <si>
    <t>Idem item 15.018.0958, 300 x 100mm</t>
  </si>
  <si>
    <t>Idem item 15.018.0958, 400 x 100mm</t>
  </si>
  <si>
    <t>Acoplamento em painel, para eletrocalha perfurada ou lisa, 50 x 50mm. FORNECIMENTO e COLOCAÇÃO</t>
  </si>
  <si>
    <t>Idem item 15.018.0978, 100 x 50mm</t>
  </si>
  <si>
    <t>Idem item 15.018.0978, 150 x 50mm</t>
  </si>
  <si>
    <t>Idem item 15.018.0978, 200 x 50mm</t>
  </si>
  <si>
    <t>Idem item 15.018.0978, 300 x 50mm</t>
  </si>
  <si>
    <t>Idem item 15.018.0978, 400 x 50mm</t>
  </si>
  <si>
    <t>Idem item 15.018.0978, 100 x 75mm</t>
  </si>
  <si>
    <t>Idem item 15.018.0978, 150 x 75mm</t>
  </si>
  <si>
    <t>Idem item 15.018.0978, 200 x 75mm</t>
  </si>
  <si>
    <t>Idem item 15.018.0978, 300 x 75mm</t>
  </si>
  <si>
    <t>Idem item 15.018.0978, 400 x 75mm</t>
  </si>
  <si>
    <t>Idem item 15.018.0978, 100 x 100mm</t>
  </si>
  <si>
    <t>Idem item 15.018.0978, 150 x 100mm</t>
  </si>
  <si>
    <t>Idem item 15.018.0978, 200 x 100mm</t>
  </si>
  <si>
    <t>Idem item 15.018.0978, 300 x 100mm</t>
  </si>
  <si>
    <t>Idem item 15.018.0998, 400 x 50mm</t>
  </si>
  <si>
    <t>Idem item 15.018.0998, 100 x 75mm</t>
  </si>
  <si>
    <t>Idem item 15.018.0998, 150 x 75mm</t>
  </si>
  <si>
    <t>Idem item 15.018.0998, 200 x 75mm</t>
  </si>
  <si>
    <t>Idem item 15.018.0998, 300 x 75mm</t>
  </si>
  <si>
    <t>Idem item 15.018.0998, 400 x 75mm</t>
  </si>
  <si>
    <t>Idem item 15.018.0998, 100 x 100mm</t>
  </si>
  <si>
    <t>Idem item 15.018.0998, 150 x 100mm</t>
  </si>
  <si>
    <t>Idem item 15.018.0998, 200 x 100mm</t>
  </si>
  <si>
    <t>Idem item 15.018.0998, 300 x 100mm</t>
  </si>
  <si>
    <t>Idem item 15.018.0998, 400 x 100mm</t>
  </si>
  <si>
    <t>Interruptores e Tomadas</t>
  </si>
  <si>
    <r>
      <t xml:space="preserve">Impermeabilização/revestimento de paredes, à base de poliuréia, isento de solventes, moldado no local, </t>
    </r>
    <r>
      <rPr>
        <b/>
        <sz val="10"/>
        <color indexed="8"/>
        <rFont val="Times New Roman"/>
        <family val="1"/>
      </rPr>
      <t>cura rápida, a quente</t>
    </r>
    <r>
      <rPr>
        <sz val="10"/>
        <color indexed="8"/>
        <rFont val="Times New Roman"/>
        <family val="1"/>
      </rPr>
      <t>, aplicado com equipamento bicomponente tipo Hot Spray, com 0,4mm de espessura</t>
    </r>
  </si>
  <si>
    <r>
      <t xml:space="preserve">Impermeabilização/revestimento de lajes de cobertura em concreto, metal ou madeira, à base de poliuréia, isento de solventes, moldado no local, cura rápida, a quente, aplicado com equipamento bicomponente tipo Hot Spray, com até 1,0mm de espessura, </t>
    </r>
    <r>
      <rPr>
        <b/>
        <sz val="10"/>
        <color indexed="8"/>
        <rFont val="Times New Roman"/>
        <family val="1"/>
      </rPr>
      <t>antiderrapante</t>
    </r>
    <r>
      <rPr>
        <sz val="10"/>
        <color indexed="8"/>
        <rFont val="Times New Roman"/>
        <family val="1"/>
      </rPr>
      <t xml:space="preserve">, sem proteção mecânica </t>
    </r>
  </si>
  <si>
    <t xml:space="preserve">Impermeabilização/revestimento de pisos, à base de poliuréia, isento de solventes, moldado no local, cura rápida, a quente, aplicado com equipamento bicomponente tipo Hot Spray, com 1,2mm de espessura, antiderrapante, sem proteção mecânica </t>
  </si>
  <si>
    <r>
      <t xml:space="preserve">Impermeabilização/revestimento de lajes, tanques, piscinas, reservatórios, arquibancadas, estacionamentos, à base de poliuréia, isento de solventes, moldado no local, </t>
    </r>
    <r>
      <rPr>
        <b/>
        <sz val="10"/>
        <color indexed="8"/>
        <rFont val="Times New Roman"/>
        <family val="1"/>
      </rPr>
      <t>cura rápida, a quente</t>
    </r>
    <r>
      <rPr>
        <sz val="10"/>
        <color indexed="8"/>
        <rFont val="Times New Roman"/>
        <family val="1"/>
      </rPr>
      <t xml:space="preserve">, aplicado com equipamento bicomponente tipo Hot Spray, com 2,0mm de espessura, </t>
    </r>
    <r>
      <rPr>
        <b/>
        <sz val="10"/>
        <color indexed="8"/>
        <rFont val="Times New Roman"/>
        <family val="1"/>
      </rPr>
      <t>antiderrapante</t>
    </r>
    <r>
      <rPr>
        <sz val="10"/>
        <color indexed="8"/>
        <rFont val="Times New Roman"/>
        <family val="1"/>
      </rPr>
      <t xml:space="preserve">, sem proteção mecânica </t>
    </r>
  </si>
  <si>
    <r>
      <t xml:space="preserve">Impermeabilização/revestimento de lajes, tanques, piscinas, reservatórios, arquibancadas, estacionamentos, à base de poliuréia, isento de solventes, moldado no local, </t>
    </r>
    <r>
      <rPr>
        <b/>
        <sz val="10"/>
        <color indexed="8"/>
        <rFont val="Times New Roman"/>
        <family val="1"/>
      </rPr>
      <t>cura rápida, a quente</t>
    </r>
    <r>
      <rPr>
        <sz val="10"/>
        <color indexed="8"/>
        <rFont val="Times New Roman"/>
        <family val="1"/>
      </rPr>
      <t xml:space="preserve">, aplicado com equipamento bicomponente tipo Hot Spray, com 2,5mm de espessura, </t>
    </r>
    <r>
      <rPr>
        <b/>
        <sz val="10"/>
        <color indexed="8"/>
        <rFont val="Times New Roman"/>
        <family val="1"/>
      </rPr>
      <t>antiderrapante</t>
    </r>
    <r>
      <rPr>
        <sz val="10"/>
        <color indexed="8"/>
        <rFont val="Times New Roman"/>
        <family val="1"/>
      </rPr>
      <t xml:space="preserve">, sem proteção mecânica </t>
    </r>
  </si>
  <si>
    <r>
      <t xml:space="preserve">Retirada e recolocação de telhas francesas, </t>
    </r>
    <r>
      <rPr>
        <b/>
        <sz val="10"/>
        <color indexed="8"/>
        <rFont val="Times New Roman"/>
        <family val="1"/>
      </rPr>
      <t>inclusive</t>
    </r>
    <r>
      <rPr>
        <sz val="10"/>
        <color indexed="8"/>
        <rFont val="Times New Roman"/>
        <family val="1"/>
      </rPr>
      <t xml:space="preserve"> cumeeira, </t>
    </r>
    <r>
      <rPr>
        <b/>
        <sz val="10"/>
        <color indexed="8"/>
        <rFont val="Times New Roman"/>
        <family val="1"/>
      </rPr>
      <t>exclusive</t>
    </r>
    <r>
      <rPr>
        <sz val="10"/>
        <color indexed="8"/>
        <rFont val="Times New Roman"/>
        <family val="1"/>
      </rPr>
      <t xml:space="preserve"> o fornecimento do material novo, medidas pela área real de cobertura</t>
    </r>
  </si>
  <si>
    <t>Idem item 16.013.0001, para telhas do tipo colonial</t>
  </si>
  <si>
    <r>
      <t xml:space="preserve">Retirada e recolocação de telhas em fibrocimento tipo calha com 49cm de largura, </t>
    </r>
    <r>
      <rPr>
        <b/>
        <sz val="10"/>
        <color indexed="8"/>
        <rFont val="Times New Roman"/>
        <family val="1"/>
      </rPr>
      <t>inclusive</t>
    </r>
    <r>
      <rPr>
        <sz val="10"/>
        <color indexed="8"/>
        <rFont val="Times New Roman"/>
        <family val="1"/>
      </rPr>
      <t xml:space="preserve"> cumeeira, </t>
    </r>
    <r>
      <rPr>
        <b/>
        <sz val="10"/>
        <color indexed="8"/>
        <rFont val="Times New Roman"/>
        <family val="1"/>
      </rPr>
      <t>exclusive</t>
    </r>
    <r>
      <rPr>
        <sz val="10"/>
        <color indexed="8"/>
        <rFont val="Times New Roman"/>
        <family val="1"/>
      </rPr>
      <t xml:space="preserve"> fornecimento de material novo, medidas pela área real de cobertura</t>
    </r>
  </si>
  <si>
    <r>
      <t xml:space="preserve">Retirada e recolocação de telhas em fibrocimento, onduladas, tipo convencional, </t>
    </r>
    <r>
      <rPr>
        <b/>
        <sz val="10"/>
        <color indexed="8"/>
        <rFont val="Times New Roman"/>
        <family val="1"/>
      </rPr>
      <t>inclusive</t>
    </r>
    <r>
      <rPr>
        <sz val="10"/>
        <color indexed="8"/>
        <rFont val="Times New Roman"/>
        <family val="1"/>
      </rPr>
      <t xml:space="preserve"> cumeeira, </t>
    </r>
    <r>
      <rPr>
        <b/>
        <sz val="10"/>
        <color indexed="8"/>
        <rFont val="Times New Roman"/>
        <family val="1"/>
      </rPr>
      <t>exclusive</t>
    </r>
    <r>
      <rPr>
        <sz val="10"/>
        <color indexed="8"/>
        <rFont val="Times New Roman"/>
        <family val="1"/>
      </rPr>
      <t xml:space="preserve"> fornecimento de material novo, medidas pela área real de cobertura</t>
    </r>
  </si>
  <si>
    <t>Madeiramento para cobertura em duas águas em telhas cerâmicas, constituído de cumeeira e terças de 3” x 4.1/2”, caibros de 3” x 1.1/2”, ripas de 1,5 x 4cm, tudo em madeira serrada, sem tesoura ou pontalete, medido pela área real do madeiramento. FORNECIMENTO e COLOCAÇÃO</t>
  </si>
  <si>
    <t>Idem item 16.001.0050, em madeira aparelhada</t>
  </si>
  <si>
    <t>Madeiramento para cobertura em quatro ou mais águas em telhas cerâmicas, constituído de cumeeira, terças, rincões e espigões de 3” x 4.1/2”, caibros de 3” x 1.1/2”, ripas de 1,5 x 4cm, tudo em madeira serrada, sem tesoura ou pontalete, medido pela área real do madeiramento.  FORNECIMENTO e COLOCAÇÃO</t>
  </si>
  <si>
    <t>Idem item 16.001.0055, em madeira aparelhada</t>
  </si>
  <si>
    <t>Madeiramento para cobertura em telhas onduladas, constituído de peças de 3” x 3” e 3” x 4.1/2”, em madeira serrada, sem tesoura ou pontalete, medido pela área real do madeiramento. FORNECIMENTO e COLOCAÇÃO</t>
  </si>
  <si>
    <t>Idem item 16.001.0060, em madeira aparelhada</t>
  </si>
  <si>
    <t>Tesoura completa em madeira serrada, para vão de 4,00m. FORNECIMENTO e COLOCAÇÃO</t>
  </si>
  <si>
    <t>Tesoura completa em madeira aparelhada, para vão de 4,00m. FORNECIMENTO e COLOCAÇÃO</t>
  </si>
  <si>
    <t>Idem item 16.001.0065, para vão de 5,00m</t>
  </si>
  <si>
    <t>Idem item 16.001.0066, para vão de 5,00m</t>
  </si>
  <si>
    <t>Idem item 16.001.0065, para vão de 6,00m</t>
  </si>
  <si>
    <t>Idem item 16.001.0066, para vão de 6,00m</t>
  </si>
  <si>
    <t>Pintura interna ou externa com tinta impermeável em cores para aplicação sobre concreto, tijolos, pedras ou argamassa de superfície porosa, em duas demãos, usando água como diluente</t>
  </si>
  <si>
    <t>Pinturas com Epóxi e Borracha Clorada</t>
  </si>
  <si>
    <r>
      <t xml:space="preserve">Pintura interna ou externa sobre concreto liso ou revestimento, com tinta aquosa a base de epóxi incolor ou em cores, </t>
    </r>
    <r>
      <rPr>
        <b/>
        <sz val="10"/>
        <color indexed="8"/>
        <rFont val="Times New Roman"/>
        <family val="1"/>
      </rPr>
      <t>inclusive</t>
    </r>
    <r>
      <rPr>
        <sz val="10"/>
        <color indexed="8"/>
        <rFont val="Times New Roman"/>
        <family val="1"/>
      </rPr>
      <t xml:space="preserve"> limpeza, e duas demãos de acabamento</t>
    </r>
  </si>
  <si>
    <t xml:space="preserve">Idem item 18.028.0315, 380/220V e comando manual </t>
  </si>
  <si>
    <t>Grupo gerador para energia de emergência, trifásico, 220/127V frequência 50/60Hz, com regulador de tensão e frequência automática, quadro de comando automático e tanque de combustível na potência de 260/208kVA (intermitente/contínua). FORNECIMENTO</t>
  </si>
  <si>
    <t xml:space="preserve">Idem item 18.028.0320, 380/220V e comando manual </t>
  </si>
  <si>
    <t>Conjunto móvel de britagem, de circuito fechado, capacidade de 80t/h de produção de agregados, peso para transporte de 45t, composto de: tremonha e alimentador, britador de mandíbulas primário, britador cônico secundário, peneira vibratória, transportador de correia centrífugo, calha vibratória, gerador e operador</t>
  </si>
  <si>
    <r>
      <t>Cilindro hidráulico de 100t, comando a distância, mangueira de alta pressão de borracha reforçada dotada com bomba de comando manual de 8000</t>
    </r>
    <r>
      <rPr>
        <sz val="10"/>
        <color indexed="9"/>
        <rFont val="Times New Roman"/>
        <family val="1"/>
      </rPr>
      <t>.</t>
    </r>
    <r>
      <rPr>
        <sz val="10"/>
        <color indexed="8"/>
        <rFont val="Times New Roman"/>
        <family val="1"/>
      </rPr>
      <t>libras/polegada quadrada ou 560kg/cm², capacidade de 12</t>
    </r>
    <r>
      <rPr>
        <sz val="10"/>
        <color indexed="8"/>
        <rFont val="MT Extra"/>
        <family val="1"/>
        <charset val="2"/>
      </rPr>
      <t>l</t>
    </r>
    <r>
      <rPr>
        <sz val="10"/>
        <color indexed="8"/>
        <rFont val="Times New Roman"/>
        <family val="1"/>
      </rPr>
      <t xml:space="preserve">, tubo com comprimento padrão de 3,00m, </t>
    </r>
    <r>
      <rPr>
        <b/>
        <sz val="10"/>
        <color indexed="8"/>
        <rFont val="Times New Roman"/>
        <family val="1"/>
      </rPr>
      <t xml:space="preserve">exclusive </t>
    </r>
    <r>
      <rPr>
        <sz val="10"/>
        <color indexed="8"/>
        <rFont val="Times New Roman"/>
        <family val="1"/>
      </rPr>
      <t>operador</t>
    </r>
  </si>
  <si>
    <t>Idem item 19.011.0014 para 300t</t>
  </si>
  <si>
    <r>
      <t xml:space="preserve">Talha guincho manual com capacidade de içamento de 1500kg e de tração de 1800kg, peso da talha de 10kg, composta de cabo de aço com curso ilimitado, alavanca, gancho e carretel, </t>
    </r>
    <r>
      <rPr>
        <b/>
        <sz val="10"/>
        <color indexed="8"/>
        <rFont val="Times New Roman"/>
        <family val="1"/>
      </rPr>
      <t xml:space="preserve">exclusive </t>
    </r>
    <r>
      <rPr>
        <sz val="10"/>
        <color indexed="8"/>
        <rFont val="Times New Roman"/>
        <family val="1"/>
      </rPr>
      <t>operador</t>
    </r>
  </si>
  <si>
    <r>
      <t xml:space="preserve">Talha guincho manual com capacidade de içamento de 4000kg e de tração de 5000kg, peso da talha de 30kg, composta de cabo de aço com curso ilimitado, alavancas de avanço e de marcha a ré providas de pinos de retenção, comprimento da alavanca telescópica de 0,82 a 1,20m, carretel e ganchos, </t>
    </r>
    <r>
      <rPr>
        <b/>
        <sz val="10"/>
        <color indexed="8"/>
        <rFont val="Times New Roman"/>
        <family val="1"/>
      </rPr>
      <t>exclusive</t>
    </r>
    <r>
      <rPr>
        <sz val="10"/>
        <color indexed="8"/>
        <rFont val="Times New Roman"/>
        <family val="1"/>
      </rPr>
      <t xml:space="preserve"> operador</t>
    </r>
  </si>
  <si>
    <r>
      <t xml:space="preserve">Serra circular, </t>
    </r>
    <r>
      <rPr>
        <b/>
        <sz val="10"/>
        <color indexed="8"/>
        <rFont val="Times New Roman"/>
        <family val="1"/>
      </rPr>
      <t>exclusive</t>
    </r>
    <r>
      <rPr>
        <sz val="10"/>
        <color indexed="8"/>
        <rFont val="Times New Roman"/>
        <family val="1"/>
      </rPr>
      <t xml:space="preserve"> operador</t>
    </r>
  </si>
  <si>
    <r>
      <t>Rotativa para execução de poços profundos, sobre caminhão de 12t (</t>
    </r>
    <r>
      <rPr>
        <b/>
        <sz val="10"/>
        <color indexed="8"/>
        <rFont val="Times New Roman"/>
        <family val="1"/>
      </rPr>
      <t xml:space="preserve">inclusive </t>
    </r>
    <r>
      <rPr>
        <sz val="10"/>
        <color indexed="8"/>
        <rFont val="Times New Roman"/>
        <family val="1"/>
      </rPr>
      <t>este</t>
    </r>
    <r>
      <rPr>
        <b/>
        <sz val="10"/>
        <color indexed="8"/>
        <rFont val="Times New Roman"/>
        <family val="1"/>
      </rPr>
      <t>)</t>
    </r>
    <r>
      <rPr>
        <sz val="10"/>
        <color indexed="8"/>
        <rFont val="Times New Roman"/>
        <family val="1"/>
      </rPr>
      <t xml:space="preserve"> com técnico em sondagem e 03 sondadores, com as seguintes especificações mínimas: motor diesel de 162cv, compressor de ar rotativo de 270hp, descarga livre de 747pcm e pressão de 150psi. </t>
    </r>
  </si>
  <si>
    <t>Retificador de solda, elétrico, de 430A</t>
  </si>
  <si>
    <t>Idem item 21.003.0015, altura útil 6,00m, braço simples com 0,60m</t>
  </si>
  <si>
    <t>Idem item 21.003.0015, altura útil 9,00m, braço simples com 1,10m para fixação de luminária</t>
  </si>
  <si>
    <t>Idem item 21.003.0015, montagem 2, altura útil 4,50m, braço duplo com 0,45m</t>
  </si>
  <si>
    <t>Idem item 21.003.0015, montagem 2, altura útil 6,00m, braço duplo com 0,60m</t>
  </si>
  <si>
    <t>Lâmpada a vapor de sódio, potência de 100W, alta pressão, base E-40, bulbo tubular, corrente na lâmpada 1,2A, tensão de lâmpada 100V, pulso de acendimento 2,8 a 4,0kV, fluxo luminoso nominal ≥ 9000lm, temperatura de cor ≥ 2000ºK, vida média ≥ 24000 hs, posição de funcionamento universal. EM-RIOLUZ n° 57 NBR IEC 662. FORNECIMENTO</t>
  </si>
  <si>
    <t>Poste de aço, reto, de 3,00m, com sapata, com furação para fixação de semáforo repetidor e para fixação de semáforo para pedestre, e placa indicativa de rua, com 4 chumbadores de 7/8” x50cm, tipo IV-B, padrão Riomar. FORNECIMENTO</t>
  </si>
  <si>
    <t>Poste de aço SAE 1006/1020, reto, padrão Hadock Lobo, montagem 1, altura útil de 4,50m, com flange, cônico contínuo sem emendas e braço simples com 0,45m para fixação de luminária, conforme desenho A2-1978-PD e especificação EM-RIOLUZ-Nº4. FORNECIMENTO</t>
  </si>
  <si>
    <t>Lâmpada a vapor de sódio, alta pressão, potência de 100W, base E-40, bulbo ovóide, difuso, corrente 1,2A, tensão 100V, pulso de acendimento 2,8 a 4,5kV, fluxo luminoso nominal ≥ 9000 lm, temperatura de cor ≥ 2000º K, vida média ≥ 24000hs, posição de funcionamento universal a NBR - 662 e EM-RIOLUZ n° 57. FORNECIMENTO</t>
  </si>
  <si>
    <t>Lâmpada a vapor de sódio, tipo stand by (com duplo tubo de arco), alta pressão, potência de 100W, base E-40, bulbo ovóide, difuso, corrente 1,2A, tensão 100V, pulso de acendimento 2,8 a 4,5kV, fluxo luminoso ≥ 9000 lm, temperatura de cor ≥ 2000ºK, vida média ≥ 48000hs, posição de funcionamento universal a NBR-IEC 662 e EM-RIOLUZ n° 57. FORNECIMENTO</t>
  </si>
  <si>
    <t>Lâmpada a vapor de sódio, alta pressão, potência de 150W, base E-40, bulbo ovóide, difuso, corrente 1,8A, tensão 100V, pulso de acendimento 2,8 a 4,5kV, fluxo luminoso nominal ≥ 14000 lm, temperatura de cor ≥ 1950ºK, vida média ≥ 24000hs, posição de funcionamento universal a NBR - 662 e EM-RIOLUZ n° 57. FORNECIMENTO</t>
  </si>
  <si>
    <t>Idem item 21.003.0015, montagem 3.2, altura útil 9,00m, braço simples com 1,10m e 0,45m para fixação de luminárias a 9,00m e 4,50m respectivamente</t>
  </si>
  <si>
    <t>Idem item 18.030.0001, sendo 48000 BTU’S</t>
  </si>
  <si>
    <t>Idem item 18.029.0105, de 2cv, 220V</t>
  </si>
  <si>
    <t>Bomba auto-aspirante, para água limpa, de 1/4cv. FORNECIMENTO e COLOCAÇÃO</t>
  </si>
  <si>
    <t>Idem item 18.029.0120, de 0,5cv</t>
  </si>
  <si>
    <t>Idem item 18.029.0120, de 1cv</t>
  </si>
  <si>
    <t>Condicionador de Ar tipo SPLIT</t>
  </si>
  <si>
    <t>Condicionador de ar tipo SPLIT 9000 BTU’S compreendendo 1 condensador e 1 evaporador (vide instalação, assentamento e interligações família 15.005). FORNECIMENTO</t>
  </si>
  <si>
    <t>Idem item 18.030.0001, sendo 12000 BTU’S</t>
  </si>
  <si>
    <t>Idem item 18.030.0001, sendo 18000 BTU’S</t>
  </si>
  <si>
    <t>Idem item 18.030.0001, sendo 18000 BTU’S e com 2 evaporadores</t>
  </si>
  <si>
    <t>Idem item 18.030.0001, sendo 24000 BTU’S</t>
  </si>
  <si>
    <t>Idem item 18.030.0001, sendo 24000 BTU’S e com 2 evaporadores</t>
  </si>
  <si>
    <t>Idem item 18.030.0001, sendo 30000 BTU’S</t>
  </si>
  <si>
    <t>Idem item 18.030.0001, sendo 36000 BTU’S</t>
  </si>
  <si>
    <r>
      <t xml:space="preserve">Pintura interna ou externa sobre madeira nova, com esmalte sintético alquídico, brilhante ou acetinada em duas demãos sobre superfície preparada com material da mesma linha, conforme o item 17.017.0100, </t>
    </r>
    <r>
      <rPr>
        <b/>
        <sz val="10"/>
        <color indexed="8"/>
        <rFont val="Times New Roman"/>
        <family val="1"/>
      </rPr>
      <t>exclusive</t>
    </r>
    <r>
      <rPr>
        <sz val="10"/>
        <color indexed="8"/>
        <rFont val="Times New Roman"/>
        <family val="1"/>
      </rPr>
      <t xml:space="preserve"> este preparo</t>
    </r>
  </si>
  <si>
    <r>
      <t xml:space="preserve">Repintura interna ou externa sobre madeira em bom estado com esmalte sintético alquídico, na cor e tipo da existente, </t>
    </r>
    <r>
      <rPr>
        <b/>
        <sz val="10"/>
        <color indexed="8"/>
        <rFont val="Times New Roman"/>
        <family val="1"/>
      </rPr>
      <t xml:space="preserve">inclusive </t>
    </r>
    <r>
      <rPr>
        <sz val="10"/>
        <color indexed="8"/>
        <rFont val="Times New Roman"/>
        <family val="1"/>
      </rPr>
      <t>lixamento, limpeza e duas demãos de acabamento</t>
    </r>
  </si>
  <si>
    <r>
      <t xml:space="preserve">Pintura interna ou externa de alta classe sobre madeira nova, com esmalte alquídico brilhante ou acetinado sobre superfície preparada com material da mesma linha de fabricação, conforme item 17.017.0100, </t>
    </r>
    <r>
      <rPr>
        <b/>
        <sz val="10"/>
        <color indexed="8"/>
        <rFont val="Times New Roman"/>
        <family val="1"/>
      </rPr>
      <t>exclusive</t>
    </r>
    <r>
      <rPr>
        <sz val="10"/>
        <color indexed="8"/>
        <rFont val="Times New Roman"/>
        <family val="1"/>
      </rPr>
      <t xml:space="preserve"> este preparo, </t>
    </r>
    <r>
      <rPr>
        <b/>
        <sz val="10"/>
        <color indexed="8"/>
        <rFont val="Times New Roman"/>
        <family val="1"/>
      </rPr>
      <t xml:space="preserve">inclusive </t>
    </r>
    <r>
      <rPr>
        <sz val="10"/>
        <color indexed="8"/>
        <rFont val="Times New Roman"/>
        <family val="1"/>
      </rPr>
      <t>lixamento, uma demão de tinta primária seladora e duas demãos de acabamento</t>
    </r>
  </si>
  <si>
    <r>
      <t xml:space="preserve">Pintura interna ou externa sobre madeira nova, com duas demãos de tinta sintética alquídica de uso geral, sobre superfície preparada, conforme o item 17.017.0100, </t>
    </r>
    <r>
      <rPr>
        <b/>
        <sz val="10"/>
        <color indexed="8"/>
        <rFont val="Times New Roman"/>
        <family val="1"/>
      </rPr>
      <t>exclusive</t>
    </r>
    <r>
      <rPr>
        <sz val="10"/>
        <color indexed="8"/>
        <rFont val="Times New Roman"/>
        <family val="1"/>
      </rPr>
      <t xml:space="preserve"> este preparo</t>
    </r>
  </si>
  <si>
    <r>
      <t xml:space="preserve">Repintura interna ou externa sobre madeira em bom estado com tinta sintética alquídica de uso geral, </t>
    </r>
    <r>
      <rPr>
        <b/>
        <sz val="10"/>
        <color indexed="8"/>
        <rFont val="Times New Roman"/>
        <family val="1"/>
      </rPr>
      <t>inclusive</t>
    </r>
    <r>
      <rPr>
        <sz val="10"/>
        <color indexed="8"/>
        <rFont val="Times New Roman"/>
        <family val="1"/>
      </rPr>
      <t xml:space="preserve"> lixamento, limpeza e duas demãos de acabamento na cor existente</t>
    </r>
  </si>
  <si>
    <r>
      <t xml:space="preserve">Pintura interna ou externa sobre madeira nova, com esmalte sintético alto brilho ou acetinado, uma demão de verniz isolante incolor, uma demão de fundo sintético nivelador, uma demão de massa para madeira, </t>
    </r>
    <r>
      <rPr>
        <b/>
        <sz val="10"/>
        <color indexed="8"/>
        <rFont val="Times New Roman"/>
        <family val="1"/>
      </rPr>
      <t>inclusive</t>
    </r>
    <r>
      <rPr>
        <sz val="10"/>
        <color indexed="8"/>
        <rFont val="Times New Roman"/>
        <family val="1"/>
      </rPr>
      <t xml:space="preserve"> lixamento e remoção de pó e duas demãos de acabamento</t>
    </r>
  </si>
  <si>
    <r>
      <t xml:space="preserve">Pintura interna sobre madeira nova, com três demaõs de esmalte sintético alto brilho ou acetinado, após lixamento sobre superfície preparada com material da mesma linha de fabricação, conforme o item 17.017.0100, </t>
    </r>
    <r>
      <rPr>
        <b/>
        <sz val="10"/>
        <color indexed="8"/>
        <rFont val="Times New Roman"/>
        <family val="1"/>
      </rPr>
      <t>exclusive</t>
    </r>
    <r>
      <rPr>
        <sz val="10"/>
        <color indexed="8"/>
        <rFont val="Times New Roman"/>
        <family val="1"/>
      </rPr>
      <t xml:space="preserve"> este preparo</t>
    </r>
  </si>
  <si>
    <t>Repintura interna sobre madeira com esmalte sintético alto brilho ou acetinado, sobre superfície já pintada em bom estado, após lixamento, limpeza, duas demãos de acabamento com material da mesma linha de fabricação e na cor existente</t>
  </si>
  <si>
    <t>Cumeeira de alumínio, com espessura de 0,8mm, 0,30m de aba para cada lado, para telhas trapezoidais. FORNECIMENTO e COLOCAÇÃO</t>
  </si>
  <si>
    <t>Idem item 16.005.0008, com 0,20m de aba para cada lado</t>
  </si>
  <si>
    <t>Calha de alumínio, 0,30m, em chapa de espessura de 0,8mm e desenvolvimento 0,50m. FORNECIMENTO e COLOCAÇÃO</t>
  </si>
  <si>
    <t>Calha de alumínio, 0,18m, em chapa de espessura de 0,5mm e desenvolvimento 0,30m. FORNECIMENTO e COLOCAÇÃO</t>
  </si>
  <si>
    <t>Rufo de alumínio de 0,8 x 500mm. FORNECIMENTO e COLOCAÇÃO</t>
  </si>
  <si>
    <t>Cobertura em telhas de alumínio com acabamento em verniz nas 2 faces (interna e externa), no modelo trapezoidal ou ondulada, na espessura de 0,5mm. Medida pela área real de cobertura. FORNECIMENTO e COLOCAÇÃO</t>
  </si>
  <si>
    <t>Idem item 16.005.0030, com acabamento em verniz em 1 face e pintada na outra</t>
  </si>
  <si>
    <t>Rufo em alumínio, com acabamento em verniz nas 2 faces, trapezoidal ou ondulada, medindo 1265 x 600 x 0,8mm. FORNECIMENTO e COLOCAÇÃO</t>
  </si>
  <si>
    <t>Idem item 16.005.0050, com acabamento em verniz em 1 face e pintada na outra</t>
  </si>
  <si>
    <t>Cumeeira em alumínio com acabamento em verniz nas 2 faces, trapezoidal ou ondulada, medindo 1265 x 600 x 0,8mm. FORNECIMENTO e COLOCAÇÃO</t>
  </si>
  <si>
    <t>Contra rufo em alumínio, com acabamento em verniz nas 2 faces, trapezoidal ou ondulada, medindo 1500 x 562 x 0,8mm. FORNECIMENTO e COLOCAÇÃO</t>
  </si>
  <si>
    <t>Idem item 16.005.0058, com acabamento em verniz em 1 face e pintada na outra</t>
  </si>
  <si>
    <t>Cobertura Dupla em Alumínio</t>
  </si>
  <si>
    <r>
      <t xml:space="preserve">Cobertura em telha térmica de alumínio, trapezoidal dupla, com espessura de 30mm, </t>
    </r>
    <r>
      <rPr>
        <b/>
        <sz val="10"/>
        <color indexed="8"/>
        <rFont val="Times New Roman"/>
        <family val="1"/>
      </rPr>
      <t>inclusive</t>
    </r>
    <r>
      <rPr>
        <sz val="10"/>
        <color indexed="8"/>
        <rFont val="Times New Roman"/>
        <family val="1"/>
      </rPr>
      <t xml:space="preserve"> todos os acessórios necessários a sua execução. Medida pela área real de cobertura. FORNECIMENTO E COLOCACAO</t>
    </r>
  </si>
  <si>
    <r>
      <t xml:space="preserve">Pintura interna ou externa sobre ferro galvanizado ou alumínio, usando fundo para galvanizado, </t>
    </r>
    <r>
      <rPr>
        <b/>
        <sz val="10"/>
        <color indexed="8"/>
        <rFont val="Times New Roman"/>
        <family val="1"/>
      </rPr>
      <t xml:space="preserve">inclusive </t>
    </r>
    <r>
      <rPr>
        <sz val="10"/>
        <color indexed="8"/>
        <rFont val="Times New Roman"/>
        <family val="1"/>
      </rPr>
      <t>lixamento leve, limpeza, desengorduramento e duas demãos de acabamento com esmalte sintético brilhante ou acetinado</t>
    </r>
  </si>
  <si>
    <t>Pintura interna ou externa sobre ferro com tinta tipo grafite em duas demãos após lixamento, limpeza e uma demão de tinta antióxido</t>
  </si>
  <si>
    <t>Repintura interna ou externa sobre ferro em bom estado, com tinta grafite em duas demãos após lixamento leve, limpeza, desengorduramento e fundo anticorrosivo na cor laranja de secagem rápida, ou utilizar diretamente sobre o metal tinta grafite de dupla ação</t>
  </si>
  <si>
    <t>Uma demão adicional de pintura nos serviços dos itens 17.017.0360 ou 17.017.0361</t>
  </si>
  <si>
    <t>Primer convertedor de ferrugem em fundo de proteção, em duas demãos. FORNECIMENTO E APLICAÇÃO</t>
  </si>
  <si>
    <r>
      <t xml:space="preserve">Instalação de um conjunto de 4 pontos de luz, embutido na laje, equivalente a 7 varas de eletroduto de PVC rígido de 3/4”, 50,00m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</si>
  <si>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15.015.0065, sendo a instalação aparente</t>
  </si>
  <si>
    <r>
      <t>Idem item 15.015.0065,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</si>
  <si>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5 pontos de luz, embutido na laje, equivalente a 8 varas de eletroduto de PVC rígido de 1/2”, 57,00m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</si>
  <si>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15.015.0085, sendo a instalação aparente</t>
  </si>
  <si>
    <r>
      <t xml:space="preserve">Instalação de um conjunto de 6 pontos de luz, embutido na laje, equivalente a 9 varas de eletroduto de PVC rígido de 3/4”, 66,00m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</si>
  <si>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15.015.0095, sendo a instalação aparente</t>
  </si>
  <si>
    <r>
      <t>Idem item 15.015.0095,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</si>
  <si>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6 pontos de luz, embutido na laje, equivalente a 9 varas de eletroduto de PVC rígido de 1/2”, 66,00m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</si>
  <si>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15.015.0100, sendo a instalação aparente</t>
  </si>
  <si>
    <r>
      <t>Idem item 15.015.0100,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</si>
  <si>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8 pontos de luz, embutido na laje, equivalente a 10 varas de eletroduto de PVC rígido de 3/4”, 80,00m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</si>
  <si>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15.015.0104, sendo a instalação aparente</t>
  </si>
  <si>
    <r>
      <t>Idem item 15.015.0104,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</si>
  <si>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Tubo de PVC rígido, série R de 100mm, linha simples, para proteção de condutores de sistema de telefonia, assentados e cobertos com camada de concreto, </t>
    </r>
    <r>
      <rPr>
        <b/>
        <sz val="10"/>
        <color indexed="8"/>
        <rFont val="Times New Roman"/>
        <family val="1"/>
      </rPr>
      <t xml:space="preserve">exclusive </t>
    </r>
    <r>
      <rPr>
        <sz val="10"/>
        <color indexed="8"/>
        <rFont val="Times New Roman"/>
        <family val="1"/>
      </rPr>
      <t>escavação e reaterro</t>
    </r>
  </si>
  <si>
    <t>Tubos Radiais em PVC - Reforçado</t>
  </si>
  <si>
    <t>Tê 90° com inspeção, de PVC, com diâmetro de (100x75)mm.  FORNECIMENTO e ASSENTAMENTO</t>
  </si>
  <si>
    <t>Estrutura em Alumínio para Clarabóia em Policarbonato</t>
  </si>
  <si>
    <r>
      <t xml:space="preserve">Estrutura de alumínio para clarabóia em chapa de policarbonato, </t>
    </r>
    <r>
      <rPr>
        <b/>
        <sz val="10"/>
        <color indexed="8"/>
        <rFont val="Times New Roman"/>
        <family val="1"/>
      </rPr>
      <t>exclusive</t>
    </r>
    <r>
      <rPr>
        <sz val="10"/>
        <color indexed="8"/>
        <rFont val="Times New Roman"/>
        <family val="1"/>
      </rPr>
      <t xml:space="preserve"> esta. FORNECIMENTO e COLOCAÇÃO</t>
    </r>
  </si>
  <si>
    <t>Isolamento Térmico para Cobertura</t>
  </si>
  <si>
    <t>Isolamento térmico entre a telha e o madeiramento, com duas folhas de alumínio estruturado e uma folha de polietileno alveolar, com espessura de 3,5mm. FORNECIMENTO e COLOCAÇÃO</t>
  </si>
  <si>
    <r>
      <t xml:space="preserve">Isolamento térmico colocado entre telhas e o madeiramento, constituído de uma folha de poliestireno alveolar com 2mm de espessura, com uma das faces revestida com filme de proteção ultravioleta U.V, </t>
    </r>
    <r>
      <rPr>
        <b/>
        <sz val="10"/>
        <color indexed="8"/>
        <rFont val="Times New Roman"/>
        <family val="1"/>
      </rPr>
      <t xml:space="preserve">inclusive </t>
    </r>
    <r>
      <rPr>
        <sz val="10"/>
        <color indexed="8"/>
        <rFont val="Times New Roman"/>
        <family val="1"/>
      </rPr>
      <t>madeiramento de fixação. FORNECIMENTO e COLOCAÇÃO</t>
    </r>
  </si>
  <si>
    <r>
      <t xml:space="preserve">Subcobertura em fibras contínuas de polietileno de alta densidade, permeável ao vapor e com resistência a passagem de água, </t>
    </r>
    <r>
      <rPr>
        <b/>
        <sz val="10"/>
        <color indexed="8"/>
        <rFont val="Times New Roman"/>
        <family val="1"/>
      </rPr>
      <t>inclusive</t>
    </r>
    <r>
      <rPr>
        <sz val="10"/>
        <color indexed="8"/>
        <rFont val="Times New Roman"/>
        <family val="1"/>
      </rPr>
      <t xml:space="preserve"> madeiramento para contra-caibros em madeira serrada de 1,50x4,00cm. FORNECIMENTO e COLOCAÇÃO</t>
    </r>
  </si>
  <si>
    <t>Impermeabilização de Terraços e Lajes</t>
  </si>
  <si>
    <r>
      <t xml:space="preserve">Impermeabilização com manta a base de asfalto modificado com polímeros, atendendo a norma ABNT-NBR 9952 como tipo III-B, com espessura de 4,0mm, consumo mínimo de 1,15m²/m², aplicação com chama de maçarico sobre primer asfáltico base água ou base solvente, com consumo de 0,40kg/m², </t>
    </r>
    <r>
      <rPr>
        <b/>
        <sz val="10"/>
        <color indexed="8"/>
        <rFont val="Times New Roman"/>
        <family val="1"/>
      </rPr>
      <t>inclusive</t>
    </r>
    <r>
      <rPr>
        <sz val="10"/>
        <color indexed="8"/>
        <rFont val="Times New Roman"/>
        <family val="1"/>
      </rPr>
      <t xml:space="preserve"> este, em substrato com caimento de 1%, </t>
    </r>
    <r>
      <rPr>
        <b/>
        <sz val="10"/>
        <color indexed="8"/>
        <rFont val="Times New Roman"/>
        <family val="1"/>
      </rPr>
      <t>exclusive</t>
    </r>
    <r>
      <rPr>
        <sz val="10"/>
        <color indexed="8"/>
        <rFont val="Times New Roman"/>
        <family val="1"/>
      </rPr>
      <t xml:space="preserve"> regularização, camada separadora e proteção mecânica. CAMPO DE APLICAÇÃO: Terraços, lajes maciças, calhas, marquises, varandas e em regiões com temperatura até -5°C</t>
    </r>
  </si>
  <si>
    <r>
      <t xml:space="preserve">Envernizamento de rodapé de madeira com verniz tipo copal brilhante, </t>
    </r>
    <r>
      <rPr>
        <b/>
        <sz val="10"/>
        <color indexed="8"/>
        <rFont val="Times New Roman"/>
        <family val="1"/>
      </rPr>
      <t>inclusive</t>
    </r>
    <r>
      <rPr>
        <sz val="10"/>
        <color indexed="8"/>
        <rFont val="Times New Roman"/>
        <family val="1"/>
      </rPr>
      <t xml:space="preserve"> lixamento, uma demão de verniz imunizante e impermeabilizante incolor, anilina e duas demãos de acabamento</t>
    </r>
  </si>
  <si>
    <t>Uma demão adicional de verniz de acabamento no serviço do item 17.020.0060</t>
  </si>
  <si>
    <t>Telhado verde com pré-vegetação, sistema laminar com grama (80 a 120 kg/m²), constituído de: membrana de proteção anti-raízes, placas para drenagem controlada de módulo de substrato rígido para retenção do substrato nutritivo sem carrear este substrato e proporcionar a oxigenação das raízes evitando o amassamento das raízes por compactação e substrato leve e nutritivo. FORNECIMENTO, COLOCAÇÃO E IRRIGAÇÃO</t>
  </si>
  <si>
    <t>Cobertura em Policarbonato/Acrílico e Resina</t>
  </si>
  <si>
    <r>
      <t xml:space="preserve">Cobertura em chapa de policarbonato alveolar, na cor cristal, com 10mm de espessura, </t>
    </r>
    <r>
      <rPr>
        <b/>
        <sz val="10"/>
        <color indexed="8"/>
        <rFont val="Times New Roman"/>
        <family val="1"/>
      </rPr>
      <t>inclusive</t>
    </r>
    <r>
      <rPr>
        <sz val="10"/>
        <color indexed="8"/>
        <rFont val="Times New Roman"/>
        <family val="1"/>
      </rPr>
      <t xml:space="preserve"> madeiramento em peças de madeira e pilares em tubo de aço galvanizado. Medido pela área real de cobertura. FORNECIMENTO e COLOCAÇÃO</t>
    </r>
  </si>
  <si>
    <r>
      <t xml:space="preserve">Cobertura em chapa de policarbonato alveolar, na cor fumê, com 10mm de espessura, de 5,00 x 5,00m, estrutura em tubo de aço galvanizado de 8”, 2.1/2" e 1.1/2”, chumbada em bloco de concreto armado, </t>
    </r>
    <r>
      <rPr>
        <b/>
        <sz val="10"/>
        <color indexed="8"/>
        <rFont val="Times New Roman"/>
        <family val="1"/>
      </rPr>
      <t>inclusive</t>
    </r>
    <r>
      <rPr>
        <sz val="10"/>
        <color indexed="8"/>
        <rFont val="Times New Roman"/>
        <family val="1"/>
      </rPr>
      <t xml:space="preserve"> escavação, reaterro, carga, descarga, transporte e pintura dos tubos com 2 demãos de acabamento. Medido pela área real de cobertura. FORNECIMENTO e COLOCAÇÃO</t>
    </r>
  </si>
  <si>
    <r>
      <t xml:space="preserve">Cobertura em chapas de acrílico translúcido de 6mm de espessura, </t>
    </r>
    <r>
      <rPr>
        <b/>
        <sz val="10"/>
        <color indexed="8"/>
        <rFont val="Times New Roman"/>
        <family val="1"/>
      </rPr>
      <t>inclusive</t>
    </r>
    <r>
      <rPr>
        <sz val="10"/>
        <color indexed="8"/>
        <rFont val="Times New Roman"/>
        <family val="1"/>
      </rPr>
      <t xml:space="preserve"> fixação, </t>
    </r>
    <r>
      <rPr>
        <b/>
        <sz val="10"/>
        <color indexed="8"/>
        <rFont val="Times New Roman"/>
        <family val="1"/>
      </rPr>
      <t>exclusive</t>
    </r>
    <r>
      <rPr>
        <sz val="10"/>
        <color indexed="8"/>
        <rFont val="Times New Roman"/>
        <family val="1"/>
      </rPr>
      <t xml:space="preserve"> estrutura. Medido pela área real de cobertura. FORNECIMENTO e COLOCAÇÃO</t>
    </r>
  </si>
  <si>
    <r>
      <t xml:space="preserve">Envernizamento de tijolos e concreto, para interior, com verniz acrílico incolor, </t>
    </r>
    <r>
      <rPr>
        <b/>
        <sz val="10"/>
        <color indexed="8"/>
        <rFont val="Times New Roman"/>
        <family val="1"/>
      </rPr>
      <t>inclusive</t>
    </r>
    <r>
      <rPr>
        <sz val="10"/>
        <color indexed="8"/>
        <rFont val="Times New Roman"/>
        <family val="1"/>
      </rPr>
      <t xml:space="preserve"> lixamento e duas demãos de acabamento</t>
    </r>
  </si>
  <si>
    <t>Repintura de quadra sobre demarcação existente conforme o item 17.040.0021</t>
  </si>
  <si>
    <r>
      <t xml:space="preserve">Pintura de piso cimentado liso com tinta 100% acrílica, </t>
    </r>
    <r>
      <rPr>
        <b/>
        <sz val="10"/>
        <color indexed="8"/>
        <rFont val="Times New Roman"/>
        <family val="1"/>
      </rPr>
      <t>inclusive</t>
    </r>
    <r>
      <rPr>
        <sz val="10"/>
        <color indexed="8"/>
        <rFont val="Times New Roman"/>
        <family val="1"/>
      </rPr>
      <t xml:space="preserve"> lixamento, limpeza e três demãos de acabamento aplicadas a rolo de lã, diluição em água a 20%</t>
    </r>
  </si>
  <si>
    <t>Pintura, sobre concreto ou asfalto, com tinta acrílica tipo rugosa com adição de quartzo, em duas demãos</t>
  </si>
  <si>
    <t>Pintura de sinalização para extintores de incêndio, em quadrados vermelhos e bordas amarelas, conforme projeto EMOP 2547 (Hidráulica / Sanitária / Incêndio)</t>
  </si>
  <si>
    <t>CATEGORIA 18</t>
  </si>
  <si>
    <t>Aparelhos Hid</t>
  </si>
  <si>
    <t>Os acessórios de fixação citados nos itens de louças sanitárias, referem-se aos parafusos, buchas, arruelas, etc</t>
  </si>
  <si>
    <t>Aparelhos de Louça</t>
  </si>
  <si>
    <t>18.002.0000-0</t>
  </si>
  <si>
    <t>Índice geral para fornecimento de aparelhos de louça com metais</t>
  </si>
  <si>
    <r>
      <t xml:space="preserve">Lavatório de louça branca tipo popular, sem ladrão, com medidas em torno de 47 x 35cm, </t>
    </r>
    <r>
      <rPr>
        <b/>
        <sz val="10"/>
        <color indexed="8"/>
        <rFont val="Times New Roman"/>
        <family val="1"/>
      </rPr>
      <t xml:space="preserve">inclusive </t>
    </r>
    <r>
      <rPr>
        <sz val="10"/>
        <color indexed="8"/>
        <rFont val="Times New Roman"/>
        <family val="1"/>
      </rPr>
      <t>acessórios de fixação. Ferragens em metal cromado: sifão 1680 de 1” x 1.1/4”, torneira de pressão 1193 de 1/2” e válvula de escoamento 1600. Rabicho em PVC. FORNECIMENTO</t>
    </r>
  </si>
  <si>
    <t>Idem item 18.002.0010, sendo o lavatório tipo médio luxo, com ladrão e válvula de escoamento 1603</t>
  </si>
  <si>
    <r>
      <t xml:space="preserve">Lavatório de louça branca, com coluna suspensa, para pessoas com necessidades específicas, com medidas em torno de 45,5 x 35,5cm, </t>
    </r>
    <r>
      <rPr>
        <b/>
        <sz val="10"/>
        <color indexed="8"/>
        <rFont val="Times New Roman"/>
        <family val="1"/>
      </rPr>
      <t xml:space="preserve">exclusive </t>
    </r>
    <r>
      <rPr>
        <sz val="10"/>
        <color indexed="8"/>
        <rFont val="Times New Roman"/>
        <family val="1"/>
      </rPr>
      <t>sifão, válvula de escoamento, rabicho e torneira. FORNECIMENTO</t>
    </r>
  </si>
  <si>
    <r>
      <t xml:space="preserve">Idem item 18.002.0013, </t>
    </r>
    <r>
      <rPr>
        <b/>
        <sz val="10"/>
        <color indexed="8"/>
        <rFont val="Times New Roman"/>
        <family val="1"/>
      </rPr>
      <t xml:space="preserve">inclusive </t>
    </r>
    <r>
      <rPr>
        <sz val="10"/>
        <color indexed="8"/>
        <rFont val="Times New Roman"/>
        <family val="1"/>
      </rPr>
      <t>sifão em PVC flexível, válvula de escoamento cromada, rabicho em PVC e torneira de fechamento automático</t>
    </r>
  </si>
  <si>
    <t>Adaptador rosqueável, com diâmetro de 2”, com flanges e anel de vedação para caixa d’agua. FORNECIMENTO</t>
  </si>
  <si>
    <t>Bucha de redução com rosca, com diâmetro de 3/4” x 1/2”. FORNECIMENTO</t>
  </si>
  <si>
    <r>
      <t xml:space="preserve">Impermeabilização com dupla manta a base de asfalto modificado com polímeros, atendendo a norma ABNT-NBR 9952 como tipo III-B, ambas com espessura de 4,0mm, consumo mínimo de 1,15m²/m² para cada manta, aplicação com chama de maçarico, a 1ª sobre primer asfáltico base água ou base solvente, com consumo de 0,40kg/m², </t>
    </r>
    <r>
      <rPr>
        <b/>
        <sz val="10"/>
        <color indexed="8"/>
        <rFont val="Times New Roman"/>
        <family val="1"/>
      </rPr>
      <t>inclusive</t>
    </r>
    <r>
      <rPr>
        <sz val="10"/>
        <color indexed="8"/>
        <rFont val="Times New Roman"/>
        <family val="1"/>
      </rPr>
      <t xml:space="preserve"> este, em substrato com caimento de 1%, e a 2ª sobre a primeira, </t>
    </r>
    <r>
      <rPr>
        <b/>
        <sz val="10"/>
        <color indexed="8"/>
        <rFont val="Times New Roman"/>
        <family val="1"/>
      </rPr>
      <t>exclusive</t>
    </r>
    <r>
      <rPr>
        <sz val="10"/>
        <color indexed="8"/>
        <rFont val="Times New Roman"/>
        <family val="1"/>
      </rPr>
      <t xml:space="preserve"> regularização, camada separadora e proteção mecânica. CAMPO DE APLICAÇÃO: Terraços, lajes pré-moldadas, lajes com grandes solicitações dinâmicas ou estáticas, estacionamentos, playground, marquises, varandas, piscinas elevadas com comprimento acima de 12m e em regiões com temperatura até -5°C</t>
    </r>
  </si>
  <si>
    <t>Idem item 18.045.0010, para carga de 400kg</t>
  </si>
  <si>
    <r>
      <t xml:space="preserve">Poste de concreto, com seção circular, com 7,00m de comprimento e carga nominal horizontal no topo de 100kg, </t>
    </r>
    <r>
      <rPr>
        <b/>
        <sz val="10"/>
        <color indexed="8"/>
        <rFont val="Times New Roman"/>
        <family val="1"/>
      </rPr>
      <t>inclusive</t>
    </r>
    <r>
      <rPr>
        <sz val="10"/>
        <color indexed="8"/>
        <rFont val="Times New Roman"/>
        <family val="1"/>
      </rPr>
      <t xml:space="preserve"> escavação, </t>
    </r>
    <r>
      <rPr>
        <b/>
        <sz val="10"/>
        <color indexed="8"/>
        <rFont val="Times New Roman"/>
        <family val="1"/>
      </rPr>
      <t>exclusive</t>
    </r>
    <r>
      <rPr>
        <sz val="10"/>
        <color indexed="8"/>
        <rFont val="Times New Roman"/>
        <family val="1"/>
      </rPr>
      <t xml:space="preserve"> transporte. FORNECIMENTO e COLOCAÇÃO</t>
    </r>
  </si>
  <si>
    <r>
      <t xml:space="preserve">Descida d’água, retangular (rápido) em concreto armado, com 0,10m de espessura, tendo na base 0,60m e de altura 0,20m, medida pelo comprimento real, </t>
    </r>
    <r>
      <rPr>
        <b/>
        <sz val="10"/>
        <color indexed="8"/>
        <rFont val="Times New Roman"/>
        <family val="1"/>
      </rPr>
      <t>inclusive</t>
    </r>
    <r>
      <rPr>
        <sz val="10"/>
        <color indexed="8"/>
        <rFont val="Times New Roman"/>
        <family val="1"/>
      </rPr>
      <t xml:space="preserve"> vigas transversais de ancoragem no solo a cada 5,00m, com fornecimento dos materiais e escavação, </t>
    </r>
    <r>
      <rPr>
        <b/>
        <sz val="10"/>
        <color indexed="8"/>
        <rFont val="Times New Roman"/>
        <family val="1"/>
      </rPr>
      <t>exclusive</t>
    </r>
    <r>
      <rPr>
        <sz val="10"/>
        <color indexed="8"/>
        <rFont val="Times New Roman"/>
        <family val="1"/>
      </rPr>
      <t xml:space="preserve"> dissipador de energia</t>
    </r>
  </si>
  <si>
    <t>Idem item 20.026.0001, sendo a base de 0,80m e altura de 0,30m</t>
  </si>
  <si>
    <t>Idem item 20.026.0001, sendo a base de 1,00m e altura de 0,40m</t>
  </si>
  <si>
    <t>Idem item 18.045.0015, para carga de 200kg</t>
  </si>
  <si>
    <t>Idem item 18.045.0015, para carga de 300kg</t>
  </si>
  <si>
    <t>Idem item 18.045.0015, para carga de 400kg</t>
  </si>
  <si>
    <r>
      <t xml:space="preserve">Poste de concreto, com seção circular, com 9,00m de comprimento e carga nominal no topo de 150kg, </t>
    </r>
    <r>
      <rPr>
        <b/>
        <sz val="10"/>
        <color indexed="8"/>
        <rFont val="Times New Roman"/>
        <family val="1"/>
      </rPr>
      <t>inclusive</t>
    </r>
    <r>
      <rPr>
        <sz val="10"/>
        <color indexed="8"/>
        <rFont val="Times New Roman"/>
        <family val="1"/>
      </rPr>
      <t xml:space="preserve"> escavação, </t>
    </r>
    <r>
      <rPr>
        <b/>
        <sz val="10"/>
        <color indexed="8"/>
        <rFont val="Times New Roman"/>
        <family val="1"/>
      </rPr>
      <t xml:space="preserve">exclusive </t>
    </r>
    <r>
      <rPr>
        <sz val="10"/>
        <color indexed="8"/>
        <rFont val="Times New Roman"/>
        <family val="1"/>
      </rPr>
      <t>transporte. FORNECIMENTO e COLOCAÇÃO</t>
    </r>
  </si>
  <si>
    <t>Idem item 18.045.0025, para carga de 200kg</t>
  </si>
  <si>
    <t>Idem item 18.045.0025, para carga de 300kg</t>
  </si>
  <si>
    <t>Idem item 18.045.0025, para carga de 400kg</t>
  </si>
  <si>
    <t>Idem item 18.045.0025, para carga de 600kg</t>
  </si>
  <si>
    <r>
      <t xml:space="preserve">Lavatório de louça branca tipo médio luxo, com ladrão e medidas em torno de 55 x 45cm, com coluna, </t>
    </r>
    <r>
      <rPr>
        <b/>
        <sz val="10"/>
        <color indexed="8"/>
        <rFont val="Times New Roman"/>
        <family val="1"/>
      </rPr>
      <t xml:space="preserve">inclusive </t>
    </r>
    <r>
      <rPr>
        <sz val="10"/>
        <color indexed="8"/>
        <rFont val="Times New Roman"/>
        <family val="1"/>
      </rPr>
      <t>acessórios de fixação. Ferragens em metal cromado: sifão 1680 de 1” x 1.1/4”, aparelho misturador 1875/C45 com arejador, válvula de escoamento 1603. Rabicho em PVC. FORNECIMENTO</t>
    </r>
  </si>
  <si>
    <t>Idem item 18.002.0015, com rabicho cromado de 1/2”</t>
  </si>
  <si>
    <r>
      <t xml:space="preserve">Lavatório de louça branca tipo popular, sem ladrão, com medidas em torno de 42 x 30cm, </t>
    </r>
    <r>
      <rPr>
        <b/>
        <sz val="10"/>
        <color indexed="8"/>
        <rFont val="Times New Roman"/>
        <family val="1"/>
      </rPr>
      <t>inclusive</t>
    </r>
    <r>
      <rPr>
        <sz val="10"/>
        <color indexed="8"/>
        <rFont val="Times New Roman"/>
        <family val="1"/>
      </rPr>
      <t xml:space="preserve"> acessórios de fixação. Torneira de pressão 1193 de 1/2” em metal cromado e válvula de escoamento, sifão e rabicho em PVC. FORNECIMENTO</t>
    </r>
  </si>
  <si>
    <t>Lavatório de louça branca de sobrepor, tipo médio luxo, sem ladrão, com medidas em torno de 53 x 43cm.  Ferragens em metal cromado:  sifão 1680 1” x 1.1/4”, torneira de pressão 1193 de 1/2” e válvula de escoamento 1600. Rabicho em PVC. FORNECIMENTO</t>
  </si>
  <si>
    <t>Tê 90º com rosca, com diâmetro de 2”. FORNECIMENTO</t>
  </si>
  <si>
    <t>Instalação de ponto de força até 4cv, equivalente a 2 varas de eletroduto de PVC rígido de 3/4”, 20,00m de fio 4mm², caixas e conexões</t>
  </si>
  <si>
    <t>Instalação de ponto de força para 5cv, equivalente a 2 varas de eletroduto de PVC rígido de 3/4”, 20,00m de fio 4mm², caixas e conexões</t>
  </si>
  <si>
    <t>Instalação de ponto de força para 10cv, equivalente a 2 varas de eletroduto de PVC rígido de 1”, 20,00m de fio 6mm², caixas e conexões</t>
  </si>
  <si>
    <t>Instalação de ponto de força para 15cv, equivalente a 2 varas de eletroduto de PVC rígido de 1.1/2”, 20,00m de fio 10mm², caixas e conexões</t>
  </si>
  <si>
    <t>Pontos de Telefone ou Lógica, Antena de TV e Campainha</t>
  </si>
  <si>
    <t>Instalação de conjunto de telefone e lógica, compreendendo: 6 varas de eletroduto de 3/4", conexões e caixas</t>
  </si>
  <si>
    <t>Instalação de ponto de telefone ou lógica, compreendendo:  5 varas de eletroduto de 3/4”, conexões e caixas</t>
  </si>
  <si>
    <t>Idem item 15.015.0203, para antena de TV</t>
  </si>
  <si>
    <t>Instalação de ponto de campainha, compreendendo:  2 varas de eletroduto de 1/2”, 18,00m de fio 0,75mm², botão e cigarra</t>
  </si>
  <si>
    <t>Instalação de ponto de campainha de alta potência, compreendendo: 5 varas de eletroduto de 3/4”, 50,00m de fio 1,5mm², botoeira e campainha propriamente dita</t>
  </si>
  <si>
    <t>Gongo para Sistema de Instalação de Combate a Incêndio</t>
  </si>
  <si>
    <t>Gongo campainha de 6 polegadas, para sistema de instalação de combate a incêndio. FORNECIMENTO e COLOCAÇÃO</t>
  </si>
  <si>
    <t>Pontos de Ventilador, Embutidos na Laje e Aparentes, Inclusive com Eletrocalhas – (Eletroduto de PVC)</t>
  </si>
  <si>
    <r>
      <t xml:space="preserve">Instalação de ponto de ventilador de teto, equivalente a 2 varas de eletroduto de PVC rígido de 3/4", embutido na laje, 12,00m de fio 2,5mm², conexões,luvas e curva, </t>
    </r>
    <r>
      <rPr>
        <b/>
        <sz val="10"/>
        <color indexed="8"/>
        <rFont val="Times New Roman"/>
        <family val="1"/>
      </rPr>
      <t xml:space="preserve">exclusive </t>
    </r>
    <r>
      <rPr>
        <sz val="10"/>
        <color indexed="8"/>
        <rFont val="Times New Roman"/>
        <family val="1"/>
      </rPr>
      <t xml:space="preserve">interruptor e espelho, </t>
    </r>
    <r>
      <rPr>
        <b/>
        <sz val="10"/>
        <color indexed="8"/>
        <rFont val="Times New Roman"/>
        <family val="1"/>
      </rPr>
      <t xml:space="preserve">inclusive </t>
    </r>
    <r>
      <rPr>
        <sz val="10"/>
        <color indexed="8"/>
        <rFont val="Times New Roman"/>
        <family val="1"/>
      </rPr>
      <t>abertura e fechamento de rasgo em alvenaria</t>
    </r>
  </si>
  <si>
    <t>Idem item 15.015.0213, sendo a instalação aparente</t>
  </si>
  <si>
    <r>
      <t>Idem item 15.015.0213,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</si>
  <si>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Adaptador soldável com flanges e anel de vedação para caixa d’agua, com diâmetro de 25mm x 3/4”. FORNECIMENTO</t>
  </si>
  <si>
    <t>15.038.0242-0</t>
  </si>
  <si>
    <t>Adaptador soldável com flanges e anel de vedação para caixa d’agua, com diâmetro de 32mm x 1”. FORNECIMENTO</t>
  </si>
  <si>
    <t>15.038.0243-0</t>
  </si>
  <si>
    <r>
      <t xml:space="preserve">Instalação de um conjunto de 3 tomadas, embutido na alvenaria, equivalente a 4 varas de eletroduto de PVC rígido de 1/2”, 25,00m de fio 2,5mm², caixas, conexões e tomadas de embutir 2P+T, 10A, com placa fosforescente, </t>
    </r>
    <r>
      <rPr>
        <b/>
        <sz val="10"/>
        <color indexed="8"/>
        <rFont val="Times New Roman"/>
        <family val="1"/>
      </rPr>
      <t>inclusive</t>
    </r>
    <r>
      <rPr>
        <sz val="10"/>
        <color indexed="8"/>
        <rFont val="Times New Roman"/>
        <family val="1"/>
      </rPr>
      <t xml:space="preserve"> abertura e fechamento de rasgo em alvenaria</t>
    </r>
  </si>
  <si>
    <t>Idem item 15.015.0300, sendo a instalação aparente</t>
  </si>
  <si>
    <t>Idem item 15.015.0300, com tomada 2P+T, 20A</t>
  </si>
  <si>
    <t>Idem item 15.015.0300, sendo a instalação aparente com tomada 2P+T, 20A</t>
  </si>
  <si>
    <r>
      <t>Idem item 15.015.0300,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</si>
  <si>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Idem item 15.015.0270,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 com tomada 2P+T, 20A</t>
    </r>
  </si>
  <si>
    <r>
      <t xml:space="preserve">Instalação de um conjunto de 2 tomadas, embutido na alvenaria, equivalente a 3 varas de eletroduto de PVC rígido de 1/2”, 18,00m de fio 2,5mm², caixas, conexões e tomadas de embutir 2P+T, 10A,  com placa fosforescente, </t>
    </r>
    <r>
      <rPr>
        <b/>
        <sz val="10"/>
        <color indexed="8"/>
        <rFont val="Times New Roman"/>
        <family val="1"/>
      </rPr>
      <t>inclusive</t>
    </r>
    <r>
      <rPr>
        <sz val="10"/>
        <color indexed="8"/>
        <rFont val="Times New Roman"/>
        <family val="1"/>
      </rPr>
      <t xml:space="preserve"> abertura e fechamento de rasgo em alvenaria</t>
    </r>
  </si>
  <si>
    <t>Idem item 15.015.0280, sendo a instalação aparente</t>
  </si>
  <si>
    <t xml:space="preserve">Idem item 15.015.0280, com tomada 2P+T, 20A </t>
  </si>
  <si>
    <t>Idem item 15.015.0280, sendo a instalação aparente com tomada 2P+T, 20A</t>
  </si>
  <si>
    <r>
      <t>Idem item 15.015.0280,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</si>
  <si>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Ralo seco de ferro fundido com saída vertical, composto de entrada superior DN=100mm e saída vertical DN=50mm, conforme projeto de norma ABNT 02.243.25-16 (NBR 9651), revestido interna e externamente com epóxi na cor vermelha aplicado pelo sistema eletrostático. FORNECIMENTO e ASSENTAMENTO</t>
  </si>
  <si>
    <r>
      <t xml:space="preserve">Lavatório de louça branca, tipo popular, sem ladrão, com medidas em torno de 40 x 30cm, </t>
    </r>
    <r>
      <rPr>
        <b/>
        <sz val="10"/>
        <color indexed="8"/>
        <rFont val="Times New Roman"/>
        <family val="1"/>
      </rPr>
      <t>inclusive</t>
    </r>
    <r>
      <rPr>
        <sz val="10"/>
        <color indexed="8"/>
        <rFont val="Times New Roman"/>
        <family val="1"/>
      </rPr>
      <t xml:space="preserve"> acessórios de fixação. FORNECIMENTO</t>
    </r>
  </si>
  <si>
    <t>Idem item 15.003.0200, sendo diâmetro de 3/4”</t>
  </si>
  <si>
    <t>Idem item 15.003.0200, sendo diâmetro de 1”</t>
  </si>
  <si>
    <t>Idem item 15.003.0200, sendo diâmetro de 1.1/4”</t>
  </si>
  <si>
    <t>Idem item 15.003.0200, sendo diâmetro de 1.1/2”</t>
  </si>
  <si>
    <t>Idem item 15.003.0200, sendo diâmetro de 2”</t>
  </si>
  <si>
    <t>Idem item 15.003.0200, sendo diâmetro de 2.1/2”</t>
  </si>
  <si>
    <t>Idem item 15.003.0200, sendo diâmetro de 3”</t>
  </si>
  <si>
    <t>Idem item 15.003.0200, sendo diâmetro de 4”</t>
  </si>
  <si>
    <t>Suportes para Fixação de Tubulações</t>
  </si>
  <si>
    <t>Suporte com 2 chumbadores, para fixação de tubulações no diâmetro interno de 1/2” até 1”.  FORNECIMENTO e COLOCAÇÃO</t>
  </si>
  <si>
    <t>Idem item 15.003.0350, para suporte duplo, prendendo 2 canalizações</t>
  </si>
  <si>
    <t>Vidro Plumbífero</t>
  </si>
  <si>
    <r>
      <t xml:space="preserve">Vidro plumbífero com espessura máxima de 8mm, para uso em salas radiológicas à prova de raio-x, nas dimensões de 0,30 x 0,30m, </t>
    </r>
    <r>
      <rPr>
        <b/>
        <sz val="10"/>
        <color indexed="8"/>
        <rFont val="Times New Roman"/>
        <family val="1"/>
      </rPr>
      <t xml:space="preserve">inclusive </t>
    </r>
    <r>
      <rPr>
        <sz val="10"/>
        <color indexed="8"/>
        <rFont val="Times New Roman"/>
        <family val="1"/>
      </rPr>
      <t>caixilho. FORNECIMENTO e COLOCAÇÃO</t>
    </r>
  </si>
  <si>
    <t>Idem item 15.003.0354, para suporte duplo, prendendo 2 canalizações</t>
  </si>
  <si>
    <t>Suporte com 2 chumbadores, para fixação de tubulações no diâmetro interno de 2.1/2” e 3”.  FORNECIMENTO e COLOCAÇÃO</t>
  </si>
  <si>
    <t>Idem item 15.003.0356, para suporte duplo, prendendo 2 canalizações</t>
  </si>
  <si>
    <t>Suporte com 2 chumbadores, para fixação de tubulações no diâmetro interno de 4” e 6”.  FORNECIMENTO e COLOCAÇÃO</t>
  </si>
  <si>
    <t>Idem item 15.003.0358, para suporte duplo, prendendo 2 canalizações</t>
  </si>
  <si>
    <r>
      <t xml:space="preserve">Porta de madeira de lei, maciça, com 5 almofadas, de 80 x 210 x 3,5cm, marco de 7 x 3cm e alizares 5 x 2cm em uma face, </t>
    </r>
    <r>
      <rPr>
        <b/>
        <sz val="10"/>
        <color indexed="8"/>
        <rFont val="Times New Roman"/>
        <family val="1"/>
      </rPr>
      <t>exclusive</t>
    </r>
    <r>
      <rPr>
        <sz val="10"/>
        <color indexed="8"/>
        <rFont val="Times New Roman"/>
        <family val="1"/>
      </rPr>
      <t xml:space="preserve"> ferragens. FORNECIMENTO e COLOCAÇÃO</t>
    </r>
  </si>
  <si>
    <t>Idem item 14.006.0078, de 70cm</t>
  </si>
  <si>
    <t>Idem item 15.015.0290, sendo a instalação aparente com tomada 2P+T, 20A</t>
  </si>
  <si>
    <r>
      <t>Idem item 15.015.0290,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</si>
  <si>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Idem item 15.015.0290,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 com tomada 2P+T, 20A</t>
    </r>
  </si>
  <si>
    <t>Suporte com 2 chumbadores, para fixação de tubulações no diâmetro interno de 1.1/4” e 1.1/2”.  FORNECIMENTO e COLOCAÇÃO</t>
  </si>
  <si>
    <t>Idem item 15.003.0352, para suporte duplo, prendendo 2 canalizações</t>
  </si>
  <si>
    <t>Suporte com 2 chumbadores, para fixação de tubulações no diâmetro interno de 2”.  FORNECIMENTO e COLOCAÇÃO</t>
  </si>
  <si>
    <r>
      <t>Idem item 15.015.0300,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 com tomada 2P+T, 20A</t>
    </r>
  </si>
  <si>
    <r>
      <t xml:space="preserve">Instalação de um conjunto de 4 tomadas, embutido na alvenaria, equivalente a 5 varas de eletroduto de PVC rígido de 3/4”, 30,00m de fio 2,5mm², caixas, conexões e tomadas de embutir 2P+T, 10A, com placa fosforescente, </t>
    </r>
    <r>
      <rPr>
        <b/>
        <sz val="10"/>
        <color indexed="8"/>
        <rFont val="Times New Roman"/>
        <family val="1"/>
      </rPr>
      <t>inclusive</t>
    </r>
    <r>
      <rPr>
        <sz val="10"/>
        <color indexed="8"/>
        <rFont val="Times New Roman"/>
        <family val="1"/>
      </rPr>
      <t xml:space="preserve"> abertura e fechamento de rasgo em alvenaria</t>
    </r>
  </si>
  <si>
    <t>Idem item 15.015.0310, sendo a instalação aparente</t>
  </si>
  <si>
    <t xml:space="preserve">Idem item 15.015.0310, com tomada 2P+T, 20A </t>
  </si>
  <si>
    <t>Idem item 15.015.0310, sendo a instalação aparente com tomada 2P+T, 20A</t>
  </si>
  <si>
    <r>
      <t>Idem item 15.015.0310,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</si>
  <si>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Idem item 15.015.0310,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 com tomada 2P+T, 20A</t>
    </r>
  </si>
  <si>
    <r>
      <t xml:space="preserve">Instalação de um conjunto de 4 tomadas, embutido na alvenaria, equivalente a 5 varas de eletroduto de PVC rígido de 1/2”, 30,00m de fio 2,5mm², caixas, conexões e tomadas de embutir 2P+T, 10A, com placa fosforescente, </t>
    </r>
    <r>
      <rPr>
        <b/>
        <sz val="10"/>
        <color indexed="8"/>
        <rFont val="Times New Roman"/>
        <family val="1"/>
      </rPr>
      <t>inclusive</t>
    </r>
    <r>
      <rPr>
        <sz val="10"/>
        <color indexed="8"/>
        <rFont val="Times New Roman"/>
        <family val="1"/>
      </rPr>
      <t xml:space="preserve"> abertura e fechamento de rasgo em alvenaria</t>
    </r>
  </si>
  <si>
    <t>Idem item 15.015.0320, sendo a instalação aparente</t>
  </si>
  <si>
    <t>Idem item 15.015.0320, com tomada 2P+T, 20A</t>
  </si>
  <si>
    <t>Bucha de redução soldável curta, com diâmetro de 75mm x 60mm. FORNECIMENTO</t>
  </si>
  <si>
    <t>Bucha de redução soldável curta, com diâmetro de 85mm x 75mm. FORNECIMENTO</t>
  </si>
  <si>
    <t>Bucha de redução soldável curta, com diâmetro de 110mm x 85mm. FORNECIMENTO</t>
  </si>
  <si>
    <t>Bucha de redução soldável longa, com diâmetro de 32mm x 20mm. FORNECIMENTO</t>
  </si>
  <si>
    <t>Bucha de redução soldável longa, com diâmetro de 40mm x 20mm. FORNECIMENTO</t>
  </si>
  <si>
    <t>Bucha de redução soldável longa, com diâmetro de 40mm x 25mm. FORNECIMENTO</t>
  </si>
  <si>
    <r>
      <t xml:space="preserve">Impermeabilização com manta de PVC, espessura de 0,8mm, consumo de 1,10m²/m², unidas entre si por solda eletrônica ou termofusão e com adesivo a base de PVC nos pontos de fixação, </t>
    </r>
    <r>
      <rPr>
        <b/>
        <sz val="10"/>
        <color indexed="8"/>
        <rFont val="Times New Roman"/>
        <family val="1"/>
      </rPr>
      <t>exclusive</t>
    </r>
    <r>
      <rPr>
        <sz val="10"/>
        <color indexed="8"/>
        <rFont val="Times New Roman"/>
        <family val="1"/>
      </rPr>
      <t xml:space="preserve"> preparo e proteção térmica e mecânica. CAMPO DE APLICAÇÃO: Lajes fissuráveis pré-moldadas ou mistas, canal de irrigação, piscicultura, tanques ou lagoas de contenção de resíduos, sob aterro sanitário, terraços, reservatórios elevados, em estruturas enterradas (face do terreno) antes da concretagem como túneis, galerias e subsolos</t>
    </r>
  </si>
  <si>
    <r>
      <t xml:space="preserve">Impermeabilização, não aderida ao substrato, com manta de PEAD, atendendo a NBR 15352, espessura mínima de 2,0mm, consumo de 1,10m²/m², unidas entre si por solda eletrônica ou termofusão e com fixação nos pontos de arremate, </t>
    </r>
    <r>
      <rPr>
        <b/>
        <sz val="10"/>
        <color indexed="8"/>
        <rFont val="Times New Roman"/>
        <family val="1"/>
      </rPr>
      <t xml:space="preserve">exclusive </t>
    </r>
    <r>
      <rPr>
        <sz val="10"/>
        <color indexed="8"/>
        <rFont val="Times New Roman"/>
        <family val="1"/>
      </rPr>
      <t>preparo e proteção mecânica. CAMPO DE APLICAÇÃO: Canal de irrigação, piscicultura, tanques ou lagoas de contenção de resíduos, aterro sanitário</t>
    </r>
  </si>
  <si>
    <r>
      <t xml:space="preserve">Impermeabilização com manta butílica ou EPDM, espessura de 0,8mm em forma de tiras de 10, 15, 20 ou 30cm de largura, utilizando cinta de caldeação e cola adesiva para emendas entre mantas e adesivo de base acrílica entre manta e substrato </t>
    </r>
    <r>
      <rPr>
        <b/>
        <sz val="10"/>
        <color indexed="8"/>
        <rFont val="Times New Roman"/>
        <family val="1"/>
      </rPr>
      <t xml:space="preserve">exclusive </t>
    </r>
    <r>
      <rPr>
        <sz val="10"/>
        <color indexed="8"/>
        <rFont val="Times New Roman"/>
        <family val="1"/>
      </rPr>
      <t>preparo do substrato e pintura de acabamento. CAMPO DE APLICAÇÃO: Tratamento de junta de dilatação ou vedação entre lajes, pré-moldados de concreto ou argamassa armada, calhas e viga–calhas, em pré-lajes ou Steel Deck antes da concretagem, na união de estrutura metálica ou de madeira com vidro, paredes de alvenaria, gesso etc., no tratamento de trincas, reparos de telhas e arremates entre impermeabilização e estruturas.</t>
    </r>
  </si>
  <si>
    <t>Rede de nylon para futebol de salão.  FORNECIMENTO</t>
  </si>
  <si>
    <t>Aparelho de ginástica, executado em peças verticais de maçaranduba de 3” x 6” e tubos de ferro galvanizado de 1.1/4”, horizontais em 3 módulos, conforme projeto nº 6025/EMOP. FORNECIMENTO e COLOCAÇÃO</t>
  </si>
  <si>
    <t>Cap soldável, com diâmetro de 110mm. FORNECIMENTO</t>
  </si>
  <si>
    <t>Curva 45º soldável, com diâmetro de 20mm. FORNECIMENTO</t>
  </si>
  <si>
    <t>Curva 45º soldável, com diâmetro de 25mm. FORNECIMENTO</t>
  </si>
  <si>
    <t>Curva 45º soldável, com diâmetro de 32mm. FORNECIMENTO</t>
  </si>
  <si>
    <t>Curva 45º soldável, com diâmetro de 40mm. FORNECIMENTO</t>
  </si>
  <si>
    <t>Curva 45º soldável, com diâmetro de 50mm. FORNECIMENTO</t>
  </si>
  <si>
    <t>Curva 45º soldável, com diâmetro de 60mm. FORNECIMENTO</t>
  </si>
  <si>
    <t>Curva 45º soldável, com diâmetro de 75mm. FORNECIMENTO</t>
  </si>
  <si>
    <t>Curva 45º soldável, com diâmetro de 85mm. FORNECIMENTO</t>
  </si>
  <si>
    <t>Curva 45º soldável, com diâmetro de 110mm. FORNECIMENTO</t>
  </si>
  <si>
    <t>Curva 90º soldável, com diâmetro de 20mm. FORNECIMENTO</t>
  </si>
  <si>
    <t>Curva 90º soldável, com diâmetro de 25mm. FORNECIMENTO</t>
  </si>
  <si>
    <t>Curva 90º soldável, com diâmetro de 32mm. FORNECIMENTO</t>
  </si>
  <si>
    <t>Curva 90º soldável, com diâmetro de 40mm. FORNECIMENTO</t>
  </si>
  <si>
    <t>Curva 90º soldável, com diâmetro de 50mm. FORNECIMENTO</t>
  </si>
  <si>
    <t>Curva 90º soldável, com diâmetro de 60mm. FORNECIMENTO</t>
  </si>
  <si>
    <t>Curva 90º soldável, com diâmetro de 75mm. FORNECIMENTO</t>
  </si>
  <si>
    <r>
      <t>Latão de lixo de 200</t>
    </r>
    <r>
      <rPr>
        <sz val="10"/>
        <color indexed="8"/>
        <rFont val="MT Extra"/>
        <family val="1"/>
        <charset val="2"/>
      </rPr>
      <t>l</t>
    </r>
    <r>
      <rPr>
        <sz val="10"/>
        <color indexed="8"/>
        <rFont val="Times New Roman"/>
        <family val="1"/>
      </rPr>
      <t>, em chapa de ferro comum, com tampa removível, padrão COMLURB.  FORNECIMENTO</t>
    </r>
  </si>
  <si>
    <t>Grelha de aço inox, 10 x 10cm, sistema rotativo, com caixilho. FORNECIMENTO</t>
  </si>
  <si>
    <t>Aquecedor à Gás de Acumulação</t>
  </si>
  <si>
    <t>18.015.0000-0</t>
  </si>
  <si>
    <t>Índice geral para fornecimento de aquecedores e fogões</t>
  </si>
  <si>
    <r>
      <t>Aquecedor a gás de acumulação, capacidade de 100</t>
    </r>
    <r>
      <rPr>
        <sz val="10"/>
        <color indexed="8"/>
        <rFont val="MT Extra"/>
        <family val="1"/>
        <charset val="2"/>
      </rPr>
      <t>l</t>
    </r>
    <r>
      <rPr>
        <sz val="10"/>
        <color indexed="8"/>
        <rFont val="Times New Roman"/>
        <family val="1"/>
      </rPr>
      <t>, modelo horizontal, corpo em aço carbono. FORNECIMENTO</t>
    </r>
  </si>
  <si>
    <t>Idem item 18.015.0036, sendo modelo vertical.</t>
  </si>
  <si>
    <r>
      <t xml:space="preserve">Placas coletoras de energia solar horizontal, medindo 1 x 2m, </t>
    </r>
    <r>
      <rPr>
        <b/>
        <sz val="10"/>
        <color indexed="8"/>
        <rFont val="Times New Roman"/>
        <family val="1"/>
      </rPr>
      <t xml:space="preserve">exclusive </t>
    </r>
    <r>
      <rPr>
        <sz val="10"/>
        <color indexed="8"/>
        <rFont val="Times New Roman"/>
        <family val="1"/>
      </rPr>
      <t>instalações (ver itens 15.014.0100 a 0145) e reservatórios. FORNECIMENTO</t>
    </r>
  </si>
  <si>
    <t>Idem item 18.210.0100, medindo 1 x 1m</t>
  </si>
  <si>
    <t>Idem item 18.210.0100, sendo vertical e medindo 1 x 2m</t>
  </si>
  <si>
    <t>Reatores</t>
  </si>
  <si>
    <r>
      <t xml:space="preserve">Reator eletrônico de alto fator de potência (AFP </t>
    </r>
    <r>
      <rPr>
        <sz val="10"/>
        <color indexed="8"/>
        <rFont val="Symbol"/>
        <family val="1"/>
        <charset val="2"/>
      </rPr>
      <t>³</t>
    </r>
    <r>
      <rPr>
        <sz val="10"/>
        <color indexed="8"/>
        <rFont val="Times New Roman"/>
        <family val="1"/>
      </rPr>
      <t xml:space="preserve"> 0,92) para lâmpada fluorescente 1 x 16W, bivolt, 127/220V. FORNECIMENTO e COLOCAÇÃO</t>
    </r>
  </si>
  <si>
    <t>Idem item 18.250.0046, de 2 x 16W</t>
  </si>
  <si>
    <t>Idem item 18.250.0046, de 1 x 18W</t>
  </si>
  <si>
    <t>Idem item 18.250.0046, de 2 x 18W</t>
  </si>
  <si>
    <t>Idem item 18.250.0046, de 1 x 20W</t>
  </si>
  <si>
    <t>Idem item 18.250.0046, de 2 x 20W</t>
  </si>
  <si>
    <t>Idem item 18.250.0046, de 1 x 32W</t>
  </si>
  <si>
    <t>Idem item 18.250.0046, de 2 x 32W</t>
  </si>
  <si>
    <t>Idem item 18.250.0046, de 1 x 36W</t>
  </si>
  <si>
    <t>Idem item 18.250.0046, de 2 x 36W</t>
  </si>
  <si>
    <t>Idem item 18.250.0046, de 1 x 40W</t>
  </si>
  <si>
    <t>Idem item 18.250.0046, de 2 x 40W</t>
  </si>
  <si>
    <t>Reator para lâmpada de vapor metálico de 150W, 220V, para uso externo. FORNECIMENTO e COLOCAÇÃO</t>
  </si>
  <si>
    <t>Idem item 18.250.0058, de 200W</t>
  </si>
  <si>
    <t>Idem item 18.250.0058, de 250W</t>
  </si>
  <si>
    <t>Idem item 18.250.0058, de 400W</t>
  </si>
  <si>
    <t>Reator para lâmpada de vapor sódio de 400W, 220V. FORNECIMENTO e COLOCAÇÃO</t>
  </si>
  <si>
    <t>Acessórios para Luminárias</t>
  </si>
  <si>
    <r>
      <t xml:space="preserve">Braço para iluminação de ruas, em tubo de aço galvanizado com diâmetro de </t>
    </r>
    <r>
      <rPr>
        <sz val="10"/>
        <color indexed="8"/>
        <rFont val="Symbol"/>
        <family val="1"/>
        <charset val="2"/>
      </rPr>
      <t>@</t>
    </r>
    <r>
      <rPr>
        <sz val="10"/>
        <color indexed="8"/>
        <rFont val="Times New Roman"/>
        <family val="1"/>
      </rPr>
      <t xml:space="preserve"> 25,4mm, para fixação em poste ou parede, projeção horizontal </t>
    </r>
    <r>
      <rPr>
        <sz val="10"/>
        <color indexed="8"/>
        <rFont val="Symbol"/>
        <family val="1"/>
        <charset val="2"/>
      </rPr>
      <t>@</t>
    </r>
    <r>
      <rPr>
        <sz val="10"/>
        <color indexed="8"/>
        <rFont val="Times New Roman"/>
        <family val="1"/>
      </rPr>
      <t xml:space="preserve"> 1000mm, projeção vertical </t>
    </r>
    <r>
      <rPr>
        <sz val="10"/>
        <color indexed="8"/>
        <rFont val="Symbol"/>
        <family val="1"/>
        <charset val="2"/>
      </rPr>
      <t>@</t>
    </r>
    <r>
      <rPr>
        <sz val="10"/>
        <color indexed="8"/>
        <rFont val="Times New Roman"/>
        <family val="1"/>
      </rPr>
      <t xml:space="preserve"> 370mm. FORNECIMENTO e COLOCAÇÃO</t>
    </r>
  </si>
  <si>
    <r>
      <t xml:space="preserve">Idem item 18.260.0040, sendo com diâmetro de </t>
    </r>
    <r>
      <rPr>
        <sz val="10"/>
        <color indexed="8"/>
        <rFont val="Symbol"/>
        <family val="1"/>
        <charset val="2"/>
      </rPr>
      <t>@</t>
    </r>
    <r>
      <rPr>
        <sz val="10"/>
        <color indexed="8"/>
        <rFont val="Times New Roman"/>
        <family val="1"/>
      </rPr>
      <t xml:space="preserve"> 48,2mm, projeção horizontal </t>
    </r>
    <r>
      <rPr>
        <sz val="10"/>
        <color indexed="8"/>
        <rFont val="Symbol"/>
        <family val="1"/>
        <charset val="2"/>
      </rPr>
      <t>@</t>
    </r>
    <r>
      <rPr>
        <sz val="10"/>
        <color indexed="8"/>
        <rFont val="Times New Roman"/>
        <family val="1"/>
      </rPr>
      <t xml:space="preserve"> 2500mm, projeção vertical </t>
    </r>
    <r>
      <rPr>
        <sz val="10"/>
        <color indexed="8"/>
        <rFont val="Symbol"/>
        <family val="1"/>
        <charset val="2"/>
      </rPr>
      <t>@</t>
    </r>
    <r>
      <rPr>
        <sz val="10"/>
        <color indexed="8"/>
        <rFont val="Times New Roman"/>
        <family val="1"/>
      </rPr>
      <t xml:space="preserve"> 1660mm</t>
    </r>
  </si>
  <si>
    <t>Vide dutos para exaustão mecânica na família 15.005</t>
  </si>
  <si>
    <t>Idem item 20.085.0330, com espessura de 3,40mm, 6,60m de vão, 3,85m de altura, recobrimento mínimo de 0,90m e máximo de 3,30m</t>
  </si>
  <si>
    <t>Idem item 20.085.0440, com revestimento epóxi</t>
  </si>
  <si>
    <t>Bueiro simples em arco, constituído de chapas galvanizadas com 3,40mm de espessura, parafusos, porcas e ferramentas necessárias, com dimensões em torno de 5,92m de vão e 2,08m de altura, recobrimento mínimo de 0,75m e máximo de 4,00m, sob a influência do trem-tipo rodoviário. FORNECIMENTO</t>
  </si>
  <si>
    <t>Idem item 20.085.0450, com revestimento epóxi</t>
  </si>
  <si>
    <t>Idem item 20.085.0450, com 6,12m de vão e 2,77m de altura</t>
  </si>
  <si>
    <t>Idem item 20.085.0460, com revestimento epóxi</t>
  </si>
  <si>
    <t>Idem item 20.085.0450, com 6,78m de vão, 2,41m de altura e recobrimento máximo de 3,50m</t>
  </si>
  <si>
    <t>Idem item 20.085.0470, com revestimento epóxi</t>
  </si>
  <si>
    <t>Idem item 20.085.0450, com 6,96m de vão e 4,42m de altura</t>
  </si>
  <si>
    <t>Idem item 20.085.0480, com revestimento epóxi</t>
  </si>
  <si>
    <t>Idem item 20.085.0450, com 7,67m de vão, 2,57m de altura, recobrimento mínimo de 0,90m e máximo de 3,00m</t>
  </si>
  <si>
    <t>Idem item 20.085.0490, com revestimento epóxi</t>
  </si>
  <si>
    <t>Idem item 20.085.0450, com 7,85m de vão, 4,60m de altura, recobrimento mínimo de 0,90m e máximo de 3,00m</t>
  </si>
  <si>
    <t>Idem item 20.085.0500, com revestimento epóxi</t>
  </si>
  <si>
    <t>Idem item 20.085.0330, com espessura de 2,70mm, 3,05m de vão, 2,05m de altura, recobrimento mínimo de 0,60m e máximo de 6,80m</t>
  </si>
  <si>
    <t>Idem item 20.085.0400, com revestimento epóxi</t>
  </si>
  <si>
    <t>Idem item 20.085.0330, com espessura de 2,70mm, 4,15m de vão, 2,80m de altura, recobrimento mínimo de 0,60m e máximo de 6,80m</t>
  </si>
  <si>
    <t>Idem item 20.085.0410, com revestimento epóxi</t>
  </si>
  <si>
    <t>Idem item 20.085.0330, com espessura de 3,40mm, 4,80m de vão, 3,05m de altura, recobrimento mínimo de 0,75m e máximo de 5,80m</t>
  </si>
  <si>
    <t>Idem item 20.085.0420, com revestimento epóxi</t>
  </si>
  <si>
    <t>Idem item 20.085.0330, com espessura de 3,40mm, 5,45m de vão, 3,35m de altura, recobrimento mínimo de 0,75m e máximo de 4,40m</t>
  </si>
  <si>
    <t>Idem item 20.085.0430, com revestimento epóxi</t>
  </si>
  <si>
    <t>Cabo de cobre flexível de 750V, seção de 1 x 1,5mm², PVC/70ºC. FORNECIMENTO</t>
  </si>
  <si>
    <t>Idem item 21.026.0010, seção de 2 x 1,5mm²</t>
  </si>
  <si>
    <t>Idem item 21.026.0010, seção de 3 x 1,5mm²</t>
  </si>
  <si>
    <t>Idem item 21.026.0010, seção de 3 x 2,5mm²</t>
  </si>
  <si>
    <t>Idem item 21.026.0010, seção de 2 x 4,0mm²</t>
  </si>
  <si>
    <t>Idem item 21.026.0010, seção de 2 x 6,0mm²</t>
  </si>
  <si>
    <t>Idem item 21.026.0010, seção de 3 x 4,0mm²</t>
  </si>
  <si>
    <t>Idem item 21.026.0010, seção de 4 x 4,0mm²</t>
  </si>
  <si>
    <t>Idem item 21.026.0010, seção de 3 x 6,0mm²</t>
  </si>
  <si>
    <t>Idem item 20.085.0450, com espessura de 4,70mm, 9,86m de vão, 6,07m de altura e recobrimento mínimo de 0,90m</t>
  </si>
  <si>
    <t>Idem item 20.085.0540, com revestimento epóxi</t>
  </si>
  <si>
    <t>Idem item 20.085.0450, com espessura de 6,30mm, 10,77m de vão, 3,48m de altura e recobrimento mínimo de 1,20m</t>
  </si>
  <si>
    <t>Idem item 20.085.0550, com revestimento epóxi</t>
  </si>
  <si>
    <t>Idem item 20.085.0450, com espessura de 6,30mm, 10,97m de vão, 6,53m de altura, recobrimento mínimo de 1,20m e máximo de 4,50m</t>
  </si>
  <si>
    <t>Idem item 20.085.0560, com revestimento epóxi</t>
  </si>
  <si>
    <t>Idem item 20.085.0450, com espessura de 6,30mm, 11,58m de vão, 7,16m de altura, recobrimento mínimo de 1,20m e máximo de 4,50m</t>
  </si>
  <si>
    <t>Idem item 20.085.0570, com revestimento epóxi</t>
  </si>
  <si>
    <t>Revestimento de paredes com cerâmica 25x40cm e 8,5mm de espessura , assente conforme item 13.025.0058</t>
  </si>
  <si>
    <t>5.6</t>
  </si>
  <si>
    <t>7.4</t>
  </si>
  <si>
    <t>7.5</t>
  </si>
  <si>
    <t>Aluguel de Eq</t>
  </si>
  <si>
    <t>1 – Nos orçam</t>
  </si>
  <si>
    <r>
      <t xml:space="preserve">Impermeabilização de área exposta com manta a base de asfalto modificado com polímeros, autoprotegida na face externa com escamas de ardósia ou grânulos minerais, atendendo a NBR 9952 como tipo II-B com espessura de 3mm, atingindo aproximadamente 4mm com a camada de ardósia, consumo mínimo de 1,15m²/m², nas cores verde ou cinza,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mínimo de 1%, </t>
    </r>
    <r>
      <rPr>
        <b/>
        <sz val="10"/>
        <color indexed="8"/>
        <rFont val="Times New Roman"/>
        <family val="1"/>
      </rPr>
      <t xml:space="preserve">exclusive </t>
    </r>
    <r>
      <rPr>
        <sz val="10"/>
        <color indexed="8"/>
        <rFont val="Times New Roman"/>
        <family val="1"/>
      </rPr>
      <t>regularização. CAMPO DE APLICAÇÃO: Lajes expostas com trânsito eventual, calhas, viga-calha, marquises, beirais, sheds, abóbadas, telhados, juntas de dilatação horizontais ou verticais, todas as áreas com trânsito e em regiões com temperatura até -5°C</t>
    </r>
  </si>
  <si>
    <r>
      <t xml:space="preserve">Tubo de cobre classe I, com diâmetro de 15mm, </t>
    </r>
    <r>
      <rPr>
        <b/>
        <sz val="10"/>
        <color indexed="8"/>
        <rFont val="Times New Roman"/>
        <family val="1"/>
      </rPr>
      <t xml:space="preserve">exclusive </t>
    </r>
    <r>
      <rPr>
        <sz val="10"/>
        <color indexed="8"/>
        <rFont val="Times New Roman"/>
        <family val="1"/>
      </rPr>
      <t>conexões, emendas, abertura e fechamento de rasgo e isolamento. FORNECIMENTO e ASSENTAMENTO</t>
    </r>
  </si>
  <si>
    <t>Idem item 15.041.0020, com diâmetro de 22mm</t>
  </si>
  <si>
    <t>Idem item 15.041.0020, com diâmetro de 28mm</t>
  </si>
  <si>
    <t>Idem item 15.041.0020, com diâmetro de 42mm</t>
  </si>
  <si>
    <t>Emendas em Eletrodutos de Ferro Galvanizado</t>
  </si>
  <si>
    <r>
      <t xml:space="preserve">Emenda em eletroduto de ferro galvanizado, diâmetro de 1/2”, compreendendo:  corte, abertura de duas roscas por tarracha manual, colocação da luva, </t>
    </r>
    <r>
      <rPr>
        <b/>
        <sz val="10"/>
        <color indexed="8"/>
        <rFont val="Times New Roman"/>
        <family val="1"/>
      </rPr>
      <t xml:space="preserve">inclusive </t>
    </r>
    <r>
      <rPr>
        <sz val="10"/>
        <color indexed="8"/>
        <rFont val="Times New Roman"/>
        <family val="1"/>
      </rPr>
      <t>esta</t>
    </r>
  </si>
  <si>
    <t>Idem item 15.045.0010, com diâmetro de 3/4”</t>
  </si>
  <si>
    <t>Idem item 15.045.0010, com diâmetro de 1”</t>
  </si>
  <si>
    <t>Idem item 15.045.0010, com diâmetro de 1.1/4”</t>
  </si>
  <si>
    <t>Idem item 15.045.0010, com diâmetro de 1.1/2”</t>
  </si>
  <si>
    <t>Idem item 15.045.0010, com diâmetro de 2”</t>
  </si>
  <si>
    <t>Idem item 15.045.0010, com diâmetro de 2.1/2”</t>
  </si>
  <si>
    <t>Idem item 15.045.0010, com diâmetro de 3”</t>
  </si>
  <si>
    <t>Idem item 15.045.0010, com diâmetro de 4”</t>
  </si>
  <si>
    <t>Emendas em Tubos de Ferro Galvanizado, com Costura</t>
  </si>
  <si>
    <r>
      <t xml:space="preserve">Corte e abertura de duas roscas, por tarracha manual, e colocação de conexões de ferro galvanizado, com costura, com diâmetro de 1/2”, </t>
    </r>
    <r>
      <rPr>
        <b/>
        <sz val="10"/>
        <color indexed="8"/>
        <rFont val="Times New Roman"/>
        <family val="1"/>
      </rPr>
      <t>exclusive</t>
    </r>
    <r>
      <rPr>
        <sz val="10"/>
        <color indexed="8"/>
        <rFont val="Times New Roman"/>
        <family val="1"/>
      </rPr>
      <t xml:space="preserve"> a peça</t>
    </r>
  </si>
  <si>
    <t>Idem item 15.045.0025, com diâmetro de 3/4”</t>
  </si>
  <si>
    <t>Idem item 15.045.0025, com diâmetro de 1”</t>
  </si>
  <si>
    <t>Idem item 15.045.0025, com diâmetro de 1.1/4”</t>
  </si>
  <si>
    <t>Idem item 15.045.0025, com diâmetro de 2”</t>
  </si>
  <si>
    <t>Idem item 15.045.0025, com diâmetro de 2.1/2”</t>
  </si>
  <si>
    <t>Idem item 15.045.0025, com diâmetro de 3”</t>
  </si>
  <si>
    <r>
      <t>Impermeabilização de reservatório de água potável, tanque ou piscina em concreto, enterrados não sujeitos a lençol freático, empregando o sistema de cristalização para pressão positiva de acordo com a norma ABNT NBR 11905, aplicando quatro demãos sucessivas de cimento cristalizante de penetração osmótica, consumo de 1kg/m²/demão, misturado a emulsão adesiva de base acrílica consumo de 0,20</t>
    </r>
    <r>
      <rPr>
        <sz val="10"/>
        <color indexed="8"/>
        <rFont val="MT Extra"/>
        <family val="1"/>
        <charset val="2"/>
      </rPr>
      <t>l</t>
    </r>
    <r>
      <rPr>
        <sz val="10"/>
        <color indexed="8"/>
        <rFont val="Times New Roman"/>
        <family val="1"/>
      </rPr>
      <t xml:space="preserve">/m²/demão ou conforme orientação do fabricante, com tratamento do concreto (trincas, brocas, furos da forma, juntas de concretagem) e lixamento ou hidrojateamento para retirada de rebarbas, desmoldante, nata de cimento e abertura de poros, </t>
    </r>
    <r>
      <rPr>
        <b/>
        <sz val="10"/>
        <color indexed="8"/>
        <rFont val="Times New Roman"/>
        <family val="1"/>
      </rPr>
      <t xml:space="preserve">exclusive </t>
    </r>
    <r>
      <rPr>
        <sz val="10"/>
        <color indexed="8"/>
        <rFont val="Times New Roman"/>
        <family val="1"/>
      </rPr>
      <t>preparo da superfície. Em reformas remover o revestimento existente</t>
    </r>
  </si>
  <si>
    <t>Idem item 16.026.0001, sujeitos a lençol freático, empregando o sistema de cristalização composto de três produtos de base mineral, que penetram por efeito de osmose, considerando os seguintes consumos por m²:  cimento cristalizante que endurece em 20min - 1kg/m², cimento cristalizante que endurece em 7s - 1,6kg/m², líquido selador mineral, a base de silicato - 0,7kg/m²</t>
  </si>
  <si>
    <t>Para obturação do jorro d’água, utilizar cimento cristalizante que endurece em 20s, que não esta considerado no consumo acima</t>
  </si>
  <si>
    <t>Caixa de passagem nº 4, para telefone, conforme especificação da TELEBRÁS, nas dimensões de 60 x 60 x 13,5cm.  FORNECIMENTO e COLOCAÇÃO</t>
  </si>
  <si>
    <t>Caixa de passagem nº 5, para telefone, conforme especificação da TELEBRÁS nas dimensões de 80 x 80 x 13,5cm.  FORNECIMENTO e COLOCAÇÃO</t>
  </si>
  <si>
    <t>Caixa de passagem nº 6, para telefone, conforme especificação da TELEBRÁS, nas dimensões de 120 x 120 x 13,5cm. FORNECIMENTO e COLOCAÇÃO</t>
  </si>
  <si>
    <t>Caixa de passagem nº 7, para telefone, conforme especificação da TELEBRÁS, nas dimensões de 150 x 150 x 17cm. FORNECIMENTO e COLOCAÇÃO</t>
  </si>
  <si>
    <r>
      <t>Instalação e assentamento de tanque de serviço (</t>
    </r>
    <r>
      <rPr>
        <b/>
        <sz val="10"/>
        <color indexed="8"/>
        <rFont val="Times New Roman"/>
        <family val="1"/>
      </rPr>
      <t>exclusive</t>
    </r>
    <r>
      <rPr>
        <sz val="10"/>
        <color indexed="8"/>
        <rFont val="Times New Roman"/>
        <family val="1"/>
      </rPr>
      <t xml:space="preserve"> o fornecimento do aparelho e isolamento), compreendendo:  6,00m de tubo de cobre de 22mm, soldas e conexões</t>
    </r>
  </si>
  <si>
    <r>
      <t xml:space="preserve">Coluna de cobre de 28mm, </t>
    </r>
    <r>
      <rPr>
        <b/>
        <sz val="10"/>
        <color indexed="8"/>
        <rFont val="Times New Roman"/>
        <family val="1"/>
      </rPr>
      <t>exclusive</t>
    </r>
    <r>
      <rPr>
        <sz val="10"/>
        <color indexed="8"/>
        <rFont val="Times New Roman"/>
        <family val="1"/>
      </rPr>
      <t xml:space="preserve"> peças de derivação e isolamento</t>
    </r>
  </si>
  <si>
    <t>Idem item 15.005.0100, no diâmetro 35mm</t>
  </si>
  <si>
    <t>Idem item 15.005.0100, no diâmetro 42mm</t>
  </si>
  <si>
    <t>Idem item 15.005.0100, no diâmetro 54mm</t>
  </si>
  <si>
    <t>Idem item 15.005.0100, no diâmetro 66mm</t>
  </si>
  <si>
    <t>Instalação e Assentamento de Ar Condicionado tipo SPLIT</t>
  </si>
  <si>
    <r>
      <t xml:space="preserve">Instalação e assentamento de ar condicionado tipo SPLIT de 9000 BTU’S, com 1 condensador e 1 evaporador, (vide fornecimento do aparelho na família 18.030) </t>
    </r>
    <r>
      <rPr>
        <b/>
        <sz val="10"/>
        <color indexed="8"/>
        <rFont val="Times New Roman"/>
        <family val="1"/>
      </rPr>
      <t>inclusive</t>
    </r>
    <r>
      <rPr>
        <sz val="10"/>
        <color indexed="8"/>
        <rFont val="Times New Roman"/>
        <family val="1"/>
      </rPr>
      <t xml:space="preserve"> acessórios de fixação, </t>
    </r>
    <r>
      <rPr>
        <b/>
        <sz val="10"/>
        <color indexed="8"/>
        <rFont val="Times New Roman"/>
        <family val="1"/>
      </rPr>
      <t>exclusive</t>
    </r>
    <r>
      <rPr>
        <sz val="10"/>
        <color indexed="8"/>
        <rFont val="Times New Roman"/>
        <family val="1"/>
      </rPr>
      <t xml:space="preserve"> alimentação elétrica e interligação ao condensador / evaporador (vide item 15.005.0255)</t>
    </r>
  </si>
  <si>
    <t>Idem item 15.005.0200, sendo 12000 BTU’S com 1 condensador e 1 evaporador</t>
  </si>
  <si>
    <t>Idem item 15.005.0200, sendo 18000 BTU’S com 1 condensador e 1 evaporador</t>
  </si>
  <si>
    <t>Duto para condicionamento de ar, chavetado em chapa de aço galvanizado, nas diversas bitolas, conforme SMACNA/ABNT, isolado com manta de lã de vidro, revestida com folha de aluminio, incluindo cintas, fitas, suportes pintados, difusores e grelhas  em alumínio extrudado e demais itens necessários  FORNECIMENTO e COLOCAÇÃO</t>
  </si>
  <si>
    <r>
      <t xml:space="preserve">Tubulação em cobre para interligação de Split System ao condensador/evaporador, </t>
    </r>
    <r>
      <rPr>
        <b/>
        <sz val="10"/>
        <color indexed="8"/>
        <rFont val="Times New Roman"/>
        <family val="1"/>
      </rPr>
      <t xml:space="preserve">inclusive </t>
    </r>
    <r>
      <rPr>
        <sz val="10"/>
        <color indexed="8"/>
        <rFont val="Times New Roman"/>
        <family val="1"/>
      </rPr>
      <t>isolamento térmico, alimentação elétrica, conexões e fixação, para aparelhos até 48000 BTU’S. FORNECIMENTO e INSTALAÇÃO</t>
    </r>
  </si>
  <si>
    <t>Idem item 15.005.0255, para aparelhos de 60000 BTU’S</t>
  </si>
  <si>
    <t>Dutos para Exaustão</t>
  </si>
  <si>
    <r>
      <t xml:space="preserve">Duto para exaustão de cocção de fogões, soldado em chapa preta, conforme ABNT, pintados com tinta resistente ao calor, </t>
    </r>
    <r>
      <rPr>
        <b/>
        <sz val="10"/>
        <color indexed="8"/>
        <rFont val="Times New Roman"/>
        <family val="1"/>
      </rPr>
      <t xml:space="preserve">inclusive </t>
    </r>
    <r>
      <rPr>
        <sz val="10"/>
        <color indexed="8"/>
        <rFont val="Times New Roman"/>
        <family val="1"/>
      </rPr>
      <t>suportes pintados, lonas e demais itens necessários. FORNECIMENTO e COLOCAÇÃO</t>
    </r>
  </si>
  <si>
    <r>
      <t xml:space="preserve">Duto para exaustão de ar de caldeirões/fornos, chavetado em chapa de aço galvanizado, nas diversas bitolas, conforme SMACNA/ABNT, </t>
    </r>
    <r>
      <rPr>
        <b/>
        <sz val="10"/>
        <color indexed="8"/>
        <rFont val="Times New Roman"/>
        <family val="1"/>
      </rPr>
      <t>inclusive</t>
    </r>
    <r>
      <rPr>
        <sz val="10"/>
        <color indexed="8"/>
        <rFont val="Times New Roman"/>
        <family val="1"/>
      </rPr>
      <t xml:space="preserve"> suportes pintados, lonas e demais itens necessários. FORNECIMENTO e COLOCAÇÃO</t>
    </r>
  </si>
  <si>
    <r>
      <t xml:space="preserve">Duto para exaustão de ar /ventilação, chavetado em chapa de aço galvanizado, nas diversas bitolas, conforme SMACNA/ABNT, </t>
    </r>
    <r>
      <rPr>
        <b/>
        <sz val="10"/>
        <color indexed="8"/>
        <rFont val="Times New Roman"/>
        <family val="1"/>
      </rPr>
      <t>inclusive</t>
    </r>
    <r>
      <rPr>
        <sz val="10"/>
        <color indexed="8"/>
        <rFont val="Times New Roman"/>
        <family val="1"/>
      </rPr>
      <t xml:space="preserve"> suportes pintados, grelhas, difusores em aluminio extrudado e demais itens necessários. FORNECIMENTO e COLOCAÇÃO</t>
    </r>
  </si>
  <si>
    <t>Caixas de Incêndio</t>
  </si>
  <si>
    <t>Caixa de incêndio interna padrão CBERJ, de aço, medindo 70 x 50 x 25cm, compreendendo:  2 lances de 15,00m de mangueira de fibra de poliéster pura, revestida internamente com borracha vulcanizada no diâmetro de 1.1/2”, empatada, com registro, adaptador e esguicho.  FORNECIMENTO e COLOCAÇÃO</t>
  </si>
  <si>
    <t>Caixa de incêndio externa, padrão CBERJ, de aço, medindo 70 x 50 x 25cm, compreendendo:  2 lances de 15,00m de mangueira de fibra de poliéster pura, revestida internamente com borracha vulcanizada no diâmetro de 1.1/2”, empatada, com registro, adaptador e esguicho.  FORNECIMENTO e COLOCAÇÃO</t>
  </si>
  <si>
    <t>Idem item 15.018.0568, 300 x 75mm</t>
  </si>
  <si>
    <t>Idem item 15.018.0568, 400 x 75mm</t>
  </si>
  <si>
    <t>Curva horizontal, 45º, para eletrocalha perfurada ou lisa, 50 x 50mm. FORNECIMENTO e COLOCAÇÃO</t>
  </si>
  <si>
    <t>Idem item 15.018.0588, 100 x 50mm</t>
  </si>
  <si>
    <t>Idem item 15.018.0588, 150 x 50mm</t>
  </si>
  <si>
    <t>Idem item 15.018.0588, 200 x 50mm</t>
  </si>
  <si>
    <t>Idem item 15.018.0588, 300 x 50mm</t>
  </si>
  <si>
    <t>Idem item 15.018.0588, 400 x 50mm</t>
  </si>
  <si>
    <t>Idem item 15.018.0588, 100 x 75mm</t>
  </si>
  <si>
    <t>Idem item 15.018.0588, 150 x 75mm</t>
  </si>
  <si>
    <t>Idem item 15.018.0588, 200 x 75mm</t>
  </si>
  <si>
    <t>Idem item 15.066.0001, com diâmetro de 1.1/2”</t>
  </si>
  <si>
    <t>15.066.0005-0</t>
  </si>
  <si>
    <t>Idem item 15.066.0001, com diâmetro de 2”</t>
  </si>
  <si>
    <t>Conjunto de materiais para cavalete de ramal predial de água, padrão normal, tipo B de 1/2”.  FORNECIMENTO</t>
  </si>
  <si>
    <t>Idem item 15.066.0006, com diâmetro de 3/4”</t>
  </si>
  <si>
    <t>Conjunto de materiais, completo, para ligação de ramal predial de água, denominado “kit cavalete”, em PVC, diâmetro de 1/2”.  FORNECIMENTO</t>
  </si>
  <si>
    <t>Idem item 15.066.0012, com diâmetro de 3/4”</t>
  </si>
  <si>
    <r>
      <t xml:space="preserve">Conjunto de materiais para ramal predial de água de PEAD 20mm, padrão normal, ligado em distribuidor de PVC DN de 50mm ou 2”, </t>
    </r>
    <r>
      <rPr>
        <b/>
        <sz val="10"/>
        <color indexed="8"/>
        <rFont val="Times New Roman"/>
        <family val="1"/>
      </rPr>
      <t>exclusive</t>
    </r>
    <r>
      <rPr>
        <sz val="10"/>
        <color indexed="8"/>
        <rFont val="Times New Roman"/>
        <family val="1"/>
      </rPr>
      <t xml:space="preserve"> tubo e cavalete.  FORNECIMENTO</t>
    </r>
  </si>
  <si>
    <t>Idem item 15.066.0021, de PVC DN de 75mm ou 3”</t>
  </si>
  <si>
    <r>
      <t xml:space="preserve">Conjunto de materiais para ramal predial de água de PEAD 20mm, padrão normal, ligado em distribuidor de ferro fundido K-7 DN de 75mm, </t>
    </r>
    <r>
      <rPr>
        <b/>
        <sz val="10"/>
        <color indexed="8"/>
        <rFont val="Times New Roman"/>
        <family val="1"/>
      </rPr>
      <t xml:space="preserve">exclusive </t>
    </r>
    <r>
      <rPr>
        <sz val="10"/>
        <color indexed="8"/>
        <rFont val="Times New Roman"/>
        <family val="1"/>
      </rPr>
      <t>tubo e cavalete.  FORNECIMENTO</t>
    </r>
  </si>
  <si>
    <r>
      <t xml:space="preserve">Conjunto de materiais para ramal predial de água de PEAD 20mm, padrão normal, ligado em distribuidor de ferro fundido K-7 ou PVC DEFOFO DN de 100mm,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</si>
  <si>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PEAD 20mm, padrão normal, ligado em distribuidor de PVC DEFOFO DN de 150mm, </t>
    </r>
    <r>
      <rPr>
        <b/>
        <sz val="10"/>
        <color indexed="8"/>
        <rFont val="Times New Roman"/>
        <family val="1"/>
      </rPr>
      <t>exclusive</t>
    </r>
    <r>
      <rPr>
        <sz val="10"/>
        <color indexed="8"/>
        <rFont val="Times New Roman"/>
        <family val="1"/>
      </rPr>
      <t xml:space="preserve"> tubo e cavalete.  FORNECIMENTO</t>
    </r>
  </si>
  <si>
    <t>Idem item 15.066.0025, de PVC DEFOFO DN de 200mm</t>
  </si>
  <si>
    <t>Idem item 15.066.0025, de PVC DEFOFO DN de 250mm</t>
  </si>
  <si>
    <t>Curva vertical, externa, 30º, para eletrocalha perfurada ou lisa, 50 x 50mm. FORNECIMENTO e COLOCAÇÃO</t>
  </si>
  <si>
    <t>Idem item 15.018.0628, 100 x 50mm</t>
  </si>
  <si>
    <t>Idem item 15.018.0628, 150 x 50mm</t>
  </si>
  <si>
    <t>Idem item 15.018.0628, 200 x 50mm</t>
  </si>
  <si>
    <t>Idem item 15.018.0628, 300 x 50mm</t>
  </si>
  <si>
    <t>Idem item 15.018.0628, 400 x 50mm</t>
  </si>
  <si>
    <t>Idem item 15.018.0628, 100 x 75mm</t>
  </si>
  <si>
    <t>Idem item 15.018.0628, 150 x 75mm</t>
  </si>
  <si>
    <t>Idem item 15.018.0628, 200 x 75mm</t>
  </si>
  <si>
    <t>Idem item 15.018.0628, 300 x 75mm</t>
  </si>
  <si>
    <t>Idem item 15.018.0628, 400 x 75mm</t>
  </si>
  <si>
    <t>Seccionadores 15kV</t>
  </si>
  <si>
    <t>Seccionador tripolar, acionamento simultâneo, comando por vara de manobra, 15kV - 400A. FORNECIMENTO e COLOCAÇÃO</t>
  </si>
  <si>
    <t>Idem item 15.007.0280, comando por punho de manobra</t>
  </si>
  <si>
    <r>
      <t xml:space="preserve">Impermeabilização elástica para ETE – estação de tratamento de esgoto, reservatório, tanque elevado ou apoiado, em contato com esgoto com membrana a base de poliuretano vegetal, atendendo a ABNT NBR 15487, isento de solventes, com baixo teor de VOC, bi-componente, o qual resulta em uma membrana flexível com excelentes características físico-químicas, suporta exposição a raios UV e resistente ao vapor d’água. Aplicado a frio, em duas ou três demãos, dispensando o uso de primer, consumo de 2kg/m², com reforço de uma tela industrial de poliéster, aplicada sobre a 1ª demão, malha 2 x 2mm ou conforme recomendação do fabricante, com tratamento do concreto (trincas, brocas, furos da forma, juntas de concretagem) e lixamento ou hidrojateamento para retirada de rebarbas, demoldante,  nata de cimento e abertura de poros, </t>
    </r>
    <r>
      <rPr>
        <b/>
        <sz val="10"/>
        <color indexed="8"/>
        <rFont val="Times New Roman"/>
        <family val="1"/>
      </rPr>
      <t xml:space="preserve">exclusive </t>
    </r>
    <r>
      <rPr>
        <sz val="10"/>
        <color indexed="8"/>
        <rFont val="Times New Roman"/>
        <family val="1"/>
      </rPr>
      <t>preparo da superfície. Em reformas remover o revestimento existente</t>
    </r>
  </si>
  <si>
    <r>
      <t xml:space="preserve">Tanque de alvenaria de tijolo furado, medindo 50 x 50 x 70cm, revestido internamente e externamente com argamassa de cimento e areia, no traço 1:3, executado sobre base de concreto com 10cm de altura, com esfregador de mármore branco clássico e válvula de escoamento 1600 em metal cromado, </t>
    </r>
    <r>
      <rPr>
        <b/>
        <sz val="10"/>
        <color indexed="8"/>
        <rFont val="Times New Roman"/>
        <family val="1"/>
      </rPr>
      <t>exclusive</t>
    </r>
    <r>
      <rPr>
        <sz val="10"/>
        <color indexed="8"/>
        <rFont val="Times New Roman"/>
        <family val="1"/>
      </rPr>
      <t xml:space="preserve"> torneira e instalação hidráulica. FORNECIMENTO</t>
    </r>
  </si>
  <si>
    <r>
      <t xml:space="preserve">Balcão para passagem de alimentos, em concreto aparente, guarnição de madeira de lei, conforme projeto nº 6020/EMOP, </t>
    </r>
    <r>
      <rPr>
        <b/>
        <sz val="10"/>
        <color indexed="8"/>
        <rFont val="Times New Roman"/>
        <family val="1"/>
      </rPr>
      <t>exclusive</t>
    </r>
    <r>
      <rPr>
        <sz val="10"/>
        <color indexed="8"/>
        <rFont val="Times New Roman"/>
        <family val="1"/>
      </rPr>
      <t xml:space="preserve"> pintura</t>
    </r>
  </si>
  <si>
    <r>
      <t xml:space="preserve">Conjunto de materiais para ramal predial de água de PVC RQ 1/2”, padrão normal, ligado em distribuidor de PVC DEFOFO DN de 150mm, </t>
    </r>
    <r>
      <rPr>
        <b/>
        <sz val="10"/>
        <color indexed="8"/>
        <rFont val="Times New Roman"/>
        <family val="1"/>
      </rPr>
      <t>exclusive</t>
    </r>
    <r>
      <rPr>
        <sz val="10"/>
        <color indexed="8"/>
        <rFont val="Times New Roman"/>
        <family val="1"/>
      </rPr>
      <t xml:space="preserve"> tubo e cavalete.  FORNECIMENTO</t>
    </r>
  </si>
  <si>
    <t>Idem item 15.066.0035, de PVC DEFOFO DN de 200mm</t>
  </si>
  <si>
    <t>Idem item 15.066.0035, de PVC DEFOFO DN de 250mm</t>
  </si>
  <si>
    <r>
      <t xml:space="preserve">Conjunto de materiais para ramal predial de água de PVC RQ 1/2”, padrão normal, ligado em distribuidor de ferro fundido K-7 DN acima de 100mm ou K-9,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</si>
  <si>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3/4”, padrão normal, ligado em distribuidor de PVC DN de 50mm ou 2”, </t>
    </r>
    <r>
      <rPr>
        <b/>
        <sz val="10"/>
        <color indexed="8"/>
        <rFont val="Times New Roman"/>
        <family val="1"/>
      </rPr>
      <t>exclusive</t>
    </r>
    <r>
      <rPr>
        <sz val="10"/>
        <color indexed="8"/>
        <rFont val="Times New Roman"/>
        <family val="1"/>
      </rPr>
      <t xml:space="preserve"> tubo e cavalete.  FORNECIMENTO</t>
    </r>
  </si>
  <si>
    <t>Idem item 15.066.0041, de PVC DN de 75mm ou 3”</t>
  </si>
  <si>
    <t>Idem item 15.066.0041, ligado em distribuidor de ferro fundido K-7 DN de 75mm</t>
  </si>
  <si>
    <r>
      <t xml:space="preserve">Conjunto de materiais para ramal predial de água de PVC RQ 3/4”, padrão normal, ligado em distribuidor de ferro fundido K-7 ou PVC DEFOFO DN de 100mm,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</si>
  <si>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3/4”, padrão normal, ligado em distribuidor de PVC DEFOFO DN de 150mm, </t>
    </r>
    <r>
      <rPr>
        <b/>
        <sz val="10"/>
        <color indexed="8"/>
        <rFont val="Times New Roman"/>
        <family val="1"/>
      </rPr>
      <t>exclusive</t>
    </r>
    <r>
      <rPr>
        <sz val="10"/>
        <color indexed="8"/>
        <rFont val="Times New Roman"/>
        <family val="1"/>
      </rPr>
      <t xml:space="preserve"> tubo e cavalete.  FORNECIMENTO</t>
    </r>
  </si>
  <si>
    <t>Idem item 15.066.0045, de PVC DEFOFO DN de 200mm</t>
  </si>
  <si>
    <t>Idem item 15.066.0045, de PVC DEFOFO DN de 250mm</t>
  </si>
  <si>
    <r>
      <t xml:space="preserve">Conjunto de materiais para ramal predial de água de PVC RQ 3/4”, padrão normal, ligado em distribuidor de ferro fundido K-7 DN acima de 100mm ou K-9,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</si>
  <si>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1”, padrão normal, ligado em distribuidor de PVC DN de 50mm ou 2”,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</si>
  <si>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1”, padrão normal, ligado em distribuidor de PVC ou ferro fundido K-7 DN de 75mm ou 3”,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</si>
  <si>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1”, padrão normal, ligado em distribuidor de ferro fundido K-7 ou PVC DEFOFO DN de 100mm,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</si>
  <si>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1”, padrão normal, ligado em distribuidor de PVC DEFOFO DN de 150mm, </t>
    </r>
    <r>
      <rPr>
        <b/>
        <sz val="10"/>
        <color indexed="8"/>
        <rFont val="Times New Roman"/>
        <family val="1"/>
      </rPr>
      <t>exclusive</t>
    </r>
    <r>
      <rPr>
        <sz val="10"/>
        <color indexed="8"/>
        <rFont val="Times New Roman"/>
        <family val="1"/>
      </rPr>
      <t xml:space="preserve"> tubo e cavalete.  FORNECIMENTO</t>
    </r>
  </si>
  <si>
    <t>Idem item 15.066.0054, ligado em distribuidor de PVC DEFOFO DN de 200mm</t>
  </si>
  <si>
    <t>Idem item 15.066.0054, ligado em distribuidor de PVC DEFOFO DN de 250mm</t>
  </si>
  <si>
    <t>Câmara frigorífica para cadáveres, com 2 lugares, temperatura de projeto de 0 a 3ºC, unidade condensadora 1 HP-220V, evaporação tipo ar forçado, isolamento em poliuretano expandido, construção interna e externa em aço inoxidável aisi304 liga 18.8, trilhos telescópicos. O custo inclui 1 maca para cada porta em aço inoxidável. FORNECIMENTO</t>
  </si>
  <si>
    <t>Idem item 18.025.0050, com 4 lugares</t>
  </si>
  <si>
    <t>Idem item 18.025.0050, com 6 lugares</t>
  </si>
  <si>
    <t>Idem item 18.025.0050, com 8 lugares</t>
  </si>
  <si>
    <t>Idem item 18.025.0050, com 10 lugares</t>
  </si>
  <si>
    <t>Idem item 18.025.0050, com 12 lugares</t>
  </si>
  <si>
    <t>Idem item 18.025.0050, com 14 lugares</t>
  </si>
  <si>
    <t>Idem item 18.025.0050, com 16 lugares</t>
  </si>
  <si>
    <t>Idem item 18.025.0050, com 18 lugares</t>
  </si>
  <si>
    <t>Idem item 18.025.0050, com 20 lugares</t>
  </si>
  <si>
    <r>
      <t xml:space="preserve">Impermeabilização elástica para ETA – estação de tratamento de água, reservatório, tanque elevado ou apoiado, em contato com esgoto, membrana a base de poliuretano vegetal, atendendo a NBR 15487, isento de solventes, com baixo teor de VOC, bicomponente, o qual resulta em uma membrana flexível com excelentes características físico-químicas, suporta exposição a raios UV e resistente ao vapor d’agua. Aplicado a frio em duas ou três demãos, dispensando o uso de primer, consumo de 2kg/m², com reforço de uma tela industrial de poliéster, aplicada sobre a 1ª demão, malha 2 x 2mm ou conforme recomendação do fabricante, </t>
    </r>
    <r>
      <rPr>
        <b/>
        <sz val="10"/>
        <color indexed="8"/>
        <rFont val="Times New Roman"/>
        <family val="1"/>
      </rPr>
      <t xml:space="preserve">inclusive </t>
    </r>
    <r>
      <rPr>
        <sz val="10"/>
        <color indexed="8"/>
        <rFont val="Times New Roman"/>
        <family val="1"/>
      </rPr>
      <t xml:space="preserve">tratamento do concreto (trincas, brocas, furos da forma, juntas de concretagem) e lixamento ou hidrojateamento para retirada de rebarbas, desmoldante, nata de cimento e abertura de poros, </t>
    </r>
    <r>
      <rPr>
        <b/>
        <sz val="10"/>
        <color indexed="8"/>
        <rFont val="Times New Roman"/>
        <family val="1"/>
      </rPr>
      <t xml:space="preserve">exclusive </t>
    </r>
    <r>
      <rPr>
        <sz val="10"/>
        <color indexed="8"/>
        <rFont val="Times New Roman"/>
        <family val="1"/>
      </rPr>
      <t>preparo da superfície. Em reformas remover o revestimento existente</t>
    </r>
  </si>
  <si>
    <t>Impermeabilização de WC e Marquises</t>
  </si>
  <si>
    <r>
      <t xml:space="preserve">Conjunto de materiais para ramal predial de água de PVC RQ 2”, padrão normal, ligado em distribuidor de ferro fundido DN de 75mm, </t>
    </r>
    <r>
      <rPr>
        <b/>
        <sz val="10"/>
        <color indexed="8"/>
        <rFont val="Times New Roman"/>
        <family val="1"/>
      </rPr>
      <t>exclusive</t>
    </r>
    <r>
      <rPr>
        <sz val="10"/>
        <color indexed="8"/>
        <rFont val="Times New Roman"/>
        <family val="1"/>
      </rPr>
      <t xml:space="preserve"> tubo e cavalete.  FORNECIMENTO</t>
    </r>
  </si>
  <si>
    <t>Idem item 15.018.0768, 400 x 50mm</t>
  </si>
  <si>
    <t>Idem item 15.018.0768, 100 x 75mm</t>
  </si>
  <si>
    <t>Idem item 15.018.0768, 150 x 75mm</t>
  </si>
  <si>
    <t>Idem item 15.018.0768, 200 x 75mm</t>
  </si>
  <si>
    <t>Idem item 15.018.0768, 300 x 75mm</t>
  </si>
  <si>
    <t>Fusível NH, tamanho 01, corrente nominal de 40 a 200A, 500V.  FORNECIMENTO e COLOCAÇÃO</t>
  </si>
  <si>
    <t>Fusível NH, tamanho 01, corrente nominal de 224 a 250A, 500V.  FORNECIMENTO e COLOCAÇÃO</t>
  </si>
  <si>
    <t>Fusível NH, tamanho 02, corrente nominal de 224 a 400A, 500V.  FORNECIMENTO e COLOCAÇÃO</t>
  </si>
  <si>
    <t>Disjuntores – Baixa Tensão</t>
  </si>
  <si>
    <t>Disjuntor termomagnético, unipolar, de 10 a 30A x 250V.  FORNECIMENTO e COLOCAÇÃO</t>
  </si>
  <si>
    <t>Idem item 15.007.0570, de 35 a 60A x 250V</t>
  </si>
  <si>
    <t>Disjuntor termomagnético, bipolar, de 10 a 50A x 250V.  FORNECIMENTO e COLOCAÇÃO</t>
  </si>
  <si>
    <t>Disjuntor termomagnético, tripolar, de 10 a 50A x 250V.  FORNECIMENTO e COLOCAÇÃO</t>
  </si>
  <si>
    <t>Idem item 15.018.0788, 300 x 100mm</t>
  </si>
  <si>
    <t>Idem item 15.018.0788, 400 x 100mm</t>
  </si>
  <si>
    <t>Cotovelo reto, para eletrocalha perfurada ou lisa, 50 x 50mm. FORNECIMENTO e COLOCAÇÃO</t>
  </si>
  <si>
    <t>Idem item 15.018.0808, 100 x 50mm</t>
  </si>
  <si>
    <t>Idem item 15.018.0808, 150 x 50mm</t>
  </si>
  <si>
    <t>Idem item 15.018.0808, 200 x 50mm</t>
  </si>
  <si>
    <t>Idem item 15.018.0808, 300 x 50mm</t>
  </si>
  <si>
    <t>Idem item 15.018.0808, 400 x 50mm</t>
  </si>
  <si>
    <t>Idem item 15.018.0808, 100 x 75mm</t>
  </si>
  <si>
    <t>Idem item 15.018.0808, 150 x 75mm</t>
  </si>
  <si>
    <t>Idem item 15.018.0808, 200 x 75mm</t>
  </si>
  <si>
    <t>Idem item 15.018.0808, 300 x 75mm</t>
  </si>
  <si>
    <t>Idem item 15.018.0808, 400 x 75mm</t>
  </si>
  <si>
    <t>Idem item 15.018.0808, 100 x 100mm</t>
  </si>
  <si>
    <t>Idem item 15.018.0808, 150 x 100mm</t>
  </si>
  <si>
    <t>Idem item 15.018.0808, 200 x 100mm</t>
  </si>
  <si>
    <t>Idem item 15.018.0808, 300 x 100mm</t>
  </si>
  <si>
    <t>Idem item 15.018.0808, 400 x 100mm</t>
  </si>
  <si>
    <t>Tê reto, para eletrocalha perfurada ou lisa, 50 x 50mm. FORNECIMENTO e COLOCAÇÃO</t>
  </si>
  <si>
    <t>Idem item 15.018.0828, 100 x 50mm</t>
  </si>
  <si>
    <t>Idem item 15.018.0828, 150 x 50mm</t>
  </si>
  <si>
    <t>Idem item 15.018.0828, 200 x 50mm</t>
  </si>
  <si>
    <t>Idem item 15.018.0828, 300 x 50mm</t>
  </si>
  <si>
    <t>Idem item 15.018.0828, 400 x 50mm</t>
  </si>
  <si>
    <t>Idem item 15.018.0828, 100 x 75mm</t>
  </si>
  <si>
    <t>Idem item 15.018.0828, 150 x 75mm</t>
  </si>
  <si>
    <t>Redução concêntrica, para eletrocalha perfurada ou lisa, 100 x 50mm. FORNECIMENTO e COLOCAÇÃO</t>
  </si>
  <si>
    <t>Idem item 15.018.0870, 150 x 100mm</t>
  </si>
  <si>
    <t>Idem item 15.018.0870, 150 x 50mm</t>
  </si>
  <si>
    <t>Idem item 15.018.0870, 200 x 150mm</t>
  </si>
  <si>
    <t>Idem item 15.018.0870, 200 x 100mm</t>
  </si>
  <si>
    <t>Idem item 15.018.0870, 200 x 50mm</t>
  </si>
  <si>
    <t>Idem item 15.018.0870, 300 x 200mm</t>
  </si>
  <si>
    <r>
      <t xml:space="preserve">Assentamento ou transferência de ramal predial de água em tubo de PEAD 32mm ou PVC de 3/4”, ligado em distribuidor de PVC a cavalete, ou a ramal antigo, </t>
    </r>
    <r>
      <rPr>
        <b/>
        <sz val="10"/>
        <color indexed="8"/>
        <rFont val="Times New Roman"/>
        <family val="1"/>
      </rPr>
      <t>exclusive</t>
    </r>
    <r>
      <rPr>
        <sz val="10"/>
        <color indexed="8"/>
        <rFont val="Times New Roman"/>
        <family val="1"/>
      </rPr>
      <t xml:space="preserve"> fornecimento dos materiais, abertura e fechamento de vala</t>
    </r>
  </si>
  <si>
    <t>Idem item 15.068.0060, sendo o ramal 3/4” e o distribuidor em ferro fundido</t>
  </si>
  <si>
    <r>
      <t xml:space="preserve">Assentamento ou transferência de ramal predial de água em tubo de PVC de 1”, ligado em distribuidor de PVC a cavalete, ou a ramal antigo, </t>
    </r>
    <r>
      <rPr>
        <b/>
        <sz val="10"/>
        <color indexed="8"/>
        <rFont val="Times New Roman"/>
        <family val="1"/>
      </rPr>
      <t>exclusive</t>
    </r>
    <r>
      <rPr>
        <sz val="10"/>
        <color indexed="8"/>
        <rFont val="Times New Roman"/>
        <family val="1"/>
      </rPr>
      <t xml:space="preserve"> fornecimento dos materiais, abertura e fechamento de vala</t>
    </r>
  </si>
  <si>
    <t>Idem item 15.068.0070, sendo o distribuidor em ferro fundido</t>
  </si>
  <si>
    <t>Idem item 15.018.0848, 400 x 100mm</t>
  </si>
  <si>
    <t>Idem item 15.018.0918, 100 x 75mm</t>
  </si>
  <si>
    <t>Idem item 15.018.0918, 150 x 75mm</t>
  </si>
  <si>
    <t>Idem item 15.018.0918, 200 x 75mm</t>
  </si>
  <si>
    <t>Idem item 15.018.0918, 300 x 75mm</t>
  </si>
  <si>
    <t>Idem item 15.018.0918, 400 x 75mm</t>
  </si>
  <si>
    <t>Idem item 15.018.0918, 100 x 100mm</t>
  </si>
  <si>
    <t>Idem item 15.018.0918, 150 x 100mm</t>
  </si>
  <si>
    <t>Idem item 15.018.0918, 200 x 100mm</t>
  </si>
  <si>
    <t>Idem item 15.018.0918, 300 x 100mm</t>
  </si>
  <si>
    <t>Idem item 15.018.0918, 400 x 100mm</t>
  </si>
  <si>
    <t>Idem item 15.008.0080, na bitola de 240mm²</t>
  </si>
  <si>
    <t>Idem item 14.008.0070, com 50cm de largura</t>
  </si>
  <si>
    <t>Idem item 14.008.0070, com 60cm de largura</t>
  </si>
  <si>
    <t>Quadro de Aula com Chapa Laminada</t>
  </si>
  <si>
    <t>Vide quadro mural nos itens 14.006.0370 e 14.006.0372</t>
  </si>
  <si>
    <t>Quadro de aula, medindo 5,00 x 1,20m, em compensado de cedro de 10mm de espessura, revestimento com chapa laminada (composta de celulose com resina prensada em autoclave), “Verde super quadro escolar”, com moldura de madeira envernizada de 10 x 2,5cm. FORNECIMENTO e COLOCAÇÃO</t>
  </si>
  <si>
    <t>Idem item 14.008.0090, medindo 5,85 x 1,20m</t>
  </si>
  <si>
    <t>Idem item 14.008.0090, medindo 2,00 x 1,20m, em compensado de cedro de 8mm de espessura e o revestimento com chapa de laminado melamínico na cor branca brilhante</t>
  </si>
  <si>
    <t>Mastros Metálicos</t>
  </si>
  <si>
    <t>Mastro metálico em tubo de ferro galvanizado de 3” com altura de 6,00m, equipado com roldana com fixação em prisma de concreto de 30 x 30 x 50cm. FORNECIMENTO e COLOCAÇÃO</t>
  </si>
  <si>
    <t>Idem item 14.010.0010, com 5,50m</t>
  </si>
  <si>
    <t>Perfil de Alumínio (Baguete)</t>
  </si>
  <si>
    <r>
      <t xml:space="preserve">Porta de madeira de lei, com painel de veneziana, de 80 x 210 x 3cm, </t>
    </r>
    <r>
      <rPr>
        <b/>
        <sz val="10"/>
        <color indexed="8"/>
        <rFont val="Times New Roman"/>
        <family val="1"/>
      </rPr>
      <t>exclusive</t>
    </r>
    <r>
      <rPr>
        <sz val="10"/>
        <color indexed="8"/>
        <rFont val="Times New Roman"/>
        <family val="1"/>
      </rPr>
      <t xml:space="preserve"> ferragens, aduela e alizares. FORNECIMENTO e COLOCAÇÃO</t>
    </r>
  </si>
  <si>
    <t>Idem item 14.006.0058, de 70cm</t>
  </si>
  <si>
    <t>Idem item 14.006.0058, de 60cm</t>
  </si>
  <si>
    <r>
      <t xml:space="preserve">Porta de madeira de lei, maciça, com 5 almofadas de 80 x 210 x 3,5cm, </t>
    </r>
    <r>
      <rPr>
        <b/>
        <sz val="10"/>
        <color indexed="8"/>
        <rFont val="Times New Roman"/>
        <family val="1"/>
      </rPr>
      <t>exclusive</t>
    </r>
    <r>
      <rPr>
        <sz val="10"/>
        <color indexed="8"/>
        <rFont val="Times New Roman"/>
        <family val="1"/>
      </rPr>
      <t xml:space="preserve"> ferragens, marcos e alizares. FORNECIMENTO e COLOCAÇÃO</t>
    </r>
  </si>
  <si>
    <t>Idem item 14.006.0082, de 70cm</t>
  </si>
  <si>
    <t>Idem item 14.006.0082, de 60cm</t>
  </si>
  <si>
    <r>
      <t xml:space="preserve">Porta lisa de fibra de madeira prensada, de 80 x 210 x 3,5cm, para acabamento, </t>
    </r>
    <r>
      <rPr>
        <b/>
        <sz val="10"/>
        <color indexed="8"/>
        <rFont val="Times New Roman"/>
        <family val="1"/>
      </rPr>
      <t>exclusive</t>
    </r>
    <r>
      <rPr>
        <sz val="10"/>
        <color indexed="8"/>
        <rFont val="Times New Roman"/>
        <family val="1"/>
      </rPr>
      <t xml:space="preserve"> ferragens, aduela e alizares. FORNECIMENTO e COLOCAÇÃO</t>
    </r>
  </si>
  <si>
    <t>Idem item 14.006.0085, de 70cm</t>
  </si>
  <si>
    <t>Idem item 14.006.0085, de 60cm</t>
  </si>
  <si>
    <t>Aduelas, Marcos e Alizares</t>
  </si>
  <si>
    <t>Aduela de madeira de lei, de 13 x 3cm. FORNECIMENTO e COLOCAÇÃO</t>
  </si>
  <si>
    <t>Aduela de madeira de lei, de 14 x 3cm, com 3,5cm de rebaixo. FORNECIMENTO e COLOCAÇÃO</t>
  </si>
  <si>
    <t>Marco de madeira de lei, de 7 x 3cm. FORNECIMENTO e COLOCAÇÃO</t>
  </si>
  <si>
    <t>Alizar de madeira de lei, de 5 x 2cm. FORNECIMENTO e COLOCAÇÃO</t>
  </si>
  <si>
    <t>Molduras e Porta-Giz</t>
  </si>
  <si>
    <t>Moldura de madeira de lei, envernizada, de 10 x 2,5cm, para quadro de aula, conforme projeto nº 6015/EMOP. FORNECIMENTO e COLOCAÇÃO</t>
  </si>
  <si>
    <t>Porta-giz de madeira de lei, envernizada, de 10 x 2,5cm, para quadro de aula, conforme projeto nº 6016/EMOP. FORNECIMENTO e COLOCAÇÃO</t>
  </si>
  <si>
    <t>Madeiras, Compensados e Prensados</t>
  </si>
  <si>
    <t>Peça de madeira de lei, serrada, de 3” x 3”. FORNECIMENTO</t>
  </si>
  <si>
    <t>Cabo de cobre com isolamento termoplástico, compreendendo:  preparo, corte e enfiação em eletrodutos, na bitola de 1,5mm², 450/750V.  FORNECIMENTO e COLOCAÇÃO</t>
  </si>
  <si>
    <t>Idem item 15.008.0080, na bitola de 2,5mm²</t>
  </si>
  <si>
    <t>Idem item 15.008.0080, na bitola de 4mm²</t>
  </si>
  <si>
    <t>Idem item 15.008.0080, na bitola de 16mm²</t>
  </si>
  <si>
    <t>Idem item 15.008.0080, na bitola de 50mm²</t>
  </si>
  <si>
    <t>Idem item 15.008.0080, na bitola de 70mm²</t>
  </si>
  <si>
    <t>Idem item 15.008.0080, na bitola de 95mm²</t>
  </si>
  <si>
    <t>Idem item 15.008.0080, na bitola de 120mm²</t>
  </si>
  <si>
    <t>Idem item 15.008.0080, na bitola de 150mm²</t>
  </si>
  <si>
    <t>Idem item 15.008.0080, na bitola de 185mm²</t>
  </si>
  <si>
    <t>Idem item 14.006.0017, de 90cm</t>
  </si>
  <si>
    <t>Idem item 15.008.0080, na bitola de 300mm²</t>
  </si>
  <si>
    <t>Cabos Bipolares</t>
  </si>
  <si>
    <t>Cabo de cobre com isolação sólida extrudada, com baixa emissão de fumaça, bipolar, 2 x 1,5mm², isolamento 0,6 / 1kV,compreendendo: preparo, corte e enfiação em eletrodutos. FORNECIMENTO e COLOCAÇÃO</t>
  </si>
  <si>
    <t>Idem item 15.008.0155, 2 x 2,5mm²</t>
  </si>
  <si>
    <t>Idem item 15.008.0155, 2 x 4mm²</t>
  </si>
  <si>
    <t>Idem item 15.008.0155, 2 x 6mm²</t>
  </si>
  <si>
    <t>Idem item 15.008.0155, 2 x 10mm²</t>
  </si>
  <si>
    <t>Idem item 15.008.0155, 2 x 16mm²</t>
  </si>
  <si>
    <t>Idem item 15.008.0155, 2 x 25mm²</t>
  </si>
  <si>
    <t>Idem item 15.008.0155, 2 x 35mm²</t>
  </si>
  <si>
    <t>Cabos Unipolares</t>
  </si>
  <si>
    <t>Madeira de reflorestamento, em tora, até 6,00m de comprimento, diâmetro de 12cm. FORNECIMENTO</t>
  </si>
  <si>
    <t>Cabo de cobre com isolação sólida extrudada, com baixa emissão de fumaça, unipolar, 1 x 1,5mm², isolamento 0,6 / 1kV, compreendendo: preparo, corte e enfiação em eletrodutos. FORNECIMENTO e COLOCAÇÃO</t>
  </si>
  <si>
    <t>Idem item 15.008.0171, 1 x 2,5mm²</t>
  </si>
  <si>
    <t>Idem item 15.008.0171, 1 x 4mm²</t>
  </si>
  <si>
    <t>Idem item 15.008.0171, 1 x 6mm²</t>
  </si>
  <si>
    <t>Idem item 15.008.0171, 1 x 10mm²</t>
  </si>
  <si>
    <t>Idem item 15.008.0171, 1 x 16mm²</t>
  </si>
  <si>
    <t>Idem item 15.008.0171, 1 x 25mm²</t>
  </si>
  <si>
    <t>Idem item 15.008.0171, 1 x 35mm²</t>
  </si>
  <si>
    <t>Idem item 15.008.0171, 1 x 50mm²</t>
  </si>
  <si>
    <t>Tomada de piso, simples, em corpo de alumínio fundido e tampa em latão polido, 30A/380V.  FORNECIMENTO e COLOCAÇÃO</t>
  </si>
  <si>
    <t>Tomada dupla de piso, em corpo de alumínio fundido e tampa em latão polido, 30A/380V.  FORNECIMENTO e COLOCAÇÃO</t>
  </si>
  <si>
    <t>Interruptor de embutir com 1 tecla simples fosforescente e placa.  FORNECIMENTO e COLOCAÇÃO</t>
  </si>
  <si>
    <t>Interruptor de embutir com 2 teclas simples fosforescentes e placa. FORNECIMENTO e COLOCAÇÃO</t>
  </si>
  <si>
    <t>Interruptor de embutir com 3 teclas simples fosforescentes e placa. FORNECIMENTO e COLOCAÇÃO</t>
  </si>
  <si>
    <r>
      <t xml:space="preserve">Interruptor THREE-WAY de embutir com tecla fosforescente, </t>
    </r>
    <r>
      <rPr>
        <b/>
        <sz val="10"/>
        <color indexed="8"/>
        <rFont val="Times New Roman"/>
        <family val="1"/>
      </rPr>
      <t>inclusive</t>
    </r>
    <r>
      <rPr>
        <sz val="10"/>
        <color indexed="8"/>
        <rFont val="Times New Roman"/>
        <family val="1"/>
      </rPr>
      <t xml:space="preserve"> placa. FORNECIMENTO e COLOCAÇÃO</t>
    </r>
  </si>
  <si>
    <r>
      <t xml:space="preserve">Impermeabilização/revestimento de lajes, tanques, piscinas, reservatórios, arquibancadas, estacionamentos, com elastômero à base de poliuréia, isento de solventes, moldado no local, </t>
    </r>
    <r>
      <rPr>
        <b/>
        <sz val="10"/>
        <color indexed="8"/>
        <rFont val="Times New Roman"/>
        <family val="1"/>
      </rPr>
      <t>cura lenta, a frio</t>
    </r>
    <r>
      <rPr>
        <sz val="10"/>
        <color indexed="8"/>
        <rFont val="Times New Roman"/>
        <family val="1"/>
      </rPr>
      <t xml:space="preserve">, aplicado com equipamento tipo Airless, rolo ou pincel, com 2,5mm de espessura, </t>
    </r>
    <r>
      <rPr>
        <b/>
        <sz val="10"/>
        <color indexed="8"/>
        <rFont val="Times New Roman"/>
        <family val="1"/>
      </rPr>
      <t>antiderrapante</t>
    </r>
    <r>
      <rPr>
        <sz val="10"/>
        <color indexed="8"/>
        <rFont val="Times New Roman"/>
        <family val="1"/>
      </rPr>
      <t xml:space="preserve">, sem proteção mecânica </t>
    </r>
  </si>
  <si>
    <t>Impermeabilização/Revestimento com Poliuréia (Cura Rápida a Quente)</t>
  </si>
  <si>
    <r>
      <t xml:space="preserve">Impermeabilização/revestimento de lajes de cobertura em concreto, metal ou madeira, à base de poliuréia, isento de solventes, moldado no local, </t>
    </r>
    <r>
      <rPr>
        <b/>
        <sz val="10"/>
        <color indexed="8"/>
        <rFont val="Times New Roman"/>
        <family val="1"/>
      </rPr>
      <t>cura rápida, a quente</t>
    </r>
    <r>
      <rPr>
        <sz val="10"/>
        <color indexed="8"/>
        <rFont val="Times New Roman"/>
        <family val="1"/>
      </rPr>
      <t xml:space="preserve">, aplicado com equipamento bicomponente tipo Hot Spray, com até 1,0mm de espessura, sem proteção mecânica </t>
    </r>
  </si>
  <si>
    <r>
      <t xml:space="preserve">Impermeabilização/revestimento de pisos, à base de poliuréia, isento de solventes, moldado no local, </t>
    </r>
    <r>
      <rPr>
        <b/>
        <sz val="10"/>
        <color indexed="8"/>
        <rFont val="Times New Roman"/>
        <family val="1"/>
      </rPr>
      <t>cura rápida, a quente</t>
    </r>
    <r>
      <rPr>
        <sz val="10"/>
        <color indexed="8"/>
        <rFont val="Times New Roman"/>
        <family val="1"/>
      </rPr>
      <t xml:space="preserve">, aplicado com equipamento bicomponente tipo Hot Spray, com 1,2mm de espessura, sem proteção mecânica </t>
    </r>
  </si>
  <si>
    <t>Idem item 15.075.0020, com diâmetro de 150mm</t>
  </si>
  <si>
    <r>
      <t xml:space="preserve">Ligação de esgotos, em manilha cerâmica de 0,10m de diâmetro, </t>
    </r>
    <r>
      <rPr>
        <b/>
        <sz val="10"/>
        <color indexed="8"/>
        <rFont val="Times New Roman"/>
        <family val="1"/>
      </rPr>
      <t>inclusive</t>
    </r>
    <r>
      <rPr>
        <sz val="10"/>
        <color indexed="8"/>
        <rFont val="Times New Roman"/>
        <family val="1"/>
      </rPr>
      <t xml:space="preserve"> escavação, reaterro até 1,00m, </t>
    </r>
    <r>
      <rPr>
        <b/>
        <sz val="10"/>
        <color indexed="8"/>
        <rFont val="Times New Roman"/>
        <family val="1"/>
      </rPr>
      <t>exclusive</t>
    </r>
    <r>
      <rPr>
        <sz val="10"/>
        <color indexed="8"/>
        <rFont val="Times New Roman"/>
        <family val="1"/>
      </rPr>
      <t xml:space="preserve"> remoção e reposição do pavimento. Custo para 10,00m</t>
    </r>
  </si>
  <si>
    <t>Idem item 15.080.0010, com diâmetro de 0,15m</t>
  </si>
  <si>
    <t>Idem item 15.080.0010, com diâmetro de 0,20m</t>
  </si>
  <si>
    <t>Tampa de concreto armado 10MPa, espessura de 6cm, para caixa de inspeção com 60cm de diâmetro.  FORNECIMENTO e COLOCAÇÃO</t>
  </si>
  <si>
    <t>Reparo em caixa de passagem de energia elétrica, de alvenaria de 30 x 30cm, com troca de tampa de concreto com espessura de 6cm</t>
  </si>
  <si>
    <t>Idem item 15.001.0090, de 40 x 40cm</t>
  </si>
  <si>
    <t>Idem item 15.001.0090, de 60 x 60cm</t>
  </si>
  <si>
    <t>Tampa cega e caixilho, em aço inox, para ralo sifonado.  FORNECIMENTO e COLOCAÇÃO</t>
  </si>
  <si>
    <t>Grelha de ferro fundido para ralo, com 20 x 20cm, carga mínima para teste 176kg, resistência máxima de rompimento de 228kg e flecha residual máxima de 8mm</t>
  </si>
  <si>
    <r>
      <t>Assentamento de lavatório (</t>
    </r>
    <r>
      <rPr>
        <b/>
        <sz val="10"/>
        <color indexed="8"/>
        <rFont val="Times New Roman"/>
        <family val="1"/>
      </rPr>
      <t>exclusive</t>
    </r>
    <r>
      <rPr>
        <sz val="10"/>
        <color indexed="8"/>
        <rFont val="Times New Roman"/>
        <family val="1"/>
      </rPr>
      <t xml:space="preserve"> fornecimento do aparelho), </t>
    </r>
    <r>
      <rPr>
        <b/>
        <sz val="10"/>
        <color indexed="8"/>
        <rFont val="Times New Roman"/>
        <family val="1"/>
      </rPr>
      <t>inclusive</t>
    </r>
    <r>
      <rPr>
        <sz val="10"/>
        <color indexed="8"/>
        <rFont val="Times New Roman"/>
        <family val="1"/>
      </rPr>
      <t xml:space="preserve"> materiais necessários</t>
    </r>
  </si>
  <si>
    <r>
      <t xml:space="preserve">Retirada e reassentamento de lavatório, </t>
    </r>
    <r>
      <rPr>
        <b/>
        <sz val="10"/>
        <color indexed="8"/>
        <rFont val="Times New Roman"/>
        <family val="1"/>
      </rPr>
      <t>inclusive</t>
    </r>
    <r>
      <rPr>
        <sz val="10"/>
        <color indexed="8"/>
        <rFont val="Times New Roman"/>
        <family val="1"/>
      </rPr>
      <t xml:space="preserve"> materiais necessários</t>
    </r>
  </si>
  <si>
    <r>
      <t xml:space="preserve">Extensão de rede elétrica de baixa tensão, aérea, com cabo de cobre nú 10mm², em terreno plano, </t>
    </r>
    <r>
      <rPr>
        <b/>
        <sz val="10"/>
        <color indexed="8"/>
        <rFont val="Times New Roman"/>
        <family val="1"/>
      </rPr>
      <t>exclusive</t>
    </r>
    <r>
      <rPr>
        <sz val="10"/>
        <color indexed="8"/>
        <rFont val="Times New Roman"/>
        <family val="1"/>
      </rPr>
      <t xml:space="preserve"> postes e todos os seus componentes.</t>
    </r>
  </si>
  <si>
    <t>Idem item 15.009.0010, com cabo 16mm²</t>
  </si>
  <si>
    <t>Idem item 15.009.0010, com cabo 25mm²</t>
  </si>
  <si>
    <t>Idem item 15.009.0010, com cabo 35mm²</t>
  </si>
  <si>
    <t>Fios e Cabos de Cobre Nú</t>
  </si>
  <si>
    <t>Fio sólido de cobre eletrolítico nú, têmpera meio-dura, classe 1, seção circular 1mm², NBR 5111.  FORNECIMENTO e COLOCAÇÃO</t>
  </si>
  <si>
    <t>Idem item 15.009.0100, na bitola de 1,5mm²</t>
  </si>
  <si>
    <t>Idem item 15.009.0100, na bitola de 2,5mm²</t>
  </si>
  <si>
    <t>Idem item 15.009.0100, na bitola de 4mm²</t>
  </si>
  <si>
    <t>Idem item 15.009.0100, na bitola de 6mm²</t>
  </si>
  <si>
    <t>Cabo sólido de cobre eletrolítico nú, têmpera mole, classe 2, seção circular de 10mm². FORNECIMENTO e COLOCAÇÃO</t>
  </si>
  <si>
    <t>Idem item 15.009.0125, na bitola de 16mm²</t>
  </si>
  <si>
    <t>Idem item 15.009.0125, na bitola de 25mm²</t>
  </si>
  <si>
    <t>Idem item 15.009.0125, na bitola de 35mm²</t>
  </si>
  <si>
    <t>Idem item 16.001.0066, para vão de 7,00m</t>
  </si>
  <si>
    <t>Idem item 16.001.0065, para vão de 8,00m</t>
  </si>
  <si>
    <t>Idem item 16.001.0066, para vão de 8,00m</t>
  </si>
  <si>
    <t>Idem item 16.001.0065, para vão de 9,00m</t>
  </si>
  <si>
    <t>Idem item 16.001.0066, para vão de 9,00m</t>
  </si>
  <si>
    <t>Idem item 16.001.0065, para vão de 10,00m</t>
  </si>
  <si>
    <t>Idem item 16.001.0066, para vão de 10,00m</t>
  </si>
  <si>
    <t>Idem item 16.001.0065, para vão de 11,00m</t>
  </si>
  <si>
    <t>Idem item 17.013.0030, sobre concreto apicoado</t>
  </si>
  <si>
    <t>Grupo gerador para energia de emergência, trifásico, 220/127V frequência 50/60Hz, com regulador de tensão e frequência automática, quadro de comando automático e tanque de combustível na potência de 360/288kVA (intermitente/contínua). FORNECIMENTO</t>
  </si>
  <si>
    <t>Idem item 18.028.0325, comando manual</t>
  </si>
  <si>
    <t>Idem item 18.028.0325, 380/220V</t>
  </si>
  <si>
    <t xml:space="preserve">Idem item 18.028.0325, 380/220V e comando manual </t>
  </si>
  <si>
    <t>Grupo gerador para energia de emergência, trifásico, 220/127V frequência 50/60Hz, com regulador de tensão e frequência automática, quadro de comando automático e tanque de combustível na potência de 460/370kVA (intermitente/contínua). FORNECIMENTO</t>
  </si>
  <si>
    <t>Idem item 18.028.0330, comando manual</t>
  </si>
  <si>
    <t>Idem item 18.028.0330, 380/220V</t>
  </si>
  <si>
    <t>Grupo gerador para energia de emergência, trifásico, 220/127V frequência 50/60Hz, com regulador de tensão e frequência automática, quadro de comando automático e tanque de combustível na potência de 650/520kVA (intermitente/contínua). FORNECIMENTO</t>
  </si>
  <si>
    <t>Idem item 18.028.0335, comando manual</t>
  </si>
  <si>
    <t>Idem item 18.028.0335, 380/220V</t>
  </si>
  <si>
    <t xml:space="preserve">Idem item 18.028.0335, 380/220V e comando manual </t>
  </si>
  <si>
    <t>Grupo gerador para energia de emergência, trifásico, 220/127V frequência 50/60Hz, com regulador de tensão e frequência automática, quadro de comando automático e tanque de combustível na potência de 700/560kVA (intermitente/contínua). FORNECIMENTO</t>
  </si>
  <si>
    <t>Idem item 18.028.0340, comando manual</t>
  </si>
  <si>
    <t>Idem item 18.028.0340, 380/220V</t>
  </si>
  <si>
    <t xml:space="preserve">Idem item 18.028.0340, 380/220V e comando manual </t>
  </si>
  <si>
    <t>Grupo gerador para energia de emergência, trifásico, 220/127V frequência 50/60Hz, com regulador de tensão e frequência automática, quadro de comando automático e tanque de combustível na potência de 1000/800kVA (intermitente/contínua). FORNECIMENTO</t>
  </si>
  <si>
    <t>Idem item 18.028.0345, comando manual</t>
  </si>
  <si>
    <t>Idem item 18.028.0345, 380/220V</t>
  </si>
  <si>
    <t xml:space="preserve">Idem item 18.028.0345, 380/220V e comando manual </t>
  </si>
  <si>
    <t>Bombas</t>
  </si>
  <si>
    <r>
      <t xml:space="preserve">Bomba hidráulica centrífuga, com motor elétrico, potência de 1/3cv, </t>
    </r>
    <r>
      <rPr>
        <b/>
        <sz val="10"/>
        <color indexed="8"/>
        <rFont val="Times New Roman"/>
        <family val="1"/>
      </rPr>
      <t>exclusive</t>
    </r>
    <r>
      <rPr>
        <sz val="10"/>
        <color indexed="8"/>
        <rFont val="Times New Roman"/>
        <family val="1"/>
      </rPr>
      <t xml:space="preserve"> acessórios. FORNECIMENTO e COLOCAÇÃO</t>
    </r>
  </si>
  <si>
    <t>Idem item 18.029.0005, com potência de 0,5cv</t>
  </si>
  <si>
    <t>Idem item 18.029.0005, com potência de 3/4cv</t>
  </si>
  <si>
    <t>Idem item 18.029.0005, com potência de 1cv</t>
  </si>
  <si>
    <t>Idem item 18.029.0005, com potência de 1,5cv</t>
  </si>
  <si>
    <t>Idem item 18.029.0005, com potência de 2cv</t>
  </si>
  <si>
    <t>Idem item 18.029.0005, com potência de 3cv</t>
  </si>
  <si>
    <r>
      <t xml:space="preserve">Equipamento com circuito fechado de televisão, para inspeção de galerias de águas pluviais e de esgoto sanitário, com caminhoneta para 9 passageiros, com motorista, </t>
    </r>
    <r>
      <rPr>
        <b/>
        <sz val="10"/>
        <color indexed="8"/>
        <rFont val="Times New Roman"/>
        <family val="1"/>
      </rPr>
      <t xml:space="preserve">exclusive </t>
    </r>
    <r>
      <rPr>
        <sz val="10"/>
        <color indexed="8"/>
        <rFont val="Times New Roman"/>
        <family val="1"/>
      </rPr>
      <t>operador</t>
    </r>
  </si>
  <si>
    <t>Aluguel de Veículo e Motocicleta– Valor Mês</t>
  </si>
  <si>
    <r>
      <t xml:space="preserve">Idem item 19.004.0200, </t>
    </r>
    <r>
      <rPr>
        <b/>
        <sz val="10"/>
        <color indexed="8"/>
        <rFont val="Times New Roman"/>
        <family val="1"/>
      </rPr>
      <t xml:space="preserve">exclusive </t>
    </r>
    <r>
      <rPr>
        <sz val="10"/>
        <color indexed="8"/>
        <rFont val="Times New Roman"/>
        <family val="1"/>
      </rPr>
      <t>motorista e combustível</t>
    </r>
  </si>
  <si>
    <r>
      <t xml:space="preserve">Idem item 19.004.0200, </t>
    </r>
    <r>
      <rPr>
        <b/>
        <sz val="10"/>
        <color indexed="8"/>
        <rFont val="Times New Roman"/>
        <family val="1"/>
      </rPr>
      <t xml:space="preserve">inclusive </t>
    </r>
    <r>
      <rPr>
        <sz val="10"/>
        <color indexed="8"/>
        <rFont val="Times New Roman"/>
        <family val="1"/>
      </rPr>
      <t>motorista e combustível</t>
    </r>
  </si>
  <si>
    <t>Idem item 21.003.0015, montagem 2, altura útil 9,00m, braço duplo com 1,10m</t>
  </si>
  <si>
    <t>Idem item 21.003.0015, montagem 3.1, altura útil 9,00m, braço simples com 1,10m e 0,60m para fixação de luminárias a 9,00m e 6,00m respectivamente</t>
  </si>
  <si>
    <r>
      <t xml:space="preserve">Espalhamento de solo para fins de execução de aterro compactado, </t>
    </r>
    <r>
      <rPr>
        <b/>
        <sz val="10"/>
        <color indexed="8"/>
        <rFont val="Times New Roman"/>
        <family val="1"/>
      </rPr>
      <t>exclusive</t>
    </r>
    <r>
      <rPr>
        <sz val="10"/>
        <color indexed="8"/>
        <rFont val="Times New Roman"/>
        <family val="1"/>
      </rPr>
      <t xml:space="preserve"> irrigação, fornecimento e transporte do material, referindo-se o custo ao material compactado</t>
    </r>
  </si>
  <si>
    <t>Espalhamento de solo, com motoniveladora, sem finalidade de execução de aterro de rodovia, medido após o espalhamento</t>
  </si>
  <si>
    <r>
      <t xml:space="preserve">Regularização e compactação de subleito, de acordo com as “Instruções para execução”, do DER-RJ, </t>
    </r>
    <r>
      <rPr>
        <b/>
        <sz val="10"/>
        <color indexed="8"/>
        <rFont val="Times New Roman"/>
        <family val="1"/>
      </rPr>
      <t>inclusive</t>
    </r>
    <r>
      <rPr>
        <sz val="10"/>
        <color indexed="8"/>
        <rFont val="Times New Roman"/>
        <family val="1"/>
      </rPr>
      <t xml:space="preserve"> execução e o transporte de água, mas sem transporte e escavação de corretivos.  O custo se aplica à área efetivamente regularizada</t>
    </r>
  </si>
  <si>
    <r>
      <t xml:space="preserve">Caminho de serviço, realizado mecanicamente, </t>
    </r>
    <r>
      <rPr>
        <b/>
        <sz val="10"/>
        <color indexed="8"/>
        <rFont val="Times New Roman"/>
        <family val="1"/>
      </rPr>
      <t>inclusive</t>
    </r>
    <r>
      <rPr>
        <sz val="10"/>
        <color indexed="8"/>
        <rFont val="Times New Roman"/>
        <family val="1"/>
      </rPr>
      <t xml:space="preserve"> escavação, desmatamento, destocamento, acerto e compactação</t>
    </r>
  </si>
  <si>
    <r>
      <t xml:space="preserve">Idem item 19.004.0400, sendo cabine dupla e caçamba, com motor bicombustível (gasolina e álcool), 2,4 litros, direção hidráulica, tração traseira, </t>
    </r>
    <r>
      <rPr>
        <b/>
        <sz val="10"/>
        <color indexed="8"/>
        <rFont val="Times New Roman"/>
        <family val="1"/>
      </rPr>
      <t xml:space="preserve">exclusive </t>
    </r>
    <r>
      <rPr>
        <sz val="10"/>
        <color indexed="8"/>
        <rFont val="Times New Roman"/>
        <family val="1"/>
      </rPr>
      <t>motorista</t>
    </r>
  </si>
  <si>
    <r>
      <t xml:space="preserve">Idem item 19.004.0405, </t>
    </r>
    <r>
      <rPr>
        <b/>
        <sz val="10"/>
        <color indexed="8"/>
        <rFont val="Times New Roman"/>
        <family val="1"/>
      </rPr>
      <t xml:space="preserve">exclusive </t>
    </r>
    <r>
      <rPr>
        <sz val="10"/>
        <color indexed="8"/>
        <rFont val="Times New Roman"/>
        <family val="1"/>
      </rPr>
      <t>motorista e combustível</t>
    </r>
  </si>
  <si>
    <r>
      <t xml:space="preserve">Idem item 19.004.0405, </t>
    </r>
    <r>
      <rPr>
        <b/>
        <sz val="10"/>
        <color indexed="8"/>
        <rFont val="Times New Roman"/>
        <family val="1"/>
      </rPr>
      <t xml:space="preserve">inclusive </t>
    </r>
    <r>
      <rPr>
        <sz val="10"/>
        <color indexed="8"/>
        <rFont val="Times New Roman"/>
        <family val="1"/>
      </rPr>
      <t>motorista e combustível</t>
    </r>
  </si>
  <si>
    <r>
      <t xml:space="preserve">Idem item 19.004.0500, </t>
    </r>
    <r>
      <rPr>
        <b/>
        <sz val="10"/>
        <color indexed="8"/>
        <rFont val="Times New Roman"/>
        <family val="1"/>
      </rPr>
      <t xml:space="preserve">exclusive </t>
    </r>
    <r>
      <rPr>
        <sz val="10"/>
        <color indexed="8"/>
        <rFont val="Times New Roman"/>
        <family val="1"/>
      </rPr>
      <t>motorista e combustível</t>
    </r>
  </si>
  <si>
    <t>CATEGORIA 20</t>
  </si>
  <si>
    <t>Custos Rodovi</t>
  </si>
  <si>
    <r>
      <t xml:space="preserve">Vide itens de </t>
    </r>
    <r>
      <rPr>
        <b/>
        <sz val="10"/>
        <color indexed="8"/>
        <rFont val="Times New Roman"/>
        <family val="1"/>
      </rPr>
      <t>“Conservação de Rodovias”</t>
    </r>
    <r>
      <rPr>
        <sz val="10"/>
        <color indexed="8"/>
        <rFont val="Times New Roman"/>
        <family val="1"/>
      </rPr>
      <t xml:space="preserve"> no final desta categoria</t>
    </r>
  </si>
  <si>
    <r>
      <t xml:space="preserve">Sistema de pressurização, com 02 bombas centrífugas de 5HP/220V, tubulações de sucção, recalque e distribuição com conexões, pressostato, manômetro, tanque de pressão, comando elétrico, </t>
    </r>
    <r>
      <rPr>
        <b/>
        <sz val="10"/>
        <color indexed="8"/>
        <rFont val="Times New Roman"/>
        <family val="1"/>
      </rPr>
      <t>exclusive</t>
    </r>
    <r>
      <rPr>
        <sz val="10"/>
        <color indexed="8"/>
        <rFont val="Times New Roman"/>
        <family val="1"/>
      </rPr>
      <t xml:space="preserve"> casa de máquina (vide item 18.024.0050). FORNECIMENTO e COLOCAÇÃO</t>
    </r>
  </si>
  <si>
    <t>Bomba centrífuga submersa, para águas servidas, de 0,5cv, 110/220V. FORNECIMENTO e COLOCAÇÃO</t>
  </si>
  <si>
    <t>Idem item 18.029.0070, de 1cv, 110/220V</t>
  </si>
  <si>
    <t>Idem item 18.029.0070, de 2cv, 220V</t>
  </si>
  <si>
    <t>Idem item 18.029.0070, de 3cv, 220/380V</t>
  </si>
  <si>
    <t>Idem item 18.029.0070, de 4cv, 220/380V</t>
  </si>
  <si>
    <t>Bomba centrífuga submersa (robusta) para águas fecais (esgotos domésticos) de 0,5cv, 110/220V. FORNECIMENTO e COLOCAÇÃO</t>
  </si>
  <si>
    <t>Idem item 18.029.0105, de 1cv, 220V</t>
  </si>
  <si>
    <r>
      <t xml:space="preserve">Cobertura em telhas onduladas de alumínio, com espessura de 0,5mm, sobreposição lateral de uma onda e longitudinal de 0,20m, fixação com parafusos ou hastes de alumínio, 5/16” x 250mm com rosca, </t>
    </r>
    <r>
      <rPr>
        <b/>
        <sz val="10"/>
        <color indexed="8"/>
        <rFont val="Times New Roman"/>
        <family val="1"/>
      </rPr>
      <t>exclusive</t>
    </r>
    <r>
      <rPr>
        <sz val="10"/>
        <color indexed="8"/>
        <rFont val="Times New Roman"/>
        <family val="1"/>
      </rPr>
      <t xml:space="preserve"> madeiramento e cumeeira. Medida pela área real de cobertura. FORNECIMENTO e COLOCAÇÃO</t>
    </r>
  </si>
  <si>
    <t>Cumeeira de alumínio, com espessura de 0,8mm, 0,30m de aba para cada lado, para telhas onduladas. FORNECIMENTO e COLOCAÇÃO</t>
  </si>
  <si>
    <r>
      <t xml:space="preserve">Cobertura em telhas trapezoidais de alumínio, com espessura de 0,5mm, sobreposição lateral de uma onda e longitudinal de 0,20m, fixação com parafusos ou hastes de alumínio 5/16” x 250mm com rosca, </t>
    </r>
    <r>
      <rPr>
        <b/>
        <sz val="10"/>
        <color indexed="8"/>
        <rFont val="Times New Roman"/>
        <family val="1"/>
      </rPr>
      <t>exclusive</t>
    </r>
    <r>
      <rPr>
        <sz val="10"/>
        <color indexed="8"/>
        <rFont val="Times New Roman"/>
        <family val="1"/>
      </rPr>
      <t xml:space="preserve"> madeiramento e cumeeira. Medida pela área real de cobertura. FORNECIMENTO e COLOCAÇÃO</t>
    </r>
  </si>
  <si>
    <t>Idem item 16.005.0006, com espessura de 0,7mm</t>
  </si>
  <si>
    <t>Idem item 15.029.0100, com diâmetro de 2”</t>
  </si>
  <si>
    <t>Idem item 15.029.0100, com diâmetro de 2.1/2”</t>
  </si>
  <si>
    <t>Idem item 15.029.0100, com diâmetro de 3”</t>
  </si>
  <si>
    <t>Idem item 15.029.0100, com diâmetro de 4”</t>
  </si>
  <si>
    <t>Registro de Gaveta em PVC - Soldável</t>
  </si>
  <si>
    <t>15.030.0010-0</t>
  </si>
  <si>
    <t>Registro de gaveta, em PVC, soldável, com diâmetro de 20mm. FORNECIMENTO e COLOCAÇÃO</t>
  </si>
  <si>
    <t>15.030.0012-0</t>
  </si>
  <si>
    <t>Idem item 15.030.0010, com diâmetro de 25mm</t>
  </si>
  <si>
    <t>15.030.0014-0</t>
  </si>
  <si>
    <t>Idem item 15.030.0010, com diâmetro de 32mm</t>
  </si>
  <si>
    <t>15.030.0016-0</t>
  </si>
  <si>
    <t>Idem item 15.030.0010, com diâmetro de 40mm</t>
  </si>
  <si>
    <t>15.030.0018-0</t>
  </si>
  <si>
    <t>Idem item 15.030.0010, com diâmetro de 50mm</t>
  </si>
  <si>
    <t>15.030.0020-0</t>
  </si>
  <si>
    <t>Idem item 15.030.0010, com diâmetro de 60mm</t>
  </si>
  <si>
    <t>Registro de Esfera em PVC - Soldável</t>
  </si>
  <si>
    <t>Registro de esfera, em PVC, soldável, com diâmetro de 20mm. FORNECIMENTO e COLOCAÇÃO</t>
  </si>
  <si>
    <t>Idem item 15.030.0030, com diâmetro de 25mm</t>
  </si>
  <si>
    <t>Idem item 15.030.0030, com diâmetro de 32mm</t>
  </si>
  <si>
    <t>Idem item 15.030.0030, com diâmetro de 40mm</t>
  </si>
  <si>
    <t>Idem item 15.030.0030, com diâmetro de 50mm</t>
  </si>
  <si>
    <t>Idem item 15.030.0030, com diâmetro de 60mm</t>
  </si>
  <si>
    <t>Válvula de Pé, com Crivo em PVC - Soldável</t>
  </si>
  <si>
    <t>Válvula de pé, com crivo em PVC, soldável, com diâmetro de 25mm. FORNECIMENTO e COLOCAÇÃO</t>
  </si>
  <si>
    <t>Idem item 15.030.0050, com diâmetro de 32mm</t>
  </si>
  <si>
    <t>Idem item 15.030.0050, com diâmetro de 40mm</t>
  </si>
  <si>
    <t>Idem item 15.030.0050, com diâmetro de 50mm</t>
  </si>
  <si>
    <t>Idem item 15.030.0050, com diâmetro de 60mm</t>
  </si>
  <si>
    <t>Válvulas de Retenção em PVC - Soldável</t>
  </si>
  <si>
    <t>Válvula de retenção vertical, em PVC, soldável, com diâmetro de 25mm. FORNECIMENTO e COLOCAÇÃO</t>
  </si>
  <si>
    <t>Idem item 15.030.0070, com diâmetro de 32mm</t>
  </si>
  <si>
    <t>Idem item 15.030.0070, com diâmetro de 40mm</t>
  </si>
  <si>
    <t>Idem item 15.030.0070, com diâmetro de 50mm</t>
  </si>
  <si>
    <t>Idem item 15.030.0070, com diâmetro de 60mm</t>
  </si>
  <si>
    <t>Válvula de retenção horizontal, em PVC, soldável, com diâmetro de 25mm. FORNECIMENTO e COLOCAÇÃO</t>
  </si>
  <si>
    <t>Idem item 15.030.0080, com diâmetro de 32mm</t>
  </si>
  <si>
    <t>Idem item 15.030.0080, com diâmetro de 40mm</t>
  </si>
  <si>
    <t>Idem item 15.030.0080, com diâmetro de 50mm</t>
  </si>
  <si>
    <t>Idem item 15.030.0080, com diâmetro de 60mm</t>
  </si>
  <si>
    <r>
      <t>Idem item 15.015.0040,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</si>
  <si>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3 pontos de luz, embutido na laje, equivalente a 6 varas de eletroduto de PVC rígido de 3/4”, 50,00m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</si>
  <si>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15.015.0050, sendo a instalação aparente</t>
  </si>
  <si>
    <r>
      <t>Idem item 15.015.0050,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</si>
  <si>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Idem item 15.001.0070, nas dimensões de 0,90 x 0,50 x 0,60m, com porta de 80 x 50cm, para hidrômetro de 1”, conforme projeto nº 2089/ EMOP</t>
  </si>
  <si>
    <t>Idem item 16.005.0054, com acabamento em verniz em 1 face e pintada na outra</t>
  </si>
  <si>
    <t>Idem item 15.001.0070, nas dimensões de 1,10 x 0,60 x 0,70m, com porta de 100 x 60cm, para hidrômetro de 1.1/2”, conforme projeto nº 2089/ EMOP</t>
  </si>
  <si>
    <t>Idem item 15.001.0070, nas dimensões de 1,50 x 0,70 x 0,90m, com porta de 140 x 70cm, para hidrômetro de 2”, conforme projeto nº 2089/ EMOP</t>
  </si>
  <si>
    <t>Abrigo para bomba, nas dimensões de 0,70 x 0,50 x 0,50m, em alvenaria de tijolos furados de 10 x 20 x 20cm, em paredes de meia vez, revestidas com argamassa de cimento e saibro, no traço 1:6, com fundo de concreto e tampa de concreto armado, porta de 60 x 40cm em chapa de ferro nº 16 e cadeado de 30mm, conforme projeto nº 2089/ EMOP</t>
  </si>
  <si>
    <t>Idem item 15.001.0075, nas dimensões de 1,20 x 0,60 x 0,80m e porta de 100 x 60cm, conforme projeto nº 2089/ EMOP</t>
  </si>
  <si>
    <t>Hidrômetros</t>
  </si>
  <si>
    <t>Hidrômetro com diâmetro de 1/2". FORNECIMENTO</t>
  </si>
  <si>
    <t>Idem item 15.001.0077, com diâmetro de 3/4”</t>
  </si>
  <si>
    <t>Idem item 15.001.0077, com diâmetro de 1”</t>
  </si>
  <si>
    <t>Caixas de Gordura</t>
  </si>
  <si>
    <r>
      <t xml:space="preserve">Caixa de gordura simples, cilíndrica, pré-fabricada em anéis de concreto, com diâmetro de 40cm e profundidade total de 60cm, </t>
    </r>
    <r>
      <rPr>
        <b/>
        <sz val="10"/>
        <color indexed="8"/>
        <rFont val="Times New Roman"/>
        <family val="1"/>
      </rPr>
      <t>inclusive</t>
    </r>
    <r>
      <rPr>
        <sz val="10"/>
        <color indexed="8"/>
        <rFont val="Times New Roman"/>
        <family val="1"/>
      </rPr>
      <t xml:space="preserve"> tampa de concreto.  FORNECIMENTO e COLOCAÇÃO</t>
    </r>
  </si>
  <si>
    <r>
      <t xml:space="preserve">Caixa de gordura dupla, cilíndrica, pré-fabricada em anéis de concreto, com diâmetro de 60cm e profundidade total de 90cm, </t>
    </r>
    <r>
      <rPr>
        <b/>
        <sz val="10"/>
        <color indexed="8"/>
        <rFont val="Times New Roman"/>
        <family val="1"/>
      </rPr>
      <t>inclusive</t>
    </r>
    <r>
      <rPr>
        <sz val="10"/>
        <color indexed="8"/>
        <rFont val="Times New Roman"/>
        <family val="1"/>
      </rPr>
      <t xml:space="preserve"> tampa de concreto.  FORNECIMENTO e COLOCAÇÃO</t>
    </r>
  </si>
  <si>
    <r>
      <t xml:space="preserve">Caixa de gordura especial em alvenaria de tijolos maciços (7 x 10 x 20cm), em paredes de uma vez (0,20m), medindo 0,80 x 0,80 x 0,90m, </t>
    </r>
    <r>
      <rPr>
        <b/>
        <sz val="10"/>
        <color indexed="8"/>
        <rFont val="Times New Roman"/>
        <family val="1"/>
      </rPr>
      <t>inclusive</t>
    </r>
    <r>
      <rPr>
        <sz val="10"/>
        <color indexed="8"/>
        <rFont val="Times New Roman"/>
        <family val="1"/>
      </rPr>
      <t xml:space="preserve"> revestimento interno em argamassa de cimento e areia no traço 1:3, com espessura de 1,5cm, </t>
    </r>
    <r>
      <rPr>
        <b/>
        <sz val="10"/>
        <color indexed="8"/>
        <rFont val="Times New Roman"/>
        <family val="1"/>
      </rPr>
      <t>exclusive</t>
    </r>
    <r>
      <rPr>
        <sz val="10"/>
        <color indexed="8"/>
        <rFont val="Times New Roman"/>
        <family val="1"/>
      </rPr>
      <t xml:space="preserve"> tampão de ferro fundido</t>
    </r>
  </si>
  <si>
    <r>
      <t xml:space="preserve">Caixa de gordura especial em alvenaria de tijolos maciços (7 x 10 x 20cm), em paredes de uma vez (0,20m), medindo 1,00 x 1,00 x 0,90m, </t>
    </r>
    <r>
      <rPr>
        <b/>
        <sz val="10"/>
        <color indexed="8"/>
        <rFont val="Times New Roman"/>
        <family val="1"/>
      </rPr>
      <t>inclusive</t>
    </r>
    <r>
      <rPr>
        <sz val="10"/>
        <color indexed="8"/>
        <rFont val="Times New Roman"/>
        <family val="1"/>
      </rPr>
      <t xml:space="preserve"> revestimento interno em argamassa de cimento e areia, no traço 1:3, com espessura de 1,5cm, </t>
    </r>
    <r>
      <rPr>
        <b/>
        <sz val="10"/>
        <color indexed="8"/>
        <rFont val="Times New Roman"/>
        <family val="1"/>
      </rPr>
      <t xml:space="preserve">exclusive </t>
    </r>
    <r>
      <rPr>
        <sz val="10"/>
        <color indexed="8"/>
        <rFont val="Times New Roman"/>
        <family val="1"/>
      </rPr>
      <t>tampão de ferro fundido</t>
    </r>
  </si>
  <si>
    <r>
      <t xml:space="preserve">Caixa de gordura especial em alvenaria de tijolos maciços (7 x 10 x 20cm), em paredes de uma vez (0,20m), medindo 1,50 x 1,50 x 0,90m, </t>
    </r>
    <r>
      <rPr>
        <b/>
        <sz val="10"/>
        <color indexed="8"/>
        <rFont val="Times New Roman"/>
        <family val="1"/>
      </rPr>
      <t xml:space="preserve">inclusive </t>
    </r>
    <r>
      <rPr>
        <sz val="10"/>
        <color indexed="8"/>
        <rFont val="Times New Roman"/>
        <family val="1"/>
      </rPr>
      <t xml:space="preserve">revestimento interno em argamassa de cimento e areia, no traço 1:3, com espessura de 1,5cm, </t>
    </r>
    <r>
      <rPr>
        <b/>
        <sz val="10"/>
        <color indexed="8"/>
        <rFont val="Times New Roman"/>
        <family val="1"/>
      </rPr>
      <t>exclusive</t>
    </r>
    <r>
      <rPr>
        <sz val="10"/>
        <color indexed="8"/>
        <rFont val="Times New Roman"/>
        <family val="1"/>
      </rPr>
      <t xml:space="preserve"> tampão de ferro fundido</t>
    </r>
  </si>
  <si>
    <r>
      <t xml:space="preserve">Caixa de gordura especial em alvenaria de tijolos maciços (7 x 10 x 20cm), em paredes de uma vez (0,20m), medindo 1,50 x 2,00 x 0,90m, </t>
    </r>
    <r>
      <rPr>
        <b/>
        <sz val="10"/>
        <color indexed="8"/>
        <rFont val="Times New Roman"/>
        <family val="1"/>
      </rPr>
      <t xml:space="preserve">inclusive </t>
    </r>
    <r>
      <rPr>
        <sz val="10"/>
        <color indexed="8"/>
        <rFont val="Times New Roman"/>
        <family val="1"/>
      </rPr>
      <t xml:space="preserve">revestimento interno em argamassa de cimento e areia, no traço 1:3, com espessura de 1,5cm, </t>
    </r>
    <r>
      <rPr>
        <b/>
        <sz val="10"/>
        <color indexed="8"/>
        <rFont val="Times New Roman"/>
        <family val="1"/>
      </rPr>
      <t>exclusive</t>
    </r>
    <r>
      <rPr>
        <sz val="10"/>
        <color indexed="8"/>
        <rFont val="Times New Roman"/>
        <family val="1"/>
      </rPr>
      <t xml:space="preserve"> tampão de ferro fundido</t>
    </r>
  </si>
  <si>
    <r>
      <t xml:space="preserve">Caixa de gordura especial em alvenaria de tijolos maciços (7 x 10 x 20cm), em paredes de uma vez (0,20m), medindo 1,50 x 2,20 x 0,90m, </t>
    </r>
    <r>
      <rPr>
        <b/>
        <sz val="10"/>
        <color indexed="8"/>
        <rFont val="Times New Roman"/>
        <family val="1"/>
      </rPr>
      <t xml:space="preserve">inclusive </t>
    </r>
    <r>
      <rPr>
        <sz val="10"/>
        <color indexed="8"/>
        <rFont val="Times New Roman"/>
        <family val="1"/>
      </rPr>
      <t xml:space="preserve">revestimento interno em argamassa de cimento e areia, no traço 1:3, com espessura de 1,5cm, </t>
    </r>
    <r>
      <rPr>
        <b/>
        <sz val="10"/>
        <color indexed="8"/>
        <rFont val="Times New Roman"/>
        <family val="1"/>
      </rPr>
      <t>exclusive</t>
    </r>
    <r>
      <rPr>
        <sz val="10"/>
        <color indexed="8"/>
        <rFont val="Times New Roman"/>
        <family val="1"/>
      </rPr>
      <t xml:space="preserve"> tampão de ferro fundido</t>
    </r>
  </si>
  <si>
    <t>Caixas de Entrada para Instalações Telefônicas</t>
  </si>
  <si>
    <t>Caixa enterrada para instalações telefônicas, tipo R1, medindo 0,60 x 0,35 x 0,50m, em blocos de concreto estrutural de 0,10 x 0,20 x 0,40m, assentados com argamassa de cimento e areia, no traço 1:4 e revestida internamente com a mesma argamassa, com tampa de concreto armado com 5cm de espessura e fundo de concreto simples com 5cm</t>
  </si>
  <si>
    <t>Idem item 15.002.0120, sendo tipo R2, medindo 1,07 x 0,52 x 0,50m</t>
  </si>
  <si>
    <t>Idem item 15.002.0120, sendo tipo R3, medindo 1,30 x 1,20 x 1,30m</t>
  </si>
  <si>
    <t>Idem item 15.002.0120, sendo tipo I, medindo 2,15 x 1,30 x 1,80m</t>
  </si>
  <si>
    <r>
      <t xml:space="preserve">Instalação de um conjunto de 2 pontos de luz, embutido na laje, equivalente a 3 varas de eletroduto de PVC rígido de 1/2”, 20,00m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</si>
  <si>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r>
      <t xml:space="preserve">Tubo PVC (NBR-7362), para esgoto sanitário, com diâmetro nominal de 200mm, </t>
    </r>
    <r>
      <rPr>
        <b/>
        <sz val="10"/>
        <color indexed="8"/>
        <rFont val="Times New Roman"/>
        <family val="1"/>
      </rPr>
      <t xml:space="preserve">inclusive </t>
    </r>
    <r>
      <rPr>
        <sz val="10"/>
        <color indexed="8"/>
        <rFont val="Times New Roman"/>
        <family val="1"/>
      </rPr>
      <t>anel de borracha. FORNECIMENTO e COLOCAÇÃO</t>
    </r>
  </si>
  <si>
    <t>Proteção de Condutores de Telefonia</t>
  </si>
  <si>
    <t>Idem item 13.385.0001, na cor vermelha</t>
  </si>
  <si>
    <t>13.385.0004-0</t>
  </si>
  <si>
    <t>Idem item 13.385.0001, com agregados metálicos</t>
  </si>
  <si>
    <r>
      <t xml:space="preserve">Rodapé de alta resistência, em argamassa de cimento e agregados minerais, com 10cm de altura, na cor natural do cimento, </t>
    </r>
    <r>
      <rPr>
        <b/>
        <sz val="10"/>
        <color indexed="8"/>
        <rFont val="Times New Roman"/>
        <family val="1"/>
      </rPr>
      <t>inclusive</t>
    </r>
    <r>
      <rPr>
        <sz val="10"/>
        <color indexed="8"/>
        <rFont val="Times New Roman"/>
        <family val="1"/>
      </rPr>
      <t xml:space="preserve"> 3 polimentos, sendo os cantos salientes boleados, e os reentrantes e junto ao piso em meia cana</t>
    </r>
  </si>
  <si>
    <t>Idem item 13.385.0005, na cor preta</t>
  </si>
  <si>
    <t>Idem item 13.385.0005, na cor vermelha</t>
  </si>
  <si>
    <r>
      <t xml:space="preserve">Degrau de escada de alta resistência, composta de capa e espelho, em argamassa de cimento e agregados minerais, na cor natural do cimento, </t>
    </r>
    <r>
      <rPr>
        <b/>
        <sz val="10"/>
        <color indexed="8"/>
        <rFont val="Times New Roman"/>
        <family val="1"/>
      </rPr>
      <t xml:space="preserve">inclusive </t>
    </r>
    <r>
      <rPr>
        <sz val="10"/>
        <color indexed="8"/>
        <rFont val="Times New Roman"/>
        <family val="1"/>
      </rPr>
      <t>3 polimentos</t>
    </r>
  </si>
  <si>
    <t>Idem item 13.385.0008, na cor preta</t>
  </si>
  <si>
    <t>Idem item 13.385.0008, na cor vermelha</t>
  </si>
  <si>
    <t>Piso de Alta Resistência (Pré-Moldado)</t>
  </si>
  <si>
    <t>Caixas de Inspeção / Caixa para Águas Pluviais em Anéis de Concreto</t>
  </si>
  <si>
    <r>
      <t xml:space="preserve">Caixa de inspeção/caixa para águas pluviais, de concreto pré-moldado, constando de círculo de fundo, 4 anéis superpostos de 40mm de espessura, 600mm de diâmetro interno, sendo 1 anel inferior (entrada e saída), de 300mm + 1 de 300mm, 1 de 150mm e 1 de 75mm de altura, perfazendo 925mm de altura total, </t>
    </r>
    <r>
      <rPr>
        <b/>
        <sz val="10"/>
        <color indexed="8"/>
        <rFont val="Times New Roman"/>
        <family val="1"/>
      </rPr>
      <t>exclusive</t>
    </r>
    <r>
      <rPr>
        <sz val="10"/>
        <color indexed="8"/>
        <rFont val="Times New Roman"/>
        <family val="1"/>
      </rPr>
      <t xml:space="preserve"> tampão de ferro fundido e escavação.  FORNECIMENTO e COLOCAÇÃO</t>
    </r>
  </si>
  <si>
    <t>Idem item 15.015.0114, sendo a instalação aparente</t>
  </si>
  <si>
    <t>Idem item 15.036.0130, com diâmetro de (75x75)mm</t>
  </si>
  <si>
    <t>Eletroduto em PVC flexível</t>
  </si>
  <si>
    <t>Eletroduto em PVC flexível, cor amarela, diâmetro de 20mm. FORNECIMENTO e COLOCAÇÃO</t>
  </si>
  <si>
    <t>Idem item 15.036.0140, com diâmetro de 25mm</t>
  </si>
  <si>
    <t>Idem item 15.036.0140, com diâmetro de 32mm</t>
  </si>
  <si>
    <t>Conduítes Flexíveis</t>
  </si>
  <si>
    <r>
      <t xml:space="preserve">Conduíte flexível, galvanizado, com diâmetro de 1/2”, </t>
    </r>
    <r>
      <rPr>
        <b/>
        <sz val="10"/>
        <color indexed="8"/>
        <rFont val="Times New Roman"/>
        <family val="1"/>
      </rPr>
      <t>exclusive</t>
    </r>
    <r>
      <rPr>
        <sz val="10"/>
        <color indexed="8"/>
        <rFont val="Times New Roman"/>
        <family val="1"/>
      </rPr>
      <t xml:space="preserve"> emendas.  FORNECIMENTO e ASSENTAMENTO</t>
    </r>
  </si>
  <si>
    <t>Idem item 15.037.0010, com diâmetro de 3/4”</t>
  </si>
  <si>
    <t>Idem item 15.037.0010, com diâmetro de 1”</t>
  </si>
  <si>
    <t>Idem item 15.037.0010, com diâmetro de 1.1/4”</t>
  </si>
  <si>
    <t>Idem item 15.037.0010, com diâmetro de 1.1/2”</t>
  </si>
  <si>
    <r>
      <t xml:space="preserve">Impermeabilização com manta a base de asfalto modificado com polímeros, atendendo a norma ABNT-NBR 9952 como tipo III-A, com espessura de 4,0mm, consumo mínimo de 1,15m²/m², aplicação com chama de maçarico sobre primer asfáltico base água ou base solvente, com consumo de 0,40kg/m², </t>
    </r>
    <r>
      <rPr>
        <b/>
        <sz val="10"/>
        <color indexed="8"/>
        <rFont val="Times New Roman"/>
        <family val="1"/>
      </rPr>
      <t>inclusive</t>
    </r>
    <r>
      <rPr>
        <sz val="10"/>
        <color indexed="8"/>
        <rFont val="Times New Roman"/>
        <family val="1"/>
      </rPr>
      <t xml:space="preserve"> este, em substrato com caimento de 1%, </t>
    </r>
    <r>
      <rPr>
        <b/>
        <sz val="10"/>
        <color indexed="8"/>
        <rFont val="Times New Roman"/>
        <family val="1"/>
      </rPr>
      <t>exclusive</t>
    </r>
    <r>
      <rPr>
        <sz val="10"/>
        <color indexed="8"/>
        <rFont val="Times New Roman"/>
        <family val="1"/>
      </rPr>
      <t xml:space="preserve"> regularização, camada separadora e proteção mecânica. CAMPO DE APLICAÇÃO: Terraços, lajes maciças, calhas, marquises, varandas e em regiões com temperatura até -10ºC </t>
    </r>
  </si>
  <si>
    <r>
      <t xml:space="preserve">Envernizamento de madeira em superfície interior, com verniz poliuretano brilhante e transparente, </t>
    </r>
    <r>
      <rPr>
        <b/>
        <sz val="10"/>
        <color indexed="8"/>
        <rFont val="Times New Roman"/>
        <family val="1"/>
      </rPr>
      <t>inclusive</t>
    </r>
    <r>
      <rPr>
        <sz val="10"/>
        <color indexed="8"/>
        <rFont val="Times New Roman"/>
        <family val="1"/>
      </rPr>
      <t xml:space="preserve"> lixamento, uma demão de verniz imunizante e impermeabilizante incolor, anilina e duas demãos de acabamento</t>
    </r>
  </si>
  <si>
    <t>Envernizamento de superfície lisa de concreto ou tijolo aparente, exterior ou interior, com verniz acrílico incolor, em três demãos</t>
  </si>
  <si>
    <t>Idem item 17.020.0071, em duas demãos</t>
  </si>
  <si>
    <t>Idem item 17.020.0071, sobre concreto apicoado</t>
  </si>
  <si>
    <t>Pintura Anti-Fungo/Bactericida</t>
  </si>
  <si>
    <r>
      <t xml:space="preserve">Pintura com tinta acrílica,  antifungo / bactericida, para ambientes internos e externos propensos a umidade e vapores, em duas demãos, sobre selador acrílico e duas demãos de massa acrílica, </t>
    </r>
    <r>
      <rPr>
        <b/>
        <sz val="10"/>
        <color indexed="8"/>
        <rFont val="Times New Roman"/>
        <family val="1"/>
      </rPr>
      <t xml:space="preserve">inclusive </t>
    </r>
    <r>
      <rPr>
        <sz val="10"/>
        <color indexed="8"/>
        <rFont val="Times New Roman"/>
        <family val="1"/>
      </rPr>
      <t>limpeza e lixamento</t>
    </r>
  </si>
  <si>
    <t>Pintura com Resina Hidrofugante</t>
  </si>
  <si>
    <r>
      <t xml:space="preserve">Pintura com resina hidrofugante em duas demãos, em telha ou tijolo cerâmico, </t>
    </r>
    <r>
      <rPr>
        <b/>
        <sz val="10"/>
        <color indexed="8"/>
        <rFont val="Times New Roman"/>
        <family val="1"/>
      </rPr>
      <t>inclusive</t>
    </r>
    <r>
      <rPr>
        <sz val="10"/>
        <color indexed="8"/>
        <rFont val="Times New Roman"/>
        <family val="1"/>
      </rPr>
      <t xml:space="preserve"> limpeza da superfície </t>
    </r>
  </si>
  <si>
    <t>Idem item 17.025.0006, em tijolo aparente e concreto aparente</t>
  </si>
  <si>
    <t>Idem item 17.025.0006, em pedras porosas (tipo São Tomé ou semelhante)</t>
  </si>
  <si>
    <t>Idem item 17.025.0006, em pedras não porosas (tipo ardósia ou semelhante)</t>
  </si>
  <si>
    <t>Imunizantes e Protetores Oleosos e Betuminosos</t>
  </si>
  <si>
    <t>Pintura imunizante fungicida e inseticida para aplicação em madeira bruta ou aparelhada, em duas demãos</t>
  </si>
  <si>
    <t>Pintura com emulsão oleosa para desmoldagem de formas de madeira, em duas demãos</t>
  </si>
  <si>
    <t>Idem item 17.025.0040, para desmoldagem de formas metálicas, em uma demão</t>
  </si>
  <si>
    <t>Remoção de Pintura</t>
  </si>
  <si>
    <t>Remoção de caiação existente ou pintura a gesso e cola</t>
  </si>
  <si>
    <t>Remoção de pintura plástica e semelhantes</t>
  </si>
  <si>
    <t>Remoção de pintura a óleo, esmalte alquídica  e vernizes</t>
  </si>
  <si>
    <t>Remoção de pintura acrílica, epóxi, borracha clorada e semelhantes</t>
  </si>
  <si>
    <t>Remoção de qualquer tipo de pintura em rodapé</t>
  </si>
  <si>
    <t>Bucha de redução com rosca, com diâmetro de 1” x 3/4”. FORNECIMENTO</t>
  </si>
  <si>
    <t>Bucha de redução com rosca, com diâmetro de 1.1/4” x 3/4”. FORNECIMENTO</t>
  </si>
  <si>
    <t>Bucha de redução com rosca, com diâmetro de 1.1/4” x 1”. FORNECIMENTO</t>
  </si>
  <si>
    <t>Bucha de redução com rosca, com diâmetro de 1.1/2” x 3/4". FORNECIMENTO</t>
  </si>
  <si>
    <t>Bucha de redução com rosca, com diâmetro de 1.1/2” x 1”. FORNECIMENTO</t>
  </si>
  <si>
    <t>Bucha de redução com rosca, com diâmetro de 1.1/2” x 1.1/4”. FORNECIMENTO</t>
  </si>
  <si>
    <t>Bucha de redução com rosca, com diâmetro de 2” x 1". FORNECIMENTO</t>
  </si>
  <si>
    <t>Bucha de redução com rosca, com diâmetro de 2” x 1.1/4”. FORNECIMENTO</t>
  </si>
  <si>
    <t>Bucha de redução com rosca, com diâmetro de 2” x 1.1/2”. FORNECIMENTO</t>
  </si>
  <si>
    <t>Cap com rosca, com diâmetro de 1/2”. FORNECIMENTO</t>
  </si>
  <si>
    <t>Cap com rosca, com diâmetro de 3/4”. FORNECIMENTO</t>
  </si>
  <si>
    <t>Cap com rosca, com diâmetro de 1”. FORNECIMENTO</t>
  </si>
  <si>
    <t>Cap com rosca, com diâmetro de 1.1/2”. FORNECIMENTO</t>
  </si>
  <si>
    <t>Cap com rosca, com diâmetro de 2”. FORNECIMENTO</t>
  </si>
  <si>
    <t>Cap com rosca, com diâmetro de 2.1/2”. FORNECIMENTO</t>
  </si>
  <si>
    <t>Cap com rosca, com diâmetro de 3”. FORNECIMENTO</t>
  </si>
  <si>
    <t>Cap com rosca, com diâmetro de 4”. FORNECIMENTO</t>
  </si>
  <si>
    <t>Curva 90º com rosca, com diâmetro de 1/2”. FORNECIMENTO</t>
  </si>
  <si>
    <t>Curva 90º com rosca, com diâmetro de 3/4”. FORNECIMENTO</t>
  </si>
  <si>
    <t>Curva 90º com rosca, com diâmetro de 1”. FORNECIMENTO</t>
  </si>
  <si>
    <t>Curva 90º com rosca, com diâmetro de 1.1/4”. FORNECIMENTO</t>
  </si>
  <si>
    <t>Curva 90º com rosca, com diâmetro de 1.1/2”. FORNECIMENTO</t>
  </si>
  <si>
    <t>Curva 90º com rosca, com diâmetro de 2”. FORNECIMENTO</t>
  </si>
  <si>
    <t>Flange com sextavado com rosca e sem furos, com diâmetro de 1/2”. FORNECIMENTO</t>
  </si>
  <si>
    <t>Flange com sextavado com rosca e sem furos, com diâmetro de 3/4”. FORNECIMENTO</t>
  </si>
  <si>
    <t>Flange com sextavado com rosca e sem furos, com diâmetro de 1”. FORNECIMENTO</t>
  </si>
  <si>
    <t>Flange com sextavado com rosca e sem furos, com diâmetro de 1.1/4”. FORNECIMENTO</t>
  </si>
  <si>
    <t>Flange com sextavado com rosca e sem furos, com diâmetro de 1.1/2”. FORNECIMENTO</t>
  </si>
  <si>
    <t>Flange com sextavado com rosca e sem furos, com diâmetro de 2”. FORNECIMENTO</t>
  </si>
  <si>
    <t>Flange com sextavado com rosca e sem furos, com diâmetro de 2.1/2”. FORNECIMENTO</t>
  </si>
  <si>
    <t>Flange com sextavado com rosca e sem furos, com diâmetro de 3”. FORNECIMENTO</t>
  </si>
  <si>
    <t>Flange com sextavado com rosca e sem furos, com diâmetro de 4”. FORNECIMENTO</t>
  </si>
  <si>
    <t>Joelho 45º com rosca, com diâmetro de 1/2”. FORNECIMENTO</t>
  </si>
  <si>
    <t>Joelho 45º com rosca, com diâmetro de 3/4”. FORNECIMENTO</t>
  </si>
  <si>
    <r>
      <t xml:space="preserve">Impermeabilização com manta a base de asfalto modificado com polímeros, atendendo a norma ABNT-NBR 9952 como tipo II A ou II B, com espessura de 4,0mm, consumo mínimo de 1,15m²/m², aplicação com chama de maçarico sobre primer asfáltico base água ou base solvente, com consumo de 0,40 kg/m², </t>
    </r>
    <r>
      <rPr>
        <b/>
        <sz val="10"/>
        <color indexed="8"/>
        <rFont val="Times New Roman"/>
        <family val="1"/>
      </rPr>
      <t>inclusive</t>
    </r>
    <r>
      <rPr>
        <sz val="10"/>
        <color indexed="8"/>
        <rFont val="Times New Roman"/>
        <family val="1"/>
      </rPr>
      <t xml:space="preserve"> este, em substrato com caimento de 1%, </t>
    </r>
    <r>
      <rPr>
        <b/>
        <sz val="10"/>
        <color indexed="8"/>
        <rFont val="Times New Roman"/>
        <family val="1"/>
      </rPr>
      <t>exclusive</t>
    </r>
    <r>
      <rPr>
        <sz val="10"/>
        <color indexed="8"/>
        <rFont val="Times New Roman"/>
        <family val="1"/>
      </rPr>
      <t xml:space="preserve"> regularização, camada separadora e proteção mecânica. CAMPO DE APLICAÇÃO: Lajes maciças de pequenas dimensões, como varandas, coberturas de escada ou caixa d’agua, banheiros, cozinhas, áreas de serviço, fundações, baldrame e como manta de sacrifício no sistema de dupla manta e em regiões com temperatura até -5°C</t>
    </r>
  </si>
  <si>
    <t>Luva de redução com rosca, com diâmetro de 3/4” x 1/2”. FORNECIMENTO</t>
  </si>
  <si>
    <t>Luva de redução com rosca, com diâmetro de 1” x 3/4”. FORNECIMENTO</t>
  </si>
  <si>
    <t>Luva de correr para tubo rosqueável, com diâmetro de 1/2”. FORNECIMENTO</t>
  </si>
  <si>
    <t>Luva de correr para tubo rosqueável, com diâmetro de 3/4”. FORNECIMENTO</t>
  </si>
  <si>
    <t>Luva de correr para tubo rosqueável, com diâmetro de 1.1/2”. FORNECIMENTO</t>
  </si>
  <si>
    <t>Nipel com rosca, com diâmetro de 1/2”. FORNECIMENTO</t>
  </si>
  <si>
    <t>Nipel com rosca, com diâmetro de 3/4”. FORNECIMENTO</t>
  </si>
  <si>
    <t>Nipel com rosca, com diâmetro de 1”. FORNECIMENTO</t>
  </si>
  <si>
    <t>Nipel com rosca, com diâmetro de 1.1/4”. FORNECIMENTO</t>
  </si>
  <si>
    <t>Nipel com rosca, com diâmetro de 1.1/2”. FORNECIMENTO</t>
  </si>
  <si>
    <t>Nipel com rosca, com diâmetro de 2”. FORNECIMENTO</t>
  </si>
  <si>
    <t>Plug com rosca, com diâmetro de 1/2”.  FORNECIMENTO</t>
  </si>
  <si>
    <t>Plug com rosca, com diâmetro de 3/4”.  FORNECIMENTO</t>
  </si>
  <si>
    <t>Plug com rosca, com diâmetro de 1”.  FORNECIMENTO</t>
  </si>
  <si>
    <t>Plug com rosca, com diâmetro de 1.1/4”.  FORNECIMENTO</t>
  </si>
  <si>
    <t>Plug com rosca, com diâmetro de 1.1/2”.  FORNECIMENTO</t>
  </si>
  <si>
    <t>Plug com rosca, com diâmetro de 2”.  FORNECIMENTO</t>
  </si>
  <si>
    <t>Tê 90º com rosca, com diâmetro de 1/2”. FORNECIMENTO</t>
  </si>
  <si>
    <t>Tê 90º com rosca, com diâmetro de 3/4”. FORNECIMENTO</t>
  </si>
  <si>
    <t>Tê 90º com rosca, com diâmetro de 1”. FORNECIMENTO</t>
  </si>
  <si>
    <t>Tê 90º com rosca, com diâmetro de 1.1/4”. FORNECIMENTO</t>
  </si>
  <si>
    <t>Tê 90º com rosca, com diâmetro de 1.1/2”. FORNECIMENTO</t>
  </si>
  <si>
    <r>
      <t xml:space="preserve">Instalação de ponto de tomada, embutido na alvenaria, equivalente a 2 varas de eletroduto de PVC rígido de 3/4”, 12,00m de fio 2,5mm², caixas, conexões e tomada de embutir 2P+T, 10A, padrão brasileiro, com placa fosforescente, </t>
    </r>
    <r>
      <rPr>
        <b/>
        <sz val="10"/>
        <color indexed="8"/>
        <rFont val="Times New Roman"/>
        <family val="1"/>
      </rPr>
      <t xml:space="preserve">inclusive </t>
    </r>
    <r>
      <rPr>
        <sz val="10"/>
        <color indexed="8"/>
        <rFont val="Times New Roman"/>
        <family val="1"/>
      </rPr>
      <t>abertura e fechamento de rasgo em alvenaria</t>
    </r>
  </si>
  <si>
    <t>Idem item 15.015.0250, sendo a instalação aparente</t>
  </si>
  <si>
    <t xml:space="preserve">Idem item 15.015.0250, sendo a instalação aparente com tomada 2P+T, 20A </t>
  </si>
  <si>
    <r>
      <t>Idem item 15.015.0250,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</si>
  <si>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Joelho 90º com rosca e bucha de latão, com diâmetro de 1/2”. FORNECIMENTO</t>
  </si>
  <si>
    <t>Joelho 90º com rosca e bucha de latão, com diâmetro de 3/4”. FORNECIMENTO</t>
  </si>
  <si>
    <t>Joelho de redução 90º com rosca e bucha de latão, com diâmetro de 3/4” x 1/2”. FORNECIMENTO</t>
  </si>
  <si>
    <t>Conexões em PVC Soldável - Água</t>
  </si>
  <si>
    <t>Adaptador soldável curto com bolsa e rosca para registro, com diâmetro de 20mm x 1/2”. FORNECIMENTO</t>
  </si>
  <si>
    <t>Adaptador soldável curto com bolsa e rosca para registro, com diâmetro de 25mm x 3/4”. FORNECIMENTO</t>
  </si>
  <si>
    <t>Adaptador soldável curto com bolsa e rosca para registro, com diâmetro de 32mm x 1”. FORNECIMENTO</t>
  </si>
  <si>
    <t>Adaptador soldável curto com bolsa e rosca para registro, com diâmetro de 40mm x 1.1/4”. FORNECIMENTO</t>
  </si>
  <si>
    <t>Adaptador soldável curto com bolsa e rosca para registro, com diâmetro de 40mm x 1.1/2”. FORNECIMENTO</t>
  </si>
  <si>
    <t>Adaptador soldável curto com bolsa e rosca para registro, com diâmetro de 50mm x 1.1/4”. FORNECIMENTO</t>
  </si>
  <si>
    <t>Adaptador soldável curto com bolsa e rosca para registro, com diâmetro de 50mm x 1.1/2”. FORNECIMENTO</t>
  </si>
  <si>
    <t>Adaptador soldável curto com bolsa e rosca para registro, com diâmetro de 60mm x 2”. FORNECIMENTO</t>
  </si>
  <si>
    <t>Adaptador soldável curto com bolsa e rosca para registro, com diâmetro de 75mm x 2.1/2”. FORNECIMENTO</t>
  </si>
  <si>
    <t>Adaptador soldável curto com bolsa e rosca para registro, com diâmetro de 85mm x 3”. FORNECIMENTO</t>
  </si>
  <si>
    <t>Idem item 15.015.0213, para 2 (dois) ventiladores, equivalente a 2,67 varas de eletrodutos de PVC de 3/4”, 25,00m de fio 2,5mm²</t>
  </si>
  <si>
    <t>Idem item 15.015.0220, sendo a instalação aparente</t>
  </si>
  <si>
    <r>
      <t>Idem item 15.015.0220,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</si>
  <si>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Idem item 15.015.0213, para 3 (três) ventiladores, equivalente a 3,30 varas de eletrodutos de PVC de 3/4”, 30,00m de fio 2,5mm²</t>
  </si>
  <si>
    <t>Idem item 15.015.0225, sendo a instalação aparente</t>
  </si>
  <si>
    <r>
      <t>Idem item 15.015.0225,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</si>
  <si>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Pontos de Tomada - Eletroduto de PVC – Embutidos na Alvenaria e Aparentes, Inclusive com Eletrocalhas</t>
  </si>
  <si>
    <t>União com rosca, com diâmetro de 3/4”. FORNECIMENTO</t>
  </si>
  <si>
    <t>União com rosca, com diâmetro de 1”. FORNECIMENTO</t>
  </si>
  <si>
    <t>União com rosca, com diâmetro de 1.1/4”. FORNECIMENTO</t>
  </si>
  <si>
    <t>União com rosca, com diâmetro de 1.1/2”. FORNECIMENTO</t>
  </si>
  <si>
    <t>União com rosca, com diâmetro de 2”. FORNECIMENTO</t>
  </si>
  <si>
    <t>União com rosca, com diâmetro de 2.1/2”. FORNECIMENTO</t>
  </si>
  <si>
    <t>União com rosca, com diâmetro de 3”. FORNECIMENTO</t>
  </si>
  <si>
    <t>União com rosca, com diâmetro de 4”. FORNECIMENTO</t>
  </si>
  <si>
    <t>Adaptador soldável / longo com flanges livres para caixa d’agua, com diâmetro de 85mm x 3”. FORNECIMENTO</t>
  </si>
  <si>
    <t>Adaptador soldável / longo com flanges livres para caixa d’agua, com diâmetro de 110mm x 4”. FORNECIMENTO</t>
  </si>
  <si>
    <t>Adaptador soldável com flanges e anel de vedação para caixa d’agua, com diâmetro de 20mm x 1/2”. FORNECIMENTO</t>
  </si>
  <si>
    <t>Ralo seco de ferro fundido para box, com saída horizontal,  composto de entrada superior DN=100mm e saída horizontal DN=50mm, conforme projeto de norma ABNT 02.243.25-16 (NBR 9651), revestido interna e externamente com epóxi na cor vermelha aplicado pelo sistema eletrostático. FORNECIMENTO e ASSENTAMENTO</t>
  </si>
  <si>
    <t>Mangueira “Seal Tube” com Capa Alma</t>
  </si>
  <si>
    <t>Mangueira “Seal Tube” com capa alma, diâmetro de 1/2". FORNECIMENTO e COLOCAÇÃO</t>
  </si>
  <si>
    <r>
      <t xml:space="preserve">Vidro temperado incolor, com 10mm de espessura, para portas ou painéis fixos, </t>
    </r>
    <r>
      <rPr>
        <b/>
        <sz val="10"/>
        <color indexed="8"/>
        <rFont val="Times New Roman"/>
        <family val="1"/>
      </rPr>
      <t>exclusive</t>
    </r>
    <r>
      <rPr>
        <sz val="10"/>
        <color indexed="8"/>
        <rFont val="Times New Roman"/>
        <family val="1"/>
      </rPr>
      <t xml:space="preserve"> ferragens.  FORNECIMENTO e COLOCAÇÃO</t>
    </r>
  </si>
  <si>
    <t>Vidro temperado, incolor, com 6mm de espessura, encaixilhado em madeira, alumínio ou ferro. FORNECIMENTO e COLOCAÇÃO</t>
  </si>
  <si>
    <r>
      <t xml:space="preserve">Vidro plumbífero com espessura máxima de 8mm, para uso em salas radiológicas à prova de raio-x, nas dimensões de 0,60 x 0,60m, </t>
    </r>
    <r>
      <rPr>
        <b/>
        <sz val="10"/>
        <color indexed="8"/>
        <rFont val="Times New Roman"/>
        <family val="1"/>
      </rPr>
      <t>inclusive</t>
    </r>
    <r>
      <rPr>
        <sz val="10"/>
        <color indexed="8"/>
        <rFont val="Times New Roman"/>
        <family val="1"/>
      </rPr>
      <t xml:space="preserve"> caixilho. FORNECIMENTO e COLOCAÇÃO</t>
    </r>
  </si>
  <si>
    <r>
      <t xml:space="preserve">Vidro plumbífero com espessura máxima de 8mm, para uso em salas radiológicas à prova de raio-x, nas dimensões de 1,20 x 0,70m, </t>
    </r>
    <r>
      <rPr>
        <b/>
        <sz val="10"/>
        <color indexed="8"/>
        <rFont val="Times New Roman"/>
        <family val="1"/>
      </rPr>
      <t>inclusive</t>
    </r>
    <r>
      <rPr>
        <sz val="10"/>
        <color indexed="8"/>
        <rFont val="Times New Roman"/>
        <family val="1"/>
      </rPr>
      <t xml:space="preserve"> caixilho. FORNECIMENTO e COLOCAÇÃO</t>
    </r>
  </si>
  <si>
    <t>Película Refletiva</t>
  </si>
  <si>
    <r>
      <t xml:space="preserve">Porta de madeira de lei em compensado, de 60 x 180 x 3cm, folheada nas 2 faces e marco de 7 x 3cm, </t>
    </r>
    <r>
      <rPr>
        <b/>
        <sz val="10"/>
        <color indexed="8"/>
        <rFont val="Times New Roman"/>
        <family val="1"/>
      </rPr>
      <t>exclusive</t>
    </r>
    <r>
      <rPr>
        <sz val="10"/>
        <color indexed="8"/>
        <rFont val="Times New Roman"/>
        <family val="1"/>
      </rPr>
      <t xml:space="preserve"> ferragens. FORNECIMENTO e COLOCAÇÃO</t>
    </r>
  </si>
  <si>
    <t>Idem item 14.006.0088, de 150cm</t>
  </si>
  <si>
    <r>
      <t xml:space="preserve">Porta de madeira de lei, maciça, de frisos (mexicana) de 80 x 210 x 3,5cm, aduela de 13 x 3cm e alizares de 5 x 2cm, </t>
    </r>
    <r>
      <rPr>
        <b/>
        <sz val="10"/>
        <color indexed="8"/>
        <rFont val="Times New Roman"/>
        <family val="1"/>
      </rPr>
      <t xml:space="preserve">exclusive </t>
    </r>
    <r>
      <rPr>
        <sz val="10"/>
        <color indexed="8"/>
        <rFont val="Times New Roman"/>
        <family val="1"/>
      </rPr>
      <t>ferragens. FORNECIMENTO e COLOCAÇÃO</t>
    </r>
  </si>
  <si>
    <t>Idem item 14.006.0091, de 70cm</t>
  </si>
  <si>
    <r>
      <t xml:space="preserve">Porta de madeira de lei, maciça, de frisos (mexicana) de 80 x 210 x 3,5cm, aduela de 13 x 3cm e contramarco de 11 x 2cm, conforme projeto tipo nº 6063/EMOP, </t>
    </r>
    <r>
      <rPr>
        <b/>
        <sz val="10"/>
        <color indexed="8"/>
        <rFont val="Times New Roman"/>
        <family val="1"/>
      </rPr>
      <t>exclusive</t>
    </r>
    <r>
      <rPr>
        <sz val="10"/>
        <color indexed="8"/>
        <rFont val="Times New Roman"/>
        <family val="1"/>
      </rPr>
      <t xml:space="preserve"> ferragens. FORNECIMENTO e COLOCAÇÃO</t>
    </r>
  </si>
  <si>
    <t>Idem item 14.006.0093, de 70cm</t>
  </si>
  <si>
    <t>Idem item 14.006.0093, de 60cm</t>
  </si>
  <si>
    <t>Idem item 14.006.0093, de 120cm, em 2 folhas</t>
  </si>
  <si>
    <t>Idem item 14.006.0093, de 140cm, em 2 folhas</t>
  </si>
  <si>
    <r>
      <t xml:space="preserve">Coluna de PVC, de diâmetro 25mm, </t>
    </r>
    <r>
      <rPr>
        <b/>
        <sz val="10"/>
        <color indexed="8"/>
        <rFont val="Times New Roman"/>
        <family val="1"/>
      </rPr>
      <t>exclusive</t>
    </r>
    <r>
      <rPr>
        <sz val="10"/>
        <color indexed="8"/>
        <rFont val="Times New Roman"/>
        <family val="1"/>
      </rPr>
      <t xml:space="preserve"> peças de derivação e rasgo em alvenaria.  FORNECIMENTO e ASSENTAMENTO</t>
    </r>
  </si>
  <si>
    <t>Idem item 15.004.0023, no diâmetro de 32mm</t>
  </si>
  <si>
    <t>Fixação através de pino cravado com pistola e fita metálica recartilhada, de tubulações com diâmetros internos variáveis de 1/2” a 4”, compondo-se de fita de 17mm de largura e 0,50m de comprimento e conjunto com cursor e suporte “Y” em caixa de 25 peças (sistema de suspensão leve, carga de ruptura 120kg).  Utilização:  instalações aparentes de água, esgoto e eletricidade</t>
  </si>
  <si>
    <t>Fixação através de pino cravado com pistola e fita metálica perfurada, de tubulações com diâmetros internos variáveis de 1/2” a 2”, compondo-se de fita de 17mm de largura e 0,50m de comprimento e conjunto com:  porca alta de 1/4”, parafuso cabeça sextavada de 1/4” x 1/2” e junção alta de duas garras (sistema de suspensão extra-leve, carga de ruptura 30kg).  Utilização:  instalações aparentes de água, esgoto e eletricidade</t>
  </si>
  <si>
    <t>Idem item 15.003.0371, com diâmetro interno variável de 1/2” a 4”, fita de 19mm de largura e 0,50m de comprimento.  (Sistema suspensão leve, carga de ruptura 40kg)</t>
  </si>
  <si>
    <t>Idem item 15.015.0320, sendo a instalação aparente com tomada 2P+T, 20A</t>
  </si>
  <si>
    <r>
      <t>Idem item 15.015.0320,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</si>
  <si>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Idem item 15.015.0320,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 com tomada 2P+T, 20A</t>
    </r>
  </si>
  <si>
    <t>Ponto de Sonofletor</t>
  </si>
  <si>
    <r>
      <t xml:space="preserve">Instalação de ponto para sonofletor de teto sobre rebaixo a partir da eletrocalha/perfilado, </t>
    </r>
    <r>
      <rPr>
        <b/>
        <sz val="10"/>
        <color indexed="8"/>
        <rFont val="Times New Roman"/>
        <family val="1"/>
      </rPr>
      <t xml:space="preserve">exclusive </t>
    </r>
    <r>
      <rPr>
        <sz val="10"/>
        <color indexed="8"/>
        <rFont val="Times New Roman"/>
        <family val="1"/>
      </rPr>
      <t xml:space="preserve">sonofletor (vide item 18.037.0200) e fios, </t>
    </r>
    <r>
      <rPr>
        <b/>
        <sz val="10"/>
        <color indexed="8"/>
        <rFont val="Times New Roman"/>
        <family val="1"/>
      </rPr>
      <t xml:space="preserve">inclusive </t>
    </r>
    <r>
      <rPr>
        <sz val="10"/>
        <color indexed="8"/>
        <rFont val="Times New Roman"/>
        <family val="1"/>
      </rPr>
      <t>acessórios de fixação</t>
    </r>
  </si>
  <si>
    <t>Pontos de Luz - Eletroduto Rígido de Aço Carbono – Instalações Aparentes</t>
  </si>
  <si>
    <t>Instalação de ponto de luz, aparente, equivalente a 2 varas de eletroduto rígido, de aço carbono esmaltado, de 3/4”, 12,00m de fio 2,5mm², caixas, conexões, luvas, curva e interruptor de sobrepor com placa fosforescente</t>
  </si>
  <si>
    <t>Instalação de ponto de luz, aparente, equivalente a 2 varas de eletroduto rígido, de aço carbono esmaltado, de 1/2”, 12,00m de fio 1,5mm², caixas, conexões, luvas, curva e interruptor de sobrepor com placa fosforescente</t>
  </si>
  <si>
    <t>Instalação de um conjunto de 2 pontos de luz, aparente, equivalente a 5 varas de eletroduto rígido, de aço carbono esmaltado, de 3/4”, 33,00m de fio 2,5mm², caixas, conexões, luvas, curva e interruptor de sobrepor com placa fosforescente</t>
  </si>
  <si>
    <t>Bucha de redução soldável longa, com diâmetro de 50mm x 20mm. FORNECIMENTO</t>
  </si>
  <si>
    <t>Bucha de redução soldável longa, com diâmetro de 50mm x 25mm. FORNECIMENTO</t>
  </si>
  <si>
    <t>Bucha de redução soldável longa, com diâmetro de 50mm x 32mm. FORNECIMENTO</t>
  </si>
  <si>
    <t>Bucha de redução soldável longa, com diâmetro de 60mm x 25mm. FORNECIMENTO</t>
  </si>
  <si>
    <t>Bucha de redução soldável longa, com diâmetro de 60mm x 32mm. FORNECIMENTO</t>
  </si>
  <si>
    <t>Bucha de redução soldável longa, com diâmetro de 60mm x 40mm. FORNECIMENTO</t>
  </si>
  <si>
    <t>Bucha de redução soldável longa, com diâmetro de 60mm x 50mm. FORNECIMENTO</t>
  </si>
  <si>
    <t>Bucha de redução soldável longa, com diâmetro de 75mm x 50mm. FORNECIMENTO</t>
  </si>
  <si>
    <t>Bucha de redução soldável longa, com diâmetro de 85mm x 60mm. FORNECIMENTO</t>
  </si>
  <si>
    <t>Bucha de redução soldável longa, com diâmetro de 110mm x 60mm. FORNECIMENTO</t>
  </si>
  <si>
    <t>Bucha de redução soldável longa, com diâmetro de 110mm x 75mm. FORNECIMENTO</t>
  </si>
  <si>
    <t>Cap soldável, com diâmetro de 20mm. FORNECIMENTO</t>
  </si>
  <si>
    <t>Cap soldável, com diâmetro de 25mm. FORNECIMENTO</t>
  </si>
  <si>
    <t>Cap soldável, com diâmetro de 32mm. FORNECIMENTO</t>
  </si>
  <si>
    <t>Instalação de um conjunto de 5 pontos de luz, aparente, equivalente a 8 varas de eletroduto rígido, de aço carbono esmaltado, de 3/4”, 57,00m de fio 2,5mm², caixas, conexões, luvas, curva e interruptor de sobrepor com placa fosforescente</t>
  </si>
  <si>
    <t>Cap soldável, com diâmetro de 40mm. FORNECIMENTO</t>
  </si>
  <si>
    <t>Cap soldável, com diâmetro de 50mm. FORNECIMENTO</t>
  </si>
  <si>
    <t>Cap soldável, com diâmetro de 60mm. FORNECIMENTO</t>
  </si>
  <si>
    <t>Cap soldável, com diâmetro de 75mm. FORNECIMENTO</t>
  </si>
  <si>
    <t>Cap soldável, com diâmetro de 85mm. FORNECIMENTO</t>
  </si>
  <si>
    <t>Joelho 45º soldável, com diâmetro de 75mm. FORNECIMENTO</t>
  </si>
  <si>
    <t>Joelho 45º soldável, com diâmetro de 85mm. FORNECIMENTO</t>
  </si>
  <si>
    <t>Joelho 45º soldável, com diâmetro de 110mm. FORNECIMENTO</t>
  </si>
  <si>
    <t>Joelho 90º soldável, com diâmetro de 20mm. FORNECIMENTO</t>
  </si>
  <si>
    <t>Joelho 90º soldável, com diâmetro de 25mm. FORNECIMENTO</t>
  </si>
  <si>
    <t>Joelho 90º soldável, com diâmetro de 32mm. FORNECIMENTO</t>
  </si>
  <si>
    <t>Joelho 90º soldável, com diâmetro de 40mm. FORNECIMENTO</t>
  </si>
  <si>
    <t>Curva 90º soldável, com diâmetro de 85mm. FORNECIMENTO</t>
  </si>
  <si>
    <t>Curva 90º soldável, com diâmetro de 110mm. FORNECIMENTO</t>
  </si>
  <si>
    <t>Joelho 45º soldável, com diâmetro de 20mm. FORNECIMENTO</t>
  </si>
  <si>
    <t>Joelho 45º soldável, com diâmetro de 25mm. FORNECIMENTO</t>
  </si>
  <si>
    <t>Joelho 45º soldável, com diâmetro de 32mm. FORNECIMENTO</t>
  </si>
  <si>
    <t>Joelho 45º soldável, com diâmetro de 40mm. FORNECIMENTO</t>
  </si>
  <si>
    <t>Joelho 45º soldável, com diâmetro de 50mm. FORNECIMENTO</t>
  </si>
  <si>
    <r>
      <t>Aquecedor a gás de acumulação, capacidade de 500</t>
    </r>
    <r>
      <rPr>
        <sz val="10"/>
        <color indexed="8"/>
        <rFont val="MT Extra"/>
        <family val="1"/>
        <charset val="2"/>
      </rPr>
      <t>l</t>
    </r>
    <r>
      <rPr>
        <sz val="10"/>
        <color indexed="8"/>
        <rFont val="Times New Roman"/>
        <family val="1"/>
      </rPr>
      <t>, modelo horizontal, corpo em aço carbono. FORNECIMENTO</t>
    </r>
  </si>
  <si>
    <t>Idem item 18.015.0048, sendo modelo vertical</t>
  </si>
  <si>
    <r>
      <t>Aquecedor a gás de acumulação, capacidade de 750</t>
    </r>
    <r>
      <rPr>
        <sz val="10"/>
        <color indexed="8"/>
        <rFont val="MT Extra"/>
        <family val="1"/>
        <charset val="2"/>
      </rPr>
      <t>l</t>
    </r>
    <r>
      <rPr>
        <sz val="10"/>
        <color indexed="8"/>
        <rFont val="Times New Roman"/>
        <family val="1"/>
      </rPr>
      <t>, modelo horizontal, corpo em aço carbono. FORNECIMENTO</t>
    </r>
  </si>
  <si>
    <t>Idem item 18.015.0052, sendo modelo vertical</t>
  </si>
  <si>
    <r>
      <t>Aquecedor a gás de acumulação, capacidade de 1000</t>
    </r>
    <r>
      <rPr>
        <sz val="10"/>
        <color indexed="8"/>
        <rFont val="MT Extra"/>
        <family val="1"/>
        <charset val="2"/>
      </rPr>
      <t>l</t>
    </r>
    <r>
      <rPr>
        <sz val="10"/>
        <color indexed="8"/>
        <rFont val="Times New Roman"/>
        <family val="1"/>
      </rPr>
      <t>, modelo horizontal, corpo em aço carbono. FORNECIMENTO</t>
    </r>
  </si>
  <si>
    <t>Idem item 18.015.0055, sendo modelo vertical</t>
  </si>
  <si>
    <t>Aquecedor à Gás de Passagem</t>
  </si>
  <si>
    <r>
      <t>Aquecedor à gás de passagem, residencial, em chapa esmaltada, branco, de 6</t>
    </r>
    <r>
      <rPr>
        <sz val="10"/>
        <color indexed="8"/>
        <rFont val="MT Extra"/>
        <family val="1"/>
        <charset val="2"/>
      </rPr>
      <t>l</t>
    </r>
    <r>
      <rPr>
        <sz val="10"/>
        <color indexed="8"/>
        <rFont val="Times New Roman"/>
        <family val="1"/>
      </rPr>
      <t>/min.  FORNECIMENTO</t>
    </r>
  </si>
  <si>
    <r>
      <t>Idem item 18.015.0060, sendo 12</t>
    </r>
    <r>
      <rPr>
        <sz val="10"/>
        <color indexed="8"/>
        <rFont val="MT Extra"/>
        <family val="1"/>
        <charset val="2"/>
      </rPr>
      <t>l</t>
    </r>
    <r>
      <rPr>
        <sz val="10"/>
        <color indexed="8"/>
        <rFont val="Times New Roman"/>
        <family val="1"/>
      </rPr>
      <t>/min.</t>
    </r>
  </si>
  <si>
    <r>
      <t>Idem item 18.015.0060, sendo 18</t>
    </r>
    <r>
      <rPr>
        <sz val="10"/>
        <color indexed="8"/>
        <rFont val="MT Extra"/>
        <family val="1"/>
        <charset val="2"/>
      </rPr>
      <t>l</t>
    </r>
    <r>
      <rPr>
        <sz val="10"/>
        <color indexed="8"/>
        <rFont val="Times New Roman"/>
        <family val="1"/>
      </rPr>
      <t>/min.</t>
    </r>
  </si>
  <si>
    <r>
      <t>Idem item 18.015.0060, sendo 22</t>
    </r>
    <r>
      <rPr>
        <sz val="10"/>
        <color indexed="8"/>
        <rFont val="MT Extra"/>
        <family val="1"/>
        <charset val="2"/>
      </rPr>
      <t>l</t>
    </r>
    <r>
      <rPr>
        <sz val="10"/>
        <color indexed="8"/>
        <rFont val="Times New Roman"/>
        <family val="1"/>
      </rPr>
      <t>/min.</t>
    </r>
  </si>
  <si>
    <t>Aquecedor Elétrico de Acumulação</t>
  </si>
  <si>
    <r>
      <t>Aquecedor elétrico de acumulação, automático, capacidade de 100</t>
    </r>
    <r>
      <rPr>
        <sz val="10"/>
        <color indexed="8"/>
        <rFont val="MT Extra"/>
        <family val="1"/>
        <charset val="2"/>
      </rPr>
      <t>l</t>
    </r>
    <r>
      <rPr>
        <sz val="10"/>
        <color indexed="8"/>
        <rFont val="Times New Roman"/>
        <family val="1"/>
      </rPr>
      <t>, em cobre. FORNECIMENTO</t>
    </r>
  </si>
  <si>
    <r>
      <t>Idem item 18.015.0070, de 200</t>
    </r>
    <r>
      <rPr>
        <sz val="10"/>
        <color indexed="8"/>
        <rFont val="MT Extra"/>
        <family val="1"/>
        <charset val="2"/>
      </rPr>
      <t>l</t>
    </r>
  </si>
  <si>
    <r>
      <t>Idem item 18.015.0070, de 500</t>
    </r>
    <r>
      <rPr>
        <sz val="10"/>
        <color indexed="8"/>
        <rFont val="MT Extra"/>
        <family val="1"/>
        <charset val="2"/>
      </rPr>
      <t>l</t>
    </r>
  </si>
  <si>
    <r>
      <t>Idem item 18.015.0070, de 750</t>
    </r>
    <r>
      <rPr>
        <sz val="10"/>
        <color indexed="8"/>
        <rFont val="MT Extra"/>
        <family val="1"/>
        <charset val="2"/>
      </rPr>
      <t>l</t>
    </r>
  </si>
  <si>
    <r>
      <t>Idem item 18.015.0070, de 1000</t>
    </r>
    <r>
      <rPr>
        <sz val="10"/>
        <color indexed="8"/>
        <rFont val="MT Extra"/>
        <family val="1"/>
        <charset val="2"/>
      </rPr>
      <t>l</t>
    </r>
  </si>
  <si>
    <t>Fogões Residenciais / Industriais</t>
  </si>
  <si>
    <t>Fogão à gás residencial, branco, com 4 bocas. FORNECIMENTO</t>
  </si>
  <si>
    <t>Idem item 18.015.0080, com 6 bocas</t>
  </si>
  <si>
    <t>Fogão à gás, industrial, com 6 bocas, forno, grelha de 40 x 40cm e perfil de 5cm. FORNECIMENTO</t>
  </si>
  <si>
    <t>Idem item 18.015.0082, com 4 bocas, grelha de 31 x 31cm</t>
  </si>
  <si>
    <t>Idem item 18.015.0082, com 3 bocas e sem forno, grelha de 31 x 31cm</t>
  </si>
  <si>
    <t>Idem item 18.015.0082, com 2 bocas e sem forno, grelha de 31 x 31cm</t>
  </si>
  <si>
    <t>Exaustão Mecânica</t>
  </si>
  <si>
    <t>Vide “exaustores e filtros inerciais de aço galvanizado” na família 18.034</t>
  </si>
  <si>
    <t>Coifa de aço inox AISI 304/444 (#20), nas dimensões 2,30 x 1,30 x 0,60m (cocção), com calha coletora de gordura em todo perímetro com dreno plugado, suporte de fixação e bocais flangeados (fogão industrial de 8 bocas). FORNECIMENTO e COLOCAÇÃO</t>
  </si>
  <si>
    <t>Coifa de aço inox AISI 304/444 (#20), nas dimensões 1,80 x 1,30 x 0,60m (cocção), com calha coletora de gordura em todo perímetro com dreno plugado, suporte de fixação e bocais flangeados (fogão industrial de 6 bocas). FORNECIMENTO e COLOCAÇÃO</t>
  </si>
  <si>
    <t>Coifa de aço inox AISI 304/444 (#20), nas dimensões 1,30 x 1,30 x 0,60m (cocção), com calha coletora de gordura em todo perímetro com dreno plugado, suporte de fixação e bocais flangeados (fogão industrial de 4 bocas). FORNECIMENTO e COLOCAÇÃO</t>
  </si>
  <si>
    <t>Filtros inerciais 50 x 50cm de aço inox 304 (coifa de cocção). FORNECIMENTO e COLOCAÇÃO</t>
  </si>
  <si>
    <t>Filtros inerciais 40 x 50cm de aço inox 304 (coifa de cocção). FORNECIMENTO e COLOCAÇÃO</t>
  </si>
  <si>
    <t>Damper corta fogo 30 x 30cm, acionamento automático, pela ação de elemento fusível, modelo DCF com fusível de disparo (com atestado UL) com rompimento em 72ºC ou 141ºC, com chave fim de curso. FORNECIMENTO e COLOCAÇÃO</t>
  </si>
  <si>
    <r>
      <t xml:space="preserve">Idem item 18.260.0040, sendo com diâmetro de </t>
    </r>
    <r>
      <rPr>
        <sz val="10"/>
        <color indexed="8"/>
        <rFont val="Symbol"/>
        <family val="1"/>
        <charset val="2"/>
      </rPr>
      <t>@</t>
    </r>
    <r>
      <rPr>
        <sz val="10"/>
        <color indexed="8"/>
        <rFont val="Times New Roman"/>
        <family val="1"/>
      </rPr>
      <t xml:space="preserve"> 60,3mm, projeção horizontal </t>
    </r>
    <r>
      <rPr>
        <sz val="10"/>
        <color indexed="8"/>
        <rFont val="Symbol"/>
        <family val="1"/>
        <charset val="2"/>
      </rPr>
      <t>@</t>
    </r>
    <r>
      <rPr>
        <sz val="10"/>
        <color indexed="8"/>
        <rFont val="Times New Roman"/>
        <family val="1"/>
      </rPr>
      <t xml:space="preserve"> 2530mm, projeção vertical </t>
    </r>
    <r>
      <rPr>
        <sz val="10"/>
        <color indexed="8"/>
        <rFont val="Symbol"/>
        <family val="1"/>
        <charset val="2"/>
      </rPr>
      <t>@</t>
    </r>
    <r>
      <rPr>
        <sz val="10"/>
        <color indexed="8"/>
        <rFont val="Times New Roman"/>
        <family val="1"/>
      </rPr>
      <t xml:space="preserve"> 2180mm</t>
    </r>
  </si>
  <si>
    <t>Abraçadeira de fixação de braços de luminárias de 4”. FORNECIMENTO e COLOCAÇÃO</t>
  </si>
  <si>
    <t>Suporte para lâmpada fluorescente. FORNECIMENTO e COLOCAÇÃO</t>
  </si>
  <si>
    <t>Relé fotoelétrico, para comando de iluminação externa, na tensão de 220V e carga máxima de 1.000W. FORNECIMENTO e COLOCAÇÃO</t>
  </si>
  <si>
    <r>
      <t xml:space="preserve">Retirada e recolocação de aparelhos de iluminação, </t>
    </r>
    <r>
      <rPr>
        <b/>
        <sz val="10"/>
        <color indexed="8"/>
        <rFont val="Times New Roman"/>
        <family val="1"/>
      </rPr>
      <t>inclusive</t>
    </r>
    <r>
      <rPr>
        <sz val="10"/>
        <color indexed="8"/>
        <rFont val="Times New Roman"/>
        <family val="1"/>
      </rPr>
      <t xml:space="preserve"> lampada</t>
    </r>
  </si>
  <si>
    <t>Idem item 20.085.0450, com 8,79m de vão, 2,95m de altura, recobrimento mínimo de 0,90m e máximo de 3,50m</t>
  </si>
  <si>
    <t>Idem item 20.085.0510, com revestimento epóxi</t>
  </si>
  <si>
    <t>Idem item 20.085.0450, com 8,97m de vão, 5,00m de altura e recobrimento mínimo de 0,90m</t>
  </si>
  <si>
    <t>Idem item 20.085.0520, com revestimento epóxi</t>
  </si>
  <si>
    <t>Idem item 20.085.0450, com espessura de 4,70mm, 9,45m de vão, 3,07m de altura e recobrimento mínimo de 0,90m</t>
  </si>
  <si>
    <t>Idem item 20.085.0530, com revestimento epóxi</t>
  </si>
  <si>
    <r>
      <t xml:space="preserve">Caminhão basculante do tipo pesado (fora de estrada), capacidade rasa de 11,00m³, </t>
    </r>
    <r>
      <rPr>
        <b/>
        <sz val="10"/>
        <color indexed="8"/>
        <rFont val="Times New Roman"/>
        <family val="1"/>
      </rPr>
      <t xml:space="preserve">inclusive </t>
    </r>
    <r>
      <rPr>
        <sz val="10"/>
        <color indexed="8"/>
        <rFont val="Times New Roman"/>
        <family val="1"/>
      </rPr>
      <t>motorista</t>
    </r>
  </si>
  <si>
    <r>
      <t xml:space="preserve">Caminhão basculante do tipo médio-pesado, trucado, capacidade de 12,00m³, </t>
    </r>
    <r>
      <rPr>
        <b/>
        <sz val="10"/>
        <color indexed="8"/>
        <rFont val="Times New Roman"/>
        <family val="1"/>
      </rPr>
      <t>inclusive</t>
    </r>
    <r>
      <rPr>
        <sz val="10"/>
        <color indexed="8"/>
        <rFont val="Times New Roman"/>
        <family val="1"/>
      </rPr>
      <t xml:space="preserve"> motorista</t>
    </r>
  </si>
  <si>
    <r>
      <t>Caminhão tanque, capacidade de 6.000</t>
    </r>
    <r>
      <rPr>
        <sz val="10"/>
        <color indexed="8"/>
        <rFont val="MT Extra"/>
        <family val="1"/>
        <charset val="2"/>
      </rPr>
      <t>l</t>
    </r>
    <r>
      <rPr>
        <sz val="10"/>
        <color indexed="8"/>
        <rFont val="Times New Roman"/>
        <family val="1"/>
      </rPr>
      <t xml:space="preserve">, </t>
    </r>
    <r>
      <rPr>
        <b/>
        <sz val="10"/>
        <color indexed="8"/>
        <rFont val="Times New Roman"/>
        <family val="1"/>
      </rPr>
      <t xml:space="preserve">inclusive </t>
    </r>
    <r>
      <rPr>
        <sz val="10"/>
        <color indexed="8"/>
        <rFont val="Times New Roman"/>
        <family val="1"/>
      </rPr>
      <t>motorista</t>
    </r>
  </si>
  <si>
    <r>
      <t>Idem item 19.004.0020, com capacidade de 10.000</t>
    </r>
    <r>
      <rPr>
        <sz val="10"/>
        <color indexed="8"/>
        <rFont val="MT Extra"/>
        <family val="1"/>
        <charset val="2"/>
      </rPr>
      <t>l</t>
    </r>
  </si>
  <si>
    <t>CATEGORIA 19</t>
  </si>
  <si>
    <t>Damper corta fogo 35 x 35cm, acionamento automático, pela ação de elemento fusível, modelo DCF com fusível de disparo (com atestado UL) com rompimento em 72ºC ou 141ºC, com chave fim de curso. FORNECIMENTO e COLOCAÇÃO</t>
  </si>
  <si>
    <t>Damper corta fogo 35 x 45cm, acionamento automático, pela ação de elemento fusível, modelo DCF com fusível de disparo (com atestado UL) com rompimento em 72ºC ou 141ºC, com chave fim de curso. FORNECIMENTO e COLOCAÇÃO</t>
  </si>
  <si>
    <r>
      <t xml:space="preserve">Coifa de aço inoxidável, de 1,20 x 0,60m, de chapa 18.304, </t>
    </r>
    <r>
      <rPr>
        <b/>
        <sz val="10"/>
        <color indexed="8"/>
        <rFont val="Times New Roman"/>
        <family val="1"/>
      </rPr>
      <t>inclusive</t>
    </r>
    <r>
      <rPr>
        <sz val="10"/>
        <color indexed="8"/>
        <rFont val="Times New Roman"/>
        <family val="1"/>
      </rPr>
      <t xml:space="preserve"> 1,50m de duto com 310 x 120mm de seção, em chapa 22, 2 exaustores centrífugos tipo caramujo, em chapa de aço carbono 1020 com motor 1/3cv nas tensões 110/220V. FORNECIMENTO e COLOCAÇÃO</t>
    </r>
  </si>
  <si>
    <r>
      <t xml:space="preserve">Impermeabilização de área exposta com manta a base de asfalto modificado com polímeros, autoprotegida na face externa com escamas de ardósia ou grânulos minerais, atendendo a NBR 9952 como tipo III-B com espessura de 3mm, atingindo aproximadamente 4mm com a camada de ardósia, consumo mínimo de 1,20m²/m², nas cores verde ou cinza,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mínimo de 1%, </t>
    </r>
    <r>
      <rPr>
        <b/>
        <sz val="10"/>
        <color indexed="8"/>
        <rFont val="Times New Roman"/>
        <family val="1"/>
      </rPr>
      <t xml:space="preserve">exclusive </t>
    </r>
    <r>
      <rPr>
        <sz val="10"/>
        <color indexed="8"/>
        <rFont val="Times New Roman"/>
        <family val="1"/>
      </rPr>
      <t>regularização. CAMPO DE APLICAÇÃO: Lajes expostas com trânsito eventual, calhas, viga-calha, marquises, beirais, sheds, abóbadas, telhados, juntas de dilatação horizontais ou verticais, todas áreas com trânsito e em regiões com temperatura até -5°C</t>
    </r>
  </si>
  <si>
    <t>Caixa de ligação de alumínio silício, tipo conduletes, no formato B, diâmetro de 1/2”.  FORNECIMENTO e COLOCAÇÃO</t>
  </si>
  <si>
    <t>Caixa de ligação de alumínio silício, tipo conduletes, no formato B, diâmetro de 3/4”.  FORNECIMENTO e COLOCAÇÃO</t>
  </si>
  <si>
    <t>Caixa de ligação de alumínio silício, tipo conduletes, no formato B, diâmetro de  1”.  FORNECIMENTO e COLOCAÇÃO</t>
  </si>
  <si>
    <t>Caixa de ligação de alumínio silício, tipo conduletes, no formato C, diâmetro de  1/2”.  FORNECIMENTO e COLOCAÇÃO</t>
  </si>
  <si>
    <t>Caixa de ligação de alumínio silício, tipo conduletes, no formato C, diâmetro de  3/4”.  FORNECIMENTO e COLOCAÇÃO</t>
  </si>
  <si>
    <t>Caixa de ligação de alumínio silício, tipo conduletes, no formato C, diâmetro de  1”.  FORNECIMENTO e COLOCAÇÃO</t>
  </si>
  <si>
    <t>Caixa de ligação de alumínio silício, tipo conduletes, no formato E, diâmetro de  1/2”.  FORNECIMENTO e COLOCAÇÃO</t>
  </si>
  <si>
    <t>Caixa de ligação de alumínio silício, tipo conduletes, no formato E, diâmetro de  3/4”.  FORNECIMENTO e COLOCAÇÃO</t>
  </si>
  <si>
    <t>Caixa de ligação de alumínio silício, tipo conduletes, no formato E, diâmetro de  1”.  FORNECIMENTO e COLOCAÇÃO</t>
  </si>
  <si>
    <t>Caixa de ligação de alumínio silício, tipo conduletes, no formato LB, diâmetro de  1/2”.  FORNECIMENTO e COLOCAÇÃO</t>
  </si>
  <si>
    <t>Caixa de ligação de alumínio silício, tipo conduletes, no formato LB, diâmetro de  3/4”.  FORNECIMENTO e COLOCAÇÃO</t>
  </si>
  <si>
    <t>Caixa de ligação de alumínio silício, tipo conduletes, no formato LB, diâmetro de  1”.  FORNECIMENTO e COLOCAÇÃO</t>
  </si>
  <si>
    <t>Idem item 15.045.0025, com diâmetro de 4”</t>
  </si>
  <si>
    <t>Emendas em Tubulações de Aço para Redes de Vapor</t>
  </si>
  <si>
    <r>
      <t xml:space="preserve">Corte e abertura de duas roscas, por tarracha manual, colocação de conexões em tubulação para vapor (SCH-40 ou SCH-80), no diâmetro de 1/2”, </t>
    </r>
    <r>
      <rPr>
        <b/>
        <sz val="10"/>
        <color indexed="8"/>
        <rFont val="Times New Roman"/>
        <family val="1"/>
      </rPr>
      <t>exclusive</t>
    </r>
    <r>
      <rPr>
        <sz val="10"/>
        <color indexed="8"/>
        <rFont val="Times New Roman"/>
        <family val="1"/>
      </rPr>
      <t xml:space="preserve"> a peça</t>
    </r>
  </si>
  <si>
    <t>Idem item 15.045.0050, com diâmetro de 3/4”</t>
  </si>
  <si>
    <t>Aspersor de impacto, para irrigação, tipo minirega. FORNECIMENTO</t>
  </si>
  <si>
    <t>Grelha de PVC</t>
  </si>
  <si>
    <t>Grelha para canaleta, em PVC, medindo 130 x 500mm. FORNECIMENTO e COLOCAÇÃO</t>
  </si>
  <si>
    <t>Idem item 15.004.0600, medindo 200 x 500mm</t>
  </si>
  <si>
    <t>Abraçadeiras de PVC para Cabos Telefônicos</t>
  </si>
  <si>
    <t>Idem item 15.045.0025, com diâmetro de 1.1/2”</t>
  </si>
  <si>
    <t>Abraçadeira de PVC para cabos telefônicos, com 20 pares. FORNECIMENTO e COLOCAÇÃO</t>
  </si>
  <si>
    <t>Idem item 15.004.0700, com 30 pares</t>
  </si>
  <si>
    <t>Idem item 15.004.0700, com 50 pares</t>
  </si>
  <si>
    <t>Idem item 15.004.0700, com 100 pares</t>
  </si>
  <si>
    <t>Idem item 15.004.0700, com 200 pares</t>
  </si>
  <si>
    <t>Instalações em Cobre, de Água, para Aparelhos Individuais</t>
  </si>
  <si>
    <t>Ferragens para porta de madeira, de 1 folha de abrir, de entrada de serviço, constando de fornecimento sem colocação (esta incluída no fornecimento e colocação das esquadrias), de:</t>
  </si>
  <si>
    <t>-Fechadura de cilindro ovalado ou circular, de latão, acabamento cromado</t>
  </si>
  <si>
    <t>-3 dobradiças 3” x 2.1/2” de ferro galvanizado, com pino e bolas de latão</t>
  </si>
  <si>
    <t>-Fechadura de cilindro ovalado, trinco reversível, de latão, acabamento cromado</t>
  </si>
  <si>
    <r>
      <t>Instalação e assentamento de pia com 1 cuba (</t>
    </r>
    <r>
      <rPr>
        <b/>
        <sz val="10"/>
        <color indexed="8"/>
        <rFont val="Times New Roman"/>
        <family val="1"/>
      </rPr>
      <t>exclusive</t>
    </r>
    <r>
      <rPr>
        <sz val="10"/>
        <color indexed="8"/>
        <rFont val="Times New Roman"/>
        <family val="1"/>
      </rPr>
      <t xml:space="preserve"> o fornecimento do aparelho e isolamento), compreendendo:  6,00m de tubo de cobre de 22mm, soldas e conexões</t>
    </r>
  </si>
  <si>
    <t>Idem item 15.005.0040, com 2 cubas</t>
  </si>
  <si>
    <r>
      <t>Instalação e assentamento de lavatório de 1 torneira (</t>
    </r>
    <r>
      <rPr>
        <b/>
        <sz val="10"/>
        <color indexed="8"/>
        <rFont val="Times New Roman"/>
        <family val="1"/>
      </rPr>
      <t>exclusive</t>
    </r>
    <r>
      <rPr>
        <sz val="10"/>
        <color indexed="8"/>
        <rFont val="Times New Roman"/>
        <family val="1"/>
      </rPr>
      <t xml:space="preserve"> o fornecimento do aparelho e isolamento), compreendendo: 4,00m de tubo de cobre de 22mm, soldas e conexões</t>
    </r>
  </si>
  <si>
    <t>-3 dobradiças 3” x 3” em latão cromado, com pino, bolas e anéis de latão</t>
  </si>
  <si>
    <t>Ferragens para Portas Internas de Abrir</t>
  </si>
  <si>
    <t>Ferragens para portas de madeira, de 1 folha de abrir, internas, sociais ou de serviço, constando de fornecimento sem colocação (esta incluída no fornecimento e colocação das esquadrias), de:</t>
  </si>
  <si>
    <t>-Fechadura tipo gorge, trinco reversível, em latão, acabamento cromado</t>
  </si>
  <si>
    <t>-Entrada e roseta circulares, em latão laminado, acabamento cromado</t>
  </si>
  <si>
    <t>-Maçaneta tipo alavanca, em latão, acabamento cromado</t>
  </si>
  <si>
    <t>-3 dobradiças de ferro galvanizado de 3” x 2.1/2”, com pino e bolas de ferro</t>
  </si>
  <si>
    <t>Ferragens para portas de madeira, de 1 folha de abrir, internas,</t>
  </si>
  <si>
    <t>sociais ou de serviço, constando de fornecimento sem colocação (esta incluída no fornecimento e colocação das esquadrias), de:</t>
  </si>
  <si>
    <t>-Fechadura simples, retangular, de ferro, acabamento cromado</t>
  </si>
  <si>
    <t>-Maçaneta tipo alavanca, em zamak ou latão, acabamento polido e cromado</t>
  </si>
  <si>
    <t>-Espelho retangular ou semielíptico, de ferro ou latão, polido e cromado</t>
  </si>
  <si>
    <t>-3 dobradiças de ferro galvanizado de 3” x 2.1/2”, com pino e bolas de latão</t>
  </si>
  <si>
    <t>Idem item 15.005.0200, sendo 24000 BTU’S com 1 condensador e 2 evaporadores</t>
  </si>
  <si>
    <t>Idem item 15.005.0200, sendo 30000 BTU’S com 1 condensador e 1 evaporador</t>
  </si>
  <si>
    <t>Idem item 15.005.0200, sendo 36000 BTU’S com 1 condensador e 1 evaporador</t>
  </si>
  <si>
    <t>Idem item 15.005.0200, sendo 48000 BTU’S com 1 condensador e 1 evaporador</t>
  </si>
  <si>
    <t>Idem item 15.005.0200, sendo 60000 BTU’S com 1 condensador e 1 evaporador</t>
  </si>
  <si>
    <t>Duto e Tubulação de Interligação para Ar Condicionado</t>
  </si>
  <si>
    <t>Ferragens para porta de madeira, de 1 folha de abrir, interna, constando de fornecimento sem colocação (esta incluída no fornecimento e colocação das esquadrias) de:</t>
  </si>
  <si>
    <t>-Fechadura simples, retangular acabamento cromado acetinado</t>
  </si>
  <si>
    <t>-Maçaneta tipo alavanca acabamento cromado acetinado</t>
  </si>
  <si>
    <t>-Roseta circular em latão laminado acabamento cromado acetinado</t>
  </si>
  <si>
    <t>Ferragens para Portas de Banheiro</t>
  </si>
  <si>
    <t>Ferragens para porta de madeira, de 1 folha de abrir, para banheiro, constando de fornecimento sem colocação (esta incluída no fornecimento e colocação das esquadrias), de:</t>
  </si>
  <si>
    <t>-Fechadura tipo tranqueta, trinco reversível, em latão, acabamento cromado</t>
  </si>
  <si>
    <t>-Maçaneta tipo alavanca, latão, acabamento cromado</t>
  </si>
  <si>
    <t>-Roseta circular, em latão laminado, acabamento cromado</t>
  </si>
  <si>
    <t>-Tranqueta com trinco acoplado, circular, em latão laminado, acabamento cromado</t>
  </si>
  <si>
    <t>-Entrada circular, em latão, acabamento cromado</t>
  </si>
  <si>
    <t>Ferragens para porta de madeira, de 1 folha de abrir, interna, para banheiro de serviço, constando de fornecimento sem colocação (esta incluída no fornecimento e colocação das esquadrias), de:</t>
  </si>
  <si>
    <t>-Fechadura simples, com chapa-testa, lingueta e cubo em latão, acabamento cromado</t>
  </si>
  <si>
    <t>-Tranqueta circular em latão laminado, trinco acoplado, acabamento cromado</t>
  </si>
  <si>
    <t>Ferragens para porta de madeira, de 1 folha de abrir, para sanitários ou chuveiros coletivos, constando de fornecimento sem colocação (esta incluída no fornecimento e colocação das esquadrias), de:</t>
  </si>
  <si>
    <t>-Fecho de sobrepor, tipo “Livre-Ocupado”, retangular, em zamak ou latão, acabamento cromado</t>
  </si>
  <si>
    <t>-3 dobradiças de ferro galvanizado de 3” x 3”, com pino e bolas de latão</t>
  </si>
  <si>
    <t>Um lance de 15,00m de mangueira de fibra de poliéster pura, revestida internamente com borracha vulcanizada no diâmetro de 1.1/2”.  FORNECIMENTO e COLOCAÇÃO</t>
  </si>
  <si>
    <t>Idem item 15.006.0015, com 2 lances de 15,00m de mangueira</t>
  </si>
  <si>
    <t>Hidrantes</t>
  </si>
  <si>
    <r>
      <t xml:space="preserve">Hidrante de coluna completo, para linha de 100mm, </t>
    </r>
    <r>
      <rPr>
        <b/>
        <sz val="10"/>
        <color indexed="8"/>
        <rFont val="Times New Roman"/>
        <family val="1"/>
      </rPr>
      <t>inclusive</t>
    </r>
    <r>
      <rPr>
        <sz val="10"/>
        <color indexed="8"/>
        <rFont val="Times New Roman"/>
        <family val="1"/>
      </rPr>
      <t xml:space="preserve"> peças complementares até o início da tubulação horizontal e fornecimento do material para rejuntamento.  FORNECIMENTO e ASSENTAMENTO</t>
    </r>
  </si>
  <si>
    <r>
      <t xml:space="preserve">Hidrante subterrâneo completo, </t>
    </r>
    <r>
      <rPr>
        <b/>
        <sz val="10"/>
        <color indexed="8"/>
        <rFont val="Times New Roman"/>
        <family val="1"/>
      </rPr>
      <t xml:space="preserve">exclusive </t>
    </r>
    <r>
      <rPr>
        <sz val="10"/>
        <color indexed="8"/>
        <rFont val="Times New Roman"/>
        <family val="1"/>
      </rPr>
      <t>este, considerando peças complementares até o início da tubulação horizontal e fornecimento do material de rejuntamento. ASSENTAMENTO</t>
    </r>
  </si>
  <si>
    <t>Idem item 15.018.0568, 100 x 100mm</t>
  </si>
  <si>
    <t>Idem item 15.018.0568, 150 x 100mm</t>
  </si>
  <si>
    <t>Idem item 15.018.0568, 200 x 100mm</t>
  </si>
  <si>
    <t>Idem item 15.018.0568, 300 x 100mm</t>
  </si>
  <si>
    <t>Idem item 15.018.0568, 400 x 100mm</t>
  </si>
  <si>
    <t>Acessórios para Instalação de Eletrocalha Perfurada</t>
  </si>
  <si>
    <t>Revestimento de piso com gnaisses, pedra olho de pombo cinza paduana, serrada nas laterais com face natural, 40 x 20cm, com espessura de 2,10cm, assente em superfície em osso, com nata de cimento sobre argamassa de cimento, areia e saibro 1:2:2 e rejuntamento pronto</t>
  </si>
  <si>
    <r>
      <t xml:space="preserve">Idem item 13.337.0035, </t>
    </r>
    <r>
      <rPr>
        <b/>
        <sz val="10"/>
        <color indexed="8"/>
        <rFont val="Times New Roman"/>
        <family val="1"/>
      </rPr>
      <t xml:space="preserve">exclusive </t>
    </r>
    <r>
      <rPr>
        <sz val="10"/>
        <color indexed="8"/>
        <rFont val="Times New Roman"/>
        <family val="1"/>
      </rPr>
      <t>nata de cimento, argamassa e rejuntamento</t>
    </r>
  </si>
  <si>
    <t>Revestimento de piso com gnaisses, pedra olho de pombo cinza paduana, serrada nas laterais com face natural, 46 x 23cm, com espessura de 2,30cm, assente em superfície em osso, com nata de cimento sobre argamassa de cimento, areia e saibro 1:2:2 e rejuntamento pronto</t>
  </si>
  <si>
    <r>
      <t xml:space="preserve">Idem item 13.337.0040, </t>
    </r>
    <r>
      <rPr>
        <b/>
        <sz val="10"/>
        <color indexed="8"/>
        <rFont val="Times New Roman"/>
        <family val="1"/>
      </rPr>
      <t xml:space="preserve">exclusive </t>
    </r>
    <r>
      <rPr>
        <sz val="10"/>
        <color indexed="8"/>
        <rFont val="Times New Roman"/>
        <family val="1"/>
      </rPr>
      <t>nata de cimento, argamassa e rejuntamento</t>
    </r>
  </si>
  <si>
    <t>Revestimento de piso com gnaisses, pedra olho de pombo cinza paduana, serrada nas laterais com face natural, 30 x 30cm, com espessura de 2,30cm, assente em superfície em osso, com nata de cimento sobre argamassa de cimento, areia e saibro 1:2:2 e rejuntamento pronto</t>
  </si>
  <si>
    <r>
      <t xml:space="preserve">Idem item 13.337.0045, </t>
    </r>
    <r>
      <rPr>
        <b/>
        <sz val="10"/>
        <color indexed="8"/>
        <rFont val="Times New Roman"/>
        <family val="1"/>
      </rPr>
      <t xml:space="preserve">exclusive </t>
    </r>
    <r>
      <rPr>
        <sz val="10"/>
        <color indexed="8"/>
        <rFont val="Times New Roman"/>
        <family val="1"/>
      </rPr>
      <t>nata de cimento, argamassa e rejuntamento</t>
    </r>
  </si>
  <si>
    <t>Revestimento de piso com gnaisses, pedra olho de pombo cinza paduana, serrada nas laterais com face natural, 30 x 15cm, com espessura de 1,80cm, assente em superfície em osso, com nata de cimento sobre argamassa de cimento, areia e saibro 1:2:2 e rejuntamento pronto</t>
  </si>
  <si>
    <t>-Fechadura simples, retangular, com chapa-testa em ferro, acabamento cromado</t>
  </si>
  <si>
    <t>-Maçaneta tipo alavanca, acabamento cromado</t>
  </si>
  <si>
    <t>-Espelho retangular, acabamento cromado.</t>
  </si>
  <si>
    <t>Ferragens para porta de madeira colocadas em divisórias de mármore, marmorite ou concreto, até 3cm de espessura, constando de fornecimento sem colocação (esta incluída no fornecimento e colocação das esquadrias), de:</t>
  </si>
  <si>
    <t>-2 dobradiças com uma das abas em “U”, em latão, acabamento cromado, para divisórias de mármore</t>
  </si>
  <si>
    <t>-Fecho de sobrepor, tipo “livre-ocupado”, retangular, em zamak ou latão, acabamento cromado</t>
  </si>
  <si>
    <t>-Batente em “U”, em latão, acabamento cromado, para divisórias de mármore</t>
  </si>
  <si>
    <t>Idem item 15.018.0588, 300 x 75mm</t>
  </si>
  <si>
    <t>Idem item 15.018.0588, 400 x 75mm</t>
  </si>
  <si>
    <t>Idem item 15.018.0588, 100 x 100mm</t>
  </si>
  <si>
    <t>Idem item 15.018.0588, 150 x 100mm</t>
  </si>
  <si>
    <t>Idem item 15.018.0588, 200 x 100mm</t>
  </si>
  <si>
    <t>Idem item 15.018.0588, 300 x 100mm</t>
  </si>
  <si>
    <t>Idem item 15.018.0588, 400 x 100mm</t>
  </si>
  <si>
    <t>Curva horizontal, 90º, para eletrocalha perfurada ou lisa, 50 x 50mm. FORNECIMENTO e COLOCAÇÃO</t>
  </si>
  <si>
    <t>Idem item 15.018.0608, 100 x 50mm</t>
  </si>
  <si>
    <t>Idem item 15.018.0608, 150 x 50mm</t>
  </si>
  <si>
    <t>Idem item 15.018.0608, 200 x 50mm</t>
  </si>
  <si>
    <r>
      <t xml:space="preserve">Conjunto de materiais para ramal predial de água de PEAD 20mm, padrão normal, ligado em distribuidor de ferro fundido K-7 DN acima de 100mm ou K-9, </t>
    </r>
    <r>
      <rPr>
        <b/>
        <sz val="10"/>
        <color indexed="8"/>
        <rFont val="Times New Roman"/>
        <family val="1"/>
      </rPr>
      <t>exclusive</t>
    </r>
    <r>
      <rPr>
        <sz val="10"/>
        <color indexed="8"/>
        <rFont val="Times New Roman"/>
        <family val="1"/>
      </rPr>
      <t xml:space="preserve"> tubo e cavalete.  FORNECIMENTO</t>
    </r>
  </si>
  <si>
    <r>
      <t xml:space="preserve">Impermeabilização elástica para ETE – estação de tratamento de esgoto, reservatório, tanque elevado ou apoiado, em contato com esgoto, com revestimento anti-corrosivo, à base de poliuréia aromática, para aplicação por meio de máquina de spray de alta pressão (tipo airless) com controle de temperatura. O sistema consiste em 100% de polímeros, sem a adição de solventes. A membrana formada após a aplicação possui elevado alongamento, resistências mecânica e química. Os dois componentes do produto deverá ser homogeneizados separadamente, dentro das embalagens originais, antes de conectá-los ao equipamento de aplicação. A temperatura ideal dos componentes antes de serem aplicados é entre 20°C e 25°C. O equipamento de aplicação deverá ser capaz de manter pressão constante e individual em ambos componentes, de no mínimo 1500psi, e temperaturas entre 60°C e 70°C. Ao iniciar a aplicação, o produto deverá ser aspergido em movimentos constantes, atingindo-se a espessura em diversas passadas de no máximo 0,5mm cada uma. Para um acabamento rugoso, o aplicador deverá aplicar de tal maneira que uma fina névoa do produto caia sobre o piso já em tempo de gel. Consumo de 1,2kg/mm/m², com tratamento do concreto (trincas, brocas, furos da forma, juntas de concretagem) e lixamento ou hidrojateamento para retirada de rebarbas, desmoldante, nata de cimento e abertura de poros, </t>
    </r>
    <r>
      <rPr>
        <b/>
        <sz val="10"/>
        <color indexed="8"/>
        <rFont val="Times New Roman"/>
        <family val="1"/>
      </rPr>
      <t>exclusive</t>
    </r>
    <r>
      <rPr>
        <sz val="10"/>
        <color indexed="8"/>
        <rFont val="Times New Roman"/>
        <family val="1"/>
      </rPr>
      <t xml:space="preserve"> preparo da superfície. Em reformas remover o revestimento existente</t>
    </r>
  </si>
  <si>
    <r>
      <t xml:space="preserve">Impermeabilização com anticorrosivo da face interna da tampa e parte das paredes (acima da linha d’água) dos reservatórios com a aplicação de pintura com tinta epóxi isenta de solvente em duas ou mais demãos até atingir o consumo de 0,80kg/m², </t>
    </r>
    <r>
      <rPr>
        <b/>
        <sz val="10"/>
        <color indexed="8"/>
        <rFont val="Times New Roman"/>
        <family val="1"/>
      </rPr>
      <t xml:space="preserve">exclusive </t>
    </r>
    <r>
      <rPr>
        <sz val="10"/>
        <color indexed="8"/>
        <rFont val="Times New Roman"/>
        <family val="1"/>
      </rPr>
      <t>preparo da superfície</t>
    </r>
  </si>
  <si>
    <r>
      <t xml:space="preserve">Conjunto de materiais para ramal predial de água de PVC RQ 1/2”, padrão normal, ligado em distribuidor de ferro fundido K-7 DN de 75mm, </t>
    </r>
    <r>
      <rPr>
        <b/>
        <sz val="10"/>
        <color indexed="8"/>
        <rFont val="Times New Roman"/>
        <family val="1"/>
      </rPr>
      <t>exclusive</t>
    </r>
    <r>
      <rPr>
        <sz val="10"/>
        <color indexed="8"/>
        <rFont val="Times New Roman"/>
        <family val="1"/>
      </rPr>
      <t xml:space="preserve"> tubo e cavalete.  FORNECIMENTO</t>
    </r>
  </si>
  <si>
    <t>Idem item 15.066.0033, ligado em distribuidor de ferro fundido K-7 ou PVC DEFOFO DN de 100mm</t>
  </si>
  <si>
    <t>Idem item 15.018.0628, 100 x 100mm</t>
  </si>
  <si>
    <t>Idem item 15.018.0628, 150 x 100mm</t>
  </si>
  <si>
    <t>Idem item 15.018.0628, 200 x 100mm</t>
  </si>
  <si>
    <t>Idem item 15.018.0628, 300 x 100mm</t>
  </si>
  <si>
    <t>Idem item 15.018.0628, 400 x 100mm</t>
  </si>
  <si>
    <t>Curva vertical, externa, 45º, para eletrocalha perfurada ou lisa, 50 x 50mm. FORNECIMENTO e COLOCAÇÃO</t>
  </si>
  <si>
    <t>Idem item 15.018.0648, 100 x 50mm</t>
  </si>
  <si>
    <t>Idem item 15.018.0648, 150 x 50mm</t>
  </si>
  <si>
    <t>Idem item 15.018.0648, 200 x 50mm</t>
  </si>
  <si>
    <t>Idem item 15.018.0648, 300 x 50mm</t>
  </si>
  <si>
    <t>Idem item 15.018.0648, 400 x 50mm</t>
  </si>
  <si>
    <t>Idem item 15.018.0648, 100 x 75mm</t>
  </si>
  <si>
    <t>Idem item 15.018.0648, 150 x 75mm</t>
  </si>
  <si>
    <t>Idem item 15.018.0648, 200 x 75mm</t>
  </si>
  <si>
    <t>Idem item 15.018.0648, 300 x 75mm</t>
  </si>
  <si>
    <t>Idem item 15.018.0648, 400 x 75mm</t>
  </si>
  <si>
    <t>Idem item 15.018.0648, 100 x 100mm</t>
  </si>
  <si>
    <t>Idem item 15.018.0648, 150 x 100mm</t>
  </si>
  <si>
    <t>Idem item 15.018.0648, 200 x 100mm</t>
  </si>
  <si>
    <t>Idem item 15.018.0648, 300 x 100mm</t>
  </si>
  <si>
    <t>Idem item 15.018.0648, 400 x 100mm</t>
  </si>
  <si>
    <t>Curva vertical, externa, 90º, para eletrocalha perfurada ou lisa, 50 x 50mm. FORNECIMENTO e COLOCAÇÃO</t>
  </si>
  <si>
    <t>Idem item 15.018.0668, 100 x 50mm</t>
  </si>
  <si>
    <t>Idem item 15.018.0668, 150 x 50mm</t>
  </si>
  <si>
    <t>Idem item 15.018.0668, 200 x 50mm</t>
  </si>
  <si>
    <t>Idem item 15.018.0668, 300 x 50mm</t>
  </si>
  <si>
    <t>Idem item 15.018.0668, 400 x 50mm</t>
  </si>
  <si>
    <t>Idem item 15.018.0668, 100 x 75mm</t>
  </si>
  <si>
    <t>Idem item 15.018.0668, 150 x 75mm</t>
  </si>
  <si>
    <t>Idem item 15.018.0668, 200 x 75mm</t>
  </si>
  <si>
    <t>Idem item 15.018.0668, 300 x 75mm</t>
  </si>
  <si>
    <t>Idem item 15.018.0668, 400 x 75mm</t>
  </si>
  <si>
    <t>Idem item 15.018.0668, 100 x 100mm</t>
  </si>
  <si>
    <t>Idem item 15.018.0668, 150 x 100mm</t>
  </si>
  <si>
    <t>Idem item 15.018.0668, 200 x 100mm</t>
  </si>
  <si>
    <t>Idem item 15.018.0668, 300 x 100mm</t>
  </si>
  <si>
    <t>Idem item 15.018.0668, 400 x 100mm</t>
  </si>
  <si>
    <t>Curva vertical, interna, 45º, para eletrocalha perfurada ou lisa, 50 x 50mm. FORNECIMENTO e COLOCAÇÃO</t>
  </si>
  <si>
    <t>Idem item 15.018.0688, 100 x 50mm</t>
  </si>
  <si>
    <t>Idem item 15.018.0688, 150 x 50mm</t>
  </si>
  <si>
    <t>Idem item 15.018.0688, 200 x 50mm</t>
  </si>
  <si>
    <t>Idem item 15.018.0688, 300 x 50mm</t>
  </si>
  <si>
    <t>Idem item 15.018.0688, 400 x 50mm</t>
  </si>
  <si>
    <t>Idem item 15.018.0688, 100 x 75mm</t>
  </si>
  <si>
    <t>Idem item 15.018.0688, 150 x 75mm</t>
  </si>
  <si>
    <t>Idem item 15.018.0688, 200 x 75mm</t>
  </si>
  <si>
    <t>Idem item 15.018.0688, 300 x 75mm</t>
  </si>
  <si>
    <r>
      <t xml:space="preserve">Conjunto de materiais para ramal predial de água de PVC RQ 1”, padrão normal, ligado em distribuidor de ferro fundido K-7 DN acima de 100mm ou K-9,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</si>
  <si>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1.1/2”, padrão normal, ligado em distribuidor de PVC DN de 50mm ou 2”, </t>
    </r>
    <r>
      <rPr>
        <b/>
        <sz val="10"/>
        <color indexed="8"/>
        <rFont val="Times New Roman"/>
        <family val="1"/>
      </rPr>
      <t>exclusive</t>
    </r>
    <r>
      <rPr>
        <sz val="10"/>
        <color indexed="8"/>
        <rFont val="Times New Roman"/>
        <family val="1"/>
      </rPr>
      <t xml:space="preserve"> tubo e cavalete.  FORNECIMENTO</t>
    </r>
  </si>
  <si>
    <t>Idem item 15.066.0061, ligado em distribuidor de PVC DN de 75mm ou 3”</t>
  </si>
  <si>
    <r>
      <t xml:space="preserve">Conjunto de materiais para ramal predial de água de PVC RQ 1.1/2”, padrão normal, ligado em distribuidor de ferro fundido DN de 75mm,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</si>
  <si>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1.1/2”, padrão normal, ligado em distribuidor de PVC DEFOFO ou ferro fundido DN de 100mm,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</si>
  <si>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1.1/2”, padrão normal, ligado em distribuidor de PVC DEFOFO DN de 150mm, </t>
    </r>
    <r>
      <rPr>
        <b/>
        <sz val="10"/>
        <color indexed="8"/>
        <rFont val="Times New Roman"/>
        <family val="1"/>
      </rPr>
      <t>exclusive</t>
    </r>
    <r>
      <rPr>
        <sz val="10"/>
        <color indexed="8"/>
        <rFont val="Times New Roman"/>
        <family val="1"/>
      </rPr>
      <t xml:space="preserve"> tubo e cavalete.  FORNECIMENTO</t>
    </r>
  </si>
  <si>
    <t>Idem item 15.066.0065, de PVC DEFOFO DN de 200mm</t>
  </si>
  <si>
    <t>Idem item 15.066.0065, de PVC DEFOFO DN de 250mm</t>
  </si>
  <si>
    <r>
      <t xml:space="preserve">Conjunto de materiais para ramal predial de água de PVC RQ 1.1/2”, padrão normal, ligado em distribuidor de ferro fundido DN acima de 100mm, </t>
    </r>
    <r>
      <rPr>
        <b/>
        <sz val="10"/>
        <color indexed="8"/>
        <rFont val="Times New Roman"/>
        <family val="1"/>
      </rPr>
      <t>exclusive</t>
    </r>
    <r>
      <rPr>
        <sz val="10"/>
        <color indexed="8"/>
        <rFont val="Times New Roman"/>
        <family val="1"/>
      </rPr>
      <t xml:space="preserve"> tubo e cavalete.  FORNECIMENTO</t>
    </r>
  </si>
  <si>
    <r>
      <t xml:space="preserve">Conjunto de materiais para ramal predial de água de PVC RQ 2”, padrão normal, ligado em distribuidor de PVC DN de 50mm ou 2”, </t>
    </r>
    <r>
      <rPr>
        <b/>
        <sz val="10"/>
        <color indexed="8"/>
        <rFont val="Times New Roman"/>
        <family val="1"/>
      </rPr>
      <t>exclusive</t>
    </r>
    <r>
      <rPr>
        <sz val="10"/>
        <color indexed="8"/>
        <rFont val="Times New Roman"/>
        <family val="1"/>
      </rPr>
      <t xml:space="preserve"> tubo e cavalete.  FORNECIMENTO</t>
    </r>
  </si>
  <si>
    <t>Idem item 15.066.0071, de PVC DN de 75mm ou 3”</t>
  </si>
  <si>
    <t>Idem item 15.018.0748, 400 x 75mm</t>
  </si>
  <si>
    <t>Idem item 15.018.0748, 100 x 100mm</t>
  </si>
  <si>
    <t>Idem item 15.018.0748, 150 x 100mm</t>
  </si>
  <si>
    <t>Idem item 15.018.0748, 200 x 100mm</t>
  </si>
  <si>
    <t>Idem item 15.018.0748, 300 x 100mm</t>
  </si>
  <si>
    <t>Idem item 15.018.0748, 400 x 100mm</t>
  </si>
  <si>
    <t>Tê vertical de derivação ou lateral, para eletrocalha perfurada ou lisa, 50 x 50mm. FORNECIMENTO e COLOCAÇÃO</t>
  </si>
  <si>
    <t>Idem item 15.018.0768, 100 x 50mm</t>
  </si>
  <si>
    <t>Idem item 15.018.0768, 150 x 50mm</t>
  </si>
  <si>
    <t>Idem item 15.018.0768, 200 x 50mm</t>
  </si>
  <si>
    <t>Idem item 15.018.0768, 300 x 50mm</t>
  </si>
  <si>
    <t>Idem item 15.007.0600, de 250A x 250V</t>
  </si>
  <si>
    <t>Idem item 15.007.0600, de 300 a 400A x 250V</t>
  </si>
  <si>
    <t>Idem item 15.007.0600, de 500 a 600A x 250V</t>
  </si>
  <si>
    <t>Chaves tipo Faca – Baixa Tensão</t>
  </si>
  <si>
    <t>Chave faca, base de ardósia, 250V, com porta-fusíveis, tripolar, de 30A.  FORNECIMENTO e COLOCAÇÃO</t>
  </si>
  <si>
    <t xml:space="preserve">Idem item 15.007.0620, de 60A </t>
  </si>
  <si>
    <t xml:space="preserve">Idem item 15.007.0620, de 100A </t>
  </si>
  <si>
    <t xml:space="preserve">Idem item 15.007.0620, de 200A </t>
  </si>
  <si>
    <t xml:space="preserve">Idem item 15.007.0620, de 400A </t>
  </si>
  <si>
    <t xml:space="preserve">Idem item 15.007.0620, de 600A </t>
  </si>
  <si>
    <t>Chave faca, base de ardósia, 250V, com porta-fusíveis, de 1 pólo de 30A .  FORNECIMENTO e COLOCAÇÃO</t>
  </si>
  <si>
    <t>Chave faca, base de mármore, 250V, reforçada, tripolar, de 30A.  FORNECIMENTO e COLOCAÇÃO</t>
  </si>
  <si>
    <t xml:space="preserve">Idem item 15.007.0652, de 60A </t>
  </si>
  <si>
    <t xml:space="preserve">Idem item 15.007.0652, de 100A </t>
  </si>
  <si>
    <t xml:space="preserve">Idem item 15.007.0652, de 200A </t>
  </si>
  <si>
    <t xml:space="preserve">Idem item 15.007.0652, de 400A </t>
  </si>
  <si>
    <t xml:space="preserve">Idem item 15.007.0652, de 600A </t>
  </si>
  <si>
    <t>Chave faca, base de porcelana, bipolar, de 30A.  FORNECIMENTO e COLOCAÇÃO</t>
  </si>
  <si>
    <t xml:space="preserve">Idem item 15.007.0670, tripolar, de 30A </t>
  </si>
  <si>
    <t>Chaves Blindadas – Baixa Tensão</t>
  </si>
  <si>
    <t>Chave blindada, tripolar, de 250V, de 30A.  FORNECIMENTO e COLOCAÇÃO</t>
  </si>
  <si>
    <t>Idem item 15.007.0680, de 60A</t>
  </si>
  <si>
    <t>Idem item 15.007.0680, de 100A</t>
  </si>
  <si>
    <t>Idem item 15.007.0680, de 200A</t>
  </si>
  <si>
    <t>Idem item 15.007.0680, de 400A</t>
  </si>
  <si>
    <t>Idem item 15.007.0680, de 600A</t>
  </si>
  <si>
    <t>Chaves Guarda Motor</t>
  </si>
  <si>
    <t>Idem item 15.018.0828, 200 x 75mm</t>
  </si>
  <si>
    <t>Idem item 15.018.0828, 300 x 75mm</t>
  </si>
  <si>
    <t>Idem item 15.018.0828, 400 x 75mm</t>
  </si>
  <si>
    <t>Idem item 15.018.0828, 100 x 100mm</t>
  </si>
  <si>
    <t>Idem item 15.018.0828, 150 x 100mm</t>
  </si>
  <si>
    <t>Idem item 15.018.0828, 200 x 100mm</t>
  </si>
  <si>
    <t>Idem item 15.018.0828, 300 x 100mm</t>
  </si>
  <si>
    <t>Idem item 15.018.0828, 400 x 100mm</t>
  </si>
  <si>
    <t>Cruzeta reta, para eletrocalha perfurada ou lisa, 50 x 50mm. FORNECIMENTO e COLOCAÇÃO</t>
  </si>
  <si>
    <t>Idem item 15.018.0848, 100 x 50mm</t>
  </si>
  <si>
    <t>Idem item 15.018.0848, 150 x 50mm</t>
  </si>
  <si>
    <t>Idem item 15.018.0848, 200 x 50mm</t>
  </si>
  <si>
    <t>Idem item 15.018.0848, 300 x 50mm</t>
  </si>
  <si>
    <t>Idem item 15.018.0848, 400 x 50mm</t>
  </si>
  <si>
    <t>Idem item 15.018.0848, 100 x 75mm</t>
  </si>
  <si>
    <t>Idem item 15.018.0848, 150 x 75mm</t>
  </si>
  <si>
    <t>Idem item 15.018.0848, 200 x 75mm</t>
  </si>
  <si>
    <t>Idem item 15.018.0848, 300 x 75mm</t>
  </si>
  <si>
    <t>Idem item 15.018.0870, 300 x 150mm</t>
  </si>
  <si>
    <t>Idem item 15.018.0870, 300 x 100mm</t>
  </si>
  <si>
    <t>Idem item 15.018.0870, 300 x 50mm</t>
  </si>
  <si>
    <t>Idem item 15.018.0870, 400 x 300mm</t>
  </si>
  <si>
    <t>Idem item 15.018.0870, 400 x 200mm</t>
  </si>
  <si>
    <t>Idem item 15.018.0870, 400 x 150mm</t>
  </si>
  <si>
    <t>Idem item 15.018.0870, 400 x 100mm</t>
  </si>
  <si>
    <t>Idem item 15.018.0870, 400 x 50mm</t>
  </si>
  <si>
    <t>Tê vertical (subida), para eletrocalha perfurada ou lisa, 50 x 50mm. FORNECIMENTO e COLOCAÇÃO</t>
  </si>
  <si>
    <t>Idem item 15.018.0898, 100 x 50mm</t>
  </si>
  <si>
    <t>Idem item 15.018.0898, 150 x 50mm</t>
  </si>
  <si>
    <t>Idem item 15.018.0898, 200 x 50mm</t>
  </si>
  <si>
    <t>Idem item 15.018.0898, 300 x 50mm</t>
  </si>
  <si>
    <t>Idem item 15.018.0898, 400 x 50mm</t>
  </si>
  <si>
    <t>Idem item 15.018.0898, 100 x 75mm</t>
  </si>
  <si>
    <t>Idem item 15.018.0898, 150 x 75mm</t>
  </si>
  <si>
    <t>Idem item 15.018.0898, 200 x 75mm</t>
  </si>
  <si>
    <t>Idem item 15.018.0898, 300 x 75mm</t>
  </si>
  <si>
    <t>Idem item 15.018.0898, 400 x 75mm</t>
  </si>
  <si>
    <t>Idem item 15.018.0898, 100 x 100mm</t>
  </si>
  <si>
    <t>Idem item 15.018.0898, 150 x 100mm</t>
  </si>
  <si>
    <t>Idem item 15.018.0898, 200 x 100mm</t>
  </si>
  <si>
    <t>Idem item 15.018.0898, 300 x 100mm</t>
  </si>
  <si>
    <t>Idem item 15.018.0898, 400 x 100mm</t>
  </si>
  <si>
    <t>Tê vertical (descida), para eletrocalha perfurada ou lisa, 50 x 50mm. FORNECIMENTO e COLOCAÇÃO</t>
  </si>
  <si>
    <t>Idem item 15.018.0918, 100 x 50mm</t>
  </si>
  <si>
    <t>Idem item 15.018.0918, 150 x 50mm</t>
  </si>
  <si>
    <t>Idem item 15.018.0918, 200 x 50mm</t>
  </si>
  <si>
    <t>Idem item 15.018.0918, 300 x 50mm</t>
  </si>
  <si>
    <t>Idem item 15.018.0918, 400 x 50mm</t>
  </si>
  <si>
    <t>Prateleiras Revestidas em Chapa Laminada</t>
  </si>
  <si>
    <r>
      <t xml:space="preserve">Perfil de alumínio para fixação de vidro (baguete), </t>
    </r>
    <r>
      <rPr>
        <b/>
        <sz val="10"/>
        <color indexed="8"/>
        <rFont val="Times New Roman"/>
        <family val="1"/>
      </rPr>
      <t xml:space="preserve">inclusive </t>
    </r>
    <r>
      <rPr>
        <sz val="10"/>
        <color indexed="8"/>
        <rFont val="Times New Roman"/>
        <family val="1"/>
      </rPr>
      <t>mangueira cristal, diâmetro 3/8”. FORNECIMENTO e COLOCAÇÃO</t>
    </r>
  </si>
  <si>
    <t>Portas de Madeira</t>
  </si>
  <si>
    <r>
      <t xml:space="preserve">Porta de madeira de lei em compensado, de 60 x 210 x 3cm, folheada nas 2 faces, </t>
    </r>
    <r>
      <rPr>
        <b/>
        <sz val="10"/>
        <color indexed="8"/>
        <rFont val="Times New Roman"/>
        <family val="1"/>
      </rPr>
      <t>exclusive</t>
    </r>
    <r>
      <rPr>
        <sz val="10"/>
        <color indexed="8"/>
        <rFont val="Times New Roman"/>
        <family val="1"/>
      </rPr>
      <t xml:space="preserve"> ferragens, aduela e alizares. FORNECIMENTO e COLOCAÇÃO</t>
    </r>
  </si>
  <si>
    <t>Idem item 14.006.0017, de 100cm</t>
  </si>
  <si>
    <r>
      <t xml:space="preserve">Porta de madeira de lei, com uma almofada rebaixada, de 80 x 210 x 3cm, </t>
    </r>
    <r>
      <rPr>
        <b/>
        <sz val="10"/>
        <color indexed="8"/>
        <rFont val="Times New Roman"/>
        <family val="1"/>
      </rPr>
      <t xml:space="preserve">exclusive </t>
    </r>
    <r>
      <rPr>
        <sz val="10"/>
        <color indexed="8"/>
        <rFont val="Times New Roman"/>
        <family val="1"/>
      </rPr>
      <t>ferragens, aduela e alizares. FORNECIMENTO e COLOCAÇÃO</t>
    </r>
  </si>
  <si>
    <t>Idem item 14.006.0039, de 70cm</t>
  </si>
  <si>
    <t>Idem item 14.006.0039, de 60cm</t>
  </si>
  <si>
    <t>Idem item 15.007.0713, bipolar 60A</t>
  </si>
  <si>
    <t>Idem item 15.007.0713, tripolar 30A</t>
  </si>
  <si>
    <r>
      <t>Gradil tubular medindo 3,35 x 2,00m, em tela de chapa de metal expandido, malha losangular de 150 x 56mm, chapa de ferro galvanizada a fogo de 1/8”, emoldurada por tubos de ferro galvanizados de 1.1/2”, fixado em estruturas de concreto (</t>
    </r>
    <r>
      <rPr>
        <b/>
        <sz val="10"/>
        <color indexed="8"/>
        <rFont val="Times New Roman"/>
        <family val="1"/>
      </rPr>
      <t xml:space="preserve">exclusive </t>
    </r>
    <r>
      <rPr>
        <sz val="10"/>
        <color indexed="8"/>
        <rFont val="Times New Roman"/>
        <family val="1"/>
      </rPr>
      <t>esta) através de 16 parafusos galvanizados. FORNECIMENTO e COLOCAÇÃO</t>
    </r>
  </si>
  <si>
    <r>
      <t xml:space="preserve">Gradil eletrofundido tipo orsometal, na malha 65 x 132mm e barra portante 25 x 2mm, fio 5, montantes 2120 x 76 x 8mm, parafusos, pintura eletrostática nas cores verde ou cinza, </t>
    </r>
    <r>
      <rPr>
        <b/>
        <sz val="10"/>
        <color indexed="8"/>
        <rFont val="Times New Roman"/>
        <family val="1"/>
      </rPr>
      <t xml:space="preserve">inclusive </t>
    </r>
    <r>
      <rPr>
        <sz val="10"/>
        <color indexed="8"/>
        <rFont val="Times New Roman"/>
        <family val="1"/>
      </rPr>
      <t>MONTAGEM</t>
    </r>
  </si>
  <si>
    <r>
      <t xml:space="preserve">Gradil nylofor 3D, executado em painel de aço galvanizado, soldado (gramatura mínima de 40g/m²), malha retangular de 200 x 50mm e fio de aço com bitola de 5mm, fixado por fixadores de poliamida e parafusos em aço inox M6 tipo Allen, em poste de aço galvanizado de 60 x 40mm (gramatura mínima de 275g/m²), chumbados em base de concreto, </t>
    </r>
    <r>
      <rPr>
        <b/>
        <sz val="10"/>
        <color indexed="8"/>
        <rFont val="Times New Roman"/>
        <family val="1"/>
      </rPr>
      <t xml:space="preserve">exclusive </t>
    </r>
    <r>
      <rPr>
        <sz val="10"/>
        <color indexed="8"/>
        <rFont val="Times New Roman"/>
        <family val="1"/>
      </rPr>
      <t>esta, revestidos em poliéster por processo de pintura eletrostática, espessura mínima de 100 microns (gradil e poste), nas cores verde ou branca. FORNECIMENTO e COLOCAÇÃO</t>
    </r>
  </si>
  <si>
    <t>Guarda-Corpo de Ferro</t>
  </si>
  <si>
    <t>Idem item 14.006.0609, de 3” x 4.1/2”</t>
  </si>
  <si>
    <t>Idem item 14.006.0609, de 3” x 6”</t>
  </si>
  <si>
    <t>Compensado de 6mm (chapa de 2,20 x 1,60m). FORNECIMENTO</t>
  </si>
  <si>
    <t>Idem item 14.006.0624, de 10mm</t>
  </si>
  <si>
    <t>Idem item 14.006.0624, de 15mm</t>
  </si>
  <si>
    <t>Idem item 14.006.0624, de 20mm</t>
  </si>
  <si>
    <t>Idem item 14.006.0624, de 25mm</t>
  </si>
  <si>
    <t>Compensado naval de 10mm (chapa de 2,20 x 1,10m). FORNECIMENTO</t>
  </si>
  <si>
    <t>Idem item 14.006.0639, de 15mm</t>
  </si>
  <si>
    <t>Chapa de fibra de madeira de alta densidade em placas de 1220 x 2440mm, com 2,5mm de espessura. FORNECIMENTO</t>
  </si>
  <si>
    <t>14.006.0651-0</t>
  </si>
  <si>
    <t>Chapa de celulose prensada de 1,22 x 2,24m, de 12mm de espessura. FORNECIMENTO</t>
  </si>
  <si>
    <t>Idem item 14.006.0680, até 10,00m de comprimento, diâmetro de 15cm. FORNECIMENTO</t>
  </si>
  <si>
    <t>Idem item 14.006.0680, auto clavada, até 10,00m de comprimento, diâmetro de 15cm</t>
  </si>
  <si>
    <t>Idem item 14.006.0680, até 10,00m de comprimento e diâmetro de 25cm</t>
  </si>
  <si>
    <t>Ferragens para Esquadrias</t>
  </si>
  <si>
    <t>Fechaduras</t>
  </si>
  <si>
    <r>
      <t xml:space="preserve">Ferragens para portas de madeira de entrada principal, constando de fornecimento das peças, </t>
    </r>
    <r>
      <rPr>
        <b/>
        <sz val="10"/>
        <color indexed="8"/>
        <rFont val="Times New Roman"/>
        <family val="1"/>
      </rPr>
      <t>exclusive</t>
    </r>
    <r>
      <rPr>
        <sz val="10"/>
        <color indexed="8"/>
        <rFont val="Times New Roman"/>
        <family val="1"/>
      </rPr>
      <t xml:space="preserve"> dobradiças:</t>
    </r>
  </si>
  <si>
    <t>-Fechadura de cilindro em ferro, acabamento cromado</t>
  </si>
  <si>
    <t>-Espelho retangular em latão, acabamento cromado</t>
  </si>
  <si>
    <t>-Maçaneta tipo alavanca, de zamak polido, acabamento cromado</t>
  </si>
  <si>
    <t>Ferragens para portas de madeira de entrada principal,</t>
  </si>
  <si>
    <r>
      <t xml:space="preserve">constando de fornecimento das peças, </t>
    </r>
    <r>
      <rPr>
        <b/>
        <sz val="10"/>
        <color indexed="8"/>
        <rFont val="Times New Roman"/>
        <family val="1"/>
      </rPr>
      <t>exclusive</t>
    </r>
    <r>
      <rPr>
        <sz val="10"/>
        <color indexed="8"/>
        <rFont val="Times New Roman"/>
        <family val="1"/>
      </rPr>
      <t xml:space="preserve"> dobradiças:</t>
    </r>
  </si>
  <si>
    <t>-Espelho retangular em ferro polido e cromado</t>
  </si>
  <si>
    <t>Fechadura de cilindro, em latão, acabamento cromado, para portas de madeira, de entrada principal. FORNECIMENTO</t>
  </si>
  <si>
    <r>
      <t xml:space="preserve">Ferragens para portas internas de madeira, constando de fornecimento das peças, </t>
    </r>
    <r>
      <rPr>
        <b/>
        <sz val="10"/>
        <color indexed="8"/>
        <rFont val="Times New Roman"/>
        <family val="1"/>
      </rPr>
      <t>exclusive</t>
    </r>
    <r>
      <rPr>
        <sz val="10"/>
        <color indexed="8"/>
        <rFont val="Times New Roman"/>
        <family val="1"/>
      </rPr>
      <t xml:space="preserve"> dobradiças:</t>
    </r>
  </si>
  <si>
    <t>-Fechadura retangular em ferro, acabamento cromado</t>
  </si>
  <si>
    <t>-Maçaneta tipo alavanca em zamak ou latão, acabamento cromado e polido</t>
  </si>
  <si>
    <t>-Espelho retangular ou semielíptico, de ferro ou latão cromado e polido</t>
  </si>
  <si>
    <t>Fechadura para portas internas de madeira, tipo gorge, trinco reversível em latão, acabamento cromado, com maçaneta tipo alavanca, em zamak, acabamento cromado, entrada e roseta circulares, em latão laminado com acabamento cromado. FORNECIMENTO</t>
  </si>
  <si>
    <t>Idem item 15.008.0171, 1 x 70mm²</t>
  </si>
  <si>
    <t>Idem item 15.008.0171, 1 x 95mm²</t>
  </si>
  <si>
    <t>Idem item 15.008.0171, 1 x 120mm²</t>
  </si>
  <si>
    <t>Idem item 15.008.0171, 1 x 150mm²</t>
  </si>
  <si>
    <t>Idem item 15.008.0171, 1 x 185mm²</t>
  </si>
  <si>
    <t>Idem item 15.008.0171, 1 x 240mm²</t>
  </si>
  <si>
    <t>Cabos de Cobre com Isolamento Termoplástico, para Instalação Interna/Externa de Luz e Força - Tensão Nominal 600/1000V</t>
  </si>
  <si>
    <t>Cabo de cobre com isolamento termoplástico, compreendendo:  preparo, corte e enfiação em eletrodutos, na bitola de 1,5mm², 600/1000V.  FORNECIMENTO e COLOCAÇÃO</t>
  </si>
  <si>
    <t>Idem item 15.008.0200, na bitola de 2,5mm²</t>
  </si>
  <si>
    <t>Idem item 15.008.0200, na bitola de 4mm²</t>
  </si>
  <si>
    <t>Idem item 15.008.0200, na bitola de 6mm²</t>
  </si>
  <si>
    <t>Idem item 15.008.0200, na bitola de 10mm²</t>
  </si>
  <si>
    <t>Idem item 15.008.0200, na bitola de 16mm²</t>
  </si>
  <si>
    <t>Idem item 15.008.0200, na bitola de 25mm²</t>
  </si>
  <si>
    <t>Idem item 15.008.0200, na bitola de 35mm²</t>
  </si>
  <si>
    <t>Idem item 15.008.0200, na bitola de 50mm²</t>
  </si>
  <si>
    <t>Interruptor com 1 tecla simples e tomada 2P + T, 10A/250V, padrão brasileiro, de embutir, com placa de 4” x 2”. FORNECIMENTO e COLOCAÇÃO</t>
  </si>
  <si>
    <t>Interruptor com 2 teclas simples e tomada 2P + T, 10A/250V, padrão brasileiro, de embutir, com placa de 4” x 2”. FORNECIMENTO e COLOCAÇÃO</t>
  </si>
  <si>
    <t>Tomada elétrica 2P + T, 10A/250V, padrão brasileiro, de embutir, com placa 4” x 2”. FORNECIMENTO e COLOCAÇÃO</t>
  </si>
  <si>
    <t>Tomada elétrica 2P + T, 10A/250V, padrão brasileiro, de sobrepor. FORNECIMENTO e COLOCAÇÃO</t>
  </si>
  <si>
    <t>Tomada de baquelite, de sobrepor, revestida de borracha, tripolar, 15A. FORNECIMENTO e COLOCAÇÃO</t>
  </si>
  <si>
    <t>Idem item 16.001.0065, para vão de 7,00m</t>
  </si>
  <si>
    <t>Retirada e reassentamento de tubo ventilador, de cimento sem amianto, com diâmetro de 3”</t>
  </si>
  <si>
    <t>Retirada e reassentamento de tubo ventilador, de cimento sem amianto, com diâmetro de 4”</t>
  </si>
  <si>
    <t>Reparo de válvula de descarga. FORNECIMENTO e SUBSTITUIÇÃO</t>
  </si>
  <si>
    <t>Reparo em caixa de descarga elevada. FORNECIMENTO e SUBSTITUIÇÃO</t>
  </si>
  <si>
    <r>
      <t xml:space="preserve">Óleo isolante para transformador de distribuição, classe de tensão até 30kV, considerando limpeza interna do transformador e substituição do óleo, supondo o aparelho apoiado em base até 2,00m de altura, </t>
    </r>
    <r>
      <rPr>
        <b/>
        <sz val="10"/>
        <color indexed="8"/>
        <rFont val="Times New Roman"/>
        <family val="1"/>
      </rPr>
      <t>inclusive</t>
    </r>
    <r>
      <rPr>
        <sz val="10"/>
        <color indexed="8"/>
        <rFont val="Times New Roman"/>
        <family val="1"/>
      </rPr>
      <t xml:space="preserve"> fornecimento e troca de óleo, </t>
    </r>
    <r>
      <rPr>
        <b/>
        <sz val="10"/>
        <color indexed="8"/>
        <rFont val="Times New Roman"/>
        <family val="1"/>
      </rPr>
      <t>exclusive</t>
    </r>
    <r>
      <rPr>
        <sz val="10"/>
        <color indexed="8"/>
        <rFont val="Times New Roman"/>
        <family val="1"/>
      </rPr>
      <t xml:space="preserve"> laudo de troca do óleo</t>
    </r>
  </si>
  <si>
    <t>l</t>
  </si>
  <si>
    <t>Espelho plástico 4” x 2”. FORNECIMENTO e COLOCAÇÃO</t>
  </si>
  <si>
    <t>CATEGORIA 16</t>
  </si>
  <si>
    <t>Coberturas, I</t>
  </si>
  <si>
    <t>Madeiramento</t>
  </si>
  <si>
    <t>Extensão de Rede Aérea de Energia</t>
  </si>
  <si>
    <t>Cumeeira para cobertura em telhas francesas, coloniais, romana ou portuguesa. FORNECIMENTO e COLOCAÇÃO</t>
  </si>
  <si>
    <t>Cordão para arremate de telhado executado em telhas coloniais duplas, ligeiramente sobrepostas, presas com argamassa de cimento, areia e saibro, no traço 1:2:2. FORNECIMENTO e COLOCAÇÃO</t>
  </si>
  <si>
    <t>Lâmpada vapor de mercúrio, de 70W. FORNECIMENTO e COLOCAÇÃO</t>
  </si>
  <si>
    <t>Idem item 15.020.0044, de 125W</t>
  </si>
  <si>
    <t>Idem item 15.020.0044, de 250W</t>
  </si>
  <si>
    <t>Idem item 15.020.0044, de 400W</t>
  </si>
  <si>
    <t>Lâmpada Mista</t>
  </si>
  <si>
    <r>
      <t xml:space="preserve">Pintura interna ou externa sobre revestimento alisado a colher ou concreto liso, com tinta a base de resina de borracha clorada, de secagem rápida, </t>
    </r>
    <r>
      <rPr>
        <b/>
        <sz val="10"/>
        <color indexed="8"/>
        <rFont val="Times New Roman"/>
        <family val="1"/>
      </rPr>
      <t>inclusive</t>
    </r>
    <r>
      <rPr>
        <sz val="10"/>
        <color indexed="8"/>
        <rFont val="Times New Roman"/>
        <family val="1"/>
      </rPr>
      <t xml:space="preserve"> limpeza, e duas demãos de acabamento</t>
    </r>
  </si>
  <si>
    <r>
      <t xml:space="preserve">Pintura interna ou externa sobre ferro, com tinta a base de resina de borracha clorada, </t>
    </r>
    <r>
      <rPr>
        <b/>
        <sz val="10"/>
        <color indexed="8"/>
        <rFont val="Times New Roman"/>
        <family val="1"/>
      </rPr>
      <t>inclusive</t>
    </r>
    <r>
      <rPr>
        <sz val="10"/>
        <color indexed="8"/>
        <rFont val="Times New Roman"/>
        <family val="1"/>
      </rPr>
      <t xml:space="preserve"> limpeza, uma demão de tinta primária da mesma linha e duas demãos de acabamento</t>
    </r>
  </si>
  <si>
    <t>Pintura Eletrostática sobre Esquadrias</t>
  </si>
  <si>
    <t>Pintura eletrostática sobre esquadria de ferro</t>
  </si>
  <si>
    <t>Pintura eletrostática sobre esquadria de alumínio</t>
  </si>
  <si>
    <t>Pintura a Óleo e Esmalte Sintético sobre Paredes e Tetos</t>
  </si>
  <si>
    <r>
      <t xml:space="preserve">Preparo de superfícies novas, com revestimento liso, </t>
    </r>
    <r>
      <rPr>
        <b/>
        <sz val="10"/>
        <color indexed="8"/>
        <rFont val="Times New Roman"/>
        <family val="1"/>
      </rPr>
      <t>inclusive</t>
    </r>
    <r>
      <rPr>
        <sz val="10"/>
        <color indexed="8"/>
        <rFont val="Times New Roman"/>
        <family val="1"/>
      </rPr>
      <t xml:space="preserve"> lixamento, limpeza, uma demão de selador acrílico, uma demão de massa corrida ou acrílica e novo lixamento com remoção do pó residual</t>
    </r>
  </si>
  <si>
    <r>
      <t xml:space="preserve">Pintura com esmalte sintético alquídico, para interior, alto brilho, brilhante, acetinado ou fosco, acabamento padrão, em duas demãos sobre superfície preparada conforme o item 17.017.0010, </t>
    </r>
    <r>
      <rPr>
        <b/>
        <sz val="10"/>
        <color indexed="8"/>
        <rFont val="Times New Roman"/>
        <family val="1"/>
      </rPr>
      <t>exclusive</t>
    </r>
    <r>
      <rPr>
        <sz val="10"/>
        <color indexed="8"/>
        <rFont val="Times New Roman"/>
        <family val="1"/>
      </rPr>
      <t xml:space="preserve"> este preparo</t>
    </r>
  </si>
  <si>
    <r>
      <t xml:space="preserve">Pintura com tinta sintética alquídica de uso geral, para interior, acabamento de alta classe sobre superfície preparada conforme o item 17.017.0010, </t>
    </r>
    <r>
      <rPr>
        <b/>
        <sz val="10"/>
        <color indexed="8"/>
        <rFont val="Times New Roman"/>
        <family val="1"/>
      </rPr>
      <t>exclusive</t>
    </r>
    <r>
      <rPr>
        <sz val="10"/>
        <color indexed="8"/>
        <rFont val="Times New Roman"/>
        <family val="1"/>
      </rPr>
      <t xml:space="preserve"> este preparo, </t>
    </r>
    <r>
      <rPr>
        <b/>
        <sz val="10"/>
        <color indexed="8"/>
        <rFont val="Times New Roman"/>
        <family val="1"/>
      </rPr>
      <t>inclusive</t>
    </r>
    <r>
      <rPr>
        <sz val="10"/>
        <color indexed="8"/>
        <rFont val="Times New Roman"/>
        <family val="1"/>
      </rPr>
      <t xml:space="preserve"> lixamento, duas demãos de massa corrida e três de acabamento</t>
    </r>
  </si>
  <si>
    <r>
      <t xml:space="preserve">Pintura interna em superfície com revestimento liso, a óleo brilhante, </t>
    </r>
    <r>
      <rPr>
        <b/>
        <sz val="10"/>
        <color indexed="8"/>
        <rFont val="Times New Roman"/>
        <family val="1"/>
      </rPr>
      <t>inclusive</t>
    </r>
    <r>
      <rPr>
        <sz val="10"/>
        <color indexed="8"/>
        <rFont val="Times New Roman"/>
        <family val="1"/>
      </rPr>
      <t xml:space="preserve"> lixamento, uma demão de selador acrílico, uma demão de massa corrida ou acrílica e duas demãos de acabamento</t>
    </r>
  </si>
  <si>
    <t xml:space="preserve">Idem item 18.028.0330, 380/220V e comando manual </t>
  </si>
  <si>
    <r>
      <t xml:space="preserve">Repintura interna ou externa na cor existente, sobre revestimento liso em bom estado, com tinta a óleo brilhante, </t>
    </r>
    <r>
      <rPr>
        <b/>
        <sz val="10"/>
        <color indexed="8"/>
        <rFont val="Times New Roman"/>
        <family val="1"/>
      </rPr>
      <t>inclusive</t>
    </r>
    <r>
      <rPr>
        <sz val="10"/>
        <color indexed="8"/>
        <rFont val="Times New Roman"/>
        <family val="1"/>
      </rPr>
      <t xml:space="preserve"> lixamento e duas demãos de acabamento</t>
    </r>
  </si>
  <si>
    <t>Pintura de uma demão adicional nos serviços dos itens 17.017.0040 ou 17.017.0041</t>
  </si>
  <si>
    <t>Cordão para arremate de telhado, executado com argamassa de cimento, areia e saibro, no traço 1:2:2</t>
  </si>
  <si>
    <t>Fixação de Telha com Arame</t>
  </si>
  <si>
    <t>Vide família 18.021 para fornecimento de reservatórios</t>
  </si>
  <si>
    <r>
      <t xml:space="preserve">Pintura interna com esmalte sintético alto brilho ou acetinado, acabamento de alta classe sobre superfície preparada conforme o item 17.017.0010, </t>
    </r>
    <r>
      <rPr>
        <b/>
        <sz val="10"/>
        <color indexed="8"/>
        <rFont val="Times New Roman"/>
        <family val="1"/>
      </rPr>
      <t>exclusive</t>
    </r>
    <r>
      <rPr>
        <sz val="10"/>
        <color indexed="8"/>
        <rFont val="Times New Roman"/>
        <family val="1"/>
      </rPr>
      <t xml:space="preserve"> este preparo, </t>
    </r>
    <r>
      <rPr>
        <b/>
        <sz val="10"/>
        <color indexed="8"/>
        <rFont val="Times New Roman"/>
        <family val="1"/>
      </rPr>
      <t>inclusive</t>
    </r>
    <r>
      <rPr>
        <sz val="10"/>
        <color indexed="8"/>
        <rFont val="Times New Roman"/>
        <family val="1"/>
      </rPr>
      <t xml:space="preserve"> lixamento, duas demãos de massa corrida e três de acabamento</t>
    </r>
  </si>
  <si>
    <r>
      <t xml:space="preserve">Pintura sobre paredes de tijolos cerâmicos com tinta cerâmica, </t>
    </r>
    <r>
      <rPr>
        <b/>
        <sz val="10"/>
        <color indexed="8"/>
        <rFont val="Times New Roman"/>
        <family val="1"/>
      </rPr>
      <t>inclusive</t>
    </r>
    <r>
      <rPr>
        <sz val="10"/>
        <color indexed="8"/>
        <rFont val="Times New Roman"/>
        <family val="1"/>
      </rPr>
      <t xml:space="preserve"> limpeza e duas demãos de acabamento</t>
    </r>
  </si>
  <si>
    <r>
      <t xml:space="preserve">Pintura sobre telhas cerâmicas com tinta cerâmica, </t>
    </r>
    <r>
      <rPr>
        <b/>
        <sz val="10"/>
        <color indexed="8"/>
        <rFont val="Times New Roman"/>
        <family val="1"/>
      </rPr>
      <t>inclusive</t>
    </r>
    <r>
      <rPr>
        <sz val="10"/>
        <color indexed="8"/>
        <rFont val="Times New Roman"/>
        <family val="1"/>
      </rPr>
      <t xml:space="preserve"> limpeza e duas demãos de acabamento</t>
    </r>
  </si>
  <si>
    <t>Idem item 17.017.0060, com três demãos</t>
  </si>
  <si>
    <r>
      <t xml:space="preserve">Pintura de quadro escolar sobre revestimento liso com duas demãos de acabamento fosco, sobre parede preparada conforme o item 17.017.0010, </t>
    </r>
    <r>
      <rPr>
        <b/>
        <sz val="10"/>
        <color indexed="8"/>
        <rFont val="Times New Roman"/>
        <family val="1"/>
      </rPr>
      <t>exclusive</t>
    </r>
    <r>
      <rPr>
        <sz val="10"/>
        <color indexed="8"/>
        <rFont val="Times New Roman"/>
        <family val="1"/>
      </rPr>
      <t xml:space="preserve"> este</t>
    </r>
  </si>
  <si>
    <t>Pintura Esmalte Catalisável (epóxi), Sistema Tintométrico</t>
  </si>
  <si>
    <r>
      <t xml:space="preserve">Pintura interna com esmalte catalisável (epóxi), sistema Tintométrico, acabamento padrão, em duas demãos sobre superfície preparada, conforme o item 17.017.0010, apenas aplicável sobre massa acrílica, </t>
    </r>
    <r>
      <rPr>
        <b/>
        <sz val="10"/>
        <color indexed="8"/>
        <rFont val="Times New Roman"/>
        <family val="1"/>
      </rPr>
      <t xml:space="preserve">exclusive </t>
    </r>
    <r>
      <rPr>
        <sz val="10"/>
        <color indexed="8"/>
        <rFont val="Times New Roman"/>
        <family val="1"/>
      </rPr>
      <t>este preparo</t>
    </r>
  </si>
  <si>
    <t>Pintura a Óleo e Esmalte Sintético sobre Madeiras</t>
  </si>
  <si>
    <r>
      <t xml:space="preserve">Preparo de madeira nova, </t>
    </r>
    <r>
      <rPr>
        <b/>
        <sz val="10"/>
        <color indexed="8"/>
        <rFont val="Times New Roman"/>
        <family val="1"/>
      </rPr>
      <t>inclusive</t>
    </r>
    <r>
      <rPr>
        <sz val="10"/>
        <color indexed="8"/>
        <rFont val="Times New Roman"/>
        <family val="1"/>
      </rPr>
      <t xml:space="preserve"> lixamento, limpeza, uma demão de verniz isolante incolor, duas demãos de massa para madeira, lixamento e remoção de pó, e uma demão de fundo sintético nivelador</t>
    </r>
  </si>
  <si>
    <t>Pintura interna ou externa sobre madeira, com tinta a óleo brilhante ou acetinada, lixamento, uma demão de verniz isolante incolor, duas demãos de massa para madeira, lixamento e remoção de pó, uma demão de fundo sintético nivelador e duas demãos de acabamento</t>
  </si>
  <si>
    <r>
      <t xml:space="preserve">Veículo de passeio, 5 passageiros, motor bicombustível (gasolina e álcool) de 1,6 litros, com ar condicionado, direção hidráulica e vidros dianteiros elétricos, </t>
    </r>
    <r>
      <rPr>
        <b/>
        <sz val="10"/>
        <color indexed="8"/>
        <rFont val="Times New Roman"/>
        <family val="1"/>
      </rPr>
      <t xml:space="preserve">exclusive </t>
    </r>
    <r>
      <rPr>
        <sz val="10"/>
        <color indexed="8"/>
        <rFont val="Times New Roman"/>
        <family val="1"/>
      </rPr>
      <t>motorista</t>
    </r>
  </si>
  <si>
    <r>
      <t xml:space="preserve">Idem item 19.004.0210, </t>
    </r>
    <r>
      <rPr>
        <b/>
        <sz val="10"/>
        <color indexed="8"/>
        <rFont val="Times New Roman"/>
        <family val="1"/>
      </rPr>
      <t xml:space="preserve">exclusive </t>
    </r>
    <r>
      <rPr>
        <sz val="10"/>
        <color indexed="8"/>
        <rFont val="Times New Roman"/>
        <family val="1"/>
      </rPr>
      <t>motorista e combustível</t>
    </r>
  </si>
  <si>
    <r>
      <t xml:space="preserve">Idem item 19.004.0210, </t>
    </r>
    <r>
      <rPr>
        <b/>
        <sz val="10"/>
        <color indexed="8"/>
        <rFont val="Times New Roman"/>
        <family val="1"/>
      </rPr>
      <t xml:space="preserve">inclusive </t>
    </r>
    <r>
      <rPr>
        <sz val="10"/>
        <color indexed="8"/>
        <rFont val="Times New Roman"/>
        <family val="1"/>
      </rPr>
      <t>motorista e combustível</t>
    </r>
  </si>
  <si>
    <r>
      <t xml:space="preserve">Veículo de passeio, 5 passageiros, motor bicombustível (gasolina e álcool) de 1,0 litro, </t>
    </r>
    <r>
      <rPr>
        <b/>
        <sz val="10"/>
        <color indexed="8"/>
        <rFont val="Times New Roman"/>
        <family val="1"/>
      </rPr>
      <t xml:space="preserve">exclusive </t>
    </r>
    <r>
      <rPr>
        <sz val="10"/>
        <color indexed="8"/>
        <rFont val="Times New Roman"/>
        <family val="1"/>
      </rPr>
      <t>motorista</t>
    </r>
  </si>
  <si>
    <r>
      <t xml:space="preserve">Idem item 19.004.0250, </t>
    </r>
    <r>
      <rPr>
        <b/>
        <sz val="10"/>
        <color indexed="8"/>
        <rFont val="Times New Roman"/>
        <family val="1"/>
      </rPr>
      <t xml:space="preserve">exclusive </t>
    </r>
    <r>
      <rPr>
        <sz val="10"/>
        <color indexed="8"/>
        <rFont val="Times New Roman"/>
        <family val="1"/>
      </rPr>
      <t>motorista e combustível</t>
    </r>
  </si>
  <si>
    <r>
      <t xml:space="preserve">Idem item 19.004.0250, </t>
    </r>
    <r>
      <rPr>
        <b/>
        <sz val="10"/>
        <color indexed="8"/>
        <rFont val="Times New Roman"/>
        <family val="1"/>
      </rPr>
      <t xml:space="preserve">inclusive </t>
    </r>
    <r>
      <rPr>
        <sz val="10"/>
        <color indexed="8"/>
        <rFont val="Times New Roman"/>
        <family val="1"/>
      </rPr>
      <t>motorista e combustível</t>
    </r>
  </si>
  <si>
    <r>
      <t xml:space="preserve">Camioneta padrão utilitário, tipo Standard, motor bicombustível (gasolina e álcool) de 78cv (gasolina) e 80cv (álcool), capacidade 9 passageiros ou 1t de carga útil máxima, </t>
    </r>
    <r>
      <rPr>
        <b/>
        <sz val="10"/>
        <color indexed="8"/>
        <rFont val="Times New Roman"/>
        <family val="1"/>
      </rPr>
      <t xml:space="preserve">exclusive </t>
    </r>
    <r>
      <rPr>
        <sz val="10"/>
        <color indexed="8"/>
        <rFont val="Times New Roman"/>
        <family val="1"/>
      </rPr>
      <t>motorista</t>
    </r>
  </si>
  <si>
    <r>
      <t xml:space="preserve">Idem item 19.004.0300, </t>
    </r>
    <r>
      <rPr>
        <b/>
        <sz val="10"/>
        <color indexed="8"/>
        <rFont val="Times New Roman"/>
        <family val="1"/>
      </rPr>
      <t xml:space="preserve">exclusive </t>
    </r>
    <r>
      <rPr>
        <sz val="10"/>
        <color indexed="8"/>
        <rFont val="Times New Roman"/>
        <family val="1"/>
      </rPr>
      <t>motorista e combustível</t>
    </r>
  </si>
  <si>
    <r>
      <t xml:space="preserve">Idem item 19.004.0300, </t>
    </r>
    <r>
      <rPr>
        <b/>
        <sz val="10"/>
        <color indexed="8"/>
        <rFont val="Times New Roman"/>
        <family val="1"/>
      </rPr>
      <t xml:space="preserve">inclusive </t>
    </r>
    <r>
      <rPr>
        <sz val="10"/>
        <color indexed="8"/>
        <rFont val="Times New Roman"/>
        <family val="1"/>
      </rPr>
      <t>motorista e combustível</t>
    </r>
  </si>
  <si>
    <r>
      <t xml:space="preserve">Camioneta tipo pick-up, com cabine simples e caçamba, tipo leve, motor bicombustível (gasolina e álcool) de 1,6 litros, </t>
    </r>
    <r>
      <rPr>
        <b/>
        <sz val="10"/>
        <color indexed="8"/>
        <rFont val="Times New Roman"/>
        <family val="1"/>
      </rPr>
      <t xml:space="preserve">exclusive </t>
    </r>
    <r>
      <rPr>
        <sz val="10"/>
        <color indexed="8"/>
        <rFont val="Times New Roman"/>
        <family val="1"/>
      </rPr>
      <t>motorista</t>
    </r>
  </si>
  <si>
    <r>
      <t xml:space="preserve">Idem item 19.004.0400, </t>
    </r>
    <r>
      <rPr>
        <b/>
        <sz val="10"/>
        <color indexed="8"/>
        <rFont val="Times New Roman"/>
        <family val="1"/>
      </rPr>
      <t xml:space="preserve">exclusive </t>
    </r>
    <r>
      <rPr>
        <sz val="10"/>
        <color indexed="8"/>
        <rFont val="Times New Roman"/>
        <family val="1"/>
      </rPr>
      <t>motorista e combustível</t>
    </r>
  </si>
  <si>
    <r>
      <t xml:space="preserve">Idem item 19.004.0400, </t>
    </r>
    <r>
      <rPr>
        <b/>
        <sz val="10"/>
        <color indexed="8"/>
        <rFont val="Times New Roman"/>
        <family val="1"/>
      </rPr>
      <t xml:space="preserve">inclusive </t>
    </r>
    <r>
      <rPr>
        <sz val="10"/>
        <color indexed="8"/>
        <rFont val="Times New Roman"/>
        <family val="1"/>
      </rPr>
      <t>motorista e combustível</t>
    </r>
  </si>
  <si>
    <t>Idem item 18.029.0005, com potência de 10cv</t>
  </si>
  <si>
    <r>
      <t xml:space="preserve">Cumeeira normal de cimento, sem amianto, reforçado com fios sintéticos (CRFS), para telhas onduladas de 1,10m de largura e espessura de 5, 6 e 8mm, </t>
    </r>
    <r>
      <rPr>
        <b/>
        <sz val="10"/>
        <color indexed="8"/>
        <rFont val="Times New Roman"/>
        <family val="1"/>
      </rPr>
      <t xml:space="preserve">inclusive </t>
    </r>
    <r>
      <rPr>
        <sz val="10"/>
        <color indexed="8"/>
        <rFont val="Times New Roman"/>
        <family val="1"/>
      </rPr>
      <t>acessórios de fixação e vedação. FORNECIMENTO e COLOCAÇÃO</t>
    </r>
  </si>
  <si>
    <r>
      <t xml:space="preserve">Cumeeira normal de cimento, sem amianto, reforçado com fios sintéticos (CRFS), para telhas tipo calha 44cm, </t>
    </r>
    <r>
      <rPr>
        <b/>
        <sz val="10"/>
        <color indexed="8"/>
        <rFont val="Times New Roman"/>
        <family val="1"/>
      </rPr>
      <t xml:space="preserve">inclusive </t>
    </r>
    <r>
      <rPr>
        <sz val="10"/>
        <color indexed="8"/>
        <rFont val="Times New Roman"/>
        <family val="1"/>
      </rPr>
      <t>acessórios de fixação e vedação. FORNECIMENTO e COLOCAÇÃO</t>
    </r>
  </si>
  <si>
    <r>
      <t xml:space="preserve">Rufo à direita ou à esquerda, de cimento, sem amianto, reforçado com fios sintéticos (CRFS), para telha ondulada de 1,10m de largura, </t>
    </r>
    <r>
      <rPr>
        <b/>
        <sz val="10"/>
        <color indexed="8"/>
        <rFont val="Times New Roman"/>
        <family val="1"/>
      </rPr>
      <t xml:space="preserve">inclusive </t>
    </r>
    <r>
      <rPr>
        <sz val="10"/>
        <color indexed="8"/>
        <rFont val="Times New Roman"/>
        <family val="1"/>
      </rPr>
      <t>acessórios de fixação e vedação. FORNECIMENTO e COLOCAÇÃO</t>
    </r>
  </si>
  <si>
    <r>
      <t xml:space="preserve">Espigão para cobertura em telhas de cimento, sem amianto, reforçado com fios sintéticos (CRFS), </t>
    </r>
    <r>
      <rPr>
        <b/>
        <sz val="10"/>
        <color indexed="8"/>
        <rFont val="Times New Roman"/>
        <family val="1"/>
      </rPr>
      <t xml:space="preserve">inclusive </t>
    </r>
    <r>
      <rPr>
        <sz val="10"/>
        <color indexed="8"/>
        <rFont val="Times New Roman"/>
        <family val="1"/>
      </rPr>
      <t>acessórios de fixação e vedação. FORNECIMENTO e COLOCAÇÃO</t>
    </r>
  </si>
  <si>
    <t>Calha de PVC</t>
  </si>
  <si>
    <r>
      <t xml:space="preserve">Calha de beiral, semi-circular de PVC, DN 125, </t>
    </r>
    <r>
      <rPr>
        <b/>
        <sz val="10"/>
        <color indexed="8"/>
        <rFont val="Times New Roman"/>
        <family val="1"/>
      </rPr>
      <t>exclusive</t>
    </r>
    <r>
      <rPr>
        <sz val="10"/>
        <color indexed="8"/>
        <rFont val="Times New Roman"/>
        <family val="1"/>
      </rPr>
      <t xml:space="preserve"> condutores (vide item 16.004.0055). FORNECIMENTO e COLOCAÇÃO</t>
    </r>
  </si>
  <si>
    <r>
      <t xml:space="preserve">Condutor para calha de beiral de PVC, DN 88, </t>
    </r>
    <r>
      <rPr>
        <b/>
        <sz val="10"/>
        <color indexed="8"/>
        <rFont val="Times New Roman"/>
        <family val="1"/>
      </rPr>
      <t>inclusive</t>
    </r>
    <r>
      <rPr>
        <sz val="10"/>
        <color indexed="8"/>
        <rFont val="Times New Roman"/>
        <family val="1"/>
      </rPr>
      <t xml:space="preserve"> conexões. FORNECIMENTO e COLOCAÇÃO</t>
    </r>
  </si>
  <si>
    <t>Calha em manta de PVC de bobina com 60cm de largura e 1mm de espessura. FORNECIMENTO e COLOCAÇÃO</t>
  </si>
  <si>
    <t>Cobertura Simples de Alumínio</t>
  </si>
  <si>
    <r>
      <t xml:space="preserve">Cobertura termo-isolante, dupla, tipo sanduíche, trapezoidal, de alumínio 0,43mm, para uso onde se requer conforto térmico, dupla estanqueidade lateral, sem pintura, recheio de poliestireno expandido (EPS altura de 40mm) com retardante a chama e densidade conforme NBR-11.752 da ABNT, largura útil de 0,99m, comprimento até 12,00m, </t>
    </r>
    <r>
      <rPr>
        <b/>
        <sz val="10"/>
        <color indexed="8"/>
        <rFont val="Times New Roman"/>
        <family val="1"/>
      </rPr>
      <t xml:space="preserve">inclusive </t>
    </r>
    <r>
      <rPr>
        <sz val="10"/>
        <color indexed="8"/>
        <rFont val="Times New Roman"/>
        <family val="1"/>
      </rPr>
      <t>acessórios para fixação, altura total de 78,8mm. Medida pela área real de cobertura. FORNECIMENTO e COLOCAÇÃO</t>
    </r>
  </si>
  <si>
    <t>Cobertura em Fiberglass</t>
  </si>
  <si>
    <r>
      <t xml:space="preserve">Cobertura em telhas onduladas em fiberglass, 1,10x1,53m, sem cumeeira, fixação com parafusos ou hastes de alumínio, 5/16” x 250mm, com rosca, </t>
    </r>
    <r>
      <rPr>
        <b/>
        <sz val="10"/>
        <color indexed="8"/>
        <rFont val="Times New Roman"/>
        <family val="1"/>
      </rPr>
      <t>exclusive</t>
    </r>
    <r>
      <rPr>
        <sz val="10"/>
        <color indexed="8"/>
        <rFont val="Times New Roman"/>
        <family val="1"/>
      </rPr>
      <t xml:space="preserve"> madeiramento. Medida pela área real de cobertura. FORNECIMENTO e COLOCAÇÃO</t>
    </r>
  </si>
  <si>
    <t>Coberturas, Cumeeira, Calhas em Chapas de Aço Galvanizado</t>
  </si>
  <si>
    <r>
      <t xml:space="preserve">Cobertura Auto-Portante com telhas onduladas em chapas de aço zincado, pré-pintadas com primer, a base epóxi e tinta poliéster, espessura até 1mm, largura de 0,90m, vão livre até 8,5m, peso aproximado de 10kg/m², </t>
    </r>
    <r>
      <rPr>
        <b/>
        <sz val="10"/>
        <color indexed="8"/>
        <rFont val="Times New Roman"/>
        <family val="1"/>
      </rPr>
      <t xml:space="preserve">inclusive </t>
    </r>
    <r>
      <rPr>
        <sz val="10"/>
        <color indexed="8"/>
        <rFont val="Times New Roman"/>
        <family val="1"/>
      </rPr>
      <t>fixações e medida pela área real de cobertura. FORNECIMENTO e COLOCAÇÃO</t>
    </r>
  </si>
  <si>
    <t>Idem item 16.007.0011, com pintura (sistema coil coating) - branca exterior e cinza interiormente</t>
  </si>
  <si>
    <t>Idem item 16.007.0011, para vão entre 8,51 e 13,50m</t>
  </si>
  <si>
    <t>Idem item 16.007.0012, para vão entre 8,51 e 13,50m</t>
  </si>
  <si>
    <t>Idem item 16.007.0011, para vão entre 13,51 e 20,00m, espessura 1,25mm, peso aproximadamente 13,5kg/m²</t>
  </si>
  <si>
    <t>Idem item 16.007.0015, com pintura, como no item 16.007.0012</t>
  </si>
  <si>
    <t>Idem item 16.007.0011, para vão entre 20,01 e 22,00m, com espessura 1,55mm, peso aproximado de 18,5kg/m²</t>
  </si>
  <si>
    <t>Idem item 16.007.0017, com pintura, como no item 16.007.0012</t>
  </si>
  <si>
    <r>
      <t xml:space="preserve">Cobertura com telhas trapezoidais em aço galvanizado, espessura de 0,5mm, </t>
    </r>
    <r>
      <rPr>
        <b/>
        <sz val="10"/>
        <color indexed="8"/>
        <rFont val="Times New Roman"/>
        <family val="1"/>
      </rPr>
      <t xml:space="preserve">inclusive </t>
    </r>
    <r>
      <rPr>
        <sz val="10"/>
        <color indexed="8"/>
        <rFont val="Times New Roman"/>
        <family val="1"/>
      </rPr>
      <t>fixações e medida pela área real de cobertura</t>
    </r>
  </si>
  <si>
    <t>Cumeeira em chapa de aço galvanizado, com espessura de 0,5mm, 0,30m de aba para cada lado, para telhas trapezoidais.  FORNECIMENTO e COLOCAÇÃO</t>
  </si>
  <si>
    <t>Calha em chapa de aço galvanizado nº 26 com 25cm de desenvolvimento. FORNECIMENTO e COLOCAÇÃO</t>
  </si>
  <si>
    <t>Abrigo para hidrômetro de 1/2” ou 3/4”, nas dimensões de 0,80 x 0,40 x 0,50m, em alvenaria de tijolos furados de 10 x 20 x 20cm, em paredes de meia vez, revestidas com argamassa de cimento e saibro, no traço 1:6, com fundo de concreto e tampa de concreto armado, porta de 70 x 40cm em chapa de aço nº 16 e cadeado de 30mm, conforme projeto nº 2089/EMOP</t>
  </si>
  <si>
    <r>
      <t xml:space="preserve">Janela basculante em aço laminado a frio com adição de cobre, de 1 seção com 5 básculas, medindo 1,20 x 1,50m,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</si>
  <si>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de correr em aço laminado a frio com adição de cobre, com bandeira basculante, medindo 1,20 x 1,20m, pré-pintada, completa, sem divisões, com 4 folhas, sendo 2 folhas laterais fixas, 2 folhas centrais de correr para receberem vidros, </t>
    </r>
    <r>
      <rPr>
        <b/>
        <sz val="10"/>
        <color indexed="8"/>
        <rFont val="Times New Roman"/>
        <family val="1"/>
      </rPr>
      <t xml:space="preserve">exclusive </t>
    </r>
    <r>
      <rPr>
        <sz val="10"/>
        <color indexed="8"/>
        <rFont val="Times New Roman"/>
        <family val="1"/>
      </rPr>
      <t>vidro. FORNECIMENTO e COLOCAÇÃO</t>
    </r>
  </si>
  <si>
    <r>
      <t xml:space="preserve">Janela de correr em aço laminado a frio com adição de cobre, com bandeira projetante, medindo 1,20 x 1,20m, com 4 folhas e batente, massa externa quadriculada, com grade, </t>
    </r>
    <r>
      <rPr>
        <b/>
        <sz val="10"/>
        <color indexed="8"/>
        <rFont val="Times New Roman"/>
        <family val="1"/>
      </rPr>
      <t xml:space="preserve">exclusive </t>
    </r>
    <r>
      <rPr>
        <sz val="10"/>
        <color indexed="8"/>
        <rFont val="Times New Roman"/>
        <family val="1"/>
      </rPr>
      <t>vidro. FORNECIMENTO e COLOCAÇÃO</t>
    </r>
  </si>
  <si>
    <t>Janela de correr em aço laminado a frio com adição de cobre, com bandeira projetante, medindo 1,20 x 1,50m, massa externa quadriculada. FORNECIMENTO e COLOCAÇÃO</t>
  </si>
  <si>
    <t>Janela de correr em aço laminado a frio com adição de cobre, com bandeira projetante, medindo 1,20 x 2,00m, com 2 folhas fixas e 2 folhas centrais de correr, massa externa, com divisões, com grade elo interna no vão central. FORNECIMENTO e COLOCAÇÃO</t>
  </si>
  <si>
    <r>
      <t xml:space="preserve">Janela em aço laminado a frio com adição de cobre, maxim-ar, medindo 0,40 x 0,60m, com massa externa quadriculada, com grade interna, com 1 folha, </t>
    </r>
    <r>
      <rPr>
        <b/>
        <sz val="10"/>
        <color indexed="8"/>
        <rFont val="Times New Roman"/>
        <family val="1"/>
      </rPr>
      <t xml:space="preserve">exclusive </t>
    </r>
    <r>
      <rPr>
        <sz val="10"/>
        <color indexed="8"/>
        <rFont val="Times New Roman"/>
        <family val="1"/>
      </rPr>
      <t>vidro. FORNECIMENTO e COLOCAÇÃO</t>
    </r>
  </si>
  <si>
    <r>
      <t xml:space="preserve">Janela em aço laminado a frio com adição de cobre, maxim-ar, medindo 0,60 x 0,80m, com massa externa quadriculada, com grade interna, com 1 folha, </t>
    </r>
    <r>
      <rPr>
        <b/>
        <sz val="10"/>
        <color indexed="8"/>
        <rFont val="Times New Roman"/>
        <family val="1"/>
      </rPr>
      <t xml:space="preserve">exclusive </t>
    </r>
    <r>
      <rPr>
        <sz val="10"/>
        <color indexed="8"/>
        <rFont val="Times New Roman"/>
        <family val="1"/>
      </rPr>
      <t>vidro. FORNECIMENTO e COLOCAÇÃO</t>
    </r>
  </si>
  <si>
    <r>
      <t xml:space="preserve">Janela em aço laminado a frio com adição de cobre, maxim-ar, medindo 0,60 x 1,20m, </t>
    </r>
    <r>
      <rPr>
        <b/>
        <sz val="10"/>
        <color indexed="8"/>
        <rFont val="Times New Roman"/>
        <family val="1"/>
      </rPr>
      <t xml:space="preserve">exclusive </t>
    </r>
    <r>
      <rPr>
        <sz val="10"/>
        <color indexed="8"/>
        <rFont val="Times New Roman"/>
        <family val="1"/>
      </rPr>
      <t>vidro. FORNECIMENTO e COLOCAÇÃO</t>
    </r>
  </si>
  <si>
    <r>
      <t xml:space="preserve">Janela em aço laminado a frio com adição de cobre, maxim-ar, medindo 0,80 x 1,20m, com 1 folha, </t>
    </r>
    <r>
      <rPr>
        <b/>
        <sz val="10"/>
        <color indexed="8"/>
        <rFont val="Times New Roman"/>
        <family val="1"/>
      </rPr>
      <t xml:space="preserve">exclusive </t>
    </r>
    <r>
      <rPr>
        <sz val="10"/>
        <color indexed="8"/>
        <rFont val="Times New Roman"/>
        <family val="1"/>
      </rPr>
      <t>vidro. FORNECIMENTO e COLOCAÇÃO</t>
    </r>
  </si>
  <si>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</si>
  <si>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r>
      <t xml:space="preserve">Caixa de gordura especial em alvenaria de tijolos maciços (7 x 10 x 20cm), em paredes de uma vez (0,20m), medindo 1,00 x 1,50 x 0,90m, </t>
    </r>
    <r>
      <rPr>
        <b/>
        <sz val="10"/>
        <color indexed="8"/>
        <rFont val="Times New Roman"/>
        <family val="1"/>
      </rPr>
      <t>inclusive</t>
    </r>
    <r>
      <rPr>
        <sz val="10"/>
        <color indexed="8"/>
        <rFont val="Times New Roman"/>
        <family val="1"/>
      </rPr>
      <t xml:space="preserve"> revestimento interno em argamassa de cimento e areia, no traço 1:3, com espessura de 1,5cm, </t>
    </r>
    <r>
      <rPr>
        <b/>
        <sz val="10"/>
        <color indexed="8"/>
        <rFont val="Times New Roman"/>
        <family val="1"/>
      </rPr>
      <t>exclusive</t>
    </r>
    <r>
      <rPr>
        <sz val="10"/>
        <color indexed="8"/>
        <rFont val="Times New Roman"/>
        <family val="1"/>
      </rPr>
      <t xml:space="preserve"> tampão de ferro fundido</t>
    </r>
  </si>
  <si>
    <r>
      <t xml:space="preserve">Caixa de gordura especial em alvenaria de tijolos maciços (7 x 10 x 20cm), em paredes de uma vez (0,20m), medindo 1,20 x 1,50 x 0,90m, </t>
    </r>
    <r>
      <rPr>
        <b/>
        <sz val="10"/>
        <color indexed="8"/>
        <rFont val="Times New Roman"/>
        <family val="1"/>
      </rPr>
      <t>inclusive</t>
    </r>
    <r>
      <rPr>
        <sz val="10"/>
        <color indexed="8"/>
        <rFont val="Times New Roman"/>
        <family val="1"/>
      </rPr>
      <t xml:space="preserve"> revestimento interno em argamassa de cimento e areia, no traço 1:3, com espessura de 1,5cm, </t>
    </r>
    <r>
      <rPr>
        <b/>
        <sz val="10"/>
        <color indexed="8"/>
        <rFont val="Times New Roman"/>
        <family val="1"/>
      </rPr>
      <t xml:space="preserve">exclusive </t>
    </r>
    <r>
      <rPr>
        <sz val="10"/>
        <color indexed="8"/>
        <rFont val="Times New Roman"/>
        <family val="1"/>
      </rPr>
      <t>tampão de ferro fundido</t>
    </r>
  </si>
  <si>
    <t>Idem item 13.380.0010, na cor preta</t>
  </si>
  <si>
    <t>Piso de granitina, compreendendo:</t>
  </si>
  <si>
    <t xml:space="preserve">b) </t>
  </si>
  <si>
    <t>Camada de granitina, com 3 cm de espessura, feita com grana nº 1 de granito preto nacional e cimento, superfície estucada após a fundição, sem polimento</t>
  </si>
  <si>
    <t>Camada de granitina, com 3cm de espessura, feita com grana nº 1 de granito vermelho nacional e cimento, superfície estucada após a fundição, sem polimento</t>
  </si>
  <si>
    <r>
      <t xml:space="preserve">Janela em aço laminado a frio com adição de cobre, maxim-ar, medindo 1,00 x 0,60 x 0,05m, com massa externa quadriculada, com grade, pré-pintada, </t>
    </r>
    <r>
      <rPr>
        <b/>
        <sz val="10"/>
        <color indexed="8"/>
        <rFont val="Times New Roman"/>
        <family val="1"/>
      </rPr>
      <t xml:space="preserve">inclusive </t>
    </r>
    <r>
      <rPr>
        <sz val="10"/>
        <color indexed="8"/>
        <rFont val="Times New Roman"/>
        <family val="1"/>
      </rPr>
      <t>ferragens. FORNECIMENTO e COLOCAÇÃO</t>
    </r>
  </si>
  <si>
    <r>
      <t xml:space="preserve">Janela de correr em aço laminado a frio com adição de cobre, com bandeira projetante, medindo 1,00 x 1,50 x 0,08m, com 4 folhas, massa externa com divisão, com grade elo, pré-pintada, </t>
    </r>
    <r>
      <rPr>
        <b/>
        <sz val="10"/>
        <color indexed="8"/>
        <rFont val="Times New Roman"/>
        <family val="1"/>
      </rPr>
      <t xml:space="preserve">inclusive </t>
    </r>
    <r>
      <rPr>
        <sz val="10"/>
        <color indexed="8"/>
        <rFont val="Times New Roman"/>
        <family val="1"/>
      </rPr>
      <t>ferragens. FORNECIMENTO e COLOCAÇÃO</t>
    </r>
  </si>
  <si>
    <r>
      <t>Janela de correr em aço laminado a frio com adição de cobre, com bandeira basculante, medindo 1,00 x 1,50m, pré-pintada, completa, com 4 folhas fixas e 2 folhas centrais de correr para receberem vidros (</t>
    </r>
    <r>
      <rPr>
        <b/>
        <sz val="10"/>
        <color indexed="8"/>
        <rFont val="Times New Roman"/>
        <family val="1"/>
      </rPr>
      <t>exclusive</t>
    </r>
    <r>
      <rPr>
        <sz val="10"/>
        <color indexed="8"/>
        <rFont val="Times New Roman"/>
        <family val="1"/>
      </rPr>
      <t xml:space="preserve"> estes), com  massa externa e divisões e grade. FORNECIMENTO e COLOCAÇÃO</t>
    </r>
  </si>
  <si>
    <r>
      <t xml:space="preserve">Janela de correr em aço laminado a frio com adição de cobre, com bandeira projetante, medindo 1,20 x 1,00 x 0,08m, com 4 folhas, massa externa com divisão, com grade elo, pré-pintada, </t>
    </r>
    <r>
      <rPr>
        <b/>
        <sz val="10"/>
        <color indexed="8"/>
        <rFont val="Times New Roman"/>
        <family val="1"/>
      </rPr>
      <t xml:space="preserve">inclusive </t>
    </r>
    <r>
      <rPr>
        <sz val="10"/>
        <color indexed="8"/>
        <rFont val="Times New Roman"/>
        <family val="1"/>
      </rPr>
      <t>ferragens. FORNECIMENTO e COLOCAÇÃO</t>
    </r>
  </si>
  <si>
    <t>Juntas para Pisos Contínuos</t>
  </si>
  <si>
    <t>Junta plástica 17 x 3mm, para pisos contínuos. FORNECIMENTO e COLOCAÇÃO</t>
  </si>
  <si>
    <t>Idem item 13.381.0050, com 27 x 3mm</t>
  </si>
  <si>
    <t>Junta metálica em latão 17 x 0,70mm, para pisos contínuos. FORNECIMENTO e COLOCAÇÃO</t>
  </si>
  <si>
    <t>1.0 - Para cômodos de até 10,00m², o total de juntas será:</t>
  </si>
  <si>
    <t>1.1 - 2,70m/m² (para quadros de 1,00 x 1,00m)</t>
  </si>
  <si>
    <t>1.2 - 3,10m/m² (para quadros de 0,80 x 0,80m)</t>
  </si>
  <si>
    <t>2.0 - Para cômodos acima de 10,00m²:</t>
  </si>
  <si>
    <t>2.1 - 2,50m/m² (para quadros de 1,00 x 1,00m)</t>
  </si>
  <si>
    <t>2.2 - 2,90m/m² (para quadros de 0,80 x 0,80m)</t>
  </si>
  <si>
    <t>Juntas para Pisos de Plaqueamento</t>
  </si>
  <si>
    <t>Junta formada de argamassa de cimento e areia, no traço 1:3 com 5 x 5cm</t>
  </si>
  <si>
    <t>Junta impermeabilizante de hidroasfalto, cimento e areia, no traço 1:1:3 com 2,5 x 2,5cm</t>
  </si>
  <si>
    <t>Idem item 13.383.0002, com 2 x 2,5cm</t>
  </si>
  <si>
    <t>Junta gramada com 5cm de largura</t>
  </si>
  <si>
    <t>Idem item 13.384.0001, com 8cm</t>
  </si>
  <si>
    <t>Pisos de Alta Resistência (Moldado no Local)</t>
  </si>
  <si>
    <t>Pátio de concreto com acabamento de alta resistência vide família 13.373</t>
  </si>
  <si>
    <t>13.385.0000-0</t>
  </si>
  <si>
    <t>Idem item 13.385.0001, na cor preta</t>
  </si>
  <si>
    <t>Idem item 10.010.0020, em trilho TR-37 TRIPLO</t>
  </si>
  <si>
    <t>Idem item 10.010.0020, em trilho TR-45 SIMPLES</t>
  </si>
  <si>
    <t>Idem item 11.044.0056, com 10 e 12 cordoalhas de 12,7mm</t>
  </si>
  <si>
    <t>Piso de alta resistência, para uso interno, em placas pré-moldadas, vibroprensada a 350t, medindo (40 x 40 x 3)cm, confeccionada com agregados minerais(quartzo) e cimento branco estrutural CP60, pigmentos, resistente a radiação ultravioleta, colocado sobre base existente, assentado com argamassa de cimento e areia no traço 3:1(farofa), acabamento em resina de poliuretano, fornecido paletizado e cintado, seguindo a Norma DIN 1100 nos ensaios de tração por compressão diametral e compressão axial, rejuntamento a base de epóxi, base seladora, 4 demãos de cera sistema pionner, e polimento com abrasivos diamantados com grãos 36/40/120/220/440. FORNECIMENTO e COLOCAÇÃO</t>
  </si>
  <si>
    <r>
      <t xml:space="preserve">Idem item 13.385.0050, </t>
    </r>
    <r>
      <rPr>
        <b/>
        <sz val="10"/>
        <color indexed="8"/>
        <rFont val="Times New Roman"/>
        <family val="1"/>
      </rPr>
      <t>exclusive</t>
    </r>
    <r>
      <rPr>
        <sz val="10"/>
        <color indexed="8"/>
        <rFont val="Times New Roman"/>
        <family val="1"/>
      </rPr>
      <t xml:space="preserve"> farofa de cimento e areia 3:1, rejuntamento, base seladora, demãos de cera e polimento</t>
    </r>
  </si>
  <si>
    <t>Forro removível composto de chapa de gesso acartonado, tipo ST (standard) a ser aplicado no sistema Drywall, com placa de borda quadrada de 625x625mm, nas espessuras de 6,5, 9,5 ou 12,5mm, estruturado em perfis tipo travessa “T” de aço galvanizado, alumínio ou de ligas de alumínio, espessura mínima de 0,5mm com pintura eletrostática ou convencional, suspensa por meio de pendurais, fixados em estrutura superior. FORNECIMENTO e COLOCAÇÃO</t>
  </si>
  <si>
    <t>Idem item 13.196.0010, com adição de lã mineral</t>
  </si>
  <si>
    <t>Idem item 13.196.0010, sendo as placas revestidas com vinil</t>
  </si>
  <si>
    <t>Idem item 13.196.0010, sendo as placas revestidas com vinil e com adição de lã mineral</t>
  </si>
  <si>
    <t>Idem item 13.196.0010, sendo as placas de 625 x 1250mm</t>
  </si>
  <si>
    <r>
      <t xml:space="preserve">Idem item 15.002.0200, constando de círculo de fundo, 3 anéis superpostos, de 40mm de espessura e 600mm de diâmetro interno, sendo 1 anel inferior (entrada e saída) de 300mm, 1 de 150mm e 1 de 75mm de altura, perfazendo 625mm de altura total, </t>
    </r>
    <r>
      <rPr>
        <b/>
        <sz val="10"/>
        <color indexed="8"/>
        <rFont val="Times New Roman"/>
        <family val="1"/>
      </rPr>
      <t xml:space="preserve">exclusive </t>
    </r>
    <r>
      <rPr>
        <sz val="10"/>
        <color indexed="8"/>
        <rFont val="Times New Roman"/>
        <family val="1"/>
      </rPr>
      <t>tampão de ferro fundido e escavação</t>
    </r>
  </si>
  <si>
    <r>
      <t>Idem item 15.015.0114,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</si>
  <si>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Caixa separadora de óleo e caixa receptora lateral medindo 0,60 x 0,60 x 0,60m, internamente (cada uma), executada em blocos de concreto de 10 x 20 x 40cm, assentes com argamassa de cimento e areia, no traço 1:8, revestidas internamente com argamassa de cimento e areia, no traço 1:4, com tampas de ferro fundido pesado, </t>
    </r>
    <r>
      <rPr>
        <b/>
        <sz val="10"/>
        <color indexed="8"/>
        <rFont val="Times New Roman"/>
        <family val="1"/>
      </rPr>
      <t>exclusive</t>
    </r>
    <r>
      <rPr>
        <sz val="10"/>
        <color indexed="8"/>
        <rFont val="Times New Roman"/>
        <family val="1"/>
      </rPr>
      <t xml:space="preserve"> escavação, </t>
    </r>
    <r>
      <rPr>
        <b/>
        <sz val="10"/>
        <color indexed="8"/>
        <rFont val="Times New Roman"/>
        <family val="1"/>
      </rPr>
      <t>inclusive</t>
    </r>
    <r>
      <rPr>
        <sz val="10"/>
        <color indexed="8"/>
        <rFont val="Times New Roman"/>
        <family val="1"/>
      </rPr>
      <t xml:space="preserve"> conexões, conforme projeto nº 1788 SEINS/EMOP.  FORNECIMENTO e ASSENTAMENTO</t>
    </r>
  </si>
  <si>
    <t>Caixas Sifonadas</t>
  </si>
  <si>
    <r>
      <t xml:space="preserve">Caixa sifonada de anel de concreto de 42cm de diâmetro e 60cm de profundidade, </t>
    </r>
    <r>
      <rPr>
        <b/>
        <sz val="10"/>
        <color indexed="8"/>
        <rFont val="Times New Roman"/>
        <family val="1"/>
      </rPr>
      <t>exclusive</t>
    </r>
    <r>
      <rPr>
        <sz val="10"/>
        <color indexed="8"/>
        <rFont val="Times New Roman"/>
        <family val="1"/>
      </rPr>
      <t xml:space="preserve"> escavação e reaterro.  FORNECIMENTO e COLOCAÇÃO</t>
    </r>
  </si>
  <si>
    <t>Idem item 15.002.0400, com 60cm de diâmetro</t>
  </si>
  <si>
    <t>Fossas Sépticas – tipo imhoff e Cilíndrica</t>
  </si>
  <si>
    <t>Fossa séptica, de câmara submersa, tipo imhoff de concreto pré-moldado, medindo 2000 x 2000mm. FORNECIMENTO e COLOCAÇÃO</t>
  </si>
  <si>
    <t>Idem item 15.002.0580, medindo 2000 x 3200mm</t>
  </si>
  <si>
    <t>Idem item 15.002.0580, medindo 2500 x 2400mm</t>
  </si>
  <si>
    <t>Idem item 15.002.0580, medindo 2000 x 4000mm</t>
  </si>
  <si>
    <r>
      <t xml:space="preserve">Impermeabilização com manta a base de asfalto modificado com polímeros, atendendo a norma ABNT-NBR 9952 como tipo IV-A, com espessura de 4,0mm, consumo mínimo de 1,15m²/m², aplicação com chama de maçarico sobre primer asfáltico base água ou base solvente, com consumo de 0,40kg/m², </t>
    </r>
    <r>
      <rPr>
        <b/>
        <sz val="10"/>
        <color indexed="8"/>
        <rFont val="Times New Roman"/>
        <family val="1"/>
      </rPr>
      <t>inclusive</t>
    </r>
    <r>
      <rPr>
        <sz val="10"/>
        <color indexed="8"/>
        <rFont val="Times New Roman"/>
        <family val="1"/>
      </rPr>
      <t xml:space="preserve"> este, em substrato com caimento de 1%, </t>
    </r>
    <r>
      <rPr>
        <b/>
        <sz val="10"/>
        <color indexed="8"/>
        <rFont val="Times New Roman"/>
        <family val="1"/>
      </rPr>
      <t>exclusive</t>
    </r>
    <r>
      <rPr>
        <sz val="10"/>
        <color indexed="8"/>
        <rFont val="Times New Roman"/>
        <family val="1"/>
      </rPr>
      <t xml:space="preserve"> regularização, camada separadora e proteção mecânica. CAMPO DE APLICAÇÃO: Terraços, lajes maciças de grandes solicitações, sujeitas a maiores deformações e sobrecargas, estacionamentos, playground, helipontos, rampas, tanques, reservatórios elevados de água potável, piscinas elevadas, em estrutura de difícil manutenção como cortinas, galerias e túneis (face do terreno), cobertura de UTI e em regiões com temperatura até -10°C </t>
    </r>
  </si>
  <si>
    <t>Idem item 15.037.0010, com diâmetro de 3”</t>
  </si>
  <si>
    <t>Conexões em PVC Rosqueável - Água</t>
  </si>
  <si>
    <t>Adaptador rosqueável, com diâmetro de 1/2”, com flanges e anel de vedação para caixa d’agua. FORNECIMENTO</t>
  </si>
  <si>
    <t>Adaptador rosqueável, com diâmetro de 3/4”, com flanges e anel de vedação para caixa d’agua. FORNECIMENTO</t>
  </si>
  <si>
    <t>Adaptador rosqueável, com diâmetro de 1”, com flanges e anel de vedação para caixa d’agua. FORNECIMENTO</t>
  </si>
  <si>
    <t>Adaptador rosqueável, com diâmetro de 1.1/4”, com flanges e anel de vedação para caixa d’agua. FORNECIMENTO</t>
  </si>
  <si>
    <t>Adaptador rosqueável, com diâmetro de 1.1/2”, com flanges e anel de vedação para caixa d’agua. FORNECIMENTO</t>
  </si>
  <si>
    <t>Bucha de redução com rosca, com diâmetro de 1” x 1/2”. FORNECIMENTO</t>
  </si>
  <si>
    <r>
      <t>Idem item 15.015.0130,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</si>
  <si>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5 pontos de luz, embutido na laje, equivalente a 7 varas de eletroduto de PVC rígido de 3/4”, 45,00m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</si>
  <si>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r>
      <t>Idem item 15.015.0135,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</si>
  <si>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5 pontos de luz, embutido na laje, equivalente a 7 varas de eletroduto de PVC rígido de 1/2”, 45,00m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</si>
  <si>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Idem item 15.015.0140, sendo a instalação aparente</t>
  </si>
  <si>
    <r>
      <t>Idem item 15.015.0140,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</si>
  <si>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6 pontos de luz, embutido na laje, equivalente a 8 varas de eletroduto de PVC rígido de 3/4”, 53,00m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</si>
  <si>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Joelho 45º com rosca, com diâmetro de 1”. FORNECIMENTO</t>
  </si>
  <si>
    <t>Joelho 45º com rosca, com diâmetro de 1.1/4”. FORNECIMENTO</t>
  </si>
  <si>
    <t>Joelho 45º com rosca, com diâmetro de 1.1/2”. FORNECIMENTO</t>
  </si>
  <si>
    <t>Joelho 45º com rosca, com diâmetro de 2”. FORNECIMENTO</t>
  </si>
  <si>
    <t>Joelho 90º com rosca, com diâmetro de 1/2”. FORNECIMENTO</t>
  </si>
  <si>
    <t>Joelho 90º com rosca, com diâmetro de 3/4”. FORNECIMENTO</t>
  </si>
  <si>
    <t>Joelho 90º com rosca, com diâmetro de 1”. FORNECIMENTO</t>
  </si>
  <si>
    <t>Joelho 90º com rosca, com diâmetro de 1.1/4”. FORNECIMENTO</t>
  </si>
  <si>
    <t>Joelho 90º com rosca, com diâmetro de 1.1/2”. FORNECIMENTO</t>
  </si>
  <si>
    <t>Joelho 90º com rosca, com diâmetro de 2”. FORNECIMENTO</t>
  </si>
  <si>
    <t>Joelho de redução 90º com rosca, com diâmetro de 3/4” x 1/2”. FORNECIMENTO</t>
  </si>
  <si>
    <t>Joelho de redução 90º com rosca, com diâmetro de 1” x 3/4”. FORNECIMENTO</t>
  </si>
  <si>
    <t>Junção 45º com rosca, com diâmetro de 1/2”. FORNECIMENTO</t>
  </si>
  <si>
    <t>Junção 45º com rosca, com diâmetro de 3/4”. FORNECIMENTO</t>
  </si>
  <si>
    <t>Junção 45º com rosca, com diâmetro de 1”. FORNECIMENTO</t>
  </si>
  <si>
    <t>Junção 45º com rosca, com diâmetro de 1.1/4”. FORNECIMENTO</t>
  </si>
  <si>
    <t>Junção 45º com rosca, com diâmetro de 1.1/2”. FORNECIMENTO</t>
  </si>
  <si>
    <t>Junção 45º com rosca, com diâmetro de 2”. FORNECIMENTO</t>
  </si>
  <si>
    <t>Luva com rosca, com diâmetro de 1/2”. FORNECIMENTO</t>
  </si>
  <si>
    <t>Luva com rosca, com diâmetro de 3/4”. FORNECIMENTO</t>
  </si>
  <si>
    <t>Luva com rosca, com diâmetro de 1”. FORNECIMENTO</t>
  </si>
  <si>
    <t>Luva com rosca, com diâmetro de 1.1/4”. FORNECIMENTO</t>
  </si>
  <si>
    <t>Luva com rosca, com diâmetro de 1.1/2”. FORNECIMENTO</t>
  </si>
  <si>
    <t>Luva com rosca, com diâmetro de 2”. FORNECIMENTO</t>
  </si>
  <si>
    <t>Luva com rosca, com diâmetro de 2.1/2”. FORNECIMENTO</t>
  </si>
  <si>
    <t>Luva com rosca, com diâmetro de 3”. FORNECIMENTO</t>
  </si>
  <si>
    <t>Luva com rosca, com diâmetro de 4”. FORNECIMENTO</t>
  </si>
  <si>
    <r>
      <t>Idem item 15.015.0160,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</si>
  <si>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Pontos de Força - Eletroduto de PVC</t>
  </si>
  <si>
    <t>Instalação de ponto de força até 2cv, equivalente a 2 varas de eletroduto de PVC rígido de 1/2”, 20,00m de fio 2,5mm², caixas e conexões</t>
  </si>
  <si>
    <t>Idem item 15.002.0668, medindo 3000 x 6400mm</t>
  </si>
  <si>
    <t>Janela fixa em alumínio anodizado, perfil extrudado, série especial, com espessura mínima de camada anódica de 20 micra, na cor preta, tipo veneziana, com ferragens e gaxetas de primeira qualidade. FORNECIMENTO e COLOCAÇÃO</t>
  </si>
  <si>
    <r>
      <t xml:space="preserve">Idem item 14.003.0158, tipo maxim-ar, </t>
    </r>
    <r>
      <rPr>
        <b/>
        <sz val="10"/>
        <color indexed="8"/>
        <rFont val="Times New Roman"/>
        <family val="1"/>
      </rPr>
      <t>exclusive</t>
    </r>
    <r>
      <rPr>
        <sz val="10"/>
        <color indexed="8"/>
        <rFont val="Times New Roman"/>
        <family val="1"/>
      </rPr>
      <t xml:space="preserve"> vidro</t>
    </r>
  </si>
  <si>
    <t>Caixilho fixo de alumínio anodizado ao natural, série 28, em veneziana. FORNECIMENTO e COLOCAÇÃO</t>
  </si>
  <si>
    <t>Idem item 14.003.0160, anodizado em bronze ou preto</t>
  </si>
  <si>
    <t>Idem item 14.003.0160, para vidro</t>
  </si>
  <si>
    <t>Idem item 14.003.0163, anodizado em bronze ou preto</t>
  </si>
  <si>
    <t>Portas em Alumínio</t>
  </si>
  <si>
    <t>Idem item 15.002.0668, medindo 3000 x 7600mm</t>
  </si>
  <si>
    <t>Idem item 15.002.0668, medindo 3000 x 8800mm</t>
  </si>
  <si>
    <t>Idem item 15.002.0668, medindo 3000 x 10000mm</t>
  </si>
  <si>
    <t>Idem item 15.002.0668, medindo 3000 x 11200mm</t>
  </si>
  <si>
    <t>Idem item 15.002.0668, medindo 3000 x 12400mm</t>
  </si>
  <si>
    <t>Colunas de Água, em Ferro Galvanizado</t>
  </si>
  <si>
    <r>
      <t xml:space="preserve">Coluna de ferro galvanizado no diâmetro de 3/4”, </t>
    </r>
    <r>
      <rPr>
        <b/>
        <sz val="10"/>
        <color indexed="8"/>
        <rFont val="Times New Roman"/>
        <family val="1"/>
      </rPr>
      <t>exclusive</t>
    </r>
    <r>
      <rPr>
        <sz val="10"/>
        <color indexed="8"/>
        <rFont val="Times New Roman"/>
        <family val="1"/>
      </rPr>
      <t xml:space="preserve"> peças de derivação.  FORNECIMENTO e COLOCAÇÃO</t>
    </r>
  </si>
  <si>
    <t>Idem item 15.003.0023, no diâmetro de 1”</t>
  </si>
  <si>
    <t>Idem item 15.003.0023, no diâmetro de 1.1/4”</t>
  </si>
  <si>
    <t>Idem item 15.003.0023, no diâmetro de 1.1/2”</t>
  </si>
  <si>
    <t>Idem item 15.003.0023, no diâmetro de 2”</t>
  </si>
  <si>
    <t>Idem item 15.003.0023, no diâmetro de 2.1/2”</t>
  </si>
  <si>
    <t>Instalação e Assentamento de Aquecedor e Fogão a Gás em Ferro Galvanizado e Cobre</t>
  </si>
  <si>
    <r>
      <t>Instalação e assentamento de aquecedor a gás encanado, (</t>
    </r>
    <r>
      <rPr>
        <b/>
        <sz val="10"/>
        <color indexed="8"/>
        <rFont val="Times New Roman"/>
        <family val="1"/>
      </rPr>
      <t xml:space="preserve">exclusive </t>
    </r>
    <r>
      <rPr>
        <sz val="10"/>
        <color indexed="8"/>
        <rFont val="Times New Roman"/>
        <family val="1"/>
      </rPr>
      <t>fornecimento do aparelho), compreendendo: 8m de tubo de cobre, classe I de 22mm, conexões e chaminé de alumínio e veneziana</t>
    </r>
  </si>
  <si>
    <r>
      <t>Instalação e assentamento de fogão a gás encanado (</t>
    </r>
    <r>
      <rPr>
        <b/>
        <sz val="10"/>
        <color indexed="8"/>
        <rFont val="Times New Roman"/>
        <family val="1"/>
      </rPr>
      <t>exclusive</t>
    </r>
    <r>
      <rPr>
        <sz val="10"/>
        <color indexed="8"/>
        <rFont val="Times New Roman"/>
        <family val="1"/>
      </rPr>
      <t xml:space="preserve"> fornecimento do aparelho), compreendendo:  25,00m de tubo de ferro galvanizado de 1”, conexões e registro</t>
    </r>
  </si>
  <si>
    <r>
      <t>Instalação e assentamento de fogão a gás liquefeito de petróleo (</t>
    </r>
    <r>
      <rPr>
        <b/>
        <sz val="10"/>
        <color indexed="8"/>
        <rFont val="Times New Roman"/>
        <family val="1"/>
      </rPr>
      <t>exclusive</t>
    </r>
    <r>
      <rPr>
        <sz val="10"/>
        <color indexed="8"/>
        <rFont val="Times New Roman"/>
        <family val="1"/>
      </rPr>
      <t xml:space="preserve"> fornecimento do aparelho), compreendendo:  5,00m de tubo de ferro galvanizado de 1/2”, conexões, reguladores e demais peças necessárias</t>
    </r>
  </si>
  <si>
    <t>Adaptador soldável curto com bolsa e rosca para registro, com diâmetro de 110mm x 4”. FORNECIMENTO</t>
  </si>
  <si>
    <t>Adaptador soldável com flanges livres para caixa d’agua, com diâmetro de 25mm x 3/4”. FORNECIMENTO</t>
  </si>
  <si>
    <t>Adaptador soldável com flanges livres para caixa d’agua, com diâmetro de 32mm x 1”. FORNECIMENTO</t>
  </si>
  <si>
    <t>Adaptador soldável com flanges livres para caixa d’agua, com diâmetro de 40mm x 1.1/4”. FORNECIMENTO</t>
  </si>
  <si>
    <r>
      <t>Idem item 15.015.0270,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</si>
  <si>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Idem item 13.196.0132, sendo uma chapa de gesso tipo RF (resistente ao fogo)</t>
  </si>
  <si>
    <t>Idem item 13.196.0132, sendo uma chapa de gesso tipo RF (resistente ao fogo) com adição de lã mineral</t>
  </si>
  <si>
    <t>Ralo sifonado de ferro fundido para banheiro de serviço DN=100mm, composto de uma entrada e uma saída DN=50mm (PVC 40mm internamente), conforme projeto de norma ABNT 02.243.25-16 (NBR 9651), revestido interna e externamente com epóxi na cor vermelha, aplicado pelo sistema eletrostático. FORNECIMENTO e ASSENTAMENTO</t>
  </si>
  <si>
    <t>Idem item 14.004.0010, de 4mm</t>
  </si>
  <si>
    <t>Idem item 14.004.0010, de 5mm</t>
  </si>
  <si>
    <t>Idem item 14.004.0010, de 6mm</t>
  </si>
  <si>
    <t>Idem item 14.004.0010, de 10mm</t>
  </si>
  <si>
    <t>Vidro fantasia, com 4mm de espessura, do tipo martelado, ártico, ou lixa. FORNECIMENTO e COLOCAÇÃO</t>
  </si>
  <si>
    <t>Idem item 14.004.0040, sendo o vidro do tipo canelado</t>
  </si>
  <si>
    <t>Vidro aramado, com 7mm de espessura. FORNECIMENTO e COLOCAÇÃO</t>
  </si>
  <si>
    <t>Idem item 14.004.0046, com 6mm de espessura</t>
  </si>
  <si>
    <t>Vidro jateado, com 4mm de espessura. FORNECIMENTO e COLOCAÇÃO</t>
  </si>
  <si>
    <t>Vidro liso transparente, tipo fumê, com 6mm de espessura. FORNECIMENTO e COLOCAÇÃO</t>
  </si>
  <si>
    <t>Vidro colorido, tipo fumê, com 4mm de espessura. FORNECIMENTO e COLOCAÇÃO</t>
  </si>
  <si>
    <t>Vidro laminado incolor, com 10mm de espessura, com película PVB, resistente a alto impacto e antivandalismo. FORNECIMENTO e COLOCAÇÃO</t>
  </si>
  <si>
    <t>Vidro laminado, com espessura de 6mm. FORNECIMENTO e COLOCAÇÃO</t>
  </si>
  <si>
    <t>Vidro laminado, com espessura de 10mm. FORNECIMENTO e COLOCAÇÃO</t>
  </si>
  <si>
    <t>Espelho</t>
  </si>
  <si>
    <t>Espelho de cristal, com 4mm de espessura, com moldura de madeira. FORNECIMENTO e COLOCAÇÃO</t>
  </si>
  <si>
    <t>Vidros Temperados</t>
  </si>
  <si>
    <t>Revestimento em mantas pré-fabricadas, de partículas de borracha aglutinadas com poliuretano especial MDI, submetidas a 40t de compressão e laminados com espessura constante e densidade controlada de 760g/m³, fixada ao contrapiso com adesivo de poliuretano bicomponente e adicionado a 02 (duas) camadas superiores de líquido autonivelante de resina de poliuretano bicomponente na cor vermelha com granulos finos de EPDM (0,5 a 1,5mm de diâmetro) aplicados em spray na proporção de 600g/m² com superficie final sem emenda</t>
  </si>
  <si>
    <t>Revestimento em mantas pré-fabricadas, de partículas de borracha aglutinadas com poliuretano especial MDI, submetidas a 40t de compressão e laminados com espessura constante e densidade controlada de 760g/m³, fixada com adesivo de poliuretanobicomponente e adicionado uma camada superior moldada no local de resina de poliuretano também bicomponente autonivelante especial na cor vermelha, recoberta com camada de granulos de borracha especial EPDM de alta resistência ao uso (acima de 1,5 a 3,5mm de diâmetro)</t>
  </si>
  <si>
    <t>Revestimento em manta pré-fabricadas de alto impacto para piso de alta resistência, especial para academias e afins, composta de partículas de borracha especial SBR e granulos coloridos de borracha EPDM, aglutinadas com poliuretano MDI, submetidas a 40t de compressão e laminadas com espessura constante de 6mm, dureza shore a 50 e densidade de 1000Kg/m³, colado com adesivo de poliuretano bicomponente a prova d'agua</t>
  </si>
  <si>
    <t>Revestimento em manta pré-fabricada composta de partículas selecionadas de borracha SBR e granulos de espuma de poliuretano, aglutinadas com poliuretano MDI, submetida a 40t de compressão e laminadas com espessura constante de 8mm e densidade controlada</t>
  </si>
  <si>
    <t>Piso Elevado para Aparelhos de Informática</t>
  </si>
  <si>
    <t>Película de segurança e controle solar com 15% de transmissão luminosa, 60% de reflexão de luz visível, 12% de transmissão de energia solar, 55% de reflexão de energia solar, 33% de absorção de energia solar, 5% de transmissão de raios ultravioleta e 70% de energia total refletida. FORNECIMENTO e COLOCAÇÃO</t>
  </si>
  <si>
    <t>Placas de Policarbonato</t>
  </si>
  <si>
    <t>Placa de policarbonato em cristal compacto, em placas de 2,44 x 1,22 x 0,004m. FORNECIMENTO e COLOCAÇÃO</t>
  </si>
  <si>
    <t>Placa de policarbonato em cristal compacto, em placas de 2,44 x 1,22 x 0,006m. FORNECIMENTO e COLOCAÇÃO</t>
  </si>
  <si>
    <t>Placa de policarbonato em cristal compacto, em placas de 2,44 x 1,22 x 0,008m. FORNECIMENTO e COLOCAÇÃO</t>
  </si>
  <si>
    <t>Placa de policarbonato em cristal compacto, em placas de 2,44 x 1,22 x 0,01m. FORNECIMENTO e COLOCAÇÃO</t>
  </si>
  <si>
    <t>Portas de Madeira (Compensada e Maciça)</t>
  </si>
  <si>
    <r>
      <t xml:space="preserve">Porta de madeira de lei em compensado, de 100 x 210 x 3cm, folheada nas 2 faces, aduela de 13 x 3cm e alizares de 5 x 2cm, </t>
    </r>
    <r>
      <rPr>
        <b/>
        <sz val="10"/>
        <color indexed="8"/>
        <rFont val="Times New Roman"/>
        <family val="1"/>
      </rPr>
      <t>exclusive</t>
    </r>
    <r>
      <rPr>
        <sz val="10"/>
        <color indexed="8"/>
        <rFont val="Times New Roman"/>
        <family val="1"/>
      </rPr>
      <t xml:space="preserve"> ferragens. FORNECIMENTO e COLOCAÇÃO</t>
    </r>
  </si>
  <si>
    <r>
      <t xml:space="preserve">Porta de madeira de lei, com uma almofada rebaixada de 80 x 210 x 3cm,aduela de 13 x 3cm e alizares de 5 x 2cm,  </t>
    </r>
    <r>
      <rPr>
        <b/>
        <sz val="10"/>
        <color indexed="8"/>
        <rFont val="Times New Roman"/>
        <family val="1"/>
      </rPr>
      <t>exclusive</t>
    </r>
    <r>
      <rPr>
        <sz val="10"/>
        <color indexed="8"/>
        <rFont val="Times New Roman"/>
        <family val="1"/>
      </rPr>
      <t xml:space="preserve"> ferragens. FORNECIMENTO e COLOCAÇÃO</t>
    </r>
  </si>
  <si>
    <t>Idem item 14.006.0030, de 70cm</t>
  </si>
  <si>
    <t>Idem item 14.006.0030, de 60cm</t>
  </si>
  <si>
    <r>
      <t xml:space="preserve">Porta de madeira de lei, externa, almofadada, de 80 x 210cm, com marco de 7 x 3,5cm, </t>
    </r>
    <r>
      <rPr>
        <b/>
        <sz val="10"/>
        <color indexed="8"/>
        <rFont val="Times New Roman"/>
        <family val="1"/>
      </rPr>
      <t>exclusive</t>
    </r>
    <r>
      <rPr>
        <sz val="10"/>
        <color indexed="8"/>
        <rFont val="Times New Roman"/>
        <family val="1"/>
      </rPr>
      <t xml:space="preserve"> ferragens.  FORNECIMENTO e COLOCAÇÃO</t>
    </r>
  </si>
  <si>
    <t>Idem item 14.006.0037, de 70cm</t>
  </si>
  <si>
    <r>
      <t xml:space="preserve">Porta de madeira de lei, com painel de veneziana de 80 x 210 x 3cm,aduela de 13 x 3cm e alizares de 5 x 2cm, </t>
    </r>
    <r>
      <rPr>
        <b/>
        <sz val="10"/>
        <color indexed="8"/>
        <rFont val="Times New Roman"/>
        <family val="1"/>
      </rPr>
      <t>exclusive</t>
    </r>
    <r>
      <rPr>
        <sz val="10"/>
        <color indexed="8"/>
        <rFont val="Times New Roman"/>
        <family val="1"/>
      </rPr>
      <t xml:space="preserve"> ferragens. FORNECIMENTO e COLOCAÇÃO</t>
    </r>
  </si>
  <si>
    <t>Idem item 14.006.0050, de 70cm</t>
  </si>
  <si>
    <t>Idem item 14.006.0050, de 60cm</t>
  </si>
  <si>
    <r>
      <t xml:space="preserve">Porta de madeira de lei, maçica, com almofada, para entrada de sanitário, uma folha, de abrir, de 60 x 210 x 3cm e marco de 7 x 3cm, </t>
    </r>
    <r>
      <rPr>
        <b/>
        <sz val="10"/>
        <color indexed="8"/>
        <rFont val="Times New Roman"/>
        <family val="1"/>
      </rPr>
      <t>exclusive</t>
    </r>
    <r>
      <rPr>
        <sz val="10"/>
        <color indexed="8"/>
        <rFont val="Times New Roman"/>
        <family val="1"/>
      </rPr>
      <t xml:space="preserve"> ferragens. FORNECIMENTO e COLOCAÇÃO</t>
    </r>
  </si>
  <si>
    <t>Idem item 15.004.0023, no diâmetro de 40mm</t>
  </si>
  <si>
    <t>Instalação de um conjunto de 3 pontos de luz, aparente, equivalente a 6 varas de eletroduto rígido, de aço carbono esmaltado, de 3/4”, 50,00m de fio 2,5mm², caixas, conexões, luvas, curva e interruptor de sobrepor com placa fosforescente</t>
  </si>
  <si>
    <t>Instalação de um conjunto de 4 pontos de luz, aparente, equivalente a 7 varas deeletroduto rígido, de aço carbono esmaltado, de 3/4”, 50,00m de fio 2,5mm², caixas, conexões, luvas, curva e interruptor de sobrepor com placa fosforescente</t>
  </si>
  <si>
    <t>Idem item 15.004.0010, no diâmetro de 75mm</t>
  </si>
  <si>
    <t>Idem item 15.004.0010, no diâmetro de 85mm</t>
  </si>
  <si>
    <t>Idem item 15.004.0010, no diâmetro de 110mm</t>
  </si>
  <si>
    <t>Colunas de Água em PVC Soldável</t>
  </si>
  <si>
    <t>Joelho 45º soldável, com diâmetro de 60mm. FORNECIMENTO</t>
  </si>
  <si>
    <t>Tê soldável 90º, com diâmetro de 75mm. FORNECIMENTO</t>
  </si>
  <si>
    <t>Tê soldável 90º, com diâmetro de 85mm. FORNECIMENTO</t>
  </si>
  <si>
    <t>Tê soldável 90º, com diâmetro de 110mm. FORNECIMENTO</t>
  </si>
  <si>
    <t>Tê de redução 90º soldável, com diâmetro de 25mm x 20mm. FORNECIMENTO</t>
  </si>
  <si>
    <t>Tê de redução 90º soldável, com diâmetro de 32mm x 25mm. FORNECIMENTO</t>
  </si>
  <si>
    <t>Instalação de ponto de força até 2cv equivalente a 2 varas de eletroduto rígido, de aço carbono esmaltado, de 1/2”, 20,00m de fio 2,5mm², caixas, abraçadeiras e conexões</t>
  </si>
  <si>
    <t>Instalação de ponto de força até 4cv equivalente a 2 varas de eletroduto rígido, de aço carbono esmaltado, de 3/4”, 20,00m de fio 4mm², caixas, abraçadeiras e conexões</t>
  </si>
  <si>
    <r>
      <t xml:space="preserve">Impermeabilização de área exposta ou juntas sem proteção mecânica e sem trânsito, usando manta asfáltica autoprotegida na face externa com um filme de alumínio, atendendo a NBR 9952 como tipo III-B com espessura de 3mm,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mínimo de 1%, </t>
    </r>
    <r>
      <rPr>
        <b/>
        <sz val="10"/>
        <color indexed="8"/>
        <rFont val="Times New Roman"/>
        <family val="1"/>
      </rPr>
      <t xml:space="preserve">exclusive </t>
    </r>
    <r>
      <rPr>
        <sz val="10"/>
        <color indexed="8"/>
        <rFont val="Times New Roman"/>
        <family val="1"/>
      </rPr>
      <t>regularização. CAMPO DE APLICAÇÃO: Lajes de coberturas sem trânsito, calhas, viga-calha, marquises, beirais, sheds, abóbadas, telhados ou como camada de proteção no sistema de dupla manta em estruturas com maiores solicitações e em regiões com temperatura até -5°C</t>
    </r>
  </si>
  <si>
    <r>
      <t xml:space="preserve">Impermeabilização de área exposta, sem proteção mecânica e sem trânsito, usando manta asfáltica autoprotegida na face externa com um filme de alumínio, atendendo a NBR 9952 como tipo III-B com espessura de 4mm,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mínimo de 1%, </t>
    </r>
    <r>
      <rPr>
        <b/>
        <sz val="10"/>
        <color indexed="8"/>
        <rFont val="Times New Roman"/>
        <family val="1"/>
      </rPr>
      <t xml:space="preserve">exclusive </t>
    </r>
    <r>
      <rPr>
        <sz val="10"/>
        <color indexed="8"/>
        <rFont val="Times New Roman"/>
        <family val="1"/>
      </rPr>
      <t>regularização. CAMPO DE APLICAÇÃO: Lajes de coberturas sem trânsito, calhas, viga-calha, marquises, beirais, sheds, abóbadas, telhados ou como camada de proteção no sistema de dupla manta em estruturas com maiores solicitações e em regiões com temperatura até -5°C</t>
    </r>
  </si>
  <si>
    <r>
      <t xml:space="preserve">Impermeabilização de área exposta, sem proteção mecânica e sem trânsito, usando manta asfáltica autoprotegida na face externa com um filme de alumínio, atendendo a NBR 9952 como tipo II-B com espessura de 3mm,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mínimo de 1%, </t>
    </r>
    <r>
      <rPr>
        <b/>
        <sz val="10"/>
        <color indexed="8"/>
        <rFont val="Times New Roman"/>
        <family val="1"/>
      </rPr>
      <t xml:space="preserve">exclusive </t>
    </r>
    <r>
      <rPr>
        <sz val="10"/>
        <color indexed="8"/>
        <rFont val="Times New Roman"/>
        <family val="1"/>
      </rPr>
      <t>regularização. CAMPO DE APLICAÇÃO: Lajes de coberturas sem trânsito, calhas, viga-calha, marquises, beirais, sheds, abóbadas, telhados ou como camada de proteção no sistema de dupla manta em estruturas com maiores solicitações e em regiões com temperatura até -5°C</t>
    </r>
  </si>
  <si>
    <r>
      <t xml:space="preserve">Impermeabilização de área exposta, sem proteção mecânica e sem trânsito, usando manta asfáltica autoprotegida na face externa com um filme de alumínio, atendendo a NBR 9952 como tipo II-B com espessura de 4mm,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mínimo de 1%, </t>
    </r>
    <r>
      <rPr>
        <b/>
        <sz val="10"/>
        <color indexed="8"/>
        <rFont val="Times New Roman"/>
        <family val="1"/>
      </rPr>
      <t xml:space="preserve">exclusive </t>
    </r>
    <r>
      <rPr>
        <sz val="10"/>
        <color indexed="8"/>
        <rFont val="Times New Roman"/>
        <family val="1"/>
      </rPr>
      <t>regularização. CAMPO DE APLICAÇÃO: Lajes de coberturas sem trânsito, calhas, viga-calha, marquises, beirais, sheds, abóbadas, telhados ou como camada de proteção no sistema de dupla manta em estruturas com maiores solicitações e em regiões com temperatura até -5°C</t>
    </r>
  </si>
  <si>
    <r>
      <t xml:space="preserve">Impermeabilização de área exposta, sem proteção mecânica e sem trânsito, usando manta asfáltica autoprotegida na face externa com um filme de alumínio, atendendo a NBR 9952 como tipo I-C, com espessura de 3mm, aplicada com chama de maçarico sobre primer asfáltico, base água ou base solvente, com consumo de 0,40kg/m², </t>
    </r>
    <r>
      <rPr>
        <b/>
        <sz val="10"/>
        <color indexed="8"/>
        <rFont val="Times New Roman"/>
        <family val="1"/>
      </rPr>
      <t xml:space="preserve">inclusive </t>
    </r>
    <r>
      <rPr>
        <sz val="10"/>
        <color indexed="8"/>
        <rFont val="Times New Roman"/>
        <family val="1"/>
      </rPr>
      <t xml:space="preserve">este, em substrato com caimento mínimo de 1%, </t>
    </r>
    <r>
      <rPr>
        <b/>
        <sz val="10"/>
        <color indexed="8"/>
        <rFont val="Times New Roman"/>
        <family val="1"/>
      </rPr>
      <t xml:space="preserve">exclusive </t>
    </r>
    <r>
      <rPr>
        <sz val="10"/>
        <color indexed="8"/>
        <rFont val="Times New Roman"/>
        <family val="1"/>
      </rPr>
      <t>regularização. CAMPO DE APLICAÇÃO: Lajes de coberturas sem trânsito, calhas, viga-calha, marquises, beirais, sheds, abóbadas, telhados ou como camada de proteção no sistema de dupla manta em estruturas com maiores solicitações e em regiões com temperatura até 0°C</t>
    </r>
  </si>
  <si>
    <t>Recarga de Extintores</t>
  </si>
  <si>
    <t>18.270.0005-0</t>
  </si>
  <si>
    <r>
      <t>Recarga para extintor de incêndio tipo água-gás, de 10</t>
    </r>
    <r>
      <rPr>
        <sz val="10"/>
        <color indexed="8"/>
        <rFont val="MT Extra"/>
        <family val="1"/>
        <charset val="2"/>
      </rPr>
      <t>l</t>
    </r>
  </si>
  <si>
    <r>
      <t>Recarga para extintor de incêndio tipo água pressurizada, de 10</t>
    </r>
    <r>
      <rPr>
        <sz val="10"/>
        <color indexed="8"/>
        <rFont val="MT Extra"/>
        <family val="1"/>
        <charset val="2"/>
      </rPr>
      <t>l</t>
    </r>
  </si>
  <si>
    <t>Recarga para extintor de incêndio tipo pó químico, de 1kg</t>
  </si>
  <si>
    <t>Idem item 18.270.0015, de 4kg</t>
  </si>
  <si>
    <t>Idem item 18.270.0015, de 6kg</t>
  </si>
  <si>
    <t>Recarga para extintor de incêndio tipo gás carbônico, de 4kg</t>
  </si>
  <si>
    <t>Idem item 18.270.0030, de 6kg</t>
  </si>
  <si>
    <t>Tê 90º soldável e com rosca na bolsa central, com diâmetro de 25mm x 25mm x 1/2”. FORNECIMENTO</t>
  </si>
  <si>
    <t>Tê 90º soldável e com rosca na bolsa central, com diâmetro de 25mm x 25mm x 3/4”. FORNECIMENTO</t>
  </si>
  <si>
    <t>Tê 90º soldável e com rosca na bolsa central, com diâmetro de 32mm x 32mm x 3/4”. FORNECIMENTO</t>
  </si>
  <si>
    <t>Joelho 90º soldável e com bucha de latão, com diâmetro de 20mm x 1/2”. FORNECIMENTO</t>
  </si>
  <si>
    <t>Joelho 90º soldável e com bucha de latão, com diâmetro de 25mm x 1/2”. FORNECIMENTO</t>
  </si>
  <si>
    <t>Joelho 90º soldável e com bucha de latão, com diâmetro de 25mm x 3/4”. FORNECIMENTO</t>
  </si>
  <si>
    <t>Joelho 90º soldável e com bucha de latão, com diâmetro de 32mm x 3/4”. FORNECIMENTO</t>
  </si>
  <si>
    <t>Luva soldável e com bucha de latão, com diâmetro de 20mm x 1/2”. FORNECIMENTO</t>
  </si>
  <si>
    <t>Luva soldável e com bucha de latão, com diâmetro de 25mm x 1/2”. FORNECIMENTO</t>
  </si>
  <si>
    <t>Luva soldável e com bucha de latão, com diâmetro de 25mm x 3/4”. FORNECIMENTO</t>
  </si>
  <si>
    <t>Tê 90º soldável e com bucha de latão na bolsa central, com diâmetro de 20mm x 20mm x 1/2”. FORNECIMENTO</t>
  </si>
  <si>
    <t>Tê 90º soldável e com bucha de latão na bolsa central, com diâmetro de 25mm x 25mm x 1/2”. FORNECIMENTO</t>
  </si>
  <si>
    <t>Tê 90º soldável e com bucha de latão na bolsa central, com diâmetro de 25mm x 25mm x 3/4”. FORNECIMENTO</t>
  </si>
  <si>
    <t>Tê 90º soldável e com bucha de latão na bolsa central, com diâmetro de 32mm x 32mm x 3/4”. FORNECIMENTO</t>
  </si>
  <si>
    <t>Tubulações em Cobre</t>
  </si>
  <si>
    <r>
      <t xml:space="preserve">Tubo de cobre classe E, com diâmetro de 15mm, </t>
    </r>
    <r>
      <rPr>
        <b/>
        <sz val="10"/>
        <color indexed="8"/>
        <rFont val="Times New Roman"/>
        <family val="1"/>
      </rPr>
      <t>exclusive</t>
    </r>
    <r>
      <rPr>
        <sz val="10"/>
        <color indexed="8"/>
        <rFont val="Times New Roman"/>
        <family val="1"/>
      </rPr>
      <t xml:space="preserve"> conexões, emendas, abertura e fechamento de rasgo e isolamento.  FORNECIMENTO e ASSENTAMENTO</t>
    </r>
  </si>
  <si>
    <t>Idem item 15.041.0001, com diâmetro de 22mm</t>
  </si>
  <si>
    <t>Idem item 15.041.0001, com diâmetro de 28mm</t>
  </si>
  <si>
    <t>Idem item 15.041.0001, com diâmetro de 35mm</t>
  </si>
  <si>
    <t>Idem item 15.041.0001, com diâmetro de 42mm</t>
  </si>
  <si>
    <t>Idem item 15.041.0001, com diâmetro de 54mm</t>
  </si>
  <si>
    <t>Idem item 15.041.0001, com diâmetro de 66mm</t>
  </si>
  <si>
    <t>Idem item 15.041.0001, com diâmetro de 79mm</t>
  </si>
  <si>
    <t>Idem item 15.041.0001, com diâmetro de 104mm</t>
  </si>
  <si>
    <t>Idem item 15.017.0320, para cabo de 35mm²</t>
  </si>
  <si>
    <t>Idem item 15.017.0320, para cabo de 50mm²</t>
  </si>
  <si>
    <t>Idem item 15.017.0320, para cabo de 70mm²</t>
  </si>
  <si>
    <t>Idem item 15.017.0320, para cabo de 95mm²</t>
  </si>
  <si>
    <t>Idem item 15.017.0320, para cabo de 120mm²</t>
  </si>
  <si>
    <t>Idem item 15.017.0320, para cabo de 150mm²</t>
  </si>
  <si>
    <t>Idem item 15.017.0320, para cabo de 185mm²</t>
  </si>
  <si>
    <t>Idem item 15.017.0320, para cabo de 240mm²</t>
  </si>
  <si>
    <t>Caixas de Ligação - Conduletes de Alumínio Silício</t>
  </si>
  <si>
    <t>Caixa de ligação de alumínio silício, tipo conduletes, no formato X, diâmetro de  1/2”.  FORNECIMENTO e COLOCAÇÃO</t>
  </si>
  <si>
    <t>Idem item 15.045.0050, com diâmetro de 1”</t>
  </si>
  <si>
    <t>Idem item 15.045.0050, com diâmetro de 1.1/4”</t>
  </si>
  <si>
    <t>Idem item 15.045.0050, com diâmetro de 1.1/2”</t>
  </si>
  <si>
    <t>Idem item 15.045.0050, com diâmetro de 2”</t>
  </si>
  <si>
    <t>Idem item 15.045.0050, com diâmetro de 2.1/2”</t>
  </si>
  <si>
    <t>Idem item 15.045.0050, com diâmetro de 3”</t>
  </si>
  <si>
    <t>Idem item 15.045.0050, com diâmetro de 4”</t>
  </si>
  <si>
    <t>Emendas em Tubos de PVC Rígido - Água Fria</t>
  </si>
  <si>
    <r>
      <t xml:space="preserve">Corte e abertura de duas roscas, por tarracha manual, colocação de conexões em tubos de PVC rosqueáveis, com diâmetro de 1/2”, </t>
    </r>
    <r>
      <rPr>
        <b/>
        <sz val="10"/>
        <color indexed="8"/>
        <rFont val="Times New Roman"/>
        <family val="1"/>
      </rPr>
      <t>exclusive</t>
    </r>
    <r>
      <rPr>
        <sz val="10"/>
        <color indexed="8"/>
        <rFont val="Times New Roman"/>
        <family val="1"/>
      </rPr>
      <t xml:space="preserve"> a peça</t>
    </r>
  </si>
  <si>
    <t>Idem item 15.045.0065, com diâmetro de 3/4”</t>
  </si>
  <si>
    <t>Idem item 15.045.0065, com diâmetro de 1”</t>
  </si>
  <si>
    <t>Idem item 15.045.0065, com diâmetro de 1.1/4”</t>
  </si>
  <si>
    <t>Idem item 15.045.0065, com diâmetro de 1.1/2”</t>
  </si>
  <si>
    <t>Idem item 15.045.0065, com diâmetro de 2”</t>
  </si>
  <si>
    <t>Idem item 15.045.0065, com diâmetro de 2.1/2”</t>
  </si>
  <si>
    <t>Idem item 15.045.0065, com diâmetro de 3”</t>
  </si>
  <si>
    <t>Idem item 15.045.0065, com diâmetro de 4”</t>
  </si>
  <si>
    <t>Emendas em Eletrodutos de PVC</t>
  </si>
  <si>
    <r>
      <t xml:space="preserve">Corte e abertura de duas roscas, por tarracha manual, colocação de conexões em eletroduto de PVC rosqueáveis, com diâmetro de 1/2”, </t>
    </r>
    <r>
      <rPr>
        <b/>
        <sz val="10"/>
        <color indexed="8"/>
        <rFont val="Times New Roman"/>
        <family val="1"/>
      </rPr>
      <t>exclusive</t>
    </r>
    <r>
      <rPr>
        <sz val="10"/>
        <color indexed="8"/>
        <rFont val="Times New Roman"/>
        <family val="1"/>
      </rPr>
      <t xml:space="preserve"> a peça</t>
    </r>
  </si>
  <si>
    <t>Idem item 15.045.0075, com diâmetro de 3/4”</t>
  </si>
  <si>
    <t>Idem item 15.045.0075, com diâmetro de 1”</t>
  </si>
  <si>
    <t>Idem item 15.045.0075, com diâmetro de 1.1/4”</t>
  </si>
  <si>
    <t>Idem item 15.045.0075, com diâmetro de 1.1/2”</t>
  </si>
  <si>
    <t>Idem item 15.045.0075, com diâmetro de 2”</t>
  </si>
  <si>
    <t>Idem item 15.045.0075, com diâmetro de 2.1/2”</t>
  </si>
  <si>
    <t>Idem item 15.045.0075, com diâmetro de 3”</t>
  </si>
  <si>
    <t>Idem item 15.045.0075, com diâmetro de 4”</t>
  </si>
  <si>
    <t>Emendas em Tubos de PVC - Esgoto</t>
  </si>
  <si>
    <r>
      <t xml:space="preserve">Corte e colocação de conexões em tubo de PVC rígido, esgoto, soldável, com diâmetro de 40mm, </t>
    </r>
    <r>
      <rPr>
        <b/>
        <sz val="10"/>
        <color indexed="8"/>
        <rFont val="Times New Roman"/>
        <family val="1"/>
      </rPr>
      <t>exclusive</t>
    </r>
    <r>
      <rPr>
        <sz val="10"/>
        <color indexed="8"/>
        <rFont val="Times New Roman"/>
        <family val="1"/>
      </rPr>
      <t xml:space="preserve"> a peça</t>
    </r>
  </si>
  <si>
    <t>Idem item 15.045.0084, com diâmetro de 50mm</t>
  </si>
  <si>
    <t>Idem item 15.045.0084, com diâmetro de 75mm</t>
  </si>
  <si>
    <t>Idem item 15.045.0084, com diâmetro de 100mm</t>
  </si>
  <si>
    <t>Emendas em Tubos de PVC Rígido Soldáveis - Água Fria</t>
  </si>
  <si>
    <r>
      <t xml:space="preserve">Corte e colocação de conexões em tubo de PVC rígido, soldável para água fria, com diâmetro de 20mm, </t>
    </r>
    <r>
      <rPr>
        <b/>
        <sz val="10"/>
        <color indexed="8"/>
        <rFont val="Times New Roman"/>
        <family val="1"/>
      </rPr>
      <t>exclusive</t>
    </r>
    <r>
      <rPr>
        <sz val="10"/>
        <color indexed="8"/>
        <rFont val="Times New Roman"/>
        <family val="1"/>
      </rPr>
      <t xml:space="preserve"> a peça</t>
    </r>
  </si>
  <si>
    <t>Idem item 15.045.0090, com diâmetro de 25mm</t>
  </si>
  <si>
    <t>Tubo de PVC rígido, com diâmetro de 50mm, PBL, PN80. FORNECIMENTO</t>
  </si>
  <si>
    <t>Adaptador de PVC rígido soldável, com bolsa soldável e rosca macho, diâmetro nominal de 50mm. FORNECIMENTO</t>
  </si>
  <si>
    <t>Curva de 90º de PVC rígido, soldável, diâmetro nominal de 50mm e pressão nominal de 80. FORNECIMENTO</t>
  </si>
  <si>
    <t>Luva em PVC rígido soldável, azul, de 50mm. FORNECIMENTO</t>
  </si>
  <si>
    <t>Tê de PVC rígido soldável, 90º, azul, com bolsas soldáveis, de 50mm. FORNECIMENTO</t>
  </si>
  <si>
    <t>Aspersor de impacto, para irrigação, tipo ECO, para rega de jardim. FORNECIMENTO</t>
  </si>
  <si>
    <t>Aspersor de impacto, para irrigação, tipo maxirega. FORNECIMENTO</t>
  </si>
  <si>
    <t>Portinhola de ferro em barra chata de 1.1/4”, medindo 0,40 x 0,90m. FORNECIMENTO e COLOCAÇÃO</t>
  </si>
  <si>
    <t>Portas Corta-Fogo</t>
  </si>
  <si>
    <t>-Espelho retangular ou semielíptico, de latão fundido, acabamento cromado</t>
  </si>
  <si>
    <t>Ferragens para porta de madeira, de 1 folha de abrir, externa, constando de fornecimento sem colocação (está incluída no fornecimento e colocação das esquadrias) de:</t>
  </si>
  <si>
    <t>-Fechadura externa tipo oval, acabamento cromado acetinado</t>
  </si>
  <si>
    <t>-Maçaneta tipo bola, de latão, acabamento cromado acetinado</t>
  </si>
  <si>
    <t>-Roseta circular em latão laminado, acabamento cromado acetinado</t>
  </si>
  <si>
    <t>-Entrada e roseta, circulares, em latão laminado, acabamento cromado</t>
  </si>
  <si>
    <t>-6 dobradiças de ferro galvanizado de 3” x 2.1/2”, com pino de ferro e bolas de latão</t>
  </si>
  <si>
    <t>-2 fechos de embutir, 40cm, em latão polido</t>
  </si>
  <si>
    <t>Ferragens para portas de madeira, de 1 folha de abrir, internas, de salas e quartos de hospitais, constando de fornecimento sem colocação (esta incluída no fornecimento e colocação das esquadrias), de:</t>
  </si>
  <si>
    <t>-Maçaneta tipo “Alavanca para Braço”, com acabamento em alumínio destacável</t>
  </si>
  <si>
    <t>-Fechadura equipada com cilindro mestrável e chave de segredo</t>
  </si>
  <si>
    <t>-3 dobradiças em latão de 3” x 3.1/2”, acabamento cromado, com pino, bolas e anéis de latão</t>
  </si>
  <si>
    <r>
      <t xml:space="preserve">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t>
    </r>
    <r>
      <rPr>
        <b/>
        <sz val="10"/>
        <color indexed="8"/>
        <rFont val="Times New Roman"/>
        <family val="1"/>
      </rPr>
      <t xml:space="preserve">exclusive </t>
    </r>
    <r>
      <rPr>
        <sz val="10"/>
        <color indexed="8"/>
        <rFont val="Times New Roman"/>
        <family val="1"/>
      </rPr>
      <t>estes e a fechadura. FORNECIMENTO e COLOCAÇÃO</t>
    </r>
  </si>
  <si>
    <r>
      <t xml:space="preserve">Portão em estrutura de tubos de ferro galvanizado de 1” e 1.1/2”, com 2 folhas de abrir, fechamento com tela de arame galvanizado nº 12, malha 2”, </t>
    </r>
    <r>
      <rPr>
        <b/>
        <sz val="10"/>
        <color indexed="8"/>
        <rFont val="Times New Roman"/>
        <family val="1"/>
      </rPr>
      <t>exclusive</t>
    </r>
    <r>
      <rPr>
        <sz val="10"/>
        <color indexed="8"/>
        <rFont val="Times New Roman"/>
        <family val="1"/>
      </rPr>
      <t xml:space="preserve"> fechadura. FORNECIMENTO e COLOCAÇÃO</t>
    </r>
  </si>
  <si>
    <r>
      <t xml:space="preserve">Portão de ferro de duas folhas, medindo 1,52 x 3,00m cada, com um montante de cada lado em tubo de ferro galvanizado de 3” e altura de 3m, sendo cada folha formada por 4 tubos de ferro galvanizado de 1.1/4” na vertical, reforçado na parte superior e na inferior por 2 barras chatas de 2” x 3/8” na horizontal e 1 barra chata de 1” x 1/8” inclinada, com fechadura de sobrepor de ferro cromado com cilindro, no alinhamento dos tubos de aço galvanizado de 1.1/4” com 10cm de altura, barras verticais, em aço com diâmetro de 3/4”, espaçamento entre eixos de 0,12m, </t>
    </r>
    <r>
      <rPr>
        <b/>
        <sz val="10"/>
        <color indexed="8"/>
        <rFont val="Times New Roman"/>
        <family val="1"/>
      </rPr>
      <t xml:space="preserve">inclusive </t>
    </r>
    <r>
      <rPr>
        <sz val="10"/>
        <color indexed="8"/>
        <rFont val="Times New Roman"/>
        <family val="1"/>
      </rPr>
      <t>fechadura e pintura. FORNECIMENTO e COLOCAÇÃO</t>
    </r>
  </si>
  <si>
    <r>
      <t xml:space="preserve">Portão em estrutura de tubos de ferro galvanizado de 1” e 1.1/2”, com 2 folhas de abrir, fechamento em chapa de ferro galvanizado nº 16, </t>
    </r>
    <r>
      <rPr>
        <b/>
        <sz val="10"/>
        <color indexed="8"/>
        <rFont val="Times New Roman"/>
        <family val="1"/>
      </rPr>
      <t>exclusive</t>
    </r>
    <r>
      <rPr>
        <sz val="10"/>
        <color indexed="8"/>
        <rFont val="Times New Roman"/>
        <family val="1"/>
      </rPr>
      <t xml:space="preserve"> fechadura. FORNECIMENTO e COLOCAÇÃO</t>
    </r>
  </si>
  <si>
    <r>
      <t xml:space="preserve">Portão de ferro, em 2 folhas, medindo 2,10 x 1,60m cada uma, em barras verticais em aço redondo de 1/2", espaçados de 15cm, contorno em barra chata de 2” x 5/8”, </t>
    </r>
    <r>
      <rPr>
        <b/>
        <sz val="10"/>
        <color indexed="8"/>
        <rFont val="Times New Roman"/>
        <family val="1"/>
      </rPr>
      <t xml:space="preserve">inclusive </t>
    </r>
    <r>
      <rPr>
        <sz val="10"/>
        <color indexed="8"/>
        <rFont val="Times New Roman"/>
        <family val="1"/>
      </rPr>
      <t>fechadura e pintura. FORNECIMENTO e COLOCAÇÃO</t>
    </r>
  </si>
  <si>
    <t>Revestimento de piso com gnaisses, pedra olho de pombo cinza paduana, serrada nas laterais com face natural, 40 x 40cm, com espessura de 2,5cm, assente em superfície em osso, com nata de cimento sobre argamassa de cimento, areia e saibro 1:2:2 e rejuntamento pronto</t>
  </si>
  <si>
    <r>
      <t xml:space="preserve">Idem item 13.337.0030, </t>
    </r>
    <r>
      <rPr>
        <b/>
        <sz val="10"/>
        <color indexed="8"/>
        <rFont val="Times New Roman"/>
        <family val="1"/>
      </rPr>
      <t xml:space="preserve">exclusive </t>
    </r>
    <r>
      <rPr>
        <sz val="10"/>
        <color indexed="8"/>
        <rFont val="Times New Roman"/>
        <family val="1"/>
      </rPr>
      <t>nata de cimento, argamassa e rejuntamento</t>
    </r>
  </si>
  <si>
    <r>
      <t xml:space="preserve">Portão de ferro de uma ou duas folhas, em barras verticais de 2” x 3/8”, espaçadas de 10cm e horizontais superior e inferior do mesmo tipo, correndo ao centro uma faixa de chapa de ferro galvanizado nº 16, dupla, conforme projeto nº 6002/EMOP, </t>
    </r>
    <r>
      <rPr>
        <b/>
        <sz val="10"/>
        <color indexed="8"/>
        <rFont val="Times New Roman"/>
        <family val="1"/>
      </rPr>
      <t>exclusive</t>
    </r>
    <r>
      <rPr>
        <sz val="10"/>
        <color indexed="8"/>
        <rFont val="Times New Roman"/>
        <family val="1"/>
      </rPr>
      <t xml:space="preserve"> fechadura. FORNECIMENTO e COLOCAÇÃO</t>
    </r>
  </si>
  <si>
    <r>
      <t xml:space="preserve">Portão de ferro de 2 folhas, sendo uma fixa, medindo 1,50 x 2,00m, em barras de 2” x 3/8”, espaçadas de 10cm, correndo 3 faixas de chapa de ferro galvanizado nº 16, duplas, conforme projeto nº 6003/EMOP, </t>
    </r>
    <r>
      <rPr>
        <b/>
        <sz val="10"/>
        <color indexed="8"/>
        <rFont val="Times New Roman"/>
        <family val="1"/>
      </rPr>
      <t>exclusive</t>
    </r>
    <r>
      <rPr>
        <sz val="10"/>
        <color indexed="8"/>
        <rFont val="Times New Roman"/>
        <family val="1"/>
      </rPr>
      <t xml:space="preserve"> fechadura. FORNECIMENTO e COLOCAÇÃO</t>
    </r>
  </si>
  <si>
    <r>
      <t xml:space="preserve">Portão de ferro, até 1,00m de largura, em barras de 1/2”, espaçadas de 10cm, entre eixos, contorno e marco em barras de 1.1/2” x 1/2”,com uma faixa horizontal em chapa de ferro de 1/8” de espessura, </t>
    </r>
    <r>
      <rPr>
        <b/>
        <sz val="10"/>
        <color indexed="8"/>
        <rFont val="Times New Roman"/>
        <family val="1"/>
      </rPr>
      <t>exclusive</t>
    </r>
    <r>
      <rPr>
        <sz val="10"/>
        <color indexed="8"/>
        <rFont val="Times New Roman"/>
        <family val="1"/>
      </rPr>
      <t xml:space="preserve"> fechadura. FORNECIMENTO e COLOCAÇÃO</t>
    </r>
  </si>
  <si>
    <r>
      <t xml:space="preserve">Idem item 13.337.0015, </t>
    </r>
    <r>
      <rPr>
        <b/>
        <sz val="10"/>
        <color indexed="8"/>
        <rFont val="Times New Roman"/>
        <family val="1"/>
      </rPr>
      <t xml:space="preserve">exclusive </t>
    </r>
    <r>
      <rPr>
        <sz val="10"/>
        <color indexed="8"/>
        <rFont val="Times New Roman"/>
        <family val="1"/>
      </rPr>
      <t>nata de cimento, argamassa e rejuntamento</t>
    </r>
  </si>
  <si>
    <t>Revestimento de piso com gnaisses, pedra olho de pombo cinza paduana, serrada nas laterais com face natural, 60 x 30cm, com espessura de 3cm, assente em superfície em osso, com nata de cimento sobre argamassa de cimento, areia e saibro 1:2:2 e rejuntamento pronto</t>
  </si>
  <si>
    <r>
      <t xml:space="preserve">Idem item 13.337.0020, </t>
    </r>
    <r>
      <rPr>
        <b/>
        <sz val="10"/>
        <color indexed="8"/>
        <rFont val="Times New Roman"/>
        <family val="1"/>
      </rPr>
      <t xml:space="preserve">exclusive </t>
    </r>
    <r>
      <rPr>
        <sz val="10"/>
        <color indexed="8"/>
        <rFont val="Times New Roman"/>
        <family val="1"/>
      </rPr>
      <t>nata de cimento, argamassa e rejuntamento</t>
    </r>
  </si>
  <si>
    <t>Revestimento de piso com gnaisses, pedra olho de pombo cinza paduana, serrada nas laterais com face natural, 47 x 47cm, com espessura de 3cm, assente em superfície em osso, com nata de cimento sobre argamassa de cimento, areia e saibro 1:2:2 e rejuntamento pronto</t>
  </si>
  <si>
    <r>
      <t xml:space="preserve">Idem item 13.337.0025, </t>
    </r>
    <r>
      <rPr>
        <b/>
        <sz val="10"/>
        <color indexed="8"/>
        <rFont val="Times New Roman"/>
        <family val="1"/>
      </rPr>
      <t xml:space="preserve">exclusive </t>
    </r>
    <r>
      <rPr>
        <sz val="10"/>
        <color indexed="8"/>
        <rFont val="Times New Roman"/>
        <family val="1"/>
      </rPr>
      <t>nata de cimento, argamassa e rejuntamento</t>
    </r>
  </si>
  <si>
    <t>Idem item 12.015.0030, sendo os montantes de aço na cor preta</t>
  </si>
  <si>
    <t>Idem item 12.015.0030, sendo o miolo em lã de vidro</t>
  </si>
  <si>
    <t>Idem item 12.015.0035, sendo os montantes de aço na cor preta</t>
  </si>
  <si>
    <t>Idem item 12.015.0030, sendo revestida em chapa laminada (composta de celulose com resina, prensada em autoclave)</t>
  </si>
  <si>
    <t>Parede de Drywall com espessura de 73mm, estruturada com montantes simples autoportantes de 48mm, fixados a guias horizontais de 48mm, ambos de aço galvanizado com espessura de 0,5mm, com duas chapas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</si>
  <si>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12.016.0004, com adição de lã mineral</t>
  </si>
  <si>
    <t>Idem item 12.016.0004, com espessura de 95mm, com montantes simples autoportantes de 70mm</t>
  </si>
  <si>
    <t>Idem item 12.016.0004, com espessura de 95mm, montantes simples autoportantes de 70mm, com adição de lã mineral</t>
  </si>
  <si>
    <t>Idem item 11.011.0023, sendo o diâmetro acima de 5mm</t>
  </si>
  <si>
    <r>
      <t xml:space="preserve">Idem item 13.337.0050, </t>
    </r>
    <r>
      <rPr>
        <b/>
        <sz val="10"/>
        <color indexed="8"/>
        <rFont val="Times New Roman"/>
        <family val="1"/>
      </rPr>
      <t xml:space="preserve">exclusive </t>
    </r>
    <r>
      <rPr>
        <sz val="10"/>
        <color indexed="8"/>
        <rFont val="Times New Roman"/>
        <family val="1"/>
      </rPr>
      <t>nata de cimento, argamassa e rejuntamento</t>
    </r>
  </si>
  <si>
    <t>Revestimento de piso com gnaisses, pedra olho de pombo cinza paduana, serrada nas laterais com face natural, 23 x 11,50cm, com espessura de 1,50cm, assente em superfície em osso, com nata de cimento sobre argamassa de cimento, areia e saibro 1:2:2 e rejuntamento pronto</t>
  </si>
  <si>
    <r>
      <t xml:space="preserve">Idem item 13.337.0055, </t>
    </r>
    <r>
      <rPr>
        <b/>
        <sz val="10"/>
        <color indexed="8"/>
        <rFont val="Times New Roman"/>
        <family val="1"/>
      </rPr>
      <t xml:space="preserve">exclusive </t>
    </r>
    <r>
      <rPr>
        <sz val="10"/>
        <color indexed="8"/>
        <rFont val="Times New Roman"/>
        <family val="1"/>
      </rPr>
      <t>nata de cimento, argamassa e rejuntamento</t>
    </r>
  </si>
  <si>
    <t>Idem item 12.016.0004, com espessura de 120mm, montantes simples autoportantes de 70mm e quatro chapas de gesso acartonado tipo ST (standard)</t>
  </si>
  <si>
    <t>Idem item 12.016.0004, com espessura de 140mm, montantes simples autoportantes de 90mm, quatro chapas de gesso acartonado tipo ST (standard) e com adição de lã mineral</t>
  </si>
  <si>
    <t>Ferragens para Portas de Correr</t>
  </si>
  <si>
    <r>
      <t xml:space="preserve">Instalação de incêndio (Hidrante) em caixa enterrada de alvenaria com tijolo maciço, parede de meia vez (10cm) medindo 40x30x50cm, revestida internamente, com tampa de ferro fundido, </t>
    </r>
    <r>
      <rPr>
        <b/>
        <sz val="10"/>
        <color indexed="8"/>
        <rFont val="Times New Roman"/>
        <family val="1"/>
      </rPr>
      <t xml:space="preserve">inclusive </t>
    </r>
    <r>
      <rPr>
        <sz val="10"/>
        <color indexed="8"/>
        <rFont val="Times New Roman"/>
        <family val="1"/>
      </rPr>
      <t>peças compreendendo: registro de gaveta em bronze 2.1/2”, tampão cego 2.1/2”, junta storz de 2.1/2” e fornecimento de todos os materiais</t>
    </r>
  </si>
  <si>
    <t>Para-Raio / Hastes de Aterramento e Suporte</t>
  </si>
  <si>
    <r>
      <t xml:space="preserve">Conjunto de materiais para ramal predial de água de PVC RQ 1/2”, padrão normal, ligado em distribuidor de PVC DN de 50mm ou 2”, </t>
    </r>
    <r>
      <rPr>
        <b/>
        <sz val="10"/>
        <color indexed="8"/>
        <rFont val="Times New Roman"/>
        <family val="1"/>
      </rPr>
      <t xml:space="preserve">exclusive </t>
    </r>
    <r>
      <rPr>
        <sz val="10"/>
        <color indexed="8"/>
        <rFont val="Times New Roman"/>
        <family val="1"/>
      </rPr>
      <t>tubo e cavalete.  FORNECIMENTO</t>
    </r>
  </si>
  <si>
    <t>Idem item 15.066.0031, de PVC DN de 75mm ou 3”</t>
  </si>
  <si>
    <t>Idem item 15.018.0608, 300 x 50mm</t>
  </si>
  <si>
    <t>Idem item 15.018.0608, 400 x 50mm</t>
  </si>
  <si>
    <t>Idem item 15.018.0608, 100 x 75mm</t>
  </si>
  <si>
    <t>Idem item 15.018.0608, 150 x 75mm</t>
  </si>
  <si>
    <t>Idem item 15.018.0608, 200 x 75mm</t>
  </si>
  <si>
    <t>Idem item 15.018.0608, 300 x 75mm</t>
  </si>
  <si>
    <t>Idem item 15.018.0608, 400 x 75mm</t>
  </si>
  <si>
    <t>Idem item 15.018.0608, 100 x 100mm</t>
  </si>
  <si>
    <t>Idem item 15.018.0608, 150 x 100mm</t>
  </si>
  <si>
    <t>Idem item 15.018.0608, 200 x 100mm</t>
  </si>
  <si>
    <t>Idem item 15.018.0608, 300 x 100mm</t>
  </si>
  <si>
    <t>Idem item 15.018.0608, 400 x 100mm</t>
  </si>
  <si>
    <t>-3 dobradiças de 3” x 2.1/2”, em latão, acabamento cromado, com pino, bolas e anéis de latão</t>
  </si>
  <si>
    <t>Ferragens para porta de divisórias, de 2 folhas, revestidas de madeira ou laminado vinílico, constando de fornecimento sem colocação (esta incluída no fornecimento e colocação da divisória), de:</t>
  </si>
  <si>
    <t>-2 fechos de embutir em latão polido, acabamento cromado, com 40cm cada</t>
  </si>
  <si>
    <t>-6 dobradiças de 3” x 2.1/2”, em latão, acabamento cromado, com pino, bolas e anéis de latão</t>
  </si>
  <si>
    <t>Ferragens para Portas de Barracões</t>
  </si>
  <si>
    <t>Seccionador tripolar com fusíveis, acionamento simultâneo, comando por vara de manobra, 15kV - 400A. FORNECIMENTO e COLOCAÇÃO</t>
  </si>
  <si>
    <t>Idem item 15.007.0290, comando por punho de manobra</t>
  </si>
  <si>
    <t>Diversos para Subestação</t>
  </si>
  <si>
    <t>Vara de manobra em fenolite, com ponteira de duralumínio testada em 15kV, com 3,00m de comprimento.  FORNECIMENTO</t>
  </si>
  <si>
    <t>Mufla terminal, interna ou externa, para cabo singelo de 15kV.  FORNECIMENTO e COLOCAÇÃO</t>
  </si>
  <si>
    <t>Vergalhão de cobre de 3/8”.  FORNECIMENTO e COLOCAÇÃO</t>
  </si>
  <si>
    <t>Isolador de pino, tipo HI-TOP, cilíndrico classe 15kV.  FORNECIMENTO e COLOCAÇÃO</t>
  </si>
  <si>
    <t>Isolador de Suspensão (disco), tipo cavilha classe 15kV.  FORNECIMENTO e COLOCAÇÃO</t>
  </si>
  <si>
    <t>Intertravamento mecânico (disjuntor x chaves faca), com fechaduras.  FORNECIMENTO e COLOCAÇÃO</t>
  </si>
  <si>
    <t>Pára-raio, tipo válvula, para 15kV/5kA.  FORNECIMENTO e INSTALAÇÃO</t>
  </si>
  <si>
    <t>Chave fusível, unipolar, comando por vara de manobra, 15kV - 100A.  FORNECIMENTO e COLOCAÇÃO</t>
  </si>
  <si>
    <r>
      <t xml:space="preserve">Botoeira de comando à distância (emergência), blindada em caixa de alumínio fundido com porta de vidro (acionada automaticamente ao quebrar o vidro), compreendendo:  5 varas de eletroduto de 1/2”, 50,00m de fio 1mm², caixas e conexões, </t>
    </r>
    <r>
      <rPr>
        <b/>
        <sz val="10"/>
        <color indexed="8"/>
        <rFont val="Times New Roman"/>
        <family val="1"/>
      </rPr>
      <t>inclusive</t>
    </r>
    <r>
      <rPr>
        <sz val="10"/>
        <color indexed="8"/>
        <rFont val="Times New Roman"/>
        <family val="1"/>
      </rPr>
      <t xml:space="preserve"> abertura e fechamento de rasgo em alvenaria.  FORNECIMENTO e COLOCAÇÃO</t>
    </r>
  </si>
  <si>
    <t>Quadros de Distribuição de Sobrepor</t>
  </si>
  <si>
    <t>Quadro de distribuição de energia para disjuntores termo-magnéticos unipolares, de sobrepor, com porta e barramentos de fase, neutro e terra, para instalação de até 3 disjuntores sem dispositivo para chave geral.  FORNECIMENTO e COLOCAÇÃO</t>
  </si>
  <si>
    <t>Idem item 15.007.0400, para instalação de até 6 disjuntores</t>
  </si>
  <si>
    <t>Idem item 15.007.0400, para instalação de até 12 disjuntores</t>
  </si>
  <si>
    <t>Quadro de distribuição de energia para disjuntores termo-magnéticos unipolares, de sobrepor, com porta e barramentos de fase, neutro e terra, trifásico, para instalação de até 18 disjuntores com dispositivo para chave geral. FORNECIMENTO e COLOCAÇÃO</t>
  </si>
  <si>
    <t>Idem item 15.007.0415, para instalação de até 24 disjuntores</t>
  </si>
  <si>
    <t>Idem item 15.007.0415, para instalação de até 32 disjuntores</t>
  </si>
  <si>
    <t>Idem item 15.007.0415, para instalação de até 40 disjuntores</t>
  </si>
  <si>
    <t>Idem item 15.007.0415, para instalação de até 50 disjuntores</t>
  </si>
  <si>
    <t>Quadros de Distribuição de Embutir</t>
  </si>
  <si>
    <t>Quadro de distribuição de energia para disjuntores termo-magnéticos unipolares, de embutir, com porta e barramentos de fase, neutro e terra, para instalação de até 3 disjuntores sem dispositivo para chave geral.  FORNECIMENTO e COLOCAÇÃO</t>
  </si>
  <si>
    <t>Idem item 15.007.0495, para instalação de até 12 disjuntores</t>
  </si>
  <si>
    <t>Quadro de distribuição de energia para disjuntores termo-magnéticos unipolares, de embutir, com porta e barramentos de fase, neutro e terra, trifásico, para instalação de até 18 disjuntores com dispositivo para chave geral.  FORNECIMENTO e COLOCAÇÃO</t>
  </si>
  <si>
    <t>Idem item 15.018.0688, 400 x 75mm</t>
  </si>
  <si>
    <t>Idem item 15.018.0688, 100 x 100mm</t>
  </si>
  <si>
    <t>Idem item 15.018.0688, 150 x 100mm</t>
  </si>
  <si>
    <t>Idem item 15.018.0688, 200 x 100mm</t>
  </si>
  <si>
    <t>Idem item 15.018.0688, 300 x 100mm</t>
  </si>
  <si>
    <t>Idem item 15.018.0688, 400 x 100mm</t>
  </si>
  <si>
    <t>Curva vertical, interna, 90º, para eletrocalha perfurada ou lisa, 50 x 50mm. FORNECIMENTO e COLOCAÇÃO</t>
  </si>
  <si>
    <t>Idem item 15.018.0708, 100 x 50mm</t>
  </si>
  <si>
    <t>Idem item 15.018.0708, 150 x 50mm</t>
  </si>
  <si>
    <t>Idem item 15.018.0708, 200 x 50mm</t>
  </si>
  <si>
    <t>Idem item 15.018.0708, 300 x 50mm</t>
  </si>
  <si>
    <t>Idem item 15.018.0708, 400 x 50mm</t>
  </si>
  <si>
    <t>Idem item 15.018.0708, 100 x 75mm</t>
  </si>
  <si>
    <t>Idem item 15.018.0708, 150 x 75mm</t>
  </si>
  <si>
    <t>Idem item 15.018.0708, 200 x 75mm</t>
  </si>
  <si>
    <t>Idem item 15.018.0708, 300 x 75mm</t>
  </si>
  <si>
    <t>Idem item 15.018.0708, 400 x 75mm</t>
  </si>
  <si>
    <t>Idem item 15.018.0708, 100 x 100mm</t>
  </si>
  <si>
    <t>Idem item 15.018.0708, 150 x 100mm</t>
  </si>
  <si>
    <t>Idem item 15.018.0708, 200 x 100mm</t>
  </si>
  <si>
    <t>Idem item 15.018.0708, 300 x 100mm</t>
  </si>
  <si>
    <t>Idem item 15.018.0708, 400 x 100mm</t>
  </si>
  <si>
    <t>Curva de inversão, 90º, para eletrocalha perfurada ou lisa, 50 x 50mm. FORNECIMENTO e COLOCAÇÃO</t>
  </si>
  <si>
    <t>Idem item 15.018.0728, 100 x 50mm</t>
  </si>
  <si>
    <t>Idem item 15.018.0728, 150 x 50mm</t>
  </si>
  <si>
    <t>Idem item 15.018.0728, 200 x 50mm</t>
  </si>
  <si>
    <t>Idem item 15.018.0728, 300 x 50mm</t>
  </si>
  <si>
    <t>Idem item 15.018.0728, 400 x 50mm</t>
  </si>
  <si>
    <t>Idem item 15.018.0728, 100 x 75mm</t>
  </si>
  <si>
    <t>Idem item 15.018.0728, 150 x 75mm</t>
  </si>
  <si>
    <t>Idem item 15.018.0728, 200 x 75mm</t>
  </si>
  <si>
    <t>Idem item 15.018.0728, 300 x 75mm</t>
  </si>
  <si>
    <t>Idem item 15.018.0728, 400 x 75mm</t>
  </si>
  <si>
    <t>Idem item 15.018.0728, 100 x 100mm</t>
  </si>
  <si>
    <t>Idem item 15.007.0530, de 16A</t>
  </si>
  <si>
    <t>Idem item 15.007.0530, de 35A</t>
  </si>
  <si>
    <t>Idem item 15.007.0530, de 63A</t>
  </si>
  <si>
    <t>Idem item 15.007.0530, de 100A</t>
  </si>
  <si>
    <t>Fusíveis tipo Cartucho</t>
  </si>
  <si>
    <t>Fusível cartucho, de 15 a 30A, 250V, fixo.  FORNECIMENTO e COLOCAÇÃO</t>
  </si>
  <si>
    <t>Idem item 15.007.0550, de 35 a 60A</t>
  </si>
  <si>
    <t>Fusíveis tipo Faca</t>
  </si>
  <si>
    <t>Fusível faca, de 100A, 250V, fixo.  FORNECIMENTO e COLOCAÇÃO</t>
  </si>
  <si>
    <t>Idem item 15.007.0554, de 125 a 200A</t>
  </si>
  <si>
    <t>Idem item 15.007.0554, de 250 a 400A</t>
  </si>
  <si>
    <t>Idem item 15.007.0554, de 500 a 600A</t>
  </si>
  <si>
    <t>Fusíveis tipo “NH”</t>
  </si>
  <si>
    <t>Fusível NH, tamanho 00, corrente nominal de 6 a 100A, 500V.  FORNECIMENTO e COLOCAÇÃO</t>
  </si>
  <si>
    <t>Grade para prisão em barras verticais de 1”, espaçadas a cada 10cm, entre eixos, e horizontais de 1.3/4” x 1/2” a cada 50cm, sendo o contorno do mesmo material. FORNECIMENTO e COLOCAÇÃO</t>
  </si>
  <si>
    <t>Grade para proteção de subestação elétrica, em tela de arame galvanizado nº 12, malha de 1”, formando quadros contornados por cantoneiras de ferro de 3/4” x 3/4” x 1/8”, fixados em montantes de tubos galvanizados com diâmetro de 2”. FORNECIMENTO e COLOCAÇÃO</t>
  </si>
  <si>
    <t>Grade de aço com barras redondas de 3/4" na vertical, espaçadas de 10cm, fixadas em barras chatas de 2” x 3/8”. FORNECIMENTO e COLOCAÇÃO</t>
  </si>
  <si>
    <t>Gradil de Ferro</t>
  </si>
  <si>
    <r>
      <t xml:space="preserve">Gradil em barras de aço, com diâmetro de 1/2”, espaçados de 15cm, montantes em aço redondo de 2” e 2 barras chatas de 2” x 5/8” horizontais, tendo 2,50m de largura e 1,60m de altura, </t>
    </r>
    <r>
      <rPr>
        <b/>
        <sz val="10"/>
        <color indexed="8"/>
        <rFont val="Times New Roman"/>
        <family val="1"/>
      </rPr>
      <t xml:space="preserve">inclusive </t>
    </r>
    <r>
      <rPr>
        <sz val="10"/>
        <color indexed="8"/>
        <rFont val="Times New Roman"/>
        <family val="1"/>
      </rPr>
      <t>pintura. FORNECIMENTO e COLOCAÇÃO</t>
    </r>
  </si>
  <si>
    <r>
      <t xml:space="preserve">Gradil em barras de aço com diâmetro de 3/4”, formando módulos de 2,00m, com 1,80m de altura, </t>
    </r>
    <r>
      <rPr>
        <b/>
        <sz val="10"/>
        <color indexed="8"/>
        <rFont val="Times New Roman"/>
        <family val="1"/>
      </rPr>
      <t xml:space="preserve">inclusive </t>
    </r>
    <r>
      <rPr>
        <sz val="10"/>
        <color indexed="8"/>
        <rFont val="Times New Roman"/>
        <family val="1"/>
      </rPr>
      <t>pintura. FORNECIMENTO e COLOCAÇÃO</t>
    </r>
  </si>
  <si>
    <r>
      <t xml:space="preserve">Gradil em barras de aço de 3/4”, espaçadas de 12cm, montantes em barra quadrada de 2” e 2 barras chatas de 2” x 1/2” horizontais, tendo 2,00m de largura e 1,35m de altura, </t>
    </r>
    <r>
      <rPr>
        <b/>
        <sz val="10"/>
        <color indexed="8"/>
        <rFont val="Times New Roman"/>
        <family val="1"/>
      </rPr>
      <t xml:space="preserve">inclusive </t>
    </r>
    <r>
      <rPr>
        <sz val="10"/>
        <color indexed="8"/>
        <rFont val="Times New Roman"/>
        <family val="1"/>
      </rPr>
      <t>pintura. FORNECIMENTO e COLOCAÇÃO</t>
    </r>
  </si>
  <si>
    <t>Ferragens para painéis fixos de vidro temperado de 10mm (conjunto completo),  constando de fornecimento sem colocação (esta incluída no fornecimento e colocação do vidro)</t>
  </si>
  <si>
    <t>Ferragens para Divisórias de Mármore ou Marmorite</t>
  </si>
  <si>
    <t xml:space="preserve">Ferragens para divisórias de mármore ou marmorite, de sanitários, constando de fornecimento sem colocação (esta incluída no fornecimento e colocação da divisória), de: </t>
  </si>
  <si>
    <t>-4 cantoneiras de alumínio para fixação da placa</t>
  </si>
  <si>
    <t>-12 parafusos de alumínio de 3/4” x 5/16” com rosca</t>
  </si>
  <si>
    <t>Portas Revestidas com Chapa Laminada</t>
  </si>
  <si>
    <t>Idem item 15.018.0848, 400 x 75mm</t>
  </si>
  <si>
    <t>Idem item 15.018.0848, 100 x 100mm</t>
  </si>
  <si>
    <t>Idem item 15.018.0848, 150 x 100mm</t>
  </si>
  <si>
    <t>Idem item 15.018.0848, 200 x 100mm</t>
  </si>
  <si>
    <t>Idem item 15.018.0848, 300 x 100mm</t>
  </si>
  <si>
    <t>Armação secundária ou rex para 2 linhas, completa.  FORNECIMENTO e COLOCAÇÃO</t>
  </si>
  <si>
    <t>Idem item 15.007.0710, para 3 linhas</t>
  </si>
  <si>
    <t>Idem item 15.007.0710, para 4 linhas</t>
  </si>
  <si>
    <t>Chaves de Reversão, tipo Faca</t>
  </si>
  <si>
    <t>Chave tipo faca aberta, reforçada, de reversão, base de mármore, 250V, unipolar, 30A.  FORNECIMENTO e COLOCAÇÃO</t>
  </si>
  <si>
    <t>Idem item 15.007.0713, bipolar 30A</t>
  </si>
  <si>
    <r>
      <t xml:space="preserve">Porta de correr (2 folhas) para armário em bancas, medindo 50 x 70cm cada folha, de compensado de cedro de 20mm, revestimento com chapa laminada (composta de celulose com resina prensada em auto clave), em 3 faces, enquadrada em marcos retangulares, 2 x 6cm, revestidos em 2 faces.  Prateleira do mesmo material, com 20mm, com revestimento em 2 faces, medindo 1,20 x 0,35m, apoiada em cantoneiras de ferro, </t>
    </r>
    <r>
      <rPr>
        <b/>
        <sz val="10"/>
        <color indexed="8"/>
        <rFont val="Times New Roman"/>
        <family val="1"/>
      </rPr>
      <t>exclusive</t>
    </r>
    <r>
      <rPr>
        <sz val="10"/>
        <color indexed="8"/>
        <rFont val="Times New Roman"/>
        <family val="1"/>
      </rPr>
      <t xml:space="preserve"> ferragens.  FORNECIMENTO e COLOCAÇÃO</t>
    </r>
  </si>
  <si>
    <t>Prateleira de madeira de lei em compensado com espessura de 2cm e largura de 40cm, revestimento com chapa laminada (composta de celulose com resina prensada em autoclave) nas faces e espessura, sobre cantoneiras de chapa de ferro. FORNECIMENTO e COLOCAÇÃO</t>
  </si>
  <si>
    <t>Gradil em módulos de 1454 x 1650mm, com pintura eletrostática em poliéster nas cores grafite, vermelho, vinho, amarelo, laranja ou prata, malha de 60 x 132mm, barra portante de 26 x 2mm, fio 5, montantes de 2000 x 75 x 8mm, ponta de lança em perfil “U” de (34 x 30 x 3 x 1640)mm e parafusos. FORNECIMENTO e COLOCAÇÃO</t>
  </si>
  <si>
    <t>Revestimento de piso com gnaisses pedra carijó paduana, serrada nas laterais, com face natural, 40 x 20cm, com espessura de 2,30cm, assente em superfície em osso, com nata de cimento sobre argamassa de cimento, areia e saibro 1:2:2 e rejuntamento pronto</t>
  </si>
  <si>
    <r>
      <t xml:space="preserve">Idem item 13.337.0190, </t>
    </r>
    <r>
      <rPr>
        <b/>
        <sz val="10"/>
        <color indexed="8"/>
        <rFont val="Times New Roman"/>
        <family val="1"/>
      </rPr>
      <t xml:space="preserve">exclusive </t>
    </r>
    <r>
      <rPr>
        <sz val="10"/>
        <color indexed="8"/>
        <rFont val="Times New Roman"/>
        <family val="1"/>
      </rPr>
      <t>nata de cimento, argamassa e rejuntamento</t>
    </r>
  </si>
  <si>
    <r>
      <t>Gradil de ferro em módulos de 2,44m de largura com altura de 2,32m, 15 barras verticais de 3/4” equidistantes, um montante de ferro galvanizado de 3” e barras chatas horizontais de 1.1/2” x 1/2”, em cada barra vertical de 3/4” será colocada 1 lança e anuetos e sobre o montante uma pinha, este montante será chumbado em cinta de concreto (</t>
    </r>
    <r>
      <rPr>
        <b/>
        <sz val="10"/>
        <color indexed="8"/>
        <rFont val="Times New Roman"/>
        <family val="1"/>
      </rPr>
      <t xml:space="preserve">exclusive </t>
    </r>
    <r>
      <rPr>
        <sz val="10"/>
        <color indexed="8"/>
        <rFont val="Times New Roman"/>
        <family val="1"/>
      </rPr>
      <t xml:space="preserve">esta), </t>
    </r>
    <r>
      <rPr>
        <b/>
        <sz val="10"/>
        <color indexed="8"/>
        <rFont val="Times New Roman"/>
        <family val="1"/>
      </rPr>
      <t xml:space="preserve">inclusive </t>
    </r>
    <r>
      <rPr>
        <sz val="10"/>
        <color indexed="8"/>
        <rFont val="Times New Roman"/>
        <family val="1"/>
      </rPr>
      <t>pintura. FORNECIMENTO e COLOCAÇÃO</t>
    </r>
  </si>
  <si>
    <r>
      <t xml:space="preserve">Gradil de ferro em módulos de 2,10m de comprimento com altura de 2,60m, barra redonda de 5/8”, barra chata de 1.1/2” x 1/4”, tubo de ferro galvanizado de 3”, </t>
    </r>
    <r>
      <rPr>
        <b/>
        <sz val="10"/>
        <color indexed="8"/>
        <rFont val="Times New Roman"/>
        <family val="1"/>
      </rPr>
      <t xml:space="preserve">inclusive </t>
    </r>
    <r>
      <rPr>
        <sz val="10"/>
        <color indexed="8"/>
        <rFont val="Times New Roman"/>
        <family val="1"/>
      </rPr>
      <t>pintura. FORNECIMENTO e COLOCAÇÃO</t>
    </r>
  </si>
  <si>
    <r>
      <t xml:space="preserve">Gradil de ferro em módulos de 2,44m de largura com altura de 2,72m, 15 barras verticais de 3/4” equidistantes, um montante de ferro galvanizado de 3” e barras chatas horizontais de 1.1/2” x 1/2”, em cada barra vertical de 3/4” será colocada 1 lança e anuetos e sobre o montante uma pinha, </t>
    </r>
    <r>
      <rPr>
        <b/>
        <sz val="10"/>
        <color indexed="8"/>
        <rFont val="Times New Roman"/>
        <family val="1"/>
      </rPr>
      <t xml:space="preserve">inclusive </t>
    </r>
    <r>
      <rPr>
        <sz val="10"/>
        <color indexed="8"/>
        <rFont val="Times New Roman"/>
        <family val="1"/>
      </rPr>
      <t>pintura. FORNECIMENTO e COLOCAÇÃO</t>
    </r>
  </si>
  <si>
    <t>Revestimento de piso com gnaisses pedra carijó paduana, serrada nas laterais, com face natural, 23 x 11,50cm, com espessura de 2,30cm, assente em superfície em osso, com nata de cimento sobre argamassa de cimento, areia e saibro 1:2:2 e rejuntamento pronto</t>
  </si>
  <si>
    <r>
      <t xml:space="preserve">Idem item 13.337.0205, </t>
    </r>
    <r>
      <rPr>
        <b/>
        <sz val="10"/>
        <color indexed="8"/>
        <rFont val="Times New Roman"/>
        <family val="1"/>
      </rPr>
      <t xml:space="preserve">exclusive </t>
    </r>
    <r>
      <rPr>
        <sz val="10"/>
        <color indexed="8"/>
        <rFont val="Times New Roman"/>
        <family val="1"/>
      </rPr>
      <t>nata de cimento, argamassa e rejuntamento</t>
    </r>
  </si>
  <si>
    <r>
      <t>Rodapé de gnaisses, pedra carijó paduana, serrada nas laterais com face natural 8cm, com espessura de 1cm, assente em parede em osso, com argamassa de cimento, areia e saibro, no traço 1:2:2 e nata de cimento, sobre chapisco de cimento e areia, no traço 1:3 (</t>
    </r>
    <r>
      <rPr>
        <b/>
        <sz val="10"/>
        <color indexed="8"/>
        <rFont val="Times New Roman"/>
        <family val="1"/>
      </rPr>
      <t xml:space="preserve">inclusive </t>
    </r>
    <r>
      <rPr>
        <sz val="10"/>
        <color indexed="8"/>
        <rFont val="Times New Roman"/>
        <family val="1"/>
      </rPr>
      <t>este) e rejuntamento pronto</t>
    </r>
  </si>
  <si>
    <r>
      <t xml:space="preserve">Idem item 13.337.0208, </t>
    </r>
    <r>
      <rPr>
        <b/>
        <sz val="10"/>
        <color indexed="8"/>
        <rFont val="Times New Roman"/>
        <family val="1"/>
      </rPr>
      <t xml:space="preserve">exclusive </t>
    </r>
    <r>
      <rPr>
        <sz val="10"/>
        <color indexed="8"/>
        <rFont val="Times New Roman"/>
        <family val="1"/>
      </rPr>
      <t>nata de cimento, argamassa, chapisco e rejuntamento</t>
    </r>
  </si>
  <si>
    <t>Pisos em Mármore Branco</t>
  </si>
  <si>
    <t>Revestimento de pisos em mármore branco clássico, em placas, 2cm de espessura, com 2 polimentos, assente em superfície em osso, com nata de cimento sobre argamassa de cimento, areia e saibro, no traço 1:2:2 e rejuntamento em cimento branco</t>
  </si>
  <si>
    <t>Idem item 13.345.0015, com 3cm de espessura</t>
  </si>
  <si>
    <t>Guarda-corpo de ferro em lances de 3,00 a 4,00m e 1,00m de altura, com 4 montantes de barras de 2” x 3/4”, chumbados no concreto, corrimão em 2 barras sobrepostas de 3” x 1/2” e 2” x 3/8”, duas travessas horizontais em barras de 1.1/4” x 3/8”, soldadas nos montantes, uma distante 0,34m do piso e a outra a 0,33m desta e do corrimão. FORNECIMENTO e COLOCAÇÃO</t>
  </si>
  <si>
    <t>Guarda-corpo de ferro em lances de 3,00 a 4,00m e 1,00m de altura, com 4 montantes de barras de 2” x 3/4”, chumbados no concreto, corrimão em duas barras superpostas de 3” x 1/2” e 2” x 3/8”, barras verticais de 1/2” x 1/2” espaçadas de 6cm, soldadas no corrimão e na barra inferior, esta de 2” x 1/2”, a 10cm do piso.  FORNECIMENTO e COLOCAÇÃO</t>
  </si>
  <si>
    <r>
      <t xml:space="preserve">Guarda-corpo metálico com 1,00m de altura, em módulos de 1,88m com montantes em chapa de aço USI-SAC 350, chumbado no concreto através de chumbadores de aço inoxidável, interligados por dois tubos horizontais superiores com diâmetro de 2.1/2” e dois tubos horizontais inferiores com diâmetro de 1” em aço galvanizado, </t>
    </r>
    <r>
      <rPr>
        <b/>
        <sz val="10"/>
        <color indexed="8"/>
        <rFont val="Times New Roman"/>
        <family val="1"/>
      </rPr>
      <t xml:space="preserve">inclusive </t>
    </r>
    <r>
      <rPr>
        <sz val="10"/>
        <color indexed="8"/>
        <rFont val="Times New Roman"/>
        <family val="1"/>
      </rPr>
      <t>pintura. FORNECIMENTO e COLOCAÇÃO</t>
    </r>
  </si>
  <si>
    <r>
      <t xml:space="preserve">Guarda-corpo de ferro galvanizado, com módulo de 2,20m de comprimento, com dois tubos de 2” na horizontal, pilaretes de concreto com seção 20 x 20cm e 1,00m de altura, </t>
    </r>
    <r>
      <rPr>
        <b/>
        <sz val="10"/>
        <color indexed="8"/>
        <rFont val="Times New Roman"/>
        <family val="1"/>
      </rPr>
      <t xml:space="preserve">inclusive </t>
    </r>
    <r>
      <rPr>
        <sz val="10"/>
        <color indexed="8"/>
        <rFont val="Times New Roman"/>
        <family val="1"/>
      </rPr>
      <t>todos os materiais e pintura. FORNECIMENTO e COLOCAÇÃO</t>
    </r>
  </si>
  <si>
    <r>
      <t xml:space="preserve">Guarda-corpo de ferro galvanizado, com módulo de 2,00m de comprimento, com um tubo de 3” e dois de 1.1/4” na horizontal, pilaretes de concreto com seção quadrada de 20cm e 1,05m de altura, </t>
    </r>
    <r>
      <rPr>
        <b/>
        <sz val="10"/>
        <color indexed="8"/>
        <rFont val="Times New Roman"/>
        <family val="1"/>
      </rPr>
      <t xml:space="preserve">inclusive </t>
    </r>
    <r>
      <rPr>
        <sz val="10"/>
        <color indexed="8"/>
        <rFont val="Times New Roman"/>
        <family val="1"/>
      </rPr>
      <t>todos os materiais e pintura dos tubos. FORNECIMENTO e COLOCAÇÃO</t>
    </r>
  </si>
  <si>
    <r>
      <t xml:space="preserve">Guarda-corpo de tubo de ferro galvanizado com dois montantes em tubo de 1”, uma travessa superior em tubo de 2” e duas travessas inferiores em tubo de 1”, em módulos de 2,20m de comprimento e 1,00m de altura, </t>
    </r>
    <r>
      <rPr>
        <b/>
        <sz val="10"/>
        <color indexed="8"/>
        <rFont val="Times New Roman"/>
        <family val="1"/>
      </rPr>
      <t xml:space="preserve">inclusive </t>
    </r>
    <r>
      <rPr>
        <sz val="10"/>
        <color indexed="8"/>
        <rFont val="Times New Roman"/>
        <family val="1"/>
      </rPr>
      <t>pintura. FORNECIMENTO e COLOCAÇÃO</t>
    </r>
  </si>
  <si>
    <r>
      <t xml:space="preserve">Ferragens para portas de abrir, de ferro ou alumínio, constando de fornecimento das peças, </t>
    </r>
    <r>
      <rPr>
        <b/>
        <sz val="10"/>
        <color indexed="8"/>
        <rFont val="Times New Roman"/>
        <family val="1"/>
      </rPr>
      <t xml:space="preserve">exclusive </t>
    </r>
    <r>
      <rPr>
        <sz val="10"/>
        <color indexed="8"/>
        <rFont val="Times New Roman"/>
        <family val="1"/>
      </rPr>
      <t>dobradiças:</t>
    </r>
  </si>
  <si>
    <t>Idem item 15.009.0125, na bitola de 50mm²</t>
  </si>
  <si>
    <t>Idem item 15.008.0200, na bitola de 70mm²</t>
  </si>
  <si>
    <t>Idem item 15.008.0200, na bitola de 95mm²</t>
  </si>
  <si>
    <t>Idem item 15.008.0200, na bitola de 120mm²</t>
  </si>
  <si>
    <t>Idem item 15.008.0200, na bitola de 150mm²</t>
  </si>
  <si>
    <t>Idem item 15.008.0200, na bitola de 185mm²</t>
  </si>
  <si>
    <t>Idem item 15.008.0200, na bitola de 240mm²</t>
  </si>
  <si>
    <t>Idem item 15.008.0200, na bitola de 300mm²</t>
  </si>
  <si>
    <t>Fios Paralelos de Cobre, com Isolamento Termoplástico - Tensão Nominal 600V</t>
  </si>
  <si>
    <t>Fio paralelo de cobre, com isolamento termoplástico, na bitola 2 x 1,5mm².  FORNECIMENTO e COLOCAÇÃO</t>
  </si>
  <si>
    <t>Idem item 15.008.0300, na bitola 2 x 2,5mm²</t>
  </si>
  <si>
    <t>Idem item 15.008.0300, na bitola 2 x 4mm²</t>
  </si>
  <si>
    <t>Fios Polarizados</t>
  </si>
  <si>
    <t>Fio paralelo de cobre, com isolamento termoplástico, na bitola 2 x 1,0mm², polarizado, bicolor. FORNECIMENTO e COLOCAÇÃO</t>
  </si>
  <si>
    <t>Idem item 15.008.0320, na bitola 2 x 1,5mm²</t>
  </si>
  <si>
    <t>Cabos de Cobre com Isolamento Termoplástico - Tensão de Serviço de 8,7/15kV</t>
  </si>
  <si>
    <t>Cabo de cobre com isolamento termoplástico para tensão de serviço de 8,7/15kV, compreendendo: preparo, corte e enfiação em eletroduto, na bitola de 25mm². FORNECIMENTO e COLOCAÇÃO</t>
  </si>
  <si>
    <t>Idem item 15.008.0391, na bitola de 35mm²</t>
  </si>
  <si>
    <t>Idem item 15.008.0391, na bitola de 50mm²</t>
  </si>
  <si>
    <t>Idem item 15.020.0016, de 300W</t>
  </si>
  <si>
    <t>Lâmpada incandescente halógena, de 50W – 12V. FORNECIMENTO e COLOCAÇÃO</t>
  </si>
  <si>
    <t>Idem item 15.020.0027, de 20W</t>
  </si>
  <si>
    <t>Lâmpada Fluorescente</t>
  </si>
  <si>
    <t>Lâmpada fluorescente tubular, de 40W.  FORNECIMENTO e COLOCAÇÃO</t>
  </si>
  <si>
    <t>Idem item 15.020.0029, de 32W</t>
  </si>
  <si>
    <t xml:space="preserve">Idem item 15.020.0029, de 26W </t>
  </si>
  <si>
    <t xml:space="preserve">Idem item 15.020.0029, de 20W </t>
  </si>
  <si>
    <t xml:space="preserve">Idem item 15.020.0029, de 18W </t>
  </si>
  <si>
    <t>Idem item 15.020.0029, de 16W</t>
  </si>
  <si>
    <t>Idem item 15.020.0029, HO, 85W</t>
  </si>
  <si>
    <t xml:space="preserve">Idem item 15.020.0029, HO,110W </t>
  </si>
  <si>
    <t>Idem item 15.020.0029, trifósforo, de 16W</t>
  </si>
  <si>
    <t>Idem item 15.020.0029, trifósforo, de 32W</t>
  </si>
  <si>
    <t>Lampada Vapor de Mercúrio</t>
  </si>
  <si>
    <r>
      <t xml:space="preserve">Entrada de serviço (PC), padrão AMPLA, para medição monofásica, 1 medidor, instalado em muro para carga até 4kW, constando de poste de concreto completo, caixa para instalação do medidor com disjuntor 1 x 40A, caixa de concreto para aterramento, haste de aterramento e demais materiais necessários, </t>
    </r>
    <r>
      <rPr>
        <b/>
        <sz val="10"/>
        <color indexed="8"/>
        <rFont val="Times New Roman"/>
        <family val="1"/>
      </rPr>
      <t>exclusive</t>
    </r>
    <r>
      <rPr>
        <sz val="10"/>
        <color indexed="8"/>
        <rFont val="Times New Roman"/>
        <family val="1"/>
      </rPr>
      <t xml:space="preserve"> fio de entrada e saída</t>
    </r>
  </si>
  <si>
    <t>Idem item 15.011.0009, para medição bifásica, para carga entre 4 até 8kW, com disjuntor 2 x 40A</t>
  </si>
  <si>
    <r>
      <t xml:space="preserve">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t>
    </r>
    <r>
      <rPr>
        <b/>
        <sz val="10"/>
        <color indexed="8"/>
        <rFont val="Times New Roman"/>
        <family val="1"/>
      </rPr>
      <t>exclusive</t>
    </r>
    <r>
      <rPr>
        <sz val="10"/>
        <color indexed="8"/>
        <rFont val="Times New Roman"/>
        <family val="1"/>
      </rPr>
      <t xml:space="preserve"> disjuntor e fio ou cabo de entrada e saída</t>
    </r>
  </si>
  <si>
    <t>Lâmpada mista, de 160W.  FORNECIMENTO e COLOCAÇÃO</t>
  </si>
  <si>
    <t>Lâmpada mista, de 250W.  FORNECIMENTO e COLOCAÇÃO</t>
  </si>
  <si>
    <t>Lâmpada mista, de 500W.  FORNECIMENTO e COLOCAÇÃO</t>
  </si>
  <si>
    <t>Lâmpada Vapor de Sódio</t>
  </si>
  <si>
    <t>Lâmpada de vapor de sódio de 70W – 110/220V. FORNECIMENTO e COLOCAÇÃO</t>
  </si>
  <si>
    <t>Idem item 15.020.0070, de 100W</t>
  </si>
  <si>
    <t>Idem item 15.020.0070, de 150W</t>
  </si>
  <si>
    <t>Idem item 15.020.0070, de 250W</t>
  </si>
  <si>
    <t>Idem item 15.020.0070, de 400W</t>
  </si>
  <si>
    <t>Lâmpada Vapor Metálico</t>
  </si>
  <si>
    <t>Lâmpada de vapor metálico ovóide, 250w, 220V. FORNECIMENTO e COLOCAÇÃO.</t>
  </si>
  <si>
    <t>Idem item 15.020.0090, de 400w</t>
  </si>
  <si>
    <t>Lâmpada LED, bulbo, A60/DY, 4,5W, 100/240V, base E-27, FORNECIMENTO e COLOCAÇÃO</t>
  </si>
  <si>
    <t>Idem item 15.020.0150, A60/DY, 7W, 100/240V</t>
  </si>
  <si>
    <t>Idem item 15.020.0150, A60/DY, 8W, 100/240V</t>
  </si>
  <si>
    <t>Idem item 15.020.0150, A60/DY, 10,5W, 100/240V, base E-26/E27</t>
  </si>
  <si>
    <t>Idem item 15.020.0150, A60/Omni, 5W, 110/220V</t>
  </si>
  <si>
    <t>Idem item 15.020.0150, PAR20, 7W, 120V</t>
  </si>
  <si>
    <t>Idem item 15.020.0150, PAR30, 10W, 120/220V/20D</t>
  </si>
  <si>
    <t>Idem item 15.020.0150, PAR30, 13W, 120/220V</t>
  </si>
  <si>
    <t>Idem item 15.020.0150, PAR38, 16W, 120/220V</t>
  </si>
  <si>
    <t>Idem item 15.020.0150, tubular, TBDH, 9W</t>
  </si>
  <si>
    <t>Idem item 15.020.0150, tubular, TBDH, 18W</t>
  </si>
  <si>
    <t>Idem item 15.020.0150, dicróica MR16 DJ, 5W/12V</t>
  </si>
  <si>
    <t>Colocação de Reservatórios</t>
  </si>
  <si>
    <r>
      <t>Colocação de reservatório de fibrocimento, fibra de vidro ou semelhante de 250</t>
    </r>
    <r>
      <rPr>
        <sz val="10"/>
        <color indexed="8"/>
        <rFont val="MT Extra"/>
        <family val="1"/>
        <charset val="2"/>
      </rPr>
      <t>l</t>
    </r>
    <r>
      <rPr>
        <sz val="10"/>
        <color indexed="8"/>
        <rFont val="Times New Roman"/>
        <family val="1"/>
      </rPr>
      <t xml:space="preserve">, </t>
    </r>
    <r>
      <rPr>
        <b/>
        <sz val="10"/>
        <color indexed="8"/>
        <rFont val="Times New Roman"/>
        <family val="1"/>
      </rPr>
      <t xml:space="preserve">inclusive </t>
    </r>
    <r>
      <rPr>
        <sz val="10"/>
        <color indexed="8"/>
        <rFont val="Times New Roman"/>
        <family val="1"/>
      </rPr>
      <t xml:space="preserve">peças de apoio em alvenaria e madeira serrada, e flanges de ligação hidráulica, </t>
    </r>
    <r>
      <rPr>
        <b/>
        <sz val="10"/>
        <color indexed="8"/>
        <rFont val="Times New Roman"/>
        <family val="1"/>
      </rPr>
      <t xml:space="preserve">exclusive </t>
    </r>
    <r>
      <rPr>
        <sz val="10"/>
        <color indexed="8"/>
        <rFont val="Times New Roman"/>
        <family val="1"/>
      </rPr>
      <t>fornecimento do reservatório</t>
    </r>
  </si>
  <si>
    <r>
      <t>Idem item 15.028.0001, sendo em torno de 300</t>
    </r>
    <r>
      <rPr>
        <sz val="10"/>
        <color indexed="8"/>
        <rFont val="MT Extra"/>
        <family val="1"/>
        <charset val="2"/>
      </rPr>
      <t>l</t>
    </r>
  </si>
  <si>
    <r>
      <t>Idem item 15.028.0001, para 500</t>
    </r>
    <r>
      <rPr>
        <sz val="10"/>
        <color indexed="8"/>
        <rFont val="MT Extra"/>
        <family val="1"/>
        <charset val="2"/>
      </rPr>
      <t>l</t>
    </r>
  </si>
  <si>
    <r>
      <t>Idem item 15.028.0001, para 1500</t>
    </r>
    <r>
      <rPr>
        <sz val="10"/>
        <color indexed="8"/>
        <rFont val="MT Extra"/>
        <family val="1"/>
        <charset val="2"/>
      </rPr>
      <t>l</t>
    </r>
  </si>
  <si>
    <r>
      <t>Idem item 15.028.0001, para 2000</t>
    </r>
    <r>
      <rPr>
        <sz val="10"/>
        <color indexed="8"/>
        <rFont val="MT Extra"/>
        <family val="1"/>
        <charset val="2"/>
      </rPr>
      <t>l</t>
    </r>
  </si>
  <si>
    <r>
      <t>Idem item 15.028.0001, para 2500</t>
    </r>
    <r>
      <rPr>
        <sz val="10"/>
        <color indexed="8"/>
        <rFont val="MT Extra"/>
        <family val="1"/>
        <charset val="2"/>
      </rPr>
      <t>l</t>
    </r>
  </si>
  <si>
    <r>
      <t>Idem item 15.028.0001, para 3000</t>
    </r>
    <r>
      <rPr>
        <sz val="10"/>
        <color indexed="8"/>
        <rFont val="MT Extra"/>
        <family val="1"/>
        <charset val="2"/>
      </rPr>
      <t>l</t>
    </r>
  </si>
  <si>
    <t>Idem item 15.029.0010, com diâmetro de 3”</t>
  </si>
  <si>
    <t>Idem item 15.029.0010, com diâmetro de 4”</t>
  </si>
  <si>
    <t>Registros de Esfera em Bronze</t>
  </si>
  <si>
    <r>
      <t>Fixação de telhas cerâmicas, tipo colonial (</t>
    </r>
    <r>
      <rPr>
        <b/>
        <sz val="10"/>
        <color indexed="8"/>
        <rFont val="Times New Roman"/>
        <family val="1"/>
      </rPr>
      <t>exclusive</t>
    </r>
    <r>
      <rPr>
        <sz val="10"/>
        <color indexed="8"/>
        <rFont val="Times New Roman"/>
        <family val="1"/>
      </rPr>
      <t xml:space="preserve"> estas) com arame de cobre n.º 16. FORNECIMENTO e COLOCAÇÃO</t>
    </r>
  </si>
  <si>
    <t>Cobertura em Telhas e Rufo de Concreto</t>
  </si>
  <si>
    <r>
      <t xml:space="preserve">Cobertura em telhas de concreto, </t>
    </r>
    <r>
      <rPr>
        <b/>
        <sz val="10"/>
        <color indexed="8"/>
        <rFont val="Times New Roman"/>
        <family val="1"/>
      </rPr>
      <t xml:space="preserve">exclusive </t>
    </r>
    <r>
      <rPr>
        <sz val="10"/>
        <color indexed="8"/>
        <rFont val="Times New Roman"/>
        <family val="1"/>
      </rPr>
      <t>cumeeira e madeiramento. Medida pela área real de cobertura. FORNECIMENTO e COLOCAÇÃO</t>
    </r>
  </si>
  <si>
    <t>Registro de esfera, em bronze, com diâmetro de 1/2”.  FORNECIMENTO e COLOCAÇÃO</t>
  </si>
  <si>
    <t>Idem item 15.029.0019, com diâmetro de 3/4”</t>
  </si>
  <si>
    <t>Idem item 15.029.0019, com diâmetro de 1”</t>
  </si>
  <si>
    <r>
      <t xml:space="preserve">Rufo em concreto armado com 45cm de largura e 6cm de espessura, engastado e assentado com argamassa de cimento e areia, no traço 1:3, </t>
    </r>
    <r>
      <rPr>
        <b/>
        <sz val="10"/>
        <color indexed="8"/>
        <rFont val="Times New Roman"/>
        <family val="1"/>
      </rPr>
      <t>inclusive</t>
    </r>
    <r>
      <rPr>
        <sz val="10"/>
        <color indexed="8"/>
        <rFont val="Times New Roman"/>
        <family val="1"/>
      </rPr>
      <t xml:space="preserve"> escoramento. FORNECIMENTO e COLOCAÇÃO</t>
    </r>
  </si>
  <si>
    <t>Cobertura de Fibrocimento</t>
  </si>
  <si>
    <r>
      <t xml:space="preserve">Pintura interna ou externa sobre madeira nova, com tinta a óleo brilhante ou acetinada com duas demãos de acabamento sobre superfície preparada, conforme o item 17.017.0100, </t>
    </r>
    <r>
      <rPr>
        <b/>
        <sz val="10"/>
        <color indexed="8"/>
        <rFont val="Times New Roman"/>
        <family val="1"/>
      </rPr>
      <t xml:space="preserve">exclusive </t>
    </r>
    <r>
      <rPr>
        <sz val="10"/>
        <color indexed="8"/>
        <rFont val="Times New Roman"/>
        <family val="1"/>
      </rPr>
      <t>este preparo</t>
    </r>
  </si>
  <si>
    <r>
      <t xml:space="preserve">Repintura interna ou externa sobre madeira com tinta a óleo brilhante ou acetinada, sobre fundo sintético nivelador, </t>
    </r>
    <r>
      <rPr>
        <b/>
        <sz val="10"/>
        <color indexed="8"/>
        <rFont val="Times New Roman"/>
        <family val="1"/>
      </rPr>
      <t>inclusive</t>
    </r>
    <r>
      <rPr>
        <sz val="10"/>
        <color indexed="8"/>
        <rFont val="Times New Roman"/>
        <family val="1"/>
      </rPr>
      <t xml:space="preserve"> este, com lixamento e duas demãos de acabamento, na cor existente</t>
    </r>
  </si>
  <si>
    <t>Idem item 18.029.0005, com potência de 5cv</t>
  </si>
  <si>
    <t>Idem item 18.029.0005, com potência de 7,5cv</t>
  </si>
  <si>
    <r>
      <t xml:space="preserve">Subestação simplificada padrão AMPLA, com transformador trifásico de 30kVA, </t>
    </r>
    <r>
      <rPr>
        <b/>
        <sz val="10"/>
        <color indexed="8"/>
        <rFont val="Times New Roman"/>
        <family val="1"/>
      </rPr>
      <t>inclusive</t>
    </r>
    <r>
      <rPr>
        <sz val="10"/>
        <color indexed="8"/>
        <rFont val="Times New Roman"/>
        <family val="1"/>
      </rPr>
      <t xml:space="preserve"> cabine de medição, em alvenaria, poste e todos os materiais elétricos necessários</t>
    </r>
  </si>
  <si>
    <t>Idem item 15.011.0130, para 45kVA</t>
  </si>
  <si>
    <t>Idem item 15.011.0130, para 75kVA</t>
  </si>
  <si>
    <t>Idem item 15.011.0130, para 112,5kVA</t>
  </si>
  <si>
    <t>Idem item 15.011.0130, para 150kVA</t>
  </si>
  <si>
    <r>
      <t xml:space="preserve">Subestação simplificada padrão AMPLA, com transformador trifásico de 30kVA, </t>
    </r>
    <r>
      <rPr>
        <b/>
        <sz val="10"/>
        <color indexed="8"/>
        <rFont val="Times New Roman"/>
        <family val="1"/>
      </rPr>
      <t>exclusive</t>
    </r>
    <r>
      <rPr>
        <sz val="10"/>
        <color indexed="8"/>
        <rFont val="Times New Roman"/>
        <family val="1"/>
      </rPr>
      <t xml:space="preserve"> cabine de medição</t>
    </r>
  </si>
  <si>
    <t>Idem item 15.011.0150, para 45kVA</t>
  </si>
  <si>
    <t>Idem item 15.011.0150, para 75kVA</t>
  </si>
  <si>
    <t>Idem item 15.011.0150, para 112,5kVA</t>
  </si>
  <si>
    <t>Idem item 15.011.0150, para 150kVA</t>
  </si>
  <si>
    <r>
      <t xml:space="preserve">Subestação de 225KVA, 13,8kV-220/127V, instalada em plataforma ao tempo, padrão AMPLA, </t>
    </r>
    <r>
      <rPr>
        <b/>
        <sz val="10"/>
        <color indexed="8"/>
        <rFont val="Times New Roman"/>
        <family val="1"/>
      </rPr>
      <t>inclusive</t>
    </r>
    <r>
      <rPr>
        <sz val="10"/>
        <color indexed="8"/>
        <rFont val="Times New Roman"/>
        <family val="1"/>
      </rPr>
      <t xml:space="preserve"> cabine de medição</t>
    </r>
  </si>
  <si>
    <r>
      <t xml:space="preserve">Idem item 15.011.0160, </t>
    </r>
    <r>
      <rPr>
        <b/>
        <sz val="10"/>
        <color indexed="8"/>
        <rFont val="Times New Roman"/>
        <family val="1"/>
      </rPr>
      <t xml:space="preserve">exclusive </t>
    </r>
    <r>
      <rPr>
        <sz val="10"/>
        <color indexed="8"/>
        <rFont val="Times New Roman"/>
        <family val="1"/>
      </rPr>
      <t>cabine de medição</t>
    </r>
  </si>
  <si>
    <t>Instalação para Gases Medicinais</t>
  </si>
  <si>
    <r>
      <t xml:space="preserve">Instalação com tubulação de cobre de 15mm, para uso medicinal, </t>
    </r>
    <r>
      <rPr>
        <b/>
        <sz val="10"/>
        <color indexed="8"/>
        <rFont val="Times New Roman"/>
        <family val="1"/>
      </rPr>
      <t xml:space="preserve">inclusive </t>
    </r>
    <r>
      <rPr>
        <sz val="10"/>
        <color indexed="8"/>
        <rFont val="Times New Roman"/>
        <family val="1"/>
      </rPr>
      <t xml:space="preserve">acessórios de fixação, conexões e limpeza, </t>
    </r>
    <r>
      <rPr>
        <b/>
        <sz val="10"/>
        <color indexed="8"/>
        <rFont val="Times New Roman"/>
        <family val="1"/>
      </rPr>
      <t xml:space="preserve">exclusive </t>
    </r>
    <r>
      <rPr>
        <sz val="10"/>
        <color indexed="8"/>
        <rFont val="Times New Roman"/>
        <family val="1"/>
      </rPr>
      <t>posto de consumo, painel de alarme, válvula e central de distribuição (vide família 18.050)</t>
    </r>
  </si>
  <si>
    <t>Idem item 15.014.0005, sendo 22mm</t>
  </si>
  <si>
    <t>Idem item 15.014.0005, sendo 28mm</t>
  </si>
  <si>
    <t>Idem item 15.014.0005, sendo 35mm</t>
  </si>
  <si>
    <t>Idem item 15.014.0005, sendo 42mm</t>
  </si>
  <si>
    <t>Idem item 15.014.0005, sendo 54mm</t>
  </si>
  <si>
    <t>Idem item 15.014.0005, sendo 66mm</t>
  </si>
  <si>
    <t>Instalação para Sistema de Aquecimento Solar</t>
  </si>
  <si>
    <t>Tubulações de Ferro Galvanizado com Costura</t>
  </si>
  <si>
    <r>
      <t xml:space="preserve">Tubo de ferro galvanizado de 1/2”, com costura, </t>
    </r>
    <r>
      <rPr>
        <b/>
        <sz val="10"/>
        <color indexed="8"/>
        <rFont val="Times New Roman"/>
        <family val="1"/>
      </rPr>
      <t>exclusive</t>
    </r>
    <r>
      <rPr>
        <sz val="10"/>
        <color indexed="8"/>
        <rFont val="Times New Roman"/>
        <family val="1"/>
      </rPr>
      <t xml:space="preserve"> emendas, conexões, abertura e fechamento de rasgo.  FORNECIMENTO e ASSENTAMENTO</t>
    </r>
  </si>
  <si>
    <t>Idem item 15.031.0010, com diâmetro de 3/4”</t>
  </si>
  <si>
    <t>Idem item 15.031.0010, com diâmetro de 1”</t>
  </si>
  <si>
    <t>Idem item 15.031.0010, com diâmetro de 1.1/4”</t>
  </si>
  <si>
    <t>Idem item 15.031.0010, com diâmetro de 1.1/2”</t>
  </si>
  <si>
    <t>Idem item 15.031.0010, com diâmetro de 2”</t>
  </si>
  <si>
    <t>Idem item 15.031.0010, com diâmetro de 2.1/2”</t>
  </si>
  <si>
    <t>Idem item 15.031.0010, com diâmetro de 3”</t>
  </si>
  <si>
    <t>Idem item 14.009.0040, com as dimensões de 2” x 2.1/2” a 1.1/2” x 2”</t>
  </si>
  <si>
    <r>
      <t xml:space="preserve">Substituição de uma dobradiça com as dimensões de 3” x 4” ou 3” x 3.1/2”, em madeira, </t>
    </r>
    <r>
      <rPr>
        <b/>
        <sz val="10"/>
        <color indexed="8"/>
        <rFont val="Times New Roman"/>
        <family val="1"/>
      </rPr>
      <t>exclusive</t>
    </r>
    <r>
      <rPr>
        <sz val="10"/>
        <color indexed="8"/>
        <rFont val="Times New Roman"/>
        <family val="1"/>
      </rPr>
      <t xml:space="preserve"> o fornecimento</t>
    </r>
  </si>
  <si>
    <t>Idem item 14.009.0052, com as dimensões de 3” x 3” ou 3” x 2.1/2”</t>
  </si>
  <si>
    <r>
      <t>Instalação de sistema de aquecimento solar, para 100 e 200</t>
    </r>
    <r>
      <rPr>
        <sz val="10"/>
        <color indexed="8"/>
        <rFont val="MT Extra"/>
        <family val="1"/>
        <charset val="2"/>
      </rPr>
      <t>l</t>
    </r>
    <r>
      <rPr>
        <sz val="10"/>
        <color indexed="8"/>
        <rFont val="Times New Roman"/>
        <family val="1"/>
      </rPr>
      <t xml:space="preserve"> e 1 coletor vertical ou horizontal, </t>
    </r>
    <r>
      <rPr>
        <b/>
        <sz val="10"/>
        <color indexed="8"/>
        <rFont val="Times New Roman"/>
        <family val="1"/>
      </rPr>
      <t xml:space="preserve">exclusive </t>
    </r>
    <r>
      <rPr>
        <sz val="10"/>
        <color indexed="8"/>
        <rFont val="Times New Roman"/>
        <family val="1"/>
      </rPr>
      <t>reservatórios e placas coletoras (ver família 18.210)</t>
    </r>
  </si>
  <si>
    <r>
      <t>Idem item 15.014.0100, para 300</t>
    </r>
    <r>
      <rPr>
        <sz val="10"/>
        <color indexed="8"/>
        <rFont val="MT Extra"/>
        <family val="1"/>
        <charset val="2"/>
      </rPr>
      <t>l</t>
    </r>
    <r>
      <rPr>
        <sz val="10"/>
        <color indexed="8"/>
        <rFont val="Times New Roman"/>
        <family val="1"/>
      </rPr>
      <t>e 2 coletores verticais ou horizontais</t>
    </r>
  </si>
  <si>
    <t>Idem item 15.031.0010, com diâmetro de 4”</t>
  </si>
  <si>
    <r>
      <t xml:space="preserve">Tubo de ferro galvanizado de 1/2”, com costura, </t>
    </r>
    <r>
      <rPr>
        <b/>
        <sz val="10"/>
        <color indexed="8"/>
        <rFont val="Times New Roman"/>
        <family val="1"/>
      </rPr>
      <t>inclusive</t>
    </r>
    <r>
      <rPr>
        <sz val="10"/>
        <color indexed="8"/>
        <rFont val="Times New Roman"/>
        <family val="1"/>
      </rPr>
      <t xml:space="preserve"> conexões e emendas, </t>
    </r>
    <r>
      <rPr>
        <b/>
        <sz val="10"/>
        <color indexed="8"/>
        <rFont val="Times New Roman"/>
        <family val="1"/>
      </rPr>
      <t>exclusive</t>
    </r>
    <r>
      <rPr>
        <sz val="10"/>
        <color indexed="8"/>
        <rFont val="Times New Roman"/>
        <family val="1"/>
      </rPr>
      <t xml:space="preserve"> abertura e fechamento manual de rasgo.  FORNECIMENTO e ASSENTAMENTO</t>
    </r>
  </si>
  <si>
    <t>Idem item 15.031.0019, com diâmetro de 3/4”</t>
  </si>
  <si>
    <t>Idem item 15.031.0019, com diâmetro de 1”</t>
  </si>
  <si>
    <t>Idem item 15.031.0019, com diâmetro de 1.1/4”</t>
  </si>
  <si>
    <t>Idem item 15.031.0019, com diâmetro de 1.1/2”</t>
  </si>
  <si>
    <t>Idem item 15.031.0019, com diâmetro de 2”</t>
  </si>
  <si>
    <t>Idem item 15.031.0019, com diâmetro de 2.1/2”</t>
  </si>
  <si>
    <t>Idem item 15.031.0019, com diâmetro de 3”</t>
  </si>
  <si>
    <t>Idem item 15.031.0019, com diâmetro de 4”</t>
  </si>
  <si>
    <t>Eletrodutos Ferro Galvanizado – Tipo Leve</t>
  </si>
  <si>
    <r>
      <t xml:space="preserve">Eletroduto de ferro galvanizado, tipo leve, diâmetro de 3/4”, </t>
    </r>
    <r>
      <rPr>
        <b/>
        <sz val="10"/>
        <color indexed="8"/>
        <rFont val="Times New Roman"/>
        <family val="1"/>
      </rPr>
      <t>exclusive</t>
    </r>
    <r>
      <rPr>
        <sz val="10"/>
        <color indexed="8"/>
        <rFont val="Times New Roman"/>
        <family val="1"/>
      </rPr>
      <t xml:space="preserve"> luvas, curvas, abertura e fechamento de rasgo.  FORNECIMENTO e ASSENTAMENTO</t>
    </r>
  </si>
  <si>
    <t>Idem item 15.034.0010, com diâmetro de 1”</t>
  </si>
  <si>
    <t>Idem item 15.034.0010, com diâmetro de 1.1/4”</t>
  </si>
  <si>
    <t>Idem item 15.034.0010, com diâmetro de 1.1/2”</t>
  </si>
  <si>
    <t>Idem item 15.034.0010, com diâmetro de 2”</t>
  </si>
  <si>
    <t>Idem item 15.034.0010, com diâmetro de 2.1/2”</t>
  </si>
  <si>
    <t>Idem item 15.034.0010, com diâmetro de 3”</t>
  </si>
  <si>
    <t>Idem item 15.034.0010, com diâmetro de 4”</t>
  </si>
  <si>
    <r>
      <t xml:space="preserve">Eletroduto de ferro galvanizado, tipo leve, diâmetro de 3/4”, </t>
    </r>
    <r>
      <rPr>
        <b/>
        <sz val="10"/>
        <color indexed="8"/>
        <rFont val="Times New Roman"/>
        <family val="1"/>
      </rPr>
      <t>inclusive</t>
    </r>
    <r>
      <rPr>
        <sz val="10"/>
        <color indexed="8"/>
        <rFont val="Times New Roman"/>
        <family val="1"/>
      </rPr>
      <t xml:space="preserve"> conexões e emendas, </t>
    </r>
    <r>
      <rPr>
        <b/>
        <sz val="10"/>
        <color indexed="8"/>
        <rFont val="Times New Roman"/>
        <family val="1"/>
      </rPr>
      <t>exclusive</t>
    </r>
    <r>
      <rPr>
        <sz val="10"/>
        <color indexed="8"/>
        <rFont val="Times New Roman"/>
        <family val="1"/>
      </rPr>
      <t xml:space="preserve"> abertura e fechamento de rasgo.  FORNECIMENTO e ASSENTAMENTO</t>
    </r>
  </si>
  <si>
    <t>Idem item 15.034.0020, com diâmetro de 1”</t>
  </si>
  <si>
    <t>Idem item 15.034.0020, com diâmetro de 1.1/4”</t>
  </si>
  <si>
    <t>Idem item 15.034.0020, com diâmetro de 1.1/2”</t>
  </si>
  <si>
    <t>Idem item 15.034.0020, com diâmetro de 2”</t>
  </si>
  <si>
    <r>
      <t xml:space="preserve">Instalação de um conjunto de 2 pontos de luz, embutido na laje, equivalente a 5 varas de eletroduto de PVC rígido de 1/2”, 33,00m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</si>
  <si>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15.015.0040, sendo a instalação aparente</t>
  </si>
  <si>
    <t>Idem item 15.001.0053, para 8 botijões de 45kg, nas dimensões de 2,60 x 1,05 x 1,90m, conforme projeto tipo nº 2639/EMOP</t>
  </si>
  <si>
    <t>Caixa de Proteção para Medidores de Gás</t>
  </si>
  <si>
    <t>Caixa de proteção para medidor individual, para gás manufaturado até 800kcal/min e gás natural até 1680kcal/min, nas dimensões internas de 70 x 60 x 40cm, em alvenaria de tijolos maciços (7 x 10 x 20cm), em paredes de meia vez, revestidas com argamassa de cimento e areia, no traço 1:4, com porta em veneziana de alumínio (CEG)</t>
  </si>
  <si>
    <t>Caixa de proteção para medidor individual G16, para gás natural, até 16m³/h, nas dimensões internas de 90 x 80 x 60cm, em alvenaria de tijolos maciços (7 x 10 x 20cm), em paredes de meia vez, revestidas com argamassa de cimento e areia, no traço 1:4,com porta em veneziana de alumínio (CEG)</t>
  </si>
  <si>
    <t>Abrigos para Hidrômetros e Bombas</t>
  </si>
  <si>
    <r>
      <t xml:space="preserve">Janela de correr em aço laminado a frio com adição de cobre, com bandeira basculante, medindo 1,20 x 1,50m, pré-pintada, completa, sem divisões, com 4 folhas, sendo 2 folhas laterais fixas, 2 folhas centrais de correr para receberem vidros, </t>
    </r>
    <r>
      <rPr>
        <b/>
        <sz val="10"/>
        <color indexed="8"/>
        <rFont val="Times New Roman"/>
        <family val="1"/>
      </rPr>
      <t xml:space="preserve">exclusive </t>
    </r>
    <r>
      <rPr>
        <sz val="10"/>
        <color indexed="8"/>
        <rFont val="Times New Roman"/>
        <family val="1"/>
      </rPr>
      <t>vidro. FORNECIMENTO e COLOCAÇÃO</t>
    </r>
  </si>
  <si>
    <r>
      <t xml:space="preserve">Janela de correr em aço laminado a frio com adição de cobre, maxim-ar, medindo 1,40 x 0,60m, 2 folhas, com grade, pré-pintada, </t>
    </r>
    <r>
      <rPr>
        <b/>
        <sz val="10"/>
        <color indexed="8"/>
        <rFont val="Times New Roman"/>
        <family val="1"/>
      </rPr>
      <t xml:space="preserve">inclusive </t>
    </r>
    <r>
      <rPr>
        <sz val="10"/>
        <color indexed="8"/>
        <rFont val="Times New Roman"/>
        <family val="1"/>
      </rPr>
      <t>ferragens. FORNECIMENTO e COLOCAÇÃO</t>
    </r>
  </si>
  <si>
    <r>
      <t xml:space="preserve">Janela em aço laminado a frio com adição de cobre, medindo 1,40 x 0,50 x 0,05m, 2 folhas, com grade, </t>
    </r>
    <r>
      <rPr>
        <b/>
        <sz val="10"/>
        <color indexed="8"/>
        <rFont val="Times New Roman"/>
        <family val="1"/>
      </rPr>
      <t xml:space="preserve">exclusive </t>
    </r>
    <r>
      <rPr>
        <sz val="10"/>
        <color indexed="8"/>
        <rFont val="Times New Roman"/>
        <family val="1"/>
      </rPr>
      <t>vidro. FORNECIMENTO e COLOCAÇÃO</t>
    </r>
  </si>
  <si>
    <r>
      <t xml:space="preserve">Janela de correr em aço laminado a frio com adição de cobre, com bandeira basculante, medindo 1,20 x 2,00m, pré-pintada, completa, sem divisões, com 4 folhas, sendo 2 folhas laterais fixas, 2 folhas centrais de correr para receberem vidros, </t>
    </r>
    <r>
      <rPr>
        <b/>
        <sz val="10"/>
        <color indexed="8"/>
        <rFont val="Times New Roman"/>
        <family val="1"/>
      </rPr>
      <t xml:space="preserve">exclusive </t>
    </r>
    <r>
      <rPr>
        <sz val="10"/>
        <color indexed="8"/>
        <rFont val="Times New Roman"/>
        <family val="1"/>
      </rPr>
      <t>vidro. FORNECIMENTO e COLOCAÇÃO</t>
    </r>
  </si>
  <si>
    <r>
      <t xml:space="preserve">Janela de correr em aço laminado a frio com adição de cobre, maxim-ar, medindo 0,60 x 0,40 x 0,05m, com baguete externo, com grade elo, pré-pintada, </t>
    </r>
    <r>
      <rPr>
        <b/>
        <sz val="10"/>
        <color indexed="8"/>
        <rFont val="Times New Roman"/>
        <family val="1"/>
      </rPr>
      <t xml:space="preserve">inclusive </t>
    </r>
    <r>
      <rPr>
        <sz val="10"/>
        <color indexed="8"/>
        <rFont val="Times New Roman"/>
        <family val="1"/>
      </rPr>
      <t>ferragens. FORNECIMENTO e COLOCAÇÃO</t>
    </r>
  </si>
  <si>
    <r>
      <t xml:space="preserve">Janela de correr em aço laminado a frio com adição de cobre, maxim-ar, medindo 0,60 x 0,60 x 0,05m, com massa externa quadriculada, com grade, pré-pintada, </t>
    </r>
    <r>
      <rPr>
        <b/>
        <sz val="10"/>
        <color indexed="8"/>
        <rFont val="Times New Roman"/>
        <family val="1"/>
      </rPr>
      <t xml:space="preserve">inclusive </t>
    </r>
    <r>
      <rPr>
        <sz val="10"/>
        <color indexed="8"/>
        <rFont val="Times New Roman"/>
        <family val="1"/>
      </rPr>
      <t>ferragens. FORNECIMENTO e COLOCAÇÃO</t>
    </r>
  </si>
  <si>
    <r>
      <t xml:space="preserve">Janela de correr em aço laminado a frio com adição de cobre, maxim-ar, medindo 0,50 x 1,40 x 0,05m, com 2 folhas, com massa externa quadriculada, com grade, pré-pintada, </t>
    </r>
    <r>
      <rPr>
        <b/>
        <sz val="10"/>
        <color indexed="8"/>
        <rFont val="Times New Roman"/>
        <family val="1"/>
      </rPr>
      <t xml:space="preserve">inclusive </t>
    </r>
    <r>
      <rPr>
        <sz val="10"/>
        <color indexed="8"/>
        <rFont val="Times New Roman"/>
        <family val="1"/>
      </rPr>
      <t>ferragens. FORNECIMENTO e COLOCAÇÃO</t>
    </r>
  </si>
  <si>
    <r>
      <t xml:space="preserve">Janela de correr em aço laminado a frio com adição de cobre, maxim-ar, medindo 0,60 x 0,60m, com massa externa quadriculada, com grade, pré-pintada, </t>
    </r>
    <r>
      <rPr>
        <b/>
        <sz val="10"/>
        <color indexed="8"/>
        <rFont val="Times New Roman"/>
        <family val="1"/>
      </rPr>
      <t xml:space="preserve">inclusive </t>
    </r>
    <r>
      <rPr>
        <sz val="10"/>
        <color indexed="8"/>
        <rFont val="Times New Roman"/>
        <family val="1"/>
      </rPr>
      <t xml:space="preserve">ferragens e junção de união, </t>
    </r>
    <r>
      <rPr>
        <b/>
        <sz val="10"/>
        <color indexed="8"/>
        <rFont val="Times New Roman"/>
        <family val="1"/>
      </rPr>
      <t xml:space="preserve">exclusive </t>
    </r>
    <r>
      <rPr>
        <sz val="10"/>
        <color indexed="8"/>
        <rFont val="Times New Roman"/>
        <family val="1"/>
      </rPr>
      <t>vidro. FORNECIMENTO e COLOCAÇÃO</t>
    </r>
  </si>
  <si>
    <r>
      <t xml:space="preserve">Caixa de gordura especial em alvenaria de tijolos maciços (7 x 10 x 20cm), em paredes de uma vez (0,20m), medindo 1,20 x 1,00x 0,90m, </t>
    </r>
    <r>
      <rPr>
        <b/>
        <sz val="10"/>
        <color indexed="8"/>
        <rFont val="Times New Roman"/>
        <family val="1"/>
      </rPr>
      <t>inclusive</t>
    </r>
    <r>
      <rPr>
        <sz val="10"/>
        <color indexed="8"/>
        <rFont val="Times New Roman"/>
        <family val="1"/>
      </rPr>
      <t xml:space="preserve"> revestimento interno em argamassa de cimento e areia, no traço 1:3, com espessura de 1,5cm, </t>
    </r>
    <r>
      <rPr>
        <b/>
        <sz val="10"/>
        <color indexed="8"/>
        <rFont val="Times New Roman"/>
        <family val="1"/>
      </rPr>
      <t xml:space="preserve">exclusive </t>
    </r>
    <r>
      <rPr>
        <sz val="10"/>
        <color indexed="8"/>
        <rFont val="Times New Roman"/>
        <family val="1"/>
      </rPr>
      <t>tampão de ferro fundido</t>
    </r>
  </si>
  <si>
    <r>
      <t xml:space="preserve">Caixa de gordura especial em alvenaria de tijolos maciços (7 x 10 x 20cm), em paredes de uma vez (0,20m), medindo 1,20 x 1,20 x 0,90m, </t>
    </r>
    <r>
      <rPr>
        <b/>
        <sz val="10"/>
        <color indexed="8"/>
        <rFont val="Times New Roman"/>
        <family val="1"/>
      </rPr>
      <t>inclusive</t>
    </r>
    <r>
      <rPr>
        <sz val="10"/>
        <color indexed="8"/>
        <rFont val="Times New Roman"/>
        <family val="1"/>
      </rPr>
      <t xml:space="preserve"> revestimento interno em argamassa de cimento e areia, no traço 1:3, com espessura de 1,5cm, </t>
    </r>
    <r>
      <rPr>
        <b/>
        <sz val="10"/>
        <color indexed="8"/>
        <rFont val="Times New Roman"/>
        <family val="1"/>
      </rPr>
      <t>exclusive</t>
    </r>
    <r>
      <rPr>
        <sz val="10"/>
        <color indexed="8"/>
        <rFont val="Times New Roman"/>
        <family val="1"/>
      </rPr>
      <t xml:space="preserve"> tampão de ferro fundido</t>
    </r>
  </si>
  <si>
    <t>Lastro, com 4cm de espessura média, de argamassa de cimento e areia grossa, no traço 1:4;</t>
  </si>
  <si>
    <t>b)</t>
  </si>
  <si>
    <r>
      <t xml:space="preserve">Camada de marmorite, com 1cm de espessura, feita com grana nº 1 de mármore branco nacional e cimento, superfície estucada após a fundição, com 3 polimentos mecânicos, </t>
    </r>
    <r>
      <rPr>
        <b/>
        <sz val="10"/>
        <color indexed="8"/>
        <rFont val="Times New Roman"/>
        <family val="1"/>
      </rPr>
      <t>exclusive</t>
    </r>
    <r>
      <rPr>
        <sz val="10"/>
        <color indexed="8"/>
        <rFont val="Times New Roman"/>
        <family val="1"/>
      </rPr>
      <t xml:space="preserve"> junta</t>
    </r>
  </si>
  <si>
    <t>Idem item 11.043.0021, com 10 cordoalhas de 12,7mm</t>
  </si>
  <si>
    <t>Idem item 11.043.0021, com 12 cordoalhas de 12,7mm</t>
  </si>
  <si>
    <r>
      <t xml:space="preserve">Protensão </t>
    </r>
    <r>
      <rPr>
        <b/>
        <sz val="10"/>
        <color indexed="8"/>
        <rFont val="Times New Roman"/>
        <family val="1"/>
      </rPr>
      <t xml:space="preserve">inclusive </t>
    </r>
    <r>
      <rPr>
        <sz val="10"/>
        <color indexed="8"/>
        <rFont val="Times New Roman"/>
        <family val="1"/>
      </rPr>
      <t xml:space="preserve">instalação, cone e placa de ancoragem de tirante para ancoragem em rocha, constituído por 4 cordoalhas de 12,7mm, </t>
    </r>
    <r>
      <rPr>
        <b/>
        <sz val="10"/>
        <color indexed="8"/>
        <rFont val="Times New Roman"/>
        <family val="1"/>
      </rPr>
      <t>exclusive</t>
    </r>
    <r>
      <rPr>
        <sz val="10"/>
        <color indexed="8"/>
        <rFont val="Times New Roman"/>
        <family val="1"/>
      </rPr>
      <t xml:space="preserve"> perfuração, injeção e o tirante</t>
    </r>
  </si>
  <si>
    <t>Idem item 11.044.0006, com 6 cordoalhas de 12,7mm</t>
  </si>
  <si>
    <t>Idem item 11.044.0006, com 8 cordoalhas de 12,7mm</t>
  </si>
  <si>
    <t>Idem item 11.044.0006, com 10 cordoalhas de 12,7mm</t>
  </si>
  <si>
    <t>Idem item 11.044.0006, com 12 cordoalhas de 12,7mm</t>
  </si>
  <si>
    <r>
      <t xml:space="preserve">Protensão de tirantes de 4 cordoalhas de 12,7mm, </t>
    </r>
    <r>
      <rPr>
        <b/>
        <sz val="10"/>
        <color indexed="8"/>
        <rFont val="Times New Roman"/>
        <family val="1"/>
      </rPr>
      <t xml:space="preserve">exclusive </t>
    </r>
    <r>
      <rPr>
        <sz val="10"/>
        <color indexed="8"/>
        <rFont val="Times New Roman"/>
        <family val="1"/>
      </rPr>
      <t>fornecimento dos materiais</t>
    </r>
  </si>
  <si>
    <t>Idem item 11.044.0056, com 6 e 8 cordoalhas de 12,7mm</t>
  </si>
  <si>
    <t>Índice geral para fornecimento e assentamentode piso de alta resistência</t>
  </si>
  <si>
    <t>Entarugamento para lambri em parede feito com madeira de lei, de 1.1/2” x 3”, com seção trapezoidal</t>
  </si>
  <si>
    <t>Barroteamento para forro feito com madeira de lei de 2 x 10cm, espaçado de 50cm</t>
  </si>
  <si>
    <t>Forro de PVC em réguas de 200mm de largura, espessura igual ou superior a 8mm, encaixados entre si. FORNECIMENTO e COLOCAÇÃO</t>
  </si>
  <si>
    <t>Idem item 13.175.0010, com 100mm de largura</t>
  </si>
  <si>
    <r>
      <t xml:space="preserve">Forro em PVC, tipo colméia, 62 x 62cm, malha 4,15 x 4,15cm, </t>
    </r>
    <r>
      <rPr>
        <b/>
        <sz val="10"/>
        <color indexed="8"/>
        <rFont val="Times New Roman"/>
        <family val="1"/>
      </rPr>
      <t xml:space="preserve">inclusive </t>
    </r>
    <r>
      <rPr>
        <sz val="10"/>
        <color indexed="8"/>
        <rFont val="Times New Roman"/>
        <family val="1"/>
      </rPr>
      <t>pendural, perfil “T” e cantoneira da mesma cor da placa. FORNECIMENTO e COLOCAÇÃO</t>
    </r>
  </si>
  <si>
    <t>Idem item 13.175.0015, malha 2 x 2cm</t>
  </si>
  <si>
    <t>Forro de gesso estafe, com placas de 1,00 x 0,70m fundidas na obra, presas com 6 esbirros de cânhamo, embebidas em nata de gesso e rejuntadas. FORNECIMENTO e COLOCAÇÃO</t>
  </si>
  <si>
    <t>Forro falso de gesso, com placas pré-moldadas, de 60 x 60cm, de encaixe, presas com 4 tirantes de arame e rejuntadas. FORNECIMENTO e COLOCAÇÃO</t>
  </si>
  <si>
    <t>Revestimento de paredes ou forros com placa cimentícia, com madeira mineralizada, medindo 1,00 x 2,60m, com 25mm de espessura, termoacústico, resistente ao fogo, umidade, fungos e insetos</t>
  </si>
  <si>
    <t>Idem item 10.010.0020, em trilho TR-32 DUPLO</t>
  </si>
  <si>
    <t>Idem item 10.010.0020, em trilho TR-32 TRIPLO</t>
  </si>
  <si>
    <t>Idem item 10.010.0020, em trilho TR-37 SIMPLES</t>
  </si>
  <si>
    <t>Idem item 10.010.0020, em trilho TR-37 DUPLO</t>
  </si>
  <si>
    <r>
      <t xml:space="preserve">Protensão </t>
    </r>
    <r>
      <rPr>
        <b/>
        <sz val="10"/>
        <color indexed="8"/>
        <rFont val="Times New Roman"/>
        <family val="1"/>
      </rPr>
      <t xml:space="preserve">inclusive </t>
    </r>
    <r>
      <rPr>
        <sz val="10"/>
        <color indexed="8"/>
        <rFont val="Times New Roman"/>
        <family val="1"/>
      </rPr>
      <t xml:space="preserve">instalação, cone e placa de ancoragem de tirante para ancoragem em solo, constituído por 4 cordoalhas de 12,7mm, </t>
    </r>
    <r>
      <rPr>
        <b/>
        <sz val="10"/>
        <color indexed="8"/>
        <rFont val="Times New Roman"/>
        <family val="1"/>
      </rPr>
      <t xml:space="preserve">exclusive </t>
    </r>
    <r>
      <rPr>
        <sz val="10"/>
        <color indexed="8"/>
        <rFont val="Times New Roman"/>
        <family val="1"/>
      </rPr>
      <t>perfuração, injeção e o tirante</t>
    </r>
  </si>
  <si>
    <t>Idem item 11.045.0006, com 6 cordoalhas de 12,7mm</t>
  </si>
  <si>
    <t>Idem item 11.045.0006, com 8 cordoalhas de 12,7mm</t>
  </si>
  <si>
    <t>Idem item 11.045.0006, com 10 cordoalhas de 12,7mm</t>
  </si>
  <si>
    <t>Idem item 11.045.0006, com 12 cordoalhas de 12,7mm</t>
  </si>
  <si>
    <t>Concreto Importado de Usina</t>
  </si>
  <si>
    <t>Vide concreto usinado com transporte horizontal na obra na famíllia 11.048</t>
  </si>
  <si>
    <t>Concreto importado de usina, dosado racionalmente para uma resistência característica à compressão de 10MPa</t>
  </si>
  <si>
    <t>Idem item 11.046.0001, sendo fck=15MPa</t>
  </si>
  <si>
    <t>Idem item 11.046.0001, sendo fck=20MPa</t>
  </si>
  <si>
    <t>Forro termoacústico com painel de lã de vidro, revestido por películas de PVC microperfuradas, sobre perfis metálicos, comtirantes rígidos, em placas de 1250 x 625 x 15mm. FORNECIMENTO e COLOCAÇÃO</t>
  </si>
  <si>
    <t>13.191.0010-0</t>
  </si>
  <si>
    <t>Forro acústico em placa mineral, resistente a umidade do ar em até 95%, apoiados sobre perfil em aço tipo “T” invertido de 24mm, medindo 625 x 625 x 16mm. FORNECIMENTO e COLOCAÇÃO</t>
  </si>
  <si>
    <t>Forro em alumínio tipo colméia, com pintura eletrostática branca, modulação 62 x 62cm, malha 5 x 5cm, fixado com perfil “T” aparente. FORNECIMENTO e COLOCAÇÃO</t>
  </si>
  <si>
    <t>Forro de tábuas de pinus macho-fêmea, com 10 x 1cm, pregado em sarrafos de madeira de lei de 2 x 10cm, espaçados de 50cm. FORNECIMENTO e COLOCAÇÃO</t>
  </si>
  <si>
    <t>Idem item 13.195.0010, de 30 x 2cm</t>
  </si>
  <si>
    <t>Idem item 13.195.0010, de tábuas em madeira de lei</t>
  </si>
  <si>
    <t>Idem item 13.196.0010, sendo as placas de 625 x 1250mm e com adição de lã mineral</t>
  </si>
  <si>
    <t>Caixa Separadora de Óleo em Blocos de Concreto</t>
  </si>
  <si>
    <r>
      <t xml:space="preserve">Instalação de um conjunto de 3 pontos de luz, embutido na laje, equivalente a 5 varas de eletroduto de PVC rígido de 3/4”, 30,00m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</si>
  <si>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Idem item 15.015.0119, sendo a instalação aparente</t>
  </si>
  <si>
    <r>
      <t>Idem item 15.015.0119,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</si>
  <si>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t>Idem item 15.037.0010, com diâmetro de 2”</t>
  </si>
  <si>
    <t>Idem item 15.037.0010, com diâmetro de 2.1/2”</t>
  </si>
  <si>
    <r>
      <t xml:space="preserve">Instalação de um conjunto de 4 pontos de luz, embutido na laje, equivalente a 6 varas de eletroduto de PVC rígido de 3/4”, 40,00m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</si>
  <si>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Idem item 15.015.0127, sendo a instalação aparente</t>
  </si>
  <si>
    <r>
      <t>Idem item 15.015.0127,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</si>
  <si>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4 pontos de luz, embutido na laje, equivalente a 6 varas de eletroduto de PVC rígido de 1/2”, 40,00m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</si>
  <si>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r>
      <t xml:space="preserve">Janela veneziana em aço laminado a frio com adição de cobre, medindo 2,00 x 1,00 x 0,14m, 6 folhas, com grade quadriculada, pré-pintada, </t>
    </r>
    <r>
      <rPr>
        <b/>
        <sz val="10"/>
        <color indexed="8"/>
        <rFont val="Times New Roman"/>
        <family val="1"/>
      </rPr>
      <t xml:space="preserve">inclusive </t>
    </r>
    <r>
      <rPr>
        <sz val="10"/>
        <color indexed="8"/>
        <rFont val="Times New Roman"/>
        <family val="1"/>
      </rPr>
      <t>ferragens. FORNECIMENTO e COLOCAÇÃO</t>
    </r>
  </si>
  <si>
    <t>Portas Metálicas Acústicas</t>
  </si>
  <si>
    <r>
      <t xml:space="preserve">Porta metálica acústica, 46db, nas dimensões de 700 x 2100mm, </t>
    </r>
    <r>
      <rPr>
        <b/>
        <sz val="10"/>
        <color indexed="8"/>
        <rFont val="Times New Roman"/>
        <family val="1"/>
      </rPr>
      <t xml:space="preserve">inclusive </t>
    </r>
    <r>
      <rPr>
        <sz val="10"/>
        <color indexed="8"/>
        <rFont val="Times New Roman"/>
        <family val="1"/>
      </rPr>
      <t>fechadura especial com chave, moldura em cantoneira de aço. FORNECIMENTO e COLOCAÇÃO</t>
    </r>
  </si>
  <si>
    <t>Idem item 14.002.0520, nas dimensões de 1400 x 2100mm</t>
  </si>
  <si>
    <t>Idem item 14.002.0520, nas dimensões de 1600 x 2100mm</t>
  </si>
  <si>
    <t>Idem item 14.002.0520, nas dimensões de 1800 x 2100mm</t>
  </si>
  <si>
    <t>Idem item 14.002.0520, nas dimensões de 2000 x 2100mm</t>
  </si>
  <si>
    <t>Idem item 15.002.0580, medindo 2500 x 2800mm</t>
  </si>
  <si>
    <t>Idem item 15.002.0580, medindo 3000 x 2000mm</t>
  </si>
  <si>
    <t>Idem item 15.002.0580, medindo 2000 x 5600mm</t>
  </si>
  <si>
    <t>Idem item 15.002.0580, medindo 2500 x 3600mm</t>
  </si>
  <si>
    <t>Idem item 15.002.0580, medindo 3000 x 2800mm</t>
  </si>
  <si>
    <t>Idem item 15.002.0580, medindo 2000 x 7600mm</t>
  </si>
  <si>
    <t>Idem item 15.002.0580, medindo 2500 x 4800mm</t>
  </si>
  <si>
    <t>Idem item 15.002.0580, medindo 3000 x 3200mm</t>
  </si>
  <si>
    <t>Idem item 15.002.0580, medindo 2500 x 6000mm</t>
  </si>
  <si>
    <t>Idem item 15.002.0580, medindo 3000 x 4000mm</t>
  </si>
  <si>
    <t>Idem item 15.002.0580, medindo 2500 x 7200mm</t>
  </si>
  <si>
    <t>Idem item 15.002.0580, medindo 3000 x 4800mm</t>
  </si>
  <si>
    <t>Idem item 15.002.0580, medindo 2500 x 8400mm</t>
  </si>
  <si>
    <t>Idem item 15.002.0580, medindo 3000 x 5600mm</t>
  </si>
  <si>
    <t>Idem item 15.002.0580, medindo 3000 x 6400mm</t>
  </si>
  <si>
    <t>Idem item 15.002.0580, medindo 3000 x 7600mm</t>
  </si>
  <si>
    <t>Idem item 15.002.0580, medindo 3000 x 8400mm</t>
  </si>
  <si>
    <t>Fossa séptica, de câmara única, tipo cilíndrica, de concreto pré-moldado, medindo 1200 x 1500mm. FORNECIMENTO e COLOCAÇÃO</t>
  </si>
  <si>
    <t>Idem item 15.002.0622, medindo 1200 x 2500mm</t>
  </si>
  <si>
    <t>Idem item 15.002.0622, medindo 1500 x 2000mm</t>
  </si>
  <si>
    <t>Idem item 15.002.0622, medindo 1200 x 3500mm</t>
  </si>
  <si>
    <t>Idem item 15.002.0622, medindo 1500 x 2400mm</t>
  </si>
  <si>
    <t>Idem item 15.002.0622, medindo 1200 x 5000mm</t>
  </si>
  <si>
    <t>Idem item 15.002.0622, medindo 1500 x 3200mm</t>
  </si>
  <si>
    <t>Idem item 15.002.0622, medindo 2000 x 2000mm</t>
  </si>
  <si>
    <t>Idem item 15.002.0622, medindo 1200 x 6000mm</t>
  </si>
  <si>
    <t>Idem item 15.002.0622, medindo 1500 x 4000mm</t>
  </si>
  <si>
    <t>Idem item 15.002.0622, medindo 2000 x 2400mm</t>
  </si>
  <si>
    <t>Idem item 15.002.0622, medindo 1200 x 7000mm</t>
  </si>
  <si>
    <t>Idem item 15.002.0622, medindo 1500 x 4400mm</t>
  </si>
  <si>
    <t>Idem item 15.002.0622, medindo 2000 x 3200mm</t>
  </si>
  <si>
    <t>Idem item 15.002.0622, medindo 2500 x 2000mm</t>
  </si>
  <si>
    <t>Idem item 15.002.0622, medindo 1200 x 9500mm</t>
  </si>
  <si>
    <t>Idem item 15.002.0622, medindo 1500 x 6000mm</t>
  </si>
  <si>
    <t>Idem item 15.002.0622, medindo 2000 x 3600mm</t>
  </si>
  <si>
    <t>Idem item 15.002.0622, medindo 2500 x 2400mm</t>
  </si>
  <si>
    <t>Idem item 15.002.0622, medindo 2000 x 4000mm</t>
  </si>
  <si>
    <t>Idem item 15.002.0622, medindo 2500 x 2800mm</t>
  </si>
  <si>
    <r>
      <t>Idem item 15.015.0150,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</si>
  <si>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6 pontos de luz, embutido na laje, equivalente a 8 varas de eletroduto de PVC rígido de 1/2”, 53,00m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</si>
  <si>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Idem item 15.015.0155, sendo a instalação aparente</t>
  </si>
  <si>
    <r>
      <t>Idem item 15.015.0155,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</si>
  <si>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8 pontos de luz, embutido na laje, equivalente a 9 varas de eletroduto de PVC rígido de 3/4”, 57,00m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</si>
  <si>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Idem item 15.002.0668, medindo 1500 x 4400mm</t>
  </si>
  <si>
    <t>Idem item 15.002.0668, medindo 2000 x 3200mm</t>
  </si>
  <si>
    <t>Idem item 15.002.0668, medindo 2500 x 2000mm</t>
  </si>
  <si>
    <t>Idem item 15.002.0668, medindo 1200 x 9500mm</t>
  </si>
  <si>
    <t>Idem item 15.002.0668, medindo 1500 x 6000mm</t>
  </si>
  <si>
    <t>Idem item 15.002.0668, medindo 2000 x 3600mm</t>
  </si>
  <si>
    <t>Idem item 15.002.0668, medindo 2500 x 2400mm</t>
  </si>
  <si>
    <t>Idem item 15.002.0668, medindo 2000 x 4000mm</t>
  </si>
  <si>
    <t>Idem item 15.002.0668, medindo 2500 x 2800mm</t>
  </si>
  <si>
    <t>Idem item 15.002.0668, medindo 1500 x 8400mm</t>
  </si>
  <si>
    <t>Idem item 15.002.0668, medindo 2000 x 5200mm</t>
  </si>
  <si>
    <t>Idem item 15.002.0668, medindo 2500 x 3200mm</t>
  </si>
  <si>
    <t>Idem item 15.002.0668, medindo 2000 x 6000mm</t>
  </si>
  <si>
    <t>Idem item 15.002.0668, medindo 2500 x 4000mm</t>
  </si>
  <si>
    <t>Idem item 15.002.0668, medindo 3000 x 2800mm</t>
  </si>
  <si>
    <t>Idem item 15.002.0668, medindo 2000 x 8400mm</t>
  </si>
  <si>
    <t>Idem item 15.002.0668, medindo 2500 x 5600mm</t>
  </si>
  <si>
    <t>Idem item 15.002.0668, medindo 3000 x 4000mm</t>
  </si>
  <si>
    <t>Idem item 15.002.0668, medindo 2500 x 7600mm</t>
  </si>
  <si>
    <t>Idem item 15.002.0668, medindo 3000 x 5200mm</t>
  </si>
  <si>
    <t>Idem item 15.002.0668, medindo 2500 x 9200mm</t>
  </si>
  <si>
    <t>Forração de piso com carpete de polipropileno, com superfície de nylon Rhodianyl, construção Tufting, espessura total de 8mm, textura aveludada, modelo Grand Nylon Plus, na cor bege rosado 243, sobre base existente</t>
  </si>
  <si>
    <t>Forração de piso com carpete de polipropileno, com filamento contínuo, construção Tufting, 5mm de espessura, textura Boucle Mescla, modelo Austin, na cor Sand 250, sobre base existente</t>
  </si>
  <si>
    <t>Idem item 13.395.0025, com fibras de polipropileno e resinas sintéticas, a quente vertical com relevo tipo loop, 6 cores lisas, em rolos de (2 x 30)m</t>
  </si>
  <si>
    <t>Forração de piso com tapete em rolo, antialérgico, 6mm de espessura, linha Avanti, modelo Carpett PP33000, na cor castor 8502, sobre base existente</t>
  </si>
  <si>
    <t>Pisos de Madeira</t>
  </si>
  <si>
    <t>Tratamento de piso de madeira vide itens 05.040.0870, 05.041.0875 e 05.042.0880</t>
  </si>
  <si>
    <r>
      <t xml:space="preserve">Piso de tacos de ipê ou madeira equivalente, medindo 7 x 21cm, pichados e incrustados com pedriscos, assentes com argamassa de cimento e saibro, no traço 1:6, </t>
    </r>
    <r>
      <rPr>
        <b/>
        <sz val="10"/>
        <color indexed="8"/>
        <rFont val="Times New Roman"/>
        <family val="1"/>
      </rPr>
      <t xml:space="preserve">exclusive </t>
    </r>
    <r>
      <rPr>
        <sz val="10"/>
        <color indexed="8"/>
        <rFont val="Times New Roman"/>
        <family val="1"/>
      </rPr>
      <t>serviço de calafate</t>
    </r>
  </si>
  <si>
    <t>Piso de friso de ipê ou madeira equivalente, com 10cm de largura, 2cm de espessura, pregado sobre réguas de madeira de lei de 1.1/2” x 3”, embutidas em concreto</t>
  </si>
  <si>
    <r>
      <t xml:space="preserve">Piso de friso de ipê ou madeira equivalente com 20 x 2cm, pregado sobre barroteamento ou réguas de madeira de lei a cada 50cm, </t>
    </r>
    <r>
      <rPr>
        <b/>
        <sz val="10"/>
        <color indexed="8"/>
        <rFont val="Times New Roman"/>
        <family val="1"/>
      </rPr>
      <t>exclusive</t>
    </r>
    <r>
      <rPr>
        <sz val="10"/>
        <color indexed="8"/>
        <rFont val="Times New Roman"/>
        <family val="1"/>
      </rPr>
      <t xml:space="preserve"> barrotes ou réguas</t>
    </r>
  </si>
  <si>
    <r>
      <t xml:space="preserve">Régua de madeira de lei de forma trapezoidal com 5 x 3cm, fixada em contrapiso de cimento e areia, no traço 1:3, </t>
    </r>
    <r>
      <rPr>
        <b/>
        <sz val="10"/>
        <color indexed="8"/>
        <rFont val="Times New Roman"/>
        <family val="1"/>
      </rPr>
      <t>exclusive</t>
    </r>
    <r>
      <rPr>
        <sz val="10"/>
        <color indexed="8"/>
        <rFont val="Times New Roman"/>
        <family val="1"/>
      </rPr>
      <t xml:space="preserve"> o contrapiso</t>
    </r>
  </si>
  <si>
    <r>
      <t xml:space="preserve">Porta de alumínio anodizado ao natural, tendo um contrapinázio dividindo a esquadria em dois vazios para vidro, em perfis série 25, </t>
    </r>
    <r>
      <rPr>
        <b/>
        <sz val="10"/>
        <color indexed="8"/>
        <rFont val="Times New Roman"/>
        <family val="1"/>
      </rPr>
      <t>exclusive</t>
    </r>
    <r>
      <rPr>
        <sz val="10"/>
        <color indexed="8"/>
        <rFont val="Times New Roman"/>
        <family val="1"/>
      </rPr>
      <t xml:space="preserve"> fechaduras.  FORNECIMENTO e COLOCAÇÃO</t>
    </r>
  </si>
  <si>
    <t>Idem item 14.003.0200, anodizado em bronze ou preto</t>
  </si>
  <si>
    <r>
      <t>Idem item 15.015.0250,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 xml:space="preserve">esta) com tomada 2P+T, 20A </t>
    </r>
  </si>
  <si>
    <r>
      <t xml:space="preserve">Instalação de ponto de tomada, embutido na alvenaria, equivalente a 2 varas de eletroduto de PVC rígido de 1/2”, 12,00m de fio 2,5mm², caixas, conexões e tomada, de embutir 2P+T, 10A, com placa fosforescente, </t>
    </r>
    <r>
      <rPr>
        <b/>
        <sz val="10"/>
        <color indexed="8"/>
        <rFont val="Times New Roman"/>
        <family val="1"/>
      </rPr>
      <t xml:space="preserve">inclusive </t>
    </r>
    <r>
      <rPr>
        <sz val="10"/>
        <color indexed="8"/>
        <rFont val="Times New Roman"/>
        <family val="1"/>
      </rPr>
      <t>abertura e fechamento de rasgo em alvenaria</t>
    </r>
  </si>
  <si>
    <t>Idem item 15.015.0260, sendo a instalação aparente</t>
  </si>
  <si>
    <t xml:space="preserve">Idem item 15.015.0260, com tomada 2P+T, 20A </t>
  </si>
  <si>
    <t>Idem item 15.015.0260, sendo a instalação aparente com tomada 2P+T, 20A</t>
  </si>
  <si>
    <r>
      <t>Idem item 15.015.0260,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</si>
  <si>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Idem item 15.015.0260, considerando a instalação aparente com canaleta perfurada, sendo esta ligada à eletrocalha principal (</t>
    </r>
    <r>
      <rPr>
        <b/>
        <sz val="10"/>
        <color indexed="8"/>
        <rFont val="Times New Roman"/>
        <family val="1"/>
      </rPr>
      <t xml:space="preserve">exclusive </t>
    </r>
    <r>
      <rPr>
        <sz val="10"/>
        <color indexed="8"/>
        <rFont val="Times New Roman"/>
        <family val="1"/>
      </rPr>
      <t xml:space="preserve">esta) com tomada 2P+T, 20A </t>
    </r>
  </si>
  <si>
    <r>
      <t xml:space="preserve">Instalação de um conjunto de 2 tomadas, embutido na alvenaria, equivalente a 3 varas de eletroduto de PVC rígido de 3/4”, 18,00m de fio 2,5mm², caixas, conexões e tomadas de embutir 2P+T, 10A, com placa fosforescente, </t>
    </r>
    <r>
      <rPr>
        <b/>
        <sz val="10"/>
        <color indexed="8"/>
        <rFont val="Times New Roman"/>
        <family val="1"/>
      </rPr>
      <t>inclusive</t>
    </r>
    <r>
      <rPr>
        <sz val="10"/>
        <color indexed="8"/>
        <rFont val="Times New Roman"/>
        <family val="1"/>
      </rPr>
      <t xml:space="preserve"> abertura e fechamento de rasgo em alvenaria</t>
    </r>
  </si>
  <si>
    <t>Idem item 15.015.0270, sendo a instalação aparente</t>
  </si>
  <si>
    <t xml:space="preserve">Idem item 15.015.0270, com tomada 2P+T, 20A </t>
  </si>
  <si>
    <t>Idem item 15.015.0270, sendo a instalação aparente com tomada 2P+T, 20A</t>
  </si>
  <si>
    <t>Proteção para portas, em chapa de alumínio fixada por rebites. FORNECIMENTO e COLOCAÇÃO</t>
  </si>
  <si>
    <t>Grade Tubular em Alumínio Anodizado em Preto com Portão</t>
  </si>
  <si>
    <r>
      <t xml:space="preserve">Grade tubular em alumínio anodizado preto, com tubos de 2” na posição vertical, com espaçamento entre estes tubos de aproximadamente 10cm e tubos de 3” na posição horizontal para fixação dos tubos verticais. Montantes de sustentação vertical e travessão horizontal sobre toda a extensão da grade em tubos de 4”, </t>
    </r>
    <r>
      <rPr>
        <b/>
        <sz val="10"/>
        <color indexed="8"/>
        <rFont val="Times New Roman"/>
        <family val="1"/>
      </rPr>
      <t xml:space="preserve">exclusive </t>
    </r>
    <r>
      <rPr>
        <sz val="10"/>
        <color indexed="8"/>
        <rFont val="Times New Roman"/>
        <family val="1"/>
      </rPr>
      <t>fechadura. FORNECIMENTO e COLOCAÇÃO</t>
    </r>
  </si>
  <si>
    <t>Vidros para Esquadrias</t>
  </si>
  <si>
    <t>Vidro plano transparente comum, com 3mm de espessura. FORNECIMENTO e COLOCAÇÃO</t>
  </si>
  <si>
    <t>Piso de borracha sintética, SBR, preto, em placas de 50 x 50cm, com 3,0mm de espessura, textura da superfície pastilhada, colocado com cola sobre base existente. FORNECIMENTO e COLOCAÇÃO</t>
  </si>
  <si>
    <t>Idem item 13.415.0010, em rolo de 1,40m de largura, superfície grão de arroz</t>
  </si>
  <si>
    <t>Rodapé de borracha sintética, SBR, preto, com 7 x 0,3cm, textura da superfície lisa, colocado com cola sobre parede emboçada.  FORNECIMENTO e COLOCAÇÃO</t>
  </si>
  <si>
    <t>Degrau de escada de borracha sintética, SBR, preto, em placas de 50 x 32cm, textura da superfície pastilhada, colocado com cola sobre base existente. FORNECIMENTO e COLOCAÇÃO</t>
  </si>
  <si>
    <t>Piso Tátil de Borracha</t>
  </si>
  <si>
    <r>
      <t>1)</t>
    </r>
    <r>
      <rPr>
        <sz val="10"/>
        <color indexed="8"/>
        <rFont val="Times New Roman"/>
        <family val="1"/>
      </rPr>
      <t>Vide piso tátil cerâmico na família 13.333</t>
    </r>
  </si>
  <si>
    <r>
      <t xml:space="preserve">2) </t>
    </r>
    <r>
      <rPr>
        <sz val="10"/>
        <color indexed="8"/>
        <rFont val="Times New Roman"/>
        <family val="1"/>
      </rPr>
      <t>Vide piso alerta em placas marmorizadas na família 13.462</t>
    </r>
  </si>
  <si>
    <t>Piso tátil de borracha, direcional, para pessoas com necessidades específicas, 25 x 25cm, espessura de 5mm, na cor preta, colado sobre base existente. FORNECIMENTO e COLOCAÇÃO</t>
  </si>
  <si>
    <t>Piso tátil de borracha, alerta, para pessoas com necessidades específicas, 25 x 25cm, espessura de 5mm, na cor preta, colado sobre base existente. FORNECIMENTO e COLOCAÇÃO</t>
  </si>
  <si>
    <t>Pisos Sintéticos</t>
  </si>
  <si>
    <t>Idem item 13.196.0132, sendo uma chapa de gesso tipo RU (resistente à umidade) com adição de lã mineral</t>
  </si>
  <si>
    <r>
      <t xml:space="preserve">Recuperação de armaduras em estrutura de concreto, por meio de solda a quente, </t>
    </r>
    <r>
      <rPr>
        <b/>
        <sz val="10"/>
        <color indexed="8"/>
        <rFont val="Times New Roman"/>
        <family val="1"/>
      </rPr>
      <t>inclusive</t>
    </r>
    <r>
      <rPr>
        <sz val="10"/>
        <color indexed="8"/>
        <rFont val="Times New Roman"/>
        <family val="1"/>
      </rPr>
      <t xml:space="preserve"> fornecimento, corte, dobragem e colocação</t>
    </r>
  </si>
  <si>
    <t>Piso elevado em torno de 30cm, constituído por placas de madeira aglomerada com mais ou menos 30mm de espessura, com revestimento superior em laminado plástico, apoiado sobre base de alumínio ou aço galvanizado, destinado a aparelhos de informática. FORNECIMENTO e COLOCAÇÃO</t>
  </si>
  <si>
    <t>Idem item 13.460.0010, constituído de placas de aço, com revestimento superior em laminado plástico</t>
  </si>
  <si>
    <t>Idem item 13.460.0010, em placas de 60 x 60cm, espessura de 40mm, estruturado por suportes telescópicos com altura de 20cm, revestido com laminado plástico</t>
  </si>
  <si>
    <t>Pisos de Alerta – Placas Marmorizadas</t>
  </si>
  <si>
    <r>
      <t xml:space="preserve">Piso de alerta em placas marmorizadas vibroprensadas, com acabamento rústico, na cor cinza, </t>
    </r>
    <r>
      <rPr>
        <b/>
        <sz val="10"/>
        <color indexed="8"/>
        <rFont val="Times New Roman"/>
        <family val="1"/>
      </rPr>
      <t>inclusive</t>
    </r>
    <r>
      <rPr>
        <sz val="10"/>
        <color indexed="8"/>
        <rFont val="Times New Roman"/>
        <family val="1"/>
      </rPr>
      <t xml:space="preserve"> contrapiso com espessura de 3cm. FORNECIMENTO e COLOCAÇÃO</t>
    </r>
  </si>
  <si>
    <r>
      <t xml:space="preserve">Piso de alerta em placas marmorizadas vibroprensadas, com acabamento rústico, na cor vermelha, </t>
    </r>
    <r>
      <rPr>
        <b/>
        <sz val="10"/>
        <color indexed="8"/>
        <rFont val="Times New Roman"/>
        <family val="1"/>
      </rPr>
      <t>inclusive</t>
    </r>
    <r>
      <rPr>
        <sz val="10"/>
        <color indexed="8"/>
        <rFont val="Times New Roman"/>
        <family val="1"/>
      </rPr>
      <t xml:space="preserve"> contrapiso com espessura de 3cm. FORNECIMENTO e COLOCAÇÃO</t>
    </r>
  </si>
  <si>
    <r>
      <t xml:space="preserve">Idem item 13.462.0010, </t>
    </r>
    <r>
      <rPr>
        <b/>
        <sz val="10"/>
        <color indexed="8"/>
        <rFont val="Times New Roman"/>
        <family val="1"/>
      </rPr>
      <t xml:space="preserve">exclusive </t>
    </r>
    <r>
      <rPr>
        <sz val="10"/>
        <color indexed="8"/>
        <rFont val="Times New Roman"/>
        <family val="1"/>
      </rPr>
      <t>contrapiso</t>
    </r>
  </si>
  <si>
    <r>
      <t xml:space="preserve">Idem item 13.462.0015, </t>
    </r>
    <r>
      <rPr>
        <b/>
        <sz val="10"/>
        <color indexed="8"/>
        <rFont val="Times New Roman"/>
        <family val="1"/>
      </rPr>
      <t xml:space="preserve">exclusive </t>
    </r>
    <r>
      <rPr>
        <sz val="10"/>
        <color indexed="8"/>
        <rFont val="Times New Roman"/>
        <family val="1"/>
      </rPr>
      <t>contrapiso</t>
    </r>
  </si>
  <si>
    <t>Isolamento de Terraços e Câmaras Frigoríficas</t>
  </si>
  <si>
    <t>Camada de isolamento executada com blocos de concreto de 10 x 20 x 40cm, capeada com argamassa de cimento e areia, no traço 1:4</t>
  </si>
  <si>
    <t>Idem item 13.468.0010, com blocos de concreto celular de 10 x 30 x 60cm, assentes com argamassa de cimento e saibro, no traço 1:8</t>
  </si>
  <si>
    <t>Itens de Reforma</t>
  </si>
  <si>
    <t>Recomposição de revestimento externo de pó-de-pedra, cimento e cal hidratada com adição de Rhodopas para consolidação</t>
  </si>
  <si>
    <t>Recomposição de revestimento com argamassa de cimento e areia, no traço 1:3 com 3cm de espessura, aditivada com 10% de microssílica</t>
  </si>
  <si>
    <t>Idem item 13.001.0105, com 2cm de espessura</t>
  </si>
  <si>
    <t>Idem item 13.001.0105, com 1cm de espessura</t>
  </si>
  <si>
    <r>
      <t xml:space="preserve">Recomposição de revestimento de parede em pastilhas, azulejos e cerâmicas, </t>
    </r>
    <r>
      <rPr>
        <b/>
        <sz val="10"/>
        <color indexed="8"/>
        <rFont val="Times New Roman"/>
        <family val="1"/>
      </rPr>
      <t>exclusive</t>
    </r>
    <r>
      <rPr>
        <sz val="10"/>
        <color indexed="8"/>
        <rFont val="Times New Roman"/>
        <family val="1"/>
      </rPr>
      <t xml:space="preserve"> estas, </t>
    </r>
    <r>
      <rPr>
        <b/>
        <sz val="10"/>
        <color indexed="8"/>
        <rFont val="Times New Roman"/>
        <family val="1"/>
      </rPr>
      <t>inclusive</t>
    </r>
    <r>
      <rPr>
        <sz val="10"/>
        <color indexed="8"/>
        <rFont val="Times New Roman"/>
        <family val="1"/>
      </rPr>
      <t xml:space="preserve"> mão-de-obra total e materiais de assentamento e rejuntamento como em 13.025.0010 e 13.024.0010</t>
    </r>
  </si>
  <si>
    <t>Rejuntamento de azulejos, pastilhas ou ladrilhos, em paredes, com pasta de cimento branco</t>
  </si>
  <si>
    <t>Idem item 15.004.0023, no diâmetro de 50mm</t>
  </si>
  <si>
    <t>Idem item 15.004.0023, no diâmetro de 60mm</t>
  </si>
  <si>
    <t>Idem item 15.004.0023, no diâmetro de 75mm</t>
  </si>
  <si>
    <t>Instalações Hidro-Sanitárias de Aparelhos Individuais em PVC Soldável</t>
  </si>
  <si>
    <t>Joelho 90º soldável, com diâmetro de 50mm. FORNECIMENTO</t>
  </si>
  <si>
    <t>Joelho 90º soldável, com diâmetro de 60mm. FORNECIMENTO</t>
  </si>
  <si>
    <t>Joelho 90º soldável, com diâmetro de 75mm. FORNECIMENTO</t>
  </si>
  <si>
    <t>Joelho 90º soldável, com diâmetro de 85mm. FORNECIMENTO</t>
  </si>
  <si>
    <t>Joelho 90º soldável, com diâmetro de 110mm. FORNECIMENTO</t>
  </si>
  <si>
    <t>Joelho de redução 90º soldável, com diâmetro de 25mm x 20mm. FORNECIMENTO</t>
  </si>
  <si>
    <r>
      <t xml:space="preserve">Idem item 15.003.0371, com diâmetro interno variável de 2” a 6”, fita de 25mm de largura e 0,50m de comprimento, </t>
    </r>
    <r>
      <rPr>
        <b/>
        <sz val="10"/>
        <color indexed="8"/>
        <rFont val="Times New Roman"/>
        <family val="1"/>
      </rPr>
      <t>inclusive</t>
    </r>
    <r>
      <rPr>
        <sz val="10"/>
        <color indexed="8"/>
        <rFont val="Times New Roman"/>
        <family val="1"/>
      </rPr>
      <t xml:space="preserve"> suporte “U” e reforço de suporte (sistema de suspensão pesado, carga de ruptura 225kg).  Utilização:  instalações especiais</t>
    </r>
  </si>
  <si>
    <t>Abraçadeira de fixação, tipo copo, estampada em chapa de ferro zincada, composta de canopla, parafusos e abraçadeiras propriamente dita, no diâmetro 1/2”.  FORNECIMENTO e COLOCAÇÃO</t>
  </si>
  <si>
    <t>Idem item 15.003.0390, no diâmetro 3/4”</t>
  </si>
  <si>
    <t>Idem item 15.003.0390, no diâmetro 1”</t>
  </si>
  <si>
    <t>Idem item 15.003.0390, no diâmetro 1.1/4”</t>
  </si>
  <si>
    <t>Idem item 15.003.0390, no diâmetro 1.1/2”</t>
  </si>
  <si>
    <t>Idem item 15.003.0390, no diâmetro 2”</t>
  </si>
  <si>
    <t>Idem item 15.003.0390, no diâmetro 2.1/2”</t>
  </si>
  <si>
    <t>Idem item 15.003.0390, no diâmetro 3”</t>
  </si>
  <si>
    <t>Idem item 15.003.0390, no diâmetro 4”</t>
  </si>
  <si>
    <t>Instalação de Sprinkler</t>
  </si>
  <si>
    <t>Sprinkler, bico de 1/2". FORNECIMENTO e COLOCAÇÃO</t>
  </si>
  <si>
    <t>Sprinkler, cruzeta de ferro galvanizado de 2.1/2”. FORNECIMENTO e COLOCAÇÃO</t>
  </si>
  <si>
    <t>Sprinkler, joelho de 45º de ferro galvanizado de 2.1/2”. FORNECIMENTO e COLOCAÇÃO</t>
  </si>
  <si>
    <t>Sprinkler, redução de ferro galvanizado de 2.1/2” x 2”. FORNECIMENTO e COLOCAÇÃO</t>
  </si>
  <si>
    <t>Tubos de ferro galvanizado para instalação de incêndio enterrada</t>
  </si>
  <si>
    <r>
      <t xml:space="preserve">Tubo de ferro galvanizado com diâmetro de 2.1/2”, com costura, para instalação de incêndio enterrada, </t>
    </r>
    <r>
      <rPr>
        <b/>
        <sz val="10"/>
        <color indexed="8"/>
        <rFont val="Times New Roman"/>
        <family val="1"/>
      </rPr>
      <t xml:space="preserve">inclusive </t>
    </r>
    <r>
      <rPr>
        <sz val="10"/>
        <color indexed="8"/>
        <rFont val="Times New Roman"/>
        <family val="1"/>
      </rPr>
      <t>conexões e proteção anticorrosiva. FORNECIMENTO e COLOCAÇÃO</t>
    </r>
  </si>
  <si>
    <t>Idem item 15.003.0550, com diâmetro de 3”</t>
  </si>
  <si>
    <t>Rodapés Metálicos</t>
  </si>
  <si>
    <r>
      <t xml:space="preserve">Rodapé metálico, calha tripla, para instalações elétricas, telefônica e dados, construídos em chapa de aço pré galvanizado, </t>
    </r>
    <r>
      <rPr>
        <b/>
        <sz val="10"/>
        <color indexed="8"/>
        <rFont val="Times New Roman"/>
        <family val="1"/>
      </rPr>
      <t xml:space="preserve">inclusive </t>
    </r>
    <r>
      <rPr>
        <sz val="10"/>
        <color indexed="8"/>
        <rFont val="Times New Roman"/>
        <family val="1"/>
      </rPr>
      <t>todos os acessórios, montagem, caixa para 4 tomadas de eletricidade e lógica. FORNECIMENTO e COLOCAÇÃO</t>
    </r>
  </si>
  <si>
    <t>Idem item 15.003.0600, sendo calha dupla</t>
  </si>
  <si>
    <t>Barriletes em PVC Soldável</t>
  </si>
  <si>
    <r>
      <t xml:space="preserve">Alça para barrilete de distribuição, do tipo concentrado, sob reservatório duplo, </t>
    </r>
    <r>
      <rPr>
        <b/>
        <sz val="10"/>
        <color indexed="8"/>
        <rFont val="Times New Roman"/>
        <family val="1"/>
      </rPr>
      <t>inclusive</t>
    </r>
    <r>
      <rPr>
        <sz val="10"/>
        <color indexed="8"/>
        <rFont val="Times New Roman"/>
        <family val="1"/>
      </rPr>
      <t xml:space="preserve"> ramais para extravasor e limpeza compreendendo: 5,50m de tubo de PVC 50mm, registros e conexões. FORNECIMENTO e INSTALAÇÃO</t>
    </r>
  </si>
  <si>
    <r>
      <t>Instalação e assentamento de filtro residencial (</t>
    </r>
    <r>
      <rPr>
        <b/>
        <sz val="10"/>
        <color indexed="8"/>
        <rFont val="Times New Roman"/>
        <family val="1"/>
      </rPr>
      <t>exclusive</t>
    </r>
    <r>
      <rPr>
        <sz val="10"/>
        <color indexed="8"/>
        <rFont val="Times New Roman"/>
        <family val="1"/>
      </rPr>
      <t xml:space="preserve"> fornecimento do aparelho), compreendendo:  2,00m de tubo de PVC de 25mm e conexões</t>
    </r>
  </si>
  <si>
    <r>
      <t>Instalação e assentamento de filtro industrial (</t>
    </r>
    <r>
      <rPr>
        <b/>
        <sz val="10"/>
        <color indexed="8"/>
        <rFont val="Times New Roman"/>
        <family val="1"/>
      </rPr>
      <t>exclusive</t>
    </r>
    <r>
      <rPr>
        <sz val="10"/>
        <color indexed="8"/>
        <rFont val="Times New Roman"/>
        <family val="1"/>
      </rPr>
      <t xml:space="preserve"> fornecimento do aparelho), compreendendo:  3,00m de tubo de PVC soldável de 32mm e conexões</t>
    </r>
  </si>
  <si>
    <r>
      <t>Instalação e assentamento de tanque de serviço (</t>
    </r>
    <r>
      <rPr>
        <b/>
        <sz val="10"/>
        <color indexed="8"/>
        <rFont val="Times New Roman"/>
        <family val="1"/>
      </rPr>
      <t xml:space="preserve">exclusive </t>
    </r>
    <r>
      <rPr>
        <sz val="10"/>
        <color indexed="8"/>
        <rFont val="Times New Roman"/>
        <family val="1"/>
      </rPr>
      <t>fornecimento do aparelho), compreendendo:  3,00m de tubo de PVC de 25mm, 3,00m de tubo de PVC de 50mm e conexões</t>
    </r>
  </si>
  <si>
    <r>
      <t>Instalação e assentamento de bacia turca (</t>
    </r>
    <r>
      <rPr>
        <b/>
        <sz val="10"/>
        <color indexed="8"/>
        <rFont val="Times New Roman"/>
        <family val="1"/>
      </rPr>
      <t>exclusive</t>
    </r>
    <r>
      <rPr>
        <sz val="10"/>
        <color indexed="8"/>
        <rFont val="Times New Roman"/>
        <family val="1"/>
      </rPr>
      <t xml:space="preserve"> fornecimento do aparelho e da válvula de descarga), compreendendo:  3,00m de tubo de PVC de 50mm, 2,00m de tubo de PVC de 100mm, conexões e montagem</t>
    </r>
  </si>
  <si>
    <r>
      <t>Instalação e assentamento de caixa de descarga elevada (</t>
    </r>
    <r>
      <rPr>
        <b/>
        <sz val="10"/>
        <color indexed="8"/>
        <rFont val="Times New Roman"/>
        <family val="1"/>
      </rPr>
      <t>exclusive</t>
    </r>
    <r>
      <rPr>
        <sz val="10"/>
        <color indexed="8"/>
        <rFont val="Times New Roman"/>
        <family val="1"/>
      </rPr>
      <t xml:space="preserve"> fornecimento da caixa), compreendendo:  2,00m de tubo de PVC de 25mm, conexões e montagem</t>
    </r>
  </si>
  <si>
    <r>
      <t>Instalação e assentamento de caixa de descarga de embutir (</t>
    </r>
    <r>
      <rPr>
        <b/>
        <sz val="10"/>
        <color indexed="8"/>
        <rFont val="Times New Roman"/>
        <family val="1"/>
      </rPr>
      <t>exclusive</t>
    </r>
    <r>
      <rPr>
        <sz val="10"/>
        <color indexed="8"/>
        <rFont val="Times New Roman"/>
        <family val="1"/>
      </rPr>
      <t xml:space="preserve"> fornecimento da caixa), compreendendo:  2,00m de tubo de PVC de 25mm, 0,80m de tubo de PVC de 40mm, conexões e montagem</t>
    </r>
  </si>
  <si>
    <r>
      <t>Instalação e assentamento de válvula de descarga (</t>
    </r>
    <r>
      <rPr>
        <b/>
        <sz val="10"/>
        <color indexed="8"/>
        <rFont val="Times New Roman"/>
        <family val="1"/>
      </rPr>
      <t>exclusive</t>
    </r>
    <r>
      <rPr>
        <sz val="10"/>
        <color indexed="8"/>
        <rFont val="Times New Roman"/>
        <family val="1"/>
      </rPr>
      <t xml:space="preserve"> fornecimento da válvula), compreendendo:  3,00m de tubo de PVC de 50mm, conexões e montagem</t>
    </r>
  </si>
  <si>
    <r>
      <t>Instalação e colocação de torneira para jardim ou de lavagem (</t>
    </r>
    <r>
      <rPr>
        <b/>
        <sz val="10"/>
        <color indexed="8"/>
        <rFont val="Times New Roman"/>
        <family val="1"/>
      </rPr>
      <t xml:space="preserve">exclusive </t>
    </r>
    <r>
      <rPr>
        <sz val="10"/>
        <color indexed="8"/>
        <rFont val="Times New Roman"/>
        <family val="1"/>
      </rPr>
      <t>fornecimento da torneira) compreendendo: 2,00m de tubo de PVC de 20mm e conexões</t>
    </r>
  </si>
  <si>
    <t>Instalação de Vaso Sanitário Individual em PVC - Soldável</t>
  </si>
  <si>
    <r>
      <t xml:space="preserve">Janela de madeira de lei, guilhotina de 150 x 150 x 3,5cm, em 2 folhas, com caixilho para vidro e marco duplo, com caixas para contrapesos, </t>
    </r>
    <r>
      <rPr>
        <b/>
        <sz val="10"/>
        <color indexed="8"/>
        <rFont val="Times New Roman"/>
        <family val="1"/>
      </rPr>
      <t>exclusive</t>
    </r>
    <r>
      <rPr>
        <sz val="10"/>
        <color indexed="8"/>
        <rFont val="Times New Roman"/>
        <family val="1"/>
      </rPr>
      <t xml:space="preserve"> ferragens. FORNECIMENTO e COLOCAÇÃO</t>
    </r>
  </si>
  <si>
    <r>
      <t xml:space="preserve">Janela de madeira de lei, guilhotina de 100 x 150 x 3cm, em 2 folhas, marco duplo com caixilho para vidro, presos em borboletas, </t>
    </r>
    <r>
      <rPr>
        <b/>
        <sz val="10"/>
        <color indexed="8"/>
        <rFont val="Times New Roman"/>
        <family val="1"/>
      </rPr>
      <t>exclusive</t>
    </r>
    <r>
      <rPr>
        <sz val="10"/>
        <color indexed="8"/>
        <rFont val="Times New Roman"/>
        <family val="1"/>
      </rPr>
      <t xml:space="preserve"> ferragens. FORNECIMENTO e COLOCAÇÃO</t>
    </r>
  </si>
  <si>
    <t>Idem item 14.006.0265, de 120cm</t>
  </si>
  <si>
    <t>Idem item 14.006.0265, de 150cm</t>
  </si>
  <si>
    <t>Instalação de ponto de força para 5cv equivalente a 2 varas de eletroduto rígido, de aço carbono esmaltado, de 3/4”, 20,00m de fio 4mm², caixas, abraçadeiras e conexões</t>
  </si>
  <si>
    <t>Instalação de ponto de força para 10cv equivalente a 2 varas de eletroduto rígido, de aço carbono esmaltado, de 1”, 20,00m de fio 6mm², caixas, abraçadeiras e conexões</t>
  </si>
  <si>
    <t>Instalação de ponto de força para 15cv equivalente a 2 varas de eletroduto rígido, de aço carbono esmaltado, de 1.1/2”, 20,00m de fio 10mm², caixas, abraçadeiras e conexões</t>
  </si>
  <si>
    <t>Pontos de Tomada - Eletroduto Rígido de Aço Carbono – Instalações Aparentes</t>
  </si>
  <si>
    <t>Instalação de ponto de tomada, equivalente a 2 varas de eletroduto rígido, de aço carbono esmaltado, de 3/4”, 12,00m de fio 2,5mm², caixas, abraçadeiras, conexões e tomada de sobrepor com placa fosforescente</t>
  </si>
  <si>
    <t>Instalação de um conjunto de 2 tomadas, equivalente a 3 varas de eletroduto rígido, de aço carbono esmaltado, de 3/4”, 18,00m de fio 2,5mm², caixas, abraçadeiras, conexões e tomada de sobrepor com placa fosforescente</t>
  </si>
  <si>
    <t>Instalação de um conjunto de 3 tomadas, equivalente a 4 varas de eletroduto rígido, de aço carbono esmaltado, de 3/4”, 25,00m de fio 2,5mm², caixas, abraçadeiras, conexões e tomada de sobrepor com placa fosforescente</t>
  </si>
  <si>
    <t>Instalação de um conjunto de 4 tomadas, equivalente a 5 varas de eletroduto rígido, de aço carbono esmaltado, de 3/4”, 30,00m de fio 2,5mm², caixas, abraçadeiras, conexões e tomada de sobrepor com placa fosforescente</t>
  </si>
  <si>
    <t>Terminais e Conectores</t>
  </si>
  <si>
    <t>Terminal mecânico de pressão para ligação de um cabo a barramento, fabricado em bronze, com bitolas de 1,5 a 10mm². FORNECIMENTO e COLOCAÇÃO</t>
  </si>
  <si>
    <t>Idem item 15.017.0195, com bitolas de 185 a 240mm²</t>
  </si>
  <si>
    <t>Idem item 15.017.0195, com bitolas de 300 a 400mm²</t>
  </si>
  <si>
    <t>Conector fabricado em bronze para aterramento, para fixação de um ou dois condutores a superficie plana, para cabos com bitolas de 2,5 a 6mm². FORNECIMENTO e COLOCAÇÃO</t>
  </si>
  <si>
    <t>Idem item 15.017.0225, com bitolas de 6 a 35mm²</t>
  </si>
  <si>
    <t>Joelho 90º soldável e com rosca, com diâmetro de 25mm x 3/4”. FORNECIMENTO</t>
  </si>
  <si>
    <t>Joelho 90º soldável e com rosca, com diâmetro de 32mm x 3/4”. FORNECIMENTO</t>
  </si>
  <si>
    <t>Luva soldável e com rosca, com diâmetro de 20mm x 1/2”. FORNECIMENTO</t>
  </si>
  <si>
    <t>Luva soldável e com rosca, com diâmetro de 25mm x 1/2". FORNECIMENTO</t>
  </si>
  <si>
    <t>Luva soldável e com rosca, com diâmetro de 25mm x 3/4”. FORNECIMENTO</t>
  </si>
  <si>
    <t>Luva soldável e com rosca, com diâmetro de 32mm x 1”. FORNECIMENTO</t>
  </si>
  <si>
    <t>Luva soldável e com rosca, com diâmetro de 40mm x 1.1/4”. FORNECIMENTO</t>
  </si>
  <si>
    <t>Luva soldável e com rosca, com diâmetro de 50mm x 1.1/2”. FORNECIMENTO</t>
  </si>
  <si>
    <t>Tê 90º soldável e com rosca na bolsa central, com diâmetro de 20mm x 20mm x 1/2”. FORNECIMENTO</t>
  </si>
  <si>
    <r>
      <t>Instalação e assentamento de um lavatório ou aparelho de instalação semelhante, em bateria (</t>
    </r>
    <r>
      <rPr>
        <b/>
        <sz val="10"/>
        <color indexed="8"/>
        <rFont val="Times New Roman"/>
        <family val="1"/>
      </rPr>
      <t>exclusive</t>
    </r>
    <r>
      <rPr>
        <sz val="10"/>
        <color indexed="8"/>
        <rFont val="Times New Roman"/>
        <family val="1"/>
      </rPr>
      <t xml:space="preserve"> fornecimento do aparelho), compreendendo: 1,00m de tubo de PVC de 32mm e 0,60m de tubo de PVC de 25mm, com conexões e esgotamento em PVC de 40mm, até o ralo sifonado</t>
    </r>
  </si>
  <si>
    <r>
      <t>Instalação e assentamento de bebedouro ou lavatório tipo calha, em bateria com 1 ponto a cada 50cm (</t>
    </r>
    <r>
      <rPr>
        <b/>
        <sz val="10"/>
        <color indexed="8"/>
        <rFont val="Times New Roman"/>
        <family val="1"/>
      </rPr>
      <t>exclusive</t>
    </r>
    <r>
      <rPr>
        <sz val="10"/>
        <color indexed="8"/>
        <rFont val="Times New Roman"/>
        <family val="1"/>
      </rPr>
      <t xml:space="preserve"> fornecimento do aparelho), compreendendo:  1,00m de tubo de PVC de 32mm e 0,60m de tubo de PVC de 25mm, com conexões e esgotamento em PVC de 50mm, até o ralo sifonado</t>
    </r>
  </si>
  <si>
    <t>Instalação Hidráulica de Chuveiros em Bateria, em PVC - Soldável</t>
  </si>
  <si>
    <r>
      <t>Instalação hidráulica e assentamento de um chuveiro em bateria (</t>
    </r>
    <r>
      <rPr>
        <b/>
        <sz val="10"/>
        <color indexed="8"/>
        <rFont val="Times New Roman"/>
        <family val="1"/>
      </rPr>
      <t xml:space="preserve">exclusive </t>
    </r>
    <r>
      <rPr>
        <sz val="10"/>
        <color indexed="8"/>
        <rFont val="Times New Roman"/>
        <family val="1"/>
      </rPr>
      <t>fornecimento do aparelho e registro), até 4 chuveiros, compreendendo:  1,50m de tubo de PVC de 32mm e 1,00m de tubo de PVC de 25mm</t>
    </r>
  </si>
  <si>
    <t>Idem item 15.004.0160, até 8 chuveiros, utilizando 1,50m de tubo de PVC soldável de 50mm</t>
  </si>
  <si>
    <t>Ralo Simples em PVC</t>
  </si>
  <si>
    <t>Caixa de ligação de alumínio silício, tipo conduletes, no formato LL, diâmetro de  1/2”.  FORNECIMENTO e COLOCAÇÃO</t>
  </si>
  <si>
    <t>Caixa de ligação de alumínio silício, tipo conduletes, no formato LL, diâmetro de  3/4”.  FORNECIMENTO e COLOCAÇÃO</t>
  </si>
  <si>
    <t>Caixa de ligação de alumínio silício, tipo conduletes, no formato LL, diâmetro de  1”.  FORNECIMENTO e COLOCAÇÃO</t>
  </si>
  <si>
    <t>Ralo seco (simples) de PVC (100 x 53) x 40mm, com grelha, compreendendo: efluente de 40mm soldável em PVC com 2,00m de extensão e ligação ao ralo sifonado.  FORNECIMENTO e INSTALAÇÃO</t>
  </si>
  <si>
    <t>Ralo Sifonado em PVC</t>
  </si>
  <si>
    <t>Ralo sifonado de PVC (150 x 185) x 75mm rígido em pavimento elevado, com saída de 75mm soldável, grelha redonda e porta-grelha, compreendendo:  3,00m de tubo de PVC de 75mm e sua ligação ao ramal de queda e ventilação.  FORNECIMENTO e INSTALAÇÃO</t>
  </si>
  <si>
    <t>Caixa de ligação de alumínio silício, tipo conduletes, no formato X, diâmetro de  3/4”.  FORNECIMENTO e COLOCAÇÃO</t>
  </si>
  <si>
    <t>Caixa de ligação de alumínio silício, tipo conduletes, no formato X, diâmetro de  1”.  FORNECIMENTO e COLOCAÇÃO</t>
  </si>
  <si>
    <t>Caixa de ligação de alumínio silício, tipo conduletes, no formato T, diâmetro de  1/2”.  FORNECIMENTO e COLOCAÇÃO</t>
  </si>
  <si>
    <t>Caixa de ligação de alumínio silício, tipo conduletes, no formato T, diâmetro de  3/4”.  FORNECIMENTO e COLOCAÇÃO</t>
  </si>
  <si>
    <t>Caixa de ligação de alumínio silício, tipo conduletes, no formato T, diâmetro de  1”.  FORNECIMENTO e COLOCAÇÃO</t>
  </si>
  <si>
    <t>Caixas de Ligação - Conduletes de PVC</t>
  </si>
  <si>
    <t>Caixa de ligação de PVC, tipo conduletes, para 5 ou 6 entradas com diâmetro de 1/2”.  FORNECIMENTO e COLOCAÇÃO</t>
  </si>
  <si>
    <t>Idem item 15.018.0117, com diâmetro de 3/4”</t>
  </si>
  <si>
    <t>Idem item 15.018.0117, com diâmetro de 1”</t>
  </si>
  <si>
    <t>Caixa de Embutir em PVC</t>
  </si>
  <si>
    <r>
      <t xml:space="preserve">Caixa de embutir, em PVC, 2” x 4”, </t>
    </r>
    <r>
      <rPr>
        <b/>
        <sz val="10"/>
        <color indexed="8"/>
        <rFont val="Times New Roman"/>
        <family val="1"/>
      </rPr>
      <t>inclusive</t>
    </r>
    <r>
      <rPr>
        <sz val="10"/>
        <color indexed="8"/>
        <rFont val="Times New Roman"/>
        <family val="1"/>
      </rPr>
      <t xml:space="preserve"> buchas e arruelas.  FORNECIMENTO e COLOCAÇÃO</t>
    </r>
  </si>
  <si>
    <t>Idem item 15.018.0120, 3” x 3”</t>
  </si>
  <si>
    <t>Idem item 15.018.0120, 4” x 4”</t>
  </si>
  <si>
    <t>Caixa de Aterramento em PVC</t>
  </si>
  <si>
    <t>Caixa de aterramento, em PVC, 25 x 25cm. FORNECIMENTO e COLOCAÇÃO</t>
  </si>
  <si>
    <t>Caixa de Passagem – para Instalações Telefônicas</t>
  </si>
  <si>
    <t>Caixa de passagem nº 1 para telefone, conforme especificação da TELEBRÁS, nas dimensões de 10 x 10 x 5cm.  FORNECIMENTO e COLOCAÇÃO</t>
  </si>
  <si>
    <t>Caixa de passagem nº 2 para telefone, conforme especificação da TELEBRÁS, nas dimensões de 20 x 20 x 13,5cm.  FORNECIMENTO e COLOCAÇÃO</t>
  </si>
  <si>
    <t>Caixa de passagem nº 3, para telefone, conforme especificação da TELEBRÁS, nas dimensões de 40 x 40 x 13,5cm.  FORNECIMENTO e COLOCAÇÃO</t>
  </si>
  <si>
    <r>
      <t>Bebedouro elétrico, tipo pressão com filtro interno (</t>
    </r>
    <r>
      <rPr>
        <b/>
        <sz val="10"/>
        <color indexed="8"/>
        <rFont val="Times New Roman"/>
        <family val="1"/>
      </rPr>
      <t>exclusive</t>
    </r>
    <r>
      <rPr>
        <sz val="10"/>
        <color indexed="8"/>
        <rFont val="Times New Roman"/>
        <family val="1"/>
      </rPr>
      <t xml:space="preserve"> fornecimento de aparelho), compreendendo: 2 varas de eletroduto PVC de 3/4”, com luvas, 10,00m de fio 2,5mm², tomada de embutir e caixa de embutir, 4,00m de tubo PVC de 25mm, 3,00m de tubo PVC de 40mm, registro de 3/4” e conexões.  Instalação até o ralo existente e ASSENTAMENTO</t>
    </r>
  </si>
  <si>
    <t>Sistema de Irrigação para Jardim</t>
  </si>
  <si>
    <t>principal, constando de fornecimento sem colocação (esta incluída no fornecimento e colocação das esquadrias), de:</t>
  </si>
  <si>
    <t>-Fechadura de cilindro de ferro, acabamento cromado</t>
  </si>
  <si>
    <t>-Maçaneta tipo bola em zamak polido e cromado</t>
  </si>
  <si>
    <t>-Espelho retangular em ferro polido, acabamento cromado</t>
  </si>
  <si>
    <t>-3 dobradiças 3” x 3” de ferro galvanizado, com pino e bolas de latão</t>
  </si>
  <si>
    <t>-Fechadura de cilindro de latão cromado, com trava de alta segurança, tetra chave e lingueta de aço</t>
  </si>
  <si>
    <t>-Maçaneta tipo bola, acabamento cromado</t>
  </si>
  <si>
    <t>-Espelho de forma retangular em latão cromado ou em alumínio anodizado</t>
  </si>
  <si>
    <t>-3 dobradiças 3” x 3” em latão cromado, com pinos, bolas e anéis de latão</t>
  </si>
  <si>
    <t>Ferragens para porta de madeira, de 2 folhas de abrir, de entrada principal, constando de fornecimento sem colocação (esta incluída no fornecimento e colocação das esquadrias), de:</t>
  </si>
  <si>
    <t>-Fechadura de cilindro, de latão, monobloco, acabamento cromado</t>
  </si>
  <si>
    <t>-Entrada circular, de latão, acabamento cromado</t>
  </si>
  <si>
    <t>-Roseta circular, de latão, acabamento cromado</t>
  </si>
  <si>
    <t>-Maçaneta tipo alavanca, de latão, acabamento cromado</t>
  </si>
  <si>
    <t>-6 dobradiças 3” x 3” de latão cromado, com pinos, bolas e anéis de latão</t>
  </si>
  <si>
    <t>-2 fechos de embutir, alongados, em latão</t>
  </si>
  <si>
    <r>
      <t xml:space="preserve">Portinhola de chapa de ferro galvanizado nº 16, até 0,50m de altura, com guarnição em cantoneira de 3/4” x 1/8” e visor de 20 x 10cm, com alça para fechamento a cadeado, </t>
    </r>
    <r>
      <rPr>
        <b/>
        <sz val="10"/>
        <color indexed="8"/>
        <rFont val="Times New Roman"/>
        <family val="1"/>
      </rPr>
      <t>exclusive</t>
    </r>
    <r>
      <rPr>
        <sz val="10"/>
        <color indexed="8"/>
        <rFont val="Times New Roman"/>
        <family val="1"/>
      </rPr>
      <t xml:space="preserve"> este. FORNECIMENTO e COLOCAÇÃO</t>
    </r>
  </si>
  <si>
    <t>-Maçaneta tipo bola, de latão, acabamento cromado</t>
  </si>
  <si>
    <r>
      <t xml:space="preserve">Portão de ferro de uma ou duas folhas com altura de 1,00 a 1,50m e largura de 1,00 a 3,00m, formado por barras verticais de 1.1/4” x 1/4”, espaçadas de 12,5cm, contorno e marcos em barras de 1.1/4” x 3/8”, tendo ao centro uma faixa de chapa de ferro galvanizado nº 16, de 20cm de altura, com fecho para colocação de cadeado, </t>
    </r>
    <r>
      <rPr>
        <b/>
        <sz val="10"/>
        <color indexed="8"/>
        <rFont val="Times New Roman"/>
        <family val="1"/>
      </rPr>
      <t xml:space="preserve">exclusive </t>
    </r>
    <r>
      <rPr>
        <sz val="10"/>
        <color indexed="8"/>
        <rFont val="Times New Roman"/>
        <family val="1"/>
      </rPr>
      <t>este. FORNECIMENTO e COLOCAÇÃO</t>
    </r>
  </si>
  <si>
    <r>
      <t xml:space="preserve">Portão de chapa de ferro galvanizado, com espessura de 0,5mm, com altura entre 2m e 3m e área total de 6m² a 9m², </t>
    </r>
    <r>
      <rPr>
        <b/>
        <sz val="10"/>
        <color indexed="8"/>
        <rFont val="Times New Roman"/>
        <family val="1"/>
      </rPr>
      <t xml:space="preserve">exclusive </t>
    </r>
    <r>
      <rPr>
        <sz val="10"/>
        <color indexed="8"/>
        <rFont val="Times New Roman"/>
        <family val="1"/>
      </rPr>
      <t>fechadura. FORNECIMENTO e COLOCAÇÃO</t>
    </r>
  </si>
  <si>
    <r>
      <t xml:space="preserve">Portão de chapa de ferro com estrutura de barras de 1.1/4” x 5/16”, revestida com cantoneira de 3/4" x 1/8” e chapa galvanizada nº 16, com guarnição de cantoneiras de 1.1/4” x 3/16” com dobradiças tipo Gonzo, </t>
    </r>
    <r>
      <rPr>
        <b/>
        <sz val="10"/>
        <color indexed="8"/>
        <rFont val="Times New Roman"/>
        <family val="1"/>
      </rPr>
      <t>exclusive</t>
    </r>
    <r>
      <rPr>
        <sz val="10"/>
        <color indexed="8"/>
        <rFont val="Times New Roman"/>
        <family val="1"/>
      </rPr>
      <t xml:space="preserve"> fechadura. FORNECIMENTO e COLOCAÇÃO</t>
    </r>
  </si>
  <si>
    <t>Ferragens para portas de madeira, internas, de 2 folhas de abrir, constando de fornecimento sem colocação (esta incluída no fornecimento e colocação das esquadrias), de:</t>
  </si>
  <si>
    <t>Idem item 13.332.0010, assentes conforme item 13.330.0015</t>
  </si>
  <si>
    <r>
      <t xml:space="preserve">Idem item 13.332.0010, </t>
    </r>
    <r>
      <rPr>
        <b/>
        <sz val="10"/>
        <color indexed="8"/>
        <rFont val="Times New Roman"/>
        <family val="1"/>
      </rPr>
      <t xml:space="preserve">exclusive </t>
    </r>
    <r>
      <rPr>
        <sz val="10"/>
        <color indexed="8"/>
        <rFont val="Times New Roman"/>
        <family val="1"/>
      </rPr>
      <t>argamassa e rejuntamento</t>
    </r>
  </si>
  <si>
    <t>Piso Tátil Cerâmico</t>
  </si>
  <si>
    <r>
      <t>1)</t>
    </r>
    <r>
      <rPr>
        <sz val="10"/>
        <color indexed="8"/>
        <rFont val="Times New Roman"/>
        <family val="1"/>
      </rPr>
      <t>Vide piso tatil de borracha  na família 13.416</t>
    </r>
  </si>
  <si>
    <r>
      <t>2)</t>
    </r>
    <r>
      <rPr>
        <sz val="10"/>
        <color indexed="8"/>
        <rFont val="Times New Roman"/>
        <family val="1"/>
      </rPr>
      <t>Vide piso alerta em placas marmorizadas vibro-prensadas na família 13.462</t>
    </r>
  </si>
  <si>
    <t>Revestimento de piso com cerâmica tátil direcional, 25 x 25cm (ladrilho hidráulico), para pessoas com necessidades específicas, assentes sobre superfície em osso, conforme item 13.330.0010</t>
  </si>
  <si>
    <r>
      <t xml:space="preserve">Idem item 13.333.0010, </t>
    </r>
    <r>
      <rPr>
        <b/>
        <sz val="10"/>
        <color indexed="8"/>
        <rFont val="Times New Roman"/>
        <family val="1"/>
      </rPr>
      <t xml:space="preserve">exclusive </t>
    </r>
    <r>
      <rPr>
        <sz val="10"/>
        <color indexed="8"/>
        <rFont val="Times New Roman"/>
        <family val="1"/>
      </rPr>
      <t>nata de cimento, argamassa e rejuntamento</t>
    </r>
  </si>
  <si>
    <t>Idem item 11.011.0010, para 12 cordoalhas de 12,7mm</t>
  </si>
  <si>
    <t>Idem item 11.011.0010, para 19 cordoalhas de 12,7mm</t>
  </si>
  <si>
    <t>Idem item 11.011.0010, para 22 cordoalhas de 12,7mm</t>
  </si>
  <si>
    <t>Idem item 11.011.0010, para 27 cordoalhas de 12,7mm</t>
  </si>
  <si>
    <t>Idem item 11.011.0010, para 31 cordoalhas de 12,7mm</t>
  </si>
  <si>
    <t>Idem item 11.011.0010, para 37 cordoalhas de 12,7mm</t>
  </si>
  <si>
    <t>Corte, Dobragem, Montagem e Colocação de Aço CA-25, 50 e 60 nas Formas</t>
  </si>
  <si>
    <t>Para fornecimento de aço CA-25, 50, 60, vide famílias 11.008 e 11.009</t>
  </si>
  <si>
    <t>Corte, dobragem, montagem e colocação de ferragens nas formas, aço CA-25, em barra redonda com diâmetro igual a 6,3mm</t>
  </si>
  <si>
    <t>Idem item 11.011.0023, sendo o diâmetro de 8mm</t>
  </si>
  <si>
    <t>Idem item 11.011.0023, sendo o diâmetro maior ou igual a 10mm</t>
  </si>
  <si>
    <t>Corte, dobragem, montagem e colocação de ferragens nas formas, aço CA-60, em fio redondo com diâmetro de 4,2 a 5mm</t>
  </si>
  <si>
    <t>11.011.0028 -</t>
  </si>
  <si>
    <t>Idem item 12.015.0040, sendo os montantes de aço na cor preta</t>
  </si>
  <si>
    <t>Idem item 12.015.0040, sendo o miolo em lã de vidro</t>
  </si>
  <si>
    <t>Idem item 12.015.0045, sendo os montantes de aço na cor preta</t>
  </si>
  <si>
    <t>Parede Divisória de 35mm Painel - Vidro - Painel</t>
  </si>
  <si>
    <r>
      <t>Parede divisória com 35mm de espessura, constituída de painel cego até altura de 1,10m e acima de 2,10m, com vidro entre 1,10 e 2,10m (</t>
    </r>
    <r>
      <rPr>
        <b/>
        <sz val="10"/>
        <color indexed="8"/>
        <rFont val="Times New Roman"/>
        <family val="1"/>
      </rPr>
      <t>exclusive</t>
    </r>
    <r>
      <rPr>
        <sz val="10"/>
        <color indexed="8"/>
        <rFont val="Times New Roman"/>
        <family val="1"/>
      </rPr>
      <t xml:space="preserve"> este), revestida em laminado melamínico, com miolo em colméia, estruturado com montantes de perfil de alumínio anodizado natural, em “L”, “T” ou “X”, fazendo as portas parte do conjunto, </t>
    </r>
    <r>
      <rPr>
        <b/>
        <sz val="10"/>
        <color indexed="8"/>
        <rFont val="Times New Roman"/>
        <family val="1"/>
      </rPr>
      <t>exclusive</t>
    </r>
    <r>
      <rPr>
        <sz val="10"/>
        <color indexed="8"/>
        <rFont val="Times New Roman"/>
        <family val="1"/>
      </rPr>
      <t xml:space="preserve"> suas ferragens</t>
    </r>
  </si>
  <si>
    <t>Idem item 12.015.0060, sendo os montantes de aço na cor preta</t>
  </si>
  <si>
    <t>Idem item 12.015.0060, sendo o miolo em lã de vidro</t>
  </si>
  <si>
    <t>Idem item 12.015.0065, com montantes de aço na cor preta</t>
  </si>
  <si>
    <t>Idem item 12.015.0060, sendo revestida em chapa laminada (composta de celulose com resina, prensada em autoclave)</t>
  </si>
  <si>
    <t>Idem item 12.015.0070, sendo os montantes de aço na cor preta</t>
  </si>
  <si>
    <t>Idem item 12.015.0070, sendo o  miolo em lã de vidro</t>
  </si>
  <si>
    <t>Idem item 12.015.0075, sendo os montantes de aço na cor preta</t>
  </si>
  <si>
    <t>Gesso Acartonado (Drywall) - Paredes</t>
  </si>
  <si>
    <t>Para forros e revestimentos vide família 13.196</t>
  </si>
  <si>
    <r>
      <t xml:space="preserve">Grampos de proteção para calçada em tubos de ferro galvanizado (externa e internamente) com diâmetro de 2” e espessura de parede de 1/8”, chumbados em blocos de concreto, </t>
    </r>
    <r>
      <rPr>
        <b/>
        <sz val="10"/>
        <color indexed="8"/>
        <rFont val="Times New Roman"/>
        <family val="1"/>
      </rPr>
      <t>inclusive</t>
    </r>
    <r>
      <rPr>
        <sz val="10"/>
        <color indexed="8"/>
        <rFont val="Times New Roman"/>
        <family val="1"/>
      </rPr>
      <t xml:space="preserve"> demolição e recomposição da calçada e transporte do material excedente, com pintura de base alquídica e 2 demãos de acabamento com esmalte e </t>
    </r>
    <r>
      <rPr>
        <b/>
        <sz val="10"/>
        <color indexed="8"/>
        <rFont val="Times New Roman"/>
        <family val="1"/>
      </rPr>
      <t>exclusive</t>
    </r>
    <r>
      <rPr>
        <sz val="10"/>
        <color indexed="8"/>
        <rFont val="Times New Roman"/>
        <family val="1"/>
      </rPr>
      <t xml:space="preserve"> conexões. FORNECIMENTO e COLOCAÇÃO</t>
    </r>
  </si>
  <si>
    <r>
      <t xml:space="preserve">Idem item 08.018.0001, com saibro melhorado com cimento, sendo a proporção de 5% em volume (72kg/m³), </t>
    </r>
    <r>
      <rPr>
        <b/>
        <sz val="10"/>
        <color indexed="8"/>
        <rFont val="Times New Roman"/>
        <family val="1"/>
      </rPr>
      <t xml:space="preserve">inclusive </t>
    </r>
    <r>
      <rPr>
        <sz val="10"/>
        <color indexed="8"/>
        <rFont val="Times New Roman"/>
        <family val="1"/>
      </rPr>
      <t>fornecimento dos materiais</t>
    </r>
  </si>
  <si>
    <r>
      <t xml:space="preserve">Revestimento de saibro, executado manualmente, comprimido em camada, </t>
    </r>
    <r>
      <rPr>
        <b/>
        <sz val="10"/>
        <color indexed="8"/>
        <rFont val="Times New Roman"/>
        <family val="1"/>
      </rPr>
      <t xml:space="preserve">exclusive </t>
    </r>
    <r>
      <rPr>
        <sz val="10"/>
        <color indexed="8"/>
        <rFont val="Times New Roman"/>
        <family val="1"/>
      </rPr>
      <t>o fornecimento do saibro, sendo a camada medida após a compressão</t>
    </r>
  </si>
  <si>
    <r>
      <t xml:space="preserve">Idem item 08.018.0020, </t>
    </r>
    <r>
      <rPr>
        <b/>
        <sz val="10"/>
        <color indexed="8"/>
        <rFont val="Times New Roman"/>
        <family val="1"/>
      </rPr>
      <t xml:space="preserve">inclusive </t>
    </r>
    <r>
      <rPr>
        <sz val="10"/>
        <color indexed="8"/>
        <rFont val="Times New Roman"/>
        <family val="1"/>
      </rPr>
      <t>fornecimento do saibro</t>
    </r>
  </si>
  <si>
    <t>Estabilização de Solo</t>
  </si>
  <si>
    <r>
      <t xml:space="preserve">Estabilização e impermeabilização de solo com 16cm de espessura, </t>
    </r>
    <r>
      <rPr>
        <b/>
        <sz val="10"/>
        <color indexed="8"/>
        <rFont val="Times New Roman"/>
        <family val="1"/>
      </rPr>
      <t>inclusive</t>
    </r>
    <r>
      <rPr>
        <sz val="10"/>
        <color indexed="8"/>
        <rFont val="Times New Roman"/>
        <family val="1"/>
      </rPr>
      <t xml:space="preserve"> equipamentos, mão-de-obra e estabilizador líquido</t>
    </r>
  </si>
  <si>
    <t>Juntas em Placas de Concreto</t>
  </si>
  <si>
    <r>
      <t xml:space="preserve">Junta longitudinal em revestimento de placas de concreto do tipo encaixe (macho e fêmea), </t>
    </r>
    <r>
      <rPr>
        <b/>
        <sz val="10"/>
        <color indexed="8"/>
        <rFont val="Times New Roman"/>
        <family val="1"/>
      </rPr>
      <t>exclusive</t>
    </r>
    <r>
      <rPr>
        <sz val="10"/>
        <color indexed="8"/>
        <rFont val="Times New Roman"/>
        <family val="1"/>
      </rPr>
      <t xml:space="preserve"> barras de ligação (ligadores)</t>
    </r>
  </si>
  <si>
    <r>
      <t xml:space="preserve">Junta de retração em revestimento de placa de concreto, </t>
    </r>
    <r>
      <rPr>
        <b/>
        <sz val="10"/>
        <color indexed="8"/>
        <rFont val="Times New Roman"/>
        <family val="1"/>
      </rPr>
      <t>exclusive</t>
    </r>
    <r>
      <rPr>
        <sz val="10"/>
        <color indexed="8"/>
        <rFont val="Times New Roman"/>
        <family val="1"/>
      </rPr>
      <t xml:space="preserve"> barra de ligação (ligadores)</t>
    </r>
  </si>
  <si>
    <r>
      <t xml:space="preserve">Junta de construção em revestimento de placa de concreto, de macho e fêmea, </t>
    </r>
    <r>
      <rPr>
        <b/>
        <sz val="10"/>
        <color indexed="8"/>
        <rFont val="Times New Roman"/>
        <family val="1"/>
      </rPr>
      <t>exclusive</t>
    </r>
    <r>
      <rPr>
        <sz val="10"/>
        <color indexed="8"/>
        <rFont val="Times New Roman"/>
        <family val="1"/>
      </rPr>
      <t xml:space="preserve"> passadores</t>
    </r>
  </si>
  <si>
    <r>
      <t xml:space="preserve">Grampos de proteção para calçada em tubos de ferro galvanizado (externa e internamente) com diâmetro de 2” e espessura de parede de 1/8”, chumbados em blocos de concreto, </t>
    </r>
    <r>
      <rPr>
        <b/>
        <sz val="10"/>
        <color indexed="8"/>
        <rFont val="Times New Roman"/>
        <family val="1"/>
      </rPr>
      <t>inclusive</t>
    </r>
    <r>
      <rPr>
        <sz val="10"/>
        <color indexed="8"/>
        <rFont val="Times New Roman"/>
        <family val="1"/>
      </rPr>
      <t xml:space="preserve"> demolição e recomposição da calçada e transporte do material excedente, com pintura de base alquídica e 2 demãos de acabamento com esmalte e conexões. FORNECIMENTO e COLOCAÇÃO</t>
    </r>
  </si>
  <si>
    <t>Corte, dobragem, montagem e colocação de ferragens nas formas, aço CA-50, em barras redondas, com diâmetro igual a 6,3mm</t>
  </si>
  <si>
    <t>Idem item 11.011.0029, sendo o diâmetro acima de 12,5mm</t>
  </si>
  <si>
    <t>Ferragens para porta de madeira, de correr, de 1 folha, constando de fornecimento sem colocação (esta incluída no fornecimento e colocação das esquadrias), de:</t>
  </si>
  <si>
    <t>-Fechadura com chave bipartida, em latão, acabamento cromado</t>
  </si>
  <si>
    <t>-2,00m de trilho em “U”, de ferro</t>
  </si>
  <si>
    <t>-2 roldanas de ferro</t>
  </si>
  <si>
    <t>-2 guias de latão, tamanho 3/4”, sem cantoneira</t>
  </si>
  <si>
    <t>-2,00m de canaleta de alumínio, tamanho 2,00m x 3/4”</t>
  </si>
  <si>
    <t>-2 conchas, com furo para chave, em latão cromado</t>
  </si>
  <si>
    <t>Haste para aterramento, de cobre de 5/8” (16mm), com 3,00m de comprimento. FORNECIMENTO e COLOCAÇÃO</t>
  </si>
  <si>
    <t>Haste para aterramento, de cobre de 5/8” (16mm), com 2,40m de comprimento. FORNECIMENTO e COLOCAÇÃO</t>
  </si>
  <si>
    <t>Pára-raio de telhado, tipo FRANKLIN, em latão cromado, h = 37,5cm, compreendendo: 30,00m de cordoalha de cobre 16mm², haste de terra e demais materiais necessários. FORNECIMENTO e COLOCAÇÃO</t>
  </si>
  <si>
    <t>Suporte para fixação de cabo para para-raio, com 20cm de comprimento, com isolador. FORNECIMENTO e COLOCAÇÃO</t>
  </si>
  <si>
    <r>
      <t xml:space="preserve">Terminal aéreo para para-raio (captor 1 ponta) em latão maciço, 3/8” x 600mm, fixação com rosca mecânica e abraçadeira, </t>
    </r>
    <r>
      <rPr>
        <b/>
        <sz val="10"/>
        <color indexed="8"/>
        <rFont val="Times New Roman"/>
        <family val="1"/>
      </rPr>
      <t xml:space="preserve">inclusive </t>
    </r>
    <r>
      <rPr>
        <sz val="10"/>
        <color indexed="8"/>
        <rFont val="Times New Roman"/>
        <family val="1"/>
      </rPr>
      <t>captor. FORNECIMENTO e COLOCAÇÃO</t>
    </r>
  </si>
  <si>
    <t>Presilha em latão com furo de 7mm. FORNECIMENTO e COLOCAÇÃO</t>
  </si>
  <si>
    <t>Disjuntores 15kV</t>
  </si>
  <si>
    <t>Disjuntor trifásico a volume reduzido de óleo, 15kV - 350MVA, com relés primários. FORNECIMENTO e COLOCAÇÃO</t>
  </si>
  <si>
    <t>Disjuntor trifásico a volume reduzido de óleo, 15kV - 500MVA, com relés primários. FORNECIMENTO e COLOCAÇÃO</t>
  </si>
  <si>
    <t>Disjuntor de volume reduzido de óleo tripolar, classe 15kV, corrente nominal de 800A/500MVA, com os acessórios: carregador de mola motorizado, relés de abertura e fechamento, bloqueio mecânico Kirk. FORNECIMENTO e COLOCAÇÃO</t>
  </si>
  <si>
    <t>Ferragens para porta de divisórias, de 1 folha, revestidas de madeira ou laminado vinílico, constando de fornecimento sem colocação (esta incluída no fornecimento e colocação da divisória), de:</t>
  </si>
  <si>
    <t>-Fechadura de cilindro central, de latão, acabamento cromado, com maçaneta tipo bola e espelho circular (conjunto), acabamento cromado</t>
  </si>
  <si>
    <t>-1 fecho de embutir em latão polido, acabamento cromado, com 40cm</t>
  </si>
  <si>
    <t>Ferragens para porta de madeira de barracão de obra ou casa tipo popular, constando de fornecimento sem colocação (esta incluída no fornecimento e colocação das esquadrias), de:</t>
  </si>
  <si>
    <t>-Fechadura caixão de sobrepor, forma retangular, de 100 x 86 x 38mm, acabamento ferro resinado preto</t>
  </si>
  <si>
    <t>-3 dobradiças de ferro, de 2.1/2” x 2.1/2”, com pino e bolas de latão</t>
  </si>
  <si>
    <t>Ferragens para Portas de Armários</t>
  </si>
  <si>
    <t>Ferragens para porta de madeira de armário, constando de fornecimento sem colocação (esta incluída no fornecimento e colocação das esquadrias), de:</t>
  </si>
  <si>
    <t>-Fechadura para armário em latão, acabamento cromado, com chaves tipo gorge</t>
  </si>
  <si>
    <t>-3 dobradiças, de 2.1/2” x 1.3/8”, em latão, acabamento cromado, com pino e bolas de latão</t>
  </si>
  <si>
    <t>Ferragens para porta de correr de armário em banca, constando de fornecimento sem colocação (esta incluída no fornecimento e colocação do armário em banca), de:</t>
  </si>
  <si>
    <t>-2,00m de trilho de alumínio para rodízios, seção quadrada em torno de 1/4” x 1/4”</t>
  </si>
  <si>
    <t>-4 rodízios em latão ou em zamak</t>
  </si>
  <si>
    <t>-2 conchas em latão cromado, forma retangular, tamanho médio, com a parte central para puxar, arredondada</t>
  </si>
  <si>
    <t>Ferragens para Janelas</t>
  </si>
  <si>
    <t xml:space="preserve">Ferragens para janela de madeira, tipo guilhotina, constando de fornecimento sem colocação (esta incluída no fornecimento e colocação das esquadrias), de: </t>
  </si>
  <si>
    <t>-2 borboletas de latão ou zamak, asas triangulares vazadas, acabamento cromado ou niquelado</t>
  </si>
  <si>
    <t>-4 conchas simples em latão, forma retangular, fundo em baixo relevo e sem furo, acabamento cromado</t>
  </si>
  <si>
    <t xml:space="preserve">Ferragens para janela de madeira, tipo guilhotina de contra peso, constando de fornecimento sem colocação (esta incluída no fornecimento e colocação das esquadrias), de: </t>
  </si>
  <si>
    <t>-4 roldanas de latão, diâmetro de 2”, cada</t>
  </si>
  <si>
    <t>-4,00m de cabo de aço flexível de 1/8”</t>
  </si>
  <si>
    <t>-4 presilhas de latão para cabo de aço</t>
  </si>
  <si>
    <t>-12 parafusos de 1.1/4” com ilhós, em latão niquelado</t>
  </si>
  <si>
    <t>-25kg de contrapesos de ferro fundido</t>
  </si>
  <si>
    <t>-2 fechos de segurança, de embutir, em latão cromado, pistão cilíndrico, botão com cremalheira, espelho elíptico cromado</t>
  </si>
  <si>
    <t>-2 conchas simples, em latão, forma retangular, sem furo e parte central em baixo relevo, acabamento cromado</t>
  </si>
  <si>
    <t>Ferragens para janela de madeira, basculante, constando de fornecimento sem colocação (esta incluída no fornecimento e colocação das esquadrias), de:</t>
  </si>
  <si>
    <t>-2 pares de gonzos de sobrepor, de latão, tipo macho-fêmea</t>
  </si>
  <si>
    <t>Idem item 15.007.0504, para instalação de até 32 disjuntores</t>
  </si>
  <si>
    <t>Idem item 15.007.0504, para instalação de até 40 disjuntores</t>
  </si>
  <si>
    <t>Idem item 15.007.0504, para instalação de até 50 disjuntores</t>
  </si>
  <si>
    <t>Proteção Diferencial, Classe AC</t>
  </si>
  <si>
    <t>Disjuntores / interruptores diferenciais (D.I), classe AC, 2 polos, instantâneo, corrente nominal ( In ) 25A x 240V, sensibilidade 30mA / 300mA. FORNECIMENTO e COLOCAÇÃO</t>
  </si>
  <si>
    <t>Idem item 15.007.0520, corrente nominal ( In ) 40A x 240V</t>
  </si>
  <si>
    <t>Idem item 15.007.0520, corrente nominal ( In ) 63A x 240V</t>
  </si>
  <si>
    <t>Idem item 15.007.0520, corrente nominal ( In ) 80A x 240V</t>
  </si>
  <si>
    <t>Disjuntores / interruptores diferenciais (D.I), classe AC, 4 polos, instantâneo, corrente nominal ( In ) 25A x 415V, sensibilidade 30mA / 300mA. FORNECIMENTO e COLOCAÇÃO</t>
  </si>
  <si>
    <t>Idem item 15.007.0524, corrente nominal ( In ) 40A x 415V</t>
  </si>
  <si>
    <t>Idem item 15.007.0524, corrente nominal ( In ) 63A x 415V</t>
  </si>
  <si>
    <t>Idem item 15.007.0524, corrente nominal ( In ) 80A x 415V</t>
  </si>
  <si>
    <t>Idem item 15.007.0524, corrente nominal ( In ) 100A x 415V</t>
  </si>
  <si>
    <t>Idem item 15.007.0524, corrente nominal ( In ) 125A x 415V</t>
  </si>
  <si>
    <t>Fusíveis Diazed</t>
  </si>
  <si>
    <t>Fusível Diazed, de 2A, com base, tampa, anel e parafuso de ajuste. FORNECIMENTO e INSTALAÇÃO</t>
  </si>
  <si>
    <t>Idem item 15.007.0530, de 10A</t>
  </si>
  <si>
    <r>
      <t xml:space="preserve">Ferragens para portas(conjunto completo) de 1 folha de vidro temperado de 10mm, constando de fornecimento sem colocação (esta incluída no fornecimento e colocação do vidro), </t>
    </r>
    <r>
      <rPr>
        <b/>
        <sz val="10"/>
        <color indexed="8"/>
        <rFont val="Times New Roman"/>
        <family val="1"/>
      </rPr>
      <t>exclusive</t>
    </r>
    <r>
      <rPr>
        <sz val="10"/>
        <color indexed="8"/>
        <rFont val="Times New Roman"/>
        <family val="1"/>
      </rPr>
      <t xml:space="preserve"> mola hidráulica de piso (vide item 14.007.0190)</t>
    </r>
  </si>
  <si>
    <t>Idem item 14.007.0160, para portas de 1 folha com bandeira</t>
  </si>
  <si>
    <t>Idem item 14.007.0160, para portas de 2 folhas</t>
  </si>
  <si>
    <t>Idem item 14.007.0160, para portas de 2 folhas com bandeira</t>
  </si>
  <si>
    <t>Idem item 14.007.0160, para portas de 2 folhas com bandeira e 2 painéis fixos laterais</t>
  </si>
  <si>
    <t>Mola hidráulica de piso para portas de vidro temperado de 10mm.  FORNECIMENTO</t>
  </si>
  <si>
    <t>Idem item 15.007.0600, de 125 a 150A x 250V</t>
  </si>
  <si>
    <t>Idem item 15.007.0600, de 175 a 225A x 250V</t>
  </si>
  <si>
    <t>Revestimento de piso com gnaisses, pedra madeira rosa paduana, serrada nas laterais com face natural, 47 x 47cm, com espessura de 3cm, assente em superfície em osso, com nata de cimento sobre argamassa de cimento, areia e saibro 1:2:2 e rejuntamento pronto</t>
  </si>
  <si>
    <r>
      <t xml:space="preserve">Idem item 13.337.0125, </t>
    </r>
    <r>
      <rPr>
        <b/>
        <sz val="10"/>
        <color indexed="8"/>
        <rFont val="Times New Roman"/>
        <family val="1"/>
      </rPr>
      <t xml:space="preserve">exclusive </t>
    </r>
    <r>
      <rPr>
        <sz val="10"/>
        <color indexed="8"/>
        <rFont val="Times New Roman"/>
        <family val="1"/>
      </rPr>
      <t>nata de cimento, argamassa e rejuntamento</t>
    </r>
  </si>
  <si>
    <t>Revestimento de piso com gnaisses, pedra madeira rosa paduana, serrada nas laterais com face natural, 46 x 23cm, com espessura de 2,30cm, assente em superfície em osso, com nata de cimento sobre argamassa de cimento, areia e saibro 1:2:2 e rejuntamento pronto</t>
  </si>
  <si>
    <r>
      <t xml:space="preserve">Idem item 13.337.0130, </t>
    </r>
    <r>
      <rPr>
        <b/>
        <sz val="10"/>
        <color indexed="8"/>
        <rFont val="Times New Roman"/>
        <family val="1"/>
      </rPr>
      <t xml:space="preserve">exclusive </t>
    </r>
    <r>
      <rPr>
        <sz val="10"/>
        <color indexed="8"/>
        <rFont val="Times New Roman"/>
        <family val="1"/>
      </rPr>
      <t>nata de cimento, argamassa e rejuntamento</t>
    </r>
  </si>
  <si>
    <t>Revestimento de piso com gnaisses, pedra madeira rosa paduana, serrada nas laterais com face natural, 40 x 40cm, com espessura de 2,30cm, assente em superfície em osso, com nata de cimento sobre argamassa de cimento, areia e saibro 1:2:2 e rejuntamento pronto</t>
  </si>
  <si>
    <r>
      <t xml:space="preserve">Gradil de ferro, altura de 0,85m, com montantes a cada 1,30m em barras verticais quadradas de 1” x 1”, fixadas em blocos de concreto de 0,20 x 0,20 x 0,20m, soldadas em 2 barras horizontais, superior e inferior, de 1.1/2” x 3/8”, </t>
    </r>
    <r>
      <rPr>
        <b/>
        <sz val="10"/>
        <color indexed="8"/>
        <rFont val="Times New Roman"/>
        <family val="1"/>
      </rPr>
      <t xml:space="preserve">inclusive </t>
    </r>
    <r>
      <rPr>
        <sz val="10"/>
        <color indexed="8"/>
        <rFont val="Times New Roman"/>
        <family val="1"/>
      </rPr>
      <t>pintura. FORNECIMENTO e COLOCAÇÃO</t>
    </r>
  </si>
  <si>
    <r>
      <t xml:space="preserve">Gradil de ferro, altura de 1,20m, em barras verticais quadradas de 5/8” e espaçadas de 12,50cm, soldadas em duas barras, superior e inferior de 1.1/2” x 1/4”, montantes a cada 1,50m em barras de 1.1/2” x 3/8”, </t>
    </r>
    <r>
      <rPr>
        <b/>
        <sz val="10"/>
        <color indexed="8"/>
        <rFont val="Times New Roman"/>
        <family val="1"/>
      </rPr>
      <t xml:space="preserve">inclusive </t>
    </r>
    <r>
      <rPr>
        <sz val="10"/>
        <color indexed="8"/>
        <rFont val="Times New Roman"/>
        <family val="1"/>
      </rPr>
      <t>pintura. FORNECIMENTO e COLOCAÇÃO</t>
    </r>
  </si>
  <si>
    <r>
      <t xml:space="preserve">Gradil em tubo de ferro galvanizado com costura de 1.1/4”, com altura útil de 2,00m, espaçados de 17cm de centro a centro e chumbados em cinta de concreto, </t>
    </r>
    <r>
      <rPr>
        <b/>
        <sz val="10"/>
        <color indexed="8"/>
        <rFont val="Times New Roman"/>
        <family val="1"/>
      </rPr>
      <t xml:space="preserve">exclusive </t>
    </r>
    <r>
      <rPr>
        <sz val="10"/>
        <color indexed="8"/>
        <rFont val="Times New Roman"/>
        <family val="1"/>
      </rPr>
      <t xml:space="preserve">esta, barra chata de 1.1/2” x 3/8”, fixada na extremidade superior dos tubos e no alinhamento dos tubos de ferro liso de 3/8”, com 10cm de altura, </t>
    </r>
    <r>
      <rPr>
        <b/>
        <sz val="10"/>
        <color indexed="8"/>
        <rFont val="Times New Roman"/>
        <family val="1"/>
      </rPr>
      <t xml:space="preserve">inclusive </t>
    </r>
    <r>
      <rPr>
        <sz val="10"/>
        <color indexed="8"/>
        <rFont val="Times New Roman"/>
        <family val="1"/>
      </rPr>
      <t>pintura. FONECIMENTO e COLOCAÇÃO</t>
    </r>
  </si>
  <si>
    <r>
      <t xml:space="preserve">Porta de madeira de lei em compensado, de 60 x 210 x 3cm, marco de 7 x 3cm, de seção retangular, a porta como o marco serão revestidos de chapa laminada (composta de celulose prensada em autoclave) de 1mm de espessura, </t>
    </r>
    <r>
      <rPr>
        <b/>
        <sz val="10"/>
        <color indexed="8"/>
        <rFont val="Times New Roman"/>
        <family val="1"/>
      </rPr>
      <t>exclusive</t>
    </r>
    <r>
      <rPr>
        <sz val="10"/>
        <color indexed="8"/>
        <rFont val="Times New Roman"/>
        <family val="1"/>
      </rPr>
      <t xml:space="preserve"> ferragens. FORNECIMENTO e COLOCAÇÃO</t>
    </r>
  </si>
  <si>
    <t>Idem item 14.008.0010, de 70cm</t>
  </si>
  <si>
    <t>Idem item 14.008.0010, de 80cm</t>
  </si>
  <si>
    <t>Idem item 14.008.0010, de 120cm em 2 folhas</t>
  </si>
  <si>
    <t>Idem item 14.008.0010, de 140cm em 2 folhas</t>
  </si>
  <si>
    <t>Idem item 14.008.0010, de 160cm em 2 folhas</t>
  </si>
  <si>
    <r>
      <t xml:space="preserve">Porta de madeira de lei em compensado, de 60 x 180 x 3cm, guarnição lateral de marco 7x 3cm, sendo a folha revestida de chapa laminada (composta de celulose com resina prensada em autoclave) de 1mm de espessura, </t>
    </r>
    <r>
      <rPr>
        <b/>
        <sz val="10"/>
        <color indexed="8"/>
        <rFont val="Times New Roman"/>
        <family val="1"/>
      </rPr>
      <t>exclusive</t>
    </r>
    <r>
      <rPr>
        <sz val="10"/>
        <color indexed="8"/>
        <rFont val="Times New Roman"/>
        <family val="1"/>
      </rPr>
      <t xml:space="preserve"> ferragens. FORNECIMENTO e COLOCAÇÃO</t>
    </r>
  </si>
  <si>
    <t>Porta Radiológica</t>
  </si>
  <si>
    <t>Para Painel blindado (biombos biológicos) ver família 18.018</t>
  </si>
  <si>
    <t>Chave guarda motor, trifásica, até 3cv, 220V, em caixa metálica, compreendendo:  chave magnética com relé térmico, sinaleira (verde e vermelho) e botoeira liga/desliga.  FORNECIMENTO e COLOCAÇÃO</t>
  </si>
  <si>
    <t>Chave guarda motor, trifásica, 5cv, 220V, em caixa metálica, compreendendo:  chave magnética com relé térmico, sinaleira (verde e vermelho) e botoeira liga/desliga. FORNECIMENTO e COLOCAÇÃO</t>
  </si>
  <si>
    <t>Chave guarda motor, trifásica, 7,5/10cv, 220V, em caixa metálica, compreendendo: chave magnética com relé térmico, sinaleira (verde e vermelho) e botoeira liga/desliga.  FORNECIMENTO e COLOCAÇÃO</t>
  </si>
  <si>
    <t>Chave tipo Bóia</t>
  </si>
  <si>
    <t>Chave bóia, automática, de mercúrio, unipolar.  FORNECIMENTO e COLOCAÇÃO</t>
  </si>
  <si>
    <t>Armações Secundárias</t>
  </si>
  <si>
    <r>
      <t xml:space="preserve">Gradil de ferro em módulos de 2,80m de largura com altura de 1,50m, 14 barras verticais de 1.1/4” equidistantes, 2 barras chatas horizontais de 2.1/2” x 5/8”, estas soldadas no montante, </t>
    </r>
    <r>
      <rPr>
        <b/>
        <sz val="10"/>
        <color indexed="8"/>
        <rFont val="Times New Roman"/>
        <family val="1"/>
      </rPr>
      <t xml:space="preserve">exclusive </t>
    </r>
    <r>
      <rPr>
        <sz val="10"/>
        <color indexed="8"/>
        <rFont val="Times New Roman"/>
        <family val="1"/>
      </rPr>
      <t xml:space="preserve">este, em cada barra vertical será colocada 1 ponta de lança e 4 anuetos, </t>
    </r>
    <r>
      <rPr>
        <b/>
        <sz val="10"/>
        <color indexed="8"/>
        <rFont val="Times New Roman"/>
        <family val="1"/>
      </rPr>
      <t xml:space="preserve">inclusive </t>
    </r>
    <r>
      <rPr>
        <sz val="10"/>
        <color indexed="8"/>
        <rFont val="Times New Roman"/>
        <family val="1"/>
      </rPr>
      <t>pintura. FORNECIMENTO e COLOCAÇÃO</t>
    </r>
  </si>
  <si>
    <t>Idem item 13.005.0010, com espessura de 3cm</t>
  </si>
  <si>
    <t>Idem item 13.005.0010, com espessura de 2cm</t>
  </si>
  <si>
    <t>Revestimento de piso com gnaisses pedra carijó paduana, serrada nas laterais, com face natural, 30 x 30cm, com espessura de 2,30cm, assente em superfície em osso, com nata de cimento sobre argamassa de cimento, areia e saibro 1:2:2 e rejuntamento pronto</t>
  </si>
  <si>
    <r>
      <t xml:space="preserve">Idem item 13.337.0195, </t>
    </r>
    <r>
      <rPr>
        <b/>
        <sz val="10"/>
        <color indexed="8"/>
        <rFont val="Times New Roman"/>
        <family val="1"/>
      </rPr>
      <t xml:space="preserve">exclusive </t>
    </r>
    <r>
      <rPr>
        <sz val="10"/>
        <color indexed="8"/>
        <rFont val="Times New Roman"/>
        <family val="1"/>
      </rPr>
      <t>nata de cimento, argamassa e rejuntamento</t>
    </r>
  </si>
  <si>
    <t xml:space="preserve">Revestimento de piso com gnaisses pedra carijó paduana, serrada nas laterais, com face natural, 30 x 13cm, com espessura de 1,80cm, assente em superfície em osso, com nata de cimento sobre argamassa de cimento, areia e saibro 1:2:2 e rejuntamento pronto </t>
  </si>
  <si>
    <r>
      <t xml:space="preserve">Idem item 13.337.0200, </t>
    </r>
    <r>
      <rPr>
        <b/>
        <sz val="10"/>
        <color indexed="8"/>
        <rFont val="Times New Roman"/>
        <family val="1"/>
      </rPr>
      <t xml:space="preserve">exclusive </t>
    </r>
    <r>
      <rPr>
        <sz val="10"/>
        <color indexed="8"/>
        <rFont val="Times New Roman"/>
        <family val="1"/>
      </rPr>
      <t>nata de cimento, argamassa e rejuntamento</t>
    </r>
  </si>
  <si>
    <r>
      <t xml:space="preserve">Estrutura metálica em aço especial, resistente à corrosão (aço USI-SAC, ASTM) para obras prediais de até 04 pavimentos, pilares, vigas principais e secundárias, escadas, patamares e chapas das bases da fundação, pintura protetora e de acabamento, FORNECIMENTO DE TODOS OS MATERIAIS E MONTAGEM, </t>
    </r>
    <r>
      <rPr>
        <b/>
        <sz val="10"/>
        <color indexed="8"/>
        <rFont val="Times New Roman"/>
        <family val="1"/>
      </rPr>
      <t>exclusive</t>
    </r>
    <r>
      <rPr>
        <sz val="10"/>
        <color indexed="8"/>
        <rFont val="Times New Roman"/>
        <family val="1"/>
      </rPr>
      <t xml:space="preserve"> a laje de concreto</t>
    </r>
  </si>
  <si>
    <r>
      <t xml:space="preserve">Estrutura metálica em aço especial, resistente à corrosão (aço USI-SAC, CORTEN) para obras prediais de até 04 pavimentos, pilares, vigas principais e secundárias, escadas, patamares e chapas das bases da fundação, pintura protetora e de acabamento, </t>
    </r>
    <r>
      <rPr>
        <b/>
        <sz val="10"/>
        <color indexed="8"/>
        <rFont val="Times New Roman"/>
        <family val="1"/>
      </rPr>
      <t xml:space="preserve">exclusive </t>
    </r>
    <r>
      <rPr>
        <sz val="10"/>
        <color indexed="8"/>
        <rFont val="Times New Roman"/>
        <family val="1"/>
      </rPr>
      <t>montagem. FORNECIMENTO</t>
    </r>
  </si>
  <si>
    <r>
      <t xml:space="preserve">Revestimento externo em 2 massas, sobre superfície chapiscada, </t>
    </r>
    <r>
      <rPr>
        <b/>
        <sz val="10"/>
        <color indexed="8"/>
        <rFont val="Times New Roman"/>
        <family val="1"/>
      </rPr>
      <t xml:space="preserve">exclusive </t>
    </r>
    <r>
      <rPr>
        <sz val="10"/>
        <color indexed="8"/>
        <rFont val="Times New Roman"/>
        <family val="1"/>
      </rPr>
      <t xml:space="preserve">chapisco, </t>
    </r>
    <r>
      <rPr>
        <b/>
        <sz val="10"/>
        <color indexed="8"/>
        <rFont val="Times New Roman"/>
        <family val="1"/>
      </rPr>
      <t xml:space="preserve">inclusive </t>
    </r>
    <r>
      <rPr>
        <sz val="10"/>
        <color indexed="8"/>
        <rFont val="Times New Roman"/>
        <family val="1"/>
      </rPr>
      <t>emboço com argamassa de cimento, cal hidratada aditivada e areia, no traço 1:1:12, com espessura de 3,50cm e reboco de argamassa pronta, com cal e agregados, com espessura de de 3mm</t>
    </r>
  </si>
  <si>
    <r>
      <t xml:space="preserve">Revestimento externo em 2 massas, sobre superfície chapiscada, </t>
    </r>
    <r>
      <rPr>
        <b/>
        <sz val="10"/>
        <color indexed="8"/>
        <rFont val="Times New Roman"/>
        <family val="1"/>
      </rPr>
      <t xml:space="preserve">exclusive </t>
    </r>
    <r>
      <rPr>
        <sz val="10"/>
        <color indexed="8"/>
        <rFont val="Times New Roman"/>
        <family val="1"/>
      </rPr>
      <t xml:space="preserve">chapisco, </t>
    </r>
    <r>
      <rPr>
        <b/>
        <sz val="10"/>
        <color indexed="8"/>
        <rFont val="Times New Roman"/>
        <family val="1"/>
      </rPr>
      <t>inclusive</t>
    </r>
    <r>
      <rPr>
        <sz val="10"/>
        <color indexed="8"/>
        <rFont val="Times New Roman"/>
        <family val="1"/>
      </rPr>
      <t xml:space="preserve"> emboço com argamassa de cimento, saibro e areia, no traço 1:3:3, com espessura de 3,5cm e reboco de cimento, cal hidratada em pó e areia fina, no traço 1:3:5, com espessura de 5mm</t>
    </r>
  </si>
  <si>
    <t>Idem item 13.006.0010, sendo o emboço com espessura de 3cm</t>
  </si>
  <si>
    <t>Idem item 13.006.0010, sendo o emboço com espessura de 2cm</t>
  </si>
  <si>
    <r>
      <t xml:space="preserve">Idem item 13.345.0015, </t>
    </r>
    <r>
      <rPr>
        <b/>
        <sz val="10"/>
        <color indexed="8"/>
        <rFont val="Times New Roman"/>
        <family val="1"/>
      </rPr>
      <t xml:space="preserve">exclusive </t>
    </r>
    <r>
      <rPr>
        <sz val="10"/>
        <color indexed="8"/>
        <rFont val="Times New Roman"/>
        <family val="1"/>
      </rPr>
      <t>nata de cimento, argamassa e rejuntamento</t>
    </r>
  </si>
  <si>
    <r>
      <t xml:space="preserve">Idem item 13.345.0016, </t>
    </r>
    <r>
      <rPr>
        <b/>
        <sz val="10"/>
        <color indexed="8"/>
        <rFont val="Times New Roman"/>
        <family val="1"/>
      </rPr>
      <t xml:space="preserve">exclusive </t>
    </r>
    <r>
      <rPr>
        <sz val="10"/>
        <color indexed="8"/>
        <rFont val="Times New Roman"/>
        <family val="1"/>
      </rPr>
      <t>nata de cimento, argamassa e rejuntamento</t>
    </r>
  </si>
  <si>
    <r>
      <t>Rodapé de mármore branco clássico com 10cm de altura e 2cm de espessura, com 2 polimentos, assente em parede em osso, com argamassa de cimento, areia e saibro, no traço 1:2:2 e nata de cimento, sobre chapisco de cimento e areia, no traço 1:3 (</t>
    </r>
    <r>
      <rPr>
        <b/>
        <sz val="10"/>
        <color indexed="8"/>
        <rFont val="Times New Roman"/>
        <family val="1"/>
      </rPr>
      <t>inclusive</t>
    </r>
    <r>
      <rPr>
        <sz val="10"/>
        <color indexed="8"/>
        <rFont val="Times New Roman"/>
        <family val="1"/>
      </rPr>
      <t xml:space="preserve"> estes) e rejuntamento em cimento branco</t>
    </r>
  </si>
  <si>
    <r>
      <t xml:space="preserve">Idem item 13.345.0020, </t>
    </r>
    <r>
      <rPr>
        <b/>
        <sz val="10"/>
        <color indexed="8"/>
        <rFont val="Times New Roman"/>
        <family val="1"/>
      </rPr>
      <t xml:space="preserve">exclusive </t>
    </r>
    <r>
      <rPr>
        <sz val="10"/>
        <color indexed="8"/>
        <rFont val="Times New Roman"/>
        <family val="1"/>
      </rPr>
      <t>nata de cimento, argamassa, chapisco e rejuntamento</t>
    </r>
  </si>
  <si>
    <t>Soleira de mármore branco clássico, de 3 x 13cm, com 2 polimentos, assente como em 13.345.0015</t>
  </si>
  <si>
    <r>
      <t xml:space="preserve">Idem item 13.345.0025, </t>
    </r>
    <r>
      <rPr>
        <b/>
        <sz val="10"/>
        <color indexed="8"/>
        <rFont val="Times New Roman"/>
        <family val="1"/>
      </rPr>
      <t xml:space="preserve">exclusive </t>
    </r>
    <r>
      <rPr>
        <sz val="10"/>
        <color indexed="8"/>
        <rFont val="Times New Roman"/>
        <family val="1"/>
      </rPr>
      <t>nata de cimento, argamassa e rejuntamento</t>
    </r>
  </si>
  <si>
    <t>Idem item 13.345.0025, de 3 x 15cm</t>
  </si>
  <si>
    <r>
      <t xml:space="preserve">Idem item 13.345.0030, </t>
    </r>
    <r>
      <rPr>
        <b/>
        <sz val="10"/>
        <color indexed="8"/>
        <rFont val="Times New Roman"/>
        <family val="1"/>
      </rPr>
      <t xml:space="preserve">exclusive </t>
    </r>
    <r>
      <rPr>
        <sz val="10"/>
        <color indexed="8"/>
        <rFont val="Times New Roman"/>
        <family val="1"/>
      </rPr>
      <t>nata de cimento, argamassa e rejuntamento</t>
    </r>
  </si>
  <si>
    <t>Idem item 13.345.0025, de 3 x 25cm</t>
  </si>
  <si>
    <r>
      <t xml:space="preserve">Idem item 13.345.0035, </t>
    </r>
    <r>
      <rPr>
        <b/>
        <sz val="10"/>
        <color indexed="8"/>
        <rFont val="Times New Roman"/>
        <family val="1"/>
      </rPr>
      <t xml:space="preserve">exclusive </t>
    </r>
    <r>
      <rPr>
        <sz val="10"/>
        <color indexed="8"/>
        <rFont val="Times New Roman"/>
        <family val="1"/>
      </rPr>
      <t>nata de cimento, argamassa e rejuntamento</t>
    </r>
  </si>
  <si>
    <t>Idem item 13.345.0025, de 3 x 45cm, sem desnível, para portas de 2 folhas</t>
  </si>
  <si>
    <r>
      <t xml:space="preserve">Idem item 13.345.0040, </t>
    </r>
    <r>
      <rPr>
        <b/>
        <sz val="10"/>
        <color indexed="8"/>
        <rFont val="Times New Roman"/>
        <family val="1"/>
      </rPr>
      <t xml:space="preserve">exclusive </t>
    </r>
    <r>
      <rPr>
        <sz val="10"/>
        <color indexed="8"/>
        <rFont val="Times New Roman"/>
        <family val="1"/>
      </rPr>
      <t>nata de cimento, argamassa e rejuntamento</t>
    </r>
  </si>
  <si>
    <t>Chapim ou espelho de mármore branco clássico, com 2 x 17cm com 1 polimento, assente como em 13.345.0020</t>
  </si>
  <si>
    <r>
      <t xml:space="preserve">Idem item 13.345.0055, </t>
    </r>
    <r>
      <rPr>
        <b/>
        <sz val="10"/>
        <color indexed="8"/>
        <rFont val="Times New Roman"/>
        <family val="1"/>
      </rPr>
      <t xml:space="preserve">exclusive </t>
    </r>
    <r>
      <rPr>
        <sz val="10"/>
        <color indexed="8"/>
        <rFont val="Times New Roman"/>
        <family val="1"/>
      </rPr>
      <t>nata de cimento, argamassa, chapisco e rejuntamento</t>
    </r>
  </si>
  <si>
    <t>Capa de degrau, de mármore branco clássico, com 3 x 28cm, com 1 polimento, assente como em 13.345.0015</t>
  </si>
  <si>
    <r>
      <t xml:space="preserve">Idem item 13.345.0060, </t>
    </r>
    <r>
      <rPr>
        <b/>
        <sz val="10"/>
        <color indexed="8"/>
        <rFont val="Times New Roman"/>
        <family val="1"/>
      </rPr>
      <t xml:space="preserve">exclusive </t>
    </r>
    <r>
      <rPr>
        <sz val="10"/>
        <color indexed="8"/>
        <rFont val="Times New Roman"/>
        <family val="1"/>
      </rPr>
      <t>nata de cimento, argamassa e rejuntamento</t>
    </r>
  </si>
  <si>
    <t>Idem item 13.345.0060, com 3 x 30cm</t>
  </si>
  <si>
    <r>
      <t xml:space="preserve">Idem item 13.345.0065, </t>
    </r>
    <r>
      <rPr>
        <b/>
        <sz val="10"/>
        <color indexed="8"/>
        <rFont val="Times New Roman"/>
        <family val="1"/>
      </rPr>
      <t xml:space="preserve">exclusive </t>
    </r>
    <r>
      <rPr>
        <sz val="10"/>
        <color indexed="8"/>
        <rFont val="Times New Roman"/>
        <family val="1"/>
      </rPr>
      <t>nata de cimento, argamassa e rejuntamento</t>
    </r>
  </si>
  <si>
    <t>Piso em Granito Cinza Andorinha</t>
  </si>
  <si>
    <t>Fechadura para portas de madeira de banheiro, constando de fornecimento da peça:</t>
  </si>
  <si>
    <t>-Maçaneta tipo alavanca, em latão, com acabamento cromado</t>
  </si>
  <si>
    <t>-Entrada, roseta e tranqueta circulares, em latão, acabamento cromado</t>
  </si>
  <si>
    <t>Idem item 13.022.0010, com pastilhas cerâmicas foscas, 2,5 x 2,5cm, de cor havana ou bege</t>
  </si>
  <si>
    <t>Idem item 15.009.0125, na bitola de 70mm²</t>
  </si>
  <si>
    <t>Idem item 15.009.0125, na bitola de 95mm²</t>
  </si>
  <si>
    <t>Fios e Cabos Telefônicos</t>
  </si>
  <si>
    <t>Idem item 16.001.0066, para vão de 11,00m</t>
  </si>
  <si>
    <t>Idem item 16.001.0065, para vão de 12,00m</t>
  </si>
  <si>
    <t>Idem item 16.001.0066, para vão de 12,00m</t>
  </si>
  <si>
    <t>Idem item 16.001.0065, para vão de 14,00m</t>
  </si>
  <si>
    <t>Idem item 16.001.0066, para vão de 14,00m</t>
  </si>
  <si>
    <t>Pontalete de madeira serrada, em peças de 3” x 3”, verticais e horizontais, para cobertura de telhas cerâmicas, medido pela área real da cobertura do telhado. FORNECIMENTO e COLOCAÇÃO</t>
  </si>
  <si>
    <t>Terça de madeira serrada, em peças de 3” x 3”, para cobertura de qualquer tipo. FORNECIMENTO e COLOCAÇÃO</t>
  </si>
  <si>
    <t>Idem item 16.001.0087, em madeira aparelhada</t>
  </si>
  <si>
    <t>Idem item 16.001.0087, com 3” x 4.1/2”</t>
  </si>
  <si>
    <t>Idem item 16.001.0088, com 3” x 4.1/2”</t>
  </si>
  <si>
    <t>Idem item 16.001.0087, com 3” x 6”</t>
  </si>
  <si>
    <t>Idem item 16.001.0088, com 3” x 6”</t>
  </si>
  <si>
    <t>Idem item 16.001.0087, com 3” x 9”</t>
  </si>
  <si>
    <t>Idem item 16.001.0088, com 3” x 9”</t>
  </si>
  <si>
    <t>Idem item 16.001.0087, com 3” x 12”</t>
  </si>
  <si>
    <t>Idem item 16.001.0088, com 3” x 12”</t>
  </si>
  <si>
    <t>Caibro de madeira serrada com 3” x 1.1/2”. FORNECIMENTO e COLOCAÇÃO</t>
  </si>
  <si>
    <t>Idem item 16.001.0110, em madeira aparelhada</t>
  </si>
  <si>
    <t>Idem item 16.001.0110, com 3” x 2”</t>
  </si>
  <si>
    <t>Idem item 16.001.0115, com 3” x 2”</t>
  </si>
  <si>
    <t>Ripa de madeira serrada de 1,5 x 4cm. FORNECIMENTO e COLOCAÇÃO</t>
  </si>
  <si>
    <t>Idem item 16.001.0118, em madeira aparelhada</t>
  </si>
  <si>
    <t>Coberturas em Telhas Cerâmicas e Complementos</t>
  </si>
  <si>
    <r>
      <t xml:space="preserve">Cobertura em telha cerâmica francesa, </t>
    </r>
    <r>
      <rPr>
        <b/>
        <sz val="10"/>
        <color indexed="8"/>
        <rFont val="Times New Roman"/>
        <family val="1"/>
      </rPr>
      <t>exclusive</t>
    </r>
    <r>
      <rPr>
        <sz val="10"/>
        <color indexed="8"/>
        <rFont val="Times New Roman"/>
        <family val="1"/>
      </rPr>
      <t xml:space="preserve"> cumeeira e madeiramento. Medida pela área real de cobertura. FORNECIMENTO e COLOCAÇÃO</t>
    </r>
  </si>
  <si>
    <r>
      <t xml:space="preserve">Cobertura em telha cerâmica colonial, </t>
    </r>
    <r>
      <rPr>
        <b/>
        <sz val="10"/>
        <color indexed="8"/>
        <rFont val="Times New Roman"/>
        <family val="1"/>
      </rPr>
      <t>exclusive</t>
    </r>
    <r>
      <rPr>
        <sz val="10"/>
        <color indexed="8"/>
        <rFont val="Times New Roman"/>
        <family val="1"/>
      </rPr>
      <t xml:space="preserve"> cumeeira e madeiramento. Medida pela área real de cobertura. FORNECIMENTO e COLOCAÇÃO</t>
    </r>
  </si>
  <si>
    <r>
      <t xml:space="preserve">Cobertura em telha cerâmica portuguesa ou romana, </t>
    </r>
    <r>
      <rPr>
        <b/>
        <sz val="10"/>
        <color indexed="8"/>
        <rFont val="Times New Roman"/>
        <family val="1"/>
      </rPr>
      <t xml:space="preserve">exclusive </t>
    </r>
    <r>
      <rPr>
        <sz val="10"/>
        <color indexed="8"/>
        <rFont val="Times New Roman"/>
        <family val="1"/>
      </rPr>
      <t>cumeeira e madeiramento medida pela área real de cobertura. FORNECIMENTO E COLOCAÇÃO</t>
    </r>
  </si>
  <si>
    <t>Idem item 15.020.0016, de 60W</t>
  </si>
  <si>
    <t>Idem item 15.020.0016, de 100W</t>
  </si>
  <si>
    <t>Idem item 15.020.0016, de 150W</t>
  </si>
  <si>
    <t>Idem item 15.020.0016, de 200W</t>
  </si>
  <si>
    <t>Cabo telefônico CCI, diâmetro do condutor 0,50mm, para 5 pares. FORNECIMENTO e COLOCAÇÃO</t>
  </si>
  <si>
    <t>Cabo telefônico CCI, diâmetro do condutor 0,50mm, para 6 pares. FORNECIMENTO e COLOCAÇÃO</t>
  </si>
  <si>
    <t>Cabos Coaxiais para Instalação CFTV</t>
  </si>
  <si>
    <t>Para aparelhos de CFTV ver família 18.037</t>
  </si>
  <si>
    <t>Cabo coaxial RG-59, alcance máximo 300m, para instalação CFTV. FORNECIMENTO e COLOCAÇÃO</t>
  </si>
  <si>
    <t>Cabo coaxial RG-06, alcance máximo 450m, para instalação CFTV. FORNECIMENTO e COLOCAÇÃO</t>
  </si>
  <si>
    <t>Entradas de Serviços Individuais, Aéreas, Padrão AMPLA</t>
  </si>
  <si>
    <t>Subestação Simplificada, Padrão AMPLA, vide itens 15.011.0130-0 à 15.011.0160-0</t>
  </si>
  <si>
    <t>Dobradiça para porta vai-e-vem, de 3”, em latão niquelado e polido. FORNECIMENTO</t>
  </si>
  <si>
    <t>Diversos de Ferragens para Esquadria</t>
  </si>
  <si>
    <r>
      <t xml:space="preserve">Fecho de sobrepor “Livre-Ocupado”, </t>
    </r>
    <r>
      <rPr>
        <b/>
        <sz val="10"/>
        <color indexed="8"/>
        <rFont val="Times New Roman"/>
        <family val="1"/>
      </rPr>
      <t xml:space="preserve">inclusive </t>
    </r>
    <r>
      <rPr>
        <sz val="10"/>
        <color indexed="8"/>
        <rFont val="Times New Roman"/>
        <family val="1"/>
      </rPr>
      <t>targeta com tranca fixa. FORNECIMENTO</t>
    </r>
  </si>
  <si>
    <t>Fecho de embutir de alavanca, em latão cromado, de 40cm de altura. FORNECIMENTO</t>
  </si>
  <si>
    <t>Fecho de embutir de segurança, em latão cromado, pistão cilíndrico, botão com cremalheira, espelho elíptico cromado. FORNECIMENTO</t>
  </si>
  <si>
    <t>Fecho de haste redonda, em ferro, para pintar, com 20cm. FORNECIMENTO</t>
  </si>
  <si>
    <t>Idem item 14.007.0302, de 30cm</t>
  </si>
  <si>
    <t>Fecho de 80mm em ferro niquelado, lingueta central móvel.FORNECIMENTO</t>
  </si>
  <si>
    <t>Visor óptico com lentes, tipo lingueta, acabamento cromado.FORNECIMENTO</t>
  </si>
  <si>
    <t>Cremona em latão cromado, com vara de ferro de 1,50m, acabamento cromado, polido ou pintado.  FORNECIMENTO</t>
  </si>
  <si>
    <t>Carranca para fixação externa de janela de abrir em latão, cabeçote articulado. FORNECIMENTO</t>
  </si>
  <si>
    <t>Mola fecha-porta, aérea, com pinhão e cremalheira, em alumínio, com pintura eletrostática, com potência nº 3 para portas de ferro de 0,90 a 1,00m. FORNECIMENTO</t>
  </si>
  <si>
    <t>Gaveta em chapa de aço de 1/2” nas dimensões de altura de 10cm, largura de 20cm e comprimento de 30cm. FORNECIMENTO e COLOCAÇÃO</t>
  </si>
  <si>
    <r>
      <t xml:space="preserve">Pinha de ferro fundido com 35cm de altura, fixada em montante de ferro, </t>
    </r>
    <r>
      <rPr>
        <b/>
        <sz val="10"/>
        <color indexed="8"/>
        <rFont val="Times New Roman"/>
        <family val="1"/>
      </rPr>
      <t xml:space="preserve">exclusive </t>
    </r>
    <r>
      <rPr>
        <sz val="10"/>
        <color indexed="8"/>
        <rFont val="Times New Roman"/>
        <family val="1"/>
      </rPr>
      <t>este. FORNECIMENTO e COLOCAÇÃO</t>
    </r>
  </si>
  <si>
    <t>Idem item 15.020.0090, de 2000w</t>
  </si>
  <si>
    <t>Lâmpada LED</t>
  </si>
  <si>
    <r>
      <t xml:space="preserve">Entrada de serviço (PC), padrão AMPLA, para medição trifásica, com transformador de corrente, 1 medidor, instalado em muro, com carga de 35 a 50kW, constando de poste de concreto completo, cabine de alvenaria, com porta, caixa para instalação de medidor, caixa para instalação do transformador de corrente, chave tripolar de 200A, com porta-fusíveis, fusíveis NH de 100 a 160A, caixa de concreto para aterramento, haste de aterramento e demais materiais necessários, </t>
    </r>
    <r>
      <rPr>
        <b/>
        <sz val="10"/>
        <color indexed="8"/>
        <rFont val="Times New Roman"/>
        <family val="1"/>
      </rPr>
      <t>exclusive</t>
    </r>
    <r>
      <rPr>
        <sz val="10"/>
        <color indexed="8"/>
        <rFont val="Times New Roman"/>
        <family val="1"/>
      </rPr>
      <t xml:space="preserve"> fio ou cabo de entrada e saída</t>
    </r>
  </si>
  <si>
    <t>Mola fecha-porta, aérea, com pinhão e cremalheira, em alumínio, com pintura eletrostática, com potência nº 2 para portas de madeira ou alumínio até 0,90m. FORNECIMENTO</t>
  </si>
  <si>
    <t>Mola fecha-porta, aérea, com pinhão e cremalheira, em alumínio, com pintura eletrostática, com potência nº 4 para portas corta-fogo acima de 1,00m. FORNECIMENTO</t>
  </si>
  <si>
    <t>Puxador de 12cm, em zamak cromado. FORNECIMENTO</t>
  </si>
  <si>
    <t>Puxador tubular, de punho, em latão cromado. FORNECIMENTO</t>
  </si>
  <si>
    <t>Puxador tubular, em zamak cromado. FORNECIMENTO</t>
  </si>
  <si>
    <t>Puxador horizontal para porta, tipo alça, para pessoas com necessidades específicas, em tubo de aço inoxidável de 1.1/4”, AISI-304, liga 18.8, com 30cm. FORNECIMENTO.</t>
  </si>
  <si>
    <t>Entradas de Serviços Individuais Aéreas, Padrão LIGHT – Medição Direta</t>
  </si>
  <si>
    <r>
      <t xml:space="preserve">Entrada de energia individual, padrão light, medição direta, rede aérea, demanda até 8kVA, </t>
    </r>
    <r>
      <rPr>
        <b/>
        <sz val="10"/>
        <color indexed="8"/>
        <rFont val="Times New Roman"/>
        <family val="1"/>
      </rPr>
      <t xml:space="preserve">inclusive </t>
    </r>
    <r>
      <rPr>
        <sz val="10"/>
        <color indexed="8"/>
        <rFont val="Times New Roman"/>
        <family val="1"/>
      </rPr>
      <t xml:space="preserve">caixa transparente para medição (CTM), e caixa de disjuntor monopolar (CDJ1) interna e demais materiais necessários, </t>
    </r>
    <r>
      <rPr>
        <b/>
        <sz val="10"/>
        <color indexed="8"/>
        <rFont val="Times New Roman"/>
        <family val="1"/>
      </rPr>
      <t xml:space="preserve">exclusive </t>
    </r>
    <r>
      <rPr>
        <sz val="10"/>
        <color indexed="8"/>
        <rFont val="Times New Roman"/>
        <family val="1"/>
      </rPr>
      <t>poste, disjuntor e fios de entrada e saída</t>
    </r>
  </si>
  <si>
    <r>
      <t xml:space="preserve">Idem item 15.011.0021, para demanda antre 8,0 e 23,2kVA, </t>
    </r>
    <r>
      <rPr>
        <b/>
        <sz val="10"/>
        <color indexed="8"/>
        <rFont val="Times New Roman"/>
        <family val="1"/>
      </rPr>
      <t xml:space="preserve">inclusive </t>
    </r>
    <r>
      <rPr>
        <sz val="10"/>
        <color indexed="8"/>
        <rFont val="Times New Roman"/>
        <family val="1"/>
      </rPr>
      <t>caixa transparente polifásica (CTP) e caixa de disjuntor trifásica (CDJ3) interna</t>
    </r>
  </si>
  <si>
    <r>
      <t xml:space="preserve">Idem item 15.011.0021, para demanda entre 23,2 e 33,1kVA, </t>
    </r>
    <r>
      <rPr>
        <b/>
        <sz val="10"/>
        <color indexed="8"/>
        <rFont val="Times New Roman"/>
        <family val="1"/>
      </rPr>
      <t xml:space="preserve">inclusive </t>
    </r>
    <r>
      <rPr>
        <sz val="10"/>
        <color indexed="8"/>
        <rFont val="Times New Roman"/>
        <family val="1"/>
      </rPr>
      <t>caixa transparente polifásica (CTP) e caixa de disjuntor trifásica (CDJ3) interna</t>
    </r>
  </si>
  <si>
    <r>
      <t xml:space="preserve">Idem item 15.011.0021, para demanda entre 33,1 e 66,3kVA, </t>
    </r>
    <r>
      <rPr>
        <b/>
        <sz val="10"/>
        <color indexed="8"/>
        <rFont val="Times New Roman"/>
        <family val="1"/>
      </rPr>
      <t xml:space="preserve">inclusive </t>
    </r>
    <r>
      <rPr>
        <sz val="10"/>
        <color indexed="8"/>
        <rFont val="Times New Roman"/>
        <family val="1"/>
      </rPr>
      <t>caixa seccionadora até 200A (CSM200) e caixa de proteção até 225A (CPG-225) interna</t>
    </r>
  </si>
  <si>
    <r>
      <t xml:space="preserve">Cobertura em telhas onduladas de cimento, sem amianto, reforçado com fios sintéticos (CRFS), com espessura de 6mm, </t>
    </r>
    <r>
      <rPr>
        <b/>
        <sz val="10"/>
        <color indexed="8"/>
        <rFont val="Times New Roman"/>
        <family val="1"/>
      </rPr>
      <t xml:space="preserve">exclusive </t>
    </r>
    <r>
      <rPr>
        <sz val="10"/>
        <color indexed="8"/>
        <rFont val="Times New Roman"/>
        <family val="1"/>
      </rPr>
      <t>madeiramento. FORNECIMENTO e COLOCAÇÃO</t>
    </r>
  </si>
  <si>
    <t>Idem item 16.004.0015, com espessura de 8mm</t>
  </si>
  <si>
    <r>
      <t xml:space="preserve">Cobertura em telha tipo calha normal de cimento, sem amianto, reforçado com fios sintéticos (CRFS), com 44cm de largura, com espessura de 8mm, </t>
    </r>
    <r>
      <rPr>
        <b/>
        <sz val="10"/>
        <color indexed="8"/>
        <rFont val="Times New Roman"/>
        <family val="1"/>
      </rPr>
      <t xml:space="preserve">inclusive </t>
    </r>
    <r>
      <rPr>
        <sz val="10"/>
        <color indexed="8"/>
        <rFont val="Times New Roman"/>
        <family val="1"/>
      </rPr>
      <t xml:space="preserve">acessórios de fixação e vedação, </t>
    </r>
    <r>
      <rPr>
        <b/>
        <sz val="10"/>
        <color indexed="8"/>
        <rFont val="Times New Roman"/>
        <family val="1"/>
      </rPr>
      <t xml:space="preserve">exclusive </t>
    </r>
    <r>
      <rPr>
        <sz val="10"/>
        <color indexed="8"/>
        <rFont val="Times New Roman"/>
        <family val="1"/>
      </rPr>
      <t>madeiramento. FORNECIMENTO e COLOCAÇÃO</t>
    </r>
  </si>
  <si>
    <r>
      <t xml:space="preserve">Cobertura em telha modular de cimento, sem amianto, reforçado com fios sintéticos (CRFS) com 50cm de largura, espessura de 8mm, </t>
    </r>
    <r>
      <rPr>
        <b/>
        <sz val="10"/>
        <color indexed="8"/>
        <rFont val="Times New Roman"/>
        <family val="1"/>
      </rPr>
      <t xml:space="preserve">inclusive </t>
    </r>
    <r>
      <rPr>
        <sz val="10"/>
        <color indexed="8"/>
        <rFont val="Times New Roman"/>
        <family val="1"/>
      </rPr>
      <t xml:space="preserve">acessórios de fixação e vedação, </t>
    </r>
    <r>
      <rPr>
        <b/>
        <sz val="10"/>
        <color indexed="8"/>
        <rFont val="Times New Roman"/>
        <family val="1"/>
      </rPr>
      <t xml:space="preserve">exclusive </t>
    </r>
    <r>
      <rPr>
        <sz val="10"/>
        <color indexed="8"/>
        <rFont val="Times New Roman"/>
        <family val="1"/>
      </rPr>
      <t>madeiramento. FORNECIMENTO e COLOCAÇÃO</t>
    </r>
  </si>
  <si>
    <r>
      <t xml:space="preserve">Cumeeira articulada superior e inferior, de cimento, sem amianto, reforçado com fios sintéticos (CRFS), para telhas onduladas de 1,10m de largura, </t>
    </r>
    <r>
      <rPr>
        <b/>
        <sz val="10"/>
        <color indexed="8"/>
        <rFont val="Times New Roman"/>
        <family val="1"/>
      </rPr>
      <t xml:space="preserve">inclusive </t>
    </r>
    <r>
      <rPr>
        <sz val="10"/>
        <color indexed="8"/>
        <rFont val="Times New Roman"/>
        <family val="1"/>
      </rPr>
      <t>acessórios de fixação e vedação. FORNECIMENTO e COLOCAÇÃO</t>
    </r>
  </si>
  <si>
    <r>
      <t>Idem item 15.028.0001, para 5000</t>
    </r>
    <r>
      <rPr>
        <sz val="10"/>
        <color indexed="8"/>
        <rFont val="MT Extra"/>
        <family val="1"/>
        <charset val="2"/>
      </rPr>
      <t>l</t>
    </r>
  </si>
  <si>
    <t>Registros de Gaveta em Bronze</t>
  </si>
  <si>
    <t>Registro de gaveta, em bronze, com diâmetro de 1/2”.  FORNECIMENTO e COLOCAÇÃO</t>
  </si>
  <si>
    <t>Idem item 15.029.0010, com diâmetro de 3/4”</t>
  </si>
  <si>
    <t>Idem item 15.029.0010, com diâmetro de 1”</t>
  </si>
  <si>
    <t>Idem item 15.029.0010, com diâmetro de 1.1/4”</t>
  </si>
  <si>
    <t>Idem item 15.029.0010, com diâmetro de 1.1/2”</t>
  </si>
  <si>
    <t>Idem item 15.029.0010, com diâmetro de 2”</t>
  </si>
  <si>
    <t>Idem item 15.029.0010, com diâmetro de 2.1/2”</t>
  </si>
  <si>
    <t>Idem item 15.029.0049, com diâmetro de 1.1/4”</t>
  </si>
  <si>
    <t>Idem item 15.029.0049, com diâmetro de 1.1/2”</t>
  </si>
  <si>
    <t>Idem item 15.029.0049, com diâmetro de 2”</t>
  </si>
  <si>
    <t>Idem item 14.009.0010, com altura de 15cm</t>
  </si>
  <si>
    <t>Idem item 14.009.0010, com altura de 10cm</t>
  </si>
  <si>
    <r>
      <t xml:space="preserve">Substituição de fechadura de embutir, com altura aproximada de 20cm, em madeira, </t>
    </r>
    <r>
      <rPr>
        <b/>
        <sz val="10"/>
        <color indexed="8"/>
        <rFont val="Times New Roman"/>
        <family val="1"/>
      </rPr>
      <t>exclusive</t>
    </r>
    <r>
      <rPr>
        <sz val="10"/>
        <color indexed="8"/>
        <rFont val="Times New Roman"/>
        <family val="1"/>
      </rPr>
      <t xml:space="preserve"> o fornecimento</t>
    </r>
  </si>
  <si>
    <t>Idem item 14.009.0022, com altura aproximada de 15cm</t>
  </si>
  <si>
    <t>Idem item 14.009.0022, com altura aproximada de 10cm</t>
  </si>
  <si>
    <r>
      <t xml:space="preserve">Colocação de uma dobradiça com as dimensões de 3” x 4” ou 3” x 3.1/2”, em madeira, </t>
    </r>
    <r>
      <rPr>
        <b/>
        <sz val="10"/>
        <color indexed="8"/>
        <rFont val="Times New Roman"/>
        <family val="1"/>
      </rPr>
      <t xml:space="preserve">exclusive </t>
    </r>
    <r>
      <rPr>
        <sz val="10"/>
        <color indexed="8"/>
        <rFont val="Times New Roman"/>
        <family val="1"/>
      </rPr>
      <t>o fornecimento</t>
    </r>
  </si>
  <si>
    <t>Idem item 14.009.0040, com as dimensões de 3” x 3” ou 3” x 2.1/2”</t>
  </si>
  <si>
    <r>
      <t xml:space="preserve">Colocação de fecho de sobrepor, de fio redondo, de 20 ou 30cm, em madeira, </t>
    </r>
    <r>
      <rPr>
        <b/>
        <sz val="10"/>
        <color indexed="8"/>
        <rFont val="Times New Roman"/>
        <family val="1"/>
      </rPr>
      <t>exclusive</t>
    </r>
    <r>
      <rPr>
        <sz val="10"/>
        <color indexed="8"/>
        <rFont val="Times New Roman"/>
        <family val="1"/>
      </rPr>
      <t xml:space="preserve"> o fornecimento</t>
    </r>
  </si>
  <si>
    <t>Idem item 14.009.0090, de 5 ou 10cm</t>
  </si>
  <si>
    <r>
      <t xml:space="preserve">Colocação de mola fecha-porta, em madeira, </t>
    </r>
    <r>
      <rPr>
        <b/>
        <sz val="10"/>
        <color indexed="8"/>
        <rFont val="Times New Roman"/>
        <family val="1"/>
      </rPr>
      <t>exclusive</t>
    </r>
    <r>
      <rPr>
        <sz val="10"/>
        <color indexed="8"/>
        <rFont val="Times New Roman"/>
        <family val="1"/>
      </rPr>
      <t xml:space="preserve"> o fornecimento</t>
    </r>
  </si>
  <si>
    <r>
      <t xml:space="preserve">Colocação de cremona, em madeira, com vara de ferro de 1,50m, </t>
    </r>
    <r>
      <rPr>
        <b/>
        <sz val="10"/>
        <color indexed="8"/>
        <rFont val="Times New Roman"/>
        <family val="1"/>
      </rPr>
      <t>exclusive</t>
    </r>
    <r>
      <rPr>
        <sz val="10"/>
        <color indexed="8"/>
        <rFont val="Times New Roman"/>
        <family val="1"/>
      </rPr>
      <t xml:space="preserve"> o fornecimento</t>
    </r>
  </si>
  <si>
    <r>
      <t xml:space="preserve">Colocação de carranca, fixada na parte externa de janelas de abrir, </t>
    </r>
    <r>
      <rPr>
        <b/>
        <sz val="10"/>
        <color indexed="8"/>
        <rFont val="Times New Roman"/>
        <family val="1"/>
      </rPr>
      <t>exclusive</t>
    </r>
    <r>
      <rPr>
        <sz val="10"/>
        <color indexed="8"/>
        <rFont val="Times New Roman"/>
        <family val="1"/>
      </rPr>
      <t xml:space="preserve"> o fornecimento</t>
    </r>
  </si>
  <si>
    <r>
      <t xml:space="preserve">Colocação de dobradiça, tipo vai-e-vem, em madeira, </t>
    </r>
    <r>
      <rPr>
        <b/>
        <sz val="10"/>
        <color indexed="8"/>
        <rFont val="Times New Roman"/>
        <family val="1"/>
      </rPr>
      <t>exclusive</t>
    </r>
    <r>
      <rPr>
        <sz val="10"/>
        <color indexed="8"/>
        <rFont val="Times New Roman"/>
        <family val="1"/>
      </rPr>
      <t xml:space="preserve"> o fornecimento</t>
    </r>
  </si>
  <si>
    <t>CATEGORIA 15</t>
  </si>
  <si>
    <t>Instalações e</t>
  </si>
  <si>
    <t>15.000.0000-1</t>
  </si>
  <si>
    <t>Índice geral para serviços de instalações elétricas e hidro-sanitárias</t>
  </si>
  <si>
    <t>Caixas de Alvenaria de Tijolos Cerâmicos para Eletricidade, Esgotos e Águas Pluviais</t>
  </si>
  <si>
    <t>Caixa de alvenaria em tijolos maciços (7 x 10 x 20cm), em paredes de meia vez, com dimensões de 0,20 x 0,20 x 0,30m, assentada com argamassa de cimento e areia, no traço 1:4, revestida internamente com a mesma argamassa, com fundo de concreto e tampa de concreto armado</t>
  </si>
  <si>
    <t>Idem item 15.001.0020, de 0,30 x 0,30 x 0,30m</t>
  </si>
  <si>
    <t>Idem item 15.001.0020, de 0,40 x 0,40 x 0,40m</t>
  </si>
  <si>
    <r>
      <t>Idem item 15.014.0100, para 300</t>
    </r>
    <r>
      <rPr>
        <sz val="10"/>
        <color indexed="8"/>
        <rFont val="MT Extra"/>
        <family val="1"/>
        <charset val="2"/>
      </rPr>
      <t>l</t>
    </r>
    <r>
      <rPr>
        <sz val="10"/>
        <color indexed="8"/>
        <rFont val="Times New Roman"/>
        <family val="1"/>
      </rPr>
      <t>, sendo 1 coletor horizontal e 1 vertical</t>
    </r>
  </si>
  <si>
    <r>
      <t>Idem item 15.014.0100, para 400</t>
    </r>
    <r>
      <rPr>
        <sz val="10"/>
        <color indexed="8"/>
        <rFont val="MT Extra"/>
        <family val="1"/>
        <charset val="2"/>
      </rPr>
      <t>l</t>
    </r>
    <r>
      <rPr>
        <sz val="10"/>
        <color indexed="8"/>
        <rFont val="Times New Roman"/>
        <family val="1"/>
      </rPr>
      <t>, e 2 coletores verticais ou horizontais</t>
    </r>
  </si>
  <si>
    <r>
      <t>Idem item 15.014.0100, para 500</t>
    </r>
    <r>
      <rPr>
        <sz val="10"/>
        <color indexed="8"/>
        <rFont val="MT Extra"/>
        <family val="1"/>
        <charset val="2"/>
      </rPr>
      <t>l</t>
    </r>
    <r>
      <rPr>
        <sz val="10"/>
        <color indexed="8"/>
        <rFont val="Times New Roman"/>
        <family val="1"/>
      </rPr>
      <t>, e 3 coletores verticais ou horizontais</t>
    </r>
  </si>
  <si>
    <r>
      <t>Idem item 15.014.0100, para 500</t>
    </r>
    <r>
      <rPr>
        <sz val="10"/>
        <color indexed="8"/>
        <rFont val="MT Extra"/>
        <family val="1"/>
        <charset val="2"/>
      </rPr>
      <t>l</t>
    </r>
    <r>
      <rPr>
        <sz val="10"/>
        <color indexed="8"/>
        <rFont val="Times New Roman"/>
        <family val="1"/>
      </rPr>
      <t>, e 2 coletores horizontais e 1 vertical</t>
    </r>
  </si>
  <si>
    <r>
      <t>Idem item 15.014.0100, para 600</t>
    </r>
    <r>
      <rPr>
        <sz val="10"/>
        <color indexed="8"/>
        <rFont val="MT Extra"/>
        <family val="1"/>
        <charset val="2"/>
      </rPr>
      <t>l</t>
    </r>
    <r>
      <rPr>
        <sz val="10"/>
        <color indexed="8"/>
        <rFont val="Times New Roman"/>
        <family val="1"/>
      </rPr>
      <t>, e 3 coletores verticais ou horizontais</t>
    </r>
  </si>
  <si>
    <r>
      <t>Idem item 15.014.0100, para 600</t>
    </r>
    <r>
      <rPr>
        <sz val="10"/>
        <color indexed="8"/>
        <rFont val="MT Extra"/>
        <family val="1"/>
        <charset val="2"/>
      </rPr>
      <t>l</t>
    </r>
    <r>
      <rPr>
        <sz val="10"/>
        <color indexed="8"/>
        <rFont val="Times New Roman"/>
        <family val="1"/>
      </rPr>
      <t>, e 2 coletores horizontais e 1 vertical</t>
    </r>
  </si>
  <si>
    <r>
      <t>Idem item 15.014.0100, para 800</t>
    </r>
    <r>
      <rPr>
        <sz val="10"/>
        <color indexed="8"/>
        <rFont val="MT Extra"/>
        <family val="1"/>
        <charset val="2"/>
      </rPr>
      <t>l</t>
    </r>
    <r>
      <rPr>
        <sz val="10"/>
        <color indexed="8"/>
        <rFont val="Times New Roman"/>
        <family val="1"/>
      </rPr>
      <t>, e 4 coletores verticais ou horizontais</t>
    </r>
  </si>
  <si>
    <r>
      <t>Idem item 15.014.0100, para 1000</t>
    </r>
    <r>
      <rPr>
        <sz val="10"/>
        <color indexed="8"/>
        <rFont val="MT Extra"/>
        <family val="1"/>
        <charset val="2"/>
      </rPr>
      <t>l</t>
    </r>
    <r>
      <rPr>
        <sz val="10"/>
        <color indexed="8"/>
        <rFont val="Times New Roman"/>
        <family val="1"/>
      </rPr>
      <t>, e 5 coletores verticais ou horizontais</t>
    </r>
  </si>
  <si>
    <t>Pontos de Luz - Eletroduto de PVC – Embutidos na Laje e Aparentes, Inclusive Eletrocalha</t>
  </si>
  <si>
    <t>Idem item 15.034.0020, com diâmetro de 2.1/2”</t>
  </si>
  <si>
    <r>
      <t>Idem item 15.015.0035,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</si>
  <si>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ponto de luz, embutido na laje, equivalente a 2 varas de eletroduto de PVC rígido de 3/4”, 12,00m de fio 2,5mm², caixas, conexões, luvas, curva e interruptor de embutir com placa fosforescente, </t>
    </r>
    <r>
      <rPr>
        <b/>
        <sz val="10"/>
        <color indexed="8"/>
        <rFont val="Times New Roman"/>
        <family val="1"/>
      </rPr>
      <t xml:space="preserve">inclusive </t>
    </r>
    <r>
      <rPr>
        <sz val="10"/>
        <color indexed="8"/>
        <rFont val="Times New Roman"/>
        <family val="1"/>
      </rPr>
      <t>abertura e fechamento de rasgo em alvenaria</t>
    </r>
  </si>
  <si>
    <r>
      <t>Idem item 15.015.0020,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</si>
  <si>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ponto de luz, embutido na laje, equivalente a 2 varas de eletroduto de PVC rígido de 1/2”, 12,00m de fio 2,5mm², caixas, conexões, luvas, curva e interruptor de embutir com placa fosforescente, </t>
    </r>
    <r>
      <rPr>
        <b/>
        <sz val="10"/>
        <color indexed="8"/>
        <rFont val="Times New Roman"/>
        <family val="1"/>
      </rPr>
      <t xml:space="preserve">inclusive </t>
    </r>
    <r>
      <rPr>
        <sz val="10"/>
        <color indexed="8"/>
        <rFont val="Times New Roman"/>
        <family val="1"/>
      </rPr>
      <t>abertura e fechamento de rasgo em alvenaria</t>
    </r>
  </si>
  <si>
    <t>Idem item 15.015.0025, sendo a instalação aparente</t>
  </si>
  <si>
    <r>
      <t>Idem item 15.015.0025,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</si>
  <si>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Instalação de um conjunto de 2 pontos de luz, embutido na laje, equivalente a 5 varas de eletroduto de PVC rígido de 3/4”, 33,00m de fio 2,5mm², caixas, conexões, luvas, curva e interruptor de embutir com placa fosforescente, </t>
    </r>
    <r>
      <rPr>
        <b/>
        <sz val="10"/>
        <color indexed="8"/>
        <rFont val="Times New Roman"/>
        <family val="1"/>
      </rPr>
      <t>inclusive</t>
    </r>
    <r>
      <rPr>
        <sz val="10"/>
        <color indexed="8"/>
        <rFont val="Times New Roman"/>
        <family val="1"/>
      </rPr>
      <t xml:space="preserve"> abertura e fechamento de rasgo em alvenaria</t>
    </r>
  </si>
  <si>
    <t>Idem item 15.015.0035, sendo a instalação aparente</t>
  </si>
  <si>
    <t>Idem item 15.001.0053, para 2 botijões de 13kg, nas dimensões de 1,00 x 0,50 x 0,80m, conforme projeto tipo nº 2001/EMOP</t>
  </si>
  <si>
    <t>Revestimento de paredes com granito preto .em placas,  polido, espessura de 2cm, assentes com 2 grampos de latão de 1/8” por placa e argamassa de cimento, saibro e areia, no traço 1:3:3 e nata de cimento, rejuntamento com cimento e corante</t>
  </si>
  <si>
    <t>Camada impermeabilizadora de piso, de concreto simples, com 8cm de espessura, no traço 1:3:4, com impermeabilizante de pega normal adicionado à água da mistura do concreto na dosagem 1:12</t>
  </si>
  <si>
    <t>Idem item 13.375.0010, com 10cm de espessura</t>
  </si>
  <si>
    <t>Pisos de Marmorite e Granitina</t>
  </si>
  <si>
    <t>Piso de marmorite, compreendendo:</t>
  </si>
  <si>
    <t>a)</t>
  </si>
  <si>
    <t>Revestimento com Filete de Pedras</t>
  </si>
  <si>
    <t>Revestimento de paredes ou muros com filetes derivados de pedras com espessura de 1,5 a 4,0cm. FORNECIMENTO e COLOCAÇÃO</t>
  </si>
  <si>
    <t>Parede e Brise Verde</t>
  </si>
  <si>
    <t>vide telhado verde na família 16.010</t>
  </si>
  <si>
    <t>Parede verde com pré-vegetação, sistema modular, constituído de: módulo de substrato rígido para retenção de substrato  nutritivo, proporcionando alta capacidade de drenagem de água sem carrear o substrato nutritivo,  oxigenação das raízes, evitando o amassamento das raízes por compactação, perfil e calha galvanizados, perfil galvanizado para fixação, substrato leve e nutritivo, vegetação específica e sistema de irrigação por gotejamento. FORNECIMENTO E COLOCAÇÃO</t>
  </si>
  <si>
    <r>
      <t xml:space="preserve">Brise vegetal galvanizado, constituído de: calha galvanizada para floreiras, cabeceira galvanizada para calha de floreira, suporte galvanizado para calha de floreira, geomembrana de PEAD,módulo de substrato rígido, cabos de aço, substrato  leve e nutritivo, vegetação trepadeira, </t>
    </r>
    <r>
      <rPr>
        <b/>
        <sz val="10"/>
        <color indexed="8"/>
        <rFont val="Times New Roman"/>
        <family val="1"/>
      </rPr>
      <t>exclusive</t>
    </r>
    <r>
      <rPr>
        <sz val="10"/>
        <color indexed="8"/>
        <rFont val="Times New Roman"/>
        <family val="1"/>
      </rPr>
      <t xml:space="preserve"> ponto de água. FORNECIMENTO E COLOCAÇÃO</t>
    </r>
  </si>
  <si>
    <t>Rodapé de marmorite, fundido no local, com 10cm de altura, 1cm de espessura, terminando em canto reto junto ao piso, feito com cimento e grana nº 1 de mármore branco nacional, com polimento manual, o marmorite é executado sobre emboço prévio não incluido nesta</t>
  </si>
  <si>
    <t>Idem item 13.380.0015, na cor preta</t>
  </si>
  <si>
    <t>Escada de marmorite, composta de capa e espelho pré-moldados em oficina e assentados na obra, feito o marmorite com grana nº 1 de mármore branco nacional e cimento, e com camada de 6mm. Esta especificação se refere a escadas com largura total das duas peças de 0,48m e compreendendo 1,00m linear do conjunto de capa e espelho</t>
  </si>
  <si>
    <t>Idem item 13.380.0020, na cor preta</t>
  </si>
  <si>
    <t>Soleira, peitoril ou chapim de marmorite, pré-moldado em oficina e assentado na obra, com ou sem rebaixo, feito com grana nº 1 de mármore branco nacional e cimento, na espessura de 6mm</t>
  </si>
  <si>
    <t>Idem item 13.380.0025, na cor preta</t>
  </si>
  <si>
    <t>Idem item 11.043.0021, com 6 cordoalhas de 12,7mm</t>
  </si>
  <si>
    <t>Idem item 11.043.0021, com 8 cordoalhas de 12,7mm</t>
  </si>
  <si>
    <r>
      <t xml:space="preserve">Revestimento de fachada ou áreas internas com painel de alumínio composto, sendo 2 (duas) lâminas de alumínio com 0,3mm de espessura, pintura PVDF (flúor carbono) kynnar 500, no sistema coil coating, espessura do composto de 4mm, pintura protegida por filme havy duty nas faces pintadas, núcleo em polietileno de baixa densidade (rígido), </t>
    </r>
    <r>
      <rPr>
        <b/>
        <sz val="10"/>
        <color indexed="8"/>
        <rFont val="Times New Roman"/>
        <family val="1"/>
      </rPr>
      <t xml:space="preserve">inclusive </t>
    </r>
    <r>
      <rPr>
        <sz val="10"/>
        <color indexed="8"/>
        <rFont val="Times New Roman"/>
        <family val="1"/>
      </rPr>
      <t>subestrutura de alumínio e demais insumos e acessórios necessários à colocação. FORNECIMENTO e COLOCAÇÃO</t>
    </r>
  </si>
  <si>
    <t>Idem item 13.168.0010, com pintura PVDF-NANO AUTOLIMPANTE (flúor carbono de nanotecnologia) com características anti-incrustantes</t>
  </si>
  <si>
    <t>Idem item 13.168.0010, com 2 (duas) lâminas de alumínio com 0,21mm de espessura, pintura em superpoliester</t>
  </si>
  <si>
    <t>Revestimentos de Paredes e Forros com Lambris, PVC, Gesso, Alumínio, Madeiras e Afins</t>
  </si>
  <si>
    <r>
      <t xml:space="preserve">Revestimento de parede com lambri de madeira de lei, feito com réguas de 10cm de largura, </t>
    </r>
    <r>
      <rPr>
        <b/>
        <sz val="10"/>
        <color indexed="8"/>
        <rFont val="Times New Roman"/>
        <family val="1"/>
      </rPr>
      <t xml:space="preserve">exclusive </t>
    </r>
    <r>
      <rPr>
        <sz val="10"/>
        <color indexed="8"/>
        <rFont val="Times New Roman"/>
        <family val="1"/>
      </rPr>
      <t>entarugamento</t>
    </r>
  </si>
  <si>
    <t>Idem item 13.170.0011, em tetos como forro ou rebaixo</t>
  </si>
  <si>
    <t>Revestimento de parede ou teto com placas de cortiça, de 0,60 x 0,90m, com 3mm de espessura</t>
  </si>
  <si>
    <t>Tirante protendido para ancoragem em solo, constituído por 6 fios de aço duro de 8mm. O custo inclui apenas o fornecimento e a confecção do cabo para trecho de ancoragem</t>
  </si>
  <si>
    <t>Idem item 11.043.0021, com 8 fios de 8mm</t>
  </si>
  <si>
    <t>Idem item 11.043.0021, com 10 fios de 8mm</t>
  </si>
  <si>
    <t>Idem item 11.043.0021, com 12 fios de 8mm</t>
  </si>
  <si>
    <t>Idem item 11.043.0021, com 16 fios de 8mm</t>
  </si>
  <si>
    <t>Idem item 11.043.0021, com 4 cordoalhas de 12,7mm</t>
  </si>
  <si>
    <r>
      <t xml:space="preserve">Emenda de perfil de aço “I”, de 12” duplo, 1ª e 2ª almas, para estaca, considerando um corte ao maçarico e 4 talas, em barras chatas de 1/2” de espessura, soldadas nos perfis, </t>
    </r>
    <r>
      <rPr>
        <b/>
        <sz val="10"/>
        <color indexed="8"/>
        <rFont val="Times New Roman"/>
        <family val="1"/>
      </rPr>
      <t>inclusive</t>
    </r>
    <r>
      <rPr>
        <sz val="10"/>
        <color indexed="8"/>
        <rFont val="Times New Roman"/>
        <family val="1"/>
      </rPr>
      <t xml:space="preserve"> fornecimento de todos os materiais</t>
    </r>
  </si>
  <si>
    <r>
      <t xml:space="preserve">Emenda de topo em estaca de trilho TR-25 SIMPLES, </t>
    </r>
    <r>
      <rPr>
        <b/>
        <sz val="10"/>
        <color indexed="8"/>
        <rFont val="Times New Roman"/>
        <family val="1"/>
      </rPr>
      <t>inclusive</t>
    </r>
    <r>
      <rPr>
        <sz val="10"/>
        <color indexed="8"/>
        <rFont val="Times New Roman"/>
        <family val="1"/>
      </rPr>
      <t xml:space="preserve"> talas de chapa de aço e soldagem de topo, com fornecimento de todos os materiais</t>
    </r>
  </si>
  <si>
    <t>Idem item 10.010.0020, em trilho TR-25 DUPLO</t>
  </si>
  <si>
    <t>Idem item 10.010.0020, em trilho TR-25 TRIPLO</t>
  </si>
  <si>
    <t>Idem item 10.010.0020, em trilho TR-32 SIMPLES</t>
  </si>
  <si>
    <t>Idem item 06.271.0050, com diâmetro de 1”</t>
  </si>
  <si>
    <t>Idem item 06.271.0050, com diâmetro de 1.1/2”</t>
  </si>
  <si>
    <t>Idem item 06.271.0050, com diâmetro de 2”</t>
  </si>
  <si>
    <t>Idem item 06.271.0050, com diâmetro de 3”</t>
  </si>
  <si>
    <t>Idem item 06.271.0050, com diâmetro de 4”</t>
  </si>
  <si>
    <t>Tubos de PVC-SD – Água – Fornecimento</t>
  </si>
  <si>
    <t>Tubo de PVC rígido, soldavél, para água fria, com diâmetro de 20mm.  FORNECIMENTO</t>
  </si>
  <si>
    <t>Idem item 06.271.0060, com diâmetro de 25mm</t>
  </si>
  <si>
    <t>Idem item 06.271.0060, com diâmetro de 32mm</t>
  </si>
  <si>
    <t>Idem item 06.271.0060, com diâmetro de 40mm</t>
  </si>
  <si>
    <t>Idem item 06.271.0060, com diâmetro de 50mm</t>
  </si>
  <si>
    <t>Idem item 06.271.0060, com diâmetro de 60mm</t>
  </si>
  <si>
    <t>Idem item 06.271.0060, com diâmetro de 75mm</t>
  </si>
  <si>
    <t>Idem item 06.271 0060, com diâmetro de 85mm</t>
  </si>
  <si>
    <t>Idem item 06.271 0060, com diâmetro de 110mm</t>
  </si>
  <si>
    <t>Tubos de PVC – Esgoto ( NBR 7362 ) – Fornecimento</t>
  </si>
  <si>
    <r>
      <t xml:space="preserve">Tubo PVC (NBR-7362), para esgoto sanitário, com diâmetro nominal de 100mm, </t>
    </r>
    <r>
      <rPr>
        <b/>
        <sz val="10"/>
        <color indexed="8"/>
        <rFont val="Times New Roman"/>
        <family val="1"/>
      </rPr>
      <t>inclusive</t>
    </r>
    <r>
      <rPr>
        <sz val="10"/>
        <color indexed="8"/>
        <rFont val="Times New Roman"/>
        <family val="1"/>
      </rPr>
      <t xml:space="preserve"> anel de borracha.  FORNECIMENTO</t>
    </r>
  </si>
  <si>
    <t>Idem item 11.046.0001, sendo fck=25MPa</t>
  </si>
  <si>
    <t>Idem item 11.046.0001, sendo fck=30MPa</t>
  </si>
  <si>
    <t>Idem item 11.046.0001, sendo fck=35MPa</t>
  </si>
  <si>
    <t>Idem item 11.046.0001, sendo fck=40MPa</t>
  </si>
  <si>
    <t>Concreto Importado de Usina – Colorido</t>
  </si>
  <si>
    <t>Concreto colorido, com óxido de ferro vermelho sintético, importado de usina, dosado racionalmente para uma resistência característica à compressão de 15MPa</t>
  </si>
  <si>
    <t>Concreto de Alto Desempenho Importado de Usina</t>
  </si>
  <si>
    <t>Idem item 10.010.0020, em trilho TR-45 DUPLO</t>
  </si>
  <si>
    <t>Idem item 10.010.0020, em trilho TR-45 TRIPLO</t>
  </si>
  <si>
    <t>Idem item 10.010.0020, em trilho TR-50 SIMPLES</t>
  </si>
  <si>
    <t>Idem item 10.010.0020, em trilho TR-50 DUPLO</t>
  </si>
  <si>
    <t>Idem item 10.010.0020, em trilho TR-50 TRIPLO</t>
  </si>
  <si>
    <t>Idem item 10.010.0020, em trilho TR-57 SIMPLES</t>
  </si>
  <si>
    <t>Idem item 10.010.0020, em trilho TR-57 DUPLO</t>
  </si>
  <si>
    <t>Idem item 10.010.0020, em trilho TR-57 TRIPLO</t>
  </si>
  <si>
    <t>Idem item 13.196.0010, sendo as placas de 625 x 1250mm e revestidas com vinil</t>
  </si>
  <si>
    <t>Idem item 13.196.0010, sendo as placas de 625 x 1250mm revestidas com vinil e com adição de lã mineral</t>
  </si>
  <si>
    <r>
      <t xml:space="preserve">Instalação de um conjunto de 3 pontos de luz, embutido na laje, equivalente a 5 varas de eletroduto de PVC rígido de 1/2”, 30,00m de fio 2,5mm², caixas, conexões, luvas e considerando o controle dos pontos direto no Q.D.L, </t>
    </r>
    <r>
      <rPr>
        <b/>
        <sz val="10"/>
        <color indexed="8"/>
        <rFont val="Times New Roman"/>
        <family val="1"/>
      </rPr>
      <t>inclusive</t>
    </r>
    <r>
      <rPr>
        <sz val="10"/>
        <color indexed="8"/>
        <rFont val="Times New Roman"/>
        <family val="1"/>
      </rPr>
      <t xml:space="preserve">  abertura e fechamento de rasgo em alvenaria</t>
    </r>
  </si>
  <si>
    <t>Idem item 15.015.0123, sendo a instalação aparente</t>
  </si>
  <si>
    <r>
      <t>Idem item 15.015.0123, considerando instalação aparente com canaleta perfurada, sendo esta ligada à eletrocalha principal (</t>
    </r>
    <r>
      <rPr>
        <b/>
        <sz val="10"/>
        <color indexed="8"/>
        <rFont val="Times New Roman"/>
        <family val="1"/>
      </rPr>
      <t xml:space="preserve">exclusive </t>
    </r>
    <r>
      <rPr>
        <sz val="10"/>
        <color indexed="8"/>
        <rFont val="Times New Roman"/>
        <family val="1"/>
      </rPr>
      <t>esta)</t>
    </r>
  </si>
  <si>
    <r>
      <t xml:space="preserve">Janela veneziana em aço laminado a frio com adição de cobre, com 3 folhas, medindo 1,20 x 1,20m, com postigo para vidro, </t>
    </r>
    <r>
      <rPr>
        <b/>
        <sz val="10"/>
        <color indexed="8"/>
        <rFont val="Times New Roman"/>
        <family val="1"/>
      </rPr>
      <t xml:space="preserve">exclusive </t>
    </r>
    <r>
      <rPr>
        <sz val="10"/>
        <color indexed="8"/>
        <rFont val="Times New Roman"/>
        <family val="1"/>
      </rPr>
      <t>vidro. FORNECIMENTO e COLOCAÇÃO</t>
    </r>
  </si>
  <si>
    <r>
      <t xml:space="preserve">Janela veneziana em aço laminado a frio com adição de cobre, com 6 folhas, medindo 1,20 x 2,00m, com postigo para vidro interno, </t>
    </r>
    <r>
      <rPr>
        <b/>
        <sz val="10"/>
        <color indexed="8"/>
        <rFont val="Times New Roman"/>
        <family val="1"/>
      </rPr>
      <t xml:space="preserve">exclusive </t>
    </r>
    <r>
      <rPr>
        <sz val="10"/>
        <color indexed="8"/>
        <rFont val="Times New Roman"/>
        <family val="1"/>
      </rPr>
      <t>vidro. FORNECIMENTO e COLOCAÇÃO</t>
    </r>
  </si>
  <si>
    <r>
      <t xml:space="preserve">Janela veneziana em aço laminado a frio com adição de cobre, com 6 folhas, medindo 1,50 x 1,20m, </t>
    </r>
    <r>
      <rPr>
        <b/>
        <sz val="10"/>
        <color indexed="8"/>
        <rFont val="Times New Roman"/>
        <family val="1"/>
      </rPr>
      <t xml:space="preserve">exclusive </t>
    </r>
    <r>
      <rPr>
        <sz val="10"/>
        <color indexed="8"/>
        <rFont val="Times New Roman"/>
        <family val="1"/>
      </rPr>
      <t>vidro. FORNECIMENTO e COLOCAÇÃO</t>
    </r>
  </si>
  <si>
    <t>Janela em aço laminado a frio com adição de cobre, tipo maxim-ar, medindo 2,00 x 0,60m, composto por 1 módulo de 0,60 x 0,60m, com 1 folha, 1 módulo de 1,40 x 0,60m, com 2 folhas e junção para janela maxim-ar 60cm. FORNECIMENTO e COLOCAÇÃO</t>
  </si>
  <si>
    <t>Idem item 14.002.0520, nas dimensões de 800 x 2100mm</t>
  </si>
  <si>
    <t>Idem item 14.002.0520, nas dimensões de 900 x 2100mm</t>
  </si>
  <si>
    <t>Idem item 14.002.0520, nas dimensões de 1000 x 2100mm</t>
  </si>
  <si>
    <t>Janela em aço laminado a frio com adição de cobre, tipo maxim-ar, medindo 1,40 x 1,20m, com grade, composto por 2 módulos de 1,40 x 0,60m, com 2 folhas cada e junção aço laminado a frio com adição de cobre, para janela maxim-ar 140cm. FORNECIMENTO e COLOCAÇÃO</t>
  </si>
  <si>
    <r>
      <t xml:space="preserve">Porta metálica acústica, 56db, nas dimensões de 700 x 2100mm, </t>
    </r>
    <r>
      <rPr>
        <b/>
        <sz val="10"/>
        <color indexed="8"/>
        <rFont val="Times New Roman"/>
        <family val="1"/>
      </rPr>
      <t xml:space="preserve">inclusive </t>
    </r>
    <r>
      <rPr>
        <sz val="10"/>
        <color indexed="8"/>
        <rFont val="Times New Roman"/>
        <family val="1"/>
      </rPr>
      <t>fechadura especial com chave, moldura em cantoneira de aço. FORNECIMENTO e COLOCAÇÃO</t>
    </r>
  </si>
  <si>
    <t>Idem item 14.002.0535, nas dimensões de 800 x 2100mm</t>
  </si>
  <si>
    <t>Idem item 14.002.0535, nas dimensões de 900 x 2100mm</t>
  </si>
  <si>
    <t>Idem item 14.002.0535, nas dimensões de 1000 x 2100mm</t>
  </si>
  <si>
    <t>Idem item 14.002.0535, nas dimensões de 1400 x 2100mm</t>
  </si>
  <si>
    <t>Idem item 14.002.0535, nas dimensões de 1600 x 2100mm</t>
  </si>
  <si>
    <t>Idem item 14.002.0535, nas dimensões de 1800 x 2100mm</t>
  </si>
  <si>
    <t>Idem item 14.002.0535, nas dimensões de 2000 x 2100mm</t>
  </si>
  <si>
    <t>Janelas e Caixilhos Fixos em Alumínio</t>
  </si>
  <si>
    <t>Janela de alumínio anodizado ao natural de correr, duas folhas de correr e bandeira de 0,50m de altura com painéis basculantes, em perfis série 28. FORNECIMENTO e COLOCAÇÃO</t>
  </si>
  <si>
    <t>Idem item 14.003.0016, anodizado em bronze ou preto</t>
  </si>
  <si>
    <t>Janela de alumínio anodizado ao natural de correr, duas folhas fixas e duas de correr e bandeira de 0,50m de altura com 2 painéis fixos e 2 basculantes, em perfis série 28. FORNECIMENTO e COLOCAÇÃO</t>
  </si>
  <si>
    <t>Idem item 14.003.0020, anodizado em bronze ou preto</t>
  </si>
  <si>
    <t>Janela de alumínio anodizado ao natural de correr, com duas folhas de correr, em perfis série 28. FORNECIMENTO e COLOCAÇÃO</t>
  </si>
  <si>
    <t>Idem item 14.003.0025, anodizado em bronze ou preto</t>
  </si>
  <si>
    <t>Janela de alumínio anodizado ao natural de correr, com 2 folhas fixas e 2 folhas de correr, em perfis série 28. FORNECIMENTO e COLOCAÇÃO</t>
  </si>
  <si>
    <t>Idem item 14.003.0028, em bronze ou preto</t>
  </si>
  <si>
    <t>Janela de alumínio anodizado ao natural, tipo projetante, com painel projetante, provida de haste de comando, em perfis série 28.  FORNECIMENTO e COLOCAÇÃO</t>
  </si>
  <si>
    <t>Idem item 14.003.0050, anodizado em bronze ou preto</t>
  </si>
  <si>
    <t>Janela de alumínio anodizado ao natural, tipo pivotante, com painel pivotante vertical, em perfis série 28. FORNECIMENTO e COLOCAÇÃO</t>
  </si>
  <si>
    <t>Idem item 14.003.0061, anodizado em bronze ou preto</t>
  </si>
  <si>
    <t>Janela basculante de alumínio anodizado ao natural, com 1 ordem e báscula inferior fixa, em perfis série 28. FORNECIMENTO e COLOCAÇÃO</t>
  </si>
  <si>
    <t>Idem item 14.003.0070, anodizado em bronze ou preto</t>
  </si>
  <si>
    <t>Janela basculante de alumínio anodizado ao natural, com 2 ordens sendo a inferior fixa, em perfis série 28. FORNECIMENTO e COLOCAÇÃO</t>
  </si>
  <si>
    <t>Idem item 14.003.0076, anodizado em bronze ou preto</t>
  </si>
  <si>
    <t>Idem item 15.002.0622, medindo 1500 x 8400mm</t>
  </si>
  <si>
    <t>Idem item 15.002.0622, medindo 2000 x 5200mm</t>
  </si>
  <si>
    <t>Idem item 15.002.0622, medindo 2500 x 3200mm</t>
  </si>
  <si>
    <t>Idem item 15.002.0622, medindo 2000 x 6000mm</t>
  </si>
  <si>
    <t>Idem item 15.002.0622, medindo 2500 x 4000mm</t>
  </si>
  <si>
    <t>Idem item 15.002.0622, medindo 3000 x 2800mm</t>
  </si>
  <si>
    <t>Idem item 15.002.0622, medindo 2000 x 8400mm</t>
  </si>
  <si>
    <t>Idem item 15.002.0622, medindo 2500 x 5600mm</t>
  </si>
  <si>
    <t>Idem item 15.002.0622, medindo 3000 x 4000mm</t>
  </si>
  <si>
    <t>Idem item 15.002.0622, medindo 2500 x 7600mm</t>
  </si>
  <si>
    <t>Idem item 15.002.0622, medindo 3000 x 5200mm</t>
  </si>
  <si>
    <t>Idem item 15.002.0622, medindo 2500 x 9200mm</t>
  </si>
  <si>
    <t>Idem item 15.002.0622, medindo 3000 x 6400mm</t>
  </si>
  <si>
    <t>Idem item 15.002.0622, medindo 3000 x 7600mm</t>
  </si>
  <si>
    <t>Idem item 15.002.0622, medindo 3000 x 8800mm</t>
  </si>
  <si>
    <t>Idem item 15.002.0622, medindo 3000 x 10000mm</t>
  </si>
  <si>
    <t>Idem item 15.002.0622, medindo 3000 x 11200mm</t>
  </si>
  <si>
    <t>Idem item 15.002.0622, medindo 3000 x 12400mm</t>
  </si>
  <si>
    <t>Filtros Anaeróbios</t>
  </si>
  <si>
    <t>Filtro anaeróbio, de anéis de concreto pré-moldado, medindo 1200 x 2000mm. FORNECIMENTO e COLOCAÇÃO</t>
  </si>
  <si>
    <t>Idem item 15.002.0662, medindo 1500 x 2000mm</t>
  </si>
  <si>
    <t>Idem item 15.002.0662, medindo 2000 x 2000mm</t>
  </si>
  <si>
    <t>Idem item 15.002.0662, medindo 2500 x 2000mm</t>
  </si>
  <si>
    <t>Idem item 15.002.0662, medindo 3000 x 2000mm</t>
  </si>
  <si>
    <t>Sumidouros em Anéis Pré-Moldados</t>
  </si>
  <si>
    <r>
      <t xml:space="preserve">Sumidouro cilíndrico, ligado a fossa, medindo 1200 x 1500mm, em anéis de concreto pré-moldado, </t>
    </r>
    <r>
      <rPr>
        <b/>
        <sz val="10"/>
        <color indexed="8"/>
        <rFont val="Times New Roman"/>
        <family val="1"/>
      </rPr>
      <t xml:space="preserve">exclusive </t>
    </r>
    <r>
      <rPr>
        <sz val="10"/>
        <color indexed="8"/>
        <rFont val="Times New Roman"/>
        <family val="1"/>
      </rPr>
      <t>fossa e manilhas.  FORNECIMENTO e COLOCAÇÃO</t>
    </r>
  </si>
  <si>
    <t>Idem item 15.002.0668, medindo 1200 x 2000mm</t>
  </si>
  <si>
    <t>Idem item 15.002.0668, medindo 1200 x 2500mm</t>
  </si>
  <si>
    <t>Idem item 15.002.0668, medindo 1500 x 2000mm</t>
  </si>
  <si>
    <t>Idem item 15.002.0668, medindo 1200 x 3500mm</t>
  </si>
  <si>
    <t>Idem item 15.002.0668, medindo 1500 x 2400mm</t>
  </si>
  <si>
    <t>Idem item 15.002.0668, medindo 1200 x 5000mm</t>
  </si>
  <si>
    <t>Idem item 15.002.0668, medindo 1500 x 3200mm</t>
  </si>
  <si>
    <t>Idem item 15.002.0668, medindo 2000 x 2000mm</t>
  </si>
  <si>
    <t>Idem item 15.002.0668, medindo 1200 x 6000mm</t>
  </si>
  <si>
    <t>Idem item 15.002.0668, medindo 1500 x 4000mm</t>
  </si>
  <si>
    <t>Idem item 15.002.0668, medindo 2000 x 2400mm</t>
  </si>
  <si>
    <t>Idem item 15.002.0668, medindo 1200 x 7000mm</t>
  </si>
  <si>
    <r>
      <t xml:space="preserve">Barrote de madeira de lei de 3” x 4.1/2”, apoiado em pilarete de 20 x 20cm, de alvenaria de tijolos maciços ou outro, </t>
    </r>
    <r>
      <rPr>
        <b/>
        <sz val="10"/>
        <color indexed="8"/>
        <rFont val="Times New Roman"/>
        <family val="1"/>
      </rPr>
      <t>exclusive</t>
    </r>
    <r>
      <rPr>
        <sz val="10"/>
        <color indexed="8"/>
        <rFont val="Times New Roman"/>
        <family val="1"/>
      </rPr>
      <t xml:space="preserve"> os pilaretes</t>
    </r>
  </si>
  <si>
    <t>Rodapé em madeira de lei, com seção de 5 x 2cm, pregado em tacos embutidos na alvenaria</t>
  </si>
  <si>
    <t>Idem item 13.398.0020, com seção de 7 x 2cm</t>
  </si>
  <si>
    <t>Rodapé de ipê ou madeira equivalente de 10 x 2cm acabamento boleado, fixado como em 13.398.0020</t>
  </si>
  <si>
    <t>Pisos de Pedra Portuguesa, Arenito e Ardósia</t>
  </si>
  <si>
    <r>
      <t xml:space="preserve">Piso de pedra portuguesa, assentado sobre mistura de cimento e saibro, no traço 1:5, </t>
    </r>
    <r>
      <rPr>
        <b/>
        <sz val="10"/>
        <color indexed="8"/>
        <rFont val="Times New Roman"/>
        <family val="1"/>
      </rPr>
      <t>inclusive</t>
    </r>
    <r>
      <rPr>
        <sz val="10"/>
        <color indexed="8"/>
        <rFont val="Times New Roman"/>
        <family val="1"/>
      </rPr>
      <t xml:space="preserve"> acerto do terreno. FORNECIMENTO e COLOCAÇÃO</t>
    </r>
  </si>
  <si>
    <t>Idem item 13.410.0010, em desenhos simples, com aproximadamente 40% de pedra preta e 60% de pedra branca</t>
  </si>
  <si>
    <t>Pedra portuguesa com 60% de pedra branca. FORNECIMENTO sem COLOCAÇÃO</t>
  </si>
  <si>
    <r>
      <t xml:space="preserve">Idem item 13.410.0010, </t>
    </r>
    <r>
      <rPr>
        <b/>
        <sz val="10"/>
        <color indexed="8"/>
        <rFont val="Times New Roman"/>
        <family val="1"/>
      </rPr>
      <t xml:space="preserve">exclusive </t>
    </r>
    <r>
      <rPr>
        <sz val="10"/>
        <color indexed="8"/>
        <rFont val="Times New Roman"/>
        <family val="1"/>
      </rPr>
      <t>acerto do terreno</t>
    </r>
  </si>
  <si>
    <r>
      <t xml:space="preserve">Idem item 13.410.0010, em desenho simples, com aproximadamente 25% de pedra preta, 25% de pedra vermelha e 50% de pedra branca, assentado sobre mistura de cimento e saibro no traço 1:5, </t>
    </r>
    <r>
      <rPr>
        <b/>
        <sz val="10"/>
        <color indexed="8"/>
        <rFont val="Times New Roman"/>
        <family val="1"/>
      </rPr>
      <t xml:space="preserve">inclusive </t>
    </r>
    <r>
      <rPr>
        <sz val="10"/>
        <color indexed="8"/>
        <rFont val="Times New Roman"/>
        <family val="1"/>
      </rPr>
      <t>acerto do terreno. FORNECIMENTO e COLOCAÇÃO</t>
    </r>
  </si>
  <si>
    <t>Idem item 13.410.0010, em faixa</t>
  </si>
  <si>
    <t>Idem item 13.410.0010, em faixa, com pedra portuguesa vermelha</t>
  </si>
  <si>
    <t>Idem item 14.003.0210, anodizado em bronze ou preto</t>
  </si>
  <si>
    <r>
      <t xml:space="preserve">Porta de alumínio anodizado ao natural de correr, em perfís série 30, com contramarco, conforme projeto nº 6010/EMOP, </t>
    </r>
    <r>
      <rPr>
        <b/>
        <sz val="10"/>
        <color indexed="8"/>
        <rFont val="Times New Roman"/>
        <family val="1"/>
      </rPr>
      <t>exclusive</t>
    </r>
    <r>
      <rPr>
        <sz val="10"/>
        <color indexed="8"/>
        <rFont val="Times New Roman"/>
        <family val="1"/>
      </rPr>
      <t xml:space="preserve"> fechadura. FORNECIMENTO e COLOCAÇÃO</t>
    </r>
  </si>
  <si>
    <t>Idem item 14.003.0220, anodizado em bronze ou preto</t>
  </si>
  <si>
    <r>
      <t xml:space="preserve">Porta de alumínio anodizado ao natural, perfil série 25, em veneziana, </t>
    </r>
    <r>
      <rPr>
        <b/>
        <sz val="10"/>
        <color indexed="8"/>
        <rFont val="Times New Roman"/>
        <family val="1"/>
      </rPr>
      <t xml:space="preserve">exclusive </t>
    </r>
    <r>
      <rPr>
        <sz val="10"/>
        <color indexed="8"/>
        <rFont val="Times New Roman"/>
        <family val="1"/>
      </rPr>
      <t>fechadura. FORNECIMENTO e COLOCAÇÃO</t>
    </r>
  </si>
  <si>
    <t>Idem item 14.003.0225, anodizado em bronze ou preto</t>
  </si>
  <si>
    <r>
      <t xml:space="preserve">Porta de alumínio anodizado ao natural, perfil série 25, em lambri horizontal, </t>
    </r>
    <r>
      <rPr>
        <b/>
        <sz val="10"/>
        <color indexed="8"/>
        <rFont val="Times New Roman"/>
        <family val="1"/>
      </rPr>
      <t xml:space="preserve">exclusive </t>
    </r>
    <r>
      <rPr>
        <sz val="10"/>
        <color indexed="8"/>
        <rFont val="Times New Roman"/>
        <family val="1"/>
      </rPr>
      <t>fechadura. FORNECIMENTO e COLOCAÇÃO</t>
    </r>
  </si>
  <si>
    <t>Idem item 14.003.0230, anodizado em bronze ou preto</t>
  </si>
  <si>
    <t>Visor e Suporte de Ar Condicionado e Guichê de Alumínio</t>
  </si>
  <si>
    <t>Visor de alumínio anodizado fosco, série 25, com vidro liso, transparente, 4mm de espessura, dimensões 80 x 40cm. FORNECIMENTO e COLOCAÇÃO</t>
  </si>
  <si>
    <r>
      <t xml:space="preserve">Porta de alumínio anodizado ao natural, em 2 folhas de abrir, tendo um contrapinázio dividindo a esquadria em dois vazios para vidro, em perfis série 25, </t>
    </r>
    <r>
      <rPr>
        <b/>
        <sz val="10"/>
        <color indexed="8"/>
        <rFont val="Times New Roman"/>
        <family val="1"/>
      </rPr>
      <t xml:space="preserve">exclusive </t>
    </r>
    <r>
      <rPr>
        <sz val="10"/>
        <color indexed="8"/>
        <rFont val="Times New Roman"/>
        <family val="1"/>
      </rPr>
      <t>fechadura. FORNECIMENTO e COLOCAÇÃO</t>
    </r>
  </si>
  <si>
    <t>Idem item 14.003.0205, anodizado em bronze ou preto</t>
  </si>
  <si>
    <r>
      <t xml:space="preserve">Porta de alumínio anodizado ao natural, de correr, com 2 folhas, tendo um contrapinázio dividindo a esquadria em dois vazios para vidro, em perfís série 25, </t>
    </r>
    <r>
      <rPr>
        <b/>
        <sz val="10"/>
        <color indexed="8"/>
        <rFont val="Times New Roman"/>
        <family val="1"/>
      </rPr>
      <t xml:space="preserve">exclusive </t>
    </r>
    <r>
      <rPr>
        <sz val="10"/>
        <color indexed="8"/>
        <rFont val="Times New Roman"/>
        <family val="1"/>
      </rPr>
      <t>fechadura. FORNECIMENTO e COLOCAÇÃO</t>
    </r>
  </si>
  <si>
    <r>
      <t>Instalação completa de aquecedor a gás encanado ou liquefeito de petróleo (</t>
    </r>
    <r>
      <rPr>
        <b/>
        <sz val="10"/>
        <color indexed="8"/>
        <rFont val="Times New Roman"/>
        <family val="1"/>
      </rPr>
      <t>exclusive</t>
    </r>
    <r>
      <rPr>
        <sz val="10"/>
        <color indexed="8"/>
        <rFont val="Times New Roman"/>
        <family val="1"/>
      </rPr>
      <t xml:space="preserve"> fornecimento do aparelho), compreendendo:  8,00m de tubo de ferro galvanizado de 3/4”, conexões e chaminé de alumínio</t>
    </r>
  </si>
  <si>
    <t>Grelha para Águas Pluviais - Ralo Semi-Esférico em Ferro</t>
  </si>
  <si>
    <t>Ralo de cobertura semi-esférico (tipo abacaxi), com 3”.  FORNECIMENTO e COLOCAÇÃO</t>
  </si>
  <si>
    <t>Idem item 15.003.0177, com 4”</t>
  </si>
  <si>
    <t>Idem item 15.003.0177, com 6”</t>
  </si>
  <si>
    <t>Grelha para águas pluviais, com caixilho nas dimensões de 15 x 15cm. FORNECIMENTO e COLOCAÇÃO</t>
  </si>
  <si>
    <t>Idem item 15.003.0185, nas dimensões de 50 x 50cm</t>
  </si>
  <si>
    <t>Ralos Sifonado e Seco em Ferro Fundido</t>
  </si>
  <si>
    <t>vide tubos de ferro fundido linha predial na família 06.008</t>
  </si>
  <si>
    <t>Ralo sifonado de ferro fundido para banheiro social DN=150mm, composto de 4 entradas DN=50mm e uma saída DN=75mm, conforme projeto de norma ABNT 02.243.25-16 (NBR 9651), revestido interna e externamente com epóxi na cor vermelha,  aplicado pelo sistema eletrostático. FORNECIMENTO e ASSENTAMENTO</t>
  </si>
  <si>
    <t>Idem item 14.003.0250, sendo 1/2" x 1/8”</t>
  </si>
  <si>
    <t>Idem item 14.003.0250, sendo 3/4" x 1/8”</t>
  </si>
  <si>
    <t>Rodapé de ardósia com altura de 10cm, assente em parede em osso com argamassa de cimento, saibro e areia, no traço 1:2:2 e chapisco de cimento e areia, no traço 1:3</t>
  </si>
  <si>
    <r>
      <t xml:space="preserve">Idem item 13.413.0030, </t>
    </r>
    <r>
      <rPr>
        <b/>
        <sz val="10"/>
        <color indexed="8"/>
        <rFont val="Times New Roman"/>
        <family val="1"/>
      </rPr>
      <t xml:space="preserve">exclusive </t>
    </r>
    <r>
      <rPr>
        <sz val="10"/>
        <color indexed="8"/>
        <rFont val="Times New Roman"/>
        <family val="1"/>
      </rPr>
      <t>argamassa e chapisco</t>
    </r>
  </si>
  <si>
    <t>Idem item 13.413.0030, com altura de 7cm</t>
  </si>
  <si>
    <r>
      <t xml:space="preserve">Idem item 13.413.0035, </t>
    </r>
    <r>
      <rPr>
        <b/>
        <sz val="10"/>
        <color indexed="8"/>
        <rFont val="Times New Roman"/>
        <family val="1"/>
      </rPr>
      <t xml:space="preserve">exclusive </t>
    </r>
    <r>
      <rPr>
        <sz val="10"/>
        <color indexed="8"/>
        <rFont val="Times New Roman"/>
        <family val="1"/>
      </rPr>
      <t>argamassa e chapisco</t>
    </r>
  </si>
  <si>
    <t>Pisos de Borracha</t>
  </si>
  <si>
    <t>Revestimento de Drywall com espessura de 103mm (estrutura + chapa de gesso), estruturada com montantes simples de 90mm, fixados a guias horizontais de 90mm, ambos de aço galvanizado com espessura de 0,5mm, sendo os montantes ancorados na alvenaria/estrutura existente por meio de perfis de aço em formato de cantoneira, com uma chapa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</si>
  <si>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13.196.0132, com adição de lã mineral</t>
  </si>
  <si>
    <t>Idem item 13.196.0132, sendo uma chapa de gesso tipo RU (resistente à umidade)</t>
  </si>
  <si>
    <t>Quando se tratar de remoção de camada de concreto visando a exposição da armadura, e ainda, a limpeza e aplicação de resina epóxi na peça, verificar as famílias 05.001, 07.150 e 07.160, considerando a natureza dos serviços</t>
  </si>
  <si>
    <r>
      <t xml:space="preserve">Recuperação de ferragem em estrutura de concreto, sem utilização de solda, </t>
    </r>
    <r>
      <rPr>
        <b/>
        <sz val="10"/>
        <color indexed="8"/>
        <rFont val="Times New Roman"/>
        <family val="1"/>
      </rPr>
      <t>inclusive</t>
    </r>
    <r>
      <rPr>
        <sz val="10"/>
        <color indexed="8"/>
        <rFont val="Times New Roman"/>
        <family val="1"/>
      </rPr>
      <t xml:space="preserve"> fornecimento, corte, dobragem e colocação</t>
    </r>
  </si>
  <si>
    <t>Idem nota do item 11.090.0505</t>
  </si>
  <si>
    <r>
      <t xml:space="preserve">Aplicação com Air Less de inibidor de corrosão, em estrutura de concreto armado nos serviços de recuperação estrutural, </t>
    </r>
    <r>
      <rPr>
        <b/>
        <sz val="10"/>
        <color indexed="8"/>
        <rFont val="Times New Roman"/>
        <family val="1"/>
      </rPr>
      <t xml:space="preserve">exclusive </t>
    </r>
    <r>
      <rPr>
        <sz val="10"/>
        <color indexed="8"/>
        <rFont val="Times New Roman"/>
        <family val="1"/>
      </rPr>
      <t>limpeza da estrutura</t>
    </r>
  </si>
  <si>
    <r>
      <t xml:space="preserve">Reforço estrutural composto de manta  de fibra de carbono com espessura de 0,165mm, </t>
    </r>
    <r>
      <rPr>
        <b/>
        <sz val="10"/>
        <color indexed="8"/>
        <rFont val="Times New Roman"/>
        <family val="1"/>
      </rPr>
      <t xml:space="preserve">inclusive </t>
    </r>
    <r>
      <rPr>
        <sz val="10"/>
        <color indexed="8"/>
        <rFont val="Times New Roman"/>
        <family val="1"/>
      </rPr>
      <t>lixamento da superfície, regularização por enchimento aleatório e aplicação de adesivo epóxi para fixação e suturação das fibras de carbono</t>
    </r>
  </si>
  <si>
    <r>
      <t xml:space="preserve">Reforço estrutural com lâmina de fibra de carbono, largura de 50mm e espessura de 1,20mm, </t>
    </r>
    <r>
      <rPr>
        <b/>
        <sz val="10"/>
        <color indexed="8"/>
        <rFont val="Times New Roman"/>
        <family val="1"/>
      </rPr>
      <t xml:space="preserve">inclusive </t>
    </r>
    <r>
      <rPr>
        <sz val="10"/>
        <color indexed="8"/>
        <rFont val="Times New Roman"/>
        <family val="1"/>
      </rPr>
      <t>lixamento da superfície, regularização por enchimento  aleatório e aplicação de adesivo epóxi para fixação e saturação das fibras de carbono</t>
    </r>
  </si>
  <si>
    <t>Tratamento de armadura de ferro em estrutura de concreto armado com argamassa cimentícia pré-dosada, polimérica, bicomponente, inibidor de corrosão</t>
  </si>
  <si>
    <t>Revestimento de Drywall com espessura de 61mm (estrutura + chapa de gesso) estruturada com montantes simples autoportantes de 48mm, fixados a guias horizontais de 48mm, ambos de aço galvanizado com espessura de 0,5mm, com uma chapa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</si>
  <si>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13.196.0138, com adição de lã mineral</t>
  </si>
  <si>
    <t>Idem item 13.196.0138, sendo uma chapa de gesso tipo RU (resistente à umidade)</t>
  </si>
  <si>
    <t>Idem item 13.196.0138, sendo uma chapa de gesso tipo RU (resistente à umidade) com adição de lã mineral</t>
  </si>
  <si>
    <t>Idem item 13.196.0138, sendo uma chapa de gesso tipo RF (resistente ao fogo)</t>
  </si>
  <si>
    <t>Idem item 13.196.0138, sendo uma chapa de gesso tipo RF (resistente ao fogo) com adição de lã mineral</t>
  </si>
  <si>
    <t>Revestimento de Drywall com espessura de 83mm (estrutura + chapa de gesso) estruturada com montantes simples autoportantes de 70mm, fixados a guias horizontais de 70mm, ambos de aço galvanizado com espessura de 0,5mm, com uma chapa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</si>
  <si>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13.196.0144, com adição de lã mineral</t>
  </si>
  <si>
    <t>Idem item 13.196.0144, sendo uma chapa de gesso tipo RU (resistente à umidade)</t>
  </si>
  <si>
    <t>Idem item 13.196.0144, sendo uma chapa de gesso tipo RU (resistente à umidade) com adição de lã mineral</t>
  </si>
  <si>
    <t>Idem item 13.196.0144, sendo uma chapa de gesso tipo RF (resistente ao fogo)</t>
  </si>
  <si>
    <t>Idem item 13.196.0144, sendo uma chapa de gesso tipo RF (resistente ao fogo) com adição de lã mineral</t>
  </si>
  <si>
    <t>Joelho de redução 90º soldável, com diâmetro de 32mm x 25mm. FORNECIMENTO</t>
  </si>
  <si>
    <t>Luva soldável, com diâmetro de 20mm. FORNECIMENTO</t>
  </si>
  <si>
    <t>Luva soldável, com diâmetro de 25mm. FORNECIMENTO</t>
  </si>
  <si>
    <t>Luva soldável, com diâmetro de 32mm. FORNECIMENTO</t>
  </si>
  <si>
    <t>Luva soldável, com diâmetro de 40mm. FORNECIMENTO</t>
  </si>
  <si>
    <t>Luva soldável, com diâmetro de 50mm. FORNECIMENTO</t>
  </si>
  <si>
    <t>Luva soldável, com diâmetro de 60mm. FORNECIMENTO</t>
  </si>
  <si>
    <t>Luva soldável, com diâmetro de 75mm. FORNECIMENTO</t>
  </si>
  <si>
    <t>Luva soldável, com diâmetro de 85mm. FORNECIMENTO</t>
  </si>
  <si>
    <t>Luva soldável, com diâmetro de 110mm. FORNECIMENTO</t>
  </si>
  <si>
    <t>Luva de redução soldável, com diâmetro de 25mm x 20mm. FORNECIMENTO</t>
  </si>
  <si>
    <t>Luva de redução soldável, com diâmetro de 32mm x 25mm. FORNECIMENTO</t>
  </si>
  <si>
    <t>Luva de redução soldável, com diâmetro de 40mm x 32mm. FORNECIMENTO</t>
  </si>
  <si>
    <t>Luva de redução soldável, com diâmetro de 60mm x 50mm. FORNECIMENTO</t>
  </si>
  <si>
    <t>Luva de correr para tubo soldável, com diâmetro de 20mm. FORNECIMENTO</t>
  </si>
  <si>
    <t>Luva de correr para tubo soldável, com diâmetro de 25mm. FORNECIMENTO</t>
  </si>
  <si>
    <t>Luva de correr para tubo soldável, com diâmetro de 50mm. FORNECIMENTO</t>
  </si>
  <si>
    <t>Tê soldável 90º, com diâmetro de 20mm. FORNECIMENTO</t>
  </si>
  <si>
    <t>Tê soldável 90º, com diâmetro de 25mm. FORNECIMENTO</t>
  </si>
  <si>
    <t>Tê soldável 90º, com diâmetro de 32mm. FORNECIMENTO</t>
  </si>
  <si>
    <t>Tê soldável 90º, com diâmetro de 40mm. FORNECIMENTO</t>
  </si>
  <si>
    <t>Tê soldável 90º, com diâmetro de 50mm. FORNECIMENTO</t>
  </si>
  <si>
    <t>Tê soldável 90º, com diâmetro de 60mm. FORNECIMENTO</t>
  </si>
  <si>
    <r>
      <t>Instalação e assentamento de chuveiro (</t>
    </r>
    <r>
      <rPr>
        <b/>
        <sz val="10"/>
        <color indexed="8"/>
        <rFont val="Times New Roman"/>
        <family val="1"/>
      </rPr>
      <t>exclusive</t>
    </r>
    <r>
      <rPr>
        <sz val="10"/>
        <color indexed="8"/>
        <rFont val="Times New Roman"/>
        <family val="1"/>
      </rPr>
      <t xml:space="preserve"> fornecimento do aparelho e registro), compreendendo: 5,00m de tubo de PVC de 25mm, ralo seco de PVC 100mm com grelha, 2,00m de tubo de PVC de 40mm e conexões</t>
    </r>
  </si>
  <si>
    <r>
      <t>Instalação e assentamento de mictório (</t>
    </r>
    <r>
      <rPr>
        <b/>
        <sz val="10"/>
        <color indexed="8"/>
        <rFont val="Times New Roman"/>
        <family val="1"/>
      </rPr>
      <t>exclusive</t>
    </r>
    <r>
      <rPr>
        <sz val="10"/>
        <color indexed="8"/>
        <rFont val="Times New Roman"/>
        <family val="1"/>
      </rPr>
      <t xml:space="preserve"> fornecimento do aparelho), compreendendo:  3,00m de tubo de PVC de 25mm, 1,50m de tubos de PVC de 40mm e 50mm, cada, conexões e ralo sifonado de PVC com 100 x 100 x 50mm, com tampa cega</t>
    </r>
  </si>
  <si>
    <r>
      <t xml:space="preserve">Idem item 15.004.0050, </t>
    </r>
    <r>
      <rPr>
        <b/>
        <sz val="10"/>
        <color indexed="8"/>
        <rFont val="Times New Roman"/>
        <family val="1"/>
      </rPr>
      <t xml:space="preserve">exclusive </t>
    </r>
    <r>
      <rPr>
        <sz val="10"/>
        <color indexed="8"/>
        <rFont val="Times New Roman"/>
        <family val="1"/>
      </rPr>
      <t>ralo sifonado com tampa cega</t>
    </r>
  </si>
  <si>
    <r>
      <t>Instalação e assentamento de mictório tipo calha (</t>
    </r>
    <r>
      <rPr>
        <b/>
        <sz val="10"/>
        <color indexed="8"/>
        <rFont val="Times New Roman"/>
        <family val="1"/>
      </rPr>
      <t>exclusive</t>
    </r>
    <r>
      <rPr>
        <sz val="10"/>
        <color indexed="8"/>
        <rFont val="Times New Roman"/>
        <family val="1"/>
      </rPr>
      <t xml:space="preserve"> fornecimento do aparelho), compreendendo:  3,00m de tubo de PVC de 25mm, registro de gaveta, 2,00m de tubo de PVC de 40mm e 50mm, cada, conexões e caixa sifonada de PVC com 100 x 100 x 50mm, com tampa cega</t>
    </r>
  </si>
  <si>
    <r>
      <t>Instalação e assentamento de banheira (</t>
    </r>
    <r>
      <rPr>
        <b/>
        <sz val="10"/>
        <color indexed="8"/>
        <rFont val="Times New Roman"/>
        <family val="1"/>
      </rPr>
      <t>exclusive</t>
    </r>
    <r>
      <rPr>
        <sz val="10"/>
        <color indexed="8"/>
        <rFont val="Times New Roman"/>
        <family val="1"/>
      </rPr>
      <t xml:space="preserve"> fornecimento do aparelho), compreendendo:  3,00m de tubo de PVC de 25mm, 3,00m de tubo PVC de 40mm e conexões</t>
    </r>
  </si>
  <si>
    <r>
      <t>Instalação e assentamento de bidê (</t>
    </r>
    <r>
      <rPr>
        <b/>
        <sz val="10"/>
        <color indexed="8"/>
        <rFont val="Times New Roman"/>
        <family val="1"/>
      </rPr>
      <t>exclusive</t>
    </r>
    <r>
      <rPr>
        <sz val="10"/>
        <color indexed="8"/>
        <rFont val="Times New Roman"/>
        <family val="1"/>
      </rPr>
      <t xml:space="preserve"> fornecimento do aparelho), compreendendo:  3,00m de tubo PVC de 25mm, 2,00m de tubo de PVC de 40mm e conexões</t>
    </r>
  </si>
  <si>
    <r>
      <t>Instalação e assentamento de duchinha manual para banheiro (</t>
    </r>
    <r>
      <rPr>
        <b/>
        <sz val="10"/>
        <color indexed="8"/>
        <rFont val="Times New Roman"/>
        <family val="1"/>
      </rPr>
      <t>exclusive</t>
    </r>
    <r>
      <rPr>
        <sz val="10"/>
        <color indexed="8"/>
        <rFont val="Times New Roman"/>
        <family val="1"/>
      </rPr>
      <t xml:space="preserve"> fornecimento do aparelho), compreendendo:  3,00m de tubo de PVC de 25mm e conexões</t>
    </r>
  </si>
  <si>
    <r>
      <t>Instalação e assentamento de pia com 1 cuba (</t>
    </r>
    <r>
      <rPr>
        <b/>
        <sz val="10"/>
        <color indexed="8"/>
        <rFont val="Times New Roman"/>
        <family val="1"/>
      </rPr>
      <t>exclusive</t>
    </r>
    <r>
      <rPr>
        <sz val="10"/>
        <color indexed="8"/>
        <rFont val="Times New Roman"/>
        <family val="1"/>
      </rPr>
      <t xml:space="preserve"> fornecimento do aparelho), compreendendo:  3,00m de tubo de PVC de 25mm, 3,00m de tubo PVC de 50mm e conexões</t>
    </r>
  </si>
  <si>
    <t>Idem item 15.004.0060, com 2 cubas</t>
  </si>
  <si>
    <t>Idem item 15.004.0060, com cuba dupla</t>
  </si>
  <si>
    <r>
      <t>Instalação e assentamento de lavatório de uma torneira (</t>
    </r>
    <r>
      <rPr>
        <b/>
        <sz val="10"/>
        <color indexed="8"/>
        <rFont val="Times New Roman"/>
        <family val="1"/>
      </rPr>
      <t>exclusive</t>
    </r>
    <r>
      <rPr>
        <sz val="10"/>
        <color indexed="8"/>
        <rFont val="Times New Roman"/>
        <family val="1"/>
      </rPr>
      <t xml:space="preserve"> fornecimento do aparelho), compreendendo:  3,00m de tubo de PVC de 25mm, 2,00m de tubo PVC de 40mm, rabichos e conexões</t>
    </r>
  </si>
  <si>
    <t>Idem item 15.004.0063, com 2 torneiras</t>
  </si>
  <si>
    <t>Idem item 15.004.0102, para vaso sanitário com caixa acoplada, com 2,00m de tubo de PVC de 25mm, até a caixa acoplada</t>
  </si>
  <si>
    <r>
      <t>Instalação e assentamento de vaso sanitário individual e válvula de descarga (</t>
    </r>
    <r>
      <rPr>
        <b/>
        <sz val="10"/>
        <color indexed="8"/>
        <rFont val="Times New Roman"/>
        <family val="1"/>
      </rPr>
      <t>exclusive</t>
    </r>
    <r>
      <rPr>
        <sz val="10"/>
        <color indexed="8"/>
        <rFont val="Times New Roman"/>
        <family val="1"/>
      </rPr>
      <t xml:space="preserve"> estes) em pavimento térreo, compreendendo:  instalação hidráulica com 2,00m de tubo de PVC de 50mm, com conexões, até a válvula e após esta até o vaso, ligação de esgotos com 3,00m de tubo de PVC de 100mm à caixa de inspeção e tubo de ventilação, </t>
    </r>
    <r>
      <rPr>
        <b/>
        <sz val="10"/>
        <color indexed="8"/>
        <rFont val="Times New Roman"/>
        <family val="1"/>
      </rPr>
      <t>inclusive</t>
    </r>
    <r>
      <rPr>
        <sz val="10"/>
        <color indexed="8"/>
        <rFont val="Times New Roman"/>
        <family val="1"/>
      </rPr>
      <t xml:space="preserve"> conexões, </t>
    </r>
    <r>
      <rPr>
        <b/>
        <sz val="10"/>
        <color indexed="8"/>
        <rFont val="Times New Roman"/>
        <family val="1"/>
      </rPr>
      <t>exclusive</t>
    </r>
    <r>
      <rPr>
        <sz val="10"/>
        <color indexed="8"/>
        <rFont val="Times New Roman"/>
        <family val="1"/>
      </rPr>
      <t xml:space="preserve"> o tubo de ventilação</t>
    </r>
  </si>
  <si>
    <r>
      <t>Instalação e assentamento de vaso sanitário individual e caixa de descarga (</t>
    </r>
    <r>
      <rPr>
        <b/>
        <sz val="10"/>
        <color indexed="8"/>
        <rFont val="Times New Roman"/>
        <family val="1"/>
      </rPr>
      <t>exclusive</t>
    </r>
    <r>
      <rPr>
        <sz val="10"/>
        <color indexed="8"/>
        <rFont val="Times New Roman"/>
        <family val="1"/>
      </rPr>
      <t xml:space="preserve"> estes) em pavimento térreo, compreendendo:  instalação hidráulica com 2,00m de tubo de PVC de 25mm, com conexões, até a caixa e após esta até o vaso, ligação de esgoto com 3,00m de tubo de PVC de 100mm à caixa de inspeção e tubo de ventilação, </t>
    </r>
    <r>
      <rPr>
        <b/>
        <sz val="10"/>
        <color indexed="8"/>
        <rFont val="Times New Roman"/>
        <family val="1"/>
      </rPr>
      <t>inclusive</t>
    </r>
    <r>
      <rPr>
        <sz val="10"/>
        <color indexed="8"/>
        <rFont val="Times New Roman"/>
        <family val="1"/>
      </rPr>
      <t xml:space="preserve"> conexões, </t>
    </r>
    <r>
      <rPr>
        <b/>
        <sz val="10"/>
        <color indexed="8"/>
        <rFont val="Times New Roman"/>
        <family val="1"/>
      </rPr>
      <t>exclusive</t>
    </r>
    <r>
      <rPr>
        <sz val="10"/>
        <color indexed="8"/>
        <rFont val="Times New Roman"/>
        <family val="1"/>
      </rPr>
      <t xml:space="preserve"> o tubo de ventilação</t>
    </r>
  </si>
  <si>
    <r>
      <t xml:space="preserve">Janela de madeira de lei, basculante, de 0,80 x 1,45m, com 3 folhas, </t>
    </r>
    <r>
      <rPr>
        <b/>
        <sz val="10"/>
        <color indexed="8"/>
        <rFont val="Times New Roman"/>
        <family val="1"/>
      </rPr>
      <t xml:space="preserve">exclusive </t>
    </r>
    <r>
      <rPr>
        <sz val="10"/>
        <color indexed="8"/>
        <rFont val="Times New Roman"/>
        <family val="1"/>
      </rPr>
      <t>ferragens. FORNECIMENTO e COLOCAÇÃO</t>
    </r>
  </si>
  <si>
    <t>Esquadria de madeira de lei, folha fixa em veneziana, de 0,90 x 0,30m. FORNECIMENTO e COLOCAÇÃO</t>
  </si>
  <si>
    <t>Grade, Guarda-Corpo e Estrado em Madeira</t>
  </si>
  <si>
    <t>Guarda-corpo de madeira de lei, aparelhada, na altura útil de 1,00m, engastado 5cm no concreto, intercalado por montantes de 7,5cm x 11,25cm/3” x 4 1/2”, com espaçamento de 1,00m, formando módulos "X", para contraventamento, com peças de 3,75cm x 7,5cm / 1.1/2” x 3”. FORNECIMENTO e COLOCAÇÃO</t>
  </si>
  <si>
    <t>Idem item 15.017.0225, com bitolas de 35 a 185mm²</t>
  </si>
  <si>
    <t>Terminal mecânico a compressão, fabricado em cobre, para cabo de 1,5mm². FORNECIMENTO e COLOCAÇÃO</t>
  </si>
  <si>
    <t>Idem item 15.017.0240, para cabo de 2,5mm²</t>
  </si>
  <si>
    <t>Idem item 15.017.0240, para cabo de 4mm²</t>
  </si>
  <si>
    <t>Idem item 15.017.0240, para cabo de 6mm²</t>
  </si>
  <si>
    <t>Idem item 15.017.0240, para cabo de 10mm²</t>
  </si>
  <si>
    <t>Idem item 15.017.0240, para cabo de 16mm²</t>
  </si>
  <si>
    <t>Idem item 15.017.0240, para cabo de 25mm²</t>
  </si>
  <si>
    <t>Idem item 15.017.0240, para cabo de 35mm²</t>
  </si>
  <si>
    <t>Idem item 15.017.0240, para cabo de 50mm²</t>
  </si>
  <si>
    <t>Idem item 15.017.0240, para cabo de 70mm²</t>
  </si>
  <si>
    <t>Idem item 15.017.0240, para cabo de 95mm²</t>
  </si>
  <si>
    <t>Idem item 15.017.0240, para cabo de 120mm²</t>
  </si>
  <si>
    <t>Idem item 15.017.0240, para cabo de 150mm²</t>
  </si>
  <si>
    <t>Idem item 15.017.0240, para cabo de 185mm²</t>
  </si>
  <si>
    <t>Idem item 15.017.0240, para cabo de 240mm²</t>
  </si>
  <si>
    <t>Idem item 15.017.0240, para cabo de 300mm²</t>
  </si>
  <si>
    <t>Conector mecânico parafuso fendido (split-bolt), corpo e porca fabricado em cobre, para cabo de 10mm². FORNECIMENTO e COLOCAÇÃO</t>
  </si>
  <si>
    <t>Tê de redução 90º soldável, com diâmetro de 40mm x 32mm. FORNECIMENTO</t>
  </si>
  <si>
    <t>Tê de redução 90º soldável, com diâmetro de 50mm x 20mm. FORNECIMENTO</t>
  </si>
  <si>
    <t>Tê de redução 90º soldável, com diâmetro de 50mm x 25mm. FORNECIMENTO</t>
  </si>
  <si>
    <t>Tê de redução 90º soldável, com diâmetro de 50mm x 32mm. FORNECIMENTO</t>
  </si>
  <si>
    <t>Tê de redução 90º soldável, com diâmetro de 50mm x 40mm. FORNECIMENTO</t>
  </si>
  <si>
    <t>Tê de redução 90º soldável, com diâmetro de 75mm x 50mm. FORNECIMENTO</t>
  </si>
  <si>
    <t>Tê de redução 90º soldável, com diâmetro de 85mm x 60mm. FORNECIMENTO</t>
  </si>
  <si>
    <t>Tê de redução 90º soldável, com diâmetro de 110mm x 60mm. FORNECIMENTO</t>
  </si>
  <si>
    <t>Cruzeta soldável, com diâmetro de 25mm. FORNECIMENTO</t>
  </si>
  <si>
    <t>Cruzeta soldável, com diâmetro de 50mm. FORNECIMENTO</t>
  </si>
  <si>
    <t>União soldável, com diâmetro de 20mm. FORNECIMENTO</t>
  </si>
  <si>
    <t>União soldável, com diâmetro de 25mm. FORNECIMENTO</t>
  </si>
  <si>
    <t>União soldável, com diâmetro de 32mm. FORNECIMENTO</t>
  </si>
  <si>
    <t>União soldável, com diâmetro de 40mm. FORNECIMENTO</t>
  </si>
  <si>
    <t>União soldável, com diâmetro de 50mm. FORNECIMENTO</t>
  </si>
  <si>
    <t>União soldável, com diâmetro de 60mm. FORNECIMENTO</t>
  </si>
  <si>
    <t>União soldável, com diâmetro de 75mm. FORNECIMENTO</t>
  </si>
  <si>
    <t>União soldável, com diâmetro de 85mm. FORNECIMENTO</t>
  </si>
  <si>
    <t>União soldável, com diâmetro de 110mm. FORNECIMENTO</t>
  </si>
  <si>
    <t>Joelho 90º soldável e com rosca, com diâmetro de 20mm x 1/2”. FORNECIMENTO</t>
  </si>
  <si>
    <t>Joelho 90º soldável e com rosca, com diâmetro de 25mm x 1/2”. FORNECIMENTO</t>
  </si>
  <si>
    <t>Idem item 15.017.0155, com bitolas de 10 a 25mm²</t>
  </si>
  <si>
    <t>Idem item 15.017.0155, com bitolas de 25 a 35mm²</t>
  </si>
  <si>
    <t>Idem item 15.017.0155, com bitolas de 50 a 70mm²</t>
  </si>
  <si>
    <t>Idem item 15.017.0155, com bitolas de 95mm²</t>
  </si>
  <si>
    <t>Idem item 15.017.0155, com bitolas de 120 a 185mm²</t>
  </si>
  <si>
    <t>Idem item 15.017.0155, com bitolas de 185 a 240mm²</t>
  </si>
  <si>
    <t>Idem item 15.017.0155, com bitolas de 300 a 400mm²</t>
  </si>
  <si>
    <t>Terminal mecânico de pressão para ligação de dois cabos a barramento, fabricado em bronze, com bitolas de 25 a 35mm². FORNECIMENTO e COLOCAÇÃO</t>
  </si>
  <si>
    <t>Idem item 15.017.0195, com bitolas de 50 a 70mm²</t>
  </si>
  <si>
    <t>Idem item 15.017.0195, com bitolas de 95mm²</t>
  </si>
  <si>
    <t>Idem item 15.017.0195, com bitolas de 120 a 185mm²</t>
  </si>
  <si>
    <r>
      <t xml:space="preserve">Portão de PVC branco, cinza ou bege, com largura e altura  variáveis, estruturado em concreto armado injetado e/ou ferro galvanizado, com estrutura em perfis retangulares de 50 x 46mm,  amarração horizontal com perfis retangulares de  50 x 46mm e  montantes verticais redondos com diâmetro de 32mm espaçadas de 12cm aproximadamente, </t>
    </r>
    <r>
      <rPr>
        <b/>
        <sz val="10"/>
        <color indexed="8"/>
        <rFont val="Times New Roman"/>
        <family val="1"/>
      </rPr>
      <t xml:space="preserve">inclusive </t>
    </r>
    <r>
      <rPr>
        <sz val="10"/>
        <color indexed="8"/>
        <rFont val="Times New Roman"/>
        <family val="1"/>
      </rPr>
      <t>roldanas em plástico, fechadura e ponteiras e/ou pontas  FORNECIMENTO e COLOCAÇÃO</t>
    </r>
  </si>
  <si>
    <r>
      <t xml:space="preserve">Proteção tipo bate-cadeira de madeira de lei, 15x2cm, aparelhada em uma face e nos topos, </t>
    </r>
    <r>
      <rPr>
        <b/>
        <sz val="10"/>
        <color indexed="8"/>
        <rFont val="Times New Roman"/>
        <family val="1"/>
      </rPr>
      <t xml:space="preserve">exclusive </t>
    </r>
    <r>
      <rPr>
        <sz val="10"/>
        <color indexed="8"/>
        <rFont val="Times New Roman"/>
        <family val="1"/>
      </rPr>
      <t>pintura. FORNECIMENTO e COLOCAÇÃO</t>
    </r>
  </si>
  <si>
    <r>
      <t xml:space="preserve">Proteção de paredes de sala de aula, de madeira de lei, 20 x 2,5cm, aparelhada em uma face e nos topos, </t>
    </r>
    <r>
      <rPr>
        <b/>
        <sz val="10"/>
        <color indexed="8"/>
        <rFont val="Times New Roman"/>
        <family val="1"/>
      </rPr>
      <t xml:space="preserve">exclusive </t>
    </r>
    <r>
      <rPr>
        <sz val="10"/>
        <color indexed="8"/>
        <rFont val="Times New Roman"/>
        <family val="1"/>
      </rPr>
      <t>pintura. FORNECIMENTO e COLOCAÇÃO</t>
    </r>
  </si>
  <si>
    <t>Friso de madeira de lei, medindo 3 x 1,5cm, boleado.  FORNECIMENTO e COLOCAÇÃO</t>
  </si>
  <si>
    <t>Esquadrias Sob Medida (Fora das Medidas Padrões do Mercado)</t>
  </si>
  <si>
    <t>Vide aduelas e alizares nos itens 14.006.0405 a 14.006.0409 (no final da categoria 14)</t>
  </si>
  <si>
    <r>
      <t xml:space="preserve">Porta de madeira de lei em compensado, folheada nas 2 faces com 3cm de espessura, em madeira de lei, </t>
    </r>
    <r>
      <rPr>
        <b/>
        <sz val="10"/>
        <color indexed="8"/>
        <rFont val="Times New Roman"/>
        <family val="1"/>
      </rPr>
      <t>exclusive</t>
    </r>
    <r>
      <rPr>
        <sz val="10"/>
        <color indexed="8"/>
        <rFont val="Times New Roman"/>
        <family val="1"/>
      </rPr>
      <t xml:space="preserve"> ferragens, aduelas e alizares. FORNECIMENTO e COLOCAÇÃO</t>
    </r>
  </si>
  <si>
    <t>Ralo sifonado de PVC rígido (100 x 100) x 50mm, em pavimento elevado, com tampa cega, com 1 entrada de 40mm e saída de 50mm, compreendendo:  2,00m de tubo de PVC de 50mm soldável, 1,00m de tubo de PVC de 40mm e sua ligação ao ramal de queda e ventilação.  FORNECIMENTO e INSTALAÇÃO</t>
  </si>
  <si>
    <t>Ralo sifonado de PVC rígido (150 x 185) x 75mm, em pavimento térreo, com saída de 75mm, grelha redonda e porta-grelha, compreendendo:  3,00m de tubo de PVC de 75mm e sua ligação ao ramal de ventilação.  FORNECIMENTO e INSTALAÇÃO</t>
  </si>
  <si>
    <r>
      <t xml:space="preserve">Ralo sifonado de PVC (100 x 100) x 50mm, em pavimento térreo, com tampa cega, com 1 entrada de 40mm e saída de 50mm, </t>
    </r>
    <r>
      <rPr>
        <b/>
        <sz val="10"/>
        <color indexed="8"/>
        <rFont val="Times New Roman"/>
        <family val="1"/>
      </rPr>
      <t>inclusive</t>
    </r>
    <r>
      <rPr>
        <sz val="10"/>
        <color indexed="8"/>
        <rFont val="Times New Roman"/>
        <family val="1"/>
      </rPr>
      <t xml:space="preserve"> ligação de 50mm de PVC até a caixa de inspeção, considerando a distância do centro do ralo até 2,00m. FORNECIMENTO e INSTALAÇÃO</t>
    </r>
  </si>
  <si>
    <t>Ligações de Esgotos de Pia à Coluna, em PVC – Soldável</t>
  </si>
  <si>
    <r>
      <t xml:space="preserve">Tubo de queda em PVC de 150mm, </t>
    </r>
    <r>
      <rPr>
        <b/>
        <sz val="10"/>
        <color indexed="8"/>
        <rFont val="Times New Roman"/>
        <family val="1"/>
      </rPr>
      <t>inclusive</t>
    </r>
    <r>
      <rPr>
        <sz val="10"/>
        <color indexed="8"/>
        <rFont val="Times New Roman"/>
        <family val="1"/>
      </rPr>
      <t xml:space="preserve"> “T” sanitário.  FORNECIMENTO e ASSENTAMENTO</t>
    </r>
  </si>
  <si>
    <t>Idem item 15.004.0200, no diâmetro de 100mm</t>
  </si>
  <si>
    <t>Idem item 15.004.0200, no diâmetro de 75mm</t>
  </si>
  <si>
    <r>
      <t xml:space="preserve">Tubo para ventilação em PVC de 100mm, </t>
    </r>
    <r>
      <rPr>
        <b/>
        <sz val="10"/>
        <color indexed="8"/>
        <rFont val="Times New Roman"/>
        <family val="1"/>
      </rPr>
      <t>inclusive</t>
    </r>
    <r>
      <rPr>
        <sz val="10"/>
        <color indexed="8"/>
        <rFont val="Times New Roman"/>
        <family val="1"/>
      </rPr>
      <t xml:space="preserve"> conexões.  FORNECIMENTO e ASSENTAMENTO</t>
    </r>
  </si>
  <si>
    <r>
      <t xml:space="preserve">Tubo de queda em PVC reforçado de 150mm, </t>
    </r>
    <r>
      <rPr>
        <b/>
        <sz val="10"/>
        <color indexed="8"/>
        <rFont val="Times New Roman"/>
        <family val="1"/>
      </rPr>
      <t xml:space="preserve">inclusive </t>
    </r>
    <r>
      <rPr>
        <sz val="10"/>
        <color indexed="8"/>
        <rFont val="Times New Roman"/>
        <family val="1"/>
      </rPr>
      <t>“T” sanitário.  FORNECIMENTO e ASSENTAMENTO</t>
    </r>
  </si>
  <si>
    <t>Idem item 15.004.0220, no diâmetro de 100mm</t>
  </si>
  <si>
    <t>Idem item 15.004.0220, no diâmetro de 75mm</t>
  </si>
  <si>
    <t>Instalação e Assentamento de Aparelhos Elétricos</t>
  </si>
  <si>
    <r>
      <t>Aparelho de ar condicionado, tipo parede (</t>
    </r>
    <r>
      <rPr>
        <b/>
        <sz val="10"/>
        <color indexed="8"/>
        <rFont val="Times New Roman"/>
        <family val="1"/>
      </rPr>
      <t xml:space="preserve">exclusive </t>
    </r>
    <r>
      <rPr>
        <sz val="10"/>
        <color indexed="8"/>
        <rFont val="Times New Roman"/>
        <family val="1"/>
      </rPr>
      <t>o fornecimento do aparelho), compreendendo:  5 varas de eletroduto PVC de 3/4”, com luvas, 40,00m de fio 2,5mm², tomada de embutir e caixa de embutir.  INSTALAÇÃO e ASSENTAMENTO</t>
    </r>
  </si>
  <si>
    <r>
      <t xml:space="preserve">Idem item 15.004.0250, sendo a instalação aparente, </t>
    </r>
    <r>
      <rPr>
        <b/>
        <sz val="10"/>
        <color indexed="8"/>
        <rFont val="Times New Roman"/>
        <family val="1"/>
      </rPr>
      <t>inclusive</t>
    </r>
    <r>
      <rPr>
        <sz val="10"/>
        <color indexed="8"/>
        <rFont val="Times New Roman"/>
        <family val="1"/>
      </rPr>
      <t xml:space="preserve"> abraçadeiras</t>
    </r>
  </si>
  <si>
    <t>-3 dobradiças 3” x 3” de aço laminado, com pino (eixo) e bolas de ferro, acabamento cromado</t>
  </si>
  <si>
    <t>-Fechadura de cilindro, de latão cromado</t>
  </si>
  <si>
    <r>
      <t xml:space="preserve">Idem item 13.331.0010, </t>
    </r>
    <r>
      <rPr>
        <b/>
        <sz val="10"/>
        <color indexed="8"/>
        <rFont val="Times New Roman"/>
        <family val="1"/>
      </rPr>
      <t xml:space="preserve">exclusive </t>
    </r>
    <r>
      <rPr>
        <sz val="10"/>
        <color indexed="8"/>
        <rFont val="Times New Roman"/>
        <family val="1"/>
      </rPr>
      <t>argamassa e rejuntamento</t>
    </r>
  </si>
  <si>
    <t>Idem item 13.331.0015, assentes conforme item 13.330.0010</t>
  </si>
  <si>
    <r>
      <t xml:space="preserve">Idem item 13.331.0015, </t>
    </r>
    <r>
      <rPr>
        <b/>
        <sz val="10"/>
        <color indexed="8"/>
        <rFont val="Times New Roman"/>
        <family val="1"/>
      </rPr>
      <t xml:space="preserve">exclusive </t>
    </r>
    <r>
      <rPr>
        <sz val="10"/>
        <color indexed="8"/>
        <rFont val="Times New Roman"/>
        <family val="1"/>
      </rPr>
      <t>argamassa e rejuntamento</t>
    </r>
  </si>
  <si>
    <t>-Espelho de latão fundido ou laminado, forma retangular ou semielíptica, acabamento cromado</t>
  </si>
  <si>
    <t>Ferragens para porta de madeira, de 1 folha de abrir, de entrada</t>
  </si>
  <si>
    <r>
      <t xml:space="preserve">Porta corta-fogo para saída de emergência, medindo 90 x 210 x 5cm, segundo ABNT NBR 11742, classe P-60, chapa de aço, tendo marcos do mesmo material, </t>
    </r>
    <r>
      <rPr>
        <b/>
        <sz val="10"/>
        <color indexed="8"/>
        <rFont val="Times New Roman"/>
        <family val="1"/>
      </rPr>
      <t>inclusive</t>
    </r>
    <r>
      <rPr>
        <sz val="10"/>
        <color indexed="8"/>
        <rFont val="Times New Roman"/>
        <family val="1"/>
      </rPr>
      <t xml:space="preserve"> 3 pares de dobradiças com mola. FORNECIMENTO e COLOCAÇÃO</t>
    </r>
  </si>
  <si>
    <t>Idem item 14.002.0055, sendo P-90</t>
  </si>
  <si>
    <t>Idem item 14.002.0055, sendo P-120</t>
  </si>
  <si>
    <t>Portões de Ferro</t>
  </si>
  <si>
    <t>Parede de blocos cerâmicos vazados (cobogó), de 10 x 10 x 10cm, assentes com argamassa de cimento e areia, no traço 1:4, levando um vergalhão de 4,2mm em cada junta horizontal, preso nas extremidades à estrutura ou alvenaria existente</t>
  </si>
  <si>
    <t>Parede de blocos vazados (cobogó), de cimento e areia, com peso de 4,6kg, 29x29x6cm, assentes como em 12.006.0010</t>
  </si>
  <si>
    <t>Idem item 12.007.0015, pesando 9,6kg, 39 x 39 x 7cm</t>
  </si>
  <si>
    <t>Idem item 12.007.0015, pesando 4kg, 29 x 29 x 10cm</t>
  </si>
  <si>
    <t>Idem item 12.007.0015, pesando 6,2kg, 39 x 21,5 x 15cm</t>
  </si>
  <si>
    <t>Idem item 12.007.0015, pesando 2,9kg, 40 x 10 x 10cm</t>
  </si>
  <si>
    <t>Rodapé com cerâmica em porcelanato natural , com 7,5 a 10cm de altura, assentes conforme item 13.025.0016</t>
  </si>
  <si>
    <t>Piso com Ladrilho Hidráulico</t>
  </si>
  <si>
    <t>Revestimento de piso com ladrilho hidráulico, 20x20cm, assentes conforme item 13.330.0010</t>
  </si>
  <si>
    <t>Revestimento de piso com gnaisses, pedra olho de pombo cinza paduana, serrada nas laterais com face natural, 60 x 60cm, com espessura de 4cm, assente em superfície em osso, com nata de cimento sobre argamassa de cimento, areia e saibro 1:2:2 e rejuntamento pronto</t>
  </si>
  <si>
    <r>
      <t xml:space="preserve">Idem item 13.337.0010, </t>
    </r>
    <r>
      <rPr>
        <b/>
        <sz val="10"/>
        <color indexed="8"/>
        <rFont val="Times New Roman"/>
        <family val="1"/>
      </rPr>
      <t xml:space="preserve">exclusive </t>
    </r>
    <r>
      <rPr>
        <sz val="10"/>
        <color indexed="8"/>
        <rFont val="Times New Roman"/>
        <family val="1"/>
      </rPr>
      <t>nata de cimento, argamassa e rejuntamento</t>
    </r>
  </si>
  <si>
    <t>Revestimento de piso com gnaisses, pedra olho de pombo cinza paduana, serrada nas laterais com face natural, 60 x 40cm, com espessura de 3cm, assente em superfície em osso, com nata de cimento sobre argamassa de cimento, areia e saibro 1:2:2 e rejuntamento pronto</t>
  </si>
  <si>
    <t>Preparo e colocação de 1 cordoalha de 12,7mm ou 15,2mm, nas formas, compreendendo corte, montagem, enfiação na bainha, bem como fornecimento de cimento para injeção</t>
  </si>
  <si>
    <t>Idem item 11.011.0010, para 2 cordoalhas de 12,7mm</t>
  </si>
  <si>
    <t>Idem item 11.011.0010, para 3 cordoalhas de 12,7mm</t>
  </si>
  <si>
    <t>Idem item 11.011.0010, para 4 cordoalhas de 12,7mm</t>
  </si>
  <si>
    <t>Idem item 11.011.0010, para 5 cordoalhas de 12,7mm</t>
  </si>
  <si>
    <t>Idem item 11.011.0010, para 6 cordoalhas de 12,7mm</t>
  </si>
  <si>
    <t>Idem item 11.011.0010, para 7 cordoalhas de 12,7mm</t>
  </si>
  <si>
    <t>Idem item 12.015.0005, sendo revestida em chapa laminada (composta de celulose com resina, prensada em autoclave)</t>
  </si>
  <si>
    <t>Idem item 12.015.0015, sendo os montantes de aço na cor preta</t>
  </si>
  <si>
    <t>Idem item 12.015.0015, sendo o miolo em lã de vidro</t>
  </si>
  <si>
    <t>Idem item 12.015.0020, sendo os montantes de aço na cor preta</t>
  </si>
  <si>
    <t>Parede Divisória de 35mm Painel - Bandeira de Vidro</t>
  </si>
  <si>
    <r>
      <t>Parede divisória com 35mm de espessura, constituída de painel e vidro na parte superior (</t>
    </r>
    <r>
      <rPr>
        <b/>
        <sz val="10"/>
        <color indexed="8"/>
        <rFont val="Times New Roman"/>
        <family val="1"/>
      </rPr>
      <t>exclusive</t>
    </r>
    <r>
      <rPr>
        <sz val="10"/>
        <color indexed="8"/>
        <rFont val="Times New Roman"/>
        <family val="1"/>
      </rPr>
      <t xml:space="preserve"> este), sendo o painel de chapa de fibra de madeira prensada, revestida em  laminado melamínico, com miolo em colméia, estruturado com montantes de perfil de alumínio anodizado natural , em ‘‘L’’, “T” ou “X”, fazendo as portas parte do conjunto, </t>
    </r>
    <r>
      <rPr>
        <b/>
        <sz val="10"/>
        <color indexed="8"/>
        <rFont val="Times New Roman"/>
        <family val="1"/>
      </rPr>
      <t>exclusive</t>
    </r>
    <r>
      <rPr>
        <sz val="10"/>
        <color indexed="8"/>
        <rFont val="Times New Roman"/>
        <family val="1"/>
      </rPr>
      <t xml:space="preserve"> suas ferragens</t>
    </r>
  </si>
  <si>
    <t>Cabos de Aço – Cordoalhas Engraxadas - Protensão Não Aderente</t>
  </si>
  <si>
    <r>
      <t xml:space="preserve">Cordoalha engraxada e plastificada de 12,7mm, CP-190RB, </t>
    </r>
    <r>
      <rPr>
        <b/>
        <sz val="10"/>
        <color indexed="8"/>
        <rFont val="Times New Roman"/>
        <family val="1"/>
      </rPr>
      <t>exclusive</t>
    </r>
    <r>
      <rPr>
        <sz val="10"/>
        <color indexed="8"/>
        <rFont val="Times New Roman"/>
        <family val="1"/>
      </rPr>
      <t xml:space="preserve"> perdas de pontas, compreendendo apenas o fornecimento, medido pelo peso de cabo geometricamente necessário</t>
    </r>
  </si>
  <si>
    <t>Idem item 11.010.0100, de 15,2mm</t>
  </si>
  <si>
    <t>Preparo e Colocação de Cabos de Aço(engraxados) nas Formas – Cordoalhas - Protensão Não Aderente</t>
  </si>
  <si>
    <t>Preparo e colocação de cordoalhas engraxadas e plastificadas de 12,7mm, CP-190RB, nas formas compreendendo montagem,cortes e grauteamento de nichos</t>
  </si>
  <si>
    <t>Idem item 11.011.0005, de 15,2mm</t>
  </si>
  <si>
    <t>Preparo e Colocação de Cabos de Aço nas Formas – Cordoalhas - Protensão Aderente</t>
  </si>
  <si>
    <t>Gaiola ginica (trepa-trepa) em tubos de ferro galvanizado (externa e internamente) com diâmetro de 1” horizontais e verticais de 1.1/2” e espessura de parede de 1/8”, chumbados em blocos de concreto e com pintura de base galvite e 2 demãos de acabamento. FORNECIMENTO e COLOCAÇÃO</t>
  </si>
  <si>
    <r>
      <t xml:space="preserve">Pavimento rígido, para ciclovia, com 8cm de espessura, em concreto argamassado, 15MPa, colorido com óxido de ferro vermelho sintético, juntas serradas, lona plástica de polietileno de 0,20mm, e camada regularizadora de pó-de-pedra, compactada mecanicamente, com acabamento de superficie desempenado, camurçado e vassourado, cura com manta geotêxtil e proteção com cumeeira de sarrafo de madeira e lona plástica, </t>
    </r>
    <r>
      <rPr>
        <b/>
        <sz val="10"/>
        <color indexed="8"/>
        <rFont val="Times New Roman"/>
        <family val="1"/>
      </rPr>
      <t>exclusive</t>
    </r>
    <r>
      <rPr>
        <sz val="10"/>
        <color indexed="8"/>
        <rFont val="Times New Roman"/>
        <family val="1"/>
      </rPr>
      <t xml:space="preserve"> preparo do terreno</t>
    </r>
  </si>
  <si>
    <t>Revestimento em Saibro</t>
  </si>
  <si>
    <t>Idem item 06.020.0515, com 600mm x 1/2”</t>
  </si>
  <si>
    <t>Idem item 06.020.0515, com 700mm x 1/2”</t>
  </si>
  <si>
    <r>
      <t xml:space="preserve">Revestimento de saibro, executado mecanicamente, comprimido em camada, </t>
    </r>
    <r>
      <rPr>
        <b/>
        <sz val="10"/>
        <color indexed="8"/>
        <rFont val="Times New Roman"/>
        <family val="1"/>
      </rPr>
      <t>exclusive</t>
    </r>
    <r>
      <rPr>
        <sz val="10"/>
        <color indexed="8"/>
        <rFont val="Times New Roman"/>
        <family val="1"/>
      </rPr>
      <t xml:space="preserve"> fornecimento do saibro, sendo a camada medida após a compactação</t>
    </r>
  </si>
  <si>
    <r>
      <t xml:space="preserve">Idem item 08.018.0001, </t>
    </r>
    <r>
      <rPr>
        <b/>
        <sz val="10"/>
        <color indexed="8"/>
        <rFont val="Times New Roman"/>
        <family val="1"/>
      </rPr>
      <t xml:space="preserve">inclusive </t>
    </r>
    <r>
      <rPr>
        <sz val="10"/>
        <color indexed="8"/>
        <rFont val="Times New Roman"/>
        <family val="1"/>
      </rPr>
      <t>fornecimento do saibro</t>
    </r>
  </si>
  <si>
    <t>Idem item 06.201.0271, com diâmetro de 450mm</t>
  </si>
  <si>
    <t>Idem item 06.201.0271, com diâmetro de 500mm</t>
  </si>
  <si>
    <t>Idem item 06.201.0271, com diâmetro de 600mm</t>
  </si>
  <si>
    <r>
      <t xml:space="preserve">Tubo de ferro fundido dúctil com 2 flanges roscados, espessura classe K-12, classe de pressão PN-16, revestido internamente com argamassa de cimento aluminoso e externamente com zinco metálico e pintura epóxi na cor vermelha para esgoto sanitário, conforme NBR 15420 e NBR 7560, </t>
    </r>
    <r>
      <rPr>
        <b/>
        <sz val="10"/>
        <color indexed="8"/>
        <rFont val="Times New Roman"/>
        <family val="1"/>
      </rPr>
      <t xml:space="preserve">exclusive </t>
    </r>
    <r>
      <rPr>
        <sz val="10"/>
        <color indexed="8"/>
        <rFont val="Times New Roman"/>
        <family val="1"/>
      </rPr>
      <t>acessórios para junta, com diâmetro de 700mm, comprimento até 1,0m. FORNECIMENTO</t>
    </r>
  </si>
  <si>
    <r>
      <t xml:space="preserve">Tubo de ferro fundido dúctil com 2 flanges integrais fundidos, espessura classe K-14, classe de pressão PN-16, revestido internamente com argamassa 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800mm, comprimento de 1,0m. FORNECIMENTO</t>
    </r>
  </si>
  <si>
    <t>Idem item 06.201.0291, com comprimento de 1,5m</t>
  </si>
  <si>
    <t>Idem item 06.201.0291, com comprimento de 2,0m</t>
  </si>
  <si>
    <t>Idem item 06.201.0291, com diâmetro de 900mm, comprimento de 1,0m</t>
  </si>
  <si>
    <t>Idem item 06.201.0291, com diâmetro de 900mm, comprimento de 1,5m</t>
  </si>
  <si>
    <t>Idem item 06.201.0291, com diâmetro de 900mm, comprimento de 2,0m</t>
  </si>
  <si>
    <t>Idem item 06.201.0291, com diâmetro de 1000mm, comprimento de 1,0m</t>
  </si>
  <si>
    <r>
      <t xml:space="preserve">Portão de ferro, em 2 folhas, medindo 2,27 x 2,20m cada uma, em barras verticais em aço redondo de 3/4", espaçamento entre eixos de 0,12m, contorno em barra de aço 2” x 1/2”, </t>
    </r>
    <r>
      <rPr>
        <b/>
        <sz val="10"/>
        <color indexed="8"/>
        <rFont val="Times New Roman"/>
        <family val="1"/>
      </rPr>
      <t xml:space="preserve">inclusive </t>
    </r>
    <r>
      <rPr>
        <sz val="10"/>
        <color indexed="8"/>
        <rFont val="Times New Roman"/>
        <family val="1"/>
      </rPr>
      <t>fechadura e pintura. FORNECIMENTO e COLOCAÇÃO</t>
    </r>
  </si>
  <si>
    <r>
      <t xml:space="preserve">Portão de ferro, medindo 2,00 x 2,90m, sendo 1m fixo e 1m móvel, em barras verticais de ferro com diâmetro de 3/4", com espaçamento entre eixos de 0,12m, contorno em barras de 2” x 1/2", </t>
    </r>
    <r>
      <rPr>
        <b/>
        <sz val="10"/>
        <color indexed="8"/>
        <rFont val="Times New Roman"/>
        <family val="1"/>
      </rPr>
      <t xml:space="preserve">inclusive </t>
    </r>
    <r>
      <rPr>
        <sz val="10"/>
        <color indexed="8"/>
        <rFont val="Times New Roman"/>
        <family val="1"/>
      </rPr>
      <t>fechadura e pintura. FORNECIMENTO e COLOCAÇÃO</t>
    </r>
  </si>
  <si>
    <t>Ferragens para porta de madeira, de correr, de 2 folhas, constando de fornecimento sem colocação (esta incluída no fornecimento e colocação das esquadrias), de:</t>
  </si>
  <si>
    <t>-4,00m de trilho em “U”, de ferro</t>
  </si>
  <si>
    <t>-4 roldanas de ferro</t>
  </si>
  <si>
    <t>-4 guias de latão, tamanho 3/4”, sem cantoneira</t>
  </si>
  <si>
    <t>-4,00m de canaleta de alumínio, tamanho 2,00m x 3/4”</t>
  </si>
  <si>
    <t>Ferragens para Portas de Divisórias</t>
  </si>
  <si>
    <r>
      <t xml:space="preserve">Portão de ferro, medindo 4,00 x 3,30m, construídos em tubos de ferro galvanizado com costura de 2.1/2”, espaçados a cada 13cm (espaço livre), 2 folhas, contendo 2 diagonais de barra chata de 2” x 1/4”, terminados na parte superior e inferior por barra chata de 3” x 1/4”, </t>
    </r>
    <r>
      <rPr>
        <b/>
        <sz val="10"/>
        <color indexed="8"/>
        <rFont val="Times New Roman"/>
        <family val="1"/>
      </rPr>
      <t xml:space="preserve">exclusive </t>
    </r>
    <r>
      <rPr>
        <sz val="10"/>
        <color indexed="8"/>
        <rFont val="Times New Roman"/>
        <family val="1"/>
      </rPr>
      <t>fechadura. FORNECIMENTO e COLOCAÇÃO</t>
    </r>
  </si>
  <si>
    <r>
      <t xml:space="preserve">Portão de ferro em 2 folhas, medindo 4,30 x 2,73m, com 4 barras quadradas horizontais e 2 barras verticais nos extremos de cada folha, todas com 1.1/2” x 1.1/2”. Entre os montantes extremos de cada folha 11 barras de 3/4” eqüidistantes. No terço inferior de cada folha barras chatas de 3/4” x 1/2” dobradas no formato “S”. Sobre cada barra vertical de 3/4” será colocada uma lança e sobre o batente central 1 pinha. As barras verticais de 3/4” levam 3 e 4 anuetos alternadamente, </t>
    </r>
    <r>
      <rPr>
        <b/>
        <sz val="10"/>
        <color indexed="8"/>
        <rFont val="Times New Roman"/>
        <family val="1"/>
      </rPr>
      <t xml:space="preserve">inclusive </t>
    </r>
    <r>
      <rPr>
        <sz val="10"/>
        <color indexed="8"/>
        <rFont val="Times New Roman"/>
        <family val="1"/>
      </rPr>
      <t>fechadura e pintura. FORNECIMENTO e COLOCAÇÃO</t>
    </r>
  </si>
  <si>
    <t>Capa de degrau em gnaisses, pedra olho de pombo cinza paduana, serrada nas laterais com face natural, até 1000 x até 480mm, com espessura de 3,50cm, assente em superfície em osso, com nata de cimento sobre argamassa de cimento, areia e saibro 1:2:2 e rejuntamento com cimento branco e corante</t>
  </si>
  <si>
    <r>
      <t xml:space="preserve">Portão de ferro, medindo 5,87 x 2,08m, sendo 2 folhas fixas de 1,10 x 1,98m cada, formadas por quadro de ferro galvanizado de 2”, 2 verticais e 4 horizontais e 7 barras verticais e 2 inclinadas de 1” x 1/4” e 2 folhas de abrir de 1,61 x 1,98m cada, formadas por quadro de ferro galvanizado de 2” (2 verticais e 4 horizontais) e 14 barras verticais e 2 inclinadas de 1” x 1/4", tendo 4 montantes de ferro galvanizado de 3” com enchimento de concreto e chumbados em cinta de concreto, </t>
    </r>
    <r>
      <rPr>
        <b/>
        <sz val="10"/>
        <color indexed="8"/>
        <rFont val="Times New Roman"/>
        <family val="1"/>
      </rPr>
      <t xml:space="preserve">exclusive </t>
    </r>
    <r>
      <rPr>
        <sz val="10"/>
        <color indexed="8"/>
        <rFont val="Times New Roman"/>
        <family val="1"/>
      </rPr>
      <t xml:space="preserve">esta, </t>
    </r>
    <r>
      <rPr>
        <b/>
        <sz val="10"/>
        <color indexed="8"/>
        <rFont val="Times New Roman"/>
        <family val="1"/>
      </rPr>
      <t xml:space="preserve">inclusive </t>
    </r>
    <r>
      <rPr>
        <sz val="10"/>
        <color indexed="8"/>
        <rFont val="Times New Roman"/>
        <family val="1"/>
      </rPr>
      <t>fechadura e pintura. FORNECIMENTO e COLOCAÇÃO</t>
    </r>
  </si>
  <si>
    <t>Basculantes e Janelas de Ferro</t>
  </si>
  <si>
    <t>Basculante de ferro de 0,50 x 0,30m em cantoneira de 3/4” x 1/8”,com uma báscula em cantoneira de 5/8” x 1/8”, com alavanca de comando com punho cromado.  FORNECIMENTO e COLOCAÇÃO</t>
  </si>
  <si>
    <t>Idem item 14.002.0105, de 0,50 x 0,50m</t>
  </si>
  <si>
    <t>Basculante de ferro em caixilho de cantoneira de 7/8” ou 3/4”, para área maior que 0,50m² e menor que 3,75m², em um, dois ou três módulos, básculas de cantoneira de 3/4” ou 5/8”, alavanca com punho cromado. FORNECIMENTO e COLOCAÇÃO</t>
  </si>
  <si>
    <r>
      <t xml:space="preserve">Janela com 4 módulos de basculantes de ferro, dispostos horizontalmente, enquadrados em estrutura de madeira de lei, sendo os módulos formados por elementos de 75 x 150cm, com 8 básculas, em caixilhos de cantoneira de 7/8” x 1/8”, básculas de 3/4” x 1/2” e fixados em quadros de madeira de lei com 5 x 10cm de seção, </t>
    </r>
    <r>
      <rPr>
        <b/>
        <sz val="10"/>
        <color indexed="8"/>
        <rFont val="Times New Roman"/>
        <family val="1"/>
      </rPr>
      <t>exclusive</t>
    </r>
    <r>
      <rPr>
        <sz val="10"/>
        <color indexed="8"/>
        <rFont val="Times New Roman"/>
        <family val="1"/>
      </rPr>
      <t xml:space="preserve"> peitoril. FORNECIMENTO e COLOCAÇÃO</t>
    </r>
  </si>
  <si>
    <r>
      <t xml:space="preserve">Janela basculante em ferro confeccionado em cantoneira de aço tipo “L” de 3/4” x 3/4” x 1/8”, perfil “T” de 3/4” x 1/8”, fixado em contramarco metálico tipo “U” de 1” x 3”, marco em duplo perfil “U” de 1/2” x 3”, batentes em barra chata de 1/2” x 1/8”, incluindo alavanca cromada e pintura com primer anticorrosivo, </t>
    </r>
    <r>
      <rPr>
        <b/>
        <sz val="10"/>
        <color indexed="8"/>
        <rFont val="Times New Roman"/>
        <family val="1"/>
      </rPr>
      <t xml:space="preserve">exclusive </t>
    </r>
    <r>
      <rPr>
        <sz val="10"/>
        <color indexed="8"/>
        <rFont val="Times New Roman"/>
        <family val="1"/>
      </rPr>
      <t>pintura esmalte e vidros de 6mm. FORNECIMENTO e COLOCAÇÃO</t>
    </r>
  </si>
  <si>
    <t>Grades de Ferro</t>
  </si>
  <si>
    <t>-1 comando para basculante com punho de latão niquelado e haste de ferro para pintar</t>
  </si>
  <si>
    <t xml:space="preserve">Ferragens para janela de madeira, de abrir, de 2 folhas, constando de fornecimento sem colocação (esta incluída no fornecimento e colocação das esquadrias), de: </t>
  </si>
  <si>
    <t>-1 cremona, forma retangular lisa, em latão, acabamento cromado, com vara de latão com 1,50m acabamento cromado</t>
  </si>
  <si>
    <t>-2 carrancas em ferro fundido, cabeçote articulado em forma de meia voluta</t>
  </si>
  <si>
    <t>-6 dobradiças de ferro galvanizado, de 2.1/2” x 3”, com pino e bolas de latão</t>
  </si>
  <si>
    <t xml:space="preserve">Ferragens para janela de madeira, de correr, de 2 folhas, constando de fornecimento sem colocação (esta incluída no fornecimento e colocação das esquadrias), de: </t>
  </si>
  <si>
    <t>-4 rodízios de latão com rolamentos (6mm), para trilhos</t>
  </si>
  <si>
    <t>-3,00m de trilho de alumínio, tamanho 3,00m x 1/4” x 1/4”</t>
  </si>
  <si>
    <t>-2 conchas simples em latão, forma retangular, sem furo e parte central em baixo relevo, acabamento cromado</t>
  </si>
  <si>
    <t xml:space="preserve">Ferragens para janela de madeira, de correr, de 4 folhas, correndo 2, constando de fornecimento sem colocação (esta incluída no fornecimento e colocação das esquadrias), de: </t>
  </si>
  <si>
    <t>-4 rodízios de latão com rolamento (6mm), para trilhos</t>
  </si>
  <si>
    <t>-6,00m de trilho de alumínio, tamanho 3,00m x 1/4” x 1/4”</t>
  </si>
  <si>
    <t>-1 puxador de punho, tubular, em latão cromado</t>
  </si>
  <si>
    <t xml:space="preserve">Ferragens para janela de madeira de abrir, de 2 folhas, do tipo vidro, veneziana e postigo, constando de fornecimento sem colocação (esta incluída no fornecimento e colocação das esquadrias), de: </t>
  </si>
  <si>
    <t>-6 dobradiças de ferro galvanizado de 2.1/2” x 3”, com pino e bolas de latão</t>
  </si>
  <si>
    <t>-4 dobradiças de ferro galvanizado de 1.3/4” x 2”</t>
  </si>
  <si>
    <t>-2 fechos de fio redondo, de ferro, de 2”, acabamento cromado</t>
  </si>
  <si>
    <t>-1 fecho redondo de ferro, para pintar, com 20cm</t>
  </si>
  <si>
    <t>-1 fecho redondo de ferro, para pintar, com 30cm</t>
  </si>
  <si>
    <t>Ferragens para Vidro Temperado de 10mm</t>
  </si>
  <si>
    <t>Grade para solário de prisão, em barras de aço 1020 de D=1” a cada 0,075m, soldadas em perfil I de 4” x 2.5/8” (alma 1cm), protegida por tela de arame  galvanizado, fio 12, malha de 1”, também soldada sobre a grade. FORNECIMENTO e COLOCAÇÃO</t>
  </si>
  <si>
    <r>
      <t xml:space="preserve">Alvenaria estrutural de tjolos cerâmicos “L” 14 x 19 x 29cm, aparentes, espessura 14cm, com qualidade e resistência à compressão conforme normas da ABNT, assentes com argamassa de cimento e areia, no traço 1:3, para execução de cintas para apoio de laje pré-moldada, </t>
    </r>
    <r>
      <rPr>
        <b/>
        <sz val="10"/>
        <color indexed="8"/>
        <rFont val="Times New Roman"/>
        <family val="1"/>
      </rPr>
      <t>inclusive</t>
    </r>
    <r>
      <rPr>
        <sz val="10"/>
        <color indexed="8"/>
        <rFont val="Times New Roman"/>
        <family val="1"/>
      </rPr>
      <t xml:space="preserve"> cortes dos blocos, conforme projeto CEHAB</t>
    </r>
  </si>
  <si>
    <r>
      <t xml:space="preserve">Idem item 13.337.0135, </t>
    </r>
    <r>
      <rPr>
        <b/>
        <sz val="10"/>
        <color indexed="8"/>
        <rFont val="Times New Roman"/>
        <family val="1"/>
      </rPr>
      <t xml:space="preserve">exclusive </t>
    </r>
    <r>
      <rPr>
        <sz val="10"/>
        <color indexed="8"/>
        <rFont val="Times New Roman"/>
        <family val="1"/>
      </rPr>
      <t>nata de cimento, argamassa e rejuntamento</t>
    </r>
  </si>
  <si>
    <t>Revestimento de piso com gnaisses, pedra madeira rosa paduana, serrada nas laterais com face natural, 40 x 20cm, com espessura de 2,30cm, assente em superfície em osso, com nata de cimento sobre argamassa de cimento, areia e saibro 1:2:2 e rejuntamento pronto</t>
  </si>
  <si>
    <r>
      <t xml:space="preserve">Idem item 13.337.0140, </t>
    </r>
    <r>
      <rPr>
        <b/>
        <sz val="10"/>
        <color indexed="8"/>
        <rFont val="Times New Roman"/>
        <family val="1"/>
      </rPr>
      <t xml:space="preserve">exclusive </t>
    </r>
    <r>
      <rPr>
        <sz val="10"/>
        <color indexed="8"/>
        <rFont val="Times New Roman"/>
        <family val="1"/>
      </rPr>
      <t>nata de cimento, argamassa e rejuntamento</t>
    </r>
  </si>
  <si>
    <t>Revestimento de piso com gnaisses, pedra madeira rosa paduana, serrada nas laterais com face natural, 30 x 30cm, com espessura de 2,30cm, assente em superfície em osso, com nata de cimento sobre argamassa de cimento, areia e saibro 1:2:2 e rejuntamento pronto</t>
  </si>
  <si>
    <r>
      <t xml:space="preserve">Idem item 13.337.0145, </t>
    </r>
    <r>
      <rPr>
        <b/>
        <sz val="10"/>
        <color indexed="8"/>
        <rFont val="Times New Roman"/>
        <family val="1"/>
      </rPr>
      <t xml:space="preserve">exclusive </t>
    </r>
    <r>
      <rPr>
        <sz val="10"/>
        <color indexed="8"/>
        <rFont val="Times New Roman"/>
        <family val="1"/>
      </rPr>
      <t>nata de cimento, argamassa e rejuntamento</t>
    </r>
  </si>
  <si>
    <t>Revestimento de piso com gnaisses, pedra madeira rosa paduana, serrada nas laterais com face natural, 30 x 15cm, com espessura de 1,80cm, assente em superfície em osso, com nata de cimento sobre argamassa de cimento, areia e saibro 1:2:2 e rejuntamento pronto</t>
  </si>
  <si>
    <r>
      <t xml:space="preserve">Idem item 13.337.0150, </t>
    </r>
    <r>
      <rPr>
        <b/>
        <sz val="10"/>
        <color indexed="8"/>
        <rFont val="Times New Roman"/>
        <family val="1"/>
      </rPr>
      <t xml:space="preserve">exclusive </t>
    </r>
    <r>
      <rPr>
        <sz val="10"/>
        <color indexed="8"/>
        <rFont val="Times New Roman"/>
        <family val="1"/>
      </rPr>
      <t>nata de cimento, argamassa e rejuntamento</t>
    </r>
  </si>
  <si>
    <r>
      <t xml:space="preserve">Porta para centro radiológico, revestida de lençol de chumbo de 2mm, com acabamento em placa de fibra de madeira prensada, revestida de chapa de laminado melamínico, </t>
    </r>
    <r>
      <rPr>
        <b/>
        <sz val="10"/>
        <color indexed="8"/>
        <rFont val="Times New Roman"/>
        <family val="1"/>
      </rPr>
      <t>inclusive</t>
    </r>
    <r>
      <rPr>
        <sz val="10"/>
        <color indexed="8"/>
        <rFont val="Times New Roman"/>
        <family val="1"/>
      </rPr>
      <t xml:space="preserve"> ferragens.  FORNECIMENTO e COLOCAÇÃO</t>
    </r>
  </si>
  <si>
    <t>Idem item 14.008.0050, com 1mm de lençol de chumbo</t>
  </si>
  <si>
    <t>Idem item 14.008.0050, com 0,50mm de lençol de chumbo</t>
  </si>
  <si>
    <t>Porta para Armário em Bancas com Chapa Laminada</t>
  </si>
  <si>
    <r>
      <t xml:space="preserve">Gradil de ferro em módulos de 2,24m de comprimento com altura de 1,20m, tendo 14 ferros redondos de 1/2” espaçados de 14cm eixo a eixo, montantes duplos de barras chatas de 1.1/2” x 1/2” e 2 barras horizontais de 1.1/2” x 3/8” distanciadas de 85cm, chumbados sobre mureta, cordão ou bloco de concreto, </t>
    </r>
    <r>
      <rPr>
        <b/>
        <sz val="10"/>
        <color indexed="8"/>
        <rFont val="Times New Roman"/>
        <family val="1"/>
      </rPr>
      <t xml:space="preserve">exclusive </t>
    </r>
    <r>
      <rPr>
        <sz val="10"/>
        <color indexed="8"/>
        <rFont val="Times New Roman"/>
        <family val="1"/>
      </rPr>
      <t xml:space="preserve">estes, </t>
    </r>
    <r>
      <rPr>
        <b/>
        <sz val="10"/>
        <color indexed="8"/>
        <rFont val="Times New Roman"/>
        <family val="1"/>
      </rPr>
      <t xml:space="preserve">inclusive </t>
    </r>
    <r>
      <rPr>
        <sz val="10"/>
        <color indexed="8"/>
        <rFont val="Times New Roman"/>
        <family val="1"/>
      </rPr>
      <t>pintura. FORNECIMENTO e COLOCAÇÃO</t>
    </r>
  </si>
  <si>
    <t>Revestimento de piso com gnaisses pedra carijó paduana, serrada nas laterais, com face natural, 46 x 23cm, com espessura de 3cm, assente em superfície em osso, com nata de cimento sobre argamassa de cimento, areia e saibro 1:2:2 e rejuntamento pronto</t>
  </si>
  <si>
    <r>
      <t xml:space="preserve">Idem item 13.337.0180, </t>
    </r>
    <r>
      <rPr>
        <b/>
        <sz val="10"/>
        <color indexed="8"/>
        <rFont val="Times New Roman"/>
        <family val="1"/>
      </rPr>
      <t xml:space="preserve">exclusive </t>
    </r>
    <r>
      <rPr>
        <sz val="10"/>
        <color indexed="8"/>
        <rFont val="Times New Roman"/>
        <family val="1"/>
      </rPr>
      <t>nata de cimento, argamassa e rejuntamento</t>
    </r>
  </si>
  <si>
    <t>Revestimento de piso com gnaisses pedra carijó paduana, serrada nas laterais, com face natural, 40 x 40cm, com espessura de 2,30cm, assente em superfície em osso, com nata de cimento sobre argamassa de cimento, areia e saibro 1:2:2 e rejuntamento pronto</t>
  </si>
  <si>
    <r>
      <t xml:space="preserve">Idem item 13.337.0185, </t>
    </r>
    <r>
      <rPr>
        <b/>
        <sz val="10"/>
        <color indexed="8"/>
        <rFont val="Times New Roman"/>
        <family val="1"/>
      </rPr>
      <t xml:space="preserve">exclusive </t>
    </r>
    <r>
      <rPr>
        <sz val="10"/>
        <color indexed="8"/>
        <rFont val="Times New Roman"/>
        <family val="1"/>
      </rPr>
      <t>nata de cimento, argamassa e rejuntamento</t>
    </r>
  </si>
  <si>
    <r>
      <t xml:space="preserve">Revestimento externo em 2 massas sobre superfície chapiscada, </t>
    </r>
    <r>
      <rPr>
        <b/>
        <sz val="10"/>
        <color indexed="8"/>
        <rFont val="Times New Roman"/>
        <family val="1"/>
      </rPr>
      <t>exclusive</t>
    </r>
    <r>
      <rPr>
        <sz val="10"/>
        <color indexed="8"/>
        <rFont val="Times New Roman"/>
        <family val="1"/>
      </rPr>
      <t xml:space="preserve"> chapisco, </t>
    </r>
    <r>
      <rPr>
        <b/>
        <sz val="10"/>
        <color indexed="8"/>
        <rFont val="Times New Roman"/>
        <family val="1"/>
      </rPr>
      <t>inclusive</t>
    </r>
    <r>
      <rPr>
        <sz val="10"/>
        <color indexed="8"/>
        <rFont val="Times New Roman"/>
        <family val="1"/>
      </rPr>
      <t xml:space="preserve"> emboço com argamassa de cimento e saibro, no traço 1:2, com 2,5cm de espessura e reboco de cimento e pó de pedra, no traço 1:3, espessura de 5mm</t>
    </r>
  </si>
  <si>
    <t>Idem item 13.004.0010, sendo o emboço com 2cm de espessura</t>
  </si>
  <si>
    <r>
      <t xml:space="preserve">Revestimento externo em 2 massas, sobre superficie chapiscada, </t>
    </r>
    <r>
      <rPr>
        <b/>
        <sz val="10"/>
        <color indexed="8"/>
        <rFont val="Times New Roman"/>
        <family val="1"/>
      </rPr>
      <t xml:space="preserve">exclusive </t>
    </r>
    <r>
      <rPr>
        <sz val="10"/>
        <color indexed="8"/>
        <rFont val="Times New Roman"/>
        <family val="1"/>
      </rPr>
      <t xml:space="preserve">chapisco, </t>
    </r>
    <r>
      <rPr>
        <b/>
        <sz val="10"/>
        <color indexed="8"/>
        <rFont val="Times New Roman"/>
        <family val="1"/>
      </rPr>
      <t xml:space="preserve">inclusive </t>
    </r>
    <r>
      <rPr>
        <sz val="10"/>
        <color indexed="8"/>
        <rFont val="Times New Roman"/>
        <family val="1"/>
      </rPr>
      <t>emboço com argamassa de cimento, saibro e areia, no traço 1:2:2, com espessura de 3,50cm e reboco de argamassa pronta, com cal e agregados, espessura de 3mm</t>
    </r>
  </si>
  <si>
    <r>
      <t xml:space="preserve">Estrutura metálica em aço especial, resistente à corrosão (aço USI-SAC, CORTEN), para torres de elevadores, escadas, vigas e colunas de edificações e reforços estruturais, composta de perfis “I” ou “H”, cantoneiras e chapas, unificadas com eletrodo, </t>
    </r>
    <r>
      <rPr>
        <b/>
        <sz val="10"/>
        <color indexed="8"/>
        <rFont val="Times New Roman"/>
        <family val="1"/>
      </rPr>
      <t xml:space="preserve">inclusive </t>
    </r>
    <r>
      <rPr>
        <sz val="10"/>
        <color indexed="8"/>
        <rFont val="Times New Roman"/>
        <family val="1"/>
      </rPr>
      <t>proteção antiferrugem. FORNECIMENTO e MONTAGEM</t>
    </r>
  </si>
  <si>
    <t>Idem item 10.005.0002, com diâmetro de 400mm, capacidade média de carga igual a 70t</t>
  </si>
  <si>
    <t>Idem item 10.005.0002, com diâmetro de 450mm, capacidade média de carga igual a 100t</t>
  </si>
  <si>
    <t>Idem item 10.005.0002, com diâmetro de 520mm, capacidade média de carga igual a 130t</t>
  </si>
  <si>
    <t>Idem item 10.005.0002, com diâmetro de 600mm, capacidade média de carga igual a 170t</t>
  </si>
  <si>
    <t>Estacas de Concreto Armado, Moldadas no Terreno, tipo “FRANKI STANDARD”, com Profundidade acima de 16,00m</t>
  </si>
  <si>
    <r>
      <t xml:space="preserve">Estrutura metálica em aço especial, resistente à corrosão (aço USI-SAC, CORTEN) para obras prediais de até 04 pavimentos, pilares, vigas principais e secundárias, escadas, patamares e chapas das bases da fundação, pintura protetora e de acabamento. MONTAGEM, </t>
    </r>
    <r>
      <rPr>
        <b/>
        <sz val="10"/>
        <color indexed="8"/>
        <rFont val="Times New Roman"/>
        <family val="1"/>
      </rPr>
      <t xml:space="preserve">exclusive </t>
    </r>
    <r>
      <rPr>
        <sz val="10"/>
        <color indexed="8"/>
        <rFont val="Times New Roman"/>
        <family val="1"/>
      </rPr>
      <t>o fornecimento</t>
    </r>
  </si>
  <si>
    <r>
      <t xml:space="preserve">Estrutura metálica, com aço ASTM A-572, para estrutura de edificações, pilares, vigas principais e secundárias, escadas, patamares e chapas das bases da fundação, pintura de tratamento, </t>
    </r>
    <r>
      <rPr>
        <b/>
        <sz val="10"/>
        <color indexed="8"/>
        <rFont val="Times New Roman"/>
        <family val="1"/>
      </rPr>
      <t xml:space="preserve">inclusive </t>
    </r>
    <r>
      <rPr>
        <sz val="10"/>
        <color indexed="8"/>
        <rFont val="Times New Roman"/>
        <family val="1"/>
      </rPr>
      <t>FORNECIMENTO de todos os materiais para ligaçãoes e fixações e MONTAGEM</t>
    </r>
  </si>
  <si>
    <r>
      <t xml:space="preserve">Idem item 11.016.0100, considerando somente a MONTAGEM, </t>
    </r>
    <r>
      <rPr>
        <b/>
        <sz val="10"/>
        <color indexed="8"/>
        <rFont val="Times New Roman"/>
        <family val="1"/>
      </rPr>
      <t xml:space="preserve">exclusive </t>
    </r>
    <r>
      <rPr>
        <sz val="10"/>
        <color indexed="8"/>
        <rFont val="Times New Roman"/>
        <family val="1"/>
      </rPr>
      <t>FORNECIMENTO dos perfis e chapas de aço</t>
    </r>
  </si>
  <si>
    <r>
      <t xml:space="preserve">Reboco externo ou interno com argamassa de cimento, cal hidratada em pó e areia fina, no traço 1:3:5, com 3mm de espessura, aplicado sobre emboço existente, </t>
    </r>
    <r>
      <rPr>
        <b/>
        <sz val="10"/>
        <color indexed="8"/>
        <rFont val="Times New Roman"/>
        <family val="1"/>
      </rPr>
      <t>exclusive</t>
    </r>
    <r>
      <rPr>
        <sz val="10"/>
        <color indexed="8"/>
        <rFont val="Times New Roman"/>
        <family val="1"/>
      </rPr>
      <t xml:space="preserve"> emboço</t>
    </r>
  </si>
  <si>
    <r>
      <t>Idem item 13.008.0010, com 0,24</t>
    </r>
    <r>
      <rPr>
        <sz val="10"/>
        <color indexed="8"/>
        <rFont val="MT Extra"/>
        <family val="1"/>
        <charset val="2"/>
      </rPr>
      <t>l</t>
    </r>
    <r>
      <rPr>
        <sz val="10"/>
        <color indexed="8"/>
        <rFont val="Times New Roman"/>
        <family val="1"/>
      </rPr>
      <t>/m² de látex</t>
    </r>
  </si>
  <si>
    <t>Reboco pronto massa fina interna de cal e agregados na cor branco-areia, com 5mm de espessura, aplicado sobre superfície</t>
  </si>
  <si>
    <t>Revestimento de Paredes e Tetos com Pasta de Gesso</t>
  </si>
  <si>
    <r>
      <t xml:space="preserve">Revestimento interno de paredes e tetos, com pasta de gesso, com espessura de 1cm, </t>
    </r>
    <r>
      <rPr>
        <b/>
        <sz val="10"/>
        <color indexed="8"/>
        <rFont val="Times New Roman"/>
        <family val="1"/>
      </rPr>
      <t>inclusive</t>
    </r>
    <r>
      <rPr>
        <sz val="10"/>
        <color indexed="8"/>
        <rFont val="Times New Roman"/>
        <family val="1"/>
      </rPr>
      <t xml:space="preserve"> limpeza, fornecimento de todos os materiais e cola, aplicação, regularização e lixamento</t>
    </r>
  </si>
  <si>
    <t>Idem item 13.009.0050, com 1,5cm de espessura</t>
  </si>
  <si>
    <t>Pingadeiras, Molduras e Regularização em Argamassa</t>
  </si>
  <si>
    <t>Pingadeira de 4 x 0,5cm, executada em massa única conforme item 13.003.0001</t>
  </si>
  <si>
    <t>Pingadeira de 4 x 0,5cm, executada em 2 massas conforme item 13.006.0025</t>
  </si>
  <si>
    <t>Pingadeira de 4 x 0,5cm, executada em argamassa de cimento, cal hidratada aditivada e areia, no traço 1:1:10, acabamento camurçado</t>
  </si>
  <si>
    <t>Regularização com argamassa de cimento e areia no traço 1:3</t>
  </si>
  <si>
    <t>Moldura externa executada no perímetro das esquadrias com argamassa de cimento, saibro macio e areia fina, no traço 1:3:3</t>
  </si>
  <si>
    <t>Reforço de Revestimento com Tela</t>
  </si>
  <si>
    <r>
      <t>Tela de reforço para revestimento com argamassa (</t>
    </r>
    <r>
      <rPr>
        <b/>
        <sz val="10"/>
        <color indexed="8"/>
        <rFont val="Times New Roman"/>
        <family val="1"/>
      </rPr>
      <t>exclusive</t>
    </r>
    <r>
      <rPr>
        <sz val="10"/>
        <color indexed="8"/>
        <rFont val="Times New Roman"/>
        <family val="1"/>
      </rPr>
      <t xml:space="preserve"> esta), fixada no substrato por meio de grampos de aço galvanizado nº 12. FORNECIMENTO e COLOCAÇÃO</t>
    </r>
  </si>
  <si>
    <r>
      <t xml:space="preserve">Revestimento com argamassa de cimento e areia fina, no traço 1:3, </t>
    </r>
    <r>
      <rPr>
        <b/>
        <sz val="10"/>
        <color indexed="8"/>
        <rFont val="Times New Roman"/>
        <family val="1"/>
      </rPr>
      <t>inclusive</t>
    </r>
    <r>
      <rPr>
        <sz val="10"/>
        <color indexed="8"/>
        <rFont val="Times New Roman"/>
        <family val="1"/>
      </rPr>
      <t xml:space="preserve"> tela de reforço betuminoso</t>
    </r>
  </si>
  <si>
    <r>
      <t xml:space="preserve">Tela de fio de arame galvanizado, fio 12, com malha de 1”, fixada em alvenaria para proteção de revestimento, </t>
    </r>
    <r>
      <rPr>
        <b/>
        <sz val="10"/>
        <color indexed="8"/>
        <rFont val="Times New Roman"/>
        <family val="1"/>
      </rPr>
      <t>exclusive</t>
    </r>
    <r>
      <rPr>
        <sz val="10"/>
        <color indexed="8"/>
        <rFont val="Times New Roman"/>
        <family val="1"/>
      </rPr>
      <t xml:space="preserve"> chapisco e revestimento. FORNECIMENTO e COLOCAÇÃO</t>
    </r>
  </si>
  <si>
    <t>Pastilha Cerâmica</t>
  </si>
  <si>
    <r>
      <t xml:space="preserve">Revestimento com pastilhas cerâmicas foscas, 2 x 2cm, de cor cinza, </t>
    </r>
    <r>
      <rPr>
        <b/>
        <sz val="10"/>
        <color indexed="8"/>
        <rFont val="Times New Roman"/>
        <family val="1"/>
      </rPr>
      <t>inclusive</t>
    </r>
    <r>
      <rPr>
        <sz val="10"/>
        <color indexed="8"/>
        <rFont val="Times New Roman"/>
        <family val="1"/>
      </rPr>
      <t xml:space="preserve"> chapisco de cimento e areia, no traço 1:3 e emboço com argamassa de cimento, saibro e areia, no traço 1:3:3, assentes e rejuntadas com pasta de cimento branco</t>
    </r>
  </si>
  <si>
    <t>Idem item 13.022.0010, sendo a cor bege ou havana</t>
  </si>
  <si>
    <t>-Fechadura de cilindro ovalado para montantes estreitos, em latão, acabamento cromado</t>
  </si>
  <si>
    <t>Fio telefônico tipo FI, bitola de 0,6mm² (para instalações em tubulações ou preso em rodapés).  FORNECIMENTO e COLOCAÇÃO</t>
  </si>
  <si>
    <t>Fio telefônico tipo FE, bitola de 1mm² (para instalações aéreas).  FORNECIMENTO e COLOCAÇÃO</t>
  </si>
  <si>
    <t>Cabo telefônico tipo CTP-APL 50 (para instalações subterrâneas especiais) para 10 pares.  FORNECIMENTO e COLOCAÇÃO</t>
  </si>
  <si>
    <t>Idem item 15.010.0030, para 20 pares</t>
  </si>
  <si>
    <t>Idem item 15.010.0030, para 30 pares</t>
  </si>
  <si>
    <t>Idem item 15.010.0030, para 50 pares</t>
  </si>
  <si>
    <t>Idem item 15.010.0030, para 100 pares</t>
  </si>
  <si>
    <t>Cabo telefônico tipo CI (para instalações internas primárias) para 10 pares.  FORNECIMENTO e COLOCAÇÃO</t>
  </si>
  <si>
    <t>Idem item 15.010.0040, para 20 pares</t>
  </si>
  <si>
    <t>Idem item 15.010.0040, para 30 pares</t>
  </si>
  <si>
    <t>Idem item 15.010.0040, para 50 pares</t>
  </si>
  <si>
    <t>Idem item 15.010.0040, para 100 pares</t>
  </si>
  <si>
    <r>
      <t xml:space="preserve">Guarda-corpo com 1,00m de altura, em tela de arame galvanizado nº12, malha losango de 5cm, fixada em tubos de ferro galvanizado com diâmetro interno de 2.1/2” na horizontal superior e diâmetro interno de 2” na horizontal inferior e na vertical, </t>
    </r>
    <r>
      <rPr>
        <b/>
        <sz val="10"/>
        <color indexed="8"/>
        <rFont val="Times New Roman"/>
        <family val="1"/>
      </rPr>
      <t xml:space="preserve">inclusive </t>
    </r>
    <r>
      <rPr>
        <sz val="10"/>
        <color indexed="8"/>
        <rFont val="Times New Roman"/>
        <family val="1"/>
      </rPr>
      <t>pintura dos tubos. FORNECIMENTO e COLOCAÇÃO</t>
    </r>
  </si>
  <si>
    <t>Guarda-corpo de tubos de aço galvanizado soldados, formando módulos de 2,20m de comprimento e 1,00m de altura, com 3 montantes de 2” de diâmetro chumbados no concreto, travessa superior de 2” e travessa inferior e intermediária de 1”. FORNECIMENTO e COLOCAÇÃO</t>
  </si>
  <si>
    <r>
      <t xml:space="preserve">Ferragens para portas de madeira de banheiro, constando de fornecimento das peças, </t>
    </r>
    <r>
      <rPr>
        <b/>
        <sz val="10"/>
        <color indexed="8"/>
        <rFont val="Times New Roman"/>
        <family val="1"/>
      </rPr>
      <t>exclusive</t>
    </r>
    <r>
      <rPr>
        <sz val="10"/>
        <color indexed="8"/>
        <rFont val="Times New Roman"/>
        <family val="1"/>
      </rPr>
      <t xml:space="preserve"> dobradiças:</t>
    </r>
  </si>
  <si>
    <t>-Fechadura simples retangular, em ferro, acabamento cromado</t>
  </si>
  <si>
    <t>-Espelho retangular com acabamento cromado</t>
  </si>
  <si>
    <t>-Maçaneta tipo alavanca com acabamento cromado</t>
  </si>
  <si>
    <r>
      <t xml:space="preserve">Tomada elétrica 2P + T, 20A/250V, padrão brasileiro, de embutir, com placa 4” x 2”, </t>
    </r>
    <r>
      <rPr>
        <b/>
        <sz val="10"/>
        <color indexed="8"/>
        <rFont val="Times New Roman"/>
        <family val="1"/>
      </rPr>
      <t xml:space="preserve">inclusive </t>
    </r>
    <r>
      <rPr>
        <sz val="10"/>
        <color indexed="8"/>
        <rFont val="Times New Roman"/>
        <family val="1"/>
      </rPr>
      <t>caixa de distribuição e 2 disjuntores monofásicos de 10 a 30A. FORNECIMENTO e COLOCAÇÃO</t>
    </r>
  </si>
  <si>
    <t>Tomada para Telefone/Lógica/Antena de TV</t>
  </si>
  <si>
    <t>Tomada 4 pinos, de sobrepor, completa, para telefone. FORNECIMENTO e COLOCAÇÃO</t>
  </si>
  <si>
    <t>Tomada 4 pinos, de embutir, completa, para telefone. FORNECIMENTO e COLOCAÇÃO</t>
  </si>
  <si>
    <t>Tomada tipo RJ11, de sobrepor, completa, para telefone. FORNECIMENTO e COLOCAÇÃO</t>
  </si>
  <si>
    <t>Tomada tipo RJ11, de embutir, completa, para telefone. FORNECIMENTO e COLOCAÇÃO</t>
  </si>
  <si>
    <t>Tomada tipo RJ45, de sobrepor, completa, para lógica. FORNECIMENTO e COLOCAÇÃO</t>
  </si>
  <si>
    <t>Tomada tipo RJ45, de embutir, completa, para lógica. FORNECIMENTO e COLOCAÇÃO</t>
  </si>
  <si>
    <t>Tomada coaxial, de sobrepor, completa, para antena de TV. FORNECIMENTO e COLOCAÇÃO</t>
  </si>
  <si>
    <t>Tomada coaxial, de embutir, completa, para antena de TV. FORNECIMENTO e COLOCAÇÃO</t>
  </si>
  <si>
    <t>Receptáculo de Louça</t>
  </si>
  <si>
    <t>Receptáculo de louça para pendente.  FORNECIMENTO e COLOCAÇÃO</t>
  </si>
  <si>
    <t>Lâmpada Incandescente</t>
  </si>
  <si>
    <t>1) Vide lâmpada, também, na família 21.045</t>
  </si>
  <si>
    <t>2) Vide reatores na família 18.250 e 21.046</t>
  </si>
  <si>
    <t>Lâmpada incandescente, de 15W. FORNECIMENTO e COLOCAÇÃO</t>
  </si>
  <si>
    <t>Dobradiça 3” x 3.1/2”, de latão cromado, com pino, bolas e anéis de latão. FORNECIMENTO</t>
  </si>
  <si>
    <t>Dobradiça tipo piano, em ferro latonado, de 1” x 3,00m.  FORNECIMENTO</t>
  </si>
  <si>
    <t>Dobradiça 3” x 3”, de latão cromado, com pino, bolas e anéis de latão. FORNECIMENTO</t>
  </si>
  <si>
    <t>Dobradiça tipo piano, em latão polido, de 1” x 3,00m.  FORNECIMENTO</t>
  </si>
  <si>
    <t>Dobradiça 3” x 2.1/2”, de latão cromado, com pino, bolas e anéis de latão. FORNECIMENTO</t>
  </si>
  <si>
    <t>Dobradiça copo, tipo alta ou baixa, curva ou reta, furação de 35 ou 26mm, com fecho de metal cromado.  FORNECIMENTO</t>
  </si>
  <si>
    <t>Dobradiça 2.1/2” x 1.3/8”, de latão cromado, com pino e bolas de latão. FORNECIMENTO</t>
  </si>
  <si>
    <t>Dobradiça 4” x 3”, de ferro galvanizado, com pino, bolas e anéis de latão. FORNECIMENTO</t>
  </si>
  <si>
    <t>Dobradiça inferior para porta de vidro temperado de 10mm. FORNECIMENTO</t>
  </si>
  <si>
    <t>Dobradiça 3” x 3”, de ferro galvanizado, com pino de ferro e bolas de latão. FORNECIMENTO</t>
  </si>
  <si>
    <t>Dobradiça superior para porta de vidro temperado de 10mm. FORNECIMENTO</t>
  </si>
  <si>
    <t>Dobradiça 3” x 2.1/2”, de ferro galvanizado, com pino de ferro e bolas de latão.  FORNECIMENTO</t>
  </si>
  <si>
    <t>Dobradiça 1.3/4” x 2”, de ferro galvanizado, com pino de ferro e bolas de latão.  FORNECIMENTO</t>
  </si>
  <si>
    <t>Prateleira em chapa de aço preta, lisa, nº 24, 60cm de largura, pintura eletrostática preta, tratamento antiferrugem. FORNECIMENTO e COLOCAÇÃO</t>
  </si>
  <si>
    <t>Idem item 14.002.0280, com 50cm de largura</t>
  </si>
  <si>
    <t>Idem item 14.002.0280, com 40cm de largura</t>
  </si>
  <si>
    <t>Diversos em Ferro</t>
  </si>
  <si>
    <r>
      <t xml:space="preserve">Barra de ferro vertical de 1.1/4” com 1,50m de altura, fixadas em 2 barras horizontais de 2.1/2” x 5/8”, </t>
    </r>
    <r>
      <rPr>
        <b/>
        <sz val="10"/>
        <color indexed="8"/>
        <rFont val="Times New Roman"/>
        <family val="1"/>
      </rPr>
      <t xml:space="preserve">exclusive </t>
    </r>
    <r>
      <rPr>
        <sz val="10"/>
        <color indexed="8"/>
        <rFont val="Times New Roman"/>
        <family val="1"/>
      </rPr>
      <t xml:space="preserve">estas, </t>
    </r>
    <r>
      <rPr>
        <b/>
        <sz val="10"/>
        <color indexed="8"/>
        <rFont val="Times New Roman"/>
        <family val="1"/>
      </rPr>
      <t xml:space="preserve">inclusive </t>
    </r>
    <r>
      <rPr>
        <sz val="10"/>
        <color indexed="8"/>
        <rFont val="Times New Roman"/>
        <family val="1"/>
      </rPr>
      <t>1 ponta de lança e 4 anuetos. FORNECIMENTO e COLOCAÇÃO</t>
    </r>
  </si>
  <si>
    <t>Estrutura de fixação de quadros constituído por barra chata de ferro de 2” x 3/8”. FORNECIMENTO e COLOCAÇÃO</t>
  </si>
  <si>
    <t>Estrutura de sustentação para gaiolas, em módulo de 1,80m com 2 barras quadradas de 1” em paralelo, com 2 montantes em tubo de ferro galvanizado de 3”, sendo 0,50m livre e 0,20m enterrado. FORNECIMENTO e COLOCAÇÃO</t>
  </si>
  <si>
    <r>
      <t xml:space="preserve">Ponta de lança de ferro fundido com 12cm de altura, fixada em barra redonda de 1.1/4”, </t>
    </r>
    <r>
      <rPr>
        <b/>
        <sz val="10"/>
        <color indexed="8"/>
        <rFont val="Times New Roman"/>
        <family val="1"/>
      </rPr>
      <t xml:space="preserve">exclusive </t>
    </r>
    <r>
      <rPr>
        <sz val="10"/>
        <color indexed="8"/>
        <rFont val="Times New Roman"/>
        <family val="1"/>
      </rPr>
      <t>esta. FORNECIMENTO e COLOCAÇÃO</t>
    </r>
  </si>
  <si>
    <t>Tampa de Ferro</t>
  </si>
  <si>
    <t>Tampa de ferro para caixa de água, em chapa nº 18, com diâmetro 1,10m e 10cm de altura de virada. FORNECIMENTO e COLOCAÇÃO</t>
  </si>
  <si>
    <t>Tampa de ferro pintada, em chapa nº 18, de 1,20 x 1,20m e 0,20m de altura de virada. FORNECIMENTO e COLOCAÇÃO</t>
  </si>
  <si>
    <t>Portas em Chapa de Aço com Adição de Cobre</t>
  </si>
  <si>
    <t>Cadeado de 30mm, com dupla trava, disco de segurança antigazua, corpo de latão maciço, cilindro de latão trefilado. FORNECIMENTO</t>
  </si>
  <si>
    <t>Idem item 14.007.0322, de 50mm</t>
  </si>
  <si>
    <t>Cadeado de 30mm adaptado para uso de uma só chave. FORNECIMENTO</t>
  </si>
  <si>
    <t>Porta-cadeado de 4.1/2”, de ferro zincado. FORNECIMENTO</t>
  </si>
  <si>
    <r>
      <t xml:space="preserve">Targetão de ferro galvanizado, de 36cm, com adaptação de haste para duplo funcionamento, fechamento com cadeado, </t>
    </r>
    <r>
      <rPr>
        <b/>
        <sz val="10"/>
        <color indexed="8"/>
        <rFont val="Times New Roman"/>
        <family val="1"/>
      </rPr>
      <t>exclusive</t>
    </r>
    <r>
      <rPr>
        <sz val="10"/>
        <color indexed="8"/>
        <rFont val="Times New Roman"/>
        <family val="1"/>
      </rPr>
      <t xml:space="preserve"> este, conforme projeto nº 6017/EMOP.  FORNECIMENTO e COLOCAÇÃO</t>
    </r>
  </si>
  <si>
    <t>Targeta de fio redondo, de 2”, em ferro cromado. FORNECIMENTO</t>
  </si>
  <si>
    <t>Prendedor de porta, de latão cromado, fixado no piso, haste acionada por pressão da porta ou do pé. FORNECIMENTO</t>
  </si>
  <si>
    <t>Mancal superior para porta de vidro temperado de 10mm. FORNECIMENTO</t>
  </si>
  <si>
    <t>Suporte simples de centro para vidros temperados de 10mm. FORNECIMENTO</t>
  </si>
  <si>
    <t>Suporte duplo horizontal para vidros temperados de 10mm. FORNECIMENTO</t>
  </si>
  <si>
    <t>Fechadura de centro para porta de vidro temperado de 10mm.FORNECIMENTO</t>
  </si>
  <si>
    <t>Contrafechadura de centro para porta de vidro temperado de 10mm. FORNECIMENTO</t>
  </si>
  <si>
    <t>Espelho de fechadura para porta de vidro temperado de 10mm. FORNECIMENTO</t>
  </si>
  <si>
    <t>Suporte tipo “L” para porta de vidro temperado de 10mm.FORNECIMENTO</t>
  </si>
  <si>
    <t>Espelho do trinco de piso para porta de vidro temperado.  FORNECIMENTO</t>
  </si>
  <si>
    <t>Suporte simples de canto para vidro temperado de 10mm.  FORNECIMENTO</t>
  </si>
  <si>
    <t>Puxador de madeira para porta de vidro temperado. FORNECIMENTO</t>
  </si>
  <si>
    <t>Pivô para porta de vidro temperado.  FORNECIMENTO</t>
  </si>
  <si>
    <t>Subestação Simplificada – Padrão LIGHT</t>
  </si>
  <si>
    <t>Idem item 15.029.0019, com diâmetro de 1.1/4”</t>
  </si>
  <si>
    <t>Idem item 15.029.0019, com diâmetro de 1.1/2”</t>
  </si>
  <si>
    <t>Válvulas de Pé em Bronze</t>
  </si>
  <si>
    <t>Válvula de pé, em bronze, com diâmetro de 3/4”.  FORNECIMENTO e COLOCAÇÃO</t>
  </si>
  <si>
    <t>Idem item 15.029.0049, com diâmetro de 1”</t>
  </si>
  <si>
    <t>Idem item 15.029.0049, com diâmetro de 2.1/2”</t>
  </si>
  <si>
    <t>Idem item 15.029.0049, com diâmetro de 3”</t>
  </si>
  <si>
    <t>Idem item 15.029.0049, com diâmetro de 4”</t>
  </si>
  <si>
    <t>Válvulas de Retenção</t>
  </si>
  <si>
    <t>Válvula de retenção vertical, em bronze, com diâmetro de 3/4”.  FORNECIMENTO e COLOCAÇÃO</t>
  </si>
  <si>
    <t>Idem item 15.029.0080, com diâmetro de 1”</t>
  </si>
  <si>
    <t>Idem item 15.029.0080, com diâmetro de 1.1/4”</t>
  </si>
  <si>
    <t>Idem item 15.029.0080, com diâmetro de 1.1/2”</t>
  </si>
  <si>
    <t>Idem item 15.029.0080, com diâmetro de 2”</t>
  </si>
  <si>
    <t>Idem item 15.029.0080, com diâmetro de 2.1/2”</t>
  </si>
  <si>
    <t>Idem item 15.029.0080, com diâmetro de 3”</t>
  </si>
  <si>
    <t>Idem item 15.029.0080, com diâmetro de 4”</t>
  </si>
  <si>
    <t>Válvula de retenção horizontal, em bronze, com diâmetro de 3/4”.  FORNECIMENTO e COLOCAÇÃO</t>
  </si>
  <si>
    <t>Idem item 15.029.0100, com diâmetro de 1”</t>
  </si>
  <si>
    <t>Idem item 15.029.0100, com diâmetro de 1.1/4”</t>
  </si>
  <si>
    <t>Idem item 15.029.0100, com diâmetro de 1.1/2”</t>
  </si>
  <si>
    <r>
      <t xml:space="preserve">Idem item 15.011.0081, demanda entre 8,0 e 23,3kVA, </t>
    </r>
    <r>
      <rPr>
        <b/>
        <sz val="10"/>
        <color indexed="8"/>
        <rFont val="Times New Roman"/>
        <family val="1"/>
      </rPr>
      <t xml:space="preserve">inclusive </t>
    </r>
    <r>
      <rPr>
        <sz val="10"/>
        <color indexed="8"/>
        <rFont val="Times New Roman"/>
        <family val="1"/>
      </rPr>
      <t>caixa seccionadora (CS100) e caixa transparente para medição (CTM), caixa de disjuntor polifásico (CTP) e caixa de disjuntor trifásico (CDJ3)</t>
    </r>
  </si>
  <si>
    <r>
      <t xml:space="preserve">Idem item 15.011.0081, demanda antre 23,2 e 33,1kVA, </t>
    </r>
    <r>
      <rPr>
        <b/>
        <sz val="10"/>
        <color indexed="8"/>
        <rFont val="Times New Roman"/>
        <family val="1"/>
      </rPr>
      <t xml:space="preserve">inclusive </t>
    </r>
    <r>
      <rPr>
        <sz val="10"/>
        <color indexed="8"/>
        <rFont val="Times New Roman"/>
        <family val="1"/>
      </rPr>
      <t>caixa seccionadora (CS100) e caixa transparente para medição (CTM) com caixa de disjuntor polifásico (CTP) e caixa de disjuntor trifásico (CDJ3)</t>
    </r>
  </si>
  <si>
    <r>
      <t xml:space="preserve">Idem item 15.011.0081, demanda antre 33,1 e 66,3kVA, </t>
    </r>
    <r>
      <rPr>
        <b/>
        <sz val="10"/>
        <color indexed="8"/>
        <rFont val="Times New Roman"/>
        <family val="1"/>
      </rPr>
      <t xml:space="preserve">inclusive </t>
    </r>
    <r>
      <rPr>
        <sz val="10"/>
        <color indexed="8"/>
        <rFont val="Times New Roman"/>
        <family val="1"/>
      </rPr>
      <t>caixa seccionadora (CSM200) e caixa de proteção (CPG225) interna</t>
    </r>
  </si>
  <si>
    <t>Subestação Simplificada, Padrão AMPLA</t>
  </si>
  <si>
    <r>
      <t xml:space="preserve">Colocação de fechadura de embutir, com altura aproximada de 20cm, em madeira, </t>
    </r>
    <r>
      <rPr>
        <b/>
        <sz val="10"/>
        <color indexed="8"/>
        <rFont val="Times New Roman"/>
        <family val="1"/>
      </rPr>
      <t>exclusive</t>
    </r>
    <r>
      <rPr>
        <sz val="10"/>
        <color indexed="8"/>
        <rFont val="Times New Roman"/>
        <family val="1"/>
      </rPr>
      <t xml:space="preserve"> o fornecimento</t>
    </r>
  </si>
  <si>
    <r>
      <t xml:space="preserve">Colocação de sistema de roldanas, cabos e contrapesos, em janela guilhotina, </t>
    </r>
    <r>
      <rPr>
        <b/>
        <sz val="10"/>
        <color indexed="8"/>
        <rFont val="Times New Roman"/>
        <family val="1"/>
      </rPr>
      <t>exclusive</t>
    </r>
    <r>
      <rPr>
        <sz val="10"/>
        <color indexed="8"/>
        <rFont val="Times New Roman"/>
        <family val="1"/>
      </rPr>
      <t xml:space="preserve"> o fornecimento</t>
    </r>
  </si>
  <si>
    <r>
      <t xml:space="preserve">Colocação de prendedor de porta, em pisos de madeira, </t>
    </r>
    <r>
      <rPr>
        <b/>
        <sz val="10"/>
        <color indexed="8"/>
        <rFont val="Times New Roman"/>
        <family val="1"/>
      </rPr>
      <t>exclusive</t>
    </r>
    <r>
      <rPr>
        <sz val="10"/>
        <color indexed="8"/>
        <rFont val="Times New Roman"/>
        <family val="1"/>
      </rPr>
      <t xml:space="preserve"> o fornecimento</t>
    </r>
  </si>
  <si>
    <t>Idem item 15.001.0027, sem tampa</t>
  </si>
  <si>
    <t>Idem item 15.001.0028, sem tampa</t>
  </si>
  <si>
    <t>Idem item 15.001.0029, sem tampa</t>
  </si>
  <si>
    <t>Idem item 15.001.0030, sem tampa</t>
  </si>
  <si>
    <t>Para tampas de ferro fundido ver família 06.016</t>
  </si>
  <si>
    <t>Abrigos para Botijões de Gás</t>
  </si>
  <si>
    <r>
      <t xml:space="preserve">Abrigo para 4 botijões de gás de 45kg, </t>
    </r>
    <r>
      <rPr>
        <b/>
        <sz val="10"/>
        <color indexed="8"/>
        <rFont val="Times New Roman"/>
        <family val="1"/>
      </rPr>
      <t>exclusive</t>
    </r>
    <r>
      <rPr>
        <sz val="10"/>
        <color indexed="8"/>
        <rFont val="Times New Roman"/>
        <family val="1"/>
      </rPr>
      <t xml:space="preserve"> ligações, nas dimensões de 2,00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t>
    </r>
  </si>
  <si>
    <t>Idem item 15.001.0053, para 2 botijões de 45kg, nas dimensões de 1,00 x 0,50 x 1,50m, conforme projeto tipo nº 2001/EMOP</t>
  </si>
  <si>
    <t>Idem item 15.001.0053, para 4 botijões de 13kg, nas dimensões de 2,00 x 0,50 x 0,80m, conforme projeto tipo nº 2001/EMOP</t>
  </si>
  <si>
    <r>
      <t xml:space="preserve">Janela basculante em aço laminado a frio com adição de cobre, de 1 seção com 3 básculas, medindo 0,80 x 1,20m,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</si>
  <si>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4 básculas, medindo 1,00 x 0,80m,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</si>
  <si>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4 básculas, medindo 1,00 x 1,00m,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</si>
  <si>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4 básculas, medindo 1,00 x 1,20m,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</si>
  <si>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4 básculas, medindo 1,00 x 1,50m,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</si>
  <si>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5 básculas, medindo 1,20 x 1,00m,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</si>
  <si>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5 básculas, medindo 1,20 x 1,20m,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</si>
  <si>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Idem item 13.373.0025, </t>
    </r>
    <r>
      <rPr>
        <b/>
        <sz val="10"/>
        <color indexed="8"/>
        <rFont val="Times New Roman"/>
        <family val="1"/>
      </rPr>
      <t xml:space="preserve">exclusive </t>
    </r>
    <r>
      <rPr>
        <sz val="10"/>
        <color indexed="8"/>
        <rFont val="Times New Roman"/>
        <family val="1"/>
      </rPr>
      <t>tela</t>
    </r>
  </si>
  <si>
    <t>Idem item 13.373.0020, com 15 cm de espessura</t>
  </si>
  <si>
    <r>
      <t xml:space="preserve">Idem item 13.373.0030, </t>
    </r>
    <r>
      <rPr>
        <b/>
        <sz val="10"/>
        <color indexed="8"/>
        <rFont val="Times New Roman"/>
        <family val="1"/>
      </rPr>
      <t xml:space="preserve">exclusive </t>
    </r>
    <r>
      <rPr>
        <sz val="10"/>
        <color indexed="8"/>
        <rFont val="Times New Roman"/>
        <family val="1"/>
      </rPr>
      <t>tela</t>
    </r>
  </si>
  <si>
    <t>Idem item 13.373.0020, com 20 cm de espessura</t>
  </si>
  <si>
    <r>
      <t xml:space="preserve">Idem item 13.373.0035, </t>
    </r>
    <r>
      <rPr>
        <b/>
        <sz val="10"/>
        <color indexed="8"/>
        <rFont val="Times New Roman"/>
        <family val="1"/>
      </rPr>
      <t xml:space="preserve">exclusive </t>
    </r>
    <r>
      <rPr>
        <sz val="10"/>
        <color indexed="8"/>
        <rFont val="Times New Roman"/>
        <family val="1"/>
      </rPr>
      <t>tela</t>
    </r>
  </si>
  <si>
    <r>
      <t xml:space="preserve">Idem item 13.045.0080, </t>
    </r>
    <r>
      <rPr>
        <b/>
        <sz val="10"/>
        <color indexed="8"/>
        <rFont val="Times New Roman"/>
        <family val="1"/>
      </rPr>
      <t>exclusive</t>
    </r>
    <r>
      <rPr>
        <sz val="10"/>
        <color indexed="8"/>
        <rFont val="Times New Roman"/>
        <family val="1"/>
      </rPr>
      <t xml:space="preserve"> argamassa, nata de cimento e rejuntamento</t>
    </r>
  </si>
  <si>
    <t>Chapim ou espelho de mármore branco clássico, com 2 x 17cm, com 1 polimento, assente como em 13.045.0040</t>
  </si>
  <si>
    <t>Revestimento de paredes com mármore branco clássico, em placas de 2cm de espessura, com 2 polimentos, assentes como em 13.045.0065</t>
  </si>
  <si>
    <t>Revestimento com Granito Preto</t>
  </si>
  <si>
    <t>Revestimento de paredes com mármore branco clássico, em placas polidas, medidas iguais ou maiores que 60 x 40cm, com espessura de 2cm, com 2 polimentos, assentes com 2 grampos de latão de 1/8” por placa e argamassa de cimento, saibro e areia, no traço 1:3:3 e nata de cimento, rejuntadas com cimento branco</t>
  </si>
  <si>
    <r>
      <t xml:space="preserve">Idem item 13.045.0065, </t>
    </r>
    <r>
      <rPr>
        <b/>
        <sz val="10"/>
        <color indexed="8"/>
        <rFont val="Times New Roman"/>
        <family val="1"/>
      </rPr>
      <t xml:space="preserve">exclusive </t>
    </r>
    <r>
      <rPr>
        <sz val="10"/>
        <color indexed="8"/>
        <rFont val="Times New Roman"/>
        <family val="1"/>
      </rPr>
      <t>argamassa, nata de cimento e rejuntamento</t>
    </r>
  </si>
  <si>
    <t>Revestimento de colunas com mármore branco clássico, em placas de 2cm de espessura, com 2 polimentos, assentes como em 13.045.0065</t>
  </si>
  <si>
    <r>
      <t xml:space="preserve">Idem item 13.045.0070, </t>
    </r>
    <r>
      <rPr>
        <b/>
        <sz val="10"/>
        <color indexed="8"/>
        <rFont val="Times New Roman"/>
        <family val="1"/>
      </rPr>
      <t xml:space="preserve">exclusive </t>
    </r>
    <r>
      <rPr>
        <sz val="10"/>
        <color indexed="8"/>
        <rFont val="Times New Roman"/>
        <family val="1"/>
      </rPr>
      <t>argamassa, nata de cimento e rejuntamento</t>
    </r>
  </si>
  <si>
    <t>Revestimento vertical em divisórias ou bancadas (ilharga) em mármore branco clássico, 2cm de espessura, com 2 polimentos, assentes como em 13.045.0065</t>
  </si>
  <si>
    <r>
      <t xml:space="preserve">Idem item 13.045.0075, </t>
    </r>
    <r>
      <rPr>
        <b/>
        <sz val="10"/>
        <color indexed="8"/>
        <rFont val="Times New Roman"/>
        <family val="1"/>
      </rPr>
      <t xml:space="preserve">exclusive </t>
    </r>
    <r>
      <rPr>
        <sz val="10"/>
        <color indexed="8"/>
        <rFont val="Times New Roman"/>
        <family val="1"/>
      </rPr>
      <t>argamassa, nata de cimento e rejuntamento</t>
    </r>
  </si>
  <si>
    <t>Moldura externa executada no perímetro das esquadrias com mármore branco clássico, 2cm de espessura, com 2 polimentos, assentes como em 13.045.0065</t>
  </si>
  <si>
    <t>Idem item 13.065.0010, com espessura de 3cm</t>
  </si>
  <si>
    <t>Idem item 13.065.0015, em colunas</t>
  </si>
  <si>
    <r>
      <t xml:space="preserve">Brise vegetal inoxidável, constituído de: calha inoxidável para floreiras, cabeceira inoxidável para calha de floreira, suporte inoxidável para calha de floreira, geomembrana de PEAD, módulo de substrato rígido, cabos de aço, substrato  leve e nutritivo, vegetação trepadeira, </t>
    </r>
    <r>
      <rPr>
        <b/>
        <sz val="10"/>
        <color indexed="8"/>
        <rFont val="Times New Roman"/>
        <family val="1"/>
      </rPr>
      <t>exclusive</t>
    </r>
    <r>
      <rPr>
        <sz val="10"/>
        <color indexed="8"/>
        <rFont val="Times New Roman"/>
        <family val="1"/>
      </rPr>
      <t xml:space="preserve"> ponto de água. FORNECIMENTO E COLOCAÇÃO</t>
    </r>
  </si>
  <si>
    <t>Revestimento de Paredes e Tetos, com Lençol de Chumbo, Barita ou Isolante Acústico</t>
  </si>
  <si>
    <t>Revestimento de paredes ou tetos com tecido isolante acústico tipo feltro ou carpete</t>
  </si>
  <si>
    <r>
      <t xml:space="preserve">Revestimento de paredes com lençol de chumbo, 2mm de espessura, assente sobre compensado de madeira de 6mm, </t>
    </r>
    <r>
      <rPr>
        <b/>
        <sz val="10"/>
        <color indexed="8"/>
        <rFont val="Times New Roman"/>
        <family val="1"/>
      </rPr>
      <t>inclusive</t>
    </r>
    <r>
      <rPr>
        <sz val="10"/>
        <color indexed="8"/>
        <rFont val="Times New Roman"/>
        <family val="1"/>
      </rPr>
      <t xml:space="preserve"> entarugamento</t>
    </r>
  </si>
  <si>
    <r>
      <t xml:space="preserve">Revestimento com argamassa de cimento e barita (grossa e fina), traço 1:1:1, para paredes de salas radiológicas (aparelhos de 125 a 150kv), com espessura de 2,5cm, </t>
    </r>
    <r>
      <rPr>
        <b/>
        <sz val="10"/>
        <color indexed="8"/>
        <rFont val="Times New Roman"/>
        <family val="1"/>
      </rPr>
      <t xml:space="preserve">exclusive </t>
    </r>
    <r>
      <rPr>
        <sz val="10"/>
        <color indexed="8"/>
        <rFont val="Times New Roman"/>
        <family val="1"/>
      </rPr>
      <t>chapisco</t>
    </r>
  </si>
  <si>
    <t>Revestimentos de Fachadas e Áreas Internas com Painel de Alumínio Composto</t>
  </si>
  <si>
    <r>
      <t xml:space="preserve">Emenda de perfil de aço “I”, de 15”, 1ª e 2ª almas, para estaca, considerando um corte ao maçarico e soldagem de topo em todo o perímetro e de 4 talas, em barras chatas de 3/8” de espessura, </t>
    </r>
    <r>
      <rPr>
        <b/>
        <sz val="10"/>
        <color indexed="8"/>
        <rFont val="Times New Roman"/>
        <family val="1"/>
      </rPr>
      <t>inclusive</t>
    </r>
    <r>
      <rPr>
        <sz val="10"/>
        <color indexed="8"/>
        <rFont val="Times New Roman"/>
        <family val="1"/>
      </rPr>
      <t xml:space="preserve"> fornecimento de todo o material</t>
    </r>
  </si>
  <si>
    <r>
      <t xml:space="preserve">Emenda de perfil de aço “I”, de 6” duplo, 1ª e 2ª almas, para estaca, considerando um corte ao maçarico e 4 talas, em barras chatas de 1/4” de espessura, soldadas nos perfis, </t>
    </r>
    <r>
      <rPr>
        <b/>
        <sz val="10"/>
        <color indexed="8"/>
        <rFont val="Times New Roman"/>
        <family val="1"/>
      </rPr>
      <t xml:space="preserve">inclusive </t>
    </r>
    <r>
      <rPr>
        <sz val="10"/>
        <color indexed="8"/>
        <rFont val="Times New Roman"/>
        <family val="1"/>
      </rPr>
      <t>fornecimento de todos os materiais</t>
    </r>
  </si>
  <si>
    <r>
      <t xml:space="preserve">Emenda de perfil de aço “I”, de 8” duplo, 1ª e 2ª almas, para estaca, considerando um corte ao maçarico e 4 talas, em barras chatas de 5/16” de espessura, soldadas nos perfis, </t>
    </r>
    <r>
      <rPr>
        <b/>
        <sz val="10"/>
        <color indexed="8"/>
        <rFont val="Times New Roman"/>
        <family val="1"/>
      </rPr>
      <t xml:space="preserve">inclusive </t>
    </r>
    <r>
      <rPr>
        <sz val="10"/>
        <color indexed="8"/>
        <rFont val="Times New Roman"/>
        <family val="1"/>
      </rPr>
      <t>fornecimento de todos os materiais</t>
    </r>
  </si>
  <si>
    <r>
      <t xml:space="preserve">Emenda de perfil de aço “I”, de 10” duplo, 1ª e 2ª almas, para estaca, considerando um corte ao maçarico e 4 talas, em barras chatas de 3/8” de espessura, soldadas nos perfis, </t>
    </r>
    <r>
      <rPr>
        <b/>
        <sz val="10"/>
        <color indexed="8"/>
        <rFont val="Times New Roman"/>
        <family val="1"/>
      </rPr>
      <t>inclusive</t>
    </r>
    <r>
      <rPr>
        <sz val="10"/>
        <color indexed="8"/>
        <rFont val="Times New Roman"/>
        <family val="1"/>
      </rPr>
      <t xml:space="preserve"> fornecimento de todos os materiais</t>
    </r>
  </si>
  <si>
    <t>Espécies vegetais com altura de (0,15 a 0,40)m, tipo Pachystachys Lutea (Camarão Amarelo), Asparagus Densiflorus "Sprengeri" (Aspasgo/Bambuzinho), Justica Brandegeana / Beloperone Guttata (Camarão Vermelho), Penta Laceolata (Penta), Strobilanthes Dyerianus (Escudo Persa), Nephrolepis Exaltata (Samambaia Crespa) ou similar e considerando 16 mudas por m². FORNECIMENTO</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</si>
  <si>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m². FORNECIMENTO</t>
  </si>
  <si>
    <t>Idem item 06.271.0021, com diâmetro de 250mm</t>
  </si>
  <si>
    <t>Idem item 06.271.0021, com diâmetro de 300mm</t>
  </si>
  <si>
    <t>Idem item 06.271.0021, com diâmetro de 400mm</t>
  </si>
  <si>
    <t>Idem item 06.271.0021, com diâmetro de 500mm</t>
  </si>
  <si>
    <t>Tubos de PVC-RQ – Água – Fornecimento</t>
  </si>
  <si>
    <t>Tubo de PVC rígido, rosqueável, para água fria, com diâmetro de 1/2”.  FORNECIMENTO</t>
  </si>
  <si>
    <t>Idem item 06.271.0050, com diâmetro de 3/4”</t>
  </si>
  <si>
    <t>Idem item 06.012.0200, com medidas internas do poço e profundidade, de 1,30 x 1,30 x 2,10m, e diâmetro da galeria de 0,80m</t>
  </si>
  <si>
    <t>Idem item 06.012.0200, com medidas internas do poço e profundidade, de 1,30 x 1,30 x 2,40m, e diâmetro da galeria de 0,80m</t>
  </si>
  <si>
    <t>Idem item 06.012.0200, com medidas internas do poço e profundidade, de 1,30 x 1,30 x 2,70m, e diâmetro da galeria de 0,80m</t>
  </si>
  <si>
    <r>
      <t xml:space="preserve">Duto corrugado helicoidal, na cor preta, singelo, de polietileno de alta densidade( PEAD), para proteção de condutores elétricos em instalações subterrâneas, com diâmetro nominal de 8”, sendo o diâmetro interno de 206mm,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</si>
  <si>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06.069.0160, sendo de linha dupla</t>
  </si>
  <si>
    <t>Gabiões</t>
  </si>
  <si>
    <r>
      <t xml:space="preserve">Gabião caixa de 1,00m de altura, malha hexagonal 8 x 10, fio 2,7mm, </t>
    </r>
    <r>
      <rPr>
        <b/>
        <sz val="10"/>
        <color indexed="8"/>
        <rFont val="Times New Roman"/>
        <family val="1"/>
      </rPr>
      <t>inclusive</t>
    </r>
    <r>
      <rPr>
        <sz val="10"/>
        <color indexed="8"/>
        <rFont val="Times New Roman"/>
        <family val="1"/>
      </rPr>
      <t xml:space="preserve"> os materiais e colocação, </t>
    </r>
    <r>
      <rPr>
        <b/>
        <sz val="10"/>
        <color indexed="8"/>
        <rFont val="Times New Roman"/>
        <family val="1"/>
      </rPr>
      <t>exclusive</t>
    </r>
    <r>
      <rPr>
        <sz val="10"/>
        <color indexed="8"/>
        <rFont val="Times New Roman"/>
        <family val="1"/>
      </rPr>
      <t xml:space="preserve"> fornecimento e transporte de pedras</t>
    </r>
  </si>
  <si>
    <t>Idem item 06.072.0001, com 0,50m de altura</t>
  </si>
  <si>
    <r>
      <t xml:space="preserve">Gabião caixa de 1,00m de altura, malha hexagonal 8 x 10, fio 2,7mm, </t>
    </r>
    <r>
      <rPr>
        <b/>
        <sz val="10"/>
        <color indexed="8"/>
        <rFont val="Times New Roman"/>
        <family val="1"/>
      </rPr>
      <t>inclusive</t>
    </r>
    <r>
      <rPr>
        <sz val="10"/>
        <color indexed="8"/>
        <rFont val="Times New Roman"/>
        <family val="1"/>
      </rPr>
      <t>fornecimento e colocação de todos os materiais</t>
    </r>
  </si>
  <si>
    <t>Idem item 06.075.0010, com 0,50m de altura</t>
  </si>
  <si>
    <r>
      <t xml:space="preserve">Gabião caixa de 1,00m de altura, malha hexagonal 8 x 10, fio 2,4mm, revestido de PVC, </t>
    </r>
    <r>
      <rPr>
        <b/>
        <sz val="10"/>
        <color indexed="8"/>
        <rFont val="Times New Roman"/>
        <family val="1"/>
      </rPr>
      <t>inclusive</t>
    </r>
    <r>
      <rPr>
        <sz val="10"/>
        <color indexed="8"/>
        <rFont val="Times New Roman"/>
        <family val="1"/>
      </rPr>
      <t xml:space="preserve"> os materiais e colocação, </t>
    </r>
    <r>
      <rPr>
        <b/>
        <sz val="10"/>
        <color indexed="8"/>
        <rFont val="Times New Roman"/>
        <family val="1"/>
      </rPr>
      <t>exclusive</t>
    </r>
    <r>
      <rPr>
        <sz val="10"/>
        <color indexed="8"/>
        <rFont val="Times New Roman"/>
        <family val="1"/>
      </rPr>
      <t xml:space="preserve"> fornecimento e transporte de pedras</t>
    </r>
  </si>
  <si>
    <t>Idem item 06.076.0005, com 0,50m de altura</t>
  </si>
  <si>
    <r>
      <t xml:space="preserve">Gabião saco, malha hexagonal 8 x 10, fio 2,4mm, revestido de PVC, </t>
    </r>
    <r>
      <rPr>
        <b/>
        <sz val="10"/>
        <color indexed="8"/>
        <rFont val="Times New Roman"/>
        <family val="1"/>
      </rPr>
      <t>inclusive</t>
    </r>
    <r>
      <rPr>
        <sz val="10"/>
        <color indexed="8"/>
        <rFont val="Times New Roman"/>
        <family val="1"/>
      </rPr>
      <t xml:space="preserve"> os materiais e colocação com escavadeira de 0,57m³ (3/4jd³), </t>
    </r>
    <r>
      <rPr>
        <b/>
        <sz val="10"/>
        <color indexed="8"/>
        <rFont val="Times New Roman"/>
        <family val="1"/>
      </rPr>
      <t xml:space="preserve">exclusive </t>
    </r>
    <r>
      <rPr>
        <sz val="10"/>
        <color indexed="8"/>
        <rFont val="Times New Roman"/>
        <family val="1"/>
      </rPr>
      <t>fornecimento e transporte de pedras</t>
    </r>
  </si>
  <si>
    <r>
      <t xml:space="preserve">Gabião manta com espessura de 0,30m, malha hexagonal 6 x 8, fio 2,2mm, revestido de PVC, </t>
    </r>
    <r>
      <rPr>
        <b/>
        <sz val="10"/>
        <color indexed="8"/>
        <rFont val="Times New Roman"/>
        <family val="1"/>
      </rPr>
      <t xml:space="preserve">inclusive </t>
    </r>
    <r>
      <rPr>
        <sz val="10"/>
        <color indexed="8"/>
        <rFont val="Times New Roman"/>
        <family val="1"/>
      </rPr>
      <t xml:space="preserve">os materiais e colocação, </t>
    </r>
    <r>
      <rPr>
        <b/>
        <sz val="10"/>
        <color indexed="8"/>
        <rFont val="Times New Roman"/>
        <family val="1"/>
      </rPr>
      <t xml:space="preserve">exclusive </t>
    </r>
    <r>
      <rPr>
        <sz val="10"/>
        <color indexed="8"/>
        <rFont val="Times New Roman"/>
        <family val="1"/>
      </rPr>
      <t>fornecimento e transporte de pedras</t>
    </r>
  </si>
  <si>
    <t>Forro removível composto de chapa de gesso acartonado perfurada ou ranhurada, tipo ST (standard) a ser aplicado no sistema Drywall, com placa de borda quadrada de 625x625mm, espessura de 12,5mm, com absorção acústica, estruturado em perfis tipo travessa “T” de aço galvanizado, alumínio ou de ligas de alumínio, espessura mínima de 0,5mm com pintura eletrostática ou convencional, suspensa por meio de pendurais, fixados em estrutura superior. FORNECIMENTO e COLOCAÇÃO</t>
  </si>
  <si>
    <r>
      <t xml:space="preserve">Janela em aço laminado a frio com adição de cobre, 4 folhas, com bandeira projetante, medindo 1,00 x 2,00 x 0,14m, massa externa com divisão, pré-pintada, </t>
    </r>
    <r>
      <rPr>
        <b/>
        <sz val="10"/>
        <color indexed="8"/>
        <rFont val="Times New Roman"/>
        <family val="1"/>
      </rPr>
      <t xml:space="preserve">inclusive </t>
    </r>
    <r>
      <rPr>
        <sz val="10"/>
        <color indexed="8"/>
        <rFont val="Times New Roman"/>
        <family val="1"/>
      </rPr>
      <t>ferragens. FORNECIMENTO e COLOCAÇÃO</t>
    </r>
  </si>
  <si>
    <t>Forro acústico estruturado monolítico de Drywall com uma chapa de gesso acartonado perfurada ou ranhurada, tipo ST (standard), largura de 1200mm, espessura de 12,5mm, com tratamento de juntas com massa e fita para uniformização da superfície das chapas de gesso acartonado, sendo as chapas aparafusadas em estrutura de aço galvanizado, suspensa por meio de pendurais fixados em estrutura superior, com o perímetro da estrutura do forro sendo executado com cantoneiras de aço galvanizado. FORNECIMENTO e COLOCAÇÃO</t>
  </si>
  <si>
    <r>
      <t xml:space="preserve">Janela em aço laminado a frio com adição de cobre, maxim-ar, medindo 1,20 x 2,00m, massa externa quadriculada, com grade interna, com 4 folhas, </t>
    </r>
    <r>
      <rPr>
        <b/>
        <sz val="10"/>
        <color indexed="8"/>
        <rFont val="Times New Roman"/>
        <family val="1"/>
      </rPr>
      <t xml:space="preserve">exclusive </t>
    </r>
    <r>
      <rPr>
        <sz val="10"/>
        <color indexed="8"/>
        <rFont val="Times New Roman"/>
        <family val="1"/>
      </rPr>
      <t>vidro. FORNECIMENTO e COLOCAÇÃO</t>
    </r>
  </si>
  <si>
    <t>Forro aramado monolítico de Drywall, composto de uma chapa de gesso acartonado, do tipo ST (standard), largura de 600mm, comprimento de 2000mm e espessura de 12,5mm, com tratamento de juntas com massa e fita para uniformização da superfície das chapas de gesso acartonado, suspensa por meio de arame nº 18, revestido de PVC, fixado em estrutura superior. FORNECIMENTO e COLOCAÇÃO</t>
  </si>
  <si>
    <t>Forro removível de Drywall composto de fibra mineral, com placa de borda quadrada de 625x625mm, espessura de 13,0mm, com absorção acústica, estruturado em perfis tipo travessa “T” de aço galvanizado, alumínio ou de ligas de alumínio, espessura mínima de 0,5mm com pintura eletrostática ou convencional, suspensa por meio de pendurais, fixados em estrutura superior. FORNECIMENTO e COLOCAÇÃO</t>
  </si>
  <si>
    <t>Idem item 13.196.0101, sendo de 625x1250mm</t>
  </si>
  <si>
    <t>Janela em aço laminado a frio com adição de cobre, tipo maxim-ar, medindo 2,40 x 0,60m, composto por 4 módulos de 0,60 x 0,60m, com 1 folha, com grade elo e junção para janela maxim-ar 60cm. FORNECIMENTO e COLOCAÇÃO</t>
  </si>
  <si>
    <t>Piso de alta resistência, para uso externo, em placas pré-moldadas, vibroprensada a 350t, medindo 40 x 40 x 3cm, confeccionada com agregados minerais (quartzo) e cimento branco estrutural CP60, pigmentos, resistente a radiação ultravioleta, colocado sobre base existente, assentado com argamassa de cimento e areia no traço 3:1(farofa), acabamento em resina de poliuretano, fornecido paletizado e cintado, seguindo a norma DIN 1100 nos ensaios de tração por compressão diametral e compressão axial. FORNECIMENTO e COLOCAÇÃO</t>
  </si>
  <si>
    <r>
      <t xml:space="preserve">Idem item 13.385.0055, </t>
    </r>
    <r>
      <rPr>
        <b/>
        <sz val="10"/>
        <color indexed="8"/>
        <rFont val="Times New Roman"/>
        <family val="1"/>
      </rPr>
      <t>exclusive</t>
    </r>
    <r>
      <rPr>
        <sz val="10"/>
        <color indexed="8"/>
        <rFont val="Times New Roman"/>
        <family val="1"/>
      </rPr>
      <t>, farofa de cimento e areia 3: 1</t>
    </r>
  </si>
  <si>
    <t>Rodapé de alta resistência, para uso interno, em placas pré-moldadas, vibro prensada a 350t, medindo (10 x 40 x 3)cm, confeccionada com agregados minerais (quartzo) e cimento branco estrutural CP60, pigmentos, resistente a radiação ultravioleta, acabamento em resina de poliuretano, fornecido paletizado e cintado, assentado com argamassa de cimento e areia no traço 3:1(farofa) e espessura de 3cm, rejuntamento a base de epóxi, base seladora e 4 demãos de cera sistema pionner e polimento manual com grãos 36/40/120/220/400, seguindo a norma DIN 1100 nos ensaios de tração por compressão diametral e compressão axial. FORNECIMENTO e COLOCAÇÃO</t>
  </si>
  <si>
    <r>
      <t xml:space="preserve">Idem item 13.385.0100, </t>
    </r>
    <r>
      <rPr>
        <b/>
        <sz val="10"/>
        <color indexed="8"/>
        <rFont val="Times New Roman"/>
        <family val="1"/>
      </rPr>
      <t xml:space="preserve">exclusive </t>
    </r>
    <r>
      <rPr>
        <sz val="10"/>
        <color indexed="8"/>
        <rFont val="Times New Roman"/>
        <family val="1"/>
      </rPr>
      <t>farofa de cimento e areia 3:1, rejuntamento, base seladora, demãos de cera e polimento</t>
    </r>
  </si>
  <si>
    <t>Piso a Base de Resina Epóxi</t>
  </si>
  <si>
    <t>13.387.0010-0</t>
  </si>
  <si>
    <r>
      <t xml:space="preserve">Piso de camada monolítica à base de resina epóxi 100% sólidos, sem solvente, com espessura de 3mm, composto de quartzo colorido, uma demão de epóxi de acabamento e a última demão à base resina poliuretano alifática (textura semilisa), </t>
    </r>
    <r>
      <rPr>
        <b/>
        <sz val="10"/>
        <color indexed="8"/>
        <rFont val="Times New Roman"/>
        <family val="1"/>
      </rPr>
      <t xml:space="preserve">inclusive </t>
    </r>
    <r>
      <rPr>
        <sz val="10"/>
        <color indexed="8"/>
        <rFont val="Times New Roman"/>
        <family val="1"/>
      </rPr>
      <t>preparo do substrato. FORNECIMENTO e COLOCAÇÃO</t>
    </r>
  </si>
  <si>
    <t>13.387.0050-0</t>
  </si>
  <si>
    <t>Rodapé de camada monolítica à base de resina epóxi, com perfil arredondado, altura de 7cm, acabamento com pintura à base da mesma resina do piso. FORNECIMENTO e COLOCAÇÃO</t>
  </si>
  <si>
    <t>Pisos Vinílicos</t>
  </si>
  <si>
    <t>Janela de correr de alumínio anodizado ao natural fosco, em perfis série 28, com 8 folhas de 120cm de altura, bandeira de 40cm, parte fixa 20cm, conforme projeto nº 6006/EMOP. FORNECIMENTO e COLOCAÇÃO</t>
  </si>
  <si>
    <t>Idem item 14.003.0121, anodizado em bronze ou preto</t>
  </si>
  <si>
    <t>Janela de alumínio anodizado ao natural fosco, tipo maxim-ar, em perfis série 28, com 90cm de altura, em 4 módulos, com parte inferior fixa, conforme projeto nº 6007/EMOP. FORNECIMENTO e COLOCAÇÃO</t>
  </si>
  <si>
    <t>Idem item 14.003.0130, anodizado em bronze ou preto</t>
  </si>
  <si>
    <t>Suporte curvo e perfil de arremate para piso vinílico. FORNECIMENTO e COLOCAÇÃO</t>
  </si>
  <si>
    <t>Janela de alumínio anodizado ao natural fosco, tipo maxim-ar, em perfis série 28, com 50cm de altura, em 4 módulos, conforme projeto nº 6008/EMOP. FORNECIMENTO e COLOCAÇÃO</t>
  </si>
  <si>
    <t>Idem item 14.003.0145, anodizado em bronze ou preto</t>
  </si>
  <si>
    <t>Janela de alumínio anodizado ao natural, tipo maxim-ar, com um painel deslizante projetante, provida de haste de comando, em perfis série 28.  FORNECIMENTO e COLOCAÇÃO</t>
  </si>
  <si>
    <t>Idem item 14.003.0148, anodizado em bronze ou preto</t>
  </si>
  <si>
    <t>Janela de alumínio anodizado fosco, tipo maxim-ar, em perfis série 25, de 80 x 50cm, conforme projeto nº 6009/EMOP. FORNECIMENTO e COLOCAÇÃO</t>
  </si>
  <si>
    <t>Idem item 14.003.0151, anodizado em bronze ou preto</t>
  </si>
  <si>
    <r>
      <t>Janela de alumínio anodizado fosco, tipo guilhotina, para vidro (</t>
    </r>
    <r>
      <rPr>
        <b/>
        <sz val="10"/>
        <color indexed="8"/>
        <rFont val="Times New Roman"/>
        <family val="1"/>
      </rPr>
      <t>exclusive</t>
    </r>
    <r>
      <rPr>
        <sz val="10"/>
        <color indexed="8"/>
        <rFont val="Times New Roman"/>
        <family val="1"/>
      </rPr>
      <t xml:space="preserve"> este) </t>
    </r>
    <r>
      <rPr>
        <b/>
        <sz val="10"/>
        <color indexed="8"/>
        <rFont val="Times New Roman"/>
        <family val="1"/>
      </rPr>
      <t>inclusive</t>
    </r>
    <r>
      <rPr>
        <sz val="10"/>
        <color indexed="8"/>
        <rFont val="Times New Roman"/>
        <family val="1"/>
      </rPr>
      <t xml:space="preserve"> borboletas, em perfis série 25. FORNECIMENTO e COLOCAÇÃO</t>
    </r>
  </si>
  <si>
    <t>Idem item 14.003.0153, anodizado em bronze ou preto</t>
  </si>
  <si>
    <t>Idem item 14.003.0153, sendo guilhotina em veneziana</t>
  </si>
  <si>
    <t>Idem item 14.003.0156, anodizado em bronze ou preto</t>
  </si>
  <si>
    <t>Cordão de solda para fusão a quente, em juntas de pisos vinílicos flexíveis. FORNECIMENTO e ASSENTAMENTO</t>
  </si>
  <si>
    <t>Carpetes e Tapetes</t>
  </si>
  <si>
    <t>Forração de piso com carpete de nylon, com 6mm de espessura, sobre base existente</t>
  </si>
  <si>
    <t>Idem item 13.395.0010, com 10mm de espessura</t>
  </si>
  <si>
    <t>Forração de piso com carpete de 4,5mm de espessura</t>
  </si>
  <si>
    <t>Revestimento de Drywall com espessura de 61mm (estrutura + chapa de gesso), estruturada com montantes simples de 48mm, fixados a guias horizontais de 48mm, ambos de aço galvanizado com espessura de 0,5mm, sendo os montantes ancorados na alvenaria/estrutura existente por meio de perfis de aço em formato de cantoneira, com uma chapa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</si>
  <si>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13.196.0120, com adição de lã mineral</t>
  </si>
  <si>
    <t>Idem item 13.196.0120, sendo uma chapa de gesso tipo RU (resistente à umidade)</t>
  </si>
  <si>
    <t>Idem item 13.196.0120, sendo uma chapa de gesso tipo RU (resistente à umidade) com adição de lã mineral</t>
  </si>
  <si>
    <t>Idem item 13.196.0120, sendo uma chapa de gesso tipo RF (resistente ao fogo)</t>
  </si>
  <si>
    <t>Suporte em alumínio para ar condicionado de 1 a 2HP, em cantoneira de alumínio de 1/8” x 1.1/4”. FORNECIMENTO e COLOCAÇÃO</t>
  </si>
  <si>
    <t>Guichê em alumínio, tipo guilhotina, com 1,00 x 1,00m. FORNECIMENTO e COLOCAÇÃO</t>
  </si>
  <si>
    <t>Proteção de Arestas de Paredes e Bate-Maca em Alumínio</t>
  </si>
  <si>
    <t>Proteção de arestas de parede em cantoneira de alumínio de 1.1/2” x 1/8”, fixada com parafusos de ferro cromado e buchas de plástico. FORNECIMENTO e COLOCAÇÃO</t>
  </si>
  <si>
    <t>Idem item 13.413.0020, com 25 x 25cm, na cor ferrugem</t>
  </si>
  <si>
    <r>
      <t xml:space="preserve">Idem item 13.413.0027, </t>
    </r>
    <r>
      <rPr>
        <b/>
        <sz val="10"/>
        <color indexed="8"/>
        <rFont val="Times New Roman"/>
        <family val="1"/>
      </rPr>
      <t xml:space="preserve">exclusive </t>
    </r>
    <r>
      <rPr>
        <sz val="10"/>
        <color indexed="8"/>
        <rFont val="Times New Roman"/>
        <family val="1"/>
      </rPr>
      <t>argamassa</t>
    </r>
  </si>
  <si>
    <t>Revestimento de Drywall com espessura de 83mm (estrutura + chapa de gesso), estruturada com montantes simples de 70mm, fixados a guias horizontais de 70mm, ambos de aço galvanizado com espessura de 0,5mm, sendo os montantes ancorados na alvenaria/estrutura existente por meio de perfis de aço em formato de cantoneira, com uma chapa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</si>
  <si>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13.196.0126, com adição de lã mineral</t>
  </si>
  <si>
    <t>Idem item 13.196.0126, sendo uma chapa de gesso tipo RU (resistente à umidade)</t>
  </si>
  <si>
    <t>Idem item 13.196.0126, sendo uma chapa de gesso tipo RU (resistente à umidade) com adição de lã mineral</t>
  </si>
  <si>
    <t>Idem item 13.196.0126, sendo uma chapa de gesso tipo RF (resistente ao fogo)</t>
  </si>
  <si>
    <t>Idem item 13.196.0126, sendo uma chapa de gesso tipo RF (resistente ao fogo) com adição de lã mineral</t>
  </si>
  <si>
    <t>Idem item 11.002.0027, com produção aproximada de 2,00m³/h</t>
  </si>
  <si>
    <t>Idem item 11.002.0027, em condições especiais, com produção aproximada de 1,50m³/h</t>
  </si>
  <si>
    <t>Idem item 11.002.0027, em condições especiais, com produção aproximada de 1,00m³/h</t>
  </si>
  <si>
    <r>
      <t xml:space="preserve">Lançamento de concreto em peças sem armadura, </t>
    </r>
    <r>
      <rPr>
        <b/>
        <sz val="10"/>
        <color indexed="8"/>
        <rFont val="Times New Roman"/>
        <family val="1"/>
      </rPr>
      <t xml:space="preserve">inclusive </t>
    </r>
    <r>
      <rPr>
        <sz val="10"/>
        <color indexed="8"/>
        <rFont val="Times New Roman"/>
        <family val="1"/>
      </rPr>
      <t>o transporte horizontal até 20,00m em carrinhos, colocação, adensamento e acabamento, considerando uma produção aproximada de 7,00m³/h</t>
    </r>
  </si>
  <si>
    <t>Idem item 11.002.0033, com produção aproximada de 3,50m³/h</t>
  </si>
  <si>
    <t>Idem item 11.002.0033, com produção aproximada de 2,00m³/h</t>
  </si>
  <si>
    <t>Idem item 11.002.0033, em condições especiais, com produção aproximada de 1,50m³/h</t>
  </si>
  <si>
    <t>Idem item 11.002.0033, em condições especiais, com produção aproximada de 1,00m³/h</t>
  </si>
  <si>
    <t>Adicional para itens 11.002.0021 a 11.002.0037, correspondente a acréscimos na distância horizontal</t>
  </si>
  <si>
    <t>m³ x dam</t>
  </si>
  <si>
    <t>Adicional para itens 11.002.0021 a 11.002.0031, correspondente a acréscimos na distância vertical</t>
  </si>
  <si>
    <t>Idem item 11.090.0500, sendo a recuperação por meio de solda a frio</t>
  </si>
  <si>
    <t>Banco de concreto aparente, com 45cm de largura e 10cm de espessura, sobre dois apoios do mesmo material, com seção de 10 x 30cm</t>
  </si>
  <si>
    <t>Banco de concreto armado, medindo 2,00 x 0,45 x 0,10m, com 0,40m de altura, apoiado em 2 blocos de concreto de 0,10 x 0,30 x 0,40m com fundação conforme projeto CEHAB, revestido com argamassa de cimento e areia, no traço 1:4, acabamento áspero</t>
  </si>
  <si>
    <r>
      <t xml:space="preserve">Lançamento de concreto em peças armadas, </t>
    </r>
    <r>
      <rPr>
        <b/>
        <sz val="10"/>
        <color indexed="8"/>
        <rFont val="Times New Roman"/>
        <family val="1"/>
      </rPr>
      <t>inclusive</t>
    </r>
    <r>
      <rPr>
        <sz val="10"/>
        <color indexed="8"/>
        <rFont val="Times New Roman"/>
        <family val="1"/>
      </rPr>
      <t xml:space="preserve"> o transporte horizontal até 20,00m em carrinhos, colocação, adensamento e acabamento, considerando uma produção aproximada de 7,00m³/h</t>
    </r>
  </si>
  <si>
    <t>Idem item 11.002.0041, com produção aproximada de 3,50m³/h</t>
  </si>
  <si>
    <t>Idem item 11.002.0041, com produção aproximada de 2,00m³/h</t>
  </si>
  <si>
    <t>Idem item 11.002.0041, em condições especiais, com produção aproximada de 1,50m³/h</t>
  </si>
  <si>
    <t>Idem item 11.002.0041, em condições especiais, com produção aproximada de 1,00m³/h</t>
  </si>
  <si>
    <t>Lançamento de Concreto com Auxílio de Equipamentos</t>
  </si>
  <si>
    <r>
      <t xml:space="preserve">Lançamento de concreto em peças armadas, </t>
    </r>
    <r>
      <rPr>
        <b/>
        <sz val="10"/>
        <color indexed="8"/>
        <rFont val="Times New Roman"/>
        <family val="1"/>
      </rPr>
      <t>inclusive</t>
    </r>
    <r>
      <rPr>
        <sz val="10"/>
        <color indexed="8"/>
        <rFont val="Times New Roman"/>
        <family val="1"/>
      </rPr>
      <t xml:space="preserve"> transporte horizontal e vertical, com auxílio de guindaste e caçambas de 1,00 a 1,50m³, cura, colocação, adensamento e acabamento</t>
    </r>
  </si>
  <si>
    <t>Concreto - Produção, Lançamento e Adensamento</t>
  </si>
  <si>
    <t>Recuperação de estrutura, cavidades e arestas em concreto armado, com argamassa tixotrópica polimérica de alto desempenho com espessura até 3cm</t>
  </si>
  <si>
    <r>
      <t>Recomposição de capeamento de concreto e pequenas espessuras em serviços de recuperação estrutural, com argamassa de cimento e areia no traço 1:3 aditivada com resina acrílica na proporção 50m</t>
    </r>
    <r>
      <rPr>
        <sz val="10"/>
        <color indexed="8"/>
        <rFont val="MT Extra"/>
        <family val="1"/>
        <charset val="2"/>
      </rPr>
      <t>l</t>
    </r>
    <r>
      <rPr>
        <sz val="10"/>
        <color indexed="8"/>
        <rFont val="Times New Roman"/>
        <family val="1"/>
      </rPr>
      <t>/ m³ de argamassa e sílica ativa na proporção de 5% a 10% de cimento</t>
    </r>
  </si>
  <si>
    <r>
      <t xml:space="preserve">Recomposição de camada de capeamento de concreto de pequenas espessuras em serviços de recuperação estrutural, </t>
    </r>
    <r>
      <rPr>
        <b/>
        <sz val="10"/>
        <color indexed="8"/>
        <rFont val="Times New Roman"/>
        <family val="1"/>
      </rPr>
      <t xml:space="preserve">exclusive </t>
    </r>
    <r>
      <rPr>
        <sz val="10"/>
        <color indexed="8"/>
        <rFont val="Times New Roman"/>
        <family val="1"/>
      </rPr>
      <t>o material</t>
    </r>
  </si>
  <si>
    <t>Estucamento de concreto aparente sendo a argamassa de cimento, cal e areia fina no traço 1:3:5, com espessura de 2mm, sobre superfície limpa</t>
  </si>
  <si>
    <t>Macaqueamento de Estrutura</t>
  </si>
  <si>
    <t>Macaqueamento para troca de aparelho de apoio com utilização de macaco pistão, capacidade de 100t</t>
  </si>
  <si>
    <t>Verificação da Carga Residual em Ancoragens</t>
  </si>
  <si>
    <r>
      <t xml:space="preserve">Verificação de carga residual em ancoragens de até 60t de carga máxima de ensaio, </t>
    </r>
    <r>
      <rPr>
        <b/>
        <sz val="10"/>
        <color indexed="8"/>
        <rFont val="Times New Roman"/>
        <family val="1"/>
      </rPr>
      <t xml:space="preserve">inclusive </t>
    </r>
    <r>
      <rPr>
        <sz val="10"/>
        <color indexed="8"/>
        <rFont val="Times New Roman"/>
        <family val="1"/>
      </rPr>
      <t xml:space="preserve">fornecimento de equipamentos hidráulicos (macaco e bomba), recuperação com pintura anticorrosiva das ancoragens e reprotensão, limpeza com escova de aço, </t>
    </r>
    <r>
      <rPr>
        <b/>
        <sz val="10"/>
        <color indexed="8"/>
        <rFont val="Times New Roman"/>
        <family val="1"/>
      </rPr>
      <t xml:space="preserve">exclusive </t>
    </r>
    <r>
      <rPr>
        <sz val="10"/>
        <color indexed="8"/>
        <rFont val="Times New Roman"/>
        <family val="1"/>
      </rPr>
      <t>andaime e caixa de proteção das cabeças dos tirantes</t>
    </r>
  </si>
  <si>
    <t>CATEGORIA 12</t>
  </si>
  <si>
    <t xml:space="preserve">Alvenarias e </t>
  </si>
  <si>
    <t>Vide forros e revestimentos de Drywall na família 13.196 e paredes “verde” na 13.180</t>
  </si>
  <si>
    <t>Alvenaria de Pedra (Fundações)</t>
  </si>
  <si>
    <t>Fundações de alvenaria de pedra, com argamassa de cimento, saibro e areia, no traço 1:2:3, tendo 0,60 a 0,80m de largura</t>
  </si>
  <si>
    <t>Idem item 12.001.0010, tendo 0,35 a 0,45m de largura</t>
  </si>
  <si>
    <t>Alvenaria de Pedra (Paredes)</t>
  </si>
  <si>
    <t>Alvenaria de pedra em elevação, de uma face, feita com blocos de dimensões aproximadas de 30 x 30 x 30 a 40 x 40 x 40cm, assentes com argamassa de cimento, saibro e areia, no traço 1:2:3, juntas simples, tendo altura até 1,50m</t>
  </si>
  <si>
    <t>Idem item 12.001.0020, tendo altura até 2,00m</t>
  </si>
  <si>
    <t>Idem item 12.001.0020, tendo altura até 2,50m</t>
  </si>
  <si>
    <t>Idem item 12.001.0020, tendo altura até 3,00m</t>
  </si>
  <si>
    <t>Revestimento de Drywall com espessura de 103mm (estrutura + chapa de gesso) estruturada com montantes simples autoportantes de 90mm, fixados a guias horizontais de 90mm, ambos de aço galvanizado com espessura de 0,5mm, com uma chapa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</si>
  <si>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13.196.0150, com adição de lã mineral</t>
  </si>
  <si>
    <t>Idem item 13.196.0150, sendo uma chapa de gesso tipo RU (resistente à umidade)</t>
  </si>
  <si>
    <t>Idem item 13.196.0150, sendo uma chapa de gesso tipo RU (resistente à umidade) com adição de lã mineral</t>
  </si>
  <si>
    <t>Instalação de um conjunto de 6 pontos de luz, aparente, equivalente a 9 varas de eletroduto rígido, de aço carbono esmaltado, de 3/4”, 66,00m de fio 2,5mm², caixas, conexões, luvas, curva e interruptor de sobrepor com placa fosforescente</t>
  </si>
  <si>
    <t>Instalação de um conjunto de 8 pontos de luz, aparente, equivalente a 10 varas de eletroduto rígido, de aço carbono esmaltado, de 3/4”, 80,00m de fio 2,5mm², caixas, conexões, luvas, curva e interruptor de sobrepor com placa fosforescente</t>
  </si>
  <si>
    <t>Instalação de um conjunto de 2 pontos de luz, aparente, equivalente a 3 varas de eletroduto rígido, de aço carbono esmaltado, de 3/4”, 20,00m de fio 2,5mm², caixas, conexões, luvas e considerando o controle dos pontos direto no Q.D.L</t>
  </si>
  <si>
    <t>Instalação de um conjunto de 3 pontos de luz, aparente, equivalente a 5 varas de eletroduto rígido, de aço carbono esmaltado, de 3/4”, 30,00m de fio 2,5mm², caixas, conexões, luvas e considerando o controle dos pontos direto no Q.D.L</t>
  </si>
  <si>
    <t>Instalação de um conjunto de 4 pontos de luz, aparente, equivalente a 6 varas de eletroduto rígido, de aço carbono esmaltado, de 3/4”, 40,00m de fio 2,5mm², caixas, conexões, luvas e considerando o controle dos pontos direto no Q.D.L</t>
  </si>
  <si>
    <t>Instalação de um conjunto de 5 pontos de luz, aparente, equivalente a 7 varas de eletroduto rígido, de aço carbono esmaltado, de 3/4”, 45,00m de fio 2,5mm², caixas, conexões, luvas e considerando o controle dos pontos direto no Q.D.L</t>
  </si>
  <si>
    <t>Instalação de um conjunto de 6 pontos de luz, aparente, equivalente a 8 varas de eletroduto rígido, de aço carbono esmaltado, de 3/4”, 53,00m de fio 2,5mm², caixas, conexões, luvas e considerando o controle dos pontos direto no Q.D.L</t>
  </si>
  <si>
    <t>Instalação de um conjunto de 8 pontos de luz, aparente, equivalente a 9 varas de eletroduto rígido, de aço carbono esmaltado, de 3/4”, 57,00m de fio 2,5mm², caixas, conexões, luvas e considerando o controle dos pontos direto no Q.D.L</t>
  </si>
  <si>
    <t>Pontos de Força - Eletroduto Rígido de Aço Carbono – Instalações Aparentes</t>
  </si>
  <si>
    <r>
      <t xml:space="preserve">Porta de madeira de lei em compensado, de 120 x 210 x 3cm, em 2 folhas, aduela de 13 x 3cm e alizares 5 x 2cm, </t>
    </r>
    <r>
      <rPr>
        <b/>
        <sz val="10"/>
        <color indexed="8"/>
        <rFont val="Times New Roman"/>
        <family val="1"/>
      </rPr>
      <t>exclusive</t>
    </r>
    <r>
      <rPr>
        <sz val="10"/>
        <color indexed="8"/>
        <rFont val="Times New Roman"/>
        <family val="1"/>
      </rPr>
      <t xml:space="preserve"> ferragens. FORNECIMENTO e COLOCAÇÃO</t>
    </r>
  </si>
  <si>
    <t>Idem item 14.006.0150, de 140cm</t>
  </si>
  <si>
    <t>Idem item 14.006.0150, de 150cm</t>
  </si>
  <si>
    <t>Idem item 14.006.0150, de 160cm</t>
  </si>
  <si>
    <r>
      <t xml:space="preserve">Porta de madeira de lei, maciça, de frisos de 80 x 210 x 3,5cm, marco de 7 x 3cm e alizares 5 x 2cm em uma face, </t>
    </r>
    <r>
      <rPr>
        <b/>
        <sz val="10"/>
        <color indexed="8"/>
        <rFont val="Times New Roman"/>
        <family val="1"/>
      </rPr>
      <t xml:space="preserve">exclusive </t>
    </r>
    <r>
      <rPr>
        <sz val="10"/>
        <color indexed="8"/>
        <rFont val="Times New Roman"/>
        <family val="1"/>
      </rPr>
      <t>ferragens. FORNECIMENTO e COLOCAÇÃO</t>
    </r>
  </si>
  <si>
    <r>
      <t xml:space="preserve">Porta de madeira de lei em compensado, de 80 x 210 x 3cm, aduela de 13 x 3cm e alizares 5 x 2cm, complementada por bandeira fixa de 40cm de altura, </t>
    </r>
    <r>
      <rPr>
        <b/>
        <sz val="10"/>
        <color indexed="8"/>
        <rFont val="Times New Roman"/>
        <family val="1"/>
      </rPr>
      <t>exclusive</t>
    </r>
    <r>
      <rPr>
        <sz val="10"/>
        <color indexed="8"/>
        <rFont val="Times New Roman"/>
        <family val="1"/>
      </rPr>
      <t xml:space="preserve"> ferragens.  FORNECIMENTO e COLOCAÇÃO</t>
    </r>
  </si>
  <si>
    <r>
      <t xml:space="preserve">Porta de madeira de lei em compensado, de correr, de 80 x 210 x 3cm, pendurada em roldanas, correndo dentro de trilho oco, guiada por canaleta embutida no piso com marco de 7 x 3cm, </t>
    </r>
    <r>
      <rPr>
        <b/>
        <sz val="10"/>
        <color indexed="8"/>
        <rFont val="Times New Roman"/>
        <family val="1"/>
      </rPr>
      <t>exclusive</t>
    </r>
    <r>
      <rPr>
        <sz val="10"/>
        <color indexed="8"/>
        <rFont val="Times New Roman"/>
        <family val="1"/>
      </rPr>
      <t xml:space="preserve"> ferragens. FORNECIMENTO e COLOCAÇÃO</t>
    </r>
  </si>
  <si>
    <r>
      <t xml:space="preserve">Idem item 14.006.0220, de 2 folhas, </t>
    </r>
    <r>
      <rPr>
        <b/>
        <sz val="10"/>
        <color indexed="8"/>
        <rFont val="Times New Roman"/>
        <family val="1"/>
      </rPr>
      <t>exclusive</t>
    </r>
    <r>
      <rPr>
        <sz val="10"/>
        <color indexed="8"/>
        <rFont val="Times New Roman"/>
        <family val="1"/>
      </rPr>
      <t xml:space="preserve"> marco</t>
    </r>
  </si>
  <si>
    <t>Porta para  Sala de Aula – Detalhe CDRF</t>
  </si>
  <si>
    <r>
      <t xml:space="preserve">Porta de PVC, de correr, quatro folhas com travessa intermediária, duas fixas e duas móveis, de 2,00 x 2,10m, </t>
    </r>
    <r>
      <rPr>
        <b/>
        <sz val="10"/>
        <color indexed="8"/>
        <rFont val="Times New Roman"/>
        <family val="1"/>
      </rPr>
      <t>exclusive</t>
    </r>
    <r>
      <rPr>
        <sz val="10"/>
        <color indexed="8"/>
        <rFont val="Times New Roman"/>
        <family val="1"/>
      </rPr>
      <t xml:space="preserve"> vidros, </t>
    </r>
    <r>
      <rPr>
        <b/>
        <sz val="10"/>
        <color indexed="8"/>
        <rFont val="Times New Roman"/>
        <family val="1"/>
      </rPr>
      <t xml:space="preserve">inclusive </t>
    </r>
    <r>
      <rPr>
        <sz val="10"/>
        <color indexed="8"/>
        <rFont val="Times New Roman"/>
        <family val="1"/>
      </rPr>
      <t>ferragens. FORNECIMENTO e COLOCAÇÃO</t>
    </r>
  </si>
  <si>
    <t>Porta de PVC, reforçada, tipo vai-e-vem, em duas folhas, medindo 1,40 x 2,10m. FORNECIMENTO e COLOCAÇÃO</t>
  </si>
  <si>
    <r>
      <t xml:space="preserve">Porta sanfonada em PVC, vão de 0,80 x 2,10m, </t>
    </r>
    <r>
      <rPr>
        <b/>
        <sz val="10"/>
        <color indexed="8"/>
        <rFont val="Times New Roman"/>
        <family val="1"/>
      </rPr>
      <t xml:space="preserve">inclusive </t>
    </r>
    <r>
      <rPr>
        <sz val="10"/>
        <color indexed="8"/>
        <rFont val="Times New Roman"/>
        <family val="1"/>
      </rPr>
      <t>acessórios (puxador e trincos). FORNECIMENTO e COLOCAÇÃO</t>
    </r>
  </si>
  <si>
    <t>Porta sanfonada em PVC, vão de 0,60 x 2,10m. FORNECIMENTO e COLOCAÇÃO</t>
  </si>
  <si>
    <t>Porta sanfonada em PVC, vão de 0,70 x 2,10m. FORNECIMENTO e COLOCAÇÃO</t>
  </si>
  <si>
    <t>Porta sanfonada em PVC, vão de 1,00 x 2,10m. FORNECIMENTO e COLOCAÇÃO</t>
  </si>
  <si>
    <r>
      <t>Instalação e assentamento de vaso sanitário individual e válvula de descarga (</t>
    </r>
    <r>
      <rPr>
        <b/>
        <sz val="10"/>
        <color indexed="8"/>
        <rFont val="Times New Roman"/>
        <family val="1"/>
      </rPr>
      <t xml:space="preserve">exclusive </t>
    </r>
    <r>
      <rPr>
        <sz val="10"/>
        <color indexed="8"/>
        <rFont val="Times New Roman"/>
        <family val="1"/>
      </rPr>
      <t xml:space="preserve">estes) em pavimento elevado, compreendendo:  instalação hidráulica com 2,00m de tubo de PVC de 50mm, com conexões, até a válvula e após esta até o vaso, ligação de esgotos com 3,00m de tubo de PVC de 100mm aos tubos de queda e ventilação, </t>
    </r>
    <r>
      <rPr>
        <b/>
        <sz val="10"/>
        <color indexed="8"/>
        <rFont val="Times New Roman"/>
        <family val="1"/>
      </rPr>
      <t>inclusive</t>
    </r>
    <r>
      <rPr>
        <sz val="10"/>
        <color indexed="8"/>
        <rFont val="Times New Roman"/>
        <family val="1"/>
      </rPr>
      <t xml:space="preserve"> conexões, </t>
    </r>
    <r>
      <rPr>
        <b/>
        <sz val="10"/>
        <color indexed="8"/>
        <rFont val="Times New Roman"/>
        <family val="1"/>
      </rPr>
      <t xml:space="preserve">exclusive </t>
    </r>
    <r>
      <rPr>
        <sz val="10"/>
        <color indexed="8"/>
        <rFont val="Times New Roman"/>
        <family val="1"/>
      </rPr>
      <t>os tubos de queda e ventilação</t>
    </r>
  </si>
  <si>
    <r>
      <t xml:space="preserve">Porta de madeira de lei em compensado, de 70 x 210 x 3cm, com visor em policarbonato translúcido de 4mm , medindo 1,10 x 0,20m,  mola “fecha-porta”, puxadores verticais metálicos de 40cm, aduela 13 x 3cm e alizares 5 x 2cm, faixas protetoras em material vinílico com 50cm de altura na parte inferior, conforme desenho CDRF S/Nº. (Coordenação de Obras da Rede Física da Secretaria de Estado de Educação), </t>
    </r>
    <r>
      <rPr>
        <b/>
        <sz val="10"/>
        <color indexed="8"/>
        <rFont val="Times New Roman"/>
        <family val="1"/>
      </rPr>
      <t>exclusive</t>
    </r>
    <r>
      <rPr>
        <sz val="10"/>
        <color indexed="8"/>
        <rFont val="Times New Roman"/>
        <family val="1"/>
      </rPr>
      <t xml:space="preserve"> pintura e ferragens. FORNECIMENTO e COLOCAÇÃO</t>
    </r>
  </si>
  <si>
    <t>Idem item 14.006.0232, de 80cm</t>
  </si>
  <si>
    <t>Idem item 14.006.0232, de 90cm</t>
  </si>
  <si>
    <t>Porta em Chapas de Fibra de Madeira Prensada</t>
  </si>
  <si>
    <r>
      <t xml:space="preserve">Porta em chapas duras de fibra de madeira prensada, nas duas faces, contendo miolo maciço de madeira aglomerada e requadro em madeira natural. Acabamento base para pintura, medindo 80 x 210cm, </t>
    </r>
    <r>
      <rPr>
        <b/>
        <sz val="10"/>
        <color indexed="8"/>
        <rFont val="Times New Roman"/>
        <family val="1"/>
      </rPr>
      <t>exclusive</t>
    </r>
    <r>
      <rPr>
        <sz val="10"/>
        <color indexed="8"/>
        <rFont val="Times New Roman"/>
        <family val="1"/>
      </rPr>
      <t xml:space="preserve"> ferragens. FORNECIMENTO e COLOCAÇÃO</t>
    </r>
  </si>
  <si>
    <t>Idem item 14.006.0235, medindo 70cm</t>
  </si>
  <si>
    <t xml:space="preserve">Idem item 14.006.0235, medindo 60cm </t>
  </si>
  <si>
    <t>Portinholas em Madeira</t>
  </si>
  <si>
    <r>
      <t xml:space="preserve">Portinhola de madeira de lei em compensado de 20mm, para fechamento de quadros de luz ou armários, </t>
    </r>
    <r>
      <rPr>
        <b/>
        <sz val="10"/>
        <color indexed="8"/>
        <rFont val="Times New Roman"/>
        <family val="1"/>
      </rPr>
      <t>inclusive</t>
    </r>
    <r>
      <rPr>
        <sz val="10"/>
        <color indexed="8"/>
        <rFont val="Times New Roman"/>
        <family val="1"/>
      </rPr>
      <t xml:space="preserve"> guarnição, </t>
    </r>
    <r>
      <rPr>
        <b/>
        <sz val="10"/>
        <color indexed="8"/>
        <rFont val="Times New Roman"/>
        <family val="1"/>
      </rPr>
      <t>exclusive</t>
    </r>
    <r>
      <rPr>
        <sz val="10"/>
        <color indexed="8"/>
        <rFont val="Times New Roman"/>
        <family val="1"/>
      </rPr>
      <t xml:space="preserve"> ferragens. FORNECIMENTO e COLOCAÇÃO</t>
    </r>
  </si>
  <si>
    <t>Portinhola de madeira de lei, maciça, de 80 x 20cm, em 2 folhas de correr em trilhos de alumínio, conforme projeto nº 6011/EMOP. FORNECIMENTO e COLOCAÇÃO</t>
  </si>
  <si>
    <t>Portão em Madeira</t>
  </si>
  <si>
    <r>
      <t xml:space="preserve">Portão de tábuas de madeira de 1ª, sobre armação triangulada e marco, em madeira de lei, </t>
    </r>
    <r>
      <rPr>
        <b/>
        <sz val="10"/>
        <color indexed="8"/>
        <rFont val="Times New Roman"/>
        <family val="1"/>
      </rPr>
      <t>exclusive</t>
    </r>
    <r>
      <rPr>
        <sz val="10"/>
        <color indexed="8"/>
        <rFont val="Times New Roman"/>
        <family val="1"/>
      </rPr>
      <t xml:space="preserve"> ferragens. FORNECIMENTO e COLOCAÇÃO</t>
    </r>
  </si>
  <si>
    <t>Janelas de Madeira</t>
  </si>
  <si>
    <r>
      <t xml:space="preserve">Janela de madeira de lei, de abrir, de 120 x 150 x 3cm, tipo VVP (veneziana, vidro e postigo) em 2 folhas e marco de 7 x 3cm, </t>
    </r>
    <r>
      <rPr>
        <b/>
        <sz val="10"/>
        <color indexed="8"/>
        <rFont val="Times New Roman"/>
        <family val="1"/>
      </rPr>
      <t>exclusive</t>
    </r>
    <r>
      <rPr>
        <sz val="10"/>
        <color indexed="8"/>
        <rFont val="Times New Roman"/>
        <family val="1"/>
      </rPr>
      <t xml:space="preserve"> ferragens. FORNECIMENTO e COLOCAÇÃO</t>
    </r>
  </si>
  <si>
    <t>Idem item 14.006.0285, de 100 x 100 x 3cm</t>
  </si>
  <si>
    <r>
      <t xml:space="preserve">Janela de madeira de lei, em veneziana, de 230 x 80cm, com 2 folhas de correr, </t>
    </r>
    <r>
      <rPr>
        <b/>
        <sz val="10"/>
        <color indexed="8"/>
        <rFont val="Times New Roman"/>
        <family val="1"/>
      </rPr>
      <t xml:space="preserve">exclusive </t>
    </r>
    <r>
      <rPr>
        <sz val="10"/>
        <color indexed="8"/>
        <rFont val="Times New Roman"/>
        <family val="1"/>
      </rPr>
      <t>ferragens. FORNECIMENTO e COLOCAÇÃO</t>
    </r>
  </si>
  <si>
    <r>
      <t xml:space="preserve">Janela de madeira de lei, de correr, de 150 x 150 x 3,5cm, em 2 folhas, para vidro, com bandeira em caixilho de vidro, </t>
    </r>
    <r>
      <rPr>
        <b/>
        <sz val="10"/>
        <color indexed="8"/>
        <rFont val="Times New Roman"/>
        <family val="1"/>
      </rPr>
      <t>exclusive</t>
    </r>
    <r>
      <rPr>
        <sz val="10"/>
        <color indexed="8"/>
        <rFont val="Times New Roman"/>
        <family val="1"/>
      </rPr>
      <t xml:space="preserve"> ferragens.  FORNECIMENTO e COLOCAÇÃO</t>
    </r>
  </si>
  <si>
    <t>Idem item 15.017.0320, para cabo de 16mm²</t>
  </si>
  <si>
    <t>Idem item 15.017.0320, para cabo de 25mm²</t>
  </si>
  <si>
    <r>
      <t>Instalação e assentamento de um vaso sanitário e válvula de descarga (</t>
    </r>
    <r>
      <rPr>
        <b/>
        <sz val="10"/>
        <color indexed="8"/>
        <rFont val="Times New Roman"/>
        <family val="1"/>
      </rPr>
      <t xml:space="preserve">exclusive </t>
    </r>
    <r>
      <rPr>
        <sz val="10"/>
        <color indexed="8"/>
        <rFont val="Times New Roman"/>
        <family val="1"/>
      </rPr>
      <t xml:space="preserve">estes) em pavimento térreo, parte de um conjunto de dois ou mais vasos, compreendendo:  instalação hidráulica com 1,50m de tubo de PVC de 50mm, com conexões, até a válvula e após esta até o vaso, ligação de esgoto com 3,00m de tubo de PVC de 100mm à caixa de inspeção e tubo de ventilação, </t>
    </r>
    <r>
      <rPr>
        <b/>
        <sz val="10"/>
        <color indexed="8"/>
        <rFont val="Times New Roman"/>
        <family val="1"/>
      </rPr>
      <t>inclusive</t>
    </r>
    <r>
      <rPr>
        <sz val="10"/>
        <color indexed="8"/>
        <rFont val="Times New Roman"/>
        <family val="1"/>
      </rPr>
      <t xml:space="preserve"> conexões, </t>
    </r>
    <r>
      <rPr>
        <b/>
        <sz val="10"/>
        <color indexed="8"/>
        <rFont val="Times New Roman"/>
        <family val="1"/>
      </rPr>
      <t xml:space="preserve">exclusive </t>
    </r>
    <r>
      <rPr>
        <sz val="10"/>
        <color indexed="8"/>
        <rFont val="Times New Roman"/>
        <family val="1"/>
      </rPr>
      <t>o tubo de ventilação</t>
    </r>
  </si>
  <si>
    <r>
      <t>Instalação e assentamento de um vaso sanitário e  caixa de descarga (</t>
    </r>
    <r>
      <rPr>
        <b/>
        <sz val="10"/>
        <color indexed="8"/>
        <rFont val="Times New Roman"/>
        <family val="1"/>
      </rPr>
      <t>exclusive</t>
    </r>
    <r>
      <rPr>
        <sz val="10"/>
        <color indexed="8"/>
        <rFont val="Times New Roman"/>
        <family val="1"/>
      </rPr>
      <t xml:space="preserve"> estes) em pavimento térreo, parte de um conjunto de dois ou mais vasos, compreendendo: instalação hidráulica com 1,50m de tubo de PVC de 25mm, com conexões, até a caixa e após esta até o vaso, ligação de esgoto com 3,00m de tubo de PVC de 100mm à caixa de inspeção e tubo de ventilação, </t>
    </r>
    <r>
      <rPr>
        <b/>
        <sz val="10"/>
        <color indexed="8"/>
        <rFont val="Times New Roman"/>
        <family val="1"/>
      </rPr>
      <t>inclusive</t>
    </r>
    <r>
      <rPr>
        <sz val="10"/>
        <color indexed="8"/>
        <rFont val="Times New Roman"/>
        <family val="1"/>
      </rPr>
      <t xml:space="preserve"> conexões, </t>
    </r>
    <r>
      <rPr>
        <b/>
        <sz val="10"/>
        <color indexed="8"/>
        <rFont val="Times New Roman"/>
        <family val="1"/>
      </rPr>
      <t>exclusive</t>
    </r>
    <r>
      <rPr>
        <sz val="10"/>
        <color indexed="8"/>
        <rFont val="Times New Roman"/>
        <family val="1"/>
      </rPr>
      <t xml:space="preserve"> o tubo de ventilação</t>
    </r>
  </si>
  <si>
    <t>Instalação de Lavatórios ou Semelhantes em Bateria, em PVC - Soldável</t>
  </si>
  <si>
    <t>Protetor de cantos, produzido com estrutura interna de suporte em alumínio e PVC, com reforços em neoprene e externamente com capas de vinil de alto impacto com acabamento texturizado, nas cores padronizadas do fabricante, bate-macas tipo corrimão, com altura de 15cm. FORNECIMENTO e COLOCAÇÃO</t>
  </si>
  <si>
    <t>Grade, Portão, Corrimão e Guarda-Corpo em PVC Especial com Acabamento Injetado</t>
  </si>
  <si>
    <r>
      <t xml:space="preserve">Grade de PVC branco, cinza ou bege, em módulos, com largura e altura variáveis, estruturada em concreto armado injetado e/ou ferro galvanizado, com colunas em perfis quadrados 80x80mm, amarração  horizontal com 3 perfis retangulares 50 x 46mm fixados nas colunas através de encaixe  e montantes verticais redondos com diâmetro de 32mm espaçadas de 12cm aproximadamente, </t>
    </r>
    <r>
      <rPr>
        <b/>
        <sz val="10"/>
        <color indexed="8"/>
        <rFont val="Times New Roman"/>
        <family val="1"/>
      </rPr>
      <t>inclusive</t>
    </r>
    <r>
      <rPr>
        <sz val="10"/>
        <color indexed="8"/>
        <rFont val="Times New Roman"/>
        <family val="1"/>
      </rPr>
      <t xml:space="preserve"> ponteiras e/ou tampas de acabamento FORNECIMENTO e COLOCAÇÃO</t>
    </r>
  </si>
  <si>
    <t>Deck de madeira de lei, aparelhada, com assoalho de 20 x 2cm, vigas longitudinais de 7,5 x 15cm, transversais de 10 x 15cm, guarda-corpo composto de peças de 15 x 15cm e 20 x 2,5cm. FORNECIMENTO e COLOCAÇÃO</t>
  </si>
  <si>
    <t>Ferragens para Portas de Entrada de Abrir</t>
  </si>
  <si>
    <t>14.007.0000-0</t>
  </si>
  <si>
    <t>Índice geral para fornecimento de ferragens para esquadria</t>
  </si>
  <si>
    <t>Ferragens para porta de madeira, de 1 folha de abrir, de entrada principal, constando de fornecimento sem colocação (esta incluída no fornecimento e colocação das esquadrias), de:</t>
  </si>
  <si>
    <t>-Fechadura de cilindro central, de latão, acabamento cromado</t>
  </si>
  <si>
    <t>-Maçaneta tipo bola, e espelho circular, de latão, acabamento cromado</t>
  </si>
  <si>
    <r>
      <t xml:space="preserve">Porta de ferro em barras horizontais de 1.1/4” x 1/4” a cada 10cm, contorno do mesmo material, revestida com chapa de ferro galvanizado nº 16, guarnição em cantoneira de 1.1/2” x 1/8”, com fecho para cadeado de 30mm, </t>
    </r>
    <r>
      <rPr>
        <b/>
        <sz val="10"/>
        <color indexed="8"/>
        <rFont val="Times New Roman"/>
        <family val="1"/>
      </rPr>
      <t>exclusive</t>
    </r>
    <r>
      <rPr>
        <sz val="10"/>
        <color indexed="8"/>
        <rFont val="Times New Roman"/>
        <family val="1"/>
      </rPr>
      <t xml:space="preserve"> este. FORNECIMENTO e COLOCAÇÃO</t>
    </r>
  </si>
  <si>
    <t>Idem item 14.002.0013, sendo o revestimento da chapa, com 60cm de altura</t>
  </si>
  <si>
    <r>
      <t xml:space="preserve">Porta de enrolar em chapa raiada nº 24, completa, com guias, eixos e molas, com fechadura no centro e cadeado de piso, </t>
    </r>
    <r>
      <rPr>
        <b/>
        <sz val="10"/>
        <color indexed="8"/>
        <rFont val="Times New Roman"/>
        <family val="1"/>
      </rPr>
      <t>inclusive</t>
    </r>
    <r>
      <rPr>
        <sz val="10"/>
        <color indexed="8"/>
        <rFont val="Times New Roman"/>
        <family val="1"/>
      </rPr>
      <t xml:space="preserve"> este. FORNECIMENTO e COLOCAÇÃO</t>
    </r>
  </si>
  <si>
    <t>Ligação à coluna de gordura do esgoto de pias em tubo de PVC de 50mm soldável, com conexões</t>
  </si>
  <si>
    <t>Tubos de Queda e de Ventilação, em PVC - Soldável</t>
  </si>
  <si>
    <r>
      <t xml:space="preserve">Porta de cela em barras verticais de 1”, espaçadas de 10cm, entre eixos correndo 3 barras horizontais de 1.3/4” x 1/2”, contorno da mesma barra, revestida de chapa de ferro galvanizado nº 12 até 60cm de altura, marco em cantoneira de 1.3/4” x 1/4”, com fecho especial para colocação de cadeado, </t>
    </r>
    <r>
      <rPr>
        <b/>
        <sz val="10"/>
        <color indexed="8"/>
        <rFont val="Times New Roman"/>
        <family val="1"/>
      </rPr>
      <t>exclusive</t>
    </r>
    <r>
      <rPr>
        <sz val="10"/>
        <color indexed="8"/>
        <rFont val="Times New Roman"/>
        <family val="1"/>
      </rPr>
      <t xml:space="preserve"> este, conforme projeto nº 6004/EMOP. FORNECIMENTO e COLOCAÇÃO</t>
    </r>
  </si>
  <si>
    <r>
      <t xml:space="preserve">Porta de ferro para subestação transformadora, com uma ou duas folhas, quadro e marco de barras e cantoneiras, revestida de chapa de ferro galvanizado nº 18, com painel superior fechado por tela de arame galvanizado nº 10, malha de 2cm, altura de 30cm, </t>
    </r>
    <r>
      <rPr>
        <b/>
        <sz val="10"/>
        <color indexed="8"/>
        <rFont val="Times New Roman"/>
        <family val="1"/>
      </rPr>
      <t xml:space="preserve">inclusive </t>
    </r>
    <r>
      <rPr>
        <sz val="10"/>
        <color indexed="8"/>
        <rFont val="Times New Roman"/>
        <family val="1"/>
      </rPr>
      <t xml:space="preserve">fecho para colocação de cadeado, </t>
    </r>
    <r>
      <rPr>
        <b/>
        <sz val="10"/>
        <color indexed="8"/>
        <rFont val="Times New Roman"/>
        <family val="1"/>
      </rPr>
      <t xml:space="preserve">exclusive </t>
    </r>
    <r>
      <rPr>
        <sz val="10"/>
        <color indexed="8"/>
        <rFont val="Times New Roman"/>
        <family val="1"/>
      </rPr>
      <t>este. FORNECIMENTO e COLOCAÇÃO</t>
    </r>
  </si>
  <si>
    <r>
      <t xml:space="preserve">Porta de chapa de ferro galvanizado nº 18 enquadrada em estrutura de tubos de ferro galvanizado de 1.1/2”, com 2,50 a 3,00m de altura e área de 6,00 a 9,00m², em 2 folhas, </t>
    </r>
    <r>
      <rPr>
        <b/>
        <sz val="10"/>
        <color indexed="8"/>
        <rFont val="Times New Roman"/>
        <family val="1"/>
      </rPr>
      <t>inclusive</t>
    </r>
    <r>
      <rPr>
        <sz val="10"/>
        <color indexed="8"/>
        <rFont val="Times New Roman"/>
        <family val="1"/>
      </rPr>
      <t xml:space="preserve"> fecho para colocação de cadeado, </t>
    </r>
    <r>
      <rPr>
        <b/>
        <sz val="10"/>
        <color indexed="8"/>
        <rFont val="Times New Roman"/>
        <family val="1"/>
      </rPr>
      <t>exclusive</t>
    </r>
    <r>
      <rPr>
        <sz val="10"/>
        <color indexed="8"/>
        <rFont val="Times New Roman"/>
        <family val="1"/>
      </rPr>
      <t xml:space="preserve"> este. FORNECIMENTO e COLOCAÇÃO</t>
    </r>
  </si>
  <si>
    <r>
      <t xml:space="preserve">Portinhola para alçapão, cisterna ou caixa d’água elevada, em chapa de ferro galvanizado nº 16, até 0,80m de altura, com guarnição e alça para fechamento a cadeado, </t>
    </r>
    <r>
      <rPr>
        <b/>
        <sz val="10"/>
        <color indexed="8"/>
        <rFont val="Times New Roman"/>
        <family val="1"/>
      </rPr>
      <t xml:space="preserve">exclusive </t>
    </r>
    <r>
      <rPr>
        <sz val="10"/>
        <color indexed="8"/>
        <rFont val="Times New Roman"/>
        <family val="1"/>
      </rPr>
      <t>este. FORNECIMENTO e COLOCAÇÃO</t>
    </r>
  </si>
  <si>
    <t>Idem item 13.330.0100, com 15cm de altura</t>
  </si>
  <si>
    <t>Idem item 13.330.0100, com 15cm de altura e assentes conforme item 13.025.0058</t>
  </si>
  <si>
    <t>Piso em Porcelanato</t>
  </si>
  <si>
    <t>Revestimento de piso cerâmico em porcelanato natural, tráfego intenso (P.E.I. IV), 45 x 45cm, assentes em superfície em osso com argamassa de cimento e cola (argamassa colante) e rejuntamento pronto</t>
  </si>
  <si>
    <t>Idem item 13.331.0010, assentes conforme item 13.330.0010</t>
  </si>
  <si>
    <t>Parede de blocos de vidro nacional, tipo veneziana,medindo 20 x 10 x 8cm, com argamassa de cimento, cal e areia fina, no traço 1:3:5</t>
  </si>
  <si>
    <t>Idem item 12.009.0001, medindo 20 x 10 x 10cm</t>
  </si>
  <si>
    <t>Idem item 12.009.0001, medindo 20 x 20 x 6cm</t>
  </si>
  <si>
    <t>Parede de blocos de vidro nacional canelado 20 x 20 x 10cm, com argamassa de cimento, cal e areia fina, no traço 1:3:5</t>
  </si>
  <si>
    <t>Alvenaria de Blocos de Concreto Celular</t>
  </si>
  <si>
    <t>Alvenaria de blocos de concreto celular, medindo 10 x 30 x 60cm, assentes com argamassa de cimento, cal hidratada e areia, no traço 1:2:9, em paredes de 10cm de espessura e medida pela área real</t>
  </si>
  <si>
    <t>Idem item 12.010.0010, medindo 20 x 30 x 60cm, em paredes de 20cm de espessura</t>
  </si>
  <si>
    <t>Idem item 12.010.0010, medindo 15 x 30 x 60cm, em paredes de 15cm de espessura</t>
  </si>
  <si>
    <t>Alvenaria Tijolo Ecológico</t>
  </si>
  <si>
    <r>
      <t xml:space="preserve">Alvenaria em tijolo maciço ecológico (solo-cimento) medindo 15 x 30 x 7,5cm, em paredes de 15cm, estruturada com barras de aço CA-50, cola , rejunte e grout no entorno dos vãos,vergas blocos e calhas, </t>
    </r>
    <r>
      <rPr>
        <b/>
        <sz val="10"/>
        <color indexed="8"/>
        <rFont val="Times New Roman"/>
        <family val="1"/>
      </rPr>
      <t>exclusive</t>
    </r>
    <r>
      <rPr>
        <sz val="10"/>
        <color indexed="8"/>
        <rFont val="Times New Roman"/>
        <family val="1"/>
      </rPr>
      <t xml:space="preserve"> cinta de amarração e alicerce</t>
    </r>
  </si>
  <si>
    <t>Idem item 12.011.0001, medindo (12,5 x 25 x 6,25)cm, em paredes de 12,5cm</t>
  </si>
  <si>
    <t>Parede Divisória de 15mm</t>
  </si>
  <si>
    <r>
      <t xml:space="preserve">Idem item 13.333.0015, </t>
    </r>
    <r>
      <rPr>
        <b/>
        <sz val="10"/>
        <color indexed="8"/>
        <rFont val="Times New Roman"/>
        <family val="1"/>
      </rPr>
      <t xml:space="preserve">exclusive </t>
    </r>
    <r>
      <rPr>
        <sz val="10"/>
        <color indexed="8"/>
        <rFont val="Times New Roman"/>
        <family val="1"/>
      </rPr>
      <t>nata de cimento, argamassa e rejuntamento</t>
    </r>
  </si>
  <si>
    <t>Pisos em Granitos não Trabalhados</t>
  </si>
  <si>
    <t>Pisos de placas não trabalhadas de granito, retangulares, sobre terreno nivelado, com as juntas tomadas com argamassa de cimento e areia, no traço 1:3</t>
  </si>
  <si>
    <t>Piso em Gnaisses</t>
  </si>
  <si>
    <r>
      <t xml:space="preserve">Parede divisória com 35mm de espessura, constituída de painel cego de chapa de fibra de madeira prensada, revestida em laminado melamínico, com miolo em colméia, estruturado com montantes de perfil de alumínio anodizado natural, em “L’’, ‘‘T’’, ou ‘‘X’’, fazendo as portas parte do conjunto, </t>
    </r>
    <r>
      <rPr>
        <b/>
        <sz val="10"/>
        <color indexed="8"/>
        <rFont val="Times New Roman"/>
        <family val="1"/>
      </rPr>
      <t xml:space="preserve">exclusive </t>
    </r>
    <r>
      <rPr>
        <sz val="10"/>
        <color indexed="8"/>
        <rFont val="Times New Roman"/>
        <family val="1"/>
      </rPr>
      <t>suas ferragens</t>
    </r>
  </si>
  <si>
    <t>Idem item 12.015.0005, sendo os montantes de aço na cor preta</t>
  </si>
  <si>
    <t>Idem item 12.015.0005, sendo o miolo em lã de vidro</t>
  </si>
  <si>
    <t>Idem item 12.015.0010, sendo os montantes de aço na cor preta</t>
  </si>
  <si>
    <r>
      <t xml:space="preserve">Cadeira de balanço completa, com correntes, braçadeiras, rolamentos, parafusos, barras etc, </t>
    </r>
    <r>
      <rPr>
        <b/>
        <sz val="10"/>
        <color indexed="8"/>
        <rFont val="Times New Roman"/>
        <family val="1"/>
      </rPr>
      <t>inclusive</t>
    </r>
    <r>
      <rPr>
        <sz val="10"/>
        <color indexed="8"/>
        <rFont val="Times New Roman"/>
        <family val="1"/>
      </rPr>
      <t xml:space="preserve"> desmontagem da danificada, pintura e transporte. FORNECIMENTO e COLOCAÇÃO</t>
    </r>
  </si>
  <si>
    <t>Bola ao aro em tubo de ferro galvanizado (externa e internamente) com diâmetros de 3”, 2” e 3/4” e espessura de parede de 1/8”, pintura com 1 demão de galvite e 2 demãos de esmalte sintético. FORNECIMENTO e COLOCAÇÃO</t>
  </si>
  <si>
    <t>Escada em árvore, em madeira aparelhada. FORNECIMENTO e COLOCAÇÃO</t>
  </si>
  <si>
    <t>Escorrega de 0/4 anos com altura de 1,17m em madeira aparelhada e tubos de ferro galvanizado (externa e internamente) com diâmetro de 3/4” e 2” e espessura de parede de 1/8”, com pintura de base galvite e 2 demãos de acabamento. FORNECIMENTO e COLOCAÇÃO</t>
  </si>
  <si>
    <t>Escorrega de 5/10 anos com altura de 1,57m em madeira aparelhada e tubos de ferro galvanizado (externa e internamente) de 3/4” e 2” e espessura de parede de 1/8”, com pintura de base galvite e 2 demãos de acabamento. FORNECIMENTO e COLOCAÇÃO</t>
  </si>
  <si>
    <r>
      <t xml:space="preserve">Escada de escorrega completa, </t>
    </r>
    <r>
      <rPr>
        <b/>
        <sz val="10"/>
        <color indexed="8"/>
        <rFont val="Times New Roman"/>
        <family val="1"/>
      </rPr>
      <t>inclusive</t>
    </r>
    <r>
      <rPr>
        <sz val="10"/>
        <color indexed="8"/>
        <rFont val="Times New Roman"/>
        <family val="1"/>
      </rPr>
      <t xml:space="preserve"> patamar com pintura, transporte e desmontagem da danificada. FORNECIMENTO e COLOCAÇÃO</t>
    </r>
  </si>
  <si>
    <t>Gangorra de 0/4 anos com pranchas de madeira aparelhada, estas fixadas em tubo de ferro galvanizado (externa e internamente) com diâmetro de 2” e espessura de parede de 1/8”, com pintura de base galvite e 2 demãos de acabamento. FORNECIMENTO e COLOCAÇÃO</t>
  </si>
  <si>
    <t>Gangorra de 5/10 anos com 2 pranchas de madeira aparelhada, estas fixadas em tubo de ferro galvanizado (externa e internamente) com diâmetro de 2” e 2.1/2” e espessura de parede de 1/8”, com pintura de base galvite e 2 demãos de acabamento. FORNECIMENTO e COLOCAÇÃO</t>
  </si>
  <si>
    <t>Idem item 06.201.0271, com diâmetro de 400mm</t>
  </si>
  <si>
    <t>Idem item 06.020.0515, com 600mm x 3/8”</t>
  </si>
  <si>
    <t>Idem item 06.020.0515, com 700mm x 3/8”</t>
  </si>
  <si>
    <t>Idem item 06.020.0515, com 800mm x 3/8”</t>
  </si>
  <si>
    <t>Idem item 06.020.0515, com 900mm x 3/8”</t>
  </si>
  <si>
    <t>Idem item 06.020.0515, com 1.000mm x 3/8”</t>
  </si>
  <si>
    <t>Idem item 06.020.0515, com 1.200mm x 3/8”</t>
  </si>
  <si>
    <t>Idem item 06.020.0515, com 1.300mm x 3/8”</t>
  </si>
  <si>
    <t>Idem item 06.020.0515, com 1.500mm x 3/8”</t>
  </si>
  <si>
    <t>Idem item 06.020.0515, com 2000mm x 3/8”</t>
  </si>
  <si>
    <t>Idem item 06.020.0515, com 2500mm x 3/8”</t>
  </si>
  <si>
    <t>Idem item 06.020.0515, com 500mm x 1/2”</t>
  </si>
  <si>
    <t>Idem item 06.004.0440, tripla, parede com 6,00m, peso de 7,40t e tampa com 2,00m, pesode 8,70t, carga por apoio de 387t, tabuleiro de 8,37m, altura 4,03m, vazão de 65,64m³/s e velocidade de escoamento 2,49m/s</t>
  </si>
  <si>
    <t>Idem item 06.020.0515, com 800mm x 1/2”</t>
  </si>
  <si>
    <t>Idem item 06.020.0515, com 900mm x 1/2”</t>
  </si>
  <si>
    <t>Idem item 06.020.0515, com 1.000mm x 1/2”</t>
  </si>
  <si>
    <t>Idem item 06.020.0515, com 1.200mm x 1/2”</t>
  </si>
  <si>
    <t>Idem item 06.020.0515, com 1.500mm x 1/2”</t>
  </si>
  <si>
    <t>Idem item 06.020.0515, com 1.750mm x 1/2”</t>
  </si>
  <si>
    <t>Idem item 06.020.0515, com 1.800mm x 1/2”</t>
  </si>
  <si>
    <t>Idem item 06.020.0515, com 2.000mm x 1/2”</t>
  </si>
  <si>
    <t>Idem item 06.020.0515, com 2.500mm x 1/2”</t>
  </si>
  <si>
    <t>Idem item 06.020.0515, com 1.800mm x 5/8”</t>
  </si>
  <si>
    <t>Idem item 06.020.0515, com 2.000mm x 5/8”</t>
  </si>
  <si>
    <t>Idem item 06.020.0515, com 2.500mm x 5/8”</t>
  </si>
  <si>
    <r>
      <t xml:space="preserve">Montagem e assentamento de tubulação de chapa de aço de 3/16” de espessura, com 12,00m de comprimento e 150mm de diâmetro, </t>
    </r>
    <r>
      <rPr>
        <b/>
        <sz val="10"/>
        <color indexed="8"/>
        <rFont val="Times New Roman"/>
        <family val="1"/>
      </rPr>
      <t>inclusive</t>
    </r>
    <r>
      <rPr>
        <sz val="10"/>
        <color indexed="8"/>
        <rFont val="Times New Roman"/>
        <family val="1"/>
      </rPr>
      <t xml:space="preserve"> solda e revestimento das juntas, </t>
    </r>
    <r>
      <rPr>
        <b/>
        <sz val="10"/>
        <color indexed="8"/>
        <rFont val="Times New Roman"/>
        <family val="1"/>
      </rPr>
      <t xml:space="preserve">exclusive </t>
    </r>
    <r>
      <rPr>
        <sz val="10"/>
        <color indexed="8"/>
        <rFont val="Times New Roman"/>
        <family val="1"/>
      </rPr>
      <t>fornecimento dos tubos e dos materiais de revestimento das juntas</t>
    </r>
  </si>
  <si>
    <t>Idem item 06.020.0625, com 200mm x 3/16”</t>
  </si>
  <si>
    <t>Idem item 06.020.0625, com 250mm x 3/16”</t>
  </si>
  <si>
    <t>Idem item 06.020.0625, com 300mm x 3/16”</t>
  </si>
  <si>
    <t>Idem item 06.020.0625, com 350mm x 3/16”</t>
  </si>
  <si>
    <t>Parede de Drywall com espessura de 73mm, estruturada com montantes simples autoportantes de 48mm, espaçados entre si a cada 400mm, fixados a guias horizontais de 48mm, ambos de aço galvanizado com espessura de 0,5mm, com uma chapa de gesso acartonado tipo ST (standard) e uma RU (resistente a umidade), espessura de 12,5mm, largura de 1200mm, borda rebaixada, fixada aos montantes por meio de parafusos, tratamento de juntas com massa e fita para uniformização da superfície das chapas de gesso acartonado. Aplicação em área seca e área úmida. FORNECIMENTO e COLOCAÇÃO</t>
  </si>
  <si>
    <t>Idem item 12.016.0020, com adição de lã mineral</t>
  </si>
  <si>
    <t>Idem item 12.016.0020, com duas chapas de gesso acartonado tipo RU (resistente a umidade), espessura de 15mm</t>
  </si>
  <si>
    <t>Idem item 12.016.0020, com duas chapas de gesso acartonado tipo RU (resistente a umidade), espessura de 15mm, com adição de lã mineral</t>
  </si>
  <si>
    <t>Idem item 12.016.0020, com uma placa de gesso acartonado tipo ST (standard) e outra RF (resistente ao fogo), espessura de 15mm</t>
  </si>
  <si>
    <r>
      <t xml:space="preserve">Portão de ferro em 2 folhas, medindo 2,27 x 3,00m, em barras verticais em aço com diâmetro de 3/4”, espaçamento entre eixosde 0,12m, contorno em barra chata de aço de 2” x 1/2”, </t>
    </r>
    <r>
      <rPr>
        <b/>
        <sz val="10"/>
        <color indexed="8"/>
        <rFont val="Times New Roman"/>
        <family val="1"/>
      </rPr>
      <t xml:space="preserve">inclusive </t>
    </r>
    <r>
      <rPr>
        <sz val="10"/>
        <color indexed="8"/>
        <rFont val="Times New Roman"/>
        <family val="1"/>
      </rPr>
      <t>fechadura e pintura. FORNECIMENTO e COLOCAÇÃO</t>
    </r>
  </si>
  <si>
    <r>
      <t xml:space="preserve">Portão em 2 folhas, medindo 3,00 x 1,20m, constituindo-se de 2 quadros com 2 travamentos horizontais em tubo de ferro galvanizado de 4”, fixados em montantes do mesmo material, </t>
    </r>
    <r>
      <rPr>
        <b/>
        <sz val="10"/>
        <color indexed="8"/>
        <rFont val="Times New Roman"/>
        <family val="1"/>
      </rPr>
      <t xml:space="preserve">exclusive </t>
    </r>
    <r>
      <rPr>
        <sz val="10"/>
        <color indexed="8"/>
        <rFont val="Times New Roman"/>
        <family val="1"/>
      </rPr>
      <t>fechadura e pintura. FORNECIMENTO e COLOCAÇÃO</t>
    </r>
  </si>
  <si>
    <t>Capa de degrau em gnaisses, pedra olho de pombo cinza paduana, serrada nas laterais com face natural, até 1000 x até 320mm, com espessura de 2,80cm, assente em superfície em osso, com nata de cimento sobre argamassa de cimento, areia e saibro 1:2:2 e rejuntamento com cimento branco e corante</t>
  </si>
  <si>
    <r>
      <t xml:space="preserve">Idem item 13.337.0060, </t>
    </r>
    <r>
      <rPr>
        <b/>
        <sz val="10"/>
        <color indexed="8"/>
        <rFont val="Times New Roman"/>
        <family val="1"/>
      </rPr>
      <t xml:space="preserve">exclusive </t>
    </r>
    <r>
      <rPr>
        <sz val="10"/>
        <color indexed="8"/>
        <rFont val="Times New Roman"/>
        <family val="1"/>
      </rPr>
      <t>nata de cimento, argamassa e rejuntamento</t>
    </r>
  </si>
  <si>
    <r>
      <t xml:space="preserve">Parede divisória para sanitários e banheiros, de marmorite cinza claro, grana branca, com 3,5cm de espessura, chumbada no piso e na parede, </t>
    </r>
    <r>
      <rPr>
        <b/>
        <sz val="10"/>
        <color indexed="8"/>
        <rFont val="Times New Roman"/>
        <family val="1"/>
      </rPr>
      <t xml:space="preserve">inclusive </t>
    </r>
    <r>
      <rPr>
        <sz val="10"/>
        <color indexed="8"/>
        <rFont val="Times New Roman"/>
        <family val="1"/>
      </rPr>
      <t xml:space="preserve">fundição, polimento manual e colocação, espelho com 5cm de espessura, chumbado no piso e fixado na divisória em 3 pontos na sua altura, por estribos previamente deixados na fundição da placa, conforme projeto nº 6000/EMOP, </t>
    </r>
    <r>
      <rPr>
        <b/>
        <sz val="10"/>
        <color indexed="8"/>
        <rFont val="Times New Roman"/>
        <family val="1"/>
      </rPr>
      <t xml:space="preserve">exclusive </t>
    </r>
    <r>
      <rPr>
        <sz val="10"/>
        <color indexed="8"/>
        <rFont val="Times New Roman"/>
        <family val="1"/>
      </rPr>
      <t>portas e suas ferragens</t>
    </r>
  </si>
  <si>
    <r>
      <t xml:space="preserve">Idem item 13.337.0063, </t>
    </r>
    <r>
      <rPr>
        <b/>
        <sz val="10"/>
        <color indexed="8"/>
        <rFont val="Times New Roman"/>
        <family val="1"/>
      </rPr>
      <t xml:space="preserve">exclusive </t>
    </r>
    <r>
      <rPr>
        <sz val="10"/>
        <color indexed="8"/>
        <rFont val="Times New Roman"/>
        <family val="1"/>
      </rPr>
      <t>nata de cimento, argamassa e rejuntamento</t>
    </r>
  </si>
  <si>
    <t>Capa de degrau em gnaisses, pedra olho de pombo cinza paduana, serrada nas laterais com face natural, até 1500 x até 320mm, com espessura de 2,80cm, assente em superfície em osso, com nata de cimento sobre argamassa de cimento, areia e saibro 1:2:2 e rejuntamento com cimento branco e corante</t>
  </si>
  <si>
    <r>
      <t xml:space="preserve">Idem item 13.337.0066, </t>
    </r>
    <r>
      <rPr>
        <b/>
        <sz val="10"/>
        <color indexed="8"/>
        <rFont val="Times New Roman"/>
        <family val="1"/>
      </rPr>
      <t xml:space="preserve">exclusive </t>
    </r>
    <r>
      <rPr>
        <sz val="10"/>
        <color indexed="8"/>
        <rFont val="Times New Roman"/>
        <family val="1"/>
      </rPr>
      <t>nata de cimento, argamassa e rejuntamento</t>
    </r>
  </si>
  <si>
    <t>Capa de degrau em gnaisses, pedra olho de pombo cinza paduana, serrada nas laterais com face natural, até 1500 x até 480mm, com espessura de 3,50cm, assente em superfície em osso com nata de cimento sobre argamassa de cimento, areia e saibro 1:2:2 e rejuntamento com cimento branco e corante</t>
  </si>
  <si>
    <r>
      <t xml:space="preserve">Idem item 13.337.0070, </t>
    </r>
    <r>
      <rPr>
        <b/>
        <sz val="10"/>
        <color indexed="8"/>
        <rFont val="Times New Roman"/>
        <family val="1"/>
      </rPr>
      <t xml:space="preserve">exclusive </t>
    </r>
    <r>
      <rPr>
        <sz val="10"/>
        <color indexed="8"/>
        <rFont val="Times New Roman"/>
        <family val="1"/>
      </rPr>
      <t>nata de cimento, argamassa e rejuntamento</t>
    </r>
  </si>
  <si>
    <t>Capa de degrau em gnaisses, pedra olho de pombo cinza paduana, serrada nas laterais com face serrada em um lado, até 1000 x até 370mm, com espessura de 2,80cm, assente em superfície em osso, com nata de cimento sobre argamassa de cimento, areia e saibro 1:2:2 e rejuntamento com cimento branco e corante</t>
  </si>
  <si>
    <r>
      <t xml:space="preserve">Idem item 13.337.0073, </t>
    </r>
    <r>
      <rPr>
        <b/>
        <sz val="10"/>
        <color indexed="8"/>
        <rFont val="Times New Roman"/>
        <family val="1"/>
      </rPr>
      <t xml:space="preserve">exclusive </t>
    </r>
    <r>
      <rPr>
        <sz val="10"/>
        <color indexed="8"/>
        <rFont val="Times New Roman"/>
        <family val="1"/>
      </rPr>
      <t>nata de cimento, argamassa e rejuntamento</t>
    </r>
  </si>
  <si>
    <t>Capa de degrau em gnaisses, pedra olho de pombo cinza paduana, serrada nas laterais com face natural, até 1000 x até 200mm, com espessura de 2,80cm, assente em superfície em osso, com nata de cimento sobre argamassa de cimento, areia e saibro 1:2:2 e rejuntamento com cimento branco e corante</t>
  </si>
  <si>
    <r>
      <t xml:space="preserve">Idem item 13.337.0077, </t>
    </r>
    <r>
      <rPr>
        <b/>
        <sz val="10"/>
        <color indexed="8"/>
        <rFont val="Times New Roman"/>
        <family val="1"/>
      </rPr>
      <t xml:space="preserve">exclusive </t>
    </r>
    <r>
      <rPr>
        <sz val="10"/>
        <color indexed="8"/>
        <rFont val="Times New Roman"/>
        <family val="1"/>
      </rPr>
      <t>nata de cimento, argamassa e rejuntamento</t>
    </r>
  </si>
  <si>
    <t>Capa de degrau em gnaisses, pedra olho de pombo cinza paduana, serrada nas laterais com face serrada nos dois lados natural, até 1000 x até 200mm, com espessura de 2,80cm, assente em superfície em osso, com nata de cimento sobre argamassa de cimento, areia e saibro 1:2:2 e  rejuntamento com cimento branco e corante</t>
  </si>
  <si>
    <r>
      <t xml:space="preserve">Idem item 13.337.0080, </t>
    </r>
    <r>
      <rPr>
        <b/>
        <sz val="10"/>
        <color indexed="8"/>
        <rFont val="Times New Roman"/>
        <family val="1"/>
      </rPr>
      <t xml:space="preserve">exclusive </t>
    </r>
    <r>
      <rPr>
        <sz val="10"/>
        <color indexed="8"/>
        <rFont val="Times New Roman"/>
        <family val="1"/>
      </rPr>
      <t>nata de cimento, argamassa e rejuntamento</t>
    </r>
  </si>
  <si>
    <t>Capa de degrau em gnaisses, pedra olho de pombo cinza paduana, face serrada nos dois lados, até 1500 x até 200mm, com espessura de 2,80cm, assente em superfície em osso, com nata de cimento sobre argamassa de cimento, areia e saibro 1:2:2 e rejuntamento com cimento branco e corante</t>
  </si>
  <si>
    <r>
      <t xml:space="preserve">Idem item 13.337.0083, </t>
    </r>
    <r>
      <rPr>
        <b/>
        <sz val="10"/>
        <color indexed="8"/>
        <rFont val="Times New Roman"/>
        <family val="1"/>
      </rPr>
      <t xml:space="preserve">exclusive </t>
    </r>
    <r>
      <rPr>
        <sz val="10"/>
        <color indexed="8"/>
        <rFont val="Times New Roman"/>
        <family val="1"/>
      </rPr>
      <t>nata de cimento, argamassa e rejuntamento</t>
    </r>
  </si>
  <si>
    <t>Grade em tubo de ferro galvanizado de 4” em módulos de 3,00 x 1,20m, constituindo-se cada módulo por 2 montantes de 1,20m de altura e 2 travamentos horizontais com 3m. FORNECIMENTO e COLOCAÇÃO</t>
  </si>
  <si>
    <r>
      <t xml:space="preserve">Grade pantográfica de ferro para janelas ou portas, em perfis “U” de 3/4”, com altura até 2,20m, correndo sobre canaletas e guias, com fecho para colocação de cadeado, </t>
    </r>
    <r>
      <rPr>
        <b/>
        <sz val="10"/>
        <color indexed="8"/>
        <rFont val="Times New Roman"/>
        <family val="1"/>
      </rPr>
      <t>exclusive</t>
    </r>
    <r>
      <rPr>
        <sz val="10"/>
        <color indexed="8"/>
        <rFont val="Times New Roman"/>
        <family val="1"/>
      </rPr>
      <t xml:space="preserve"> este.FORNECIMENTO e COLOCAÇÃO</t>
    </r>
  </si>
  <si>
    <r>
      <t xml:space="preserve">Grade de ferro com montantes de barras chatas de 2” x 3/8” a cada 2,00m e barras chatas de 1.1/2” x 3/8” a cada 10cm, intercaladas por pequenas barras chatas de 1.1/2” x 3/8” a cada 5cm, </t>
    </r>
    <r>
      <rPr>
        <b/>
        <sz val="10"/>
        <color indexed="8"/>
        <rFont val="Times New Roman"/>
        <family val="1"/>
      </rPr>
      <t xml:space="preserve">exclusive </t>
    </r>
    <r>
      <rPr>
        <sz val="10"/>
        <color indexed="8"/>
        <rFont val="Times New Roman"/>
        <family val="1"/>
      </rPr>
      <t>baldrame de concreto. FORNECIMENTO e COLOCAÇÃO</t>
    </r>
  </si>
  <si>
    <t>Grade de ferro formada de barras verticais de 1.1/2” x 3/8”, horizontais de 2” x 3/8”, com montantes de 1.1/2” x 1.1/2” a cada 2,00m, conforme projeto nº 6005/EMOP. FORNECIMENTO e COLOCAÇÃO</t>
  </si>
  <si>
    <t>Grade de ferro articulada para proteção de escada, executada em vergalhões de 3/8” e contorno em cantoneira de 1”. FORNECIMENTO e COLOCAÇÃO</t>
  </si>
  <si>
    <t>Grade de ferro, altura de 1,20m, em barras verticais quadradas de 5/8” e espaçadas de 12,5cm, centro a centro, soldadas em duas barras, superior e inferior de 1.1/2” x 1/4”, montantes a cada 1,50m em barras de 1.1/2” x 3/8”. FORNECIMENTO e COLOCAÇÃO</t>
  </si>
  <si>
    <t>Revestimento de piso com gnaisses, pedra madeira rosa paduana, serrada nas laterais com face natural, 60 x 40cm, com espessura de 3cm, assente em superfície em osso, com nata de cimento sobre argamassa de cimento, areia e saibro 1:2:2 e rejuntamento pronto</t>
  </si>
  <si>
    <r>
      <t xml:space="preserve">Idem item 13.337.0110, </t>
    </r>
    <r>
      <rPr>
        <b/>
        <sz val="10"/>
        <color indexed="8"/>
        <rFont val="Times New Roman"/>
        <family val="1"/>
      </rPr>
      <t xml:space="preserve">exclusive </t>
    </r>
    <r>
      <rPr>
        <sz val="10"/>
        <color indexed="8"/>
        <rFont val="Times New Roman"/>
        <family val="1"/>
      </rPr>
      <t>nata de cimento, argamassa e rejuntamento</t>
    </r>
  </si>
  <si>
    <r>
      <t xml:space="preserve">Grade de fechamento, altura de 1,50m, executada com chapa expandida de aço carbono galvanizado , de 1,50 x 1,93m com espessura de 3/16”, fixada sobre montantes de tubo de ferro galvanizado de diâmetro 1.1/2” a cada 2,00m, com carapuças do mesmo material, sendo a grade soldada nos dois lados, </t>
    </r>
    <r>
      <rPr>
        <b/>
        <sz val="10"/>
        <color indexed="8"/>
        <rFont val="Times New Roman"/>
        <family val="1"/>
      </rPr>
      <t xml:space="preserve">exclusive </t>
    </r>
    <r>
      <rPr>
        <sz val="10"/>
        <color indexed="8"/>
        <rFont val="Times New Roman"/>
        <family val="1"/>
      </rPr>
      <t>material de concretagem dos tubos. FORNECIMENTO e COLOCAÇÃO</t>
    </r>
  </si>
  <si>
    <t>Revestimento chapiscado de superfície de concreto ou alvenaria, usando máquina manual, com argamassa de cimento e areia, no traço 1:6</t>
  </si>
  <si>
    <t>Revestimento chapiscado de cimento e areia, no traço 1:3, peneirado, espessura de 9mm, aplicado sobre emboço existente</t>
  </si>
  <si>
    <r>
      <t xml:space="preserve">Emboço com argamassa de cimento e areia, no traço 1:1,5 com 1,5cm de espessura, </t>
    </r>
    <r>
      <rPr>
        <b/>
        <sz val="10"/>
        <color indexed="8"/>
        <rFont val="Times New Roman"/>
        <family val="1"/>
      </rPr>
      <t xml:space="preserve">inclusive </t>
    </r>
    <r>
      <rPr>
        <sz val="10"/>
        <color indexed="8"/>
        <rFont val="Times New Roman"/>
        <family val="1"/>
      </rPr>
      <t>chapisco de cimento e areia, no traço 1:3, com 9mm de espessura</t>
    </r>
  </si>
  <si>
    <t>Idem item 13.001.0015, no traço 1:2</t>
  </si>
  <si>
    <t>Idem item 13.001.0015, no traço 1:3</t>
  </si>
  <si>
    <t>Idem item 13.001.0025, com 2cm de espessura</t>
  </si>
  <si>
    <t>Idem item 13.001.0015, no traço 1:4</t>
  </si>
  <si>
    <r>
      <t xml:space="preserve">Idem item 13.001.0025, com corante, com 2,5cm de  espessura, aplicado sobre chapisco, </t>
    </r>
    <r>
      <rPr>
        <b/>
        <sz val="10"/>
        <color indexed="8"/>
        <rFont val="Times New Roman"/>
        <family val="1"/>
      </rPr>
      <t xml:space="preserve">exclusive </t>
    </r>
    <r>
      <rPr>
        <sz val="10"/>
        <color indexed="8"/>
        <rFont val="Times New Roman"/>
        <family val="1"/>
      </rPr>
      <t>este</t>
    </r>
  </si>
  <si>
    <r>
      <t xml:space="preserve">Emboço interno com argamassa de cimento, cal hidratada aditivada e areia, no traço 1:1:8, com 1,5cm de espessura, </t>
    </r>
    <r>
      <rPr>
        <b/>
        <sz val="10"/>
        <color indexed="8"/>
        <rFont val="Times New Roman"/>
        <family val="1"/>
      </rPr>
      <t xml:space="preserve">inclusive </t>
    </r>
    <r>
      <rPr>
        <sz val="10"/>
        <color indexed="8"/>
        <rFont val="Times New Roman"/>
        <family val="1"/>
      </rPr>
      <t>chapisco de cimento e areia, no traço 1:3, com espessura de 9mm</t>
    </r>
  </si>
  <si>
    <r>
      <t xml:space="preserve">Idem item 13.001.0035, </t>
    </r>
    <r>
      <rPr>
        <b/>
        <sz val="10"/>
        <color indexed="8"/>
        <rFont val="Times New Roman"/>
        <family val="1"/>
      </rPr>
      <t xml:space="preserve">exclusive </t>
    </r>
    <r>
      <rPr>
        <sz val="10"/>
        <color indexed="8"/>
        <rFont val="Times New Roman"/>
        <family val="1"/>
      </rPr>
      <t>chapisco</t>
    </r>
  </si>
  <si>
    <t>Idem item 13.001.0035, com espessura de 2cm</t>
  </si>
  <si>
    <r>
      <t xml:space="preserve">Idem item 13.001.0040, </t>
    </r>
    <r>
      <rPr>
        <b/>
        <sz val="10"/>
        <color indexed="8"/>
        <rFont val="Times New Roman"/>
        <family val="1"/>
      </rPr>
      <t xml:space="preserve">exclusive </t>
    </r>
    <r>
      <rPr>
        <sz val="10"/>
        <color indexed="8"/>
        <rFont val="Times New Roman"/>
        <family val="1"/>
      </rPr>
      <t>chapisco</t>
    </r>
  </si>
  <si>
    <r>
      <t xml:space="preserve">Revestimento externo, de uma vez, com argamassa de cimento e terra preta de emboço, no traço 1:2, com 3cm de espessura, </t>
    </r>
    <r>
      <rPr>
        <b/>
        <sz val="10"/>
        <color indexed="8"/>
        <rFont val="Times New Roman"/>
        <family val="1"/>
      </rPr>
      <t xml:space="preserve">inclusive </t>
    </r>
    <r>
      <rPr>
        <sz val="10"/>
        <color indexed="8"/>
        <rFont val="Times New Roman"/>
        <family val="1"/>
      </rPr>
      <t>chapisco de cimento e areia, no traço 1:3, com espessura de 9mm</t>
    </r>
  </si>
  <si>
    <t>Idem item 13.001.0050, no traço 1:4</t>
  </si>
  <si>
    <t>Idem item 13.001.0050, no traço 1:6</t>
  </si>
  <si>
    <r>
      <t>Gradil em tubo de ferro galvanizado com costura de 2.1/2”, com altura útil de 3,30m, espaçados de 13cm, chumbados em cinta de concreto (</t>
    </r>
    <r>
      <rPr>
        <b/>
        <sz val="10"/>
        <color indexed="8"/>
        <rFont val="Times New Roman"/>
        <family val="1"/>
      </rPr>
      <t xml:space="preserve">exclusive </t>
    </r>
    <r>
      <rPr>
        <sz val="10"/>
        <color indexed="8"/>
        <rFont val="Times New Roman"/>
        <family val="1"/>
      </rPr>
      <t>esta), sendo o conjunto terminado na parte superior por barra chata de 3” x 1/4” e pontaletes de proteção de ferro com diâmetro de 1/2” e 10cm de comprimento, espaçados de 19cm. FORNECIMENTO e COLOCAÇÃO</t>
    </r>
  </si>
  <si>
    <r>
      <t xml:space="preserve">Gradil de ferro confeccionado em barra redonda de 5/8”, </t>
    </r>
    <r>
      <rPr>
        <b/>
        <sz val="10"/>
        <color indexed="8"/>
        <rFont val="Times New Roman"/>
        <family val="1"/>
      </rPr>
      <t xml:space="preserve">inclusive </t>
    </r>
    <r>
      <rPr>
        <sz val="10"/>
        <color indexed="8"/>
        <rFont val="Times New Roman"/>
        <family val="1"/>
      </rPr>
      <t>pintura. FORNECIMENTO e COLOCAÇÃO</t>
    </r>
  </si>
  <si>
    <r>
      <t>Gradil de ferro em módulos de 1,13m de comprimento com altura de 1,00m, tendo 9 barras quadradas de 3/8” espaçados de 12cm eixo a eixo, montantes em barras chatas de 2” x 3/4” e 2 barras horizontais de 3” x 3/8” distanciadas de 95cm, chumbados sobre bloco de concreto (</t>
    </r>
    <r>
      <rPr>
        <b/>
        <sz val="10"/>
        <color indexed="8"/>
        <rFont val="Times New Roman"/>
        <family val="1"/>
      </rPr>
      <t xml:space="preserve">exclusive </t>
    </r>
    <r>
      <rPr>
        <sz val="10"/>
        <color indexed="8"/>
        <rFont val="Times New Roman"/>
        <family val="1"/>
      </rPr>
      <t xml:space="preserve">este), </t>
    </r>
    <r>
      <rPr>
        <b/>
        <sz val="10"/>
        <color indexed="8"/>
        <rFont val="Times New Roman"/>
        <family val="1"/>
      </rPr>
      <t xml:space="preserve">inclusive </t>
    </r>
    <r>
      <rPr>
        <sz val="10"/>
        <color indexed="8"/>
        <rFont val="Times New Roman"/>
        <family val="1"/>
      </rPr>
      <t>pintura. FORNECIMENTO e COLOCAÇÃO</t>
    </r>
  </si>
  <si>
    <r>
      <t xml:space="preserve">Idem item 13.337.0165, </t>
    </r>
    <r>
      <rPr>
        <b/>
        <sz val="10"/>
        <color indexed="8"/>
        <rFont val="Times New Roman"/>
        <family val="1"/>
      </rPr>
      <t xml:space="preserve">exclusive </t>
    </r>
    <r>
      <rPr>
        <sz val="10"/>
        <color indexed="8"/>
        <rFont val="Times New Roman"/>
        <family val="1"/>
      </rPr>
      <t>nata de cimento, argamassa e rejuntamento</t>
    </r>
  </si>
  <si>
    <t>Revestimento de piso com gnaisses pedra carijó paduana, serrada nas laterais, com face natural, 60 x 30cm, com espessura de 3cm, assente em superfície em osso, com nata de cimento sobre argamassa de cimento, areia e saibro 1:2:2 e rejuntamento pronto</t>
  </si>
  <si>
    <r>
      <t xml:space="preserve">Idem item 13.337.0170, </t>
    </r>
    <r>
      <rPr>
        <b/>
        <sz val="10"/>
        <color indexed="8"/>
        <rFont val="Times New Roman"/>
        <family val="1"/>
      </rPr>
      <t xml:space="preserve">exclusive </t>
    </r>
    <r>
      <rPr>
        <sz val="10"/>
        <color indexed="8"/>
        <rFont val="Times New Roman"/>
        <family val="1"/>
      </rPr>
      <t>nata de cimento, argamassa e rejuntamento</t>
    </r>
  </si>
  <si>
    <t>Revestimento de piso com gnaisses pedra carijó paduana, serrada nas laterais, com face natural, 47 x 47cm, com espessura de 3cm, assente em superfície em osso, com nata de cimento sobre argamassa de cimento, areia e saibro 1:2:2 e rejuntamento pronto</t>
  </si>
  <si>
    <r>
      <t xml:space="preserve">Idem item 13.337.0175, </t>
    </r>
    <r>
      <rPr>
        <b/>
        <sz val="10"/>
        <color indexed="8"/>
        <rFont val="Times New Roman"/>
        <family val="1"/>
      </rPr>
      <t xml:space="preserve">exclusive </t>
    </r>
    <r>
      <rPr>
        <sz val="10"/>
        <color indexed="8"/>
        <rFont val="Times New Roman"/>
        <family val="1"/>
      </rPr>
      <t>nata de cimento, argamassa e rejuntamento</t>
    </r>
  </si>
  <si>
    <r>
      <t xml:space="preserve">Revestimento interno, de uma vez, massa única ou emboço paulista com argamassa de cimento, cal, saibro macio e areia fina, no traço 1:4:4:4, espessura de 2cm acabamento camurçado, aplicado sobre superfície chapiscada, </t>
    </r>
    <r>
      <rPr>
        <b/>
        <sz val="10"/>
        <color indexed="8"/>
        <rFont val="Times New Roman"/>
        <family val="1"/>
      </rPr>
      <t>exclusive</t>
    </r>
    <r>
      <rPr>
        <sz val="10"/>
        <color indexed="8"/>
        <rFont val="Times New Roman"/>
        <family val="1"/>
      </rPr>
      <t xml:space="preserve"> chapisco</t>
    </r>
  </si>
  <si>
    <r>
      <t xml:space="preserve">Revestimento interno (pronto) em massa única com argamassa de cimento e areia termotratada, com 2cm de espessura, sobre superfície chapiscada, </t>
    </r>
    <r>
      <rPr>
        <b/>
        <sz val="10"/>
        <color indexed="8"/>
        <rFont val="Times New Roman"/>
        <family val="1"/>
      </rPr>
      <t xml:space="preserve">exclusive </t>
    </r>
    <r>
      <rPr>
        <sz val="10"/>
        <color indexed="8"/>
        <rFont val="Times New Roman"/>
        <family val="1"/>
      </rPr>
      <t>chapisco</t>
    </r>
  </si>
  <si>
    <t>Idem item 13.003.0003, na espessura de 3cm</t>
  </si>
  <si>
    <r>
      <t xml:space="preserve">Revestimento externo (pronto) em massa única com argamassa de cimento e areia termotratada com espessura de 3cm, </t>
    </r>
    <r>
      <rPr>
        <b/>
        <sz val="10"/>
        <color indexed="8"/>
        <rFont val="Times New Roman"/>
        <family val="1"/>
      </rPr>
      <t xml:space="preserve">inclusive </t>
    </r>
    <r>
      <rPr>
        <sz val="10"/>
        <color indexed="8"/>
        <rFont val="Times New Roman"/>
        <family val="1"/>
      </rPr>
      <t>chapisco de cimento e areia traço 1:3, com espessura de 9mm</t>
    </r>
  </si>
  <si>
    <r>
      <t xml:space="preserve">Revestimento interno, emboço, de uma vez, com argamassa de cimento, cal hidratada aditivada e areia, no traço 1:1:8, com espessura de 2cm, acabamento camurçado, aplicado sobre superfície chapiscada, </t>
    </r>
    <r>
      <rPr>
        <b/>
        <sz val="10"/>
        <color indexed="8"/>
        <rFont val="Times New Roman"/>
        <family val="1"/>
      </rPr>
      <t xml:space="preserve">exclusive </t>
    </r>
    <r>
      <rPr>
        <sz val="10"/>
        <color indexed="8"/>
        <rFont val="Times New Roman"/>
        <family val="1"/>
      </rPr>
      <t>chapisco</t>
    </r>
  </si>
  <si>
    <t>Idem item 13.002.0016, no traço 1:6</t>
  </si>
  <si>
    <t>Emenda metálica em estaca pré-fabricada, para carga de trabalho de compressão axial de até 250kN (25tf)</t>
  </si>
  <si>
    <t>Idem item 10.004.0260, para carga de trabalho de compressão axial de até 350kN (35tf)</t>
  </si>
  <si>
    <t>Idem item 10.004.0260, para carga de trabalho de compressão axial de até 450kN (45tf)</t>
  </si>
  <si>
    <t>Idem item 10.004.0260, para carga de trabalho de compressão axial de até 600kN (60tf)</t>
  </si>
  <si>
    <t>Idem item 10.004.0260, para carga de trabalho de compressão axial de até 750kN (75tf)</t>
  </si>
  <si>
    <t>Idem item 10.004.0260, para carga de trabalho de compressão axial de até 950kN (95tf)</t>
  </si>
  <si>
    <t>Idem item 10.004.0260, para carga de trabalho de compressão axial de até 1.300kN (130tf)</t>
  </si>
  <si>
    <t>Idem item 10.004.0260, para carga de trabalho de compressão axial de até 1.700kN (170tf)</t>
  </si>
  <si>
    <t>Estacas de Concreto Armado, Moldadas no Terreno, tipo “FRANKI STANDARD” com Profundidade até 16,00m</t>
  </si>
  <si>
    <t>10.005.0000-0</t>
  </si>
  <si>
    <t>Índice geral para execução de estaca tipo “FRANKI”</t>
  </si>
  <si>
    <r>
      <t xml:space="preserve">Estaca de concreto armado, moldada no terreno, tipo “FRANKI STANDARD”, com diâmetro de 350mm, profundidade até 16,00m, capacidade média de carga igual a 55t, </t>
    </r>
    <r>
      <rPr>
        <b/>
        <sz val="10"/>
        <color indexed="8"/>
        <rFont val="Times New Roman"/>
        <family val="1"/>
      </rPr>
      <t>inclusive</t>
    </r>
    <r>
      <rPr>
        <sz val="10"/>
        <color indexed="8"/>
        <rFont val="Times New Roman"/>
        <family val="1"/>
      </rPr>
      <t xml:space="preserve"> fornecimento dos materiais, considerando o trecho cravado e concretado</t>
    </r>
  </si>
  <si>
    <t>Concreto asfáltico, usinado a quente, considerando apenas o espalhamento manual e compactação mecânica, para uma produção de usina de 2000t/mês</t>
  </si>
  <si>
    <t>Idem item 08.037.0054, para uma produção de 3000t/mês</t>
  </si>
  <si>
    <t>Idem item 08.037.0054, para uma produção de 4000t/mês</t>
  </si>
  <si>
    <t>Idem item 08.037.0054, para uma produção de 6000t/mês</t>
  </si>
  <si>
    <t>Idem item 08.037.0054, para uma produção de 8000t/mês</t>
  </si>
  <si>
    <r>
      <t xml:space="preserve">Estrutura metálica em aço especial, resistente à corrosão (USI-SAC ou similar), para pontes, viadutos, passarelas, considerando apenas o fornecimento do aço, </t>
    </r>
    <r>
      <rPr>
        <b/>
        <sz val="10"/>
        <color indexed="8"/>
        <rFont val="Times New Roman"/>
        <family val="1"/>
      </rPr>
      <t xml:space="preserve">exclusive </t>
    </r>
    <r>
      <rPr>
        <sz val="10"/>
        <color indexed="8"/>
        <rFont val="Times New Roman"/>
        <family val="1"/>
      </rPr>
      <t>montagem</t>
    </r>
  </si>
  <si>
    <r>
      <t xml:space="preserve">Idem item 11.016.0200, considerando a MONTAGEM  e todos os  materiais e serviços necessários, </t>
    </r>
    <r>
      <rPr>
        <b/>
        <sz val="10"/>
        <color indexed="8"/>
        <rFont val="Times New Roman"/>
        <family val="1"/>
      </rPr>
      <t xml:space="preserve">inclusive </t>
    </r>
    <r>
      <rPr>
        <sz val="10"/>
        <color indexed="8"/>
        <rFont val="Times New Roman"/>
        <family val="1"/>
      </rPr>
      <t xml:space="preserve">pintura protetora e </t>
    </r>
    <r>
      <rPr>
        <b/>
        <sz val="10"/>
        <color indexed="8"/>
        <rFont val="Times New Roman"/>
        <family val="1"/>
      </rPr>
      <t>exclusive</t>
    </r>
    <r>
      <rPr>
        <sz val="10"/>
        <color indexed="8"/>
        <rFont val="Times New Roman"/>
        <family val="1"/>
      </rPr>
      <t xml:space="preserve"> o fornecimento do aço</t>
    </r>
  </si>
  <si>
    <t>Juntas de Dilatação e Vedação</t>
  </si>
  <si>
    <r>
      <t xml:space="preserve">Junta de dilatação e vedação, para obras-de-arte, movimentos de -10 a +20mm, </t>
    </r>
    <r>
      <rPr>
        <b/>
        <sz val="10"/>
        <color indexed="8"/>
        <rFont val="Times New Roman"/>
        <family val="1"/>
      </rPr>
      <t>inclusive</t>
    </r>
    <r>
      <rPr>
        <sz val="10"/>
        <color indexed="8"/>
        <rFont val="Times New Roman"/>
        <family val="1"/>
      </rPr>
      <t xml:space="preserve"> lábios poliméricos. FORNECIMENTO e COLOCAÇÃO. O custo não inclui: corte e remoção do pavimento, apicoamento da laje, formas e concretagem dos berços</t>
    </r>
  </si>
  <si>
    <r>
      <t xml:space="preserve">Idem item 11.018.0020, </t>
    </r>
    <r>
      <rPr>
        <b/>
        <sz val="10"/>
        <color indexed="8"/>
        <rFont val="Times New Roman"/>
        <family val="1"/>
      </rPr>
      <t>inclusive</t>
    </r>
    <r>
      <rPr>
        <sz val="10"/>
        <color indexed="8"/>
        <rFont val="Times New Roman"/>
        <family val="1"/>
      </rPr>
      <t xml:space="preserve"> corte e remoção do pavimento, apicoamento da laje, formas e concretagem dos berços</t>
    </r>
  </si>
  <si>
    <r>
      <t xml:space="preserve">Junta de dilatação e vedação, para obras-de-arte, movimentos de -15 a +25mm, </t>
    </r>
    <r>
      <rPr>
        <b/>
        <sz val="10"/>
        <color indexed="8"/>
        <rFont val="Times New Roman"/>
        <family val="1"/>
      </rPr>
      <t>inclusive</t>
    </r>
    <r>
      <rPr>
        <sz val="10"/>
        <color indexed="8"/>
        <rFont val="Times New Roman"/>
        <family val="1"/>
      </rPr>
      <t xml:space="preserve"> lábios poliméricos. FORNECIMENTO e COLOCAÇÃO.  O custo não inclui: corte e remoção do pavimento, apicoamento da laje, formas e concretagem dos berços</t>
    </r>
  </si>
  <si>
    <r>
      <t xml:space="preserve">Idem item 11.018.0025, </t>
    </r>
    <r>
      <rPr>
        <b/>
        <sz val="10"/>
        <color indexed="8"/>
        <rFont val="Times New Roman"/>
        <family val="1"/>
      </rPr>
      <t>inclusive</t>
    </r>
    <r>
      <rPr>
        <sz val="10"/>
        <color indexed="8"/>
        <rFont val="Times New Roman"/>
        <family val="1"/>
      </rPr>
      <t xml:space="preserve"> corte e remoção do pavimento, apicoamento da laje, formas e concretagem dos berços</t>
    </r>
  </si>
  <si>
    <r>
      <t xml:space="preserve">Junta de dilatação e vedação, para obras-de-arte, movimentos de -20 a +40mm, </t>
    </r>
    <r>
      <rPr>
        <b/>
        <sz val="10"/>
        <color indexed="8"/>
        <rFont val="Times New Roman"/>
        <family val="1"/>
      </rPr>
      <t>inclusive</t>
    </r>
    <r>
      <rPr>
        <sz val="10"/>
        <color indexed="8"/>
        <rFont val="Times New Roman"/>
        <family val="1"/>
      </rPr>
      <t xml:space="preserve"> lábios poliméricos. FORNECIMENTO e COLOCAÇÃO. O custo não inclui: corte e remoção do pavimento, apicoamento da laje, formas e concretagem dos berços</t>
    </r>
  </si>
  <si>
    <r>
      <t xml:space="preserve">Idem item 11.018.0030, </t>
    </r>
    <r>
      <rPr>
        <b/>
        <sz val="10"/>
        <color indexed="8"/>
        <rFont val="Times New Roman"/>
        <family val="1"/>
      </rPr>
      <t>inclusive</t>
    </r>
    <r>
      <rPr>
        <sz val="10"/>
        <color indexed="8"/>
        <rFont val="Times New Roman"/>
        <family val="1"/>
      </rPr>
      <t xml:space="preserve"> corte e remoção do pavimento, apicoamento da laje, formas e concretagem dos berços</t>
    </r>
  </si>
  <si>
    <t>Junta de dilatação e vedação de pisos, lajes, pilares, fissuras, alvenarias, reservatórios, etc, para movimentos de -10 a +30mm.  FORNECIMENTO e COLOCAÇÃO</t>
  </si>
  <si>
    <t>Idem item 11.018.0050, para movimentos de -15 a +40mm</t>
  </si>
  <si>
    <t>Idem item 11.018.0050, para movimentos de -7 a +10mm</t>
  </si>
  <si>
    <t>Idem item 11.018.0050, para movimentos de -16 a +23mm</t>
  </si>
  <si>
    <t>Idem item 11.018.0050, para movimentos de -20 a +30mm</t>
  </si>
  <si>
    <t>Junta Elástica – Pressão Média e Pouca Deformação</t>
  </si>
  <si>
    <t>Idem item 11.019.0005, sendo a altura da soleira ao greide da pista de 6,00 até 9,00m</t>
  </si>
  <si>
    <t>Idem item 13.022.0020, sendo as pastilhas esmaltadas</t>
  </si>
  <si>
    <r>
      <t xml:space="preserve">Revestimento com pastilha de porcelana 4 x 4cm, </t>
    </r>
    <r>
      <rPr>
        <b/>
        <sz val="10"/>
        <color indexed="8"/>
        <rFont val="Times New Roman"/>
        <family val="1"/>
      </rPr>
      <t xml:space="preserve">inclusive </t>
    </r>
    <r>
      <rPr>
        <sz val="10"/>
        <color indexed="8"/>
        <rFont val="Times New Roman"/>
        <family val="1"/>
      </rPr>
      <t xml:space="preserve">chapisco, emboço com argamassa de cimento, areia e saibro, no traço 1:2:2, assentes e rejuntadas com nata de cimento branco. </t>
    </r>
  </si>
  <si>
    <t>Idem item 15.010.0040, para 200 pares</t>
  </si>
  <si>
    <t>Idem item 15.010.0040, para 300 pares</t>
  </si>
  <si>
    <t>Idem item 15.010.0040, para 400 pares</t>
  </si>
  <si>
    <t>Idem item 15.010.0040, para 500 pares</t>
  </si>
  <si>
    <t>Cabo telefônico CCE, diâmetro do condutor 0,50mm, para 2 pares. FORNECIMENTO e COLOCAÇÃO</t>
  </si>
  <si>
    <t>Cabo telefônico CCE, diâmetro do condutor 0,50mm, para 4 pares. FORNECIMENTO e COLOCAÇÃO</t>
  </si>
  <si>
    <t>Cabo telefônico CCE, diâmetro do condutor 0,50mm, para 5 pares. FORNECIMENTO e COLOCAÇÃO</t>
  </si>
  <si>
    <t>Cabo telefônico CCE, diâmetro do condutor 0,50mm, para 6 pares. FORNECIMENTO e COLOCAÇÃO</t>
  </si>
  <si>
    <t>Cabo telefônico CCE, diâmetro do condutor 0,65mm, para 2 pares. FORNECIMENTO e COLOCAÇÃO</t>
  </si>
  <si>
    <t>Cabo telefônico CCE, diâmetro do condutor 0,65mm, para 4 pares. FORNECIMENTO e COLOCAÇÃO</t>
  </si>
  <si>
    <t>Cabo telefônico CCE, diâmetro do condutor 0,65mm, para 5 pares. FORNECIMENTO e COLOCAÇÃO</t>
  </si>
  <si>
    <t>Cabo telefônico CCE, diâmetro do condutor 0,65mm, para 6 pares. FORNECIMENTO e COLOCAÇÃO</t>
  </si>
  <si>
    <t>Cabo telefônico CCI, diâmetro do condutor 0,50mm, para 2 pares. FORNECIMENTO e COLOCAÇÃO</t>
  </si>
  <si>
    <t>Cabo telefônico CCI, diâmetro do condutor 0,50mm, para 4 pares. FORNECIMENTO e COLOCAÇÃO</t>
  </si>
  <si>
    <t>Idem item 15.020.0016, de 20 W</t>
  </si>
  <si>
    <t>Idem item 15.020.0016, de 40W</t>
  </si>
  <si>
    <t>Corrimão de tubo de ferro galvanizado de 1.1/4”, preso por chumbadores a cada metro. FORNECIMENTO e COLOCAÇÃO</t>
  </si>
  <si>
    <r>
      <t xml:space="preserve">Corrimão de tubo de aço inoxidável, diâmetro 4”, com guarda-corpo em vidro, </t>
    </r>
    <r>
      <rPr>
        <b/>
        <sz val="10"/>
        <color indexed="8"/>
        <rFont val="Times New Roman"/>
        <family val="1"/>
      </rPr>
      <t xml:space="preserve">exclusive </t>
    </r>
    <r>
      <rPr>
        <sz val="10"/>
        <color indexed="8"/>
        <rFont val="Times New Roman"/>
        <family val="1"/>
      </rPr>
      <t>este, fixado em montantes de tubo de aço inoxidável escovado, diâmetro de 2.1/2”, altura 1,00m, envolvendo tubo metalon de 1.1/4”. FORNECIMENTO e COLOCAÇÃO</t>
    </r>
  </si>
  <si>
    <t>Proteções de Janela, Portas (Bate-Maca), Vãos e Arestas em Ferro</t>
  </si>
  <si>
    <t>Vide proteção de arestas em alumínio nos itens 14.003.0250 a 0260 e de porta no item 14.003.0265</t>
  </si>
  <si>
    <t>Quadro para proteção de janela ou aparelhos de ar condicionado, formada de barras quadradas de 3/8”, chumbadas na alvenaria. FORNECIMENTO e COLOCAÇÃO</t>
  </si>
  <si>
    <t>Quadro para proteção de janela, com tela de arame galvanizado nº 12, malha de 1”, fixada em grade de ferro em cantoneira e barra de 3/4” x 1/8” de seção, espaçadas vertical e horizontalmente de 50cm, chumbada na alvenaria. FORNECIMENTO e COLOCAÇÃO</t>
  </si>
  <si>
    <t>Quadro de proteção de vão em cantoneira de aço com abas iguais de 5/8” x 1/8”, tela de aço, fio 12, malha de 2,5 x 2,5cm e tela tipo mosqueteiro em polietileno. FORNECIMENTO e COLOCAÇÃO</t>
  </si>
  <si>
    <t>Proteção para porta em aço escovado, chapa nº 14, com 90cm de altura. FORNECIMENTO e COLOCAÇÃO</t>
  </si>
  <si>
    <t>Idem item 14.002.0235, com 30cm de altura</t>
  </si>
  <si>
    <t>Idem item 14.002.0235, com 20cm de altura</t>
  </si>
  <si>
    <t>Idem item 14.002.0235, com 15cm de altura</t>
  </si>
  <si>
    <t>Proteção de canto de parede (aresta viva) com cantoneira 2” x 2” x 1/4”. FORNECIMENTO e COLOCAÇÃO</t>
  </si>
  <si>
    <t>Escada e Suporte para Ar Condicionado em Ferro</t>
  </si>
  <si>
    <t>Escada de marinheiro, com largura de 0,40m, executada em barras de ferro de 1.1/2” x 1/4”, sendo os degraus em ferro redondo de 5/8”, espaçados de 30cm. FORNECIMENTO e COLOCAÇÃO</t>
  </si>
  <si>
    <t>Escada de ferro de 3/4”, com 3m de altura, considerando 10 degraus espaçados de 30cm. FORNECIMENTO e COLOCAÇÃO</t>
  </si>
  <si>
    <t>Suporte para aparelhos de ar condicionado de 1 a 2HP, em cantoneira de ferro de 1.1/4” x 1/8”. FORNECIMENTO e COLOCAÇÃO</t>
  </si>
  <si>
    <t>Prateleiras em Chapa de Aço</t>
  </si>
  <si>
    <r>
      <t xml:space="preserve">Revestimento de paredes com cerâmica branca, cinza ou bege, 10x10cm, telada, placa 30x30cm, assente com argamassa colante, rejuntamento com argamassa industrializada, </t>
    </r>
    <r>
      <rPr>
        <b/>
        <sz val="10"/>
        <color indexed="8"/>
        <rFont val="Times New Roman"/>
        <family val="1"/>
      </rPr>
      <t xml:space="preserve">exclusive </t>
    </r>
    <r>
      <rPr>
        <sz val="10"/>
        <color indexed="8"/>
        <rFont val="Times New Roman"/>
        <family val="1"/>
      </rPr>
      <t>chapisco e emboço.</t>
    </r>
  </si>
  <si>
    <t>Idem item 13.030.0255, na cor azul</t>
  </si>
  <si>
    <t>Idem item 13.030.0255, assente conforme item 13.025.0058</t>
  </si>
  <si>
    <t>Idem item 13.030.0255, na cor azul e assente conforme item 13.025.0058</t>
  </si>
  <si>
    <t>Estrutura de sustentação para gaiolas, em módulo de 1,80m com 2 barras quadradas de 1” em paralelo, com 2 montantes em tubo de ferro galvanizado de 3”, sendo 3,00m livres e 0,50m enterrado. FORNECIMENTO e COLOCAÇÃO</t>
  </si>
  <si>
    <t>Gaiola de 1,50 x 1,50 x 2m montada em estrutura de cantoneira de ferro por 1.1/2” x 1.1/2” x 3/16”. FORNECIMENTO e COLOCAÇÃO</t>
  </si>
  <si>
    <r>
      <t xml:space="preserve">Porta balcão de abrir em aço laminado a frio com adição de cobre, em 4 folhas, sendo 2 folhas externas em veneziana e as 2 folhas internas com divisões horizontais, pintada com tinta primer, com largura e altura aproximadas de 1,20 x 2,10m, </t>
    </r>
    <r>
      <rPr>
        <b/>
        <sz val="10"/>
        <color indexed="8"/>
        <rFont val="Times New Roman"/>
        <family val="1"/>
      </rPr>
      <t xml:space="preserve">inclusive </t>
    </r>
    <r>
      <rPr>
        <sz val="10"/>
        <color indexed="8"/>
        <rFont val="Times New Roman"/>
        <family val="1"/>
      </rPr>
      <t xml:space="preserve">fechadura de cilindro, dobradiças, trincos e puxadores, </t>
    </r>
    <r>
      <rPr>
        <b/>
        <sz val="10"/>
        <color indexed="8"/>
        <rFont val="Times New Roman"/>
        <family val="1"/>
      </rPr>
      <t xml:space="preserve">exclusive </t>
    </r>
    <r>
      <rPr>
        <sz val="10"/>
        <color indexed="8"/>
        <rFont val="Times New Roman"/>
        <family val="1"/>
      </rPr>
      <t>vidro. FORNECIMENTO e COLOCAÇÃO</t>
    </r>
  </si>
  <si>
    <r>
      <t xml:space="preserve">Porta de abrir em aço laminado a frio com adição de cobre, tipo veneziana, pintada com tinta primer, com largura e altura aproximadas de 0,80 x 2,10m, </t>
    </r>
    <r>
      <rPr>
        <b/>
        <sz val="10"/>
        <color indexed="8"/>
        <rFont val="Times New Roman"/>
        <family val="1"/>
      </rPr>
      <t xml:space="preserve">inclusive </t>
    </r>
    <r>
      <rPr>
        <sz val="10"/>
        <color indexed="8"/>
        <rFont val="Times New Roman"/>
        <family val="1"/>
      </rPr>
      <t>fechadura de cilindro e dobradiças. FORNECIMENTO e COLOCAÇÃO</t>
    </r>
  </si>
  <si>
    <r>
      <t xml:space="preserve">Porta de abrir em aço laminado a frio com adição de cobre, com almofada e divisões horizontais, pintada com tinta primer, com largura e altura aproximadas de 0,80 x 2,10m, </t>
    </r>
    <r>
      <rPr>
        <b/>
        <sz val="10"/>
        <color indexed="8"/>
        <rFont val="Times New Roman"/>
        <family val="1"/>
      </rPr>
      <t xml:space="preserve">inclusive </t>
    </r>
    <r>
      <rPr>
        <sz val="10"/>
        <color indexed="8"/>
        <rFont val="Times New Roman"/>
        <family val="1"/>
      </rPr>
      <t xml:space="preserve">fechadura de cilindro e dobradiças, </t>
    </r>
    <r>
      <rPr>
        <b/>
        <sz val="10"/>
        <color indexed="8"/>
        <rFont val="Times New Roman"/>
        <family val="1"/>
      </rPr>
      <t xml:space="preserve">exclusive </t>
    </r>
    <r>
      <rPr>
        <sz val="10"/>
        <color indexed="8"/>
        <rFont val="Times New Roman"/>
        <family val="1"/>
      </rPr>
      <t>vidro. FORNECIMENTO e COLOCAÇÃO</t>
    </r>
  </si>
  <si>
    <r>
      <t xml:space="preserve">Porta de abrir em aço laminado a frio com adição de cobre, quadriculada, pintada com tinta primer, com largura e altura aproximadas de 0,80 x 2,10m, </t>
    </r>
    <r>
      <rPr>
        <b/>
        <sz val="10"/>
        <color indexed="8"/>
        <rFont val="Times New Roman"/>
        <family val="1"/>
      </rPr>
      <t xml:space="preserve">inclusive </t>
    </r>
    <r>
      <rPr>
        <sz val="10"/>
        <color indexed="8"/>
        <rFont val="Times New Roman"/>
        <family val="1"/>
      </rPr>
      <t xml:space="preserve">fechadura de cilindro e dobradiças, </t>
    </r>
    <r>
      <rPr>
        <b/>
        <sz val="10"/>
        <color indexed="8"/>
        <rFont val="Times New Roman"/>
        <family val="1"/>
      </rPr>
      <t xml:space="preserve">exclusive </t>
    </r>
    <r>
      <rPr>
        <sz val="10"/>
        <color indexed="8"/>
        <rFont val="Times New Roman"/>
        <family val="1"/>
      </rPr>
      <t>vidro. FORNECIMENTO e COLOCAÇÃO</t>
    </r>
  </si>
  <si>
    <r>
      <t xml:space="preserve">Porta de abrir em aço laminado a frio com adição de cobre, com almofada e básculas, pintada com tinta primer, com largura e altura aproximadas de 0,80 x 2,10m, </t>
    </r>
    <r>
      <rPr>
        <b/>
        <sz val="10"/>
        <color indexed="8"/>
        <rFont val="Times New Roman"/>
        <family val="1"/>
      </rPr>
      <t xml:space="preserve">inclusive </t>
    </r>
    <r>
      <rPr>
        <sz val="10"/>
        <color indexed="8"/>
        <rFont val="Times New Roman"/>
        <family val="1"/>
      </rPr>
      <t xml:space="preserve">fechadura de cilindro e dobradiças, </t>
    </r>
    <r>
      <rPr>
        <b/>
        <sz val="10"/>
        <color indexed="8"/>
        <rFont val="Times New Roman"/>
        <family val="1"/>
      </rPr>
      <t xml:space="preserve">exclusive </t>
    </r>
    <r>
      <rPr>
        <sz val="10"/>
        <color indexed="8"/>
        <rFont val="Times New Roman"/>
        <family val="1"/>
      </rPr>
      <t>vidro. FORNECIMENTO e COLOCAÇÃO</t>
    </r>
  </si>
  <si>
    <r>
      <t xml:space="preserve">Porta de correr em aço laminado a frio com adição de cobre, em quatro folhas, quadriculada, pintada com tinta primer, com largura e altura aproximadas de 2,00 x 2,10m, </t>
    </r>
    <r>
      <rPr>
        <b/>
        <sz val="10"/>
        <color indexed="8"/>
        <rFont val="Times New Roman"/>
        <family val="1"/>
      </rPr>
      <t xml:space="preserve">inclusive </t>
    </r>
    <r>
      <rPr>
        <sz val="10"/>
        <color indexed="8"/>
        <rFont val="Times New Roman"/>
        <family val="1"/>
      </rPr>
      <t xml:space="preserve">fechadura de cilindro e puxadores, </t>
    </r>
    <r>
      <rPr>
        <b/>
        <sz val="10"/>
        <color indexed="8"/>
        <rFont val="Times New Roman"/>
        <family val="1"/>
      </rPr>
      <t xml:space="preserve">exclusive </t>
    </r>
    <r>
      <rPr>
        <sz val="10"/>
        <color indexed="8"/>
        <rFont val="Times New Roman"/>
        <family val="1"/>
      </rPr>
      <t>vidro. FORNECIMENTO e COLOCAÇÃO</t>
    </r>
  </si>
  <si>
    <r>
      <t xml:space="preserve">Subestação simplificada, padrão LIGHT, com transformador trifásico de 75kVA, 13,8kV-220/127V, </t>
    </r>
    <r>
      <rPr>
        <b/>
        <sz val="10"/>
        <color indexed="8"/>
        <rFont val="Times New Roman"/>
        <family val="1"/>
      </rPr>
      <t xml:space="preserve">exclusive </t>
    </r>
    <r>
      <rPr>
        <sz val="10"/>
        <color indexed="8"/>
        <rFont val="Times New Roman"/>
        <family val="1"/>
      </rPr>
      <t>cabine de medição</t>
    </r>
  </si>
  <si>
    <t>Idem item 15.011.0070, para 112,5kVA</t>
  </si>
  <si>
    <t>Idem item 15.011.0070, para 150kVA</t>
  </si>
  <si>
    <t>Idem item 15.011.0070, para 225kVA</t>
  </si>
  <si>
    <t>Idem item 15.011.0070, para 300kVA</t>
  </si>
  <si>
    <r>
      <t xml:space="preserve">Subestação simplificada, padrão LIGHT, com transformador trifásico de 75kVA, 13,8kV-220/127V, </t>
    </r>
    <r>
      <rPr>
        <b/>
        <sz val="10"/>
        <color indexed="8"/>
        <rFont val="Times New Roman"/>
        <family val="1"/>
      </rPr>
      <t xml:space="preserve">inclusive </t>
    </r>
    <r>
      <rPr>
        <sz val="10"/>
        <color indexed="8"/>
        <rFont val="Times New Roman"/>
        <family val="1"/>
      </rPr>
      <t>cabine de medição</t>
    </r>
  </si>
  <si>
    <t>Idem item 15.011.0075, para 112,5kVA</t>
  </si>
  <si>
    <t>Idem item 15.011.0075, para 150kVA</t>
  </si>
  <si>
    <t>Idem item 15.011.0075, para 225kVA</t>
  </si>
  <si>
    <t>Idem item 15.011.0075, para 300kVA</t>
  </si>
  <si>
    <t>Entradas de Energia Individuais, Subterrâneas, Padrão LIGHT – Medição Direta</t>
  </si>
  <si>
    <r>
      <t xml:space="preserve">Entrada de energia individual padrão LIGHT, medição direta, rede subterrânea, demanda até 8kVA, </t>
    </r>
    <r>
      <rPr>
        <b/>
        <sz val="10"/>
        <color indexed="8"/>
        <rFont val="Times New Roman"/>
        <family val="1"/>
      </rPr>
      <t xml:space="preserve">inclusive </t>
    </r>
    <r>
      <rPr>
        <sz val="10"/>
        <color indexed="8"/>
        <rFont val="Times New Roman"/>
        <family val="1"/>
      </rPr>
      <t xml:space="preserve">caixa seccionadora (CS100) e caixa transparente para medição (CTM) com caixa de disjuntor monopolar (CDJ1) interna e demais materiais necessários, </t>
    </r>
    <r>
      <rPr>
        <b/>
        <sz val="10"/>
        <color indexed="8"/>
        <rFont val="Times New Roman"/>
        <family val="1"/>
      </rPr>
      <t xml:space="preserve">exclusive </t>
    </r>
    <r>
      <rPr>
        <sz val="10"/>
        <color indexed="8"/>
        <rFont val="Times New Roman"/>
        <family val="1"/>
      </rPr>
      <t>disjuntor e fios de entrada e saída</t>
    </r>
  </si>
  <si>
    <t>Puxador plástico para porta de armário de madeira, forma semicircular, com 96mm de comprimento, acabamento cromado. FORNECIMENTO e COLOCAÇÃO</t>
  </si>
  <si>
    <t>Puxador plástico para porta de armário de madeira, forma semicircular, com 64mm de comprimento, acabamento cromado. FORNECIMENTO e COLOCAÇÃO</t>
  </si>
  <si>
    <t>Mola de bilha de aço, tamanho 12mm.  FORNECIMENTO</t>
  </si>
  <si>
    <t>Trilho de alumínio para roldanas, em esquadrias de correr, oco, com 3,00m por aproximadamente 30 x 29mm. FORNECIMENTO</t>
  </si>
  <si>
    <t>Mola vai-e-vem com esfera de aço e corpo em latão polido. FORNECIMENTO</t>
  </si>
  <si>
    <t>Comando para janela de ferro, constando de alavanca, biela, guia e hastes. FORNECIMENTO e COLOCAÇÃO</t>
  </si>
  <si>
    <r>
      <t xml:space="preserve">Porta de madeira, lisa, compensado, de 60 x 210 x 3cm, revestida em chapa de laminado melamínico, 1mm de espessura, </t>
    </r>
    <r>
      <rPr>
        <b/>
        <sz val="10"/>
        <color indexed="8"/>
        <rFont val="Times New Roman"/>
        <family val="1"/>
      </rPr>
      <t xml:space="preserve">exclusive </t>
    </r>
    <r>
      <rPr>
        <sz val="10"/>
        <color indexed="8"/>
        <rFont val="Times New Roman"/>
        <family val="1"/>
      </rPr>
      <t>aduela, alizar e ferragens. FORNECIMENTO e COLOCAÇÃO</t>
    </r>
  </si>
  <si>
    <t>Idem item 14.008.0050, de 70 x 210 x 3cm</t>
  </si>
  <si>
    <t>Idem item 14.008.0050, de 80 x 210 x 3cm</t>
  </si>
  <si>
    <t>Colocação de Ferragens (Exclusive Fornecimento)</t>
  </si>
  <si>
    <t>Idem item 14.009.0070, de 20cm</t>
  </si>
  <si>
    <r>
      <t xml:space="preserve">Idem item 13.368.0015, </t>
    </r>
    <r>
      <rPr>
        <b/>
        <sz val="10"/>
        <color indexed="8"/>
        <rFont val="Times New Roman"/>
        <family val="1"/>
      </rPr>
      <t xml:space="preserve">exclusive </t>
    </r>
    <r>
      <rPr>
        <sz val="10"/>
        <color indexed="8"/>
        <rFont val="Times New Roman"/>
        <family val="1"/>
      </rPr>
      <t>nata de cimento e argamassa</t>
    </r>
  </si>
  <si>
    <t>Idem item 15.001.0020, de 0,60 x 0,60 x 0,60m</t>
  </si>
  <si>
    <t>Idem item 15.001.0020, de 0,60 x 0,60 x 0,40m</t>
  </si>
  <si>
    <t>Idem item 15.001.0020, de 0,60 x 0,60 x 1,20m</t>
  </si>
  <si>
    <t>Idem item 15.001.0020, de 0,80 x 0,80 x 1,00m</t>
  </si>
  <si>
    <t>Idem item 15.001.0020, de 0,30 x 0,90 x 1,00m, sem tampa</t>
  </si>
  <si>
    <t>Revestimento de piso com granito cinza miracema flameado, em placas, com espessura de 3cm, assentado sobre superfície em osso, com nata de cimento sobre argamassa de cimento e areia, no traço de 1:3</t>
  </si>
  <si>
    <r>
      <t xml:space="preserve">Idem item 13.369.0015, </t>
    </r>
    <r>
      <rPr>
        <b/>
        <sz val="10"/>
        <color indexed="8"/>
        <rFont val="Times New Roman"/>
        <family val="1"/>
      </rPr>
      <t xml:space="preserve">exclusive </t>
    </r>
    <r>
      <rPr>
        <sz val="10"/>
        <color indexed="8"/>
        <rFont val="Times New Roman"/>
        <family val="1"/>
      </rPr>
      <t>nata de cimento e argamassa</t>
    </r>
  </si>
  <si>
    <r>
      <t xml:space="preserve">Janela basculante em aço laminado a frio com adição de cobre, de 1 seção com 2 básculas, medindo 0,60 x 0,80m, pré-pintada, completa, com 2 quadros fixos, sendo 2 partes laterais fixas sem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</si>
  <si>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2 básculas, medindo 0,60 x 1,00m, pré-pintada, completa, com 2 quadros fixos, sendo 2 partes laterais fixas sem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</si>
  <si>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2 básculas, medindo 0,60 x 1,20m, pré-pintada, completa, com 2 quadros fixos, sendo 2 partes laterais fixas sem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</si>
  <si>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2 básculas, medindo 0,60 x 1,50m, pré-pintada, completa, com 2 quadros fixos, sendo 2 partes laterais fixas sem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</si>
  <si>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3 básculas, medindo 0,80 x 0,60m,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</si>
  <si>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3 básculas, medindo 0,80 x 0,80m,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</si>
  <si>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3 básculas, medindo 0,80 x 1,00m, pré-pintada, completa, com 2 quadros fixos, sendo 2 partes laterais fixas com divisões, sendo um superior e um inferior, </t>
    </r>
    <r>
      <rPr>
        <b/>
        <sz val="10"/>
        <color indexed="8"/>
        <rFont val="Times New Roman"/>
        <family val="1"/>
      </rPr>
      <t xml:space="preserve">exclusive </t>
    </r>
    <r>
      <rPr>
        <sz val="10"/>
        <color indexed="8"/>
        <rFont val="Times New Roman"/>
        <family val="1"/>
      </rPr>
      <t>vidro. FORNECIMENTO e COLOCAÇÃO</t>
    </r>
  </si>
  <si>
    <t>Idem item 13.370.0015, utilizando concreto importado de usina</t>
  </si>
  <si>
    <t>Idem item 13.370.0015, utilizando concreto importado de usina, na espessura de 12cm</t>
  </si>
  <si>
    <t>Idem item 13.370.0015, utilizando concreto importado de usina, na espessura de 15cm</t>
  </si>
  <si>
    <r>
      <t xml:space="preserve">Pátio de concreto armado, capeado com agregado de alta resistência, alisado mecanicamente, com espessura de 8 a 10cm, sobre terreno acertado e sobre lastro de brita corrida compactada, </t>
    </r>
    <r>
      <rPr>
        <b/>
        <sz val="10"/>
        <color indexed="8"/>
        <rFont val="Times New Roman"/>
        <family val="1"/>
      </rPr>
      <t xml:space="preserve">exclusive </t>
    </r>
    <r>
      <rPr>
        <sz val="10"/>
        <color indexed="8"/>
        <rFont val="Times New Roman"/>
        <family val="1"/>
      </rPr>
      <t xml:space="preserve">acerto do terreno, lastro de brita e fornecimento do concreto e da armação, </t>
    </r>
    <r>
      <rPr>
        <b/>
        <sz val="10"/>
        <color indexed="8"/>
        <rFont val="Times New Roman"/>
        <family val="1"/>
      </rPr>
      <t xml:space="preserve">inclusive </t>
    </r>
    <r>
      <rPr>
        <sz val="10"/>
        <color indexed="8"/>
        <rFont val="Times New Roman"/>
        <family val="1"/>
      </rPr>
      <t>junta plástica a cada 2,50m, toda a mão-de-obra e equipamentos necessários</t>
    </r>
  </si>
  <si>
    <r>
      <t xml:space="preserve">Piso de concreto armado monolítico, com junta fria, alisado com régua vibratória, espessura  de 10cm, sobre terreno acertado e sobre lastro de brita, </t>
    </r>
    <r>
      <rPr>
        <b/>
        <sz val="10"/>
        <color indexed="8"/>
        <rFont val="Times New Roman"/>
        <family val="1"/>
      </rPr>
      <t xml:space="preserve">exclusive </t>
    </r>
    <r>
      <rPr>
        <sz val="10"/>
        <color indexed="8"/>
        <rFont val="Times New Roman"/>
        <family val="1"/>
      </rPr>
      <t xml:space="preserve">acerto do terreno, </t>
    </r>
    <r>
      <rPr>
        <b/>
        <sz val="10"/>
        <color indexed="8"/>
        <rFont val="Times New Roman"/>
        <family val="1"/>
      </rPr>
      <t xml:space="preserve">inclusive </t>
    </r>
    <r>
      <rPr>
        <sz val="10"/>
        <color indexed="8"/>
        <rFont val="Times New Roman"/>
        <family val="1"/>
      </rPr>
      <t>brita, lona de tecido resinado, tela soldada de 15x15cm #4,2mm (dupla), concreto usinado resistência à compressão de 20MPa com transporte do concreto e toda a mão-de-obra e equipamento necessários</t>
    </r>
  </si>
  <si>
    <r>
      <t xml:space="preserve">Idem item 13.373.0020, </t>
    </r>
    <r>
      <rPr>
        <b/>
        <sz val="10"/>
        <color indexed="8"/>
        <rFont val="Times New Roman"/>
        <family val="1"/>
      </rPr>
      <t xml:space="preserve">exclusive </t>
    </r>
    <r>
      <rPr>
        <sz val="10"/>
        <color indexed="8"/>
        <rFont val="Times New Roman"/>
        <family val="1"/>
      </rPr>
      <t>tela</t>
    </r>
  </si>
  <si>
    <t>Idem item 13.373.0020, utilizando concreto colorido (óxido de ferro vermelho sintético) preparado com betoneira</t>
  </si>
  <si>
    <t>Revestimento de paredes ou muros com gnaisses pedra carijó paduana, serrada nas laterais com face natural, 23 x 11,50cm, com espessura de 2,30cm, assente com grampos de metal e argamassa de cimento, areia e saibro, no traço 1:3:3 e rejuntamento pronto</t>
  </si>
  <si>
    <r>
      <t xml:space="preserve">Idem item 13.037.0050, </t>
    </r>
    <r>
      <rPr>
        <b/>
        <sz val="10"/>
        <color indexed="8"/>
        <rFont val="Times New Roman"/>
        <family val="1"/>
      </rPr>
      <t xml:space="preserve">exclusive </t>
    </r>
    <r>
      <rPr>
        <sz val="10"/>
        <color indexed="8"/>
        <rFont val="Times New Roman"/>
        <family val="1"/>
      </rPr>
      <t>argamassa e rejuntamento</t>
    </r>
  </si>
  <si>
    <t>Revestimento com Mármore Branco Clássico</t>
  </si>
  <si>
    <t>Peitoril de mármore branco clássico, de 2 x 18cm, com 2 polimentos, assente com argamassa de cimento, saibro e areia, no traço 1:3:3 e nata de cimento comum, rejuntado com cimento branco</t>
  </si>
  <si>
    <t>Peitoril de mármore branco clássico, com espessura de 2cm, com 2 polimentos, em 2 tiras, na largura, somada de 20cm, sendo a parte inferior em superposicão, assente como em 13.045.0040</t>
  </si>
  <si>
    <t>Idem item 13.045.0040, com 2 x 28cm</t>
  </si>
  <si>
    <t xml:space="preserve">Idem item 13.045.0040, com 2 x 7cm </t>
  </si>
  <si>
    <t>Idem item 13.045.0040, com 2 x 16cm</t>
  </si>
  <si>
    <t>Pedra para box de banheiro em mármore branco clássico, sem rebaixo, com 5cm de altura e 3cm de espessura, assente como em 13.045.0040</t>
  </si>
  <si>
    <r>
      <t xml:space="preserve">Sistema de estabilização de taludes de rocha e/ou solo, composto por malha de aço com capacidade de carga longitudinal de 15t/m, em formato losangular, feita de fio de aço de tensão de escoamento de 1770MPa e com galvanização de zinco-alumínio mais garras de conexão em aço, placas de ancoragem em aço em formato losangular para cargas até 150kN/m e ancoragens de arremate em cabo de aço duplo, todos com galvanização especial por imersão profunda a quente, </t>
    </r>
    <r>
      <rPr>
        <b/>
        <sz val="10"/>
        <color indexed="8"/>
        <rFont val="Times New Roman"/>
        <family val="1"/>
      </rPr>
      <t>inclusive</t>
    </r>
    <r>
      <rPr>
        <sz val="10"/>
        <color indexed="8"/>
        <rFont val="Times New Roman"/>
        <family val="1"/>
      </rPr>
      <t xml:space="preserve"> cabos de aço de contorno, </t>
    </r>
    <r>
      <rPr>
        <b/>
        <sz val="10"/>
        <color indexed="8"/>
        <rFont val="Times New Roman"/>
        <family val="1"/>
      </rPr>
      <t>exclusive</t>
    </r>
    <r>
      <rPr>
        <sz val="10"/>
        <color indexed="8"/>
        <rFont val="Times New Roman"/>
        <family val="1"/>
      </rPr>
      <t xml:space="preserve"> barras de aço e porcas. FORNECIMENTO e COLOCAÇÃO</t>
    </r>
  </si>
  <si>
    <t>Idem item 11.043.0011, com 12 fios de 8mm</t>
  </si>
  <si>
    <t>Idem item 11.043.0011, com 16 fios de 8mm</t>
  </si>
  <si>
    <t>Idem item 11.043.0011, com 4 cordoalhas de 12,7mm</t>
  </si>
  <si>
    <t>Idem item 11.043.0011, com 6 cordoalhas de 12,7mm</t>
  </si>
  <si>
    <t>Idem item 11.043.0011, com 8 cordoalhas de 12,7mm</t>
  </si>
  <si>
    <t>Idem item 11.043.0011, com 10 cordoalhas de 12,7mm</t>
  </si>
  <si>
    <t>Idem item 11.043.0011, com 12 cordoalhas de 12,7mm</t>
  </si>
  <si>
    <r>
      <t xml:space="preserve">Emenda de perfil de aço “I”, de 12”, 1ª e 2ª almas, para estaca, considerando um corte ao maçarico e soldagem de topo em todo o perímetro e de 4 talas, em barras chatas de 3/8” de espessura, </t>
    </r>
    <r>
      <rPr>
        <b/>
        <sz val="10"/>
        <color indexed="8"/>
        <rFont val="Times New Roman"/>
        <family val="1"/>
      </rPr>
      <t>inclusive</t>
    </r>
    <r>
      <rPr>
        <sz val="10"/>
        <color indexed="8"/>
        <rFont val="Times New Roman"/>
        <family val="1"/>
      </rPr>
      <t xml:space="preserve"> fornecimento de todo o material</t>
    </r>
  </si>
  <si>
    <r>
      <t xml:space="preserve">Emenda de perfil de aço “I”, de 10”, 1ª e 2ª almas, para estaca, considerando um corte ao maçarico e soldagem de topo em todo o perímetro e de 4 talas, em barras chatas de 5/16” de espessura, </t>
    </r>
    <r>
      <rPr>
        <b/>
        <sz val="10"/>
        <color indexed="8"/>
        <rFont val="Times New Roman"/>
        <family val="1"/>
      </rPr>
      <t>inclusive</t>
    </r>
    <r>
      <rPr>
        <sz val="10"/>
        <color indexed="8"/>
        <rFont val="Times New Roman"/>
        <family val="1"/>
      </rPr>
      <t xml:space="preserve"> fornecimento de todo o material</t>
    </r>
  </si>
  <si>
    <t>Espécies vegetais com altura de (0,40 a 1,50)m, tipo Arundina Bambusifolia (Orquídea Bambu), Jatropha Podagrica (Batata do Inferno), Strelitzia Reginae (Flor Ave do Paraíso), Heliconia Angusta (Falsa Ave do Paraíso) ou similar e considerando 8 mudas por m². FORNECIMENTO</t>
  </si>
  <si>
    <t>Espécies vegetais com altura de (0,10 a 0,40)m, tipo Jasminum Nitidum (Jasmim Estrela), Barleria Cristata (Caetizinho), Canna Denudata (Cana da Índia), Canna x Generallis (Cana-Índica, Biri), Curculigo Capitulata (Curculigo), Dichorisandra Thyrsiflora (Gengibre Azul), Ixora SP (Ixora Ana), Kalanchoe Gastonis-Bonnieri (Planta da Vida), Maranta Arundinacea (Araruta), Tradescantia Spathacea (Rhoeo), Zantedeschia Aethiopica (Copo de Leite) ou similar e considerando 12 mudas por m². FORNECIMENTO</t>
  </si>
  <si>
    <t>Espécies vegetais com altura de (0,20 a 0,80)m, tipo Heliconia Psittacorum (Helicônia Papagaio), Xanthosoma Lindeni (Xantia), Calathea Zebrina (Calatea Zebra), Jasminum Sambac (Bogari) ou similar e considerando 12 mudas por m².FORNECIMENTO</t>
  </si>
  <si>
    <r>
      <t xml:space="preserve">Luva de correr PVC-DEFOFO (NBR 10569), com diâmetro nominal de 100mm, </t>
    </r>
    <r>
      <rPr>
        <b/>
        <sz val="10"/>
        <color indexed="8"/>
        <rFont val="Times New Roman"/>
        <family val="1"/>
      </rPr>
      <t xml:space="preserve">inclusive </t>
    </r>
    <r>
      <rPr>
        <sz val="10"/>
        <color indexed="8"/>
        <rFont val="Times New Roman"/>
        <family val="1"/>
      </rPr>
      <t>anéis de borracha. FORNECIMENTO</t>
    </r>
  </si>
  <si>
    <t>Idem item 06.271.0021, com diâmetro de 150mm</t>
  </si>
  <si>
    <t>Idem item 06.271.0021, com diâmetro de 200mm</t>
  </si>
  <si>
    <r>
      <t xml:space="preserve">Duto corrugado helicoidal, na cor preta, singelo, de polietileno de alta densidade( PEAD), para proteção de condutores elétricos em instalações subterrâneas, com diâmetro nominal de 6”, sendo o diâmetro interno de 155,6mm,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</si>
  <si>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06.069.0150, sendo de linha dupla</t>
  </si>
  <si>
    <t>Idem item 06.012.0200, com medidas internas do poço e profundidade, de 1,30 x 1,30 x 1,50m, e diâmetro da galeria de 0,80m</t>
  </si>
  <si>
    <t>Idem item 06.012.0200, com medidas internas do poço e profundidade, de 1,30 x 1,30 x 1,80m, e diâmetro da galeria de 0,80m</t>
  </si>
  <si>
    <t>Idem item 06.012.200, com medidas internas do poço e profundidade, de 1,30 x 1,30 x 3,00m, e diâmetro da galeria de 0,80m</t>
  </si>
  <si>
    <t>Idem item 06.012.0200, com medidas internas do poço e profundidade, de 1,30 x 1,30 x 3,30m, e diâmetro da galeria de 0,80m</t>
  </si>
  <si>
    <t>Idem item 06.012.0200, com medidas internas do poço e profundidade, de 1,30 x 1,30 x 3,60m, e diâmetro da galeria de 0,80m</t>
  </si>
  <si>
    <t>Idem item 06.012.0200, com medidas internas do poço e profundidade, de 1,30 x 1,30 x 3,90m, e diâmetro da galeria de 0,80m</t>
  </si>
  <si>
    <t>Idem item 06.012.0200, com medidas internas do poço e profundidade, de 1,30 x 1,30 x 4,20m, e diâmetro da galeria de 0,80m</t>
  </si>
  <si>
    <t>Idem item 06.076.0020, com 0,23m de espessura</t>
  </si>
  <si>
    <r>
      <t xml:space="preserve">Gabião caixa de 1,00m de altura, malha hexagonal 8 x 10, fio 2,4mm, revestido de PVC, </t>
    </r>
    <r>
      <rPr>
        <b/>
        <sz val="10"/>
        <color indexed="8"/>
        <rFont val="Times New Roman"/>
        <family val="1"/>
      </rPr>
      <t>inclusive</t>
    </r>
    <r>
      <rPr>
        <sz val="10"/>
        <color indexed="8"/>
        <rFont val="Times New Roman"/>
        <family val="1"/>
      </rPr>
      <t xml:space="preserve"> o fornecimento e colocação de todos os materiais</t>
    </r>
  </si>
  <si>
    <t>Idem item 06.077.0005, com 0,50m de altura</t>
  </si>
  <si>
    <t>Placa de Aço - Contrapunção</t>
  </si>
  <si>
    <r>
      <t xml:space="preserve">Placa de aço contrapunção, com espessura de 1/2”, soldada sobre cabeça de estaca metálica de perfil simples de 10”, </t>
    </r>
    <r>
      <rPr>
        <b/>
        <sz val="10"/>
        <color indexed="8"/>
        <rFont val="Times New Roman"/>
        <family val="1"/>
      </rPr>
      <t>inclusive</t>
    </r>
    <r>
      <rPr>
        <sz val="10"/>
        <color indexed="8"/>
        <rFont val="Times New Roman"/>
        <family val="1"/>
      </rPr>
      <t xml:space="preserve"> fornecimento</t>
    </r>
  </si>
  <si>
    <t>Idem item 10.001.0006, de perfil simples de 12”</t>
  </si>
  <si>
    <t>Idem item 10.001.0006, de perfil simples de 15”</t>
  </si>
  <si>
    <r>
      <t xml:space="preserve">Placa de aço contrapunção, com espessura de 1/2”, soldada sobre cabeça de estaca metálica de perfil duplo de 10”, </t>
    </r>
    <r>
      <rPr>
        <b/>
        <sz val="10"/>
        <color indexed="8"/>
        <rFont val="Times New Roman"/>
        <family val="1"/>
      </rPr>
      <t>inclusive</t>
    </r>
    <r>
      <rPr>
        <sz val="10"/>
        <color indexed="8"/>
        <rFont val="Times New Roman"/>
        <family val="1"/>
      </rPr>
      <t xml:space="preserve"> fornecimento</t>
    </r>
  </si>
  <si>
    <t>Idem item 10.011.0009, de perfil duplo de 12”</t>
  </si>
  <si>
    <r>
      <t xml:space="preserve">Forro em madeira tipo colméia, pregado em sarrafos de madeira aparelhada de 2 x 10cm, espaçados de 50cm, </t>
    </r>
    <r>
      <rPr>
        <b/>
        <sz val="10"/>
        <color indexed="8"/>
        <rFont val="Times New Roman"/>
        <family val="1"/>
      </rPr>
      <t xml:space="preserve">inclusive </t>
    </r>
    <r>
      <rPr>
        <sz val="10"/>
        <color indexed="8"/>
        <rFont val="Times New Roman"/>
        <family val="1"/>
      </rPr>
      <t>invernizamento. FORNECIMENTO e COLOCAÇÃO</t>
    </r>
  </si>
  <si>
    <t>Revestimento em paredes, com chapas DURAPLAC ou EUCAPLAC, com espessura de 3mm, sobre base existente</t>
  </si>
  <si>
    <t>Forro estruturado monolítico com uma chapa de gesso acartonado, tipo ST(standard) a ser aplicado no sistema Drywall, largura 1200mm, espessura de 12,5mm, com tratamento de juntas com massa e fita para uniformização da superfície das chapas de gesso acartonado, sendo as chapas aparafusadas em estrutura de aço galvanizado, suspensa por meio de pendurais fixados em estrutura superior, com o perímetro da estrutura do forro sendo executado com cantoneiras de aço galvanizado. FORNECIMENTO e COLOCAÇÃO</t>
  </si>
  <si>
    <t>Idem item 13.196.0080, com placa de gesso acartonado do tipo RU (resistente à umidade)</t>
  </si>
  <si>
    <t>Idem item 13.196.0080, com placa de gesso acartonado do tipo RF (resistente ao fogo)</t>
  </si>
  <si>
    <r>
      <t>Protensão parcial e final de tirante (</t>
    </r>
    <r>
      <rPr>
        <b/>
        <sz val="10"/>
        <color indexed="8"/>
        <rFont val="Times New Roman"/>
        <family val="1"/>
      </rPr>
      <t>exclusive</t>
    </r>
    <r>
      <rPr>
        <sz val="10"/>
        <color indexed="8"/>
        <rFont val="Times New Roman"/>
        <family val="1"/>
      </rPr>
      <t xml:space="preserve"> este) de aço ST 85/105, para carga de trabalho até 34t, diâmetro de 32mm, </t>
    </r>
    <r>
      <rPr>
        <b/>
        <sz val="10"/>
        <color indexed="8"/>
        <rFont val="Times New Roman"/>
        <family val="1"/>
      </rPr>
      <t>inclusive</t>
    </r>
    <r>
      <rPr>
        <sz val="10"/>
        <color indexed="8"/>
        <rFont val="Times New Roman"/>
        <family val="1"/>
      </rPr>
      <t xml:space="preserve"> o fornecimento e instalação da placa, anel de ângulo, porcas, contraporcas, luvas, etc, pintura e proteção da cabeça, </t>
    </r>
    <r>
      <rPr>
        <b/>
        <sz val="10"/>
        <color indexed="8"/>
        <rFont val="Times New Roman"/>
        <family val="1"/>
      </rPr>
      <t>exclusive</t>
    </r>
    <r>
      <rPr>
        <sz val="10"/>
        <color indexed="8"/>
        <rFont val="Times New Roman"/>
        <family val="1"/>
      </rPr>
      <t xml:space="preserve"> perfuração e injeção</t>
    </r>
  </si>
  <si>
    <r>
      <t xml:space="preserve">Idem item 11.047.0010, </t>
    </r>
    <r>
      <rPr>
        <b/>
        <sz val="10"/>
        <color indexed="8"/>
        <rFont val="Times New Roman"/>
        <family val="1"/>
      </rPr>
      <t>inclusive</t>
    </r>
    <r>
      <rPr>
        <sz val="10"/>
        <color indexed="8"/>
        <rFont val="Times New Roman"/>
        <family val="1"/>
      </rPr>
      <t xml:space="preserve"> tubo especial para injeção (tubo PVC 3/4” e manchetes)</t>
    </r>
  </si>
  <si>
    <r>
      <t xml:space="preserve">Tirante protendido em aço 50/55, para carga de trabalho até 22t, diâmetro de 32mm, </t>
    </r>
    <r>
      <rPr>
        <b/>
        <sz val="10"/>
        <color indexed="8"/>
        <rFont val="Times New Roman"/>
        <family val="1"/>
      </rPr>
      <t>inclusive</t>
    </r>
    <r>
      <rPr>
        <sz val="10"/>
        <color indexed="8"/>
        <rFont val="Times New Roman"/>
        <family val="1"/>
      </rPr>
      <t xml:space="preserve"> o fornecimento da barra, bainha, proteção anticorrosiva, preparo e colocação no furo, </t>
    </r>
    <r>
      <rPr>
        <b/>
        <sz val="10"/>
        <color indexed="8"/>
        <rFont val="Times New Roman"/>
        <family val="1"/>
      </rPr>
      <t>exclusive</t>
    </r>
    <r>
      <rPr>
        <sz val="10"/>
        <color indexed="8"/>
        <rFont val="Times New Roman"/>
        <family val="1"/>
      </rPr>
      <t xml:space="preserve"> luvas, placas, porcas e contraporcas, etc, perfuração e injeção</t>
    </r>
  </si>
  <si>
    <t>Forro removível de Drywall composto de fibra mineral, com placa de borda quadrada de 625x625mm, espessura de 15,0mm, com absorção acústica, estruturado em perfis tipo travessa “T” de aço galvanizado, alumínio ou de ligas de alumínio, espessura mínima de 0,5mm com pintura eletrostática ou convencional, suspensa por meio de pendurais, fixados em estrutura superior. FORNECIMENTO e COLOCAÇÃO</t>
  </si>
  <si>
    <t>Idem item 13.196.0103, sendo de 625x1250mm</t>
  </si>
  <si>
    <t>Forro removível de Drywall composto de fibra mineral, com placa de borda quadrada de 625x625mm, espessura de 19,0mm, com absorção acústica, estruturado em perfis tipo travessa “T” de aço galvanizado, alumínio ou de ligas de alumínio, espessura mínima de 0,5mm com pintura eletrostática ou convencional, suspensa por meio de pendurais, fixados em estrutura superior. FORNECIMENTO e COLOCAÇÃO</t>
  </si>
  <si>
    <t>Idem item 13.196.0105, sendo de 625x1250mm</t>
  </si>
  <si>
    <r>
      <t xml:space="preserve">Cimbramento metálico (aluguel) para edificações com lajes planas (cogumelo), dispensando reescoramento, </t>
    </r>
    <r>
      <rPr>
        <b/>
        <sz val="10"/>
        <color indexed="8"/>
        <rFont val="Times New Roman"/>
        <family val="1"/>
      </rPr>
      <t>exclusive</t>
    </r>
    <r>
      <rPr>
        <sz val="10"/>
        <color indexed="8"/>
        <rFont val="Times New Roman"/>
        <family val="1"/>
      </rPr>
      <t xml:space="preserve"> escoras metálicas. O custo inclui longarinas principais, secundárias e peças de ligação</t>
    </r>
  </si>
  <si>
    <t>Montagem e desmontagem de cimbramento metálico para edificações, preservando reescoramento, compreendendo escoras, longarinas principais, secundárias e peças de ligação</t>
  </si>
  <si>
    <t>Pontes ou Viadutos e Passarelas Pré-fabricadas em Concreto Protendido</t>
  </si>
  <si>
    <t>Vide galerias pré-fabricadas no final da família 06.004</t>
  </si>
  <si>
    <t>Nos itens de superestrutura, abaixo relacionados, considerar os seguintes coeficientes multiplicadores para as várias esconsidades:</t>
  </si>
  <si>
    <t>esconsidades</t>
  </si>
  <si>
    <t>coeficientes</t>
  </si>
  <si>
    <t>15°</t>
  </si>
  <si>
    <t>.........................................................................</t>
  </si>
  <si>
    <t>22,5°</t>
  </si>
  <si>
    <t>......................................................................</t>
  </si>
  <si>
    <t>30°</t>
  </si>
  <si>
    <t>..........................................................................</t>
  </si>
  <si>
    <t>Superestrutura de ponte ou viaduto, pré-fabricada, em concreto protendido, classe 45, para uma faixa de tráfego com guarda-rodas e 3,20m de pista de rolamento, sem capeamento, com vão entre 7,50 e 12,50m, colocada</t>
  </si>
  <si>
    <t>- Para vão entre 12,50 e 17,50m acrescentar 10%</t>
  </si>
  <si>
    <t>- Para vão entre 17,50 e 25,00m acrescentar 20%</t>
  </si>
  <si>
    <t>- Para vão entre 25,00 e 30,00m acrescentar 30%</t>
  </si>
  <si>
    <t>- Para vão entre 30,00 e 35,00m acrescentar 55%</t>
  </si>
  <si>
    <r>
      <t xml:space="preserve">Piso vinílico em ladrilhos de resina de PVC plastificante, com medidas em torno de 30 x 30cm, homogêneo, com flash, com 2mm de espessura, assentes sobre base existente, devendo atender a ABNT, no que concerne a resistência, ao impacto, solidez, dureza e ação de agentes químicos, </t>
    </r>
    <r>
      <rPr>
        <b/>
        <sz val="10"/>
        <color indexed="8"/>
        <rFont val="Times New Roman"/>
        <family val="1"/>
      </rPr>
      <t xml:space="preserve">inclusive </t>
    </r>
    <r>
      <rPr>
        <sz val="10"/>
        <color indexed="8"/>
        <rFont val="Times New Roman"/>
        <family val="1"/>
      </rPr>
      <t>adesivo. FORNECIMENTO e COLOCAÇÃO</t>
    </r>
  </si>
  <si>
    <t>Idem item 13.390.0020, com 3mm de espessura</t>
  </si>
  <si>
    <r>
      <t xml:space="preserve">Idem item 13.390.0020, em mantas de 2m de largura x 23m de comprimento, espessura de 2mm, reforço em poliuretano ultra resistente, para tráfego intenso, antifungicida e antibacteriano, várias cores, </t>
    </r>
    <r>
      <rPr>
        <b/>
        <sz val="10"/>
        <color indexed="8"/>
        <rFont val="Times New Roman"/>
        <family val="1"/>
      </rPr>
      <t xml:space="preserve">exclusive </t>
    </r>
    <r>
      <rPr>
        <sz val="10"/>
        <color indexed="8"/>
        <rFont val="Times New Roman"/>
        <family val="1"/>
      </rPr>
      <t>rodapé</t>
    </r>
  </si>
  <si>
    <t>Idem item 13.390.0020, mesclado ou mesclado com veios passantes</t>
  </si>
  <si>
    <t>Idem item 13.390.0020, liso</t>
  </si>
  <si>
    <t>Idem item 13.390.0020, liso, 3mm de espessura, linha Chroma</t>
  </si>
  <si>
    <t>Idem item 13.390.0020, mesclado com veios passantes em toda a espessura, 7 cores, em placas de (60 x 60)cm, espessura de 2 mm, isento de borracha, uso pesado, Norma EN685</t>
  </si>
  <si>
    <t>Idem item 13.390.0020, heterogêneo, mesclado ou pontilhado, em mantas de 2m de largura x 20m de comprimento, espessura de 2mm, juntas soldadas a quente</t>
  </si>
  <si>
    <t>Idem item 13.390.0037, heterogêneo, mesclado ou pontilhado pigmentado</t>
  </si>
  <si>
    <t>Idem item 13.390.0020, em mantas de 2m de largura x 20m de comprimento, espessura de 3mm,liso, mesclado ou pontilhado, juntas soldadas a quente</t>
  </si>
  <si>
    <r>
      <t>Idem item 13.390.0020, antiestático, dissipador de energia, mesclado, dimensões de (61 x 61)cm, resistência de 5x10</t>
    </r>
    <r>
      <rPr>
        <vertAlign val="superscript"/>
        <sz val="10"/>
        <color indexed="8"/>
        <rFont val="Times New Roman"/>
        <family val="1"/>
      </rPr>
      <t xml:space="preserve">8 </t>
    </r>
    <r>
      <rPr>
        <sz val="10"/>
        <color indexed="8"/>
        <rFont val="Times New Roman"/>
        <family val="1"/>
      </rPr>
      <t>– 1x10</t>
    </r>
    <r>
      <rPr>
        <vertAlign val="superscript"/>
        <sz val="10"/>
        <color indexed="8"/>
        <rFont val="Times New Roman"/>
        <family val="1"/>
      </rPr>
      <t>9</t>
    </r>
    <r>
      <rPr>
        <sz val="10"/>
        <color indexed="8"/>
        <rFont val="Times New Roman"/>
        <family val="1"/>
      </rPr>
      <t xml:space="preserve"> ohms, composto de fibras condutivas de carbono tipo Paviflor</t>
    </r>
  </si>
  <si>
    <r>
      <t>Idem item 13.390.0045, resistência de 2,5x10</t>
    </r>
    <r>
      <rPr>
        <vertAlign val="superscript"/>
        <sz val="10"/>
        <color indexed="8"/>
        <rFont val="Times New Roman"/>
        <family val="1"/>
      </rPr>
      <t>4</t>
    </r>
    <r>
      <rPr>
        <sz val="10"/>
        <color indexed="8"/>
        <rFont val="Times New Roman"/>
        <family val="1"/>
      </rPr>
      <t xml:space="preserve"> – 1x10</t>
    </r>
    <r>
      <rPr>
        <vertAlign val="superscript"/>
        <sz val="10"/>
        <color indexed="8"/>
        <rFont val="Times New Roman"/>
        <family val="1"/>
      </rPr>
      <t>6</t>
    </r>
    <r>
      <rPr>
        <sz val="10"/>
        <color indexed="8"/>
        <rFont val="Times New Roman"/>
        <family val="1"/>
      </rPr>
      <t xml:space="preserve"> ohms</t>
    </r>
  </si>
  <si>
    <t>Idem item 13.390.0020, 60 x 60cm, com 2,5mm de espessura, extra alto tráfego, com partícula de quartzo</t>
  </si>
  <si>
    <t>Testeira em material vinílico com 6cm de largura. FORNECIMENTO e COLOCAÇÃO</t>
  </si>
  <si>
    <t>Rodapé de PVC tipo plano ou curvo, com 7,5cm de altura, para pisos vinílicos. FORNECIMENTO e COLOCAÇÃO</t>
  </si>
  <si>
    <t>Rodapé de PVC tipo hospitalar, plano ou curvo, com 7,5cm de altura, para pisos vinílicos. FORNECIMENTO e COLOCAÇÃO</t>
  </si>
  <si>
    <r>
      <t xml:space="preserve">Execução de parede diafragma, com 0,40m de espessura, </t>
    </r>
    <r>
      <rPr>
        <b/>
        <sz val="10"/>
        <color indexed="8"/>
        <rFont val="Times New Roman"/>
        <family val="1"/>
      </rPr>
      <t>inclusive</t>
    </r>
    <r>
      <rPr>
        <sz val="10"/>
        <color indexed="8"/>
        <rFont val="Times New Roman"/>
        <family val="1"/>
      </rPr>
      <t xml:space="preserve"> escavação da trincheira, fornecimento e preparo da lama bentonita, carga do material escavado, operação de colocação da armadura (gaiola) e de concretagem, </t>
    </r>
    <r>
      <rPr>
        <b/>
        <sz val="10"/>
        <color indexed="8"/>
        <rFont val="Times New Roman"/>
        <family val="1"/>
      </rPr>
      <t>exclusive</t>
    </r>
    <r>
      <rPr>
        <sz val="10"/>
        <color indexed="8"/>
        <rFont val="Times New Roman"/>
        <family val="1"/>
      </rPr>
      <t xml:space="preserve"> materiais (concreto e aço)</t>
    </r>
  </si>
  <si>
    <t>Idem item 10.065.0001, com 0,60m de espessura</t>
  </si>
  <si>
    <t>Idem item 10.065.0001, com 0,80m de espessura</t>
  </si>
  <si>
    <t>Idem item 10.065.0001, com 1,00m de espessura</t>
  </si>
  <si>
    <r>
      <t xml:space="preserve">Gaiola armadura para parede diafragma, em aço CA-50, </t>
    </r>
    <r>
      <rPr>
        <b/>
        <sz val="10"/>
        <color indexed="8"/>
        <rFont val="Times New Roman"/>
        <family val="1"/>
      </rPr>
      <t>inclusive</t>
    </r>
    <r>
      <rPr>
        <sz val="10"/>
        <color indexed="8"/>
        <rFont val="Times New Roman"/>
        <family val="1"/>
      </rPr>
      <t xml:space="preserve"> fornecimento, perdas, corte, dobragem, montagem e soldas</t>
    </r>
  </si>
  <si>
    <t>Manuseio de Perfis Metálicos Estruturais</t>
  </si>
  <si>
    <t>Superestrutura de ponte ou viaduto, pré-fabricada, em concreto protendido, classe 45, para duas faixas de tráfego de 3,60m e barreiras tipo DER-RJ, com largura total de 9,00m, sem capeamento, com vão entre 7,50 e 12,50m, colocada</t>
  </si>
  <si>
    <t>- Para vão entre 12,50 e 15,00m acrescentar 10%</t>
  </si>
  <si>
    <t>- Para vão entre 15,00 e 20,00m acrescentar 20%</t>
  </si>
  <si>
    <t>- Para vão entre 20,00 e 25,00m acrescentar 30%</t>
  </si>
  <si>
    <t>Superestrutura de ponte ou viaduto, pré-fabricada, em concreto protendido, classe 45, para duas faixas de tráfego de 3,60m e barreiras tipo DER-RJ, com largura total de 11,00m, sem capeamento, com vão entre 7,50 e 12,50m, colocada</t>
  </si>
  <si>
    <t>Superestrutura de ponte ou viaduto, pré-fabricada, em concreto protendido, classe 45, para duas faixas de tráfego de 3,60m, dois acostamentos de 2,50m e barreiras tipo DER-RJ, com largura total de 13,00m, sem capeamento, com vão entre 7,50 e 12,50m, colocada</t>
  </si>
  <si>
    <t>Superestrutura de passarela para pedestre, pré-fabricada, em concreto protendido, com 2,00m de largura útil e guarda-corpos metálicos, com vão entre 7,50 e 10,00m, colocada</t>
  </si>
  <si>
    <t>- Para vão entre 10,00 e15,00m acrescentar 20%</t>
  </si>
  <si>
    <t>- Para vão entre 15,00 e 22,50m acrescentar 30%</t>
  </si>
  <si>
    <t>- Para vão entre 22,50 e 25,00m acrescentar 35%</t>
  </si>
  <si>
    <t>Abrigo Pré-fabricado, para Parada de Ônibus</t>
  </si>
  <si>
    <r>
      <t>Piso de pedra são tomé, medindo 30 x 30cm, 38 x 38cm, 48 x 48cm ou 58 x 58cm, com 2cm de espessura, assente com</t>
    </r>
    <r>
      <rPr>
        <b/>
        <sz val="10"/>
        <color indexed="8"/>
        <rFont val="Times New Roman"/>
        <family val="1"/>
      </rPr>
      <t xml:space="preserve"> </t>
    </r>
    <r>
      <rPr>
        <sz val="10"/>
        <color indexed="8"/>
        <rFont val="Times New Roman"/>
        <family val="1"/>
      </rPr>
      <t>argamassa de cimento, areia e saibro, no traço 1:2:2, com espessura de 3cm. FORNECIMENTO e COLOCAÇÃO</t>
    </r>
  </si>
  <si>
    <r>
      <t xml:space="preserve">Idem item 13.413.0010, </t>
    </r>
    <r>
      <rPr>
        <b/>
        <sz val="10"/>
        <color indexed="8"/>
        <rFont val="Times New Roman"/>
        <family val="1"/>
      </rPr>
      <t xml:space="preserve">exclusive </t>
    </r>
    <r>
      <rPr>
        <sz val="10"/>
        <color indexed="8"/>
        <rFont val="Times New Roman"/>
        <family val="1"/>
      </rPr>
      <t>argamassa</t>
    </r>
  </si>
  <si>
    <t>Piso de pedra SÃO TOMÉ, medindo 57 x 57cm, tipo furnas/light, assente com argamassa de cimento, areia e saibro, no traço 1:2:2, rejuntamento com cimento branco e corante</t>
  </si>
  <si>
    <r>
      <t xml:space="preserve">Idem item 13.413.0012, </t>
    </r>
    <r>
      <rPr>
        <b/>
        <sz val="10"/>
        <color indexed="8"/>
        <rFont val="Times New Roman"/>
        <family val="1"/>
      </rPr>
      <t xml:space="preserve">exclusive </t>
    </r>
    <r>
      <rPr>
        <sz val="10"/>
        <color indexed="8"/>
        <rFont val="Times New Roman"/>
        <family val="1"/>
      </rPr>
      <t>argamassa e rejuntamento</t>
    </r>
  </si>
  <si>
    <t>Piso de placas de ardósia cor cinza medindo 40 x 40cm, em torno de 1cm de espessura, assente sobre superfície em osso com argamassa de cimento, saibro e areia, no traço 1:2:2</t>
  </si>
  <si>
    <r>
      <t xml:space="preserve">Idem item 13.413.0020, </t>
    </r>
    <r>
      <rPr>
        <b/>
        <sz val="10"/>
        <color indexed="8"/>
        <rFont val="Times New Roman"/>
        <family val="1"/>
      </rPr>
      <t xml:space="preserve">exclusive </t>
    </r>
    <r>
      <rPr>
        <sz val="10"/>
        <color indexed="8"/>
        <rFont val="Times New Roman"/>
        <family val="1"/>
      </rPr>
      <t>argamassa</t>
    </r>
  </si>
  <si>
    <t>Idem item 13.413.0020, com 30 x 30cm</t>
  </si>
  <si>
    <r>
      <t xml:space="preserve">Idem item 13.413.0025, </t>
    </r>
    <r>
      <rPr>
        <b/>
        <sz val="10"/>
        <color indexed="8"/>
        <rFont val="Times New Roman"/>
        <family val="1"/>
      </rPr>
      <t xml:space="preserve">exclusive </t>
    </r>
    <r>
      <rPr>
        <sz val="10"/>
        <color indexed="8"/>
        <rFont val="Times New Roman"/>
        <family val="1"/>
      </rPr>
      <t>argamassa</t>
    </r>
  </si>
  <si>
    <r>
      <t xml:space="preserve">Lançamento de concreto em peças armadas, </t>
    </r>
    <r>
      <rPr>
        <b/>
        <sz val="10"/>
        <color indexed="8"/>
        <rFont val="Times New Roman"/>
        <family val="1"/>
      </rPr>
      <t>inclusive</t>
    </r>
    <r>
      <rPr>
        <sz val="10"/>
        <color indexed="8"/>
        <rFont val="Times New Roman"/>
        <family val="1"/>
      </rPr>
      <t xml:space="preserve"> transporte horizontal até 20,00m em carrinhos, e vertical até 10,00m com torre e guincho, colocação, adensamento e acabamento, considerando uma produção aproximada de 7,00m³/h</t>
    </r>
  </si>
  <si>
    <t>Idem item 11.002.0021, com produção aproximada de 3,50m³/h</t>
  </si>
  <si>
    <t>Idem item 11.002.0021, com produção aproximada de 2,00m³/h</t>
  </si>
  <si>
    <t>Idem item 11.002.0021, em condições especiais, com produção aproximada de 1,50m³/h</t>
  </si>
  <si>
    <t>Idem item 11.002.0021, em condições especiais, com produção aproximada de 1,00m³/h</t>
  </si>
  <si>
    <r>
      <t xml:space="preserve">Lançamento de concreto em peças sem armadura, </t>
    </r>
    <r>
      <rPr>
        <b/>
        <sz val="10"/>
        <color indexed="8"/>
        <rFont val="Times New Roman"/>
        <family val="1"/>
      </rPr>
      <t>inclusive</t>
    </r>
    <r>
      <rPr>
        <sz val="10"/>
        <color indexed="8"/>
        <rFont val="Times New Roman"/>
        <family val="1"/>
      </rPr>
      <t xml:space="preserve"> transporte horizontal até 20,00m em carrinhos, e vertical até 10,00m com torre e guincho, colocação, adensamento e acabamento, considerando uma produção aproximada de 7,00m³/h</t>
    </r>
  </si>
  <si>
    <t>Idem item 11.002.0027, com produção aproximada de 3,50m³/h</t>
  </si>
  <si>
    <t>Lançamento de Concreto</t>
  </si>
  <si>
    <t>Idem item 09.007.0001, acima de 5,00m de altura e mais de 20cm de diâmetro</t>
  </si>
  <si>
    <t>Retirada de gramíneas em piso de pedra portuguesa, utilizando roçadeira costal</t>
  </si>
  <si>
    <t>Retirada de cobertura vegetal de piso de junta seca</t>
  </si>
  <si>
    <r>
      <t xml:space="preserve">Retirada de protetor de árvore, </t>
    </r>
    <r>
      <rPr>
        <b/>
        <sz val="10"/>
        <color indexed="8"/>
        <rFont val="Times New Roman"/>
        <family val="1"/>
      </rPr>
      <t>inclusive</t>
    </r>
    <r>
      <rPr>
        <sz val="10"/>
        <color indexed="8"/>
        <rFont val="Times New Roman"/>
        <family val="1"/>
      </rPr>
      <t xml:space="preserve"> carga, descarga e transporte</t>
    </r>
  </si>
  <si>
    <r>
      <t xml:space="preserve">Execução de pavimentação em saibro melhorado com cimento, em camadas de 8cm de espessura, medida após a compressão, sendo a proporção de cimento de 5% em volume (72kg/m³), </t>
    </r>
    <r>
      <rPr>
        <b/>
        <sz val="10"/>
        <color indexed="8"/>
        <rFont val="Times New Roman"/>
        <family val="1"/>
      </rPr>
      <t>inclusive</t>
    </r>
    <r>
      <rPr>
        <sz val="10"/>
        <color indexed="8"/>
        <rFont val="Times New Roman"/>
        <family val="1"/>
      </rPr>
      <t xml:space="preserve"> fornecimento dos materiais</t>
    </r>
  </si>
  <si>
    <r>
      <t xml:space="preserve">Execução de pavimentação de saibro e areia grossa na proporção de 3:1, em camadas de 15cm, medida após a compactação, </t>
    </r>
    <r>
      <rPr>
        <b/>
        <sz val="10"/>
        <color indexed="8"/>
        <rFont val="Times New Roman"/>
        <family val="1"/>
      </rPr>
      <t>inclusive</t>
    </r>
    <r>
      <rPr>
        <sz val="10"/>
        <color indexed="8"/>
        <rFont val="Times New Roman"/>
        <family val="1"/>
      </rPr>
      <t xml:space="preserve"> espalhamento e rega</t>
    </r>
  </si>
  <si>
    <r>
      <t xml:space="preserve">Execução de pavimentação de saibro arenoso, em camadas de 10cm, medida após a compactação, </t>
    </r>
    <r>
      <rPr>
        <b/>
        <sz val="10"/>
        <color indexed="8"/>
        <rFont val="Times New Roman"/>
        <family val="1"/>
      </rPr>
      <t>inclusive</t>
    </r>
    <r>
      <rPr>
        <sz val="10"/>
        <color indexed="8"/>
        <rFont val="Times New Roman"/>
        <family val="1"/>
      </rPr>
      <t xml:space="preserve"> espalhamento e rega</t>
    </r>
  </si>
  <si>
    <t>Camada de pó-de-pedra espalhada manualmente, medida após a compactação</t>
  </si>
  <si>
    <r>
      <t xml:space="preserve">Cordões de concreto simples, com seção de 10 x 25cm, moldados no local, </t>
    </r>
    <r>
      <rPr>
        <b/>
        <sz val="10"/>
        <color indexed="8"/>
        <rFont val="Times New Roman"/>
        <family val="1"/>
      </rPr>
      <t>inclusive</t>
    </r>
    <r>
      <rPr>
        <sz val="10"/>
        <color indexed="8"/>
        <rFont val="Times New Roman"/>
        <family val="1"/>
      </rPr>
      <t xml:space="preserve"> escavação e reaterro</t>
    </r>
  </si>
  <si>
    <t>Idem item 09.010.0001, pré-moldado, com seção de 6 x 25cm</t>
  </si>
  <si>
    <r>
      <t xml:space="preserve">Cordões de granito, com seção de 10 x 25cm, </t>
    </r>
    <r>
      <rPr>
        <b/>
        <sz val="10"/>
        <color indexed="8"/>
        <rFont val="Times New Roman"/>
        <family val="1"/>
      </rPr>
      <t>inclusive</t>
    </r>
    <r>
      <rPr>
        <sz val="10"/>
        <color indexed="8"/>
        <rFont val="Times New Roman"/>
        <family val="1"/>
      </rPr>
      <t xml:space="preserve"> escavação e reaterro</t>
    </r>
  </si>
  <si>
    <t>Mobiliários e Acessórios - Bancos, Mesas de Jardim e Réguas para Bancos</t>
  </si>
  <si>
    <t>Banco de concreto aparente, com 1,50m de comprimento, 45cm de largura e 10cm de espessura, sobre dois apoios do mesmo material, com seção de 10 x 30cm</t>
  </si>
  <si>
    <r>
      <t xml:space="preserve">Sub-base de brita corrida, </t>
    </r>
    <r>
      <rPr>
        <b/>
        <sz val="10"/>
        <color indexed="8"/>
        <rFont val="Times New Roman"/>
        <family val="1"/>
      </rPr>
      <t xml:space="preserve">inclusive </t>
    </r>
    <r>
      <rPr>
        <sz val="10"/>
        <color indexed="8"/>
        <rFont val="Times New Roman"/>
        <family val="1"/>
      </rPr>
      <t>fornecimento dos materiais, medida após a compactação</t>
    </r>
  </si>
  <si>
    <r>
      <t xml:space="preserve">Base de macadame hidráulico, de acordo com as “Instruções para execução”, do DER-RJ.  O custo indeniza as operações de execução, </t>
    </r>
    <r>
      <rPr>
        <b/>
        <sz val="10"/>
        <color indexed="8"/>
        <rFont val="Times New Roman"/>
        <family val="1"/>
      </rPr>
      <t>inclusive</t>
    </r>
    <r>
      <rPr>
        <sz val="10"/>
        <color indexed="8"/>
        <rFont val="Times New Roman"/>
        <family val="1"/>
      </rPr>
      <t xml:space="preserve"> fornecimento dos materiais empregados (brita, pó-de-pedra e água) e se aplica ao volume executado, medido após compactação</t>
    </r>
  </si>
  <si>
    <r>
      <t xml:space="preserve">Base ou sub-base estabilizada granulometricamente, com mistura de 2 ou mais materiais, de acordo com as “Instruções para execução”, do DER-RJ, </t>
    </r>
    <r>
      <rPr>
        <b/>
        <sz val="10"/>
        <color indexed="8"/>
        <rFont val="Times New Roman"/>
        <family val="1"/>
      </rPr>
      <t>exclusive</t>
    </r>
    <r>
      <rPr>
        <sz val="10"/>
        <color indexed="8"/>
        <rFont val="Times New Roman"/>
        <family val="1"/>
      </rPr>
      <t xml:space="preserve"> escavação e transporte dos materiais, </t>
    </r>
    <r>
      <rPr>
        <b/>
        <sz val="10"/>
        <color indexed="8"/>
        <rFont val="Times New Roman"/>
        <family val="1"/>
      </rPr>
      <t xml:space="preserve">inclusive </t>
    </r>
    <r>
      <rPr>
        <sz val="10"/>
        <color indexed="8"/>
        <rFont val="Times New Roman"/>
        <family val="1"/>
      </rPr>
      <t>o transporte de água</t>
    </r>
  </si>
  <si>
    <r>
      <t xml:space="preserve">Base ou sub-base estabilizada sem mistura de materiais, de acordo com as “Instruções para execução”, do DER-RJ, </t>
    </r>
    <r>
      <rPr>
        <b/>
        <sz val="10"/>
        <color indexed="8"/>
        <rFont val="Times New Roman"/>
        <family val="1"/>
      </rPr>
      <t>exclusive</t>
    </r>
    <r>
      <rPr>
        <sz val="10"/>
        <color indexed="8"/>
        <rFont val="Times New Roman"/>
        <family val="1"/>
      </rPr>
      <t xml:space="preserve"> escavação e transporte dos materiais, </t>
    </r>
    <r>
      <rPr>
        <b/>
        <sz val="10"/>
        <color indexed="8"/>
        <rFont val="Times New Roman"/>
        <family val="1"/>
      </rPr>
      <t xml:space="preserve">inclusive </t>
    </r>
    <r>
      <rPr>
        <sz val="10"/>
        <color indexed="8"/>
        <rFont val="Times New Roman"/>
        <family val="1"/>
      </rPr>
      <t>o transporte de água</t>
    </r>
  </si>
  <si>
    <r>
      <t xml:space="preserve">Concreto dosado racionalmente para uma resistência característica à compressão de 10MPa, </t>
    </r>
    <r>
      <rPr>
        <b/>
        <sz val="10"/>
        <color indexed="8"/>
        <rFont val="Times New Roman"/>
        <family val="1"/>
      </rPr>
      <t>inclusive</t>
    </r>
    <r>
      <rPr>
        <sz val="10"/>
        <color indexed="8"/>
        <rFont val="Times New Roman"/>
        <family val="1"/>
      </rPr>
      <t xml:space="preserve"> materiais, transporte, preparo com betoneira, lançamento e adensamento</t>
    </r>
  </si>
  <si>
    <t>Idem item 11.003.0001, para uma resistência característica à compressão de 15MPa</t>
  </si>
  <si>
    <t>Idem item 11.003.0001, para uma resistência característica à compressão de 25MPa</t>
  </si>
  <si>
    <t>Idem item 11.003.0001, para uma resistência característica a compressão de 30MPa</t>
  </si>
  <si>
    <t>Alvenaria de pedra em elevação, de uma face, feita com blocos de pedra de mão, assentes com argamassa de cimento, saibro e areia, no traço 1:2:3, tendo altura até 1,50m, sendo a espessura até 0,35m</t>
  </si>
  <si>
    <t>Idem item 12.001.0090, tendo altura até 3,00m</t>
  </si>
  <si>
    <t>Idem item 12.001.0090, sendo 2 faces</t>
  </si>
  <si>
    <t>Idem item 12.001.0095, sendo 2 faces</t>
  </si>
  <si>
    <t>Juntas reentrantes em alvenaria de pedra de mão, feitas com argamassa de cimento, cal e areia fina, no traço 1:3:5</t>
  </si>
  <si>
    <t>Alvenaria de Tijolos Cerâmicos Maciços</t>
  </si>
  <si>
    <t>Alvenaria de tijolos maciços 7 x 10 x 20cm, com argamassa de cimento e saibro, no traço 1:6, até 3,00m de altura</t>
  </si>
  <si>
    <t>Idem item 12.002.0010, tendo altura até 1,50m</t>
  </si>
  <si>
    <t>Alvenaria de tijolos maciços 7 x 10 x 20cm, com argamassa de cimento e saibro, no traço 1:6, em paredes de uma vez (0,20m), de superfície corrida, até 3,00m de altura e medida pela área real</t>
  </si>
  <si>
    <t>Idem item 12.002.0015, tendo altura até 1,50m</t>
  </si>
  <si>
    <t>Idem item 12.002.0015, em paredes com vãos ou arestas</t>
  </si>
  <si>
    <t>Idem item 12.002.0015, em paredes corridas, de 3,00 a 4,50m de altura</t>
  </si>
  <si>
    <t>Idem item 12.002.0015, em paredes com vãos ou arestas, de 3,00 a 4,50m de altura</t>
  </si>
  <si>
    <t>Alvenaria de tijolos maciços 7 x 10 x 20cm, com argamassa de cimento e saibro, no traço 1:6, em paredes de meia vez (0,10m), de superfície corrida, até 3,00m de altura e medida pela área real</t>
  </si>
  <si>
    <t>Idem item 12.002.0035, tendo altura até 1,50m</t>
  </si>
  <si>
    <t>Idem item 12.002.0035, em paredes com vãos ou arestas</t>
  </si>
  <si>
    <t>Idem item 12.002.0035, em paredes de superfície corrida, de 3,00 a 4,50m de altura</t>
  </si>
  <si>
    <t>Idem item 13.196.0150, sendo uma chapa de gesso tipo RF (resistente ao fogo)</t>
  </si>
  <si>
    <t>Idem item 13.196.0150, sendo uma chapa de gesso tipo RF (resistente ao fogo) com adição de lã mineral</t>
  </si>
  <si>
    <t>Revestimento de Drywall com espessura de 73mm (estrutura + chapa de gesso) estruturada com montantes simples autoportantes de 48mm, fixados a guias horizontais de 48mm, ambos de aço galvanizado com espessura de 0,5mm, com duas chapas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</si>
  <si>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13.196.0156, com adição de lã mineral</t>
  </si>
  <si>
    <t>Idem item 13.196.0156, sendo uma chapa de gesso tipo RU (resistente à umidade)</t>
  </si>
  <si>
    <r>
      <t xml:space="preserve">Recomposição de piso cimentado, com argamassa de cimento e areia, no traço 1:3, com 2cm de espessura, </t>
    </r>
    <r>
      <rPr>
        <b/>
        <sz val="10"/>
        <color indexed="8"/>
        <rFont val="Times New Roman"/>
        <family val="1"/>
      </rPr>
      <t>exclusive</t>
    </r>
    <r>
      <rPr>
        <sz val="10"/>
        <color indexed="8"/>
        <rFont val="Times New Roman"/>
        <family val="1"/>
      </rPr>
      <t xml:space="preserve"> base de concreto</t>
    </r>
  </si>
  <si>
    <t>Idem item 14.006.0093, de 160cm, em 2 folhas e bandeiras de 60cm</t>
  </si>
  <si>
    <r>
      <t xml:space="preserve">Idem item 14.006.0093, de 80 x 160cm, </t>
    </r>
    <r>
      <rPr>
        <b/>
        <sz val="10"/>
        <color indexed="8"/>
        <rFont val="Times New Roman"/>
        <family val="1"/>
      </rPr>
      <t>exclusive</t>
    </r>
    <r>
      <rPr>
        <sz val="10"/>
        <color indexed="8"/>
        <rFont val="Times New Roman"/>
        <family val="1"/>
      </rPr>
      <t xml:space="preserve"> ferragens, aduela e contramarco</t>
    </r>
  </si>
  <si>
    <r>
      <t xml:space="preserve">Idem item 14.006.0093, de 55 x 160cm, </t>
    </r>
    <r>
      <rPr>
        <b/>
        <sz val="10"/>
        <color indexed="8"/>
        <rFont val="Times New Roman"/>
        <family val="1"/>
      </rPr>
      <t>exclusive</t>
    </r>
    <r>
      <rPr>
        <sz val="10"/>
        <color indexed="8"/>
        <rFont val="Times New Roman"/>
        <family val="1"/>
      </rPr>
      <t xml:space="preserve"> ferragens, aduela e contramarco</t>
    </r>
  </si>
  <si>
    <r>
      <t xml:space="preserve">Recomposição de placas de piso de material vinílico ou plástico, </t>
    </r>
    <r>
      <rPr>
        <b/>
        <sz val="10"/>
        <color indexed="8"/>
        <rFont val="Times New Roman"/>
        <family val="1"/>
      </rPr>
      <t>exclusive</t>
    </r>
    <r>
      <rPr>
        <sz val="10"/>
        <color indexed="8"/>
        <rFont val="Times New Roman"/>
        <family val="1"/>
      </rPr>
      <t xml:space="preserve"> fornecimento do piso, </t>
    </r>
    <r>
      <rPr>
        <b/>
        <sz val="10"/>
        <color indexed="8"/>
        <rFont val="Times New Roman"/>
        <family val="1"/>
      </rPr>
      <t xml:space="preserve">inclusive </t>
    </r>
    <r>
      <rPr>
        <sz val="10"/>
        <color indexed="8"/>
        <rFont val="Times New Roman"/>
        <family val="1"/>
      </rPr>
      <t>cola</t>
    </r>
  </si>
  <si>
    <r>
      <t xml:space="preserve">Recomposição de pavimentação de pedra portuguesa, assentada com farofa de cimento e saibro, no traço 1:5, </t>
    </r>
    <r>
      <rPr>
        <b/>
        <sz val="10"/>
        <color indexed="8"/>
        <rFont val="Times New Roman"/>
        <family val="1"/>
      </rPr>
      <t>inclusive</t>
    </r>
    <r>
      <rPr>
        <sz val="10"/>
        <color indexed="8"/>
        <rFont val="Times New Roman"/>
        <family val="1"/>
      </rPr>
      <t xml:space="preserve"> fornecimento do material para rejuntamento, </t>
    </r>
    <r>
      <rPr>
        <b/>
        <sz val="10"/>
        <color indexed="8"/>
        <rFont val="Times New Roman"/>
        <family val="1"/>
      </rPr>
      <t>exclusive</t>
    </r>
    <r>
      <rPr>
        <sz val="10"/>
        <color indexed="8"/>
        <rFont val="Times New Roman"/>
        <family val="1"/>
      </rPr>
      <t xml:space="preserve"> a pedra</t>
    </r>
  </si>
  <si>
    <t>CATEGORIA 14</t>
  </si>
  <si>
    <t>Esquadrias de</t>
  </si>
  <si>
    <t>Janelas em PVC</t>
  </si>
  <si>
    <r>
      <t xml:space="preserve">Janela de PVC, de correr, duas folhas móveis, de 1,20 x 1,20m, </t>
    </r>
    <r>
      <rPr>
        <b/>
        <sz val="10"/>
        <color indexed="8"/>
        <rFont val="Times New Roman"/>
        <family val="1"/>
      </rPr>
      <t>exclusive</t>
    </r>
    <r>
      <rPr>
        <sz val="10"/>
        <color indexed="8"/>
        <rFont val="Times New Roman"/>
        <family val="1"/>
      </rPr>
      <t xml:space="preserve"> vidros, </t>
    </r>
    <r>
      <rPr>
        <b/>
        <sz val="10"/>
        <color indexed="8"/>
        <rFont val="Times New Roman"/>
        <family val="1"/>
      </rPr>
      <t xml:space="preserve">inclusive </t>
    </r>
    <r>
      <rPr>
        <sz val="10"/>
        <color indexed="8"/>
        <rFont val="Times New Roman"/>
        <family val="1"/>
      </rPr>
      <t>ferragens. FORNECIMENTO e COLOCAÇÃO</t>
    </r>
  </si>
  <si>
    <r>
      <t xml:space="preserve">Janela de PVC, de correr, duas folhas móveis em venezianas e duas folhas móveis em vidro, medindo 1,60 x 1,00m, </t>
    </r>
    <r>
      <rPr>
        <b/>
        <sz val="10"/>
        <color indexed="8"/>
        <rFont val="Times New Roman"/>
        <family val="1"/>
      </rPr>
      <t xml:space="preserve">inclusive </t>
    </r>
    <r>
      <rPr>
        <sz val="10"/>
        <color indexed="8"/>
        <rFont val="Times New Roman"/>
        <family val="1"/>
      </rPr>
      <t xml:space="preserve">acessórios, </t>
    </r>
    <r>
      <rPr>
        <b/>
        <sz val="10"/>
        <color indexed="8"/>
        <rFont val="Times New Roman"/>
        <family val="1"/>
      </rPr>
      <t xml:space="preserve">exclusive </t>
    </r>
    <r>
      <rPr>
        <sz val="10"/>
        <color indexed="8"/>
        <rFont val="Times New Roman"/>
        <family val="1"/>
      </rPr>
      <t>vidro. FORNECIMENTO e COLOCAÇÃO</t>
    </r>
  </si>
  <si>
    <r>
      <t xml:space="preserve">Janela de PVC, de correr, quatro folhas, duas fixas e duas móveis, de 2,00 x 1,20m, </t>
    </r>
    <r>
      <rPr>
        <b/>
        <sz val="10"/>
        <color indexed="8"/>
        <rFont val="Times New Roman"/>
        <family val="1"/>
      </rPr>
      <t>exclusive</t>
    </r>
    <r>
      <rPr>
        <sz val="10"/>
        <color indexed="8"/>
        <rFont val="Times New Roman"/>
        <family val="1"/>
      </rPr>
      <t xml:space="preserve"> vidros, </t>
    </r>
    <r>
      <rPr>
        <b/>
        <sz val="10"/>
        <color indexed="8"/>
        <rFont val="Times New Roman"/>
        <family val="1"/>
      </rPr>
      <t xml:space="preserve">inclusive </t>
    </r>
    <r>
      <rPr>
        <sz val="10"/>
        <color indexed="8"/>
        <rFont val="Times New Roman"/>
        <family val="1"/>
      </rPr>
      <t>ferragens. FORNECIMENTO e COLOCAÇÃO</t>
    </r>
  </si>
  <si>
    <r>
      <t xml:space="preserve">Janela de PVC, de correr, quatro folhas, duas fixas e duas móveis, de 3,20 x 2,00m, contendo na parte superior bandeira de quatro folhas de 0,80 x 0,50m cada, sendo duas fixas na parte central e duas de projetar tipo maxim-ar nas extremidades, </t>
    </r>
    <r>
      <rPr>
        <b/>
        <sz val="10"/>
        <color indexed="8"/>
        <rFont val="Times New Roman"/>
        <family val="1"/>
      </rPr>
      <t>exclusive</t>
    </r>
    <r>
      <rPr>
        <sz val="10"/>
        <color indexed="8"/>
        <rFont val="Times New Roman"/>
        <family val="1"/>
      </rPr>
      <t xml:space="preserve"> vidros, </t>
    </r>
    <r>
      <rPr>
        <b/>
        <sz val="10"/>
        <color indexed="8"/>
        <rFont val="Times New Roman"/>
        <family val="1"/>
      </rPr>
      <t xml:space="preserve">inclusive </t>
    </r>
    <r>
      <rPr>
        <sz val="10"/>
        <color indexed="8"/>
        <rFont val="Times New Roman"/>
        <family val="1"/>
      </rPr>
      <t>ferragens. FORNECIMENTO e COLOCAÇÃO</t>
    </r>
  </si>
  <si>
    <r>
      <t xml:space="preserve">Janela de PVC, de projetar, tipo maxim-ar, com uma folha de 0,80 x 0,80m, </t>
    </r>
    <r>
      <rPr>
        <b/>
        <sz val="10"/>
        <color indexed="8"/>
        <rFont val="Times New Roman"/>
        <family val="1"/>
      </rPr>
      <t>exclusive</t>
    </r>
    <r>
      <rPr>
        <sz val="10"/>
        <color indexed="8"/>
        <rFont val="Times New Roman"/>
        <family val="1"/>
      </rPr>
      <t xml:space="preserve"> vidro, </t>
    </r>
    <r>
      <rPr>
        <b/>
        <sz val="10"/>
        <color indexed="8"/>
        <rFont val="Times New Roman"/>
        <family val="1"/>
      </rPr>
      <t>inclusive</t>
    </r>
    <r>
      <rPr>
        <sz val="10"/>
        <color indexed="8"/>
        <rFont val="Times New Roman"/>
        <family val="1"/>
      </rPr>
      <t xml:space="preserve"> ferragens. FORNECIMENTO e COLOCAÇÃO</t>
    </r>
  </si>
  <si>
    <t>Portas em PVC</t>
  </si>
  <si>
    <r>
      <t xml:space="preserve">Porta de PVC, uma folha com travessa intermediária, de abrir, de 0,80 x 2,10m, </t>
    </r>
    <r>
      <rPr>
        <b/>
        <sz val="10"/>
        <color indexed="8"/>
        <rFont val="Times New Roman"/>
        <family val="1"/>
      </rPr>
      <t>exclusive</t>
    </r>
    <r>
      <rPr>
        <sz val="10"/>
        <color indexed="8"/>
        <rFont val="Times New Roman"/>
        <family val="1"/>
      </rPr>
      <t xml:space="preserve"> vidro, </t>
    </r>
    <r>
      <rPr>
        <b/>
        <sz val="10"/>
        <color indexed="8"/>
        <rFont val="Times New Roman"/>
        <family val="1"/>
      </rPr>
      <t xml:space="preserve">inclusive </t>
    </r>
    <r>
      <rPr>
        <sz val="10"/>
        <color indexed="8"/>
        <rFont val="Times New Roman"/>
        <family val="1"/>
      </rPr>
      <t>ferragens. FORNECIMENTO e COLOCAÇÃO</t>
    </r>
  </si>
  <si>
    <r>
      <t xml:space="preserve">Porta de PVC, uma folha com travessa intermediária, de abrir, de 0,70 x 2,10m, </t>
    </r>
    <r>
      <rPr>
        <b/>
        <sz val="10"/>
        <color indexed="8"/>
        <rFont val="Times New Roman"/>
        <family val="1"/>
      </rPr>
      <t>exclusive</t>
    </r>
    <r>
      <rPr>
        <sz val="10"/>
        <color indexed="8"/>
        <rFont val="Times New Roman"/>
        <family val="1"/>
      </rPr>
      <t xml:space="preserve"> vidro, </t>
    </r>
    <r>
      <rPr>
        <b/>
        <sz val="10"/>
        <color indexed="8"/>
        <rFont val="Times New Roman"/>
        <family val="1"/>
      </rPr>
      <t xml:space="preserve">inclusive </t>
    </r>
    <r>
      <rPr>
        <sz val="10"/>
        <color indexed="8"/>
        <rFont val="Times New Roman"/>
        <family val="1"/>
      </rPr>
      <t>ferragens. FORNECIMENTO e COLOCAÇÃO</t>
    </r>
  </si>
  <si>
    <r>
      <t xml:space="preserve">Porta de PVC, uma folha com travessa intermediária, de abrir, de 0,60 x 2,10m, </t>
    </r>
    <r>
      <rPr>
        <b/>
        <sz val="10"/>
        <color indexed="8"/>
        <rFont val="Times New Roman"/>
        <family val="1"/>
      </rPr>
      <t>exclusive</t>
    </r>
    <r>
      <rPr>
        <sz val="10"/>
        <color indexed="8"/>
        <rFont val="Times New Roman"/>
        <family val="1"/>
      </rPr>
      <t xml:space="preserve"> vidro, </t>
    </r>
    <r>
      <rPr>
        <b/>
        <sz val="10"/>
        <color indexed="8"/>
        <rFont val="Times New Roman"/>
        <family val="1"/>
      </rPr>
      <t xml:space="preserve">inclusive </t>
    </r>
    <r>
      <rPr>
        <sz val="10"/>
        <color indexed="8"/>
        <rFont val="Times New Roman"/>
        <family val="1"/>
      </rPr>
      <t>ferragens. FORNECIMENTO e COLOCAÇÃO</t>
    </r>
  </si>
  <si>
    <t>Porta flexível, medindo 1,40m de largura e 2,10m de altura, com fechamento automático através de molas helicoidais sobrepostas em eixo de aço, estrutura metálica em perfil “V duplo” vertical e horizontal em chapas de ferro com pintura a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 e COLOCAÇÃO</t>
  </si>
  <si>
    <t>Venezianas em PVC</t>
  </si>
  <si>
    <t>Veneziana, com aletas de PVC translúcidas e montantes em alumínio natural. FORNECIMENTO e COLOCAÇÃO</t>
  </si>
  <si>
    <t>Veneziana, com aletas de fiberglass e montantes em alumínio natural. FORNECIMENTO e COLOCAÇÃO</t>
  </si>
  <si>
    <t>Veneziana, com aletas de PVC translúcidas e montantes em aço galvanizado. FORNECIMENTO e COLOCAÇÃO</t>
  </si>
  <si>
    <t>Veneziana, com aletas de fiberglass e montantes em aço galvanizado. FORNECIMENTO e COLOCAÇÃO</t>
  </si>
  <si>
    <t>Veneziana, com aletas de PVC translúcidas e montantes em aço pré-pintado. FORNECIMENTO e COLOCAÇÃO</t>
  </si>
  <si>
    <t>Veneziana, com aletas de fiberglass e montantes em aço pré-pintado. FORNECIMENTO e COLOCAÇÃO</t>
  </si>
  <si>
    <r>
      <t xml:space="preserve">Veneziana externa de enrolar, com esteiras em PVC rígido e perfis em ferro galvanizado, </t>
    </r>
    <r>
      <rPr>
        <b/>
        <sz val="10"/>
        <color indexed="8"/>
        <rFont val="Times New Roman"/>
        <family val="1"/>
      </rPr>
      <t>inclusive</t>
    </r>
    <r>
      <rPr>
        <sz val="10"/>
        <color indexed="8"/>
        <rFont val="Times New Roman"/>
        <family val="1"/>
      </rPr>
      <t xml:space="preserve"> ferragens. FORNECIMENTO e COLOCAÇÃO</t>
    </r>
  </si>
  <si>
    <t>Proteção de Cantos e Paredes com Suporte em Alumínio e PVC</t>
  </si>
  <si>
    <t>Protetor de cantos, produzido com estrutura interna de suporte em alumínio e PVC, com reforços em neoprene e externamente com capas de vinil de alto impacto com acabamento texturizado, nas cores padronizadas do fabricante, com largura de 5cm e peças com 1,20m e 2,40m. FORNECIMENTO e COLOCAÇÃO</t>
  </si>
  <si>
    <t>Contrapiso, base ou camada regularizadora executada com argamassa de cimento e areia, no traço 1:4, na espessura de 1cm</t>
  </si>
  <si>
    <t>Idem item 13.301.0117, na espessura de 1,5cm</t>
  </si>
  <si>
    <t>Idem item 13.301.0117, na espessura de 2cm</t>
  </si>
  <si>
    <t>Instalação de Vasos Sanitários em Bateria, em PVC - Soldável</t>
  </si>
  <si>
    <r>
      <t>Instalação e assentamento de um vaso sanitário e válvula de descarga (</t>
    </r>
    <r>
      <rPr>
        <b/>
        <sz val="10"/>
        <color indexed="8"/>
        <rFont val="Times New Roman"/>
        <family val="1"/>
      </rPr>
      <t>exclusive</t>
    </r>
    <r>
      <rPr>
        <sz val="10"/>
        <color indexed="8"/>
        <rFont val="Times New Roman"/>
        <family val="1"/>
      </rPr>
      <t xml:space="preserve"> estes) em pavimento elevado, parte de um conjunto de dois ou mais vasos, compreendendo:  instalação hidráulica com 1,50m de tubo de PVC de 50mm, com conexões, até a válvula de descarga e após esta até o vaso, ligação de esgoto com 2,00m de tubo de PVC de 100mm, aos tubos de queda e ventilação, </t>
    </r>
    <r>
      <rPr>
        <b/>
        <sz val="10"/>
        <color indexed="8"/>
        <rFont val="Times New Roman"/>
        <family val="1"/>
      </rPr>
      <t>inclusive</t>
    </r>
    <r>
      <rPr>
        <sz val="10"/>
        <color indexed="8"/>
        <rFont val="Times New Roman"/>
        <family val="1"/>
      </rPr>
      <t xml:space="preserve"> conexões, </t>
    </r>
    <r>
      <rPr>
        <b/>
        <sz val="10"/>
        <color indexed="8"/>
        <rFont val="Times New Roman"/>
        <family val="1"/>
      </rPr>
      <t>exclusive</t>
    </r>
    <r>
      <rPr>
        <sz val="10"/>
        <color indexed="8"/>
        <rFont val="Times New Roman"/>
        <family val="1"/>
      </rPr>
      <t xml:space="preserve"> os tubos de queda e ventilação</t>
    </r>
  </si>
  <si>
    <t>Estrado de madeira de lei, formado por ripas com intervalos de 2,5cm, e apoiadas em travessas de 4cm, espaçadas de 10cm, fixadas com parafusos de latão de 1.1/2”. FORNECIMENTO e COLOCAÇÃO</t>
  </si>
  <si>
    <t>Quadro de Aula e Mural em Madeira</t>
  </si>
  <si>
    <t>Vide outros quadros de aula nos itens 14.008.0090 a 14.008.0093</t>
  </si>
  <si>
    <r>
      <t xml:space="preserve">Quadro de madeira de lei, para colocação de aparelho de ar condicionado de 1 a 2HP, </t>
    </r>
    <r>
      <rPr>
        <b/>
        <sz val="10"/>
        <color indexed="8"/>
        <rFont val="Times New Roman"/>
        <family val="1"/>
      </rPr>
      <t>inclusive</t>
    </r>
    <r>
      <rPr>
        <sz val="10"/>
        <color indexed="8"/>
        <rFont val="Times New Roman"/>
        <family val="1"/>
      </rPr>
      <t xml:space="preserve"> alizar. FORNECIMENTO e COLOCAÇÃO</t>
    </r>
  </si>
  <si>
    <r>
      <t xml:space="preserve">Quadro mural em compensado de cedro 10mm, </t>
    </r>
    <r>
      <rPr>
        <b/>
        <sz val="10"/>
        <color indexed="8"/>
        <rFont val="Times New Roman"/>
        <family val="1"/>
      </rPr>
      <t xml:space="preserve">inclusive </t>
    </r>
    <r>
      <rPr>
        <sz val="10"/>
        <color indexed="8"/>
        <rFont val="Times New Roman"/>
        <family val="1"/>
      </rPr>
      <t>moldura do mesmo material. FORNECIMENTO e COLOCAÇÃO</t>
    </r>
  </si>
  <si>
    <t>Quadro de aula em argamassa, empregando-se corante verde, com moldura e porta-giz de madeira. FORNECIMENTO e COLOCAÇÃO</t>
  </si>
  <si>
    <t>Quadro mural de celulose prensada com flanelógrafo, medindo 504 x 123cm, moldura de madeira envernizada, conforme projeto nº 6012/EMOP. FORNECIMENTO e COLOCAÇÃO</t>
  </si>
  <si>
    <t>Balcão de Madeira</t>
  </si>
  <si>
    <r>
      <t xml:space="preserve">Balcão de atendimento de madeira de lei, vão de 130 x 105cm, com porta de frisos de madeira, em 2 folhas, com uma prateleira, conforme projeto nº 6013/EMOP, </t>
    </r>
    <r>
      <rPr>
        <b/>
        <sz val="10"/>
        <color indexed="8"/>
        <rFont val="Times New Roman"/>
        <family val="1"/>
      </rPr>
      <t>exclusive</t>
    </r>
    <r>
      <rPr>
        <sz val="10"/>
        <color indexed="8"/>
        <rFont val="Times New Roman"/>
        <family val="1"/>
      </rPr>
      <t xml:space="preserve"> ferragens e soco de concreto e alvenaria. FORNECIMENTO e COLOCAÇÃO</t>
    </r>
  </si>
  <si>
    <t>Balcão basculável em compensado naval de 10mm, com acabamento em chapa laminada, 1,50 x 0,30m. FORNECIMENTO e COLOCAÇÃO</t>
  </si>
  <si>
    <t>Prateleira de Madeira</t>
  </si>
  <si>
    <t>Prateleira de madeira de lei em compensado de 20mm e 40cm de largura, sobre cantoneiras de ferro. FORNECIMENTO e COLOCAÇÃO</t>
  </si>
  <si>
    <t>Idem item 14.006.0375, com 50cm de largura</t>
  </si>
  <si>
    <t>Idem item 14.006.0375, com 60cm de largura</t>
  </si>
  <si>
    <t>Proteções em Madeira</t>
  </si>
  <si>
    <r>
      <t xml:space="preserve">Janela de madeira de lei, veneziana de abrir ou correr, com 3cm de espessura, </t>
    </r>
    <r>
      <rPr>
        <b/>
        <sz val="10"/>
        <color indexed="8"/>
        <rFont val="Times New Roman"/>
        <family val="1"/>
      </rPr>
      <t>exclusive</t>
    </r>
    <r>
      <rPr>
        <sz val="10"/>
        <color indexed="8"/>
        <rFont val="Times New Roman"/>
        <family val="1"/>
      </rPr>
      <t xml:space="preserve"> ferragens e guarnição. FORNECIMENTO e COLOCAÇÃO</t>
    </r>
  </si>
  <si>
    <t>Idem item 14.006.0424, para vidro</t>
  </si>
  <si>
    <r>
      <t xml:space="preserve">Caixilho fixo de madeira de lei, veneziana com 3cm de espessura, </t>
    </r>
    <r>
      <rPr>
        <b/>
        <sz val="10"/>
        <color indexed="8"/>
        <rFont val="Times New Roman"/>
        <family val="1"/>
      </rPr>
      <t>exclusive</t>
    </r>
    <r>
      <rPr>
        <sz val="10"/>
        <color indexed="8"/>
        <rFont val="Times New Roman"/>
        <family val="1"/>
      </rPr>
      <t xml:space="preserve"> guarnição. FORNECIMENTO e COLOCAÇÃO</t>
    </r>
  </si>
  <si>
    <t>Idem item 14.006.0428, para vidro</t>
  </si>
  <si>
    <t>Deck em Madeira</t>
  </si>
  <si>
    <t>Deck de madeira de lei, aparelhada, formado por peças de 2 x 10cm, com intervalos de 2,5cm e apoiadas em travessas de madeira serrada 7,5cm x 7,5cm / 3” x 3” e estrutura em toras de madeira com 25cm de diâmetro, tratado, altura útil média de 1,50m, enterrado 1,00m de profundidade. FORNECIMENTO e COLOCAÇÃO</t>
  </si>
  <si>
    <t>Idem item 12.005.0010, em paredes de superfície corrida, de 3,00 a 4,50m de altura</t>
  </si>
  <si>
    <t>Idem item 12.005.0010, em paredes com vãos ou arestas, de 3,00 a 4,50m de altura</t>
  </si>
  <si>
    <r>
      <t xml:space="preserve">Assentamento de pisos de mármore ou granito, </t>
    </r>
    <r>
      <rPr>
        <b/>
        <sz val="10"/>
        <color indexed="8"/>
        <rFont val="Times New Roman"/>
        <family val="1"/>
      </rPr>
      <t>exclusive</t>
    </r>
    <r>
      <rPr>
        <sz val="10"/>
        <color indexed="8"/>
        <rFont val="Times New Roman"/>
        <family val="1"/>
      </rPr>
      <t xml:space="preserve"> estes, em placas, em superfície em osso, com nata de cimento sobre argamassa de cimento, cal hidratada aditivada e areia, no traço 1:1:10, com espessura de 3,5cm e rejuntamento pronto</t>
    </r>
  </si>
  <si>
    <r>
      <t xml:space="preserve">Assentamento de bancadas ou ilhargas, com placas de mármore ou granito, </t>
    </r>
    <r>
      <rPr>
        <b/>
        <sz val="10"/>
        <color indexed="8"/>
        <rFont val="Times New Roman"/>
        <family val="1"/>
      </rPr>
      <t xml:space="preserve">exclusive </t>
    </r>
    <r>
      <rPr>
        <sz val="10"/>
        <color indexed="8"/>
        <rFont val="Times New Roman"/>
        <family val="1"/>
      </rPr>
      <t>estas, em superfície em osso, com nata de cimento sobre argamassa de cimento, areia e saibro, no traço 1:2:2, com 3,5cm de espessura e rejuntamento de cimento branco e corante</t>
    </r>
  </si>
  <si>
    <r>
      <t xml:space="preserve">Corrimão de PVC branco, cinza ou bege , fixado no piso, em módulos de largura variável e altura de 1,00m, estruturado em concreto armado injetado e/ou ferro galvanizado, com colunas em perfis redondos (colunas de 75mm de diâmetro), amarração horizontal com 3 perfis redondos com 48mm de diâmetro com aproximadamente 23cm de distância vertical entre eles e fixados nas colunas através de encaixe, </t>
    </r>
    <r>
      <rPr>
        <b/>
        <sz val="10"/>
        <color indexed="8"/>
        <rFont val="Times New Roman"/>
        <family val="1"/>
      </rPr>
      <t>inclusive</t>
    </r>
    <r>
      <rPr>
        <sz val="10"/>
        <color indexed="8"/>
        <rFont val="Times New Roman"/>
        <family val="1"/>
      </rPr>
      <t xml:space="preserve"> tampas de acabamento nas extremidades instaladas. FORNECIMENTO e COLOCAÇÃO</t>
    </r>
  </si>
  <si>
    <r>
      <t xml:space="preserve">Corrimão de PVC branco, cinza ou bege, fixado nas paredes através de suportes em plástico, altura variável, estruturado em perfis redondos de 48mm de diâmetro, </t>
    </r>
    <r>
      <rPr>
        <b/>
        <sz val="10"/>
        <color indexed="8"/>
        <rFont val="Times New Roman"/>
        <family val="1"/>
      </rPr>
      <t>inclusive</t>
    </r>
    <r>
      <rPr>
        <sz val="10"/>
        <color indexed="8"/>
        <rFont val="Times New Roman"/>
        <family val="1"/>
      </rPr>
      <t xml:space="preserve"> tampas de acabamento nas extremidades instaladas. FORNECIMENTO e COLOCAÇÃO</t>
    </r>
  </si>
  <si>
    <r>
      <t xml:space="preserve">Porta de enrolar, em perfís de aço em “U”, 20 x 20mm, formando retângulos vazados, correndo em guias, com enrolamento em eixo horizontal superior, completa, fechamento com cadeado de piso, </t>
    </r>
    <r>
      <rPr>
        <b/>
        <sz val="10"/>
        <color indexed="8"/>
        <rFont val="Times New Roman"/>
        <family val="1"/>
      </rPr>
      <t>inclusive</t>
    </r>
    <r>
      <rPr>
        <sz val="10"/>
        <color indexed="8"/>
        <rFont val="Times New Roman"/>
        <family val="1"/>
      </rPr>
      <t xml:space="preserve"> este. FORNECIMENTO e COLOCAÇÃO</t>
    </r>
  </si>
  <si>
    <r>
      <t xml:space="preserve">Guarda–corpo/Sacadas de PVC branco, cinza ou bege, em módulos, com largura variável e altura de 1,10m, estruturado em concreto armado injetado e/ou ferro galvanizado, com colunas em perfis redondos (colunas  de 75mm de diâmetro), amarração horizontal superior e inferior e 2 amarrações horizontais intermediárias com 48mm de diâmetro, montantes verticais em perfis redondos de 32mm de diâmetro com 12cm de espaçamento aproximadamente, </t>
    </r>
    <r>
      <rPr>
        <b/>
        <sz val="10"/>
        <color indexed="8"/>
        <rFont val="Times New Roman"/>
        <family val="1"/>
      </rPr>
      <t>inclusive</t>
    </r>
    <r>
      <rPr>
        <sz val="10"/>
        <color indexed="8"/>
        <rFont val="Times New Roman"/>
        <family val="1"/>
      </rPr>
      <t xml:space="preserve"> tampas de acabamento nas extremidades instaladas. FORNECIMENTO e COLOCAÇÃO</t>
    </r>
  </si>
  <si>
    <t>Persiana</t>
  </si>
  <si>
    <t>Persiana vertical em PVC, lâmina com largura de 89mm. FORNECIMENTO e COLOCAÇÃO</t>
  </si>
  <si>
    <t>Portas e Portinholas de Ferro</t>
  </si>
  <si>
    <t>Vide portas metálicas acústicas no final desta família</t>
  </si>
  <si>
    <r>
      <t xml:space="preserve">Porta de ferro de tamanho normal, até 1,00m de largura, contorno em barras de 1.1/4” x 5/16”, guarnição em cantoneira de 1.1/2” x 1/8”, inferiormente, almofada de chapa nº 16, nos dois lados com 60cm de altura, na parte superior, postigo móvel para vidro, grade de barras de 5/8”, utilizando dobradiças tipo gonzo, </t>
    </r>
    <r>
      <rPr>
        <b/>
        <sz val="10"/>
        <color indexed="8"/>
        <rFont val="Times New Roman"/>
        <family val="1"/>
      </rPr>
      <t>exclusive</t>
    </r>
    <r>
      <rPr>
        <sz val="10"/>
        <color indexed="8"/>
        <rFont val="Times New Roman"/>
        <family val="1"/>
      </rPr>
      <t xml:space="preserve"> fechadura. FORNECIMENTO e COLOCAÇÃO</t>
    </r>
  </si>
  <si>
    <t>Idem item 14.002.0010, com as seguintes ferragens: 3 dobradiças de 3” x 4” de ferro galvanizado com pino, bolas e anéis de latão. FORNECIMENTO e COLOCAÇÃO</t>
  </si>
  <si>
    <t>Revestimento de piso com ladrilho cerâmico, antiderrapante, 40 x 40cm, sujeito a tráfego intenso, resistência a abrasão P.E.I.-IV, assentes em superfície com nata de cimento sobre argamassa de cimento, areia e saibro, no traço 1:3:3, rejuntamento com cimento branco e corante</t>
  </si>
  <si>
    <t>Idem item 13.330.0075, assentes em superfície em osso, com argamassa colante e rejuntamento pronto</t>
  </si>
  <si>
    <t>Revestimento de piso com mosaico de azulejos de várias origens, com argamassa de cimento e areia, no traço 1:3, sobre base já existente</t>
  </si>
  <si>
    <t>Idem item 13.330.0078, assentes em superfície em osso, com argamassa colante e rejuntamento pronto</t>
  </si>
  <si>
    <t>Rodapé com ladrilho cerâmico, com 7,5 a 10cm de altura, assentes conforme item 13.025.0016</t>
  </si>
  <si>
    <t>Idem item 13.330.0100, assentes conforme item 13.025.0058</t>
  </si>
  <si>
    <t>Alvenaria de blocos de concreto estrutural 15 x 20 x 40cm, assentes com argamassa de cimento e areia, no traço 1:8, em paredes de 0,15m de espessura, de superfície corrida até 3,00m de altura e medida pela área real</t>
  </si>
  <si>
    <t>Idem item 12.005.0160, em paredes com vãos ou arestas</t>
  </si>
  <si>
    <t>Idem item 12.005.0160, em paredes de superfície corrida de 3,00 até 4,50m</t>
  </si>
  <si>
    <t>Idem item 12.005.0160, em paredes com vãos ou arestas de 3,00 a 4,50m de altura</t>
  </si>
  <si>
    <t>Alvenaria de Blocos de Concreto Estrutural – Cal Hidratada Aditivada</t>
  </si>
  <si>
    <t>Alvenaria de blocos de concreto estrutural 15 x 20 x 40cm, assentes com argamassa de cimento, cal hidratada aditivada e areia, no traço 1:1:8, em paredes de 15cm de espessura, de superfície corrida até 3,00m de altura e medida pela área real</t>
  </si>
  <si>
    <t>Idem item 12.005.0185, em paredes com vãos ou arestas</t>
  </si>
  <si>
    <t>Idem item 12.005.0185, em paredes de superfície corrida de 3,00 a 4,50m de altura</t>
  </si>
  <si>
    <t>Idem item 12.005.0185, em paredes com vãos ou arestas de 3,00 a 4,50m de altura</t>
  </si>
  <si>
    <t>Paredes de Blocos Vazados</t>
  </si>
  <si>
    <r>
      <t xml:space="preserve">Cabo de aço de 1 cordoalha de 12,7mm, </t>
    </r>
    <r>
      <rPr>
        <b/>
        <sz val="10"/>
        <color indexed="8"/>
        <rFont val="Times New Roman"/>
        <family val="1"/>
      </rPr>
      <t xml:space="preserve">exclusive </t>
    </r>
    <r>
      <rPr>
        <sz val="10"/>
        <color indexed="8"/>
        <rFont val="Times New Roman"/>
        <family val="1"/>
      </rPr>
      <t>bainha e perdas de pontas, compreendendo apenas o fornecimento medido pelo peso do cabo geometricamente necessário</t>
    </r>
  </si>
  <si>
    <r>
      <t xml:space="preserve">Idem item 11.010.0008, para 2 cordoalhas de 12,7mm, </t>
    </r>
    <r>
      <rPr>
        <b/>
        <sz val="10"/>
        <color indexed="8"/>
        <rFont val="Times New Roman"/>
        <family val="1"/>
      </rPr>
      <t>inclusive</t>
    </r>
    <r>
      <rPr>
        <sz val="10"/>
        <color indexed="8"/>
        <rFont val="Times New Roman"/>
        <family val="1"/>
      </rPr>
      <t xml:space="preserve"> bainha metálica preta</t>
    </r>
  </si>
  <si>
    <r>
      <t xml:space="preserve">Idem item 11.010.0008, para 3 cordoalhas de 12,7mm, </t>
    </r>
    <r>
      <rPr>
        <b/>
        <sz val="10"/>
        <color indexed="8"/>
        <rFont val="Times New Roman"/>
        <family val="1"/>
      </rPr>
      <t>inclusive</t>
    </r>
    <r>
      <rPr>
        <sz val="10"/>
        <color indexed="8"/>
        <rFont val="Times New Roman"/>
        <family val="1"/>
      </rPr>
      <t xml:space="preserve"> bainha metálica preta</t>
    </r>
  </si>
  <si>
    <r>
      <t xml:space="preserve">Idem item 11.010.0008, para 4 cordoalhas de 12,7mm, </t>
    </r>
    <r>
      <rPr>
        <b/>
        <sz val="10"/>
        <color indexed="8"/>
        <rFont val="Times New Roman"/>
        <family val="1"/>
      </rPr>
      <t>inclusive</t>
    </r>
    <r>
      <rPr>
        <sz val="10"/>
        <color indexed="8"/>
        <rFont val="Times New Roman"/>
        <family val="1"/>
      </rPr>
      <t xml:space="preserve"> bainha metálica preta</t>
    </r>
  </si>
  <si>
    <t>Idem item 12.007.0015, pesando 11,2kg, 33 x 33 x 10cm</t>
  </si>
  <si>
    <t>Parede de blocos vazados (cobogó), em placas de concreto 50 x 50 x 5cm, furos quadrados, assentes como 12.006.0010</t>
  </si>
  <si>
    <t>Idem item 12.008.0015, medindo 45 x 60 x 8cm</t>
  </si>
  <si>
    <t>Paredes de Blocos de Vidro</t>
  </si>
  <si>
    <r>
      <t xml:space="preserve">Parede divisória em módulos tipo folha de porta de compensado, folheado nas 2 faces, de 60, 70 ou 80 x 210cm, espessura de 35mm, montantes em aço naval, </t>
    </r>
    <r>
      <rPr>
        <b/>
        <sz val="10"/>
        <color indexed="8"/>
        <rFont val="Times New Roman"/>
        <family val="1"/>
      </rPr>
      <t>inclusive</t>
    </r>
    <r>
      <rPr>
        <sz val="10"/>
        <color indexed="8"/>
        <rFont val="Times New Roman"/>
        <family val="1"/>
      </rPr>
      <t xml:space="preserve"> portas, </t>
    </r>
    <r>
      <rPr>
        <b/>
        <sz val="10"/>
        <color indexed="8"/>
        <rFont val="Times New Roman"/>
        <family val="1"/>
      </rPr>
      <t>exclusive</t>
    </r>
    <r>
      <rPr>
        <sz val="10"/>
        <color indexed="8"/>
        <rFont val="Times New Roman"/>
        <family val="1"/>
      </rPr>
      <t xml:space="preserve"> ferragens e pintura. FORNECIMENTO e COLOCAÇÃO</t>
    </r>
  </si>
  <si>
    <t>Parede Divisória de 35mm Painel - Painel</t>
  </si>
  <si>
    <t>Produção de ligante modificado de asfalto-borracha (BMB) “in situ” tipo “field blend”, com utilização de borracha reciclada como polímero, na proporção de 20% de pó-de-borracha em peso, em conformidade com ASTM 6114, ASTM D8 e com a resolução 19/2005 de 11/7/2005 da ANP</t>
  </si>
  <si>
    <t>Idem item 08.015.0360, na proporção de 18% de pó-de-borracha granulada e 2% de polímero, em peso</t>
  </si>
  <si>
    <t>Idem item 08.015.0360, sendo o ligante importado</t>
  </si>
  <si>
    <t>Asfalto Reciclado</t>
  </si>
  <si>
    <t>Reciclagem de pavimento (técnica de espuma de asfalto), com a adição de CAP 50/70, cimento portland e água e todos os materiais necessários, com até 15cm de espessura, considerando a execução no período diurno e em meia pista. (volume medido após a compactação)</t>
  </si>
  <si>
    <t>Sonorizador em Faixas de CBUQ</t>
  </si>
  <si>
    <r>
      <t xml:space="preserve">Sonorizador de CBUQ com 8,00m de largura e 10,20m de extensão feito em faixas, </t>
    </r>
    <r>
      <rPr>
        <b/>
        <sz val="10"/>
        <color indexed="8"/>
        <rFont val="Times New Roman"/>
        <family val="1"/>
      </rPr>
      <t xml:space="preserve">inclusive </t>
    </r>
    <r>
      <rPr>
        <sz val="10"/>
        <color indexed="8"/>
        <rFont val="Times New Roman"/>
        <family val="1"/>
      </rPr>
      <t>materiais</t>
    </r>
  </si>
  <si>
    <t>Revestimento com Areia-Asfalto</t>
  </si>
  <si>
    <t>Areia-asfalto, a quente, de acordo com as “Instruções para execução”, do DER-RJ. O custo indeniza as operações de execução, fornecimento e transporte dos materiais empregados, e se aplica ao volume executado medido após a compressão</t>
  </si>
  <si>
    <t>Idem item 08.016.0001, para areia-asfalto a frio</t>
  </si>
  <si>
    <t>Pavimento Rígido - Placa de Concreto</t>
  </si>
  <si>
    <t>Revestimento em placas de concreto, de acordo com as “Instruções para execução”, do DER-RJ. O custo indeniza as operações de execução, fornecimento e transporte dos materiais empregados, bem como o transporte de água, e se aplica ao volume executado</t>
  </si>
  <si>
    <t>Idem item 08.017.0006, utilizando concreto importado de usina de 25MPa</t>
  </si>
  <si>
    <t>Pavimento Rígido para Ciclovia - Colorido</t>
  </si>
  <si>
    <t>Para tubos com comprimentos acima de 1,0m, utilizar os custos adicionais conforme itens 06.201.0431 a 06.201.0446</t>
  </si>
  <si>
    <t>Idem item 06.201.0271, com diâmetro de 100mm</t>
  </si>
  <si>
    <t>Idem item 06.201.0271, com diâmetro de 150mm</t>
  </si>
  <si>
    <t>Idem item 06.201.0271, com diâmetro de 200mm</t>
  </si>
  <si>
    <t>Idem item 06.201.0271, com diâmetro de 250mm</t>
  </si>
  <si>
    <t>Idem item 06.201.0271, com diâmetro de 300mm</t>
  </si>
  <si>
    <t>Idem item 06.201.0271, com diâmetro de 350mm</t>
  </si>
  <si>
    <t>Idem item06.004.0440, tripla, parede com 6,00m, peso de 12,00t e tampa com 2,00m, pesode 9,60t, carga por apoio de 463t, tabuleiro de 9,11m, altura 4,97m, vazão de 92,30m³/s e velocidade de escoamento 2,75m/s</t>
  </si>
  <si>
    <t>Galeria Técnica Pré-fabricada</t>
  </si>
  <si>
    <r>
      <t xml:space="preserve">Galeria  técnica  pré-fabricada  de  concreto  armado, dimensões internas  de 1,00 x 1,00 m ( B x H ) recobrimento com 2 cm., </t>
    </r>
    <r>
      <rPr>
        <b/>
        <sz val="10"/>
        <color indexed="8"/>
        <rFont val="Times New Roman"/>
        <family val="1"/>
      </rPr>
      <t>exclusive</t>
    </r>
    <r>
      <rPr>
        <sz val="10"/>
        <color indexed="8"/>
        <rFont val="Times New Roman"/>
        <family val="1"/>
      </rPr>
      <t xml:space="preserve"> escavação e reaterro. FORNECIMENTO e ASSENTAMENTO</t>
    </r>
  </si>
  <si>
    <t xml:space="preserve">Idem item 06.004.0500, 1,50 x 1,00m </t>
  </si>
  <si>
    <t>Idem item 06.004.0500, 2,00 x 1,20m</t>
  </si>
  <si>
    <t>Idem item, 06.004.0500, 2,00 x 1,50m</t>
  </si>
  <si>
    <t xml:space="preserve">Idem item 06.004.0500, 2,50 x 1,50m </t>
  </si>
  <si>
    <t>Idem item 06.004.0500, 2,50 x 2,00m</t>
  </si>
  <si>
    <t>Idem item 06.020.0625, com 400mm x 3/16”</t>
  </si>
  <si>
    <r>
      <t xml:space="preserve">Prancha de gangorra completa, </t>
    </r>
    <r>
      <rPr>
        <b/>
        <sz val="10"/>
        <color indexed="8"/>
        <rFont val="Times New Roman"/>
        <family val="1"/>
      </rPr>
      <t>inclusive</t>
    </r>
    <r>
      <rPr>
        <sz val="10"/>
        <color indexed="8"/>
        <rFont val="Times New Roman"/>
        <family val="1"/>
      </rPr>
      <t xml:space="preserve"> patamar, com pintura, transporte e desmontagem da danificada. FORNECIMENTO e COLOCAÇÃO</t>
    </r>
  </si>
  <si>
    <t>Prancha rema-rema de madeira aparelhada, completa com ferragens, braçadeiras, rolamentos, etc, pintura e transporte com desmontagem da danificada. FORNECIMENTO e COLOCAÇÃO</t>
  </si>
  <si>
    <t>Prancha para abdominal, em madeira aparelhada e estrutura tubular de ferro galvanizado, com diâmetro de 2” e espessura de parede de 1/8”, fixada em blocos de concreto, com pintura de base galvite e 2 demãos de acabamento. FORNECIMENTO e COLOCAÇÃO</t>
  </si>
  <si>
    <t>Tubos, Telas e Cantoneira</t>
  </si>
  <si>
    <t>Tubo de ferro galvanizado de 1.1/2”. FORNECIMENTO e COLOCAÇÃO</t>
  </si>
  <si>
    <t>Idem item 09.016.0060, com diâmetro de 2”</t>
  </si>
  <si>
    <t>Tela de arame galvanizado nº 14, malha losango 6 x 6cm. FORNECIMENTO e COLOCAÇÃO</t>
  </si>
  <si>
    <t>Tela de arame galvanizado nº 12, malha quadrada de 2,5 x 2,5cm. FORNECIMENTO e COLOCAÇÃO</t>
  </si>
  <si>
    <t>Tela de arame galvanizado nº 12, malha losango de 5 x 5cm presa a armação de tubo de ferro galvanizado. FORNECIMENTO e COLOCAÇÃO</t>
  </si>
  <si>
    <t>Tela de arame galvanizado nº 12 plastificada, malha quadrada de 7,5 x 7,5cm. FORNECIMENTO e COLOCAÇÃO</t>
  </si>
  <si>
    <t>Idem item 12.016.0020, com uma chapa de gesso acartonado tipo ST (standard) e outra RF (resistente ao fogo), espessura de 15mm, com adição de lã mineral</t>
  </si>
  <si>
    <t>Idem item 12.016.0020, com duas chapas de gesso acartonado tipo RF (resistente ao fogo), espessura de 15mm</t>
  </si>
  <si>
    <t>Idem item 12.016.0020, com duas chapas de gesso acartonado tipo RF (resistente ao fogo), espessura de 15mm, com adição de lã mineral</t>
  </si>
  <si>
    <t>Parede Divisória para Sanitários e Banheiros</t>
  </si>
  <si>
    <t>Corte, montagem e colocação de telas de aço CA-60, cruzadas e soldadas entre si, em peças de concreto</t>
  </si>
  <si>
    <t>Cones de Ancoragem - Protensão Aderente</t>
  </si>
  <si>
    <t>Idem item 12.016.0004, com espessura de 120mm, montantes simples autoportantes de 70mm, quatro chapas de gesso acartonado tipo ST (standard) e com adição de lã mineral</t>
  </si>
  <si>
    <t>Idem item 12.016.0004, com espessura de 140mm, montantes simples autoportantes de 90mm e quatro chapas de gesso acartonado tipo ST (standard)</t>
  </si>
  <si>
    <r>
      <t xml:space="preserve">Parede divisória para sanitários em placa de mármore branco clássico com 3cm de espessura, polido nas duas faces, apoiada no piso e na parede, </t>
    </r>
    <r>
      <rPr>
        <b/>
        <sz val="10"/>
        <color indexed="8"/>
        <rFont val="Times New Roman"/>
        <family val="1"/>
      </rPr>
      <t>exclusive</t>
    </r>
    <r>
      <rPr>
        <sz val="10"/>
        <color indexed="8"/>
        <rFont val="Times New Roman"/>
        <family val="1"/>
      </rPr>
      <t xml:space="preserve"> fornecimento das ferragens de fixaçãodo mármore, portas e suas ferragens (vide itens 14.007.0085 e 14.007.0200). FORNECIMENTO e COLOCAÇÃO</t>
    </r>
  </si>
  <si>
    <r>
      <t xml:space="preserve">Parede divisória para sanitários e banheiros de placa de concreto armado fck=15MPa, com 3,5cm de espessura, chumbadas no piso e na parede, espelho com 5cm de espessura, chumbado no piso e fixado na divisória em 3 pontos na sua altura, por estribos previamentedeixados na fundição da placa, conforme projeto nº.6001/EMOP, </t>
    </r>
    <r>
      <rPr>
        <b/>
        <sz val="10"/>
        <color indexed="8"/>
        <rFont val="Times New Roman"/>
        <family val="1"/>
      </rPr>
      <t>exclusive</t>
    </r>
    <r>
      <rPr>
        <sz val="10"/>
        <color indexed="8"/>
        <rFont val="Times New Roman"/>
        <family val="1"/>
      </rPr>
      <t xml:space="preserve"> revestimento, portas e suas ferragens</t>
    </r>
  </si>
  <si>
    <r>
      <t xml:space="preserve">Parede divisória para sanitário em granito cinza carijó, com 3cm de espessura, polida nas duas faces, fixação piso ou parede, </t>
    </r>
    <r>
      <rPr>
        <b/>
        <sz val="10"/>
        <color indexed="8"/>
        <rFont val="Times New Roman"/>
        <family val="1"/>
      </rPr>
      <t xml:space="preserve">exclusive </t>
    </r>
    <r>
      <rPr>
        <sz val="10"/>
        <color indexed="8"/>
        <rFont val="Times New Roman"/>
        <family val="1"/>
      </rPr>
      <t>ferragens para fixação. FORNECIMENTO e COLOCAÇÃO</t>
    </r>
  </si>
  <si>
    <t>Idem item 12.035.0001, sendo granito amarelo Icaraí</t>
  </si>
  <si>
    <t>Idem item 12.035.0001, sendo granito amarelo arabesco</t>
  </si>
  <si>
    <t>Idem item 12.035.0001, sendo placa de ardósia cinza</t>
  </si>
  <si>
    <t>Idem item 12.035.0001, sendo granito branco itaúnas</t>
  </si>
  <si>
    <t>Alvenaria Autoportante</t>
  </si>
  <si>
    <t>Alvenaria autoportante, sistema monolite, acústico e térmico, para construção de até 3 pavimentos, sem viga e sem coluna, em painéis de EPS, revestida com malha de ferro soldada, 14cm acabada, com argamassa projetada de cimento, areia e aditivos, traço 1:4, com 3cm de argamassa de cada lado, sarrafiado, até 3 metros, medida pela área real e com peso acabado de 130kg/m². FORNECIMENTO e ASSENTAMENTO</t>
  </si>
  <si>
    <t>Parede de Acabamento para Cabines e Palcos</t>
  </si>
  <si>
    <t>Parede de acabamento para cabines e palcos, construído com pano de polipropileno, gramatura 60, com largura de 1,40m, em cor, estruturado com madeira serrada de 2 x 5cm. FORNECIMENTO e COLOCAÇÃO</t>
  </si>
  <si>
    <t>Parede Divisória de Concreto Celular</t>
  </si>
  <si>
    <r>
      <t xml:space="preserve">Placas de concreto armado pré-moldadas, com fck=20MPa, espessura de 8cm em peças de até 90kg, </t>
    </r>
    <r>
      <rPr>
        <b/>
        <sz val="10"/>
        <color indexed="8"/>
        <rFont val="Times New Roman"/>
        <family val="1"/>
      </rPr>
      <t>inclusive</t>
    </r>
    <r>
      <rPr>
        <sz val="10"/>
        <color indexed="8"/>
        <rFont val="Times New Roman"/>
        <family val="1"/>
      </rPr>
      <t xml:space="preserve"> colocação manual no local definitivo</t>
    </r>
  </si>
  <si>
    <t>Idem item 11.013.0061, em peças acima de 90kg e colocação com guindaste</t>
  </si>
  <si>
    <r>
      <t xml:space="preserve">Placas de concreto armado pré-moldadas, com fck=20MPa, espessura de 10cm em peças de até 90kg, </t>
    </r>
    <r>
      <rPr>
        <b/>
        <sz val="10"/>
        <color indexed="8"/>
        <rFont val="Times New Roman"/>
        <family val="1"/>
      </rPr>
      <t>inclusive</t>
    </r>
    <r>
      <rPr>
        <sz val="10"/>
        <color indexed="8"/>
        <rFont val="Times New Roman"/>
        <family val="1"/>
      </rPr>
      <t xml:space="preserve"> colocação manual no local definitivo</t>
    </r>
  </si>
  <si>
    <t>Idem item 11.013.0063, em peças acima de 90kg e colocação com guindaste</t>
  </si>
  <si>
    <t>Idem item 11.013.0064, com furos de 3cm de diâmetro espaçados de 15cm em ambas as direções</t>
  </si>
  <si>
    <r>
      <t xml:space="preserve">Placas de concreto armado pré-moldadas, com fck=20MPa, espessura de 12cm, </t>
    </r>
    <r>
      <rPr>
        <b/>
        <sz val="10"/>
        <color indexed="8"/>
        <rFont val="Times New Roman"/>
        <family val="1"/>
      </rPr>
      <t>inclusive</t>
    </r>
    <r>
      <rPr>
        <sz val="10"/>
        <color indexed="8"/>
        <rFont val="Times New Roman"/>
        <family val="1"/>
      </rPr>
      <t xml:space="preserve"> colocação com guindaste no local definitivo</t>
    </r>
  </si>
  <si>
    <t>Idem item 11.013.0066, com furos de 3cm de diâmetro espaçados de 15cm em ambas as direções</t>
  </si>
  <si>
    <r>
      <t xml:space="preserve">Placas de concreto armado pré-moldadas, com fck=20MPa, espessura de 15cm, </t>
    </r>
    <r>
      <rPr>
        <b/>
        <sz val="10"/>
        <color indexed="8"/>
        <rFont val="Times New Roman"/>
        <family val="1"/>
      </rPr>
      <t>inclusive</t>
    </r>
    <r>
      <rPr>
        <sz val="10"/>
        <color indexed="8"/>
        <rFont val="Times New Roman"/>
        <family val="1"/>
      </rPr>
      <t xml:space="preserve"> colocação com guindaste no local definitivo</t>
    </r>
  </si>
  <si>
    <t>Idem item 11.013.0068, com furos de 3cm de diâmetro espaçados de 15cm em ambas as direções</t>
  </si>
  <si>
    <t>Capa de degrau em gnaisses, pedra olho de pombo cinza paduana, face serrada nos dois lados, até 1000 x até 200mm, com espessura de 2,80cm, assente em superfície em osso, com nata de cimento sobre argamassa de cimento, areia e saibro 1:2:2 e rejuntamento com cimento branco e corante</t>
  </si>
  <si>
    <r>
      <t xml:space="preserve">Idem item 13.337.0087, </t>
    </r>
    <r>
      <rPr>
        <b/>
        <sz val="10"/>
        <color indexed="8"/>
        <rFont val="Times New Roman"/>
        <family val="1"/>
      </rPr>
      <t xml:space="preserve">exclusive </t>
    </r>
    <r>
      <rPr>
        <sz val="10"/>
        <color indexed="8"/>
        <rFont val="Times New Roman"/>
        <family val="1"/>
      </rPr>
      <t>nata de cimento, argamassa e rejuntamento</t>
    </r>
  </si>
  <si>
    <r>
      <t>Rodapé de gnaisses, pedra olho de pombo cinza paduana, serrada nas laterais com face natural altura 8cm, com espessura de 1cm, assente em parede em osso, com argamassa de cimento, areia e saibro, no traço 1:2:2 e nata de cimento, sobre chapisco de cimento e areia, no traço 1:3 (</t>
    </r>
    <r>
      <rPr>
        <b/>
        <sz val="10"/>
        <color indexed="8"/>
        <rFont val="Times New Roman"/>
        <family val="1"/>
      </rPr>
      <t xml:space="preserve">inclusive </t>
    </r>
    <r>
      <rPr>
        <sz val="10"/>
        <color indexed="8"/>
        <rFont val="Times New Roman"/>
        <family val="1"/>
      </rPr>
      <t>este) e rejuntamento pronto</t>
    </r>
  </si>
  <si>
    <r>
      <t xml:space="preserve">Idem item 13.337.0090, </t>
    </r>
    <r>
      <rPr>
        <b/>
        <sz val="10"/>
        <color indexed="8"/>
        <rFont val="Times New Roman"/>
        <family val="1"/>
      </rPr>
      <t xml:space="preserve">exclusive </t>
    </r>
    <r>
      <rPr>
        <sz val="10"/>
        <color indexed="8"/>
        <rFont val="Times New Roman"/>
        <family val="1"/>
      </rPr>
      <t>nata de cimento, argamassa, chapisco e rejuntamento</t>
    </r>
  </si>
  <si>
    <t>Revestimento de piso com gnaisses, pedra madeira rosa paduana, serrada nas laterais com face natural, 60 x 60cm, com espessura de 4cm, assente em superfície em osso, com nata de cimento sobre argamassa de cimento, areia e saibro 1:2:2 e rejuntamento pronto</t>
  </si>
  <si>
    <r>
      <t xml:space="preserve">Idem item 13.337.0100, </t>
    </r>
    <r>
      <rPr>
        <b/>
        <sz val="10"/>
        <color indexed="8"/>
        <rFont val="Times New Roman"/>
        <family val="1"/>
      </rPr>
      <t xml:space="preserve">exclusive </t>
    </r>
    <r>
      <rPr>
        <sz val="10"/>
        <color indexed="8"/>
        <rFont val="Times New Roman"/>
        <family val="1"/>
      </rPr>
      <t>nata de cimento, argamassa e rejuntamento</t>
    </r>
  </si>
  <si>
    <t>Revestimento de piso com gnaisses, pedra madeira rosa paduana, serrada nas laterais com face natural, 60 x 30cm, com espessura de 3cm, assente em superfície em osso, com nata de cimento sobre argamassa de cimento, areia e saibro 1:2:2 e rejuntamento pronto</t>
  </si>
  <si>
    <r>
      <t xml:space="preserve">Idem item 13.337.0115, </t>
    </r>
    <r>
      <rPr>
        <b/>
        <sz val="10"/>
        <color indexed="8"/>
        <rFont val="Times New Roman"/>
        <family val="1"/>
      </rPr>
      <t xml:space="preserve">exclusive </t>
    </r>
    <r>
      <rPr>
        <sz val="10"/>
        <color indexed="8"/>
        <rFont val="Times New Roman"/>
        <family val="1"/>
      </rPr>
      <t>nata de cimento, argamassa e rejuntamento</t>
    </r>
  </si>
  <si>
    <t>Alvenaria estrutural de tijolos cerâmicos 14 x 19 x 29cm, aparentes, espessura 14cm, com qualidade e resistência à compressão conforme normas da ABNT, assentes com argamassa de cimento e areia, no traço 1:3, superfícies com vãos e arestas, conforme projeto CEHAB</t>
  </si>
  <si>
    <r>
      <t xml:space="preserve">Alvenaria estrutural de tijolos cerâmicos “U” 14 x 19 x 29cm, aparentes, espessura 14cm, com qualidade e resistência à compressão conforme normas da ABNT, assentes com argamassa de cimento e areia, no traço 1:3, para execução de vergas e cintas de amarração, </t>
    </r>
    <r>
      <rPr>
        <b/>
        <sz val="10"/>
        <color indexed="8"/>
        <rFont val="Times New Roman"/>
        <family val="1"/>
      </rPr>
      <t xml:space="preserve">exclusive </t>
    </r>
    <r>
      <rPr>
        <sz val="10"/>
        <color indexed="8"/>
        <rFont val="Times New Roman"/>
        <family val="1"/>
      </rPr>
      <t>concretagem, conforme projeto CEHAB</t>
    </r>
  </si>
  <si>
    <t>Chapisco em superfície de concreto ou alvenaria, com argamassa de cimento e areia, no traço 1:3, espessura de 9mm</t>
  </si>
  <si>
    <r>
      <t>Idem item 13.001.0010, com 0,72</t>
    </r>
    <r>
      <rPr>
        <sz val="10"/>
        <color indexed="8"/>
        <rFont val="MT Extra"/>
        <family val="1"/>
        <charset val="2"/>
      </rPr>
      <t>l</t>
    </r>
    <r>
      <rPr>
        <sz val="10"/>
        <color indexed="8"/>
        <rFont val="Times New Roman"/>
        <family val="1"/>
      </rPr>
      <t>/m² de látex</t>
    </r>
  </si>
  <si>
    <t>Idem item 10.003.0080, diâmetro de 600mm, capacidade de carga de 131t a 150t</t>
  </si>
  <si>
    <t>Estacas Pré-Fabricadas</t>
  </si>
  <si>
    <t>10.004.0000-0</t>
  </si>
  <si>
    <t>Índice geral para fornecimento e cravação de estaca pré-fabricada de concreto</t>
  </si>
  <si>
    <r>
      <t xml:space="preserve">Estaca pré-fabricada de concreto, medida a partir da cota de arrasamento, </t>
    </r>
    <r>
      <rPr>
        <b/>
        <sz val="10"/>
        <color indexed="8"/>
        <rFont val="Times New Roman"/>
        <family val="1"/>
      </rPr>
      <t>exclusive</t>
    </r>
    <r>
      <rPr>
        <sz val="10"/>
        <color indexed="8"/>
        <rFont val="Times New Roman"/>
        <family val="1"/>
      </rPr>
      <t xml:space="preserve"> emendas, cravação e transporte de bate-estacas, para carga de trabalho de compressão axial de até 250kN (25tf). FORNECIMENTO</t>
    </r>
  </si>
  <si>
    <t>Idem item 10.004.0130, para carga de trabalho de compressão axial de até 350kN (35tf)</t>
  </si>
  <si>
    <t>Idem item 10.004.0130, para carga de trabalho de compressão axial de até 450kN (45tf)</t>
  </si>
  <si>
    <t>Idem item 10.004.0130, para carga de trabalho de compressão axial de até 600kN (60tf)</t>
  </si>
  <si>
    <t>Aplicação de argamassa expansiva tipo sika grout para fixação de chumbadores em estruturas de concreto ou serviços similares, conforme instruções do fabricante</t>
  </si>
  <si>
    <r>
      <t xml:space="preserve">Aditivo a base de sílica ativa, dosado sobre o peso do cimento na proporção média de 10%, </t>
    </r>
    <r>
      <rPr>
        <b/>
        <sz val="10"/>
        <color indexed="8"/>
        <rFont val="Times New Roman"/>
        <family val="1"/>
      </rPr>
      <t>inclusive</t>
    </r>
    <r>
      <rPr>
        <sz val="10"/>
        <color indexed="8"/>
        <rFont val="Times New Roman"/>
        <family val="1"/>
      </rPr>
      <t xml:space="preserve"> mão-de-obra e perdas. Por m³ de concreto</t>
    </r>
  </si>
  <si>
    <t>Estruturas Metálicas</t>
  </si>
  <si>
    <r>
      <t>Estrutura metálica para cobertura de galpão em arco ou em duas ou mais águas, com treliças, terças tirantes, etc, sobre apoios do mesmo material (</t>
    </r>
    <r>
      <rPr>
        <b/>
        <sz val="10"/>
        <color indexed="8"/>
        <rFont val="Times New Roman"/>
        <family val="1"/>
      </rPr>
      <t xml:space="preserve">inclusive </t>
    </r>
    <r>
      <rPr>
        <sz val="10"/>
        <color indexed="8"/>
        <rFont val="Times New Roman"/>
        <family val="1"/>
      </rPr>
      <t xml:space="preserve">estes), para vãos até 25,00m, com uma demão de pintura antióxido, </t>
    </r>
    <r>
      <rPr>
        <b/>
        <sz val="10"/>
        <color indexed="8"/>
        <rFont val="Times New Roman"/>
        <family val="1"/>
      </rPr>
      <t xml:space="preserve">exclusive </t>
    </r>
    <r>
      <rPr>
        <sz val="10"/>
        <color indexed="8"/>
        <rFont val="Times New Roman"/>
        <family val="1"/>
      </rPr>
      <t>cobertura e acessórios. FORNECIMENTO e MONTAGEM</t>
    </r>
  </si>
  <si>
    <r>
      <t xml:space="preserve">Estrutura metálica para passarelas e pequenos viadutos, </t>
    </r>
    <r>
      <rPr>
        <b/>
        <sz val="10"/>
        <color indexed="8"/>
        <rFont val="Times New Roman"/>
        <family val="1"/>
      </rPr>
      <t>exclusive</t>
    </r>
    <r>
      <rPr>
        <sz val="10"/>
        <color indexed="8"/>
        <rFont val="Times New Roman"/>
        <family val="1"/>
      </rPr>
      <t xml:space="preserve"> preparo (corte) das peças, conforme projeto do DER-RJ, </t>
    </r>
    <r>
      <rPr>
        <b/>
        <sz val="10"/>
        <color indexed="8"/>
        <rFont val="Times New Roman"/>
        <family val="1"/>
      </rPr>
      <t xml:space="preserve">inclusive </t>
    </r>
    <r>
      <rPr>
        <sz val="10"/>
        <color indexed="8"/>
        <rFont val="Times New Roman"/>
        <family val="1"/>
      </rPr>
      <t>pintura. FORNECIMENTO e MONTAGEM</t>
    </r>
  </si>
  <si>
    <r>
      <t>Estrutura metálica para cobertura de galpão em arco ou em duas ou mais águas, com treliças, terças tirantes, etc, sobre apoios (</t>
    </r>
    <r>
      <rPr>
        <b/>
        <sz val="10"/>
        <color indexed="8"/>
        <rFont val="Times New Roman"/>
        <family val="1"/>
      </rPr>
      <t>exclusive</t>
    </r>
    <r>
      <rPr>
        <sz val="10"/>
        <color indexed="8"/>
        <rFont val="Times New Roman"/>
        <family val="1"/>
      </rPr>
      <t xml:space="preserve"> estes) para carga de cobertura de fibrocimento ou metálica, vãos até 15,00m, com uma demão de pintura antióxido, </t>
    </r>
    <r>
      <rPr>
        <b/>
        <sz val="10"/>
        <color indexed="8"/>
        <rFont val="Times New Roman"/>
        <family val="1"/>
      </rPr>
      <t>exclusive</t>
    </r>
    <r>
      <rPr>
        <sz val="10"/>
        <color indexed="8"/>
        <rFont val="Times New Roman"/>
        <family val="1"/>
      </rPr>
      <t xml:space="preserve"> cobertura e acessórios. FORNECIMENTO e MONTAGEM</t>
    </r>
  </si>
  <si>
    <t>Idem item 11.016.0003, vãos de 15,01 a 20,00m</t>
  </si>
  <si>
    <t>Idem item 11.016.0003, vãos de 20,01 a 30,00m</t>
  </si>
  <si>
    <t>Idem item 11.016.0003, vãos de 30,01 a 40,00m</t>
  </si>
  <si>
    <r>
      <t xml:space="preserve">Revestimento externo, emboço, de uma vez, com argamassa de cimento, cal hidratada aditivada e areia, no traço 1:1:12, com 2,5cm de espessura, </t>
    </r>
    <r>
      <rPr>
        <b/>
        <sz val="10"/>
        <color indexed="8"/>
        <rFont val="Times New Roman"/>
        <family val="1"/>
      </rPr>
      <t xml:space="preserve">inclusive </t>
    </r>
    <r>
      <rPr>
        <sz val="10"/>
        <color indexed="8"/>
        <rFont val="Times New Roman"/>
        <family val="1"/>
      </rPr>
      <t>chapisco de cimento e areia, no traço 1:3, com espessura de 9mm</t>
    </r>
  </si>
  <si>
    <t>Revestimento de piso com gnaisses, pedra madeira rosa paduana, serrada nas laterais com face natural, 23 x 11,50cm, com espessura de 1,50cm, assente em superfície em osso, com nata de cimento sobre argamassa de cimento, areia e saibro 1:2:2 e rejuntamento pronto</t>
  </si>
  <si>
    <r>
      <t xml:space="preserve">Idem item 13.337.0155, </t>
    </r>
    <r>
      <rPr>
        <b/>
        <sz val="10"/>
        <color indexed="8"/>
        <rFont val="Times New Roman"/>
        <family val="1"/>
      </rPr>
      <t xml:space="preserve">exclusive </t>
    </r>
    <r>
      <rPr>
        <sz val="10"/>
        <color indexed="8"/>
        <rFont val="Times New Roman"/>
        <family val="1"/>
      </rPr>
      <t>nata de cimento, argamassa e rejuntamento</t>
    </r>
  </si>
  <si>
    <t>Rodapé de gnaisses, pedra madeira rosa paduana, serrada nas laterais com face natural, altura de 8cm, com espessura de 1cm, assente em parede em osso, argamassa de cimento, areia e saibro, no traço 1:2:2 e rejuntamento pronto</t>
  </si>
  <si>
    <r>
      <t xml:space="preserve">Idem item 13.337.0158, </t>
    </r>
    <r>
      <rPr>
        <b/>
        <sz val="10"/>
        <color indexed="8"/>
        <rFont val="Times New Roman"/>
        <family val="1"/>
      </rPr>
      <t xml:space="preserve">exclusive </t>
    </r>
    <r>
      <rPr>
        <sz val="10"/>
        <color indexed="8"/>
        <rFont val="Times New Roman"/>
        <family val="1"/>
      </rPr>
      <t>nata de cimento, argamassa, chapisco e rejuntamento</t>
    </r>
  </si>
  <si>
    <t xml:space="preserve">Revestimento de piso com gnaisses pedra carijó paduana, serrada nas laterais, com face natural, 60 x 60cm, com espessura de 4cm, assente em superfície em osso, com nata de cimento sobre argamassa de cimento, areia e saibro 1:2:2 e rejuntamento pronto </t>
  </si>
  <si>
    <r>
      <t xml:space="preserve">Idem item 13.337.0160, </t>
    </r>
    <r>
      <rPr>
        <b/>
        <sz val="10"/>
        <color indexed="8"/>
        <rFont val="Times New Roman"/>
        <family val="1"/>
      </rPr>
      <t xml:space="preserve">exclusive </t>
    </r>
    <r>
      <rPr>
        <sz val="10"/>
        <color indexed="8"/>
        <rFont val="Times New Roman"/>
        <family val="1"/>
      </rPr>
      <t>nata de cimento, argamassa e rejuntamento</t>
    </r>
  </si>
  <si>
    <r>
      <t xml:space="preserve">Revestimento externo, de uma vez, com argamassa de cimento, saibro macio e areia fina, no traço 1:2:2, com 3,5cm de espessura, </t>
    </r>
    <r>
      <rPr>
        <b/>
        <sz val="10"/>
        <color indexed="8"/>
        <rFont val="Times New Roman"/>
        <family val="1"/>
      </rPr>
      <t xml:space="preserve">inclusive </t>
    </r>
    <r>
      <rPr>
        <sz val="10"/>
        <color indexed="8"/>
        <rFont val="Times New Roman"/>
        <family val="1"/>
      </rPr>
      <t>chapisco de cimento e areia, no traço 1:3, com espessura de 9mm</t>
    </r>
  </si>
  <si>
    <t>Idem item 13.002.0010, no traço 1:3:3, com 2,5cm de espessura</t>
  </si>
  <si>
    <t>Idem item 13.002.0010, no traço 1:3:3, com 3,5cm de espessura</t>
  </si>
  <si>
    <t>Revestimento de piso com gnaisses pedra carijó paduana, serrada nas laterais, com face natural, 60 x 40cm, com espessura de 3cm, assente em superfície em osso, com nata de cimento sobre argamassa de cimento, areia e saibro 1:2:2 e rejuntamento pronto</t>
  </si>
  <si>
    <r>
      <t xml:space="preserve">Emboço interno com argamassa de cimento e saibro, no traço 1:4, com 2,5cm de espessura, </t>
    </r>
    <r>
      <rPr>
        <b/>
        <sz val="10"/>
        <color indexed="8"/>
        <rFont val="Times New Roman"/>
        <family val="1"/>
      </rPr>
      <t>inclusive</t>
    </r>
    <r>
      <rPr>
        <sz val="10"/>
        <color indexed="8"/>
        <rFont val="Times New Roman"/>
        <family val="1"/>
      </rPr>
      <t xml:space="preserve"> chapisco de cimento e areia, no traço 1:3, com espessura de 9mm</t>
    </r>
  </si>
  <si>
    <t>Idem item 10.004.0200, para carga de trabalho de compressão axial de até 950kN (95tf)</t>
  </si>
  <si>
    <t>Idem item 10.004.0200, para carga de trabalho de compressão axial de até 1.300kN (130tf)</t>
  </si>
  <si>
    <t>Idem item 10.004.0200, para carga de trabalho de compressão axial de até 1.700kN (170tf)</t>
  </si>
  <si>
    <t>Concreto asfáltico, usinado a quente, considerando apenas o espalhamento com vibroacabadora convencional e compactação mecânica, para uma produção de usina de 2000t/mês</t>
  </si>
  <si>
    <t>Idem item 08.037.0010, para uma produção de 3000t/mês</t>
  </si>
  <si>
    <t>Idem item 08.037.0010, para uma produção de 4000t/mês</t>
  </si>
  <si>
    <t>Idem item 08.037.0010, para uma produção de 6000t/mês</t>
  </si>
  <si>
    <t>Idem item 08.037.0010, para uma produção de 8000t/mês</t>
  </si>
  <si>
    <t>Idem item 08.037.0010, para uma produção de 10000t/mês</t>
  </si>
  <si>
    <t>Concreto asfáltico, usinado a quente, considerando apenas o espalhamento com motoniveladora e compactação mecânica, para uma produção de usina de 2000t/mês</t>
  </si>
  <si>
    <t>Idem item 08.037.0040, para uma produção de 3000t/mês</t>
  </si>
  <si>
    <t>Idem item 08.037.0040, para uma produção de 4000t/mês</t>
  </si>
  <si>
    <t>Idem item 08.037.0040, para uma produção de 6000t/mês</t>
  </si>
  <si>
    <t>Idem item 08.037.0040, para uma produção de 8000t/mês</t>
  </si>
  <si>
    <t>Idem item 08.037.0040, para uma produção de 10000t/mês</t>
  </si>
  <si>
    <t>Concreto asfáltico, usinado a quente, considerando apenas o espalhamento com vibroacabadora eletrônica e compactação mecânica, para uma produção de usina de 2000t/mês</t>
  </si>
  <si>
    <t>Idem item 08.037.0047, para uma produção de 3000t/mês</t>
  </si>
  <si>
    <t>Idem item 08.037.0047, para uma produção de 4000t/mês</t>
  </si>
  <si>
    <t>Idem item 08.037.0047, para uma produção de 6000t/mês</t>
  </si>
  <si>
    <t>Idem item 08.037.0047, para uma produção de 8000t/mês</t>
  </si>
  <si>
    <t>Idem item 08.037.0047, para uma produção de 10000t/mês</t>
  </si>
  <si>
    <t>Idem item 06.203.0081, com DE = 355mm</t>
  </si>
  <si>
    <t>Idem item 06.203.0081, com DE = 400mm</t>
  </si>
  <si>
    <t>Idem item 06.203.0081, com DE = 450mm</t>
  </si>
  <si>
    <t>Idem item 06.203.0081, com DE = 500mm</t>
  </si>
  <si>
    <t>Idem item 06.203.0081, com DE = 560mm</t>
  </si>
  <si>
    <t>Colarinho de polietileno de alta densidade (PEAD), resina PE80/100, classe PN-4, DE = 63mm. FORNECIMENTO</t>
  </si>
  <si>
    <t>Idem item 06.203.0106 com DE = 75mm</t>
  </si>
  <si>
    <r>
      <t xml:space="preserve">Estaca de concreto armado, moldada no terreno, tipo “Franki Standard”, com diâmetro de 350mm, profundidade acima de 16,00m e até 18,00m, capacidade média de carga igual a 55t, </t>
    </r>
    <r>
      <rPr>
        <b/>
        <sz val="10"/>
        <color indexed="8"/>
        <rFont val="Times New Roman"/>
        <family val="1"/>
      </rPr>
      <t>inclusive</t>
    </r>
    <r>
      <rPr>
        <sz val="10"/>
        <color indexed="8"/>
        <rFont val="Times New Roman"/>
        <family val="1"/>
      </rPr>
      <t xml:space="preserve"> fornecimento dos materiais, considerando o trecho cravado e concretado</t>
    </r>
  </si>
  <si>
    <t>Idem item 10.005.0022, com diâmetro de 400mm, profundidade acima de 16,00m e até 23,00m, capacidade média de carga igual a 70t</t>
  </si>
  <si>
    <t>Idem item 10.005.0022, com diâmetro de 450mm, profundidade acima de 16,00m e até 27,00m, capacidade média de carga igual a 100t</t>
  </si>
  <si>
    <t>Idem item 10.005.0022, com diâmetro de 520mm, profundidade acima de 16,00m e até 35,00m, capacidade média de carga igual a 130t</t>
  </si>
  <si>
    <t>Idem item 10.005.0022, com diâmetro de 600mm, profundidade acima de 16,00m e até 35,00m, capacidade média de carga igual a 170t</t>
  </si>
  <si>
    <t>Trecho Cravado, mas não Concretado - Estaca tipo “FRANKI STANDARD”</t>
  </si>
  <si>
    <t>Trecho cravado, mas não concretado (situado acima da cota de arrasamento), de tubulação necessária para execução de estaca moldada no terreno, tipo “FRANKI”, com diâmetro de 350mm</t>
  </si>
  <si>
    <t>Idem item 10.005.0030, com diâmetro de 400mm</t>
  </si>
  <si>
    <t>Idem item 10.005.0030, com diâmetro de 450mm</t>
  </si>
  <si>
    <t>Idem item 10.005.0030, com diâmetro de 520mm</t>
  </si>
  <si>
    <t>Idem item 10.005.0030, com diâmetro de 600mm</t>
  </si>
  <si>
    <r>
      <t xml:space="preserve">Montagem das armaduras e escamas em serviço de terra armada, </t>
    </r>
    <r>
      <rPr>
        <b/>
        <sz val="10"/>
        <color indexed="8"/>
        <rFont val="Times New Roman"/>
        <family val="1"/>
      </rPr>
      <t>exclusive</t>
    </r>
    <r>
      <rPr>
        <sz val="10"/>
        <color indexed="8"/>
        <rFont val="Times New Roman"/>
        <family val="1"/>
      </rPr>
      <t xml:space="preserve"> fornecimento e transporte das peças</t>
    </r>
  </si>
  <si>
    <r>
      <t xml:space="preserve">Terra armada para arrimo de maciço tipo Greide, isto é , para rampas de acesso e viadutos ou pontes com sobrecarga rodoviária, sendo a altura da soleira ao greide da pista de 0 até 6,00m. O preço inclui a execução de todos os serviços e o fornecimento de todos os elementos construtivos especiais e peças galvanizadas, necessários para a fabricação e montagem das escamas pré-moldadas em concreto estrutural (fck=21MPa e 50Kg/m³) de armadura com aço CA-50 e concreto simples (fck=15MPa) para soleira e arremates de topo, bem como caminhão tipo Munck para carga e transporte das escamas a partir do canteiro de fabricação, </t>
    </r>
    <r>
      <rPr>
        <b/>
        <sz val="10"/>
        <color indexed="8"/>
        <rFont val="Times New Roman"/>
        <family val="1"/>
      </rPr>
      <t>exclusive</t>
    </r>
    <r>
      <rPr>
        <sz val="10"/>
        <color indexed="8"/>
        <rFont val="Times New Roman"/>
        <family val="1"/>
      </rPr>
      <t xml:space="preserve"> a execução do aterro</t>
    </r>
  </si>
  <si>
    <r>
      <t xml:space="preserve">Revestimento com pastilha cerâmica, 5 x 5cm, nas cores branco nevada, verde samambaia, verde xapuri, </t>
    </r>
    <r>
      <rPr>
        <b/>
        <sz val="10"/>
        <color indexed="8"/>
        <rFont val="Times New Roman"/>
        <family val="1"/>
      </rPr>
      <t xml:space="preserve">inclusive </t>
    </r>
    <r>
      <rPr>
        <sz val="10"/>
        <color indexed="8"/>
        <rFont val="Times New Roman"/>
        <family val="1"/>
      </rPr>
      <t>chapisco, emboço com argamassa de cimento, areia e saibro, no traço 1:2:2, assentes e rejuntadas com nata de cimento branco</t>
    </r>
  </si>
  <si>
    <t>Revestimento de pisos com granito cinza andorinha, em placas com espessura de 2cm, sem acabamento, assente em superfície em osso, com nata de cimento sobre argamassa de cimento, areia e saibro, no traço 1:2:2 e rejuntamento pronto</t>
  </si>
  <si>
    <r>
      <t xml:space="preserve">Idem item 13.348.0010, </t>
    </r>
    <r>
      <rPr>
        <b/>
        <sz val="10"/>
        <color indexed="8"/>
        <rFont val="Times New Roman"/>
        <family val="1"/>
      </rPr>
      <t xml:space="preserve">exclusive </t>
    </r>
    <r>
      <rPr>
        <sz val="10"/>
        <color indexed="8"/>
        <rFont val="Times New Roman"/>
        <family val="1"/>
      </rPr>
      <t>nata de cimento, argamassa de assentamento e rejuntamento</t>
    </r>
  </si>
  <si>
    <t>Revestimento de pisos com  granito cinza andorinha apicoado, em placas, com espessura de 3cm, assentado sobre terreno nivelado, com nata de cimento sobre argamassa de cimento e areia, no traço 1:3</t>
  </si>
  <si>
    <t>-Espelho retangular, em latão, acabamento cromado ou roseta circular, em latão, acabamento cromado</t>
  </si>
  <si>
    <t>-Maçaneta tipo alavanca, em latão, zamak ou aço zincado, acabamento cromado</t>
  </si>
  <si>
    <t>Fechadura de cilindro para móveis de madeira, de entalhar, reversível, em ferro zincado. FORNECIMENTO</t>
  </si>
  <si>
    <t>Fechadura de cilindro para móveis de madeira, de sobrepor, reversível, em aço niquelado. FORNECIMENTO</t>
  </si>
  <si>
    <t>Fechadura de cilindro para gavetas, 4 pinos com rotação de 360° e duas chaves. FORNECIMENTO</t>
  </si>
  <si>
    <t>Fechadura de cilindro ovalado, de latão, acabamento cromado para portas de correr, de ferro ou alumínio. FORNECIMENTO</t>
  </si>
  <si>
    <t>Fechadura de sobrepor, com cilindro, duas voltas, em ferro resinado preto, para portão.  FORNECIMENTO</t>
  </si>
  <si>
    <t>Fechadura de sobrepor, com cilindro, em latão, acabamento cromado, para portão. FORNECIMENTO</t>
  </si>
  <si>
    <t>Fechadura de cilindro para armários, 4 pinos com rotação de 360° e duas chaves. FORNECIMENTO</t>
  </si>
  <si>
    <t>Dobradiças</t>
  </si>
  <si>
    <r>
      <t>Rodapé de granito cinza andorinha, com acabamento serrado, com 7cm de altura e 2cm de espessura, assente em parede em osso, com chapisco , argamassa de cimento, areia e saibro no traço 1:2:2 e nata de cimento sobre chapisco de cimento e areia, no traço 1:3 (</t>
    </r>
    <r>
      <rPr>
        <b/>
        <sz val="10"/>
        <color indexed="8"/>
        <rFont val="Times New Roman"/>
        <family val="1"/>
      </rPr>
      <t xml:space="preserve">inclusive </t>
    </r>
    <r>
      <rPr>
        <sz val="10"/>
        <color indexed="8"/>
        <rFont val="Times New Roman"/>
        <family val="1"/>
      </rPr>
      <t>este) e rejuntamento pronto</t>
    </r>
  </si>
  <si>
    <r>
      <t xml:space="preserve">Idem item 13.348.0030, </t>
    </r>
    <r>
      <rPr>
        <b/>
        <sz val="10"/>
        <color indexed="8"/>
        <rFont val="Times New Roman"/>
        <family val="1"/>
      </rPr>
      <t xml:space="preserve">exclusive </t>
    </r>
    <r>
      <rPr>
        <sz val="10"/>
        <color indexed="8"/>
        <rFont val="Times New Roman"/>
        <family val="1"/>
      </rPr>
      <t>nata de cimento, argamassa, chapisco, e rejuntamento</t>
    </r>
  </si>
  <si>
    <t>Capa de degrau em granito cinza andorinha, 30 x 3cm, sem acabamento, assente como em 13.348.0010</t>
  </si>
  <si>
    <r>
      <t xml:space="preserve">Idem item 13.348.0040, </t>
    </r>
    <r>
      <rPr>
        <b/>
        <sz val="10"/>
        <color indexed="8"/>
        <rFont val="Times New Roman"/>
        <family val="1"/>
      </rPr>
      <t xml:space="preserve">exclusive </t>
    </r>
    <r>
      <rPr>
        <sz val="10"/>
        <color indexed="8"/>
        <rFont val="Times New Roman"/>
        <family val="1"/>
      </rPr>
      <t>nata de cimento, argamassa e rejuntamento</t>
    </r>
  </si>
  <si>
    <t>Espelho ou chapim em granito cinza andorinha, 20 x 3cm, sem acabamento, assentado como no item 13.348.0030</t>
  </si>
  <si>
    <r>
      <t xml:space="preserve">Idem item 13.348.0045, </t>
    </r>
    <r>
      <rPr>
        <b/>
        <sz val="10"/>
        <color indexed="8"/>
        <rFont val="Times New Roman"/>
        <family val="1"/>
      </rPr>
      <t xml:space="preserve">exclusive </t>
    </r>
    <r>
      <rPr>
        <sz val="10"/>
        <color indexed="8"/>
        <rFont val="Times New Roman"/>
        <family val="1"/>
      </rPr>
      <t>nata de cimento, argamassa, chapisco e rejuntamento</t>
    </r>
  </si>
  <si>
    <t>Peitoril e Soleira em Granito Cinza Andorinha</t>
  </si>
  <si>
    <t>Peitoril em granito cinza andorinha, espessura de 2cm, largura 15 a 18cm, assentado com nata de cimento sobre argamassa de cimento, saibro e areia, no traço 1:3:3 e rejuntamento com cimento branco</t>
  </si>
  <si>
    <r>
      <t xml:space="preserve">Idem item 13.348.0050, </t>
    </r>
    <r>
      <rPr>
        <b/>
        <sz val="10"/>
        <color indexed="8"/>
        <rFont val="Times New Roman"/>
        <family val="1"/>
      </rPr>
      <t xml:space="preserve">exclusive </t>
    </r>
    <r>
      <rPr>
        <sz val="10"/>
        <color indexed="8"/>
        <rFont val="Times New Roman"/>
        <family val="1"/>
      </rPr>
      <t>argamassa, nata de cimento e rejuntamento</t>
    </r>
  </si>
  <si>
    <t>Idem item 13.348.0050, espessura de 2cm, com largura de 28cm</t>
  </si>
  <si>
    <r>
      <t xml:space="preserve">Idem item 13.348.0055, </t>
    </r>
    <r>
      <rPr>
        <b/>
        <sz val="10"/>
        <color indexed="8"/>
        <rFont val="Times New Roman"/>
        <family val="1"/>
      </rPr>
      <t xml:space="preserve">exclusive </t>
    </r>
    <r>
      <rPr>
        <sz val="10"/>
        <color indexed="8"/>
        <rFont val="Times New Roman"/>
        <family val="1"/>
      </rPr>
      <t>argamassa, nata de cimento e rejuntamento</t>
    </r>
  </si>
  <si>
    <t>Soleira em granito cinza andorinha, espessura de 3cm, com 2 polimentos, largura de 13cm, assentado com argamassa de cimento, saibro e areia, no traço 1:2:2, e rejuntamento com cimento branco e corante</t>
  </si>
  <si>
    <r>
      <t xml:space="preserve">Idem item 13.348.0070, </t>
    </r>
    <r>
      <rPr>
        <b/>
        <sz val="10"/>
        <color indexed="8"/>
        <rFont val="Times New Roman"/>
        <family val="1"/>
      </rPr>
      <t xml:space="preserve">exclusive </t>
    </r>
    <r>
      <rPr>
        <sz val="10"/>
        <color indexed="8"/>
        <rFont val="Times New Roman"/>
        <family val="1"/>
      </rPr>
      <t>argamassa e rejuntamento</t>
    </r>
  </si>
  <si>
    <t>Idem item 13.348.0070, largura de 15cm</t>
  </si>
  <si>
    <r>
      <t xml:space="preserve">Idem item 13.348.0075, </t>
    </r>
    <r>
      <rPr>
        <b/>
        <sz val="10"/>
        <color indexed="8"/>
        <rFont val="Times New Roman"/>
        <family val="1"/>
      </rPr>
      <t xml:space="preserve">exclusive </t>
    </r>
    <r>
      <rPr>
        <sz val="10"/>
        <color indexed="8"/>
        <rFont val="Times New Roman"/>
        <family val="1"/>
      </rPr>
      <t>argamassa e rejuntamento</t>
    </r>
  </si>
  <si>
    <t>Idem item 13.348.0070, largura de 25cm</t>
  </si>
  <si>
    <r>
      <t xml:space="preserve">Idem item 13.348.0080, </t>
    </r>
    <r>
      <rPr>
        <b/>
        <sz val="10"/>
        <color indexed="8"/>
        <rFont val="Times New Roman"/>
        <family val="1"/>
      </rPr>
      <t xml:space="preserve">exclusive </t>
    </r>
    <r>
      <rPr>
        <sz val="10"/>
        <color indexed="8"/>
        <rFont val="Times New Roman"/>
        <family val="1"/>
      </rPr>
      <t>argamassa e rejuntamento</t>
    </r>
  </si>
  <si>
    <t>Pisos em Granito Preto</t>
  </si>
  <si>
    <t>Revestimento de pisos com granito preto em placas, com espessura de 2cm, com 2 polimentos, assentes em superfície em osso, com nata de cimento sobre argamassa de cimento, areia e saibro, no traço 1:2:2 e rejuntamento de cimento branco e corante</t>
  </si>
  <si>
    <t>Capa de degrau de granito preto, com 3 x 28cm, com 1 polimento, assente como em 13.365.0010</t>
  </si>
  <si>
    <r>
      <t xml:space="preserve">Idem item 13.365.0060, </t>
    </r>
    <r>
      <rPr>
        <b/>
        <sz val="10"/>
        <color indexed="8"/>
        <rFont val="Times New Roman"/>
        <family val="1"/>
      </rPr>
      <t xml:space="preserve">exclusive </t>
    </r>
    <r>
      <rPr>
        <sz val="10"/>
        <color indexed="8"/>
        <rFont val="Times New Roman"/>
        <family val="1"/>
      </rPr>
      <t>nata de cimento, argamassa e rejuntamento</t>
    </r>
  </si>
  <si>
    <t>Idem item 13.365.0060, com 3 x 30cm</t>
  </si>
  <si>
    <t>Idem item 13.030.0250, assente conforme item 13.025.0058</t>
  </si>
  <si>
    <t>Idem item 13.030.0255, sendo cerâmica 10 x 10cm antipichação</t>
  </si>
  <si>
    <r>
      <t xml:space="preserve">Idem item 13.365.0065, </t>
    </r>
    <r>
      <rPr>
        <b/>
        <sz val="10"/>
        <color indexed="8"/>
        <rFont val="Times New Roman"/>
        <family val="1"/>
      </rPr>
      <t xml:space="preserve">exclusive </t>
    </r>
    <r>
      <rPr>
        <sz val="10"/>
        <color indexed="8"/>
        <rFont val="Times New Roman"/>
        <family val="1"/>
      </rPr>
      <t>nata de cimento, argamassa e rejuntamento</t>
    </r>
  </si>
  <si>
    <t>Piso em Granito Cinza Corumbá</t>
  </si>
  <si>
    <t>Revestimento de piso com granito cinza corumbá, em placas, com espessura de 2cm, polido e lustrado, assente com argamassa colante, juntas de 2mm de espessura e rejuntamento pronto</t>
  </si>
  <si>
    <r>
      <t xml:space="preserve">Idem item 13.365.0075, </t>
    </r>
    <r>
      <rPr>
        <b/>
        <sz val="10"/>
        <color indexed="8"/>
        <rFont val="Times New Roman"/>
        <family val="1"/>
      </rPr>
      <t xml:space="preserve">exclusive </t>
    </r>
    <r>
      <rPr>
        <sz val="10"/>
        <color indexed="8"/>
        <rFont val="Times New Roman"/>
        <family val="1"/>
      </rPr>
      <t>argamassa colante e rejuntamento</t>
    </r>
  </si>
  <si>
    <r>
      <t xml:space="preserve">Idem item 13.365.0075, </t>
    </r>
    <r>
      <rPr>
        <b/>
        <sz val="10"/>
        <color indexed="8"/>
        <rFont val="Times New Roman"/>
        <family val="1"/>
      </rPr>
      <t xml:space="preserve">exclusive </t>
    </r>
    <r>
      <rPr>
        <sz val="10"/>
        <color indexed="8"/>
        <rFont val="Times New Roman"/>
        <family val="1"/>
      </rPr>
      <t>polimento</t>
    </r>
  </si>
  <si>
    <r>
      <t xml:space="preserve">Idem item 13.365.0078, </t>
    </r>
    <r>
      <rPr>
        <b/>
        <sz val="10"/>
        <color indexed="8"/>
        <rFont val="Times New Roman"/>
        <family val="1"/>
      </rPr>
      <t>exclusive</t>
    </r>
    <r>
      <rPr>
        <sz val="10"/>
        <color indexed="8"/>
        <rFont val="Times New Roman"/>
        <family val="1"/>
      </rPr>
      <t xml:space="preserve"> argamassa colante e rejuntamento</t>
    </r>
  </si>
  <si>
    <r>
      <t>Rodapé de granito cinza corumbá, com 10cm de altura e 2cm de espessura, assente em parede em osso, com argamassa de cimento, areia e saibro no traço 1:2:2 e nata de cimento sobre chapisco de cimento e areia, no traço 1:3 (</t>
    </r>
    <r>
      <rPr>
        <b/>
        <sz val="10"/>
        <color indexed="8"/>
        <rFont val="Times New Roman"/>
        <family val="1"/>
      </rPr>
      <t xml:space="preserve">inclusive </t>
    </r>
    <r>
      <rPr>
        <sz val="10"/>
        <color indexed="8"/>
        <rFont val="Times New Roman"/>
        <family val="1"/>
      </rPr>
      <t>este) e rejuntamento pronto</t>
    </r>
  </si>
  <si>
    <r>
      <t xml:space="preserve">Idem item 13.365.0083, </t>
    </r>
    <r>
      <rPr>
        <b/>
        <sz val="10"/>
        <color indexed="8"/>
        <rFont val="Times New Roman"/>
        <family val="1"/>
      </rPr>
      <t xml:space="preserve">exclusive </t>
    </r>
    <r>
      <rPr>
        <sz val="10"/>
        <color indexed="8"/>
        <rFont val="Times New Roman"/>
        <family val="1"/>
      </rPr>
      <t>nata de cimento, chapisco, argamassa e rejuntamento</t>
    </r>
  </si>
  <si>
    <t>Capa de degrau em granito cinza corumbá, largura de 30cm, com espessura de 3cm, com polimento, assente em superfície em osso, com nata de cimento sobre argamassa de cimento, areia e saibro, no traço 1:2:2 e rejuntamento pronto</t>
  </si>
  <si>
    <r>
      <t xml:space="preserve">Idem item 13.365.0085, </t>
    </r>
    <r>
      <rPr>
        <b/>
        <sz val="10"/>
        <color indexed="8"/>
        <rFont val="Times New Roman"/>
        <family val="1"/>
      </rPr>
      <t xml:space="preserve">exclusive </t>
    </r>
    <r>
      <rPr>
        <sz val="10"/>
        <color indexed="8"/>
        <rFont val="Times New Roman"/>
        <family val="1"/>
      </rPr>
      <t>nata de cimento, argamassa e rejuntamento</t>
    </r>
  </si>
  <si>
    <t>Espelho ou chapim em granito cinza corumbá, espessura de 3cm, largura de 20cm, polido e assente como em 13.365.0083</t>
  </si>
  <si>
    <r>
      <t xml:space="preserve">Porta de abrir em aço laminado a frio com adição de cobre, em duas folhas, com divisões horizontais, pintada com tinta primer, com largura e altura aproximadas de 1,40 x 2,10m, </t>
    </r>
    <r>
      <rPr>
        <b/>
        <sz val="10"/>
        <color indexed="8"/>
        <rFont val="Times New Roman"/>
        <family val="1"/>
      </rPr>
      <t xml:space="preserve">inclusive </t>
    </r>
    <r>
      <rPr>
        <sz val="10"/>
        <color indexed="8"/>
        <rFont val="Times New Roman"/>
        <family val="1"/>
      </rPr>
      <t>fechadura de cilindro e dobradiças. FORNECIMENTO e COLOCAÇÃO</t>
    </r>
  </si>
  <si>
    <t>Idem item 13.365.0150, 2cm de espessura e largura de 28cm</t>
  </si>
  <si>
    <r>
      <t xml:space="preserve">Idem item 13.365.0155, </t>
    </r>
    <r>
      <rPr>
        <b/>
        <sz val="10"/>
        <color indexed="8"/>
        <rFont val="Times New Roman"/>
        <family val="1"/>
      </rPr>
      <t xml:space="preserve">exclusive </t>
    </r>
    <r>
      <rPr>
        <sz val="10"/>
        <color indexed="8"/>
        <rFont val="Times New Roman"/>
        <family val="1"/>
      </rPr>
      <t>nata de cimento, argamassa e rejuntamento</t>
    </r>
  </si>
  <si>
    <t>Soleira em granito cinza corumbá, 2cm de espessura, com 2 polimentos, largura de 13cm, assente em superfície em osso, com nata de cimento sobre argamassa de cimento, saibro e areia, no traço 1:2:2 e rejuntamento com cimento branco e corante</t>
  </si>
  <si>
    <r>
      <t xml:space="preserve">Idem item 13.365.0170, </t>
    </r>
    <r>
      <rPr>
        <b/>
        <sz val="10"/>
        <color indexed="8"/>
        <rFont val="Times New Roman"/>
        <family val="1"/>
      </rPr>
      <t xml:space="preserve">exclusive </t>
    </r>
    <r>
      <rPr>
        <sz val="10"/>
        <color indexed="8"/>
        <rFont val="Times New Roman"/>
        <family val="1"/>
      </rPr>
      <t>nata de cimento, argamassa e rejuntamento</t>
    </r>
  </si>
  <si>
    <r>
      <t xml:space="preserve">Porta de abrir em aço laminado a frio com adição de cobre, tipo veneziana, pintada com tinta primer, com largura e altura aproximadas de 0,60 x 2,10m, </t>
    </r>
    <r>
      <rPr>
        <b/>
        <sz val="10"/>
        <color indexed="8"/>
        <rFont val="Times New Roman"/>
        <family val="1"/>
      </rPr>
      <t xml:space="preserve">inclusive </t>
    </r>
    <r>
      <rPr>
        <sz val="10"/>
        <color indexed="8"/>
        <rFont val="Times New Roman"/>
        <family val="1"/>
      </rPr>
      <t>fechadura de cilindro e dobradiças. FORNECIMENTO e COLOCAÇÃO</t>
    </r>
  </si>
  <si>
    <r>
      <t xml:space="preserve">Porta de abrir em aço laminado a frio com adição de cobre, tipo veneziana, pintada com tinta primer, com largura e altura aproximadas de 0,70 x 2,10m, </t>
    </r>
    <r>
      <rPr>
        <b/>
        <sz val="10"/>
        <color indexed="8"/>
        <rFont val="Times New Roman"/>
        <family val="1"/>
      </rPr>
      <t xml:space="preserve">inclusive </t>
    </r>
    <r>
      <rPr>
        <sz val="10"/>
        <color indexed="8"/>
        <rFont val="Times New Roman"/>
        <family val="1"/>
      </rPr>
      <t>fechadura de cilindro e dobradiças. FORNECIMENTO e COLOCAÇÃO</t>
    </r>
  </si>
  <si>
    <t>Janelas em Chapa de Aço com Adição de Cobre</t>
  </si>
  <si>
    <r>
      <t xml:space="preserve">Janela basculante em aço laminado a frio com adição de cobre, de 1 seção com 1 báscula, medindo 0,40 x 0,60m, pré-pintada, completa, com 2 quadros fixos, sendo um superior e um inferior, </t>
    </r>
    <r>
      <rPr>
        <b/>
        <sz val="10"/>
        <color indexed="8"/>
        <rFont val="Times New Roman"/>
        <family val="1"/>
      </rPr>
      <t xml:space="preserve">exclusive </t>
    </r>
    <r>
      <rPr>
        <sz val="10"/>
        <color indexed="8"/>
        <rFont val="Times New Roman"/>
        <family val="1"/>
      </rPr>
      <t>vidro. FORNECIMENTO e COLOCAÇÃO</t>
    </r>
  </si>
  <si>
    <r>
      <t xml:space="preserve">Janela basculante em aço laminado a frio com adição de cobre, de 1 seção com 2 básculas, medindo 0,60 x 0,60m, pré-pintada, completa, com 2 quadros fixos, sendo um superior e um inferior, </t>
    </r>
    <r>
      <rPr>
        <b/>
        <sz val="10"/>
        <color indexed="8"/>
        <rFont val="Times New Roman"/>
        <family val="1"/>
      </rPr>
      <t xml:space="preserve">exclusive </t>
    </r>
    <r>
      <rPr>
        <sz val="10"/>
        <color indexed="8"/>
        <rFont val="Times New Roman"/>
        <family val="1"/>
      </rPr>
      <t>vidro. FORNECIMENTO e COLOCAÇÃO</t>
    </r>
  </si>
  <si>
    <t>Idem item 14.009.0052, com as dimensões de 2” x 2.1/2” a 1.1/2” x 2”</t>
  </si>
  <si>
    <r>
      <t xml:space="preserve">Colocação de visor óptico, em madeira, </t>
    </r>
    <r>
      <rPr>
        <b/>
        <sz val="10"/>
        <color indexed="8"/>
        <rFont val="Times New Roman"/>
        <family val="1"/>
      </rPr>
      <t>exclusive</t>
    </r>
    <r>
      <rPr>
        <sz val="10"/>
        <color indexed="8"/>
        <rFont val="Times New Roman"/>
        <family val="1"/>
      </rPr>
      <t xml:space="preserve"> o fornecimento</t>
    </r>
  </si>
  <si>
    <r>
      <t xml:space="preserve">Colocação de fecho de embutir, de 40cm, em madeira, </t>
    </r>
    <r>
      <rPr>
        <b/>
        <sz val="10"/>
        <color indexed="8"/>
        <rFont val="Times New Roman"/>
        <family val="1"/>
      </rPr>
      <t>exclusive</t>
    </r>
    <r>
      <rPr>
        <sz val="10"/>
        <color indexed="8"/>
        <rFont val="Times New Roman"/>
        <family val="1"/>
      </rPr>
      <t xml:space="preserve"> o fornecimento</t>
    </r>
  </si>
  <si>
    <t>Piso em Granito Diversos</t>
  </si>
  <si>
    <t>Revestimento de piso com granito cinza miracema levigado, em placas, com espessura de 3cm, assentado sobre superfície em osso, com nata de cimento sobre argamassa de cimento e areia, no traço de 1:3</t>
  </si>
  <si>
    <r>
      <t xml:space="preserve">Idem item 13.369.0010, </t>
    </r>
    <r>
      <rPr>
        <b/>
        <sz val="10"/>
        <color indexed="8"/>
        <rFont val="Times New Roman"/>
        <family val="1"/>
      </rPr>
      <t xml:space="preserve">exclusive </t>
    </r>
    <r>
      <rPr>
        <sz val="10"/>
        <color indexed="8"/>
        <rFont val="Times New Roman"/>
        <family val="1"/>
      </rPr>
      <t>nata de cimento e argamassa</t>
    </r>
  </si>
  <si>
    <t>Estabilização de taludes com massa de concreto (cimento, areia e brita 0) com espessura de 7cm, preparo manual para uma resistência à compressão de 15MPa, aplicado manualmente (a colher), sobre tela de aço soldado ou tela de arame galvanizado, considerando:  limpeza, regularização e revestimento com camada de chapisco fino (cimento e areia, no traço 1:3) do talude, fixação da tela com chumbadores de barra de aço diâmetro de 5 a 12,5mm e comprimento de 50 a 100cm (conforme indicação do projeto) e cravados com martelo ou marreta, dreno a cada 4,00m² (tubos de PVC para drenagem envoltos em tela de nylon), com diâmetro de 3/4” a 3” (conforme indicação do projeto) e comprimento aproximado de 15cm cada um. O custo não inclui o fornecimento da tela (vide família 11.023)</t>
  </si>
  <si>
    <t>Idem item 11.026.0020, sendo com preparo mecânico (betoneira)</t>
  </si>
  <si>
    <t>Muro de contenção de taludes em alvenaria de bloco de concreto estrutural de (19 x 19 x 39)cm, até 1,80m de altura, incluindo base de concreto, aço CA-50 e enchimento de blocos e medido pela área real</t>
  </si>
  <si>
    <r>
      <t xml:space="preserve">Muro de contenção de taludes, utilizando blocos de concreto especiais, medindo (0,40 x 0,40 x 0,20)m, sem jardineira, sendo a montagem através de encaixe a seco (sem argamassa, concreto, pinos ou conectores). FORNECIMENTO dos blocos e MONTAGEM, </t>
    </r>
    <r>
      <rPr>
        <b/>
        <sz val="10"/>
        <color indexed="8"/>
        <rFont val="Times New Roman"/>
        <family val="1"/>
      </rPr>
      <t>exclusive</t>
    </r>
    <r>
      <rPr>
        <sz val="10"/>
        <color indexed="8"/>
        <rFont val="Times New Roman"/>
        <family val="1"/>
      </rPr>
      <t>: Geogrelha (família 06.100), filtro de areia (item 06.084.0005), camada vertical de pedra britada (item 06.085.0020), concreto para lastro, terra vegetal, escavação, compactação e fornecimento de aterro, viga de concreto armado para coroamento do muro</t>
    </r>
  </si>
  <si>
    <t>Idem item 11.026.0032, com jardineira</t>
  </si>
  <si>
    <r>
      <t xml:space="preserve">Proteção de talude com placas de concreto pré-moldadas (40 x 80 x 8)cm, fck=11MPa, junta de dilatação de 2cm, </t>
    </r>
    <r>
      <rPr>
        <b/>
        <sz val="10"/>
        <color indexed="8"/>
        <rFont val="Times New Roman"/>
        <family val="1"/>
      </rPr>
      <t xml:space="preserve">inclusive </t>
    </r>
    <r>
      <rPr>
        <sz val="10"/>
        <color indexed="8"/>
        <rFont val="Times New Roman"/>
        <family val="1"/>
      </rPr>
      <t>preparo do terreno</t>
    </r>
  </si>
  <si>
    <t>Revestimento de canal, utilizando o colchão em concreto VSL, com espessura de 0,15m, incluindo fornecimento dos materiais e execução</t>
  </si>
  <si>
    <t>Índice de Forma Metálica para Túnel</t>
  </si>
  <si>
    <t>11.027.0000-0</t>
  </si>
  <si>
    <r>
      <t xml:space="preserve">Idem item 13.369.0020, </t>
    </r>
    <r>
      <rPr>
        <b/>
        <sz val="10"/>
        <color indexed="8"/>
        <rFont val="Times New Roman"/>
        <family val="1"/>
      </rPr>
      <t xml:space="preserve">exclusive </t>
    </r>
    <r>
      <rPr>
        <sz val="10"/>
        <color indexed="8"/>
        <rFont val="Times New Roman"/>
        <family val="1"/>
      </rPr>
      <t>nata de cimento e argamassa</t>
    </r>
  </si>
  <si>
    <t>Revestimento de piso com granito juparana, em placas, com espessura de 2cm, acabamento polido, assentado sobre superfície em osso, com nata de cimento sobre argamassa de cimento, saibro e areia, no traço 1:2:2</t>
  </si>
  <si>
    <r>
      <t xml:space="preserve">Idem item 13.369.0025, </t>
    </r>
    <r>
      <rPr>
        <b/>
        <sz val="10"/>
        <color indexed="8"/>
        <rFont val="Times New Roman"/>
        <family val="1"/>
      </rPr>
      <t xml:space="preserve">exclusive </t>
    </r>
    <r>
      <rPr>
        <sz val="10"/>
        <color indexed="8"/>
        <rFont val="Times New Roman"/>
        <family val="1"/>
      </rPr>
      <t>nata de cimento e argamassa</t>
    </r>
  </si>
  <si>
    <t>Pisos de Concreto e Plaqueamentos</t>
  </si>
  <si>
    <r>
      <t xml:space="preserve">Pátio de concreto, na espessura de 8cm, no traço 1:3:3 em volume, formando quadros de 1,00 x 1,00m, com sarrafos de madeira incorporados, </t>
    </r>
    <r>
      <rPr>
        <b/>
        <sz val="10"/>
        <color indexed="8"/>
        <rFont val="Times New Roman"/>
        <family val="1"/>
      </rPr>
      <t xml:space="preserve">exclusive </t>
    </r>
    <r>
      <rPr>
        <sz val="10"/>
        <color indexed="8"/>
        <rFont val="Times New Roman"/>
        <family val="1"/>
      </rPr>
      <t>preparo do terreno</t>
    </r>
  </si>
  <si>
    <r>
      <t xml:space="preserve">Pátio de concreto, na espessura de 10cm, no traço 1:2:3 em volume, formando quadros de 1,50 x 1,50m, com sarrafos de madeira incorporados, </t>
    </r>
    <r>
      <rPr>
        <b/>
        <sz val="10"/>
        <color indexed="8"/>
        <rFont val="Times New Roman"/>
        <family val="1"/>
      </rPr>
      <t xml:space="preserve">exclusive </t>
    </r>
    <r>
      <rPr>
        <sz val="10"/>
        <color indexed="8"/>
        <rFont val="Times New Roman"/>
        <family val="1"/>
      </rPr>
      <t>preparo do terreno</t>
    </r>
  </si>
  <si>
    <t>Idem item 13.370.0015, na espessura de 12cm, no traço 1:2:2,5</t>
  </si>
  <si>
    <t>Idem item 13.370.0015, na espessura de 15cm, no traço 1:2:2</t>
  </si>
  <si>
    <r>
      <t xml:space="preserve">Pavimentação tipo plaqueamento executado com placas de 40 x 80 x 10cm de concreto fck=10MPa, junta de 2cm, </t>
    </r>
    <r>
      <rPr>
        <b/>
        <sz val="10"/>
        <color indexed="8"/>
        <rFont val="Times New Roman"/>
        <family val="1"/>
      </rPr>
      <t>inclusive</t>
    </r>
    <r>
      <rPr>
        <sz val="10"/>
        <color indexed="8"/>
        <rFont val="Times New Roman"/>
        <family val="1"/>
      </rPr>
      <t xml:space="preserve"> preparo do terreno</t>
    </r>
  </si>
  <si>
    <t>Idem item 13.370.0040, com armação de tela estrutural CA-60, pré-fabricada, malha quadrada, soldada, fio diâmetro de 3,4mm a cada 15cm</t>
  </si>
  <si>
    <t>Idem item 13.370.0045, com junta de 8cm, plantada de grama</t>
  </si>
  <si>
    <r>
      <t xml:space="preserve">Pavimentação com placas de concreto pré-moldadas, 40 x 40 x 6cm, fck=10MPa, com interstícios de 5cm, assentes com argamassa de cimento e areia, no traço 1:8, </t>
    </r>
    <r>
      <rPr>
        <b/>
        <sz val="10"/>
        <color indexed="8"/>
        <rFont val="Times New Roman"/>
        <family val="1"/>
      </rPr>
      <t>exclusive</t>
    </r>
    <r>
      <rPr>
        <sz val="10"/>
        <color indexed="8"/>
        <rFont val="Times New Roman"/>
        <family val="1"/>
      </rPr>
      <t xml:space="preserve"> tomada de juntas e preparo do terreno</t>
    </r>
  </si>
  <si>
    <r>
      <t xml:space="preserve">Pavimentação tipo plaqueamento “in situ”, para proteção de impermeabilização, com placas de 60 x 60 x 2,5cm, fundidas e revestidas com argamassa de cimento e areia, no traço 1:3, juntas de 2,5cm, tomadas com hidroasfalto, cimento e areia, no traço 1:1:3, </t>
    </r>
    <r>
      <rPr>
        <b/>
        <sz val="10"/>
        <color indexed="8"/>
        <rFont val="Times New Roman"/>
        <family val="1"/>
      </rPr>
      <t>exclusive</t>
    </r>
    <r>
      <rPr>
        <sz val="10"/>
        <color indexed="8"/>
        <rFont val="Times New Roman"/>
        <family val="1"/>
      </rPr>
      <t xml:space="preserve"> estas</t>
    </r>
  </si>
  <si>
    <t>Idem item 13.370.0010, utilizando concreto importado de usina</t>
  </si>
  <si>
    <t>Revestimento de paredes ou muros com gnaisses pedra carijó paduana, serrada nas laterais com face natural, 30 x 13cm, com espessura de 1,80cm, assente com grampos de metal e argamassa de cimento, areia e saibro, no traço 1:3:3 e rejuntamento pronto</t>
  </si>
  <si>
    <r>
      <t xml:space="preserve">Idem item 13.037.0045, </t>
    </r>
    <r>
      <rPr>
        <b/>
        <sz val="10"/>
        <color indexed="8"/>
        <rFont val="Times New Roman"/>
        <family val="1"/>
      </rPr>
      <t xml:space="preserve">exclusive </t>
    </r>
    <r>
      <rPr>
        <sz val="10"/>
        <color indexed="8"/>
        <rFont val="Times New Roman"/>
        <family val="1"/>
      </rPr>
      <t>argamassa e rejuntamento</t>
    </r>
  </si>
  <si>
    <r>
      <t xml:space="preserve">Aparelho de apoio de neoprene, fretado, </t>
    </r>
    <r>
      <rPr>
        <b/>
        <sz val="10"/>
        <color indexed="8"/>
        <rFont val="Times New Roman"/>
        <family val="1"/>
      </rPr>
      <t>inclusive</t>
    </r>
    <r>
      <rPr>
        <sz val="10"/>
        <color indexed="8"/>
        <rFont val="Times New Roman"/>
        <family val="1"/>
      </rPr>
      <t xml:space="preserve"> preparo do berço. FORNECIMENTO e COLOCAÇÃO</t>
    </r>
  </si>
  <si>
    <t>Aparelho de apoio, em aço extra duro (ETD). FORNECIMENTO e COLOCAÇÃO</t>
  </si>
  <si>
    <t>Formas Metálicas para Túneis</t>
  </si>
  <si>
    <t>Forma metálica para túneis: deslocamentos, posicionamento, fixação e retirada de conjunto de formas de 7,00m de extensão e respectivos trilhos, em túnel de 70,00m² de seção</t>
  </si>
  <si>
    <t>Forma metálica para túneis: fornecimento de formas deslizantes sobre trilhos de 7,00m de extensão, em túnel de 70,00m² de seção, formas rígidas suspensas por macacos</t>
  </si>
  <si>
    <t>Barreira Dinâmica/Estabilização de Taludes de Rochas/Proteção para Envelopamento de Blocos</t>
  </si>
  <si>
    <r>
      <t xml:space="preserve">Barreira dinâmica contra quedas de rochas, composta de arame de alta resistência, energia de contenção até 1500kJ, com galvanização em zinco-alumínio, </t>
    </r>
    <r>
      <rPr>
        <b/>
        <sz val="10"/>
        <color indexed="8"/>
        <rFont val="Times New Roman"/>
        <family val="1"/>
      </rPr>
      <t>inclusive</t>
    </r>
    <r>
      <rPr>
        <sz val="10"/>
        <color indexed="8"/>
        <rFont val="Times New Roman"/>
        <family val="1"/>
      </rPr>
      <t xml:space="preserve"> postes, placas de base, cabos de aço especiais e demais componentes do sistema. FORNECIMENTO e COLOCAÇÃO</t>
    </r>
  </si>
  <si>
    <t>Idem item 11.040.0100, com energia de contenção de até 3000kJ</t>
  </si>
  <si>
    <r>
      <t xml:space="preserve">Tirante protendido para ancoragem em solo, constituído por 6 fios de aço duro de 8mm. O custo inclui apenas o fornecimento e a confecção do cabo para o trecho livre, </t>
    </r>
    <r>
      <rPr>
        <b/>
        <sz val="10"/>
        <color indexed="8"/>
        <rFont val="Times New Roman"/>
        <family val="1"/>
      </rPr>
      <t>inclusive</t>
    </r>
    <r>
      <rPr>
        <sz val="10"/>
        <color indexed="8"/>
        <rFont val="Times New Roman"/>
        <family val="1"/>
      </rPr>
      <t xml:space="preserve"> proteção anticorrosiva</t>
    </r>
  </si>
  <si>
    <t>Idem item 11.043.0011, com 8 fios de 8mm</t>
  </si>
  <si>
    <t>Idem item 11.043.0011, com 10 fios de 8mm</t>
  </si>
  <si>
    <r>
      <t xml:space="preserve">Emenda de perfil de aço “I”, de 8”, 1ª e 2ª almas, para estaca, considerando um corte ao maçarico e soldagem de topo em todo o perímetro e de 4 talas, em barras chatas de 5/16” de espessura, </t>
    </r>
    <r>
      <rPr>
        <b/>
        <sz val="10"/>
        <color indexed="8"/>
        <rFont val="Times New Roman"/>
        <family val="1"/>
      </rPr>
      <t>inclusive</t>
    </r>
    <r>
      <rPr>
        <sz val="10"/>
        <color indexed="8"/>
        <rFont val="Times New Roman"/>
        <family val="1"/>
      </rPr>
      <t xml:space="preserve"> fornecimento de todo o material</t>
    </r>
  </si>
  <si>
    <t>Idem item 06.270.0086, com diâmetro de 100mm</t>
  </si>
  <si>
    <r>
      <t xml:space="preserve">Redução PVC-PBA (NBR 10351), PB, com diâmetros nominais de 75mmx50mm, </t>
    </r>
    <r>
      <rPr>
        <b/>
        <sz val="10"/>
        <color indexed="8"/>
        <rFont val="Times New Roman"/>
        <family val="1"/>
      </rPr>
      <t>inclusive</t>
    </r>
    <r>
      <rPr>
        <sz val="10"/>
        <color indexed="8"/>
        <rFont val="Times New Roman"/>
        <family val="1"/>
      </rPr>
      <t xml:space="preserve"> anel de borracha. FORNECIMENTO</t>
    </r>
  </si>
  <si>
    <t>Idem item 06.270.0091, com diâmetros de 100mmx50mm</t>
  </si>
  <si>
    <t>Idem item 06.270.0091, com diâmetros de 100mmx75mm</t>
  </si>
  <si>
    <r>
      <t xml:space="preserve">Tê PVC-PBA (NBR 10351), BBB, com diâmetros nominais de 50mmx50mm, </t>
    </r>
    <r>
      <rPr>
        <b/>
        <sz val="10"/>
        <color indexed="8"/>
        <rFont val="Times New Roman"/>
        <family val="1"/>
      </rPr>
      <t xml:space="preserve">inclusive </t>
    </r>
    <r>
      <rPr>
        <sz val="10"/>
        <color indexed="8"/>
        <rFont val="Times New Roman"/>
        <family val="1"/>
      </rPr>
      <t>anéis de borracha. FORNECIMENTO</t>
    </r>
  </si>
  <si>
    <t>Idem item 06.270.0101, com diâmetros de 75mmx50mm</t>
  </si>
  <si>
    <t>Idem item 06.270.0101, com diâmetros de 75mmx75mm</t>
  </si>
  <si>
    <t>Idem item 06.270.0101, com diâmetros de 100mmx50mm</t>
  </si>
  <si>
    <t>Idem item 06.270.0101, com diâmetros de 100mmx75mm</t>
  </si>
  <si>
    <t>Idem item 06.270.0101, com diâmetros de 100mmx100mm</t>
  </si>
  <si>
    <t>Colar de tomada de PVC com travas, saída rosqueada de 3/4”, para distribuidor PBA com DN=50mm. FORNECIMENTO</t>
  </si>
  <si>
    <t>Idem item 06.270.0111, para distribuidor com DN=75mm</t>
  </si>
  <si>
    <t>Tubos de PVC DEFOFO – Água ( NBR 7665 ) – Fornecimento</t>
  </si>
  <si>
    <r>
      <t xml:space="preserve">Tubo PVC - DEFOFO (EB-1208), para adução e distribuição de águas, com diâmetro nominal de 100mm, </t>
    </r>
    <r>
      <rPr>
        <b/>
        <sz val="10"/>
        <color indexed="8"/>
        <rFont val="Times New Roman"/>
        <family val="1"/>
      </rPr>
      <t>inclusive</t>
    </r>
    <r>
      <rPr>
        <sz val="10"/>
        <color indexed="8"/>
        <rFont val="Times New Roman"/>
        <family val="1"/>
      </rPr>
      <t xml:space="preserve"> anel de borracha.  FORNECIMENTO</t>
    </r>
  </si>
  <si>
    <t>Idem item 06.271.0010, com diâmetro de 150mm</t>
  </si>
  <si>
    <t>Idem item 06.271.0010, com diâmetro de 200mm</t>
  </si>
  <si>
    <t>Idem item 06.271.0010, com diâmetro de 250mm</t>
  </si>
  <si>
    <t>Idem item 06.271.0010, com diâmetro de 300mm</t>
  </si>
  <si>
    <t>Idem item 06.271.0010, com diâmetro de 400mm</t>
  </si>
  <si>
    <t>Idem item 06.271.0010, com diâmetro de 500mm</t>
  </si>
  <si>
    <t>Conexões de PVC DEFOFO – Água (NBR 10569) Fornecimento</t>
  </si>
  <si>
    <t>Idem item 06.012.0200, com medidas internas do poço e profundidade, de 1,20 x 1,20 x 4,50m, e diâmetro da galeria de 0,70m</t>
  </si>
  <si>
    <t>Idem item 06.012.0200, com medidas internas do poço e profundidade, de 1,20 x 1,20 x 4,80m, e diâmetro da galeria de 0,70m</t>
  </si>
  <si>
    <t>Idem item 06.012.0200, com medidas internas do poço e profundidade, de 1,20 x 1,20 x 5,10m, e diâmetro da galeria de 0,70m</t>
  </si>
  <si>
    <t>Idem item 06.012.0200, com medidas internas do poço e profundidade, de 1,20 x 1,20 x 5,40m, e diâmetro da galeria de 0,70m</t>
  </si>
  <si>
    <t>Idem item 06.012.0200, com medidas internas do poço e profundidade, de 1,20 x 1,20 x 5,70m, e diâmetro da galeria de 0,70m</t>
  </si>
  <si>
    <t>Idem item 06.012.0200, com medidas internas do poço e profundidade, de 1,20 x 1,20 x 6,00m, e diâmetro da galeria de 0,70m</t>
  </si>
  <si>
    <t>Idem item 06.012.0200, com medidas internas do poço e profundidade, de 1,20 x 1,20 x 3,00m, e diâmetro da galeria de 0,70m</t>
  </si>
  <si>
    <t>Idem item 06.012.0200, com medidas internas do poço e profundidade, de 1,20 x 1,20 x 3,30m, e diâmetro da galeria de 0,70m</t>
  </si>
  <si>
    <t>Idem item 06.012.0200, com medidas internas do poço e profundidade, de 1,20 x 1,20 x 3,60m, e diâmetro da galeria de 0,70m</t>
  </si>
  <si>
    <t>Idem item 06.012.0200, com medidas internas do poço e profundidade, de 1,20 x 1,20 x 3,90m, e diâmetro da galeria de 0,70m</t>
  </si>
  <si>
    <t>Idem item 06.012.0200, com medidas internas do poço e profundidade, de 1,20 x 1,20 x 4,20m, e diâmetro da galeria de 0,70m</t>
  </si>
  <si>
    <t>Idem item 06.001.0170, com diâmetro de 200mm</t>
  </si>
  <si>
    <t>Idem item 06.001.0170, com diâmetro de 250mm</t>
  </si>
  <si>
    <t>Tubo flexível estruturado em PVC - Assentamento</t>
  </si>
  <si>
    <t>Vide família 06.273</t>
  </si>
  <si>
    <r>
      <t xml:space="preserve">Assentamento de tubo flexível, </t>
    </r>
    <r>
      <rPr>
        <b/>
        <sz val="10"/>
        <color indexed="8"/>
        <rFont val="Times New Roman"/>
        <family val="1"/>
      </rPr>
      <t xml:space="preserve">exclusive </t>
    </r>
    <r>
      <rPr>
        <sz val="10"/>
        <color indexed="8"/>
        <rFont val="Times New Roman"/>
        <family val="1"/>
      </rPr>
      <t>fornecimento deste, para águas pluviais, aterro e soca até a altura da geratriz superior do tubo, considerando o material da própria escavação, diâmetro de 300mm</t>
    </r>
  </si>
  <si>
    <t>Idem item 06.012.0200, com medidas internas do poço e profundidade, de 1,30 x 1,30 x 4,50m, e diâmetro da galeria de 0,80m</t>
  </si>
  <si>
    <t>Idem item 06.012.0200, com medidas internas do poço e profundidade, de 1,30 x 1,30 x 4,80m, e diâmetro da galeria de 0,80m</t>
  </si>
  <si>
    <t>Idem item 06.012.0200, com medidas internas do poço e profundidade, de 1,30 x 1,30 x 5,10m, e diâmetro da galeria de 0,80m</t>
  </si>
  <si>
    <t>Idem item 06.012.0200, com medidas internas do poço e profundidade, de 1,30 x 1,30 x 5,40m, e diâmetro da galeria de 0,80m</t>
  </si>
  <si>
    <t>Gesso Acartonado (Drywall) – Forros e Revestimentos</t>
  </si>
  <si>
    <t>Para paredes vide família 12.016</t>
  </si>
  <si>
    <t>Concreto de alto desempenho, importado de usina, dosado racionalmente para uma resistência característica à compressão de 30MPa, fator água cimento 0,30 a 0,40, incluindo aditivos</t>
  </si>
  <si>
    <t>Idem item 11.046.0100, 50MPa</t>
  </si>
  <si>
    <t>Idem item 11.046.0100, 60MPa</t>
  </si>
  <si>
    <t>Idem item 11.046.0100, 70MPa</t>
  </si>
  <si>
    <t>Bombeamento para concreto de alto desempenho</t>
  </si>
  <si>
    <t>Tirantes Protendidos de Aço ST 85/105 e 50/55</t>
  </si>
  <si>
    <r>
      <t xml:space="preserve">Tirante protendido de aço ST 85/105, para carga de trabalho até 34t, diâmetro de 32mm, </t>
    </r>
    <r>
      <rPr>
        <b/>
        <sz val="10"/>
        <color indexed="8"/>
        <rFont val="Times New Roman"/>
        <family val="1"/>
      </rPr>
      <t>inclusive</t>
    </r>
    <r>
      <rPr>
        <sz val="10"/>
        <color indexed="8"/>
        <rFont val="Times New Roman"/>
        <family val="1"/>
      </rPr>
      <t xml:space="preserve"> o fornecimento da barra e bainha, proteção anticorrosiva, preparo e colocação no furo, </t>
    </r>
    <r>
      <rPr>
        <b/>
        <sz val="10"/>
        <color indexed="8"/>
        <rFont val="Times New Roman"/>
        <family val="1"/>
      </rPr>
      <t>exclusive</t>
    </r>
    <r>
      <rPr>
        <sz val="10"/>
        <color indexed="8"/>
        <rFont val="Times New Roman"/>
        <family val="1"/>
      </rPr>
      <t xml:space="preserve"> luvas, placas, contraporcas, etc, perfuração e injeção</t>
    </r>
  </si>
  <si>
    <t>Arrasamento de estaca de concreto para carga de trabalho de compressão axial até 600kN</t>
  </si>
  <si>
    <t>Idem item 10.012.0001, de 600 a 950kN</t>
  </si>
  <si>
    <t>Idem item 10.012.0001, de 950 a 1.300kN</t>
  </si>
  <si>
    <t>Idem item 10.012.0001, de 1.300 a 1.700kN</t>
  </si>
  <si>
    <t>Arrasamento de tubulão de concreto com diâmetro de 80cm</t>
  </si>
  <si>
    <t>Idem item 10.012.0050, com diâmetro de 1,00 a 1,20m</t>
  </si>
  <si>
    <t>Idem item 10.012.0050, com diâmetro de 1,25 a 1,40m</t>
  </si>
  <si>
    <t>Idem item 10.012.0050, com diâmetro de 1,45 a 1,60m</t>
  </si>
  <si>
    <t>Idem item 10.012.0050, com diâmetro de 1,65 a 2,00m</t>
  </si>
  <si>
    <t>Idem item 10.012.0050, com diâmetro de 2,10 a 2,50m</t>
  </si>
  <si>
    <t>Arrasamento de estaca de trilho TR-25, TR-32, TR-37 ou TR-45, simples</t>
  </si>
  <si>
    <t>Idem item 10.012.0100, sendo TR-50 ou TR-57, simples</t>
  </si>
  <si>
    <t>Idem item 10.012.0100, sendo TR-25, TR-32, TR-37 ou TR-45, duplo</t>
  </si>
  <si>
    <t>Idem item 10.012.0100, sendo TR-50 ou TR-57, duplo</t>
  </si>
  <si>
    <r>
      <t>Protensão parcial e final de tirante (</t>
    </r>
    <r>
      <rPr>
        <b/>
        <sz val="10"/>
        <color indexed="8"/>
        <rFont val="Times New Roman"/>
        <family val="1"/>
      </rPr>
      <t>exclusive</t>
    </r>
    <r>
      <rPr>
        <sz val="10"/>
        <color indexed="8"/>
        <rFont val="Times New Roman"/>
        <family val="1"/>
      </rPr>
      <t xml:space="preserve"> este) de aço 50/55, para carga de trabalho de 22t, diâmetro de 32mm, </t>
    </r>
    <r>
      <rPr>
        <b/>
        <sz val="10"/>
        <color indexed="8"/>
        <rFont val="Times New Roman"/>
        <family val="1"/>
      </rPr>
      <t xml:space="preserve">inclusive </t>
    </r>
    <r>
      <rPr>
        <sz val="10"/>
        <color indexed="8"/>
        <rFont val="Times New Roman"/>
        <family val="1"/>
      </rPr>
      <t xml:space="preserve">o fornecimento e instalação da placa, anel de ângulo, porcas, contraporcas, luvas, etc, pintura e proteção da cabeça, </t>
    </r>
    <r>
      <rPr>
        <b/>
        <sz val="10"/>
        <color indexed="8"/>
        <rFont val="Times New Roman"/>
        <family val="1"/>
      </rPr>
      <t>exclusive</t>
    </r>
    <r>
      <rPr>
        <sz val="10"/>
        <color indexed="8"/>
        <rFont val="Times New Roman"/>
        <family val="1"/>
      </rPr>
      <t xml:space="preserve"> perfuração e injeção</t>
    </r>
  </si>
  <si>
    <r>
      <t xml:space="preserve">Protensão de tirante de barra, diâmetro de 32mm, </t>
    </r>
    <r>
      <rPr>
        <b/>
        <sz val="10"/>
        <color indexed="8"/>
        <rFont val="Times New Roman"/>
        <family val="1"/>
      </rPr>
      <t>exclusive</t>
    </r>
    <r>
      <rPr>
        <sz val="10"/>
        <color indexed="8"/>
        <rFont val="Times New Roman"/>
        <family val="1"/>
      </rPr>
      <t xml:space="preserve"> fornecimento de materiais</t>
    </r>
  </si>
  <si>
    <t>Concreto Usinado com Transporte Horizontal na Obra</t>
  </si>
  <si>
    <t>11.048.0010-0</t>
  </si>
  <si>
    <r>
      <t xml:space="preserve">Concreto importado de usina, dosado racionalmente para resistência característica à compressão de 10MPa, </t>
    </r>
    <r>
      <rPr>
        <b/>
        <sz val="10"/>
        <color indexed="8"/>
        <rFont val="Times New Roman"/>
        <family val="1"/>
      </rPr>
      <t>inclusive</t>
    </r>
    <r>
      <rPr>
        <sz val="10"/>
        <color indexed="8"/>
        <rFont val="Times New Roman"/>
        <family val="1"/>
      </rPr>
      <t xml:space="preserve"> transporte horizontal até 20,00m em carrinhos, adensamento e acabamento</t>
    </r>
  </si>
  <si>
    <t>11.048.0015-0</t>
  </si>
  <si>
    <t>Idem item 11.048.0010, para resistência característica à compressão de 15MPa</t>
  </si>
  <si>
    <t>11.048.0020-0</t>
  </si>
  <si>
    <t>Idem item 11.048.0010, para resistência característica à compressão de 20MPa</t>
  </si>
  <si>
    <t>11.048.0025-0</t>
  </si>
  <si>
    <t>Idem item 11.048.0010, para resistência característica à compressão de 25MPa</t>
  </si>
  <si>
    <t>11.048.0030-0</t>
  </si>
  <si>
    <t>Idem item 11.048.0010, para resistência característica à compressão de 30MPa</t>
  </si>
  <si>
    <t>11.048.0035-0</t>
  </si>
  <si>
    <t>Idem item 11.048.0010, para resistência característica à compressão de 35MPa</t>
  </si>
  <si>
    <t>11.048.0040-0</t>
  </si>
  <si>
    <t>Idem item 11.048.0010, para resistência característica à compressão de 40MPa</t>
  </si>
  <si>
    <t>Placa Pré-Moldada Sobre Vigas com Guindaste</t>
  </si>
  <si>
    <r>
      <t xml:space="preserve">Placa de concreto armado pré-moldada, com 6cm de espessura, confeccionada com concreto importado de usina, dosado para fck=25MPa e 8% de microssílica, compreendendo lançamento e adensamento mecânico, </t>
    </r>
    <r>
      <rPr>
        <b/>
        <sz val="10"/>
        <color indexed="8"/>
        <rFont val="Times New Roman"/>
        <family val="1"/>
      </rPr>
      <t xml:space="preserve">inclusive </t>
    </r>
    <r>
      <rPr>
        <sz val="10"/>
        <color indexed="8"/>
        <rFont val="Times New Roman"/>
        <family val="1"/>
      </rPr>
      <t>transporte e colocação sobre vigas, com guindaste</t>
    </r>
  </si>
  <si>
    <t>Idem item 11.048.0050, com 8cm de espessura</t>
  </si>
  <si>
    <t>Idem item 11.048.0050, com 10cm de espessura</t>
  </si>
  <si>
    <t>Escoramento Tubular - (Aluguel)</t>
  </si>
  <si>
    <t>Escoramento tubular (aluguel) com tubos metálicos, na densidade de 5,00m de tubo equipado por m³ de escoramento, pago pelo volume deste e pelo tempo necessário, desde a entrega do material na obra, na ocasião apropriada até sua carga, para devolução, logo que desnecessária</t>
  </si>
  <si>
    <t>m³ x mês</t>
  </si>
  <si>
    <t>Idem item 11.050.0001, para qualquer densidade de tubo, pago pelo comprimento necessário</t>
  </si>
  <si>
    <r>
      <t xml:space="preserve">Escoramento metálico (aluguel), com escoras telescopáveis ou torres de carga , </t>
    </r>
    <r>
      <rPr>
        <b/>
        <sz val="10"/>
        <color indexed="8"/>
        <rFont val="Times New Roman"/>
        <family val="1"/>
      </rPr>
      <t>inclusive</t>
    </r>
    <r>
      <rPr>
        <sz val="10"/>
        <color indexed="8"/>
        <rFont val="Times New Roman"/>
        <family val="1"/>
      </rPr>
      <t xml:space="preserve"> vigamento principal e secundário, para estrutura convencional de concreto armado, </t>
    </r>
    <r>
      <rPr>
        <b/>
        <sz val="10"/>
        <color indexed="8"/>
        <rFont val="Times New Roman"/>
        <family val="1"/>
      </rPr>
      <t>exclusive</t>
    </r>
    <r>
      <rPr>
        <sz val="10"/>
        <color indexed="8"/>
        <rFont val="Times New Roman"/>
        <family val="1"/>
      </rPr>
      <t xml:space="preserve"> cimbramento. Medição pelo volume de escoramento</t>
    </r>
  </si>
  <si>
    <t>Forro removível de Drywall composto de fibra mineral, com placa de borda rebaixada de 625x625mm, espessura de 15,0mm, com absorção acústica, estruturado em perfis tipo travessa “T” de aço galvanizado, alumínio ou de ligas de alumínio, espessura mínima de 0,5mm com pintura eletrostática ou convencional, suspensa por meio de pendurais, fixados em estrutura superior. FORNECIMENTO e COLOCAÇÃO</t>
  </si>
  <si>
    <t>Idem item 13.196.0107, sendo de 625x1250mm</t>
  </si>
  <si>
    <t>Forro removível de Drywall composto de fibra mineral, com placa de borda rebaixada de 625x625mm, espessura de 19,0mm, com absorção acústica, estruturado em perfis tipo travessa “T” de aço galvanizado, alumínio ou de ligas de alumínio, espessura mínima de 0,5mm com pintura eletrostática ou convencional, suspensa por meio de pendurais, fixados em estrutura superior. FORNECIMENTO e COLOCAÇÃO</t>
  </si>
  <si>
    <t>Idem item 13.196.0109, sendo de 625x1250mm</t>
  </si>
  <si>
    <t>Revestimento de Drywall com espessura mínima de 23mm e máxima de 32mm (massa + chapa de gesso), aplicado a alvenaria/estrutura existente, com uma chapa de gesso acartonado, tipo ST (standard), espessura de 12,5mm, largura de 1200mm, borda rebaixada, colada sobre alvenaria/estrutura existente, com tratamento de juntas com massa e fita para uniformização da superfície das chapas de gesso acartonado. Aplicação em áreas secas. FORNECIMENTO e COLOCAÇÃO</t>
  </si>
  <si>
    <t>Idem item 13.196.0111, sendo uma chapa de gesso tipo RU (resistente à umidade)</t>
  </si>
  <si>
    <t>Idem item 13.196.0111, sendo uma chapa de gesso tipo RF (resistente ao fogo)</t>
  </si>
  <si>
    <t>Superestrutura de ponte ou viaduto, pré-fabricada, em concreto protendido, classe 45, para duas faixas de tráfego com 7,20m de pista de rolamento, com guarda-rodas, passeios e guarda-corpos, com largura total de 10,50m, sem capeamento, com vão entre 7,50 e 12,50m, colocada</t>
  </si>
  <si>
    <t>Revestimento de Drywall com espessura de 31mm (Estrutura + chapa de gesso), estruturada com perfis de teto de 27mm, fixados a guias horizontais de 17mm, ambos de aço galvanizado, com espessura de 0,5mm, sendo os perfis de teto ancorados na alvenaria/estrutura existente por meio de perfis de aço em formato de cantoneira, com uma chapa de gesso acartonado, tipo ST (standard), espessura de 12,5mm, largura de 1200mm, borda rebaixada, fixada aos perfis de teto por meio de parafusos, com tratamento de juntas com massa e fita para uniformização da superfície das chapas de gesso acartonado. Aplicação em áreas secas. FORNECIMENTO e COLOCAÇÃO</t>
  </si>
  <si>
    <t>Idem item 13.196.0114, com adição de lã mineral</t>
  </si>
  <si>
    <t>Idem item 13.196.0114, sendo uma chapa de gesso tipo RU (resistente à umidade)</t>
  </si>
  <si>
    <t>Idem item 13.196.0114, sendo uma chapa de gesso tipo RU (resistente à umidade) com adição de lã mineral</t>
  </si>
  <si>
    <t>Idem item 13.196.0114, sendo uma chapa de gesso tipo RF (resistente ao fogo)</t>
  </si>
  <si>
    <t>Idem item 13.196.0114, sendo uma chapa de gesso tipo RF (resistente ao fogo) com adição de lã mineral</t>
  </si>
  <si>
    <t>Nos itens correspondentes a serviços periódicos, os custos entendem-se em cada vez que forem executados. As freqüências indicadas servem apenas para melhor definir os custos</t>
  </si>
  <si>
    <r>
      <t xml:space="preserve">Cravação de perfil de aço “I” de 12”, duplo, em terreno de fraca resistência à penetração, </t>
    </r>
    <r>
      <rPr>
        <b/>
        <sz val="10"/>
        <color indexed="8"/>
        <rFont val="Times New Roman"/>
        <family val="1"/>
      </rPr>
      <t>inclusive</t>
    </r>
    <r>
      <rPr>
        <sz val="10"/>
        <color indexed="8"/>
        <rFont val="Times New Roman"/>
        <family val="1"/>
      </rPr>
      <t xml:space="preserve"> um corte ao maçarico, </t>
    </r>
    <r>
      <rPr>
        <b/>
        <sz val="10"/>
        <color indexed="8"/>
        <rFont val="Times New Roman"/>
        <family val="1"/>
      </rPr>
      <t>exclusive</t>
    </r>
    <r>
      <rPr>
        <sz val="10"/>
        <color indexed="8"/>
        <rFont val="Times New Roman"/>
        <family val="1"/>
      </rPr>
      <t xml:space="preserve"> emendas, fornecimento e perdas do perfil</t>
    </r>
  </si>
  <si>
    <t>Idem item 10.017.0020, em terreno de média resistência à penetração</t>
  </si>
  <si>
    <t>Idem item 10.017.0020, em terreno de forte resistência à penetração</t>
  </si>
  <si>
    <t>Estacas de Concreto Moldadas no Terreno</t>
  </si>
  <si>
    <r>
      <t xml:space="preserve">Estaca de concreto fck=15MPa, armada, moldada no terreno, com diâmetro de 150mm, com capacidade para 15t, </t>
    </r>
    <r>
      <rPr>
        <b/>
        <sz val="10"/>
        <color indexed="8"/>
        <rFont val="Times New Roman"/>
        <family val="1"/>
      </rPr>
      <t xml:space="preserve">inclusive </t>
    </r>
    <r>
      <rPr>
        <sz val="10"/>
        <color indexed="8"/>
        <rFont val="Times New Roman"/>
        <family val="1"/>
      </rPr>
      <t xml:space="preserve">fornecimento dos materiais e concretagem com adensamento manual, </t>
    </r>
    <r>
      <rPr>
        <b/>
        <sz val="10"/>
        <color indexed="8"/>
        <rFont val="Times New Roman"/>
        <family val="1"/>
      </rPr>
      <t xml:space="preserve">exclusive </t>
    </r>
    <r>
      <rPr>
        <sz val="10"/>
        <color indexed="8"/>
        <rFont val="Times New Roman"/>
        <family val="1"/>
      </rPr>
      <t>perfuração</t>
    </r>
  </si>
  <si>
    <t>Idem item 10.028.0005, com diâmetro de 200mm para 20t</t>
  </si>
  <si>
    <t>Idem item 10.028.0005, com diâmetro de 250mm para 25t</t>
  </si>
  <si>
    <t>Idem item 10.028.0005, utilizando tubo de PVC DEFOFO de 150mm, como forma removível, servindo 10 vezes</t>
  </si>
  <si>
    <t>Idem item 10.028.0005, utilizando tubo de PVC DEFOFO de 200mm, como forma removível, servindo 10 vezes</t>
  </si>
  <si>
    <t>Idem item 10.028.0005, utilizando tubo de PVC DEFOFO de 250mm, como forma removível, servindo 10 vezes</t>
  </si>
  <si>
    <t>Idem item 10.028.0005, utilizando tubo de PVC DEFOFO de 150mm, como forma perdida</t>
  </si>
  <si>
    <t>Idem item 10.028.0005, utilizandotubo de PVC DEFOFO de 200mm, como forma perdida</t>
  </si>
  <si>
    <t>Retirada de material proveniente de poda, de varredura, ou de limpezas diversas, a ser feita em caminhão com no mínimo 4,00m³ de capacidade, compreendendo carga, descarga e transporte até 30km de distância</t>
  </si>
  <si>
    <r>
      <t xml:space="preserve">Irrigação de árvore e/ou palmeira com caminhão pipa, </t>
    </r>
    <r>
      <rPr>
        <b/>
        <sz val="10"/>
        <color indexed="8"/>
        <rFont val="Times New Roman"/>
        <family val="1"/>
      </rPr>
      <t>inclusive</t>
    </r>
    <r>
      <rPr>
        <sz val="10"/>
        <color indexed="8"/>
        <rFont val="Times New Roman"/>
        <family val="1"/>
      </rPr>
      <t xml:space="preserve"> fornecimento da água</t>
    </r>
  </si>
  <si>
    <r>
      <t xml:space="preserve">Irrigação de árvore e/ou palmeira com caminhão pipa, </t>
    </r>
    <r>
      <rPr>
        <b/>
        <sz val="10"/>
        <color indexed="8"/>
        <rFont val="Times New Roman"/>
        <family val="1"/>
      </rPr>
      <t xml:space="preserve">exclusive </t>
    </r>
    <r>
      <rPr>
        <sz val="10"/>
        <color indexed="8"/>
        <rFont val="Times New Roman"/>
        <family val="1"/>
      </rPr>
      <t>o fornecimento da água</t>
    </r>
  </si>
  <si>
    <r>
      <t xml:space="preserve">Irrigação de gramado e/ou canteiro com caminhão pipa, </t>
    </r>
    <r>
      <rPr>
        <b/>
        <sz val="10"/>
        <color indexed="8"/>
        <rFont val="Times New Roman"/>
        <family val="1"/>
      </rPr>
      <t>exclusive</t>
    </r>
    <r>
      <rPr>
        <sz val="10"/>
        <color indexed="8"/>
        <rFont val="Times New Roman"/>
        <family val="1"/>
      </rPr>
      <t xml:space="preserve"> o fornecimento da água</t>
    </r>
  </si>
  <si>
    <r>
      <t xml:space="preserve">Irrigação de gramado com caminhão pipa, </t>
    </r>
    <r>
      <rPr>
        <b/>
        <sz val="10"/>
        <color indexed="8"/>
        <rFont val="Times New Roman"/>
        <family val="1"/>
      </rPr>
      <t xml:space="preserve">inclusive </t>
    </r>
    <r>
      <rPr>
        <sz val="10"/>
        <color indexed="8"/>
        <rFont val="Times New Roman"/>
        <family val="1"/>
      </rPr>
      <t>fornecimento de água</t>
    </r>
  </si>
  <si>
    <t>Manuseio de perfis metálicos estruturais até 20,00m</t>
  </si>
  <si>
    <t>CATEGORIA 11</t>
  </si>
  <si>
    <t>Estruturas</t>
  </si>
  <si>
    <t>Abrigo destinado a parada de ônibus, integralmente pré-fabricado em concreto protendido e/ou armado, com banco incorporado ao pilar e cobertura curva com área de projeção horizontal  de 8,00 m², nas dimensões de 4,00 x 2,00 m,  colocado</t>
  </si>
  <si>
    <t>Estrutura de Concreto Armado Pré-Fabricada, para Obras Prediais</t>
  </si>
  <si>
    <r>
      <t>Estrutura pré-fabricada em concreto armado / protendido, com fck</t>
    </r>
    <r>
      <rPr>
        <sz val="10"/>
        <color indexed="8"/>
        <rFont val="Symbol"/>
        <family val="1"/>
        <charset val="2"/>
      </rPr>
      <t>³</t>
    </r>
    <r>
      <rPr>
        <sz val="10"/>
        <color indexed="8"/>
        <rFont val="Times New Roman"/>
        <family val="1"/>
      </rPr>
      <t xml:space="preserve">30 MPa, para obras prediais até quatro pavimentos, com pilares, vigas principais e secundárias, lajes, patamares e rampas de acesso, considerando a CONFECÇÃO das peças, </t>
    </r>
    <r>
      <rPr>
        <b/>
        <sz val="10"/>
        <color indexed="8"/>
        <rFont val="Times New Roman"/>
        <family val="1"/>
      </rPr>
      <t>inclusive</t>
    </r>
    <r>
      <rPr>
        <sz val="10"/>
        <color indexed="8"/>
        <rFont val="Times New Roman"/>
        <family val="1"/>
      </rPr>
      <t xml:space="preserve"> o fornecimento dos materiais, </t>
    </r>
    <r>
      <rPr>
        <b/>
        <sz val="10"/>
        <color indexed="8"/>
        <rFont val="Times New Roman"/>
        <family val="1"/>
      </rPr>
      <t xml:space="preserve">exclusive </t>
    </r>
    <r>
      <rPr>
        <sz val="10"/>
        <color indexed="8"/>
        <rFont val="Times New Roman"/>
        <family val="1"/>
      </rPr>
      <t>o transporte das peças para o canteiro de obras e a MONTAGEM (vide item 11.060.0415)</t>
    </r>
  </si>
  <si>
    <t>Idem item 13.196.0120, sendo uma chapa de gesso tipo RF (resistente ao fogo) com adição de lã mineral</t>
  </si>
  <si>
    <r>
      <t>Idem item 11.002.0011, em uma betoneira de 320</t>
    </r>
    <r>
      <rPr>
        <sz val="10"/>
        <color indexed="8"/>
        <rFont val="MT Extra"/>
        <family val="1"/>
        <charset val="2"/>
      </rPr>
      <t>l</t>
    </r>
    <r>
      <rPr>
        <sz val="10"/>
        <color indexed="8"/>
        <rFont val="Times New Roman"/>
        <family val="1"/>
      </rPr>
      <t xml:space="preserve"> e produção aproximada de 2,00m³/h</t>
    </r>
  </si>
  <si>
    <r>
      <t>Idem item 11.002.0011, em condições especiais, em uma betoneira de 320</t>
    </r>
    <r>
      <rPr>
        <sz val="10"/>
        <color indexed="8"/>
        <rFont val="MT Extra"/>
        <family val="1"/>
        <charset val="2"/>
      </rPr>
      <t>l</t>
    </r>
    <r>
      <rPr>
        <sz val="10"/>
        <color indexed="8"/>
        <rFont val="Times New Roman"/>
        <family val="1"/>
      </rPr>
      <t xml:space="preserve"> e produção aproximada de 1,50m³/h</t>
    </r>
  </si>
  <si>
    <r>
      <t>Idem item 11.002.0011, em condições especiais, em uma betoneira de 320</t>
    </r>
    <r>
      <rPr>
        <sz val="10"/>
        <color indexed="8"/>
        <rFont val="MT Extra"/>
        <family val="1"/>
        <charset val="2"/>
      </rPr>
      <t>l</t>
    </r>
    <r>
      <rPr>
        <sz val="10"/>
        <color indexed="8"/>
        <rFont val="Times New Roman"/>
        <family val="1"/>
      </rPr>
      <t xml:space="preserve"> e produção aproximada de 1,00m³/h</t>
    </r>
  </si>
  <si>
    <r>
      <t xml:space="preserve">Preparo de concreto em usina tipo parede, produção de 8,00m³/h, </t>
    </r>
    <r>
      <rPr>
        <b/>
        <sz val="10"/>
        <color indexed="8"/>
        <rFont val="Times New Roman"/>
        <family val="1"/>
      </rPr>
      <t>exclusive</t>
    </r>
    <r>
      <rPr>
        <sz val="10"/>
        <color indexed="8"/>
        <rFont val="Times New Roman"/>
        <family val="1"/>
      </rPr>
      <t xml:space="preserve"> o fornecimento de materiais</t>
    </r>
  </si>
  <si>
    <r>
      <t xml:space="preserve">Dosagem de concreto em usina dosadora, tipo vertical, para 16,00m³/h, </t>
    </r>
    <r>
      <rPr>
        <b/>
        <sz val="10"/>
        <color indexed="8"/>
        <rFont val="Times New Roman"/>
        <family val="1"/>
      </rPr>
      <t>exclusive</t>
    </r>
    <r>
      <rPr>
        <sz val="10"/>
        <color indexed="8"/>
        <rFont val="Times New Roman"/>
        <family val="1"/>
      </rPr>
      <t xml:space="preserve"> o fornecimento de materiais, sendo o trabalho intermitente, a 50%</t>
    </r>
  </si>
  <si>
    <r>
      <t xml:space="preserve">Idem item 11.060.0410, considerando a MONTAGEM, </t>
    </r>
    <r>
      <rPr>
        <b/>
        <sz val="10"/>
        <color indexed="8"/>
        <rFont val="Times New Roman"/>
        <family val="1"/>
      </rPr>
      <t>exclusive</t>
    </r>
    <r>
      <rPr>
        <sz val="10"/>
        <color indexed="8"/>
        <rFont val="Times New Roman"/>
        <family val="1"/>
      </rPr>
      <t xml:space="preserve">  a confecção das peças (vide item 11.060.0410)</t>
    </r>
  </si>
  <si>
    <t>Muro de Arrimo Celular</t>
  </si>
  <si>
    <r>
      <t xml:space="preserve">Muro de arrimo celular, de peças pré-moldadas de concreto, compreendendo:  confecção das peças, montagem e compactação do solo de enchimento. O custo inclui todos os materiais necessários, </t>
    </r>
    <r>
      <rPr>
        <b/>
        <sz val="10"/>
        <color indexed="8"/>
        <rFont val="Times New Roman"/>
        <family val="1"/>
      </rPr>
      <t>exclusive</t>
    </r>
    <r>
      <rPr>
        <sz val="10"/>
        <color indexed="8"/>
        <rFont val="Times New Roman"/>
        <family val="1"/>
      </rPr>
      <t xml:space="preserve"> formas</t>
    </r>
  </si>
  <si>
    <r>
      <t xml:space="preserve">Idem item 11.061.0001, </t>
    </r>
    <r>
      <rPr>
        <b/>
        <sz val="10"/>
        <color indexed="8"/>
        <rFont val="Times New Roman"/>
        <family val="1"/>
      </rPr>
      <t>exclusive</t>
    </r>
    <r>
      <rPr>
        <sz val="10"/>
        <color indexed="8"/>
        <rFont val="Times New Roman"/>
        <family val="1"/>
      </rPr>
      <t xml:space="preserve"> materiais e formas</t>
    </r>
  </si>
  <si>
    <t>Retirada de galhos secos e de parasitas em árvores</t>
  </si>
  <si>
    <t>Pavimentação</t>
  </si>
  <si>
    <t>Camada de areia espalhada manualmente, medida após a compactação</t>
  </si>
  <si>
    <t>Recuperação e Reconstituição de Armadura e Estrutura de Concreto e Juntas de Dilatação</t>
  </si>
  <si>
    <r>
      <t xml:space="preserve">Reconstituição de estruturas metálicas leves, medidas por kg de aço necessário (chapas, perfis, etc), </t>
    </r>
    <r>
      <rPr>
        <b/>
        <sz val="10"/>
        <color indexed="8"/>
        <rFont val="Times New Roman"/>
        <family val="1"/>
      </rPr>
      <t>inclusive</t>
    </r>
    <r>
      <rPr>
        <sz val="10"/>
        <color indexed="8"/>
        <rFont val="Times New Roman"/>
        <family val="1"/>
      </rPr>
      <t xml:space="preserve"> fornecimento dos materiais e pintura em tinta a base de epóxi</t>
    </r>
  </si>
  <si>
    <r>
      <t xml:space="preserve">Recuperação de juntas de dilatação de obras de contenção até 2,00m de abertura com proteção, até profundidade de 1,00m, </t>
    </r>
    <r>
      <rPr>
        <b/>
        <sz val="10"/>
        <color indexed="8"/>
        <rFont val="Times New Roman"/>
        <family val="1"/>
      </rPr>
      <t xml:space="preserve">exclusive </t>
    </r>
    <r>
      <rPr>
        <sz val="10"/>
        <color indexed="8"/>
        <rFont val="Times New Roman"/>
        <family val="1"/>
      </rPr>
      <t>andaime e recuperação estrutural das faces laterais da junta</t>
    </r>
  </si>
  <si>
    <r>
      <t>Preparo de concreto, compreendendo mistura e amassamento em 2 (duas) betoneiras de 600</t>
    </r>
    <r>
      <rPr>
        <sz val="10"/>
        <color indexed="8"/>
        <rFont val="MT Extra"/>
        <family val="1"/>
        <charset val="2"/>
      </rPr>
      <t>l</t>
    </r>
    <r>
      <rPr>
        <sz val="10"/>
        <color indexed="8"/>
        <rFont val="Times New Roman"/>
        <family val="1"/>
      </rPr>
      <t>, admitindo-se uma produção aproximada de 7,00m³/h, excluindo o fornecimento dos materiais</t>
    </r>
  </si>
  <si>
    <r>
      <t>Idem item 11.002.0011, em uma betoneira de 600</t>
    </r>
    <r>
      <rPr>
        <sz val="10"/>
        <color indexed="8"/>
        <rFont val="MT Extra"/>
        <family val="1"/>
        <charset val="2"/>
      </rPr>
      <t>l</t>
    </r>
    <r>
      <rPr>
        <sz val="10"/>
        <color indexed="8"/>
        <rFont val="Times New Roman"/>
        <family val="1"/>
      </rPr>
      <t xml:space="preserve"> e produção aproximada de 3,50m³/h</t>
    </r>
  </si>
  <si>
    <r>
      <t>2)</t>
    </r>
    <r>
      <rPr>
        <sz val="10"/>
        <color indexed="8"/>
        <rFont val="Times New Roman"/>
        <family val="1"/>
      </rPr>
      <t>Os materiais utilizados na composição desta categoria inclui transporte (posto obra), conforme consta nos “Critérios de Orientação e Determinação de Quantitativos Orçamentários e de Medições”, exceto quando houver explicitada outra condição.</t>
    </r>
  </si>
  <si>
    <t>Base e Sub-Base</t>
  </si>
  <si>
    <t>Base de macadame simples, medida em volume depois de comprimido o macadame</t>
  </si>
  <si>
    <r>
      <t xml:space="preserve">Base de brita graduada, </t>
    </r>
    <r>
      <rPr>
        <b/>
        <sz val="10"/>
        <color indexed="8"/>
        <rFont val="Times New Roman"/>
        <family val="1"/>
      </rPr>
      <t>inclusive</t>
    </r>
    <r>
      <rPr>
        <sz val="10"/>
        <color indexed="8"/>
        <rFont val="Times New Roman"/>
        <family val="1"/>
      </rPr>
      <t xml:space="preserve"> fornecimento dos materiais, medida após a compactação</t>
    </r>
  </si>
  <si>
    <r>
      <t xml:space="preserve">Base de brita graduada, com adição de 3% de cimento, utilizando distribuidora de agregados, medida após a compactação, </t>
    </r>
    <r>
      <rPr>
        <b/>
        <sz val="10"/>
        <color indexed="8"/>
        <rFont val="Times New Roman"/>
        <family val="1"/>
      </rPr>
      <t xml:space="preserve">inclusive </t>
    </r>
    <r>
      <rPr>
        <sz val="10"/>
        <color indexed="8"/>
        <rFont val="Times New Roman"/>
        <family val="1"/>
      </rPr>
      <t>fornecimento dos materiais</t>
    </r>
  </si>
  <si>
    <r>
      <t xml:space="preserve">Sub-base de pó-de-pedra, </t>
    </r>
    <r>
      <rPr>
        <b/>
        <sz val="10"/>
        <color indexed="8"/>
        <rFont val="Times New Roman"/>
        <family val="1"/>
      </rPr>
      <t xml:space="preserve">inclusive </t>
    </r>
    <r>
      <rPr>
        <sz val="10"/>
        <color indexed="8"/>
        <rFont val="Times New Roman"/>
        <family val="1"/>
      </rPr>
      <t>espalhamento, irrigação, compactação e fornecimento do material</t>
    </r>
  </si>
  <si>
    <r>
      <t xml:space="preserve">Base de brita corrida, </t>
    </r>
    <r>
      <rPr>
        <b/>
        <sz val="10"/>
        <color indexed="8"/>
        <rFont val="Times New Roman"/>
        <family val="1"/>
      </rPr>
      <t>inclusive</t>
    </r>
    <r>
      <rPr>
        <sz val="10"/>
        <color indexed="8"/>
        <rFont val="Times New Roman"/>
        <family val="1"/>
      </rPr>
      <t xml:space="preserve"> fornecimento dos materiais, medida após a compactação</t>
    </r>
  </si>
  <si>
    <t>Cravação Horizontal de Tubo de Concreto Armado em Travessias Subterrâneas</t>
  </si>
  <si>
    <r>
      <t xml:space="preserve">Cravação horizontal de tubo camisa de concreto armado, diâmetro de 1,00m, a partir de poço de cravação por macaco, </t>
    </r>
    <r>
      <rPr>
        <b/>
        <sz val="10"/>
        <color indexed="8"/>
        <rFont val="Times New Roman"/>
        <family val="1"/>
      </rPr>
      <t>exclusive</t>
    </r>
    <r>
      <rPr>
        <sz val="10"/>
        <color indexed="8"/>
        <rFont val="Times New Roman"/>
        <family val="1"/>
      </rPr>
      <t xml:space="preserve"> este, sem controle direcional, </t>
    </r>
    <r>
      <rPr>
        <b/>
        <sz val="10"/>
        <color indexed="8"/>
        <rFont val="Times New Roman"/>
        <family val="1"/>
      </rPr>
      <t>inclusive</t>
    </r>
    <r>
      <rPr>
        <sz val="10"/>
        <color indexed="8"/>
        <rFont val="Times New Roman"/>
        <family val="1"/>
      </rPr>
      <t xml:space="preserve"> serviços manuais de escavação do interior do túnel em terra e remoção do material escavado até o nível do terreno</t>
    </r>
  </si>
  <si>
    <t>Idem item 06.108.0005, para diâmetro de 1,20m</t>
  </si>
  <si>
    <t>Idem item 06.108.0005, para diâmetro de 1,50m</t>
  </si>
  <si>
    <r>
      <t xml:space="preserve">Sub-base estabilizada em argila, sem mistura dos materiais, com aditivo, </t>
    </r>
    <r>
      <rPr>
        <b/>
        <sz val="10"/>
        <color indexed="8"/>
        <rFont val="Times New Roman"/>
        <family val="1"/>
      </rPr>
      <t>exclusive</t>
    </r>
    <r>
      <rPr>
        <sz val="10"/>
        <color indexed="8"/>
        <rFont val="Times New Roman"/>
        <family val="1"/>
      </rPr>
      <t xml:space="preserve"> fornecimento da argila</t>
    </r>
  </si>
  <si>
    <t>08.003.0010-0</t>
  </si>
  <si>
    <t>Mesa de concreto armado, com 4 bancos, conforme projeto CEHAB, revestidos com argamassa de cimento e areia, no traço 1:4.  A mesa medindo 0,80 x 0,80m, com 0,80m de altura mais a fundação e os bancos com 0,35 x 0,35m e 0,50m de altura mais a fundação</t>
  </si>
  <si>
    <t>Banco em concreto armado, sem encosto, medindo (225 x 50 x 50)cm. FORNECIMENTO</t>
  </si>
  <si>
    <t>Balizador modelo Copacabana, cilíndrico, liso, pré-fabricado em concreto fck=18MPa, com reforço interno de malha de vergalhão curvado de 1/2”, embutido no piso, com 40cm de diâmetro e altura de 46,50cm. FORNECIMENTO e COLOCAÇÃO</t>
  </si>
  <si>
    <t>Banco de prancha em madeira de lei, de 4cm de espessura, 40cm de largura e 2,00m de comprimento, com dois pés do mesmo material, altura total de 40cm, acabamento a óleo, com duas demãos diretamente sobre a madeira</t>
  </si>
  <si>
    <t>Idem item 11.003.0001, para uma resistência característica a compressão de 35MPa</t>
  </si>
  <si>
    <t>Idem item 11.003.0001, para uma resistência característica a compressão de 40MPa</t>
  </si>
  <si>
    <r>
      <t xml:space="preserve">Idem item 11.003.0001, para uma resistência característica a compressão de 15MPa, </t>
    </r>
    <r>
      <rPr>
        <b/>
        <sz val="10"/>
        <color indexed="8"/>
        <rFont val="Times New Roman"/>
        <family val="1"/>
      </rPr>
      <t>inclusive</t>
    </r>
    <r>
      <rPr>
        <sz val="10"/>
        <color indexed="8"/>
        <rFont val="Times New Roman"/>
        <family val="1"/>
      </rPr>
      <t xml:space="preserve"> impermeabilizante de pega normal, adicionado à água de amassamento</t>
    </r>
  </si>
  <si>
    <t>Concreto Ciclópico – Produção, Lançamento e Adensamento</t>
  </si>
  <si>
    <r>
      <t xml:space="preserve">Concreto ciclópico confeccionado com concreto dosado para uma resistência característica à compressão de 10MPa, tendo 30% do volume real ocupado por pedra-de-mão, </t>
    </r>
    <r>
      <rPr>
        <b/>
        <sz val="10"/>
        <color indexed="8"/>
        <rFont val="Times New Roman"/>
        <family val="1"/>
      </rPr>
      <t>inclusive</t>
    </r>
    <r>
      <rPr>
        <sz val="10"/>
        <color indexed="8"/>
        <rFont val="Times New Roman"/>
        <family val="1"/>
      </rPr>
      <t xml:space="preserve"> materiais, transporte, preparo, lançamento e adensamento</t>
    </r>
  </si>
  <si>
    <t>Idem item 12.002.0035, em paredes com vãos ou arestas, de 3,00 a 4,50m de altura</t>
  </si>
  <si>
    <t>Alvenaria para Caixas Enterradas (Tijolos Cerâmicos)</t>
  </si>
  <si>
    <t>Para caixas em bloco de concreto vide familia 12.005</t>
  </si>
  <si>
    <t>Juntas reentrantes, em alvenaria de pedra, como em 12.001.0020, feitas com argamassa de cimento, cal e areia fina, no traço 1:3:5</t>
  </si>
  <si>
    <t>Juntas em relevo, em alvenaria de pedra, como em 12.001.0020, feitas com argamassa de cimento, cal e areia fina, no traço 1:3:5</t>
  </si>
  <si>
    <t>Alvenaria de pedra seca, em elevação, de uma face, feita com blocos de dimensões aproximadas de 30 x 30 x 30 a 40 x 40 x 40cm, até 1,50m de altura</t>
  </si>
  <si>
    <t>Idem item 12.001.0070, sendo 2 faces</t>
  </si>
  <si>
    <t>Idem item 13.196.0156, sendo uma chapa de gesso tipo RU (resistente à umidade) com adição de lã mineral</t>
  </si>
  <si>
    <t>Idem item 13.196.0156, sendo uma chapa de gesso tipo RF (resistente ao fogo)</t>
  </si>
  <si>
    <t>Idem item 13.196.0156, sendo uma chapa de gesso tipo RF (resistente ao fogo) com adição de lã mineral</t>
  </si>
  <si>
    <r>
      <t xml:space="preserve">Porta de madeira de lei, vazada para vidro, de 80 x 210 x 3cm, com pinázios de 3cm e cordões de 1 x 1cm, </t>
    </r>
    <r>
      <rPr>
        <b/>
        <sz val="10"/>
        <color indexed="8"/>
        <rFont val="Times New Roman"/>
        <family val="1"/>
      </rPr>
      <t>exclusive</t>
    </r>
    <r>
      <rPr>
        <sz val="10"/>
        <color indexed="8"/>
        <rFont val="Times New Roman"/>
        <family val="1"/>
      </rPr>
      <t xml:space="preserve"> ferragens. FORNECIMENTO e COLOCAÇÃO</t>
    </r>
  </si>
  <si>
    <t>Idem item 14.006.0105, de 70cm</t>
  </si>
  <si>
    <t>Idem item 14.006.0105, de 60cm</t>
  </si>
  <si>
    <r>
      <t xml:space="preserve">Porta de madeira de lei, com painel de veneziana de 120 x 210 x 3cm, em 2 folhas, marco de 7 x 3cm e alizares 5 x 2cm, </t>
    </r>
    <r>
      <rPr>
        <b/>
        <sz val="10"/>
        <color indexed="8"/>
        <rFont val="Times New Roman"/>
        <family val="1"/>
      </rPr>
      <t xml:space="preserve">exclusive </t>
    </r>
    <r>
      <rPr>
        <sz val="10"/>
        <color indexed="8"/>
        <rFont val="Times New Roman"/>
        <family val="1"/>
      </rPr>
      <t>ferragens. FORNECIMENTO e COLOCAÇÃO</t>
    </r>
  </si>
  <si>
    <r>
      <t xml:space="preserve">Porta de madeira de lei, com painel de veneziana de 120 x 210 x 3cm, em 2 folhas, marco de 7 x 3cm, </t>
    </r>
    <r>
      <rPr>
        <b/>
        <sz val="10"/>
        <color indexed="8"/>
        <rFont val="Times New Roman"/>
        <family val="1"/>
      </rPr>
      <t>exclusive</t>
    </r>
    <r>
      <rPr>
        <sz val="10"/>
        <color indexed="8"/>
        <rFont val="Times New Roman"/>
        <family val="1"/>
      </rPr>
      <t xml:space="preserve"> ferragens e alizares. FORNECIMENTO e COLOCAÇÃO</t>
    </r>
  </si>
  <si>
    <r>
      <t xml:space="preserve">Porta de madeira de lei, com painel de veneziana para PC de300 x 200 x 3cm, em 4 folhas, marco de 7 x 3cm, </t>
    </r>
    <r>
      <rPr>
        <b/>
        <sz val="10"/>
        <color indexed="8"/>
        <rFont val="Times New Roman"/>
        <family val="1"/>
      </rPr>
      <t xml:space="preserve">exclusive </t>
    </r>
    <r>
      <rPr>
        <sz val="10"/>
        <color indexed="8"/>
        <rFont val="Times New Roman"/>
        <family val="1"/>
      </rPr>
      <t>ferragens.  FORNECIMENTO e COLOCAÇÃO</t>
    </r>
  </si>
  <si>
    <r>
      <t xml:space="preserve">Porta de madeira de lei, com painel de veneziana para PC de 300 x 200 x 3cm, em 4 folhas, marcos simples e duplos de 7 x 3cm, </t>
    </r>
    <r>
      <rPr>
        <b/>
        <sz val="10"/>
        <color indexed="8"/>
        <rFont val="Times New Roman"/>
        <family val="1"/>
      </rPr>
      <t>exclusive</t>
    </r>
    <r>
      <rPr>
        <sz val="10"/>
        <color indexed="8"/>
        <rFont val="Times New Roman"/>
        <family val="1"/>
      </rPr>
      <t xml:space="preserve"> ferragens.  FORNECIMENTO e COLOCAÇÃO</t>
    </r>
  </si>
  <si>
    <r>
      <t xml:space="preserve">Porta de madeira de lei, com painel de veneziana, para medidores de gás de 176 x 140cm, em 3 folhas, marco de 7 x 3cm, </t>
    </r>
    <r>
      <rPr>
        <b/>
        <sz val="10"/>
        <color indexed="8"/>
        <rFont val="Times New Roman"/>
        <family val="1"/>
      </rPr>
      <t>exclusive</t>
    </r>
    <r>
      <rPr>
        <sz val="10"/>
        <color indexed="8"/>
        <rFont val="Times New Roman"/>
        <family val="1"/>
      </rPr>
      <t xml:space="preserve"> ferragens. FORNECIMENTO e COLOCAÇÃO</t>
    </r>
  </si>
  <si>
    <r>
      <t xml:space="preserve">Porta de madeira de lei, com painel de veneziana de 70 x 100 x 3cm, em 1 folha, de abrir, marco simples de 7 x 3cm, </t>
    </r>
    <r>
      <rPr>
        <b/>
        <sz val="10"/>
        <color indexed="8"/>
        <rFont val="Times New Roman"/>
        <family val="1"/>
      </rPr>
      <t>exclusive</t>
    </r>
    <r>
      <rPr>
        <sz val="10"/>
        <color indexed="8"/>
        <rFont val="Times New Roman"/>
        <family val="1"/>
      </rPr>
      <t xml:space="preserve"> ferragens. FORNECIMENTO e COLOCAÇÃO</t>
    </r>
  </si>
  <si>
    <t>Aperto de Alvenaria com Argila Expandida</t>
  </si>
  <si>
    <t>Aperto de alvenaria, sob vigas ou tetos, executado com argila expandida</t>
  </si>
  <si>
    <t>Alvenaria de Tijolos Cerâmicos Furados – Argamassa de Cimento e Areia</t>
  </si>
  <si>
    <t>Alvenaria de tijolos cerâmicos furados 10 x 20 x 20cm, assentes com argamassa de cimento e saibro, no traço 1:8, em paredes de uma vez (0,20m), de superfície corrida, até 3,00m de altura e medida pela área real</t>
  </si>
  <si>
    <t>Idem item 12.003.0055, tendo altura até 1,50m</t>
  </si>
  <si>
    <t>Revestimento de Drywall com espessura de 115mm (estrutura + chapa de gesso) estruturada com montantes simples autoportantes de 90mm, fixados a guias horizontais de 90mm, ambos de aço galvanizado com espessura de 0,5mm, com duas chapas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</si>
  <si>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13.196.0168, com adição de lã mineral</t>
  </si>
  <si>
    <t>Idem item 13.196.0168, sendo uma chapa de gesso tipo RU (resistente à umidade)</t>
  </si>
  <si>
    <t>Idem item 13.196.0168, sendo uma chapa de gesso tipo RU (resistente à umidade) com adição de lã mineral</t>
  </si>
  <si>
    <t>Idem item 13.196.0168, sendo uma chapa de gesso tipo RF (resistente ao fogo)</t>
  </si>
  <si>
    <t>Idem item 13.196.0168, sendo uma chapa de gesso tipo RF (resistente ao fogo) com adição de lã mineral</t>
  </si>
  <si>
    <t>Revestimento Texturizado e Filme Vinílico</t>
  </si>
  <si>
    <t>Revestimento texturizado fosco para uso externo sobre superfície camurçada ou concreto liso, com 2mm de espessura, executado com pó crepe ATB, na cor indicada, sobre aditivo com 2 demãos de acabamento</t>
  </si>
  <si>
    <t>Revestimento de filme vinílico com 0,5mm de espessura. FORNECIMENTO</t>
  </si>
  <si>
    <r>
      <t xml:space="preserve">Porta de PVC, de correr, duas folhas móveis com travessa intermediária, de 1,40 x 2,10m, </t>
    </r>
    <r>
      <rPr>
        <b/>
        <sz val="10"/>
        <color indexed="8"/>
        <rFont val="Times New Roman"/>
        <family val="1"/>
      </rPr>
      <t>exclusive</t>
    </r>
    <r>
      <rPr>
        <sz val="10"/>
        <color indexed="8"/>
        <rFont val="Times New Roman"/>
        <family val="1"/>
      </rPr>
      <t xml:space="preserve"> vidros, </t>
    </r>
    <r>
      <rPr>
        <b/>
        <sz val="10"/>
        <color indexed="8"/>
        <rFont val="Times New Roman"/>
        <family val="1"/>
      </rPr>
      <t xml:space="preserve">inclusive </t>
    </r>
    <r>
      <rPr>
        <sz val="10"/>
        <color indexed="8"/>
        <rFont val="Times New Roman"/>
        <family val="1"/>
      </rPr>
      <t>ferragens. FORNECIMENTO e COLOCAÇÃO</t>
    </r>
  </si>
  <si>
    <t>Alvenaria de tijolos cerâmicos furados 10 x 20 x 30cm, complementada com 6% de tijolos de 10 x 20 x 20cm, assentes com argamassa de cimento e saibro, no traço 1:8, em paredes de meia vez (0,10m), de superfície corrida, até 3,00m de altura e medida pela área real</t>
  </si>
  <si>
    <t>Idem item 12.003.0115, tendo a altura até 1,50m</t>
  </si>
  <si>
    <t>Idem item 12.003.0115, em paredes com vãos ou arestas</t>
  </si>
  <si>
    <t>Idem item 12.003.0115, em paredes de superfície corrida, de 3,00 a 4,50m de altura</t>
  </si>
  <si>
    <t>Idem item 12.003.0115, em paredes com vãos ou arestas, de 3,00 a 4,50m de altura</t>
  </si>
  <si>
    <t>Alvenaria de Tijolos Cerâmicos Furados – Cal Hidratada Aditivada</t>
  </si>
  <si>
    <t>Alvenaria de tijolos cerâmicos furados 10 x 20 x 20cm, assentes com argamassa de cimento, cal hidratada aditivada e areia, no traço 1:1:8, em paredes de uma vez (0,20m), de superfície corrida, até 3,00m de altura e medida pela área real</t>
  </si>
  <si>
    <t>Idem item 12.003.0155, tendo altura até 1,50m</t>
  </si>
  <si>
    <t>Idem item 12.003.0155, em paredes com vãos ou arestas</t>
  </si>
  <si>
    <t>Idem item 12.003.0155, em paredes de superfície corrida, de 3,00 a 4,50m de altura</t>
  </si>
  <si>
    <t>Idem item 12.003.0155, em paredes com vãos ou arestas, de 3,00 a 4,50m de altura</t>
  </si>
  <si>
    <t>Protetor de parede (bate-maca), com 20cm de largura, vinil de alto impacto, antichama e lavável, acabamento texturizado e barra retentora em alumínio com grampos resistentes. FORNECIMENTO e COLOCAÇÃO</t>
  </si>
  <si>
    <t>Idem item 13.301.0080, com juntas batidas formando quadros</t>
  </si>
  <si>
    <t>Idem item 13.301.0080, com novo alisamento à colher, sobre pó de cimento espargido e molhado</t>
  </si>
  <si>
    <t>Rodapé de argamassa de cimento e areia, no traço 1:3, com 15cm de altura e 2cm de espessura, sobre parede em osso</t>
  </si>
  <si>
    <t>Idem item 13.301.0092, com corante</t>
  </si>
  <si>
    <t>Idem item 13.301.0092, com 7cm de altura e 2cm de espessura</t>
  </si>
  <si>
    <t>Piso cimentado impermeável, com 1,5cm de espessura, de argamassa de cimento e areia, no traço 1:3 e impermeabilizante de pega normal adicionado à água da argamassa na dosagem de 1:12, alisado a colher, sobre base, ou contrapiso existente</t>
  </si>
  <si>
    <t>Idem item 13.301.0095, com 3cm em duas camadas de 1,5cm</t>
  </si>
  <si>
    <t>Idem item 14.006.0290, de 200 x 150 x 3,5cm, de 4 folhas, sendo 2 de correr</t>
  </si>
  <si>
    <r>
      <t xml:space="preserve">Janela de madeira de lei, de 300 x 200cm, tipo caixilho para vidro, bandeira em veneziana, com 2 folhas de correr, </t>
    </r>
    <r>
      <rPr>
        <b/>
        <sz val="10"/>
        <color indexed="8"/>
        <rFont val="Times New Roman"/>
        <family val="1"/>
      </rPr>
      <t>exclusive</t>
    </r>
    <r>
      <rPr>
        <sz val="10"/>
        <color indexed="8"/>
        <rFont val="Times New Roman"/>
        <family val="1"/>
      </rPr>
      <t xml:space="preserve"> ferragens. FORNECIMENTO e COLOCAÇÃO</t>
    </r>
  </si>
  <si>
    <r>
      <t xml:space="preserve">Janela de madeira de lei, de correr, de 2 folhas, de 110 x 120cm, </t>
    </r>
    <r>
      <rPr>
        <b/>
        <sz val="10"/>
        <color indexed="8"/>
        <rFont val="Times New Roman"/>
        <family val="1"/>
      </rPr>
      <t>inclusive</t>
    </r>
    <r>
      <rPr>
        <sz val="10"/>
        <color indexed="8"/>
        <rFont val="Times New Roman"/>
        <family val="1"/>
      </rPr>
      <t xml:space="preserve"> guarnição, </t>
    </r>
    <r>
      <rPr>
        <b/>
        <sz val="10"/>
        <color indexed="8"/>
        <rFont val="Times New Roman"/>
        <family val="1"/>
      </rPr>
      <t>exclusive</t>
    </r>
    <r>
      <rPr>
        <sz val="10"/>
        <color indexed="8"/>
        <rFont val="Times New Roman"/>
        <family val="1"/>
      </rPr>
      <t xml:space="preserve"> ferragens. FORNECIMENTO e COLOCAÇÃO</t>
    </r>
  </si>
  <si>
    <t>Idem item 14.006.0297, de 110 x 140cm</t>
  </si>
  <si>
    <r>
      <t xml:space="preserve">Janela de madeira de lei, de correr, de 4 folhas, de 160 x 120cm, </t>
    </r>
    <r>
      <rPr>
        <b/>
        <sz val="10"/>
        <color indexed="8"/>
        <rFont val="Times New Roman"/>
        <family val="1"/>
      </rPr>
      <t>inclusive</t>
    </r>
    <r>
      <rPr>
        <sz val="10"/>
        <color indexed="8"/>
        <rFont val="Times New Roman"/>
        <family val="1"/>
      </rPr>
      <t xml:space="preserve"> guarnição, </t>
    </r>
    <r>
      <rPr>
        <b/>
        <sz val="10"/>
        <color indexed="8"/>
        <rFont val="Times New Roman"/>
        <family val="1"/>
      </rPr>
      <t>exclusive</t>
    </r>
    <r>
      <rPr>
        <sz val="10"/>
        <color indexed="8"/>
        <rFont val="Times New Roman"/>
        <family val="1"/>
      </rPr>
      <t xml:space="preserve"> ferragens. FORNECIMENTO e COLOCAÇÃO</t>
    </r>
  </si>
  <si>
    <t>Idem item 14.006.0301, de 210 x 140cm</t>
  </si>
  <si>
    <t>Idem item 13.301.0117, na espessura de 2,5cm</t>
  </si>
  <si>
    <t>Idem item 13.301.0117, na espessura de 3cm</t>
  </si>
  <si>
    <t>Idem item 13.301.0117, na espessura de 3,5cm</t>
  </si>
  <si>
    <t>Idem item 13.301.0117, na espessura de 4cm</t>
  </si>
  <si>
    <t>Idem item 13.301.0117, na espessura de 5cm</t>
  </si>
  <si>
    <t>Idem item 13.301.0117, na espessura de 6cm</t>
  </si>
  <si>
    <t>Idem item 13.301.0117, na espessura de 6,5cm</t>
  </si>
  <si>
    <t>Idem item 13.301.0117, na espessura de 8cm</t>
  </si>
  <si>
    <t>Camada de brita 1, com espessura estimada de 3cm, espalhamento manual</t>
  </si>
  <si>
    <t>Assentamento de Ladrilhos Cerâmicos, Mármores, Granitos, Piso Vinílicos e Rodapés (exclusive fornecimento)</t>
  </si>
  <si>
    <t>Assentamento de ladrilhos em paredes vide família 13.025</t>
  </si>
  <si>
    <r>
      <t xml:space="preserve">Assentamento de ladrilhos, </t>
    </r>
    <r>
      <rPr>
        <b/>
        <sz val="10"/>
        <color indexed="8"/>
        <rFont val="Times New Roman"/>
        <family val="1"/>
      </rPr>
      <t>exclusive</t>
    </r>
    <r>
      <rPr>
        <sz val="10"/>
        <color indexed="8"/>
        <rFont val="Times New Roman"/>
        <family val="1"/>
      </rPr>
      <t xml:space="preserve"> estes, em pisos de superfície em osso, com nata de cimento sobre argamassa de cimento, saibro e areia, no traço 1:3:3, espessura média de 3,5cm, rejuntamento com cimento branco e corante</t>
    </r>
  </si>
  <si>
    <t>Grade de ripas de madeira de lei, cruzadas, montadas e fixadas sobre peças de 5 x 5cm, formando quadros de 60 x 60cm. FORNECIMENTO e COLOCAÇÃO</t>
  </si>
  <si>
    <t>Protetor de cantos, produzido com estrutura interna de suporte em alumínio e PVC, com reforços em neoprene e externamente com capas de vinil de alto impacto com acabamento texturizado, nas cores padronizadas do fabricante, bate-macas tipo reto, com altura de 10cm. FORNECIMENTO e COLOCAÇÃO</t>
  </si>
  <si>
    <t>Idem item 14.001.205, com altura de 15cm</t>
  </si>
  <si>
    <t>Idem item 14.001.205, com altura de 20cm</t>
  </si>
  <si>
    <t>Alvenaria de blocos de concreto 10 x 20 x 40cm, assentes com argamassa de cimento e areia, no traço 1:8, em paredes de 0,10m de espessura, de superfície corrida, até 3,00m de altura e medida pela área real</t>
  </si>
  <si>
    <t>Idem item 12.005.0010, em paredes com vãos ou arestas</t>
  </si>
  <si>
    <t>Pier para atracação de embarcações estruturado em peças de madeira serrada, sendo as longarinas de 3” x 9” e as transversinas de 3” x 12”, fixadas por barras inox rosqueadas de 1,00m x 1/2”, assoalho em ripas de madeira aparelhada de (2,5 x 10)cm, fixadas por pregos galvanizados de seção quadrada nas dimensões de (4,38 x 79)mm. Todo conjunto assentado sobre pilares circulares com diâmetro de 40cm em concreto estrutural fck=20MPa, revestido em tubo de PVC rígido de 400mm. Fornecimento de todos os materiais, colocação, instalação, transporte, topografia e montagem de todas as peças e acabamento final</t>
  </si>
  <si>
    <t>Formas de Chapas Compensadas</t>
  </si>
  <si>
    <r>
      <t xml:space="preserve">Formas de chapas de madeira compensada, empregando-se as de 14mm, resinadas, e também as de 20mm de espessura, plastificadas, servindo 4 vezes, e a madeira auxiliar servindo 3 vezes, </t>
    </r>
    <r>
      <rPr>
        <b/>
        <sz val="10"/>
        <color indexed="8"/>
        <rFont val="Times New Roman"/>
        <family val="1"/>
      </rPr>
      <t>inclusive</t>
    </r>
    <r>
      <rPr>
        <sz val="10"/>
        <color indexed="8"/>
        <rFont val="Times New Roman"/>
        <family val="1"/>
      </rPr>
      <t xml:space="preserve"> fornecimento e desmoldagem, </t>
    </r>
    <r>
      <rPr>
        <b/>
        <sz val="10"/>
        <color indexed="8"/>
        <rFont val="Times New Roman"/>
        <family val="1"/>
      </rPr>
      <t>exclusive</t>
    </r>
    <r>
      <rPr>
        <sz val="10"/>
        <color indexed="8"/>
        <rFont val="Times New Roman"/>
        <family val="1"/>
      </rPr>
      <t xml:space="preserve"> escoramento</t>
    </r>
  </si>
  <si>
    <t>Idem item 11.005.0001, servindo a madeira 1 vez</t>
  </si>
  <si>
    <t>Alvenaria de blocos de concreto 15 x 20 x 40cm, assentes com argamassa de cimento e areia, no traço 1:8, em paredes de 0,15m de espessura, de superfície corrida, até 3,00m de altura e medida pela área real</t>
  </si>
  <si>
    <t>Idem item 12.005.0030, em paredes com vãos ou arestas</t>
  </si>
  <si>
    <t>Idem item 12.005.0030, em paredes de superfície corrida, de 3,00 a 4,50m de altura</t>
  </si>
  <si>
    <t>Idem item 12.005.0030, em paredes com vãos ou arestas, de 3,00 a 4,50m de altura</t>
  </si>
  <si>
    <t>Alvenaria de blocos de concreto 20 x 20 x 40cm, assentes com argamassa de cimento e areia, no traço 1:6, em paredes de 0,20m de espessura, de superfície corrida, até 3,00m de altura e medida pela área real</t>
  </si>
  <si>
    <t>Idem item 12.005.0080, em paredes com vãos ou arestas</t>
  </si>
  <si>
    <t>Idem item 12.005.0080, em paredes de superfície corrida, de 3,00 a 4,50m de altura</t>
  </si>
  <si>
    <t>Idem item 12.005.0080, em paredes com vãos ou arestas, de 3,00 a 4,50m de altura</t>
  </si>
  <si>
    <t>Alvenaria de Blocos de Concreto – Cal Hidratada Aditivada</t>
  </si>
  <si>
    <r>
      <t xml:space="preserve">Assentamento de bancadas ou ilhargas, com placas de mármore ou granito, </t>
    </r>
    <r>
      <rPr>
        <b/>
        <sz val="10"/>
        <color indexed="8"/>
        <rFont val="Times New Roman"/>
        <family val="1"/>
      </rPr>
      <t xml:space="preserve">exclusive </t>
    </r>
    <r>
      <rPr>
        <sz val="10"/>
        <color indexed="8"/>
        <rFont val="Times New Roman"/>
        <family val="1"/>
      </rPr>
      <t>estas, em superfície em osso, com nata de cimento sobre argamassa de cimento, cal hidratada aditivada e areia, no traço 1:1:10, com 3,5cm de espessura e rejuntamento pronto</t>
    </r>
  </si>
  <si>
    <r>
      <t xml:space="preserve">Assentamento de lajões ou placas de granito em calçadas de logradouros ou superfícies niveladas, com rejuntamento de argamassa de cimento e areia, no traço 1:3, </t>
    </r>
    <r>
      <rPr>
        <b/>
        <sz val="10"/>
        <color indexed="8"/>
        <rFont val="Times New Roman"/>
        <family val="1"/>
      </rPr>
      <t>exclusive</t>
    </r>
    <r>
      <rPr>
        <sz val="10"/>
        <color indexed="8"/>
        <rFont val="Times New Roman"/>
        <family val="1"/>
      </rPr>
      <t xml:space="preserve"> o fornecimento das pedras</t>
    </r>
  </si>
  <si>
    <r>
      <t xml:space="preserve">Assentamento de rodapés de mármore ou granito, com 10cm de altura, </t>
    </r>
    <r>
      <rPr>
        <b/>
        <sz val="10"/>
        <color indexed="8"/>
        <rFont val="Times New Roman"/>
        <family val="1"/>
      </rPr>
      <t>exclusive</t>
    </r>
    <r>
      <rPr>
        <sz val="10"/>
        <color indexed="8"/>
        <rFont val="Times New Roman"/>
        <family val="1"/>
      </rPr>
      <t xml:space="preserve"> estes, assentes em parede em osso, com argamassa de cimento, areia e saibro, no traço 1:2:2, sobre chapisco de cimento e areia, no traço 1:3 e rejuntamento de cimento branco e corante</t>
    </r>
  </si>
  <si>
    <t>Idem item 13.330.0028, para chapins ou espelhos de 17cm</t>
  </si>
  <si>
    <t>Idem item 13.330.0028, para soleiras de 13cm</t>
  </si>
  <si>
    <t>Idem item 13.330.0028, para soleiras de 15cm</t>
  </si>
  <si>
    <t>Idem item 13.330.0028, para soleiras de 25cm</t>
  </si>
  <si>
    <t>Idem item 13.330.0028, para capa de degrau de 28cm</t>
  </si>
  <si>
    <t>Idem item 13.330.0028, com 30cm</t>
  </si>
  <si>
    <t>Pisos Cerâmicos</t>
  </si>
  <si>
    <t>Revestimento de piso, com ladrilhos cerâmicos esmaltados, com medidas em torno de 30x30cm e 8,5mm de espessura, destinados a carga pesada, com resistência a abrasão P.E.I.-III, assentes em superfície em osso, com nata sobre a argamassa de cimento, saibro e areia, no traço 1:3:3, rejuntamento com cimento branco e corante</t>
  </si>
  <si>
    <t>Idem item 13.330.0050, assentes em superfície em osso, com argamassa colante e rejuntamento pronto</t>
  </si>
  <si>
    <t>Idem item 13.330.0050, com medidas em torno de 20x20cm e 6,5mm de espessura, com resistência a abrasão P.E.I.-IV</t>
  </si>
  <si>
    <t>Idem item 13.330.0060, assentes em superfície em osso, com argamassa colante e rejuntamento industrializado</t>
  </si>
  <si>
    <t>Revestimento de pisos com ladrilhos cerâmicos antiderrapantes, com medidas em torno de 11,6 x 24cm, com espessura de 9mm, assentes como em 13.330.0050, cores: pêssego, vermelho e castor</t>
  </si>
  <si>
    <t>Idem item 13.330.0070, assentes em superfície em osso, com argamassa colante e rejuntamento pronto</t>
  </si>
  <si>
    <r>
      <t xml:space="preserve">Idem item 11.010.0008, para 27 cordoalhas de 12,7mm, </t>
    </r>
    <r>
      <rPr>
        <b/>
        <sz val="10"/>
        <color indexed="8"/>
        <rFont val="Times New Roman"/>
        <family val="1"/>
      </rPr>
      <t>inclusive</t>
    </r>
    <r>
      <rPr>
        <sz val="10"/>
        <color indexed="8"/>
        <rFont val="Times New Roman"/>
        <family val="1"/>
      </rPr>
      <t xml:space="preserve"> bainha metálica preta</t>
    </r>
  </si>
  <si>
    <r>
      <t xml:space="preserve">Idem item 11.010.0008, para 31 cordoalhas de 12,7mm, </t>
    </r>
    <r>
      <rPr>
        <b/>
        <sz val="10"/>
        <color indexed="8"/>
        <rFont val="Times New Roman"/>
        <family val="1"/>
      </rPr>
      <t xml:space="preserve">inclusive </t>
    </r>
    <r>
      <rPr>
        <sz val="10"/>
        <color indexed="8"/>
        <rFont val="Times New Roman"/>
        <family val="1"/>
      </rPr>
      <t>bainha metálica preta</t>
    </r>
  </si>
  <si>
    <r>
      <t xml:space="preserve">Idem item 11.010.0008, para 37 cordoalhas de 12,7mm, </t>
    </r>
    <r>
      <rPr>
        <b/>
        <sz val="10"/>
        <color indexed="8"/>
        <rFont val="Times New Roman"/>
        <family val="1"/>
      </rPr>
      <t xml:space="preserve">inclusive </t>
    </r>
    <r>
      <rPr>
        <sz val="10"/>
        <color indexed="8"/>
        <rFont val="Times New Roman"/>
        <family val="1"/>
      </rPr>
      <t>bainha metálica preta</t>
    </r>
  </si>
  <si>
    <t>Idem item 11.010.0009, sendo a bainha de aço galvanizado</t>
  </si>
  <si>
    <t>Idem item 11.010.0010, sendo a bainha de aço galvanizado</t>
  </si>
  <si>
    <t>Idem item 11.010.0011, sendo a bainha de aço galvanizado</t>
  </si>
  <si>
    <t>Idem item 11.010.0012, sendo a bainha de aço galvanizado</t>
  </si>
  <si>
    <t>Idem item 11.010.0013, sendo a bainha de aço galvanizado</t>
  </si>
  <si>
    <t>Idem item 11.010.0014, sendo a bainha de aço galvanizado</t>
  </si>
  <si>
    <t>Idem item 11.010.0015, sendo a bainha de aço galvanizado</t>
  </si>
  <si>
    <t>Idem item 11.010.0016, sendo a bainha de aço galvanizado</t>
  </si>
  <si>
    <t>Idem item 11.010.0017, sendo a bainha de aço galvanizado</t>
  </si>
  <si>
    <t>Idem item 11.010.0018, sendo a bainha de aço galvanizado</t>
  </si>
  <si>
    <t>Idem item 11.010.0019, sendo a bainha de aço galvanizado</t>
  </si>
  <si>
    <t>Idem item 11.010.0020, sendo a bainha de aço galvanizado</t>
  </si>
  <si>
    <r>
      <t xml:space="preserve">Parede divisória em painel cego, de chapa de fibra de madeira de densidade média, tipo MDF, de 15mm de espessura, armada sobre tarugamento de sarrafo, </t>
    </r>
    <r>
      <rPr>
        <b/>
        <sz val="10"/>
        <color indexed="8"/>
        <rFont val="Times New Roman"/>
        <family val="1"/>
      </rPr>
      <t>inclusive</t>
    </r>
    <r>
      <rPr>
        <sz val="10"/>
        <color indexed="8"/>
        <rFont val="Times New Roman"/>
        <family val="1"/>
      </rPr>
      <t xml:space="preserve"> mata-juntas, medida pela área real, fazendo as portas parte do conjunto, </t>
    </r>
    <r>
      <rPr>
        <b/>
        <sz val="10"/>
        <color indexed="8"/>
        <rFont val="Times New Roman"/>
        <family val="1"/>
      </rPr>
      <t>exclusive</t>
    </r>
    <r>
      <rPr>
        <sz val="10"/>
        <color indexed="8"/>
        <rFont val="Times New Roman"/>
        <family val="1"/>
      </rPr>
      <t xml:space="preserve"> suas ferragens e pintura</t>
    </r>
  </si>
  <si>
    <r>
      <t>Idem item 12.012.0001, sendo a parede divisória constituida em painel e vidro de 4mm (</t>
    </r>
    <r>
      <rPr>
        <b/>
        <sz val="10"/>
        <color indexed="8"/>
        <rFont val="Times New Roman"/>
        <family val="1"/>
      </rPr>
      <t xml:space="preserve">inclusive </t>
    </r>
    <r>
      <rPr>
        <sz val="10"/>
        <color indexed="8"/>
        <rFont val="Times New Roman"/>
        <family val="1"/>
      </rPr>
      <t>este) na parte superior</t>
    </r>
  </si>
  <si>
    <t>Parede Divisória de 35mm - tipo Folhas de Portas</t>
  </si>
  <si>
    <r>
      <t xml:space="preserve">Mistura betuminosa tipo “open graded”, utilizando ligante de asfalto-borracha e brita 1, espalhamento e compactação, com resultado de “grip test” (ASTM) maior que 0,75 e ruído menor que 97dB, </t>
    </r>
    <r>
      <rPr>
        <b/>
        <sz val="10"/>
        <color indexed="8"/>
        <rFont val="Times New Roman"/>
        <family val="1"/>
      </rPr>
      <t>exclusive</t>
    </r>
    <r>
      <rPr>
        <sz val="10"/>
        <color indexed="8"/>
        <rFont val="Times New Roman"/>
        <family val="1"/>
      </rPr>
      <t xml:space="preserve"> fornecimento do ligante, usinagem e transporte da massa</t>
    </r>
  </si>
  <si>
    <t>Mistura betuminosa utilizando BMB, tipo “open graded” ou “gap graded”, considerando apenas a usinagem</t>
  </si>
  <si>
    <t>Ligante Modificado de Asfalto-Borracha</t>
  </si>
  <si>
    <t>Idem item 06.201.0251, com diâmetro de 150mm</t>
  </si>
  <si>
    <t>Idem item 06.201.0251, com diâmetro de 200mm</t>
  </si>
  <si>
    <t>Idem item 06.201.0251, com diâmetro de 250mm</t>
  </si>
  <si>
    <t>Idem item 06.201.0251, com diâmetro de 300mm</t>
  </si>
  <si>
    <t>Idem item 06.201.0251, com diâmetro de 350mm</t>
  </si>
  <si>
    <t>Idem item 06.201.0251, com diâmetro de 400mm</t>
  </si>
  <si>
    <t>Idem item 06.201.0251, com diâmetro de 450mm</t>
  </si>
  <si>
    <t>Idem item 06.201.0251, com diâmetro de 500mm</t>
  </si>
  <si>
    <t>Idem item 06.201.0251, com diâmetro de 600mm</t>
  </si>
  <si>
    <r>
      <t xml:space="preserve">Tubo de ferro fundido dúctil com 2 flanges roscados, espessura classe K-12, classe de pressão PN-10, revestido internamente com argamassa de cimento aluminoso e externamente com zinco metálico e pintura epóxi na cor vermelha para esgoto sanitário, conforme NBR 15420 e NBR 7560, </t>
    </r>
    <r>
      <rPr>
        <b/>
        <sz val="10"/>
        <color indexed="8"/>
        <rFont val="Times New Roman"/>
        <family val="1"/>
      </rPr>
      <t xml:space="preserve">exclusive </t>
    </r>
    <r>
      <rPr>
        <sz val="10"/>
        <color indexed="8"/>
        <rFont val="Times New Roman"/>
        <family val="1"/>
      </rPr>
      <t>acessórios para junta, com diâmetro de 700mm, comprimento até 1,0m. FORNECIMENTO</t>
    </r>
  </si>
  <si>
    <t>Idem item 06.201.0262, com diâmetro de 800mm</t>
  </si>
  <si>
    <t>Idem item 06.201.0262, com diâmetro de 900mm</t>
  </si>
  <si>
    <t>Idem item 06.201.0262, com diâmetro de 1000mm</t>
  </si>
  <si>
    <t>Idem item 06.201.0262, com diâmetro de 1200mm</t>
  </si>
  <si>
    <r>
      <t xml:space="preserve">Tubo de ferro fundido dúctil com 2 flanges soldados, espessura classe K-9, classe de pressão PN-16, revestido internamente com argamassa de cimento aluminoso e externamente  com zinco metálico e pintura epóxi na cor vermelha para esgoto sanitário, conforme NBR 15420 e NBR 7560, </t>
    </r>
    <r>
      <rPr>
        <b/>
        <sz val="10"/>
        <color indexed="8"/>
        <rFont val="Times New Roman"/>
        <family val="1"/>
      </rPr>
      <t xml:space="preserve">exclusive </t>
    </r>
    <r>
      <rPr>
        <sz val="10"/>
        <color indexed="8"/>
        <rFont val="Times New Roman"/>
        <family val="1"/>
      </rPr>
      <t>acessórios para junta, com diâmetro de 80mm, comprimento até 1,0m. FORNECIMENTO</t>
    </r>
  </si>
  <si>
    <t>Idem item 06.020.0515, com 500mm x 5/16”</t>
  </si>
  <si>
    <t>Idem item 06.020.0515, com 600mm x 5/16”</t>
  </si>
  <si>
    <t>Idem item 06.020.0515, com 700mm x 5/16”</t>
  </si>
  <si>
    <t>Idem item 06.020.0515, com 800mm x 5/16”</t>
  </si>
  <si>
    <t>Idem item 06.020.0515, com 900mm x 5/16”</t>
  </si>
  <si>
    <t>Idem item 06.020.0515, com 1000mm x 5/16”</t>
  </si>
  <si>
    <t>Idem item 06.020.0515, com 1200mm x 5/16”</t>
  </si>
  <si>
    <t>Idem item 06.020.0515, com 300mm x 3/8”</t>
  </si>
  <si>
    <t>Idem item 06.020.0515, com 350mm x 3/8”</t>
  </si>
  <si>
    <t>Idem item 06.020.0515, com 400mm x 3/8”</t>
  </si>
  <si>
    <t>Idem item 06.020.0515, com 450mm x 3/8”</t>
  </si>
  <si>
    <t>Idem item 06.020.0515, com 500mm x 3/8”</t>
  </si>
  <si>
    <t>Idem item 06.004.0440, tripla, parede com 6,00m, peso de 4,9t e tampa com 2,00m, peso de 7,70t, carga por apoio de 310t, tabuleiro de 7,55m, altura 3,00m, vazão de 34,92m³/s e velocidade de escoamento 2,16m/s</t>
  </si>
  <si>
    <t>Idem item 06.020.0515, com 200mm x 1/4”</t>
  </si>
  <si>
    <t>Idem item 06.020.0515, com 250mm x 1/4”</t>
  </si>
  <si>
    <t>Idem item 06.020.0515, com 300mm x 1/4”</t>
  </si>
  <si>
    <t>Idem item 06.020.0515, com 350mm x 1/4”</t>
  </si>
  <si>
    <t>Idem item 06.020.0515, com 400mm x 1/4”</t>
  </si>
  <si>
    <t>Idem item 06.020.0515, com 450mm x 1/4”</t>
  </si>
  <si>
    <t>Idem item 06.020.0515, com 500mm x 1/4”</t>
  </si>
  <si>
    <t>Idem item 06.020.0515, com 600mm x 1/4”</t>
  </si>
  <si>
    <t>Idem item 06.020.0515, com 700mm x 1/4”</t>
  </si>
  <si>
    <t>Idem item 06.020.0515, com 800mm x 1/4”</t>
  </si>
  <si>
    <t>Idem item 06.020.0515, com 300mm x 5/16”</t>
  </si>
  <si>
    <t>Idem item 06.020.0515, com 350mm x 5/16”</t>
  </si>
  <si>
    <t>Idem item 06.020.0515, com 400mm x 5/16”</t>
  </si>
  <si>
    <t>Idem item 06.020.0515, com 450mm x 5/16”</t>
  </si>
  <si>
    <t>Idem item 06.004.0420, dupla, parede com 6,00m, peso de 4,90t e tampa com 2,00m, peso de 5,22t, carga por apoio de 223t, tabuleiro de 5,53m, altura 3,00m, vazão de 21,45m³/s e velocidade de escoamento 2,16m/s</t>
  </si>
  <si>
    <t>Idem item 06.004.0420, dupla, parede com 6,00m, peso de 7,40t e tampa com 2,00m, peso de 6,15t, carga por apoio de 284t, tabuleiro de 6,35m, altura 4,03m, vazão de 40,71m³/s e velocidade de escoamento 2,49m/s</t>
  </si>
  <si>
    <t>Idem item 06.004.0420, dupla, parede com 6,00m, peso de 12,00t e tampa com 2,00m, pesode 7,10t, carga por apoio de 348t, tabuleiro de 7,09m, altura 4,97m, vazão de 60,73m³/s e velocidade de escoamento 2,75m/s</t>
  </si>
  <si>
    <t>Idem item 06.004.0500, 3,00 x 2,00m</t>
  </si>
  <si>
    <t>Idem item 06.004.0500, 3,50 x 2,00m</t>
  </si>
  <si>
    <t>Tubos Cerâmicos – Junta Argamassada – Esgoto e Águas Pluviais – Fornecimento e Assentamento</t>
  </si>
  <si>
    <t>Vide famílias 06.001 e 06.300 e conexões na 06.061</t>
  </si>
  <si>
    <t>Idem item 06.020.0625, com 450mm x 3/16”</t>
  </si>
  <si>
    <t>Idem item 06.020.0625, com 500mm x 3/16”</t>
  </si>
  <si>
    <t>Idem item 06.020.0625, com 150mm x 1/4”</t>
  </si>
  <si>
    <t>Idem item 06.020.0625, com 200mm x 1/4”</t>
  </si>
  <si>
    <t>Idem item 06.020.0625, com 250mm x 1/4”</t>
  </si>
  <si>
    <t>Idem item 06.020.0625, com 300mm x 1/4”</t>
  </si>
  <si>
    <r>
      <t xml:space="preserve">Junta longitudinal de ligação entre sarjetas e placas de revestimento de concreto, </t>
    </r>
    <r>
      <rPr>
        <b/>
        <sz val="10"/>
        <color indexed="8"/>
        <rFont val="Times New Roman"/>
        <family val="1"/>
      </rPr>
      <t>inclusive</t>
    </r>
    <r>
      <rPr>
        <sz val="10"/>
        <color indexed="8"/>
        <rFont val="Times New Roman"/>
        <family val="1"/>
      </rPr>
      <t xml:space="preserve"> ligadores</t>
    </r>
  </si>
  <si>
    <t>Junta de retração, serrada com disco de diamante, para pavimentos de placas de concreto, com 5cm de profundidade</t>
  </si>
  <si>
    <t>Tela formada por barras de aço CA-60, cruzadas e soldadas entre si formando malhas de 8 x 10cm, fio 3mm. FORNECIMENTO e COLOCAÇÃO</t>
  </si>
  <si>
    <t>Tela em polietileno de alta densidade, 100% virgem, com malha de (5 x 5)cm, com resistência a tração de 250kgf. FORNECIMENTO e COLOCAÇÃO</t>
  </si>
  <si>
    <t>Cantoneira de aço, de 3/4” x 3/4” x 1/8”. FORNECIMENTO e COLOCAÇÃO</t>
  </si>
  <si>
    <t>Diversos</t>
  </si>
  <si>
    <r>
      <t>Contentor plástico para coleta de lixo domiciliar em polietileno (DIN) de 500</t>
    </r>
    <r>
      <rPr>
        <sz val="10"/>
        <color indexed="8"/>
        <rFont val="MT Extra"/>
        <family val="1"/>
        <charset val="2"/>
      </rPr>
      <t>l</t>
    </r>
    <r>
      <rPr>
        <sz val="10"/>
        <color indexed="8"/>
        <rFont val="Times New Roman"/>
        <family val="1"/>
      </rPr>
      <t>. FORNECIMENTO</t>
    </r>
  </si>
  <si>
    <t>Corte, Dobragem, Montagem e Colocação de Aço CA-50 nas Formas com Auxílio de Equipamentos</t>
  </si>
  <si>
    <r>
      <t xml:space="preserve">Corte, dobragem, colocação de ferragens nas formas, </t>
    </r>
    <r>
      <rPr>
        <b/>
        <sz val="10"/>
        <color indexed="8"/>
        <rFont val="Times New Roman"/>
        <family val="1"/>
      </rPr>
      <t>inclusive</t>
    </r>
    <r>
      <rPr>
        <sz val="10"/>
        <color indexed="8"/>
        <rFont val="Times New Roman"/>
        <family val="1"/>
      </rPr>
      <t xml:space="preserve"> transporte horizontal e vertical com equipamentos (guindaste e guindauto), para estruturas de pontes e viadutos, aço CA-50, diâmetro até 6,3mm</t>
    </r>
  </si>
  <si>
    <t>Idem item 11.011.0035, diâmetro de 8 a 12,5mm</t>
  </si>
  <si>
    <t>Idem item 11.011.0035, diâmetro acima de 12,5mm</t>
  </si>
  <si>
    <t>Colocação de Telas Estruturais</t>
  </si>
  <si>
    <t>Fitilho de nylon. FORNECIMENTO</t>
  </si>
  <si>
    <r>
      <t>Papeleira plástica para vias e praças públicas em polietileno (DIN), capacidade para 50</t>
    </r>
    <r>
      <rPr>
        <sz val="10"/>
        <color indexed="8"/>
        <rFont val="MT Extra"/>
        <family val="1"/>
        <charset val="2"/>
      </rPr>
      <t>l</t>
    </r>
    <r>
      <rPr>
        <sz val="10"/>
        <color indexed="8"/>
        <rFont val="Times New Roman"/>
        <family val="1"/>
      </rPr>
      <t>, medindo (75,50 x 34,50 x 43,50)cm. FORNECIMENTO e COLOCAÇÃO</t>
    </r>
  </si>
  <si>
    <r>
      <t xml:space="preserve">Vaso plástico redondo, na cor terracota, cerâmica ou cinza, com diâmetro entre 30cm e 40cm e altura entre 30cm e 35cm, </t>
    </r>
    <r>
      <rPr>
        <b/>
        <sz val="10"/>
        <color indexed="8"/>
        <rFont val="Times New Roman"/>
        <family val="1"/>
      </rPr>
      <t>inclusive</t>
    </r>
    <r>
      <rPr>
        <sz val="10"/>
        <color indexed="8"/>
        <rFont val="Times New Roman"/>
        <family val="1"/>
      </rPr>
      <t xml:space="preserve"> prato. FORNECIMENTO</t>
    </r>
  </si>
  <si>
    <r>
      <t xml:space="preserve">Vaso plástico quadrado, na cor terracota, cerâmica ou cinza, com lados entre 34cm e 40cm e altura entre 28cm e 34cm, </t>
    </r>
    <r>
      <rPr>
        <b/>
        <sz val="10"/>
        <color indexed="8"/>
        <rFont val="Times New Roman"/>
        <family val="1"/>
      </rPr>
      <t>inclusive</t>
    </r>
    <r>
      <rPr>
        <sz val="10"/>
        <color indexed="8"/>
        <rFont val="Times New Roman"/>
        <family val="1"/>
      </rPr>
      <t xml:space="preserve"> prato. FORNECIMENTO</t>
    </r>
  </si>
  <si>
    <r>
      <t xml:space="preserve">Cravação de estaca em madeira de reflorestamento, com diâmetro de 25cm, em terreno de fraca resistência à penetração, </t>
    </r>
    <r>
      <rPr>
        <b/>
        <sz val="10"/>
        <color indexed="8"/>
        <rFont val="Times New Roman"/>
        <family val="1"/>
      </rPr>
      <t>inclusive</t>
    </r>
    <r>
      <rPr>
        <sz val="10"/>
        <color indexed="8"/>
        <rFont val="Times New Roman"/>
        <family val="1"/>
      </rPr>
      <t xml:space="preserve"> fornecimento da estaca</t>
    </r>
  </si>
  <si>
    <t>Idem item 10.001.0004, em terreno de média resistência à penetração</t>
  </si>
  <si>
    <t>Fundação de Alvenaria de Pedra</t>
  </si>
  <si>
    <t>Cone de ancoragem de cabo de aço de 1 cordoalha de 12,7mm, compreendendo fornecimento do cone, de luva cone-bainha, de 2,00m de mola central e bainha, bem como as operações de protensão e injeção de cimento</t>
  </si>
  <si>
    <t>Idem item 11.012.0015, para 2 cordoalhas de 12,7mm</t>
  </si>
  <si>
    <t>Idem item 11.012.0015, para 3 cordoalhas de 12,7mm</t>
  </si>
  <si>
    <t>Idem item 11.012.0015, para 4 cordoalhas de 12,7mm</t>
  </si>
  <si>
    <t>Idem item 11.012.0015, para 5 cordoalhas de 12,7mm</t>
  </si>
  <si>
    <t>Idem item 11.012.0015, para 6 cordoalhas de 12,7mm</t>
  </si>
  <si>
    <t>Idem item 11.012.0015, para 7 cordoalhas de 12,7mm</t>
  </si>
  <si>
    <t>Idem item 11.012.0015, para 12 cordoalhas de 12,7mm</t>
  </si>
  <si>
    <t>Idem item 11.012.0015, para 19 cordoalhas de 12,7mm</t>
  </si>
  <si>
    <t>Idem item 11.012.0015, para 22 cordoalhas de 12,7mm</t>
  </si>
  <si>
    <t>Idem item 11.012.0015, para 27 cordoalhas de 12,7mm</t>
  </si>
  <si>
    <t>Idem item 11.012.0015, para 31 cordoalhas de 12,7mm</t>
  </si>
  <si>
    <t>Idem item 11.012.0015, para 37 cordoalhas de 12,7mm</t>
  </si>
  <si>
    <t>Idem item 11.012.0015, para 1 cordoalha de 15,2mm</t>
  </si>
  <si>
    <t>Idem item 11.012.0015, para 2 cordoalhas de 15,2mm</t>
  </si>
  <si>
    <t>Idem item 11.012.0015, para 3 cordoalhas de 15,2mm</t>
  </si>
  <si>
    <t>Idem item 11.012.0015, para 4 cordoalhas de 15,2mm</t>
  </si>
  <si>
    <t>Idem item 11.012.0015, para 5 cordoalhas de 15,2mm</t>
  </si>
  <si>
    <t>Idem item 11.012.0015, para 6 cordoalhas de 15,2mm</t>
  </si>
  <si>
    <t>Idem item 11.012.0015, para 7 cordoalhas de 15,2mm</t>
  </si>
  <si>
    <t>Idem item 11.012.0015, para 12 cordoalhas de 15,2mm</t>
  </si>
  <si>
    <t>Idem item 11.012.0015, para 19 cordoalhas de 15,2mm</t>
  </si>
  <si>
    <t>Idem item 11.012.0015, para 22 cordoalhas de 15,2mm</t>
  </si>
  <si>
    <t>Idem item 11.012.0015, para 27 cordoalhas de 15,2mm</t>
  </si>
  <si>
    <t>Idem item 11.012.0015, para 31 cordoalhas de 15,2mm</t>
  </si>
  <si>
    <t>Idem item 11.012.0015, para 37 cordoalhas de 15,2mm</t>
  </si>
  <si>
    <t>Protensão Não Aderente</t>
  </si>
  <si>
    <r>
      <t xml:space="preserve">Protensão em edificações com lajes planas ou nervuradas, utilizando cordoalhas engraxadas e plastificadas de 12,7mm, CP 190RB, incluindo fornecimento e preparação das placas de ancoragem, cunhas, formas para nichos, tamponamentos, adaptadores, </t>
    </r>
    <r>
      <rPr>
        <b/>
        <sz val="10"/>
        <color indexed="8"/>
        <rFont val="Times New Roman"/>
        <family val="1"/>
      </rPr>
      <t>exclusive</t>
    </r>
    <r>
      <rPr>
        <sz val="10"/>
        <color indexed="8"/>
        <rFont val="Times New Roman"/>
        <family val="1"/>
      </rPr>
      <t xml:space="preserve"> fornecimento de cordoalhas</t>
    </r>
  </si>
  <si>
    <t>Idem item 11.012.0100, com cordoalhas de 15,2mm</t>
  </si>
  <si>
    <r>
      <t xml:space="preserve">Protensão em fundações tipo radier ou lajes de pisos industriais, utilizando cordoalhas engraxadas e plastificadas de 12,7mm, CP 190RB, incluindo fornecimento e preparação das placas de ancoragem, cunhas, pocket-formers, caps, adaptadores, </t>
    </r>
    <r>
      <rPr>
        <b/>
        <sz val="10"/>
        <color indexed="8"/>
        <rFont val="Times New Roman"/>
        <family val="1"/>
      </rPr>
      <t>exclusive</t>
    </r>
    <r>
      <rPr>
        <sz val="10"/>
        <color indexed="8"/>
        <rFont val="Times New Roman"/>
        <family val="1"/>
      </rPr>
      <t xml:space="preserve"> fornecimento de cordoalhas</t>
    </r>
  </si>
  <si>
    <t>Idem item 11.012.0120, com cordoalhas de 15,2mm</t>
  </si>
  <si>
    <r>
      <t xml:space="preserve">Revestimento de vigas de concreto com placas de tijolos cerâmicos 14 x 19 x 29cm, aparentes, com qualidade e resistência à compressão conforme normas da ABNT, assentes com argamassa de cimento e areia, no traço 1:3, </t>
    </r>
    <r>
      <rPr>
        <b/>
        <sz val="10"/>
        <color indexed="8"/>
        <rFont val="Times New Roman"/>
        <family val="1"/>
      </rPr>
      <t>inclusive</t>
    </r>
    <r>
      <rPr>
        <sz val="10"/>
        <color indexed="8"/>
        <rFont val="Times New Roman"/>
        <family val="1"/>
      </rPr>
      <t xml:space="preserve"> cortes dos blocos, conforme projeto CEHAB</t>
    </r>
  </si>
  <si>
    <r>
      <t xml:space="preserve">Alvenaria estrutural de tijolos cerâmicos 14 x 19 x 29cm, aparentes, espessura 14cm, com qualidade e resistência à compressão conforme normas da ABNT, assentes com argamassa de cimento e areia, no traço 1:3, para execução de empenas de cobertura, </t>
    </r>
    <r>
      <rPr>
        <b/>
        <sz val="10"/>
        <color indexed="8"/>
        <rFont val="Times New Roman"/>
        <family val="1"/>
      </rPr>
      <t>inclusive</t>
    </r>
    <r>
      <rPr>
        <sz val="10"/>
        <color indexed="8"/>
        <rFont val="Times New Roman"/>
        <family val="1"/>
      </rPr>
      <t xml:space="preserve"> cortes dos blocos, conforme projeto CEHAB</t>
    </r>
  </si>
  <si>
    <t>CATEGORIA 13</t>
  </si>
  <si>
    <t xml:space="preserve">Revestimento </t>
  </si>
  <si>
    <t>Revestimento com Argamassa em Paredes e Tetos</t>
  </si>
  <si>
    <t>Painel divisório com 3,00 x 0,50 x 0,10m, de concreto celular autoclavado, conforme DIN 4223, com densidade nominal de 725kg/m³, resistência mínima de ruptura de 45kg/m² e armadura CA-60 eletrosoldada. FORNECIMENTO e COLOCAÇÃO</t>
  </si>
  <si>
    <t>Alvenaria Estrutural de Tijolos Cerâmicos</t>
  </si>
  <si>
    <t>Aditivos para Concreto, Grout e Sílica Ativa</t>
  </si>
  <si>
    <t>Aditivo plastificante e densificador, adicionado ao concreto na proporção de 500g por saco de cimento</t>
  </si>
  <si>
    <t>Aditivo plastificante, retardador e densificador, líquido, adicionado ao concreto na proporção de 500g por saco de cimento</t>
  </si>
  <si>
    <t>Aditivo incorporador de ar simples, adicionado ao concreto na proporção de 150g por saco de cimento</t>
  </si>
  <si>
    <r>
      <t xml:space="preserve">Grout (argamassa fluida de elevada resistência), </t>
    </r>
    <r>
      <rPr>
        <b/>
        <sz val="10"/>
        <color indexed="8"/>
        <rFont val="Times New Roman"/>
        <family val="1"/>
      </rPr>
      <t>inclusive</t>
    </r>
    <r>
      <rPr>
        <sz val="10"/>
        <color indexed="8"/>
        <rFont val="Times New Roman"/>
        <family val="1"/>
      </rPr>
      <t xml:space="preserve"> preparo, lançamento e fornecimento dos materiais</t>
    </r>
  </si>
  <si>
    <r>
      <t xml:space="preserve">Idem item 11.015.0019, sendo Grout com pedrisco (30% em peso), </t>
    </r>
    <r>
      <rPr>
        <b/>
        <sz val="10"/>
        <color indexed="8"/>
        <rFont val="Times New Roman"/>
        <family val="1"/>
      </rPr>
      <t>inclusive</t>
    </r>
    <r>
      <rPr>
        <sz val="10"/>
        <color indexed="8"/>
        <rFont val="Times New Roman"/>
        <family val="1"/>
      </rPr>
      <t xml:space="preserve"> preparo, lançamento e fornecimento dos materiais</t>
    </r>
  </si>
  <si>
    <r>
      <t xml:space="preserve">Enchimento de nichos ou furos de concreto ou rocha com mistura de argamassa expansiva  e pedrisco na proporção em peso de 50% deste em relação à argamassa, conforme instruções de fabricantes, </t>
    </r>
    <r>
      <rPr>
        <b/>
        <sz val="10"/>
        <color indexed="8"/>
        <rFont val="Times New Roman"/>
        <family val="1"/>
      </rPr>
      <t xml:space="preserve">inclusive </t>
    </r>
    <r>
      <rPr>
        <sz val="10"/>
        <color indexed="8"/>
        <rFont val="Times New Roman"/>
        <family val="1"/>
      </rPr>
      <t>preparo prévio da cavidade a tamponar</t>
    </r>
  </si>
  <si>
    <t>dm³</t>
  </si>
  <si>
    <t>Chapisco em superfície de concreto ou alvenaria, com argamassa de cimento e areia, no traço 1:2, espessura de 9mm</t>
  </si>
  <si>
    <r>
      <t>Idem item 13.001.0008, com 0,72</t>
    </r>
    <r>
      <rPr>
        <sz val="10"/>
        <color indexed="8"/>
        <rFont val="MT Extra"/>
        <family val="1"/>
        <charset val="2"/>
      </rPr>
      <t>l</t>
    </r>
    <r>
      <rPr>
        <sz val="10"/>
        <color indexed="8"/>
        <rFont val="Times New Roman"/>
        <family val="1"/>
      </rPr>
      <t>/m² de látex</t>
    </r>
  </si>
  <si>
    <t>Sarjeta e meio-fio conjugado curvo, de concreto simples fck=15MPa, moldado no local, tipo DER-RJ, medindo 0,45m de base e 0,30m de altura, rejuntamento com argamassa de cimento e areia, no traço 1:3,5, com fornecimento de todos os materiais</t>
  </si>
  <si>
    <t>Idem item 08.027.0079, sendo reto</t>
  </si>
  <si>
    <t>Idem item 08.027.0079, sendo a sarjeta e o meio-fio de concreto pré-moldado</t>
  </si>
  <si>
    <t>Idem item 08.027.0079, sendo a sarjeta e o meio-fio de concreto pré-moldado reto</t>
  </si>
  <si>
    <t>Sarjeta e meio-fio conjugado curvo, de concreto simples fck=35MPa, moldado no local, tipo DER-RJ, medindo 0,45m de base e 0,30m de altura, rejuntamento com argamassa de cimento e areia, no traço 1:3,5, com fornecimento de todos os materiais</t>
  </si>
  <si>
    <t>Idem item 08.027.0088, sendo reto</t>
  </si>
  <si>
    <t>Idem item 08.027.0088, sendo a sarjeta e o meio-fio de concreto pré-moldado</t>
  </si>
  <si>
    <t>Idem item 08.027.0088, sendo a sarjeta e o meio-fio de concreto pré-moldado reto</t>
  </si>
  <si>
    <t>Sarjeta e meio-fio conjugado curvo, de concreto simples colorido fck=35MPa, moldado no local, tipo DER-RJ, medindo 0,45m de base e 0,30m de altura, rejuntamento com argamassa de cimento e areia, no traço 1:3,5, com fornecimento de todos os materiais</t>
  </si>
  <si>
    <t>Idem item 08.027.0096, sendo reto</t>
  </si>
  <si>
    <t>Idem item 08.027.0096, sendo a sarjeta e o meio-fio de concreto pré-moldado</t>
  </si>
  <si>
    <t>Idem item 08.027.0096, sendo a sarjeta e o meio-fio de concreto pré-moldado reto</t>
  </si>
  <si>
    <t>Guia e Sarjeta Guia de Concreto Armado</t>
  </si>
  <si>
    <t>Guia de concreto armado, destinado ao encunhamento de pavimentação em paralelos, em logradouro com declividade do greide maior que 18%, de seção (0,15x0,40)m, assentado transversalmente ao eixo da via. FORNECIMENTO E ASSENTAMENTO</t>
  </si>
  <si>
    <t>Idem item 10.004.0130, para carga de trabalho de compressão axial de até 750kN (75tf)</t>
  </si>
  <si>
    <t>Idem item 10.004.0130, para carga de trabalho de compressão axial de até 950kN (95tf)</t>
  </si>
  <si>
    <t>Idem item 10.004.0130, para carga de trabalho de compressão axial de até 1.300kN (130tf)</t>
  </si>
  <si>
    <t>Idem item 10.004.0130, para carga de trabalho de compressão axial de até 1.700kN (170tf)</t>
  </si>
  <si>
    <r>
      <t xml:space="preserve">Pilares e/ou vigas em treliças metálicas, </t>
    </r>
    <r>
      <rPr>
        <b/>
        <sz val="10"/>
        <color indexed="8"/>
        <rFont val="Times New Roman"/>
        <family val="1"/>
      </rPr>
      <t xml:space="preserve">inclusive </t>
    </r>
    <r>
      <rPr>
        <sz val="10"/>
        <color indexed="8"/>
        <rFont val="Times New Roman"/>
        <family val="1"/>
      </rPr>
      <t>uma demão de pintura antióxido. FORNECIMENTO E MONTAGEM</t>
    </r>
  </si>
  <si>
    <r>
      <t xml:space="preserve">Estruturas de elementos em perfis “I” até 8”, em aço laminado, (vigas isoladas, escoras, pórticos, etc), </t>
    </r>
    <r>
      <rPr>
        <b/>
        <sz val="10"/>
        <color indexed="8"/>
        <rFont val="Times New Roman"/>
        <family val="1"/>
      </rPr>
      <t>inclusive</t>
    </r>
    <r>
      <rPr>
        <sz val="10"/>
        <color indexed="8"/>
        <rFont val="Times New Roman"/>
        <family val="1"/>
      </rPr>
      <t xml:space="preserve"> perdas. FORNECIMENTO e MONTAGEM</t>
    </r>
  </si>
  <si>
    <r>
      <t xml:space="preserve">Estruturas de elementos em perfis “I”, 8” até 12”, em aço laminado, (vigas isoladas, escoras, pórticos, etc), </t>
    </r>
    <r>
      <rPr>
        <b/>
        <sz val="10"/>
        <color indexed="8"/>
        <rFont val="Times New Roman"/>
        <family val="1"/>
      </rPr>
      <t>inclusive</t>
    </r>
    <r>
      <rPr>
        <sz val="10"/>
        <color indexed="8"/>
        <rFont val="Times New Roman"/>
        <family val="1"/>
      </rPr>
      <t xml:space="preserve"> perdas. FORNECIMENTO e MONTAGEM</t>
    </r>
  </si>
  <si>
    <r>
      <t xml:space="preserve">Cravação de estaca pré-fabricada de concreto, </t>
    </r>
    <r>
      <rPr>
        <b/>
        <sz val="10"/>
        <color indexed="8"/>
        <rFont val="Times New Roman"/>
        <family val="1"/>
      </rPr>
      <t xml:space="preserve">inclusive </t>
    </r>
    <r>
      <rPr>
        <sz val="10"/>
        <color indexed="8"/>
        <rFont val="Times New Roman"/>
        <family val="1"/>
      </rPr>
      <t>bate-estacas (vide transporte na família 04.025), medida a partir do nível de operação do bate-estacas para carga de trabalho de compressão axial de até 250kN (25tf)</t>
    </r>
  </si>
  <si>
    <t>Idem item 10.004.0200, para carga de trabalho de compressão axial de até 350kN (35tf)</t>
  </si>
  <si>
    <r>
      <t xml:space="preserve">Guarda-rodas de concreto armado, preparado com betoneira,  forma trapezoidal, tipo New Jersey, com 15cm de topo, 38cm de base e 90,50cm de altura, compreendendo materiais, lançamento, colocação na forma e adensamento mecânico, engastado em sobrelaje, </t>
    </r>
    <r>
      <rPr>
        <b/>
        <sz val="10"/>
        <color indexed="8"/>
        <rFont val="Times New Roman"/>
        <family val="1"/>
      </rPr>
      <t xml:space="preserve">exclusive </t>
    </r>
    <r>
      <rPr>
        <sz val="10"/>
        <color indexed="8"/>
        <rFont val="Times New Roman"/>
        <family val="1"/>
      </rPr>
      <t xml:space="preserve">esta, </t>
    </r>
    <r>
      <rPr>
        <b/>
        <sz val="10"/>
        <color indexed="8"/>
        <rFont val="Times New Roman"/>
        <family val="1"/>
      </rPr>
      <t xml:space="preserve">inclusive </t>
    </r>
    <r>
      <rPr>
        <sz val="10"/>
        <color indexed="8"/>
        <rFont val="Times New Roman"/>
        <family val="1"/>
      </rPr>
      <t>armadura de engaste</t>
    </r>
  </si>
  <si>
    <t>Camada de Bloqueio</t>
  </si>
  <si>
    <t>Camada de bloqueio (colchão) de pó-de-pedra, espalhado e comprimido mecanicamente, medida após compactação</t>
  </si>
  <si>
    <t>Idem item 08.035.0001, sendo o espalhamento e compactação  manuais</t>
  </si>
  <si>
    <t>Camada de bloqueio (colchão) de areia, espalhado e comprimido mecanicamente, medida após compactação</t>
  </si>
  <si>
    <t>Idem item 08.036.0001, sendo o espalhamento e compactação manuais</t>
  </si>
  <si>
    <t>Concreto Asfáltico – Apenas Espalhamento e Compactação</t>
  </si>
  <si>
    <t>Idem item 06.203.0043, com DE = 225mm</t>
  </si>
  <si>
    <t>Idem item 06.203.0043, com DE = 250mm</t>
  </si>
  <si>
    <t>Idem item 06.203.0043, com DE = 280mm</t>
  </si>
  <si>
    <t>Idem item 06.203.0043, com DE = 315mm</t>
  </si>
  <si>
    <t>Idem item 06.203.0043, com DE = 355mm</t>
  </si>
  <si>
    <t>Idem item 06.203.0043, com DE = 400mm</t>
  </si>
  <si>
    <t>Idem item 06.203.0043, com DE = 450mm</t>
  </si>
  <si>
    <t>Idem item 06.203.0043, com DE = 500mm</t>
  </si>
  <si>
    <t>Idem item 06.203.0043, com DE = 560mm</t>
  </si>
  <si>
    <t>Idem item 06.203.0043, com DE = 630mm</t>
  </si>
  <si>
    <t>Idem item 06.203.0043, com DE = 800mm</t>
  </si>
  <si>
    <t>Idem item 06.203.0081, com DE = 25mm</t>
  </si>
  <si>
    <t>Idem item 06.203.0081, com DE = 32mm</t>
  </si>
  <si>
    <t>Idem item 06.203.0081, com DE = 40mm</t>
  </si>
  <si>
    <t>Idem item 06.203.0081, com DE = 50mm</t>
  </si>
  <si>
    <t>Idem item 06.203.0081, com DE = 75mm</t>
  </si>
  <si>
    <t>Idem item 06.203.0081, com DE = 90mm</t>
  </si>
  <si>
    <t>Idem item 06.203.0081, com DE = 110mm</t>
  </si>
  <si>
    <t>Idem item 06.203.0081, com DE = 125mm</t>
  </si>
  <si>
    <t>Idem item 06.203.0081, com DE = 140mm</t>
  </si>
  <si>
    <t>Idem item 06.203.0081, com DE = 160mm</t>
  </si>
  <si>
    <t>Idem item 06.203.0081, com DE = 180mm</t>
  </si>
  <si>
    <t>Idem item 06.203.0081, com DE = 200mm</t>
  </si>
  <si>
    <t>Idem item 06.203.0081, com DE = 225mm</t>
  </si>
  <si>
    <t>Idem item 06.203.0081, com DE = 250mm</t>
  </si>
  <si>
    <t>Idem item 06.203.0081, com DE = 280mm</t>
  </si>
  <si>
    <t>Idem item 06.203.0081, com DE = 315mm</t>
  </si>
  <si>
    <t>Assentamento de pórticos ou arcos simples de tubos de aço, de 31,00 a 50,00m, no local definitivo da travessia, com utilização direta de guindaste</t>
  </si>
  <si>
    <t>Elementos Complementares e Suportes para Tubulação de Aço</t>
  </si>
  <si>
    <r>
      <t xml:space="preserve">Suportes tipo console em chapa até 3/8” de espessura e perfis cantoneira 4” x 4”, soldados, para fixação suspensa de tubulações, </t>
    </r>
    <r>
      <rPr>
        <b/>
        <sz val="10"/>
        <color indexed="8"/>
        <rFont val="Times New Roman"/>
        <family val="1"/>
      </rPr>
      <t>inclusive</t>
    </r>
    <r>
      <rPr>
        <sz val="10"/>
        <color indexed="8"/>
        <rFont val="Times New Roman"/>
        <family val="1"/>
      </rPr>
      <t xml:space="preserve"> jateamento das superfícies e pintura antioxidante à base de borracha clorada, chumbadores, porcas e parafusos.  FORNECIMENTO e MONTAGEM</t>
    </r>
  </si>
  <si>
    <t>Tubos de Aço – Aplicação Enterrada - Fornecimento</t>
  </si>
  <si>
    <t>Aplicação Aérea - Vide família 06.034</t>
  </si>
  <si>
    <t>Tubo de chapa de aço, com espessura de 1/2”, diâmetro de 1,20 a 1,50m, para cravação horizontal com macaco hidráulico, conforme o item 06.106.0010.  FORNECIMENTO</t>
  </si>
  <si>
    <t>Tubos de Aço - Fornecimento</t>
  </si>
  <si>
    <t>Idem item 06.203.0106, com DE = 90mm</t>
  </si>
  <si>
    <t>Idem item 06.203.0106, com DE = 110mm</t>
  </si>
  <si>
    <t>Idem item 06.203.0106, com DE = 125mm</t>
  </si>
  <si>
    <t>Idem item 06.203.0106, com DE = 140mm</t>
  </si>
  <si>
    <t>Idem item 06.203.0106, com DE = 160mm</t>
  </si>
  <si>
    <t>Idem item 06.203.0106, com DE = 180mm</t>
  </si>
  <si>
    <t>Idem item 06.203.0106, com DE = 200mm</t>
  </si>
  <si>
    <t>Idem item 06.203.0106, com DE = 225mm</t>
  </si>
  <si>
    <t>Idem item 06.203.0106, com DE = 250mm</t>
  </si>
  <si>
    <t>Idem item 06.203.0106, com DE = 280mm</t>
  </si>
  <si>
    <t>Idem item 08.037.0054, para uma produção de 10000t/mês</t>
  </si>
  <si>
    <t>Meio-Fio e Sarjeta – Moldado “in loco” com Máquina Especial</t>
  </si>
  <si>
    <t>Bulbos de Alargamento - Estaca tipo “FRANKI STANDARD”</t>
  </si>
  <si>
    <r>
      <t>Bulbo de alargamento para estaca tipo “FRANKI”, diâmetro de 350mm (até 270</t>
    </r>
    <r>
      <rPr>
        <sz val="10"/>
        <color indexed="8"/>
        <rFont val="MT Extra"/>
        <family val="1"/>
        <charset val="2"/>
      </rPr>
      <t>l</t>
    </r>
    <r>
      <rPr>
        <sz val="10"/>
        <color indexed="8"/>
        <rFont val="Times New Roman"/>
        <family val="1"/>
      </rPr>
      <t>)</t>
    </r>
  </si>
  <si>
    <r>
      <t>Idem item 10.005.0050, com diâmetro da estaca de 400mm (até 360</t>
    </r>
    <r>
      <rPr>
        <sz val="10"/>
        <color indexed="8"/>
        <rFont val="MT Extra"/>
        <family val="1"/>
        <charset val="2"/>
      </rPr>
      <t>l</t>
    </r>
    <r>
      <rPr>
        <sz val="10"/>
        <color indexed="8"/>
        <rFont val="Times New Roman"/>
        <family val="1"/>
      </rPr>
      <t>)</t>
    </r>
  </si>
  <si>
    <r>
      <t>Idem item 10.005.0050, com diâmetro da estaca de 450mm (até 450</t>
    </r>
    <r>
      <rPr>
        <sz val="10"/>
        <color indexed="8"/>
        <rFont val="MT Extra"/>
        <family val="1"/>
        <charset val="2"/>
      </rPr>
      <t>l</t>
    </r>
    <r>
      <rPr>
        <sz val="10"/>
        <color indexed="8"/>
        <rFont val="Times New Roman"/>
        <family val="1"/>
      </rPr>
      <t>)</t>
    </r>
  </si>
  <si>
    <r>
      <t>Idem item 10.005.0050, com diâmetro da estaca de 520mm (até 600</t>
    </r>
    <r>
      <rPr>
        <sz val="10"/>
        <color indexed="8"/>
        <rFont val="MT Extra"/>
        <family val="1"/>
        <charset val="2"/>
      </rPr>
      <t>l</t>
    </r>
    <r>
      <rPr>
        <sz val="10"/>
        <color indexed="8"/>
        <rFont val="Times New Roman"/>
        <family val="1"/>
      </rPr>
      <t>)</t>
    </r>
  </si>
  <si>
    <r>
      <t>Idem item 10.005.0050, com diâmetro da estaca de 600mm (até 750</t>
    </r>
    <r>
      <rPr>
        <sz val="10"/>
        <color indexed="8"/>
        <rFont val="MT Extra"/>
        <family val="1"/>
        <charset val="2"/>
      </rPr>
      <t>l</t>
    </r>
    <r>
      <rPr>
        <sz val="10"/>
        <color indexed="8"/>
        <rFont val="Times New Roman"/>
        <family val="1"/>
      </rPr>
      <t>)</t>
    </r>
  </si>
  <si>
    <t>Estaca Mista, Tubada, de Concreto</t>
  </si>
  <si>
    <t>Estaca (mista, tubada) de concreto, diâmetro de 417mm, moldada em tubo de aço que permanece incorporado, executada “IN SITU” com auxílio de cravação preliminar de tubo exterior tipo “FRANKI”, diâmetro de 520mm, este posteriormente retirado.  Capacidade média da estaca igual a 90t</t>
  </si>
  <si>
    <t>O Bulbo equivale ao custo do item, isto é, a 1,00m de estaca</t>
  </si>
  <si>
    <t>Idem item 10.006.0006, sendo o diâmetro da estaca de 487mm, capacidade média de 120t e o diâmetro do tubo exterior de 600mm</t>
  </si>
  <si>
    <t>Tubulões de Concreto com Camisa de Aço, Exclusive Escavação</t>
  </si>
  <si>
    <t>Idem item 11.019.0005, sendo a altura da soleira ao greide da pista de 9,00 até 12,00m</t>
  </si>
  <si>
    <t>Chumbamento de Rocha</t>
  </si>
  <si>
    <r>
      <t xml:space="preserve">Chumbamento de rocha, para reforço de abóbada de túnel, na fase de escavação, com chumbadores de aço CA-50, </t>
    </r>
    <r>
      <rPr>
        <b/>
        <sz val="10"/>
        <color indexed="8"/>
        <rFont val="Times New Roman"/>
        <family val="1"/>
      </rPr>
      <t>inclusive</t>
    </r>
    <r>
      <rPr>
        <sz val="10"/>
        <color indexed="8"/>
        <rFont val="Times New Roman"/>
        <family val="1"/>
      </rPr>
      <t xml:space="preserve"> fornecimento de materiais, furos com perfuratriz, </t>
    </r>
    <r>
      <rPr>
        <b/>
        <sz val="10"/>
        <color indexed="8"/>
        <rFont val="Times New Roman"/>
        <family val="1"/>
      </rPr>
      <t>exclusive</t>
    </r>
    <r>
      <rPr>
        <sz val="10"/>
        <color indexed="8"/>
        <rFont val="Times New Roman"/>
        <family val="1"/>
      </rPr>
      <t xml:space="preserve"> injeção, sendo medido por kg de vergalhão</t>
    </r>
  </si>
  <si>
    <r>
      <t xml:space="preserve">Chumbamento de rocha, a céu aberto, com vergalhão de aço CA-50, </t>
    </r>
    <r>
      <rPr>
        <b/>
        <sz val="10"/>
        <color indexed="8"/>
        <rFont val="Times New Roman"/>
        <family val="1"/>
      </rPr>
      <t>inclusive</t>
    </r>
    <r>
      <rPr>
        <sz val="10"/>
        <color indexed="8"/>
        <rFont val="Times New Roman"/>
        <family val="1"/>
      </rPr>
      <t xml:space="preserve"> fornecimento de materiais, furos com perfuratriz, </t>
    </r>
    <r>
      <rPr>
        <b/>
        <sz val="10"/>
        <color indexed="8"/>
        <rFont val="Times New Roman"/>
        <family val="1"/>
      </rPr>
      <t>exclusive</t>
    </r>
    <r>
      <rPr>
        <sz val="10"/>
        <color indexed="8"/>
        <rFont val="Times New Roman"/>
        <family val="1"/>
      </rPr>
      <t xml:space="preserve"> injeção, sendo medido por kg de vergalhão</t>
    </r>
  </si>
  <si>
    <t>Tirantes Protendidos de Aço CA-50</t>
  </si>
  <si>
    <r>
      <t xml:space="preserve">Tirantes protendidos de aço CA-50, diâmetro de 25mm (7/8”), com comprimento total até 9,00m, </t>
    </r>
    <r>
      <rPr>
        <b/>
        <sz val="10"/>
        <color indexed="8"/>
        <rFont val="Times New Roman"/>
        <family val="1"/>
      </rPr>
      <t>inclusive</t>
    </r>
    <r>
      <rPr>
        <sz val="10"/>
        <color indexed="8"/>
        <rFont val="Times New Roman"/>
        <family val="1"/>
      </rPr>
      <t xml:space="preserve"> fornecimento de materiais, proteção anticorrosiva, preparo, colocação e protensão, </t>
    </r>
    <r>
      <rPr>
        <b/>
        <sz val="10"/>
        <color indexed="8"/>
        <rFont val="Times New Roman"/>
        <family val="1"/>
      </rPr>
      <t>exclusive</t>
    </r>
    <r>
      <rPr>
        <sz val="10"/>
        <color indexed="8"/>
        <rFont val="Times New Roman"/>
        <family val="1"/>
      </rPr>
      <t xml:space="preserve"> perfuração e injeção</t>
    </r>
  </si>
  <si>
    <t>Idem item 11.020.0003, com diâmetro de 32mm (1.1/4”)</t>
  </si>
  <si>
    <t>Junta elástica em PVC termoplástico, tipo 022, para juntas submetidas a uma pressão média e de pouca deformação.  FORNECIMENTO e COLOCAÇÃO</t>
  </si>
  <si>
    <t>Junta de Dilatação e Vedação de Isopor</t>
  </si>
  <si>
    <t>Junta de dilatação e vedação de isopor, na espessura de 1cm, fixada com cola. FORNECIMENTO e COLOCAÇÃO</t>
  </si>
  <si>
    <t>Idem item 11.018.0075, espessura de 2cm</t>
  </si>
  <si>
    <t>Idem item 11.018.0075, espessura de 3cm</t>
  </si>
  <si>
    <t>Idem item 11.018.0075, espessura de 5cm</t>
  </si>
  <si>
    <t>Serviço de Terra Armada</t>
  </si>
  <si>
    <r>
      <t xml:space="preserve">Revestimento com pastilha de porcelana  telada, 5 x 5cm, na cor vermelha, assentes com argamassa colante, rejuntamento com argamassa industrializada, </t>
    </r>
    <r>
      <rPr>
        <b/>
        <sz val="10"/>
        <color indexed="8"/>
        <rFont val="Times New Roman"/>
        <family val="1"/>
      </rPr>
      <t xml:space="preserve">inclusive </t>
    </r>
    <r>
      <rPr>
        <sz val="10"/>
        <color indexed="8"/>
        <rFont val="Times New Roman"/>
        <family val="1"/>
      </rPr>
      <t>chapisco e emboço no traço 1:6</t>
    </r>
  </si>
  <si>
    <r>
      <t xml:space="preserve">Revestimento com  pastilha de porcelana  telada, 5 x 10cm, na cor cinza claro, assentes com argamassa colante, rejuntamento com argamassa industrializada, </t>
    </r>
    <r>
      <rPr>
        <b/>
        <sz val="10"/>
        <color indexed="8"/>
        <rFont val="Times New Roman"/>
        <family val="1"/>
      </rPr>
      <t xml:space="preserve">inclusive </t>
    </r>
    <r>
      <rPr>
        <sz val="10"/>
        <color indexed="8"/>
        <rFont val="Times New Roman"/>
        <family val="1"/>
      </rPr>
      <t>chapisco e emboço no traço 1:6</t>
    </r>
  </si>
  <si>
    <t>Pastilha de Vidro</t>
  </si>
  <si>
    <r>
      <t xml:space="preserve">Revestimento com pastilhas de vidro, 2 x 2cm, nas cores azul, verde, marrom rosado, caramelo, bege, cinza, preto, pérola, lilás e branco, </t>
    </r>
    <r>
      <rPr>
        <b/>
        <sz val="10"/>
        <color indexed="8"/>
        <rFont val="Times New Roman"/>
        <family val="1"/>
      </rPr>
      <t xml:space="preserve">inclusive </t>
    </r>
    <r>
      <rPr>
        <sz val="10"/>
        <color indexed="8"/>
        <rFont val="Times New Roman"/>
        <family val="1"/>
      </rPr>
      <t>chapisco de cimento e areia, no traço 1:3, emboço com argamassa de cimento, saibro e areia, no traço 1:3:3, assentes e rejuntadas com pasta de cimento branco</t>
    </r>
  </si>
  <si>
    <t>Guarda-corpo de tubos de aço galvanizado de 2”, formando quadrados de 2,20m de comprimento e 1,10m de altura, com montantes soldados em chapa de aço de 15cm x 15cm x 5/16”, fixados no piso ou parede, dotado de tela de arame galvanizado de fio ondulado nº8 e malha quadrada de 20 x 20mm fixada em perfis “L” de 1.1/2” x 1.1/2”, com acabamento em barras de aço de 1” x 3/16”. FORNECIMENTO e COLOCAÇÃO</t>
  </si>
  <si>
    <r>
      <t xml:space="preserve">Guarda-corpo de 1,50m de comprimento e 1,20m de altura, montantes em tubo de aço galvanizado de 3”, perfil retangular galvanizado de 5 x 3cm, 2 tubos de aço galvanizado de 1” na horizontal, tela em chapa de metal expandido em ferro com malha losangular, moldura em cantoneiras de abas iguais de 3/4” x 1/8”, </t>
    </r>
    <r>
      <rPr>
        <b/>
        <sz val="10"/>
        <color indexed="8"/>
        <rFont val="Times New Roman"/>
        <family val="1"/>
      </rPr>
      <t xml:space="preserve">inclusive </t>
    </r>
    <r>
      <rPr>
        <sz val="10"/>
        <color indexed="8"/>
        <rFont val="Times New Roman"/>
        <family val="1"/>
      </rPr>
      <t>pintura de todo o conjunto. FORNECIMENTO e COLOCAÇÃO</t>
    </r>
  </si>
  <si>
    <t>Corrimão de Ferro e Aço Inox</t>
  </si>
  <si>
    <t>Idem item 11.023.0006, com malha de 40mm</t>
  </si>
  <si>
    <t>Tela de arame galvanizado, BWG, fio 12, malha 50mm, sem revestimento de PVC. FORNECIMENTO</t>
  </si>
  <si>
    <t>Idem item 11.023.0009, com malha de 40mm</t>
  </si>
  <si>
    <t>Tela de arame galvanizado, BWG, fio 10, malha 60mm, sem revestimento de PVC. FORNECIMENTO</t>
  </si>
  <si>
    <t>Tela galvanizada para gabião, de 2,00 x 1,00 x 1,00m, de fio 2,7mm, malha 8 x 10cm. FORNECIMENTO</t>
  </si>
  <si>
    <t>Concreto Projetado</t>
  </si>
  <si>
    <r>
      <t xml:space="preserve">Assentamento de azulejos, pastilhas ou ladrilhos, em paredes, </t>
    </r>
    <r>
      <rPr>
        <b/>
        <sz val="10"/>
        <color indexed="8"/>
        <rFont val="Times New Roman"/>
        <family val="1"/>
      </rPr>
      <t xml:space="preserve">exclusive </t>
    </r>
    <r>
      <rPr>
        <sz val="10"/>
        <color indexed="8"/>
        <rFont val="Times New Roman"/>
        <family val="1"/>
      </rPr>
      <t xml:space="preserve">estes, constando de chapisco de cimento e areia, no traço 1:3, emboço de argamassa de cimento, saibro e areia, no traço 1:3:3, nata de cimento comum e rejuntamento com pasta de cimento branco </t>
    </r>
  </si>
  <si>
    <r>
      <t xml:space="preserve">Assentamento de azulejos, pastilhas ou ladrilhos, em paredes, </t>
    </r>
    <r>
      <rPr>
        <b/>
        <sz val="10"/>
        <color indexed="8"/>
        <rFont val="Times New Roman"/>
        <family val="1"/>
      </rPr>
      <t xml:space="preserve">exclusive </t>
    </r>
    <r>
      <rPr>
        <sz val="10"/>
        <color indexed="8"/>
        <rFont val="Times New Roman"/>
        <family val="1"/>
      </rPr>
      <t xml:space="preserve">estes, com emboço (pronto) em massa única de cimento e areia termotratada, argamassa colante e rejuntamento com argamassa industrializada, </t>
    </r>
    <r>
      <rPr>
        <b/>
        <sz val="10"/>
        <color indexed="8"/>
        <rFont val="Times New Roman"/>
        <family val="1"/>
      </rPr>
      <t xml:space="preserve">exclusive </t>
    </r>
    <r>
      <rPr>
        <sz val="10"/>
        <color indexed="8"/>
        <rFont val="Times New Roman"/>
        <family val="1"/>
      </rPr>
      <t xml:space="preserve">chapisco </t>
    </r>
  </si>
  <si>
    <r>
      <t xml:space="preserve">Idem item 13.025.0055, </t>
    </r>
    <r>
      <rPr>
        <b/>
        <sz val="10"/>
        <color indexed="8"/>
        <rFont val="Times New Roman"/>
        <family val="1"/>
      </rPr>
      <t xml:space="preserve">inclusive </t>
    </r>
    <r>
      <rPr>
        <sz val="10"/>
        <color indexed="8"/>
        <rFont val="Times New Roman"/>
        <family val="1"/>
      </rPr>
      <t>chapisco</t>
    </r>
  </si>
  <si>
    <r>
      <t xml:space="preserve">Idem item 13.025.0055, </t>
    </r>
    <r>
      <rPr>
        <b/>
        <sz val="10"/>
        <color indexed="8"/>
        <rFont val="Times New Roman"/>
        <family val="1"/>
      </rPr>
      <t xml:space="preserve">exclusive </t>
    </r>
    <r>
      <rPr>
        <sz val="10"/>
        <color indexed="8"/>
        <rFont val="Times New Roman"/>
        <family val="1"/>
      </rPr>
      <t>emboço, chapisco e rejuntamento</t>
    </r>
  </si>
  <si>
    <r>
      <t xml:space="preserve">Assentamento de peitoril de mármore, granito ou afins, </t>
    </r>
    <r>
      <rPr>
        <b/>
        <sz val="10"/>
        <color indexed="8"/>
        <rFont val="Times New Roman"/>
        <family val="1"/>
      </rPr>
      <t xml:space="preserve">exclusive </t>
    </r>
    <r>
      <rPr>
        <sz val="10"/>
        <color indexed="8"/>
        <rFont val="Times New Roman"/>
        <family val="1"/>
      </rPr>
      <t>estes, até 20cm de largura, assente conforme item 13.345.0015</t>
    </r>
  </si>
  <si>
    <t>Idem item 13.025.0060, com largura de 20 a 30cm</t>
  </si>
  <si>
    <t>Nata de Cimento e Adesivo sobre Azulejo, Pastilha ou Cerâmica</t>
  </si>
  <si>
    <t>Revestimento com nata de cimento e adesivo aplicado uniformemente sobre superfície de azulejo, pastilha ou cerâmica, alisado a colher e lixado</t>
  </si>
  <si>
    <t>Revestimento com Azulejos</t>
  </si>
  <si>
    <t>Para rejuntamento e assentamento de azulejo vide família 13.025</t>
  </si>
  <si>
    <r>
      <t xml:space="preserve">Idem item, 13.365.0015, </t>
    </r>
    <r>
      <rPr>
        <b/>
        <sz val="10"/>
        <color indexed="8"/>
        <rFont val="Times New Roman"/>
        <family val="1"/>
      </rPr>
      <t xml:space="preserve">exclusive </t>
    </r>
    <r>
      <rPr>
        <sz val="10"/>
        <color indexed="8"/>
        <rFont val="Times New Roman"/>
        <family val="1"/>
      </rPr>
      <t>nata de cimento, argamassa e rejuntamento</t>
    </r>
  </si>
  <si>
    <r>
      <t>Rodapé de granito preto com 10cm de altura e 2cm de espessura, com 2 polimentos, assente em parede em osso, com argamassa de cimento, areia e saibro, no traço 1:2:2 e nata de cimento, sobre chapisco de cimento e areia, no traço 1:3 (</t>
    </r>
    <r>
      <rPr>
        <b/>
        <sz val="10"/>
        <color indexed="8"/>
        <rFont val="Times New Roman"/>
        <family val="1"/>
      </rPr>
      <t>inclusive</t>
    </r>
    <r>
      <rPr>
        <sz val="10"/>
        <color indexed="8"/>
        <rFont val="Times New Roman"/>
        <family val="1"/>
      </rPr>
      <t xml:space="preserve"> este) e rejuntamento de cimento branco e corante</t>
    </r>
  </si>
  <si>
    <r>
      <t xml:space="preserve">Idem item, 13.365.0020, </t>
    </r>
    <r>
      <rPr>
        <b/>
        <sz val="10"/>
        <color indexed="8"/>
        <rFont val="Times New Roman"/>
        <family val="1"/>
      </rPr>
      <t xml:space="preserve">exclusive </t>
    </r>
    <r>
      <rPr>
        <sz val="10"/>
        <color indexed="8"/>
        <rFont val="Times New Roman"/>
        <family val="1"/>
      </rPr>
      <t>chapisco, argamassa, nata de cimento e rejuntamento</t>
    </r>
  </si>
  <si>
    <t>Soleira de granito preto de 3 x 13cm com 2 polimentos, assente como em 13.365.0010</t>
  </si>
  <si>
    <r>
      <t xml:space="preserve">Idem item 13.365.0025, </t>
    </r>
    <r>
      <rPr>
        <b/>
        <sz val="10"/>
        <color indexed="8"/>
        <rFont val="Times New Roman"/>
        <family val="1"/>
      </rPr>
      <t xml:space="preserve">exclusive </t>
    </r>
    <r>
      <rPr>
        <sz val="10"/>
        <color indexed="8"/>
        <rFont val="Times New Roman"/>
        <family val="1"/>
      </rPr>
      <t>nata de cimento, argamassa e rejuntamento</t>
    </r>
  </si>
  <si>
    <t>Idem item 13.365.0025, com 3 x 15cm</t>
  </si>
  <si>
    <r>
      <t xml:space="preserve">Idem item 13.365.0030, </t>
    </r>
    <r>
      <rPr>
        <b/>
        <sz val="10"/>
        <color indexed="8"/>
        <rFont val="Times New Roman"/>
        <family val="1"/>
      </rPr>
      <t xml:space="preserve">exclusive </t>
    </r>
    <r>
      <rPr>
        <sz val="10"/>
        <color indexed="8"/>
        <rFont val="Times New Roman"/>
        <family val="1"/>
      </rPr>
      <t>nata de cimento, argamassa e rejuntamento</t>
    </r>
  </si>
  <si>
    <t>Idem item 13.365.0025, com 3 x 25cm</t>
  </si>
  <si>
    <r>
      <t xml:space="preserve">Idem item 13.365.0035, </t>
    </r>
    <r>
      <rPr>
        <b/>
        <sz val="10"/>
        <color indexed="8"/>
        <rFont val="Times New Roman"/>
        <family val="1"/>
      </rPr>
      <t xml:space="preserve">exclusive </t>
    </r>
    <r>
      <rPr>
        <sz val="10"/>
        <color indexed="8"/>
        <rFont val="Times New Roman"/>
        <family val="1"/>
      </rPr>
      <t>nata de cimento, argamassa e rejuntamento</t>
    </r>
  </si>
  <si>
    <t>Chapim ou espelho de granito preto com 2 x 17cm, com 1 polimento, assente como em 13.365.0020</t>
  </si>
  <si>
    <r>
      <t xml:space="preserve">Idem item 13.365.0055, </t>
    </r>
    <r>
      <rPr>
        <b/>
        <sz val="10"/>
        <color indexed="8"/>
        <rFont val="Times New Roman"/>
        <family val="1"/>
      </rPr>
      <t xml:space="preserve">exclusive </t>
    </r>
    <r>
      <rPr>
        <sz val="10"/>
        <color indexed="8"/>
        <rFont val="Times New Roman"/>
        <family val="1"/>
      </rPr>
      <t>chapisco, argamassa, rejuntamento e nata de cimento</t>
    </r>
  </si>
  <si>
    <t>Concreto bombeado, fck=15MPa, compreendendo o fornecimento de concreto importado de usina, colocação nas formas, espalhamento, adensamento mecânico e acabamento</t>
  </si>
  <si>
    <t>Idem item 11.025.0002, com fck=20MPa</t>
  </si>
  <si>
    <t>Idem item 11.025.0002, com fck=25MPa</t>
  </si>
  <si>
    <t>Idem item 11.025.0002, com fck=30MPa</t>
  </si>
  <si>
    <t>Idem item 11.025.0002, com fck=35MPa</t>
  </si>
  <si>
    <t>Idem item 11.025.0002, com fck=40MPa</t>
  </si>
  <si>
    <t>Serviços de Contenção e Proteção</t>
  </si>
  <si>
    <t>Vide muro de arrimo na família 11.061, cortinas de concreto armado na família 11.013 e barreiras dinâmicas, estabilização de taludes de rochas e proteção para envelopamento de blocos rochosos na família 11.040</t>
  </si>
  <si>
    <r>
      <t xml:space="preserve">Proteção de rocha em galerias, com telas, </t>
    </r>
    <r>
      <rPr>
        <b/>
        <sz val="10"/>
        <color indexed="8"/>
        <rFont val="Times New Roman"/>
        <family val="1"/>
      </rPr>
      <t>inclusive</t>
    </r>
    <r>
      <rPr>
        <sz val="10"/>
        <color indexed="8"/>
        <rFont val="Times New Roman"/>
        <family val="1"/>
      </rPr>
      <t xml:space="preserve"> chumbadores, </t>
    </r>
    <r>
      <rPr>
        <b/>
        <sz val="10"/>
        <color indexed="8"/>
        <rFont val="Times New Roman"/>
        <family val="1"/>
      </rPr>
      <t>exclusive</t>
    </r>
    <r>
      <rPr>
        <sz val="10"/>
        <color indexed="8"/>
        <rFont val="Times New Roman"/>
        <family val="1"/>
      </rPr>
      <t xml:space="preserve"> tela (vide família 11.023)</t>
    </r>
  </si>
  <si>
    <r>
      <t xml:space="preserve">Idem item 13.365.0087, </t>
    </r>
    <r>
      <rPr>
        <b/>
        <sz val="10"/>
        <color indexed="8"/>
        <rFont val="Times New Roman"/>
        <family val="1"/>
      </rPr>
      <t xml:space="preserve">exclusive </t>
    </r>
    <r>
      <rPr>
        <sz val="10"/>
        <color indexed="8"/>
        <rFont val="Times New Roman"/>
        <family val="1"/>
      </rPr>
      <t>nata de cimento, argamassa, chapisco e rejuntamento</t>
    </r>
  </si>
  <si>
    <t>Revestimento de paredes ou muros, com placas trabalhadas de granito, retangulares, com 6cm de espessura, acabamento rústico, cabendo, aproximadamente, 4 placas por m², assentes com argamassa de cimento, saibro e areia, no traço 1:3:3, juntas tomadas com argamassa de cimento e areia, no traço 1:3 e lavagem geral com água acidulada</t>
  </si>
  <si>
    <t>Idem item 13.035.0010, sendo o paramento formado por placas irregulares</t>
  </si>
  <si>
    <t>Idem item 13.035.0010, cabendo aproxidamente, 8 placas por m²</t>
  </si>
  <si>
    <r>
      <t>Chapim/testeira em granito cinza corumbá, serrado, 10cm de largura e espessura de 2cm, assente em parede em osso, com argamassa de cimento, areia e saibro no traço 1:2:2 e nata de cimento sobre chapisco de cimento e areia, no traço 1:3 (</t>
    </r>
    <r>
      <rPr>
        <b/>
        <sz val="10"/>
        <color indexed="8"/>
        <rFont val="Times New Roman"/>
        <family val="1"/>
      </rPr>
      <t xml:space="preserve">inclusive </t>
    </r>
    <r>
      <rPr>
        <sz val="10"/>
        <color indexed="8"/>
        <rFont val="Times New Roman"/>
        <family val="1"/>
      </rPr>
      <t>este) e rejuntamento pronto</t>
    </r>
  </si>
  <si>
    <r>
      <t xml:space="preserve">Idem item 13.365.0100, </t>
    </r>
    <r>
      <rPr>
        <b/>
        <sz val="10"/>
        <color indexed="8"/>
        <rFont val="Times New Roman"/>
        <family val="1"/>
      </rPr>
      <t xml:space="preserve">exclusive </t>
    </r>
    <r>
      <rPr>
        <sz val="10"/>
        <color indexed="8"/>
        <rFont val="Times New Roman"/>
        <family val="1"/>
      </rPr>
      <t>nata de cimento, chapisco,argamassa e rejuntamento</t>
    </r>
  </si>
  <si>
    <t>Peitoril e Soleira em Granito Cinza Corumbá</t>
  </si>
  <si>
    <t>Peitoril em granito cinza corumbá, 2cm de espessura, largura de 15 a 18cm, assentado com nata de cimento sobre argamassa de cimento, saibro e areia, no traço 1:3:3 e rejuntamento com cimento branco</t>
  </si>
  <si>
    <r>
      <t xml:space="preserve">Idem item 13.365.0175, </t>
    </r>
    <r>
      <rPr>
        <b/>
        <sz val="10"/>
        <color indexed="8"/>
        <rFont val="Times New Roman"/>
        <family val="1"/>
      </rPr>
      <t xml:space="preserve">exclusive </t>
    </r>
    <r>
      <rPr>
        <sz val="10"/>
        <color indexed="8"/>
        <rFont val="Times New Roman"/>
        <family val="1"/>
      </rPr>
      <t>nata de cimento, argamassa e rejuntamento</t>
    </r>
  </si>
  <si>
    <t>Idem item 13.365.0170, com largura de 25cm e espessura de 3cm</t>
  </si>
  <si>
    <r>
      <t xml:space="preserve">Idem item 13.365.0180, </t>
    </r>
    <r>
      <rPr>
        <b/>
        <sz val="10"/>
        <color indexed="8"/>
        <rFont val="Times New Roman"/>
        <family val="1"/>
      </rPr>
      <t xml:space="preserve">exclusive </t>
    </r>
    <r>
      <rPr>
        <sz val="10"/>
        <color indexed="8"/>
        <rFont val="Times New Roman"/>
        <family val="1"/>
      </rPr>
      <t>nata de cimento, argamassa e rejuntamento</t>
    </r>
  </si>
  <si>
    <t>Piso em Granito Rústico</t>
  </si>
  <si>
    <t>Revestimento de piso com granito rústico em placas, espessura de 3 a 4cm, com corte manual, assente em superfície em osso, com nata de cimento sobre argamassa de cimento, areia e saibro, no traço 1:2:2 e rejuntamento pronto</t>
  </si>
  <si>
    <r>
      <t xml:space="preserve">Idem item 13.366.0010, </t>
    </r>
    <r>
      <rPr>
        <b/>
        <sz val="10"/>
        <color indexed="8"/>
        <rFont val="Times New Roman"/>
        <family val="1"/>
      </rPr>
      <t xml:space="preserve">exclusive </t>
    </r>
    <r>
      <rPr>
        <sz val="10"/>
        <color indexed="8"/>
        <rFont val="Times New Roman"/>
        <family val="1"/>
      </rPr>
      <t>nata de cimento, argamassa e rejuntamento</t>
    </r>
  </si>
  <si>
    <t>Piso em Granito Capão Bonito(Piso e Ilharga)</t>
  </si>
  <si>
    <t>Revestimento de piso com granito capão bonito, em placa de 2cm de espessura, acabamento polido, assentado sobre terreno nivelado, com nata de cimento sobre argamassa de cimento e areia, no traço 1:3</t>
  </si>
  <si>
    <r>
      <t xml:space="preserve">Idem item 13.368.0010, </t>
    </r>
    <r>
      <rPr>
        <b/>
        <sz val="10"/>
        <color indexed="8"/>
        <rFont val="Times New Roman"/>
        <family val="1"/>
      </rPr>
      <t xml:space="preserve">exclusive </t>
    </r>
    <r>
      <rPr>
        <sz val="10"/>
        <color indexed="8"/>
        <rFont val="Times New Roman"/>
        <family val="1"/>
      </rPr>
      <t>nata de cimento eargamassa</t>
    </r>
  </si>
  <si>
    <t>Revestimento de bancadas ou ilhargas, com granito capão bonito, em placa de 2cm de espessura, acabamento polido, assente com nata de cimento sobre argamassa de cimento e areia, no traço 1:3</t>
  </si>
  <si>
    <r>
      <t xml:space="preserve">Idem item 13.368.0012, </t>
    </r>
    <r>
      <rPr>
        <b/>
        <sz val="10"/>
        <color indexed="8"/>
        <rFont val="Times New Roman"/>
        <family val="1"/>
      </rPr>
      <t xml:space="preserve">exclusive </t>
    </r>
    <r>
      <rPr>
        <sz val="10"/>
        <color indexed="8"/>
        <rFont val="Times New Roman"/>
        <family val="1"/>
      </rPr>
      <t>nata de cimento e argamassa</t>
    </r>
  </si>
  <si>
    <t>Revestimento de piso com granito capão bonito, em placa de 2cm de espessura, acabamento apicoado, assentado sobre terreno nivelado, com nata de cimento sobre argamassa de cimento e areia, no traço 1:3</t>
  </si>
  <si>
    <t>Idem item 11.030.0020, sendo 25MPa</t>
  </si>
  <si>
    <t>Idem item 11.030.0020, sendo 30MPa</t>
  </si>
  <si>
    <r>
      <t xml:space="preserve">Laje pré-moldada Beta 12, para sobrecarga de 3,5kN/m² e vão de 4,10m, considerando vigotas, tijolos e armadura negativa, </t>
    </r>
    <r>
      <rPr>
        <b/>
        <sz val="10"/>
        <color indexed="8"/>
        <rFont val="Times New Roman"/>
        <family val="1"/>
      </rPr>
      <t>inclusive</t>
    </r>
    <r>
      <rPr>
        <sz val="10"/>
        <color indexed="8"/>
        <rFont val="Times New Roman"/>
        <family val="1"/>
      </rPr>
      <t xml:space="preserve"> capeamento de 4cm de espessura, com concreto fck=20MPa e escoramento. FORNECIMENTO e MONTAGEM do conjunto</t>
    </r>
  </si>
  <si>
    <t>Idem item 11.030.0050, sendo 25MPa</t>
  </si>
  <si>
    <t>Idem item 11.030.0050, sendo 30MPa</t>
  </si>
  <si>
    <r>
      <t xml:space="preserve">Laje pré-moldada Beta 16, para sobrecarga de 3,5kN/m² e vão de 5,20m, considerando vigotas, tijolos e armadura negativa, </t>
    </r>
    <r>
      <rPr>
        <b/>
        <sz val="10"/>
        <color indexed="8"/>
        <rFont val="Times New Roman"/>
        <family val="1"/>
      </rPr>
      <t>inclusive</t>
    </r>
    <r>
      <rPr>
        <sz val="10"/>
        <color indexed="8"/>
        <rFont val="Times New Roman"/>
        <family val="1"/>
      </rPr>
      <t xml:space="preserve"> capeamento de 4cm de espessura, com concreto fck=20MPa e escoramento. FORNECIMENTO e MONTAGEM do conjunto</t>
    </r>
  </si>
  <si>
    <t>Idem item 11.030.0080, sendo 25MPa</t>
  </si>
  <si>
    <t>Idem item 11.030.0080, sendo 30MPa</t>
  </si>
  <si>
    <r>
      <t xml:space="preserve">Laje pré-moldada Beta 20, para sobrecarga de 3,5kN/m² e vão de 6,20m, considerando vigotas, tijolos e armadura negativa, </t>
    </r>
    <r>
      <rPr>
        <b/>
        <sz val="10"/>
        <color indexed="8"/>
        <rFont val="Times New Roman"/>
        <family val="1"/>
      </rPr>
      <t>inclusive</t>
    </r>
    <r>
      <rPr>
        <sz val="10"/>
        <color indexed="8"/>
        <rFont val="Times New Roman"/>
        <family val="1"/>
      </rPr>
      <t xml:space="preserve"> capeamento de 4cm de espessura, com concreto fck=20MPa e escoramento. FORNECIMENTO e MONTAGEM do conjunto</t>
    </r>
  </si>
  <si>
    <t>Idem item 11.030.0110, sendo 25MPa</t>
  </si>
  <si>
    <t>Idem item 11.030.0110, sendo 30MPa</t>
  </si>
  <si>
    <t>Pré-Laje</t>
  </si>
  <si>
    <r>
      <t xml:space="preserve">Pré-laje com painel treliçado, maciça, para vão de 5,20 a 6,20m, para tráfego pesado, capeamento de 25cm de espessura, fck=35MPa, carga permanente de 7,50kN/m², </t>
    </r>
    <r>
      <rPr>
        <b/>
        <sz val="10"/>
        <color indexed="8"/>
        <rFont val="Times New Roman"/>
        <family val="1"/>
      </rPr>
      <t>inclusive</t>
    </r>
    <r>
      <rPr>
        <sz val="10"/>
        <color indexed="8"/>
        <rFont val="Times New Roman"/>
        <family val="1"/>
      </rPr>
      <t xml:space="preserve"> armação negativa e positiva adicional. FORNECIMENTO e ASSENTAMENTO</t>
    </r>
  </si>
  <si>
    <r>
      <t xml:space="preserve">Idem item 11.031.0005, </t>
    </r>
    <r>
      <rPr>
        <b/>
        <sz val="10"/>
        <color indexed="8"/>
        <rFont val="Times New Roman"/>
        <family val="1"/>
      </rPr>
      <t xml:space="preserve">exclusive </t>
    </r>
    <r>
      <rPr>
        <sz val="10"/>
        <color indexed="8"/>
        <rFont val="Times New Roman"/>
        <family val="1"/>
      </rPr>
      <t>capeamento e armação negativa e positiva adicional</t>
    </r>
  </si>
  <si>
    <t>Idem item 11.031.0005, vão até 5,20m</t>
  </si>
  <si>
    <r>
      <t xml:space="preserve">Idem item 11.031.0005, para vão até 5,20m, </t>
    </r>
    <r>
      <rPr>
        <b/>
        <sz val="10"/>
        <color indexed="8"/>
        <rFont val="Times New Roman"/>
        <family val="1"/>
      </rPr>
      <t xml:space="preserve">exclusive </t>
    </r>
    <r>
      <rPr>
        <sz val="10"/>
        <color indexed="8"/>
        <rFont val="Times New Roman"/>
        <family val="1"/>
      </rPr>
      <t xml:space="preserve">capeamento e armação negativa e positiva adicional </t>
    </r>
  </si>
  <si>
    <r>
      <t xml:space="preserve">Pré-laje com painel treliçado, maciça, para vão de 4,10 a 5,20m, capeamento de 9cm de espessura, fck=25MPa, sobrecarga de 2,5 a 3,5kN/m², </t>
    </r>
    <r>
      <rPr>
        <b/>
        <sz val="10"/>
        <color indexed="8"/>
        <rFont val="Times New Roman"/>
        <family val="1"/>
      </rPr>
      <t>inclusive</t>
    </r>
    <r>
      <rPr>
        <sz val="10"/>
        <color indexed="8"/>
        <rFont val="Times New Roman"/>
        <family val="1"/>
      </rPr>
      <t xml:space="preserve"> armação negativa e positiva adicional. FORNECIMENTO e ASSENTAMENTO</t>
    </r>
  </si>
  <si>
    <t>Revestimento de piso com granito cinza Miracema serrado e face natural, em placas, com espessura de 3cm, assentado sobre superfície em osso, com nata de cimento sobre argamassa de cimento e areia, no traço de 1:3</t>
  </si>
  <si>
    <t>Revestimento de paredes ou muros com gnaisses pedra olho de pombo cinza paduana, serrada nas laterais com face natural, 30 x 30cm, com espessura de 2,30cm, assente com grampos de metal e argamassa de cimento, areia e saibro, no traço 1:3:3 e rejuntamento pronto</t>
  </si>
  <si>
    <r>
      <t xml:space="preserve">Idem item 13.037.0020, </t>
    </r>
    <r>
      <rPr>
        <b/>
        <sz val="10"/>
        <color indexed="8"/>
        <rFont val="Times New Roman"/>
        <family val="1"/>
      </rPr>
      <t xml:space="preserve">exclusive </t>
    </r>
    <r>
      <rPr>
        <sz val="10"/>
        <color indexed="8"/>
        <rFont val="Times New Roman"/>
        <family val="1"/>
      </rPr>
      <t>argamassa e rejuntamento</t>
    </r>
  </si>
  <si>
    <t>Revestimento de paredes ou muros com gnaisses pedra olho de pombo cinza paduana, serrada nas laterais com face natural, 30 x 15cm, com espessura de 1,80cm, assente com grampos de metal e argamassa de cimento, areia e saibro, no traço 1:3:3 e rejuntamento pronto</t>
  </si>
  <si>
    <r>
      <t xml:space="preserve">Idem item 13.037.0025, </t>
    </r>
    <r>
      <rPr>
        <b/>
        <sz val="10"/>
        <color indexed="8"/>
        <rFont val="Times New Roman"/>
        <family val="1"/>
      </rPr>
      <t xml:space="preserve">exclusive </t>
    </r>
    <r>
      <rPr>
        <sz val="10"/>
        <color indexed="8"/>
        <rFont val="Times New Roman"/>
        <family val="1"/>
      </rPr>
      <t>argamassa e rejuntamento</t>
    </r>
  </si>
  <si>
    <t>Revestimento de paredes ou muros com gnaisses pedra olho de pombo cinza paduana, serrada nas laterais com face natural, 23 x 11,50cm, com espessura de 1,50cm, assente com grampos de metal e argamassa de cimento, areia e saibro, no traço 1:3:3 e rejuntamento pronto</t>
  </si>
  <si>
    <r>
      <t xml:space="preserve">Idem item 13.037.0030, </t>
    </r>
    <r>
      <rPr>
        <b/>
        <sz val="10"/>
        <color indexed="8"/>
        <rFont val="Times New Roman"/>
        <family val="1"/>
      </rPr>
      <t xml:space="preserve">exclusive </t>
    </r>
    <r>
      <rPr>
        <sz val="10"/>
        <color indexed="8"/>
        <rFont val="Times New Roman"/>
        <family val="1"/>
      </rPr>
      <t>argamassa e rejuntamento</t>
    </r>
  </si>
  <si>
    <t>Revestimento de paredes ou muros com gnaisses pedra carijó paduana, serrada nas laterais com face natural, 40 x 20cm, com espessura de 2,30cm, assente com grampos de metal e argamassa de cimento, areia e saibro, no traço 1:3:3 e rejuntamento pronto</t>
  </si>
  <si>
    <t>Idem item 10.008.0050, com o plano da base entre 4,50 e 7,50m de profundidade</t>
  </si>
  <si>
    <r>
      <t xml:space="preserve">Escavação de base alargada de tubulão a céu aberto, em material de 2ª categoria, estando o plano inferior da mesma até 4,50m da cota de arrasamento, </t>
    </r>
    <r>
      <rPr>
        <b/>
        <sz val="10"/>
        <color indexed="8"/>
        <rFont val="Times New Roman"/>
        <family val="1"/>
      </rPr>
      <t>exclusive</t>
    </r>
    <r>
      <rPr>
        <sz val="10"/>
        <color indexed="8"/>
        <rFont val="Times New Roman"/>
        <family val="1"/>
      </rPr>
      <t xml:space="preserve"> carga, transporte e descarga do material escavado</t>
    </r>
  </si>
  <si>
    <t>Idem item 10.008.0060, com o plano da base entre 4,50 e 7,50m de profundidade</t>
  </si>
  <si>
    <r>
      <t xml:space="preserve">Idem item 13.037.0035, </t>
    </r>
    <r>
      <rPr>
        <b/>
        <sz val="10"/>
        <color indexed="8"/>
        <rFont val="Times New Roman"/>
        <family val="1"/>
      </rPr>
      <t xml:space="preserve">exclusive </t>
    </r>
    <r>
      <rPr>
        <sz val="10"/>
        <color indexed="8"/>
        <rFont val="Times New Roman"/>
        <family val="1"/>
      </rPr>
      <t>argamassa e rejuntamento</t>
    </r>
  </si>
  <si>
    <t>Revestimento de paredes ou muros com gnaisses pedra carijó paduana, serrada nas laterais com face natural, 30 x 30cm, com espessura de 2,30cm, assente com grampos de metal e argamassa de cimento, areia e saibro, no traço 1:3:3 e rejuntamento pronto</t>
  </si>
  <si>
    <r>
      <t xml:space="preserve">Idem item 13.037.0040, </t>
    </r>
    <r>
      <rPr>
        <b/>
        <sz val="10"/>
        <color indexed="8"/>
        <rFont val="Times New Roman"/>
        <family val="1"/>
      </rPr>
      <t xml:space="preserve">exclusive </t>
    </r>
    <r>
      <rPr>
        <sz val="10"/>
        <color indexed="8"/>
        <rFont val="Times New Roman"/>
        <family val="1"/>
      </rPr>
      <t>argamassa e rejuntamento</t>
    </r>
  </si>
  <si>
    <r>
      <t xml:space="preserve">Sistema de proteção para envelopamento de grandes blocos rochosos, composto por malha com abertura de 292x500mm, feita com 3 arames de aço de 4 mm com tensão de 1770MPa, trançados, resultando em malha de aço de 8,6 mm de diâmetro e resistência à tração de 220kN/m, com galvanização de zinco-alumínio, placas de ancoragem em aço em formato losangular e ancoragens de arremate em cabo de aço duplo, todos com galvanização especial por imersão profunda a quente, </t>
    </r>
    <r>
      <rPr>
        <b/>
        <sz val="10"/>
        <color indexed="8"/>
        <rFont val="Times New Roman"/>
        <family val="1"/>
      </rPr>
      <t>inclusive</t>
    </r>
    <r>
      <rPr>
        <sz val="10"/>
        <color indexed="8"/>
        <rFont val="Times New Roman"/>
        <family val="1"/>
      </rPr>
      <t xml:space="preserve"> cabos de aço de contorno, </t>
    </r>
    <r>
      <rPr>
        <b/>
        <sz val="10"/>
        <color indexed="8"/>
        <rFont val="Times New Roman"/>
        <family val="1"/>
      </rPr>
      <t>exclusive</t>
    </r>
    <r>
      <rPr>
        <sz val="10"/>
        <color indexed="8"/>
        <rFont val="Times New Roman"/>
        <family val="1"/>
      </rPr>
      <t xml:space="preserve"> barras de aço e porcas. FORNECIMENTO e COLOCAÇÃO</t>
    </r>
  </si>
  <si>
    <t>Tirantes para Protensão – Rocha / Solo</t>
  </si>
  <si>
    <r>
      <t xml:space="preserve">Tirante para protensão, para ancoragem em rocha, constituído por 6 fios de aço duro de 8mm. O custo leva em conta apenas o fornecimento e a confecção do cabo, </t>
    </r>
    <r>
      <rPr>
        <b/>
        <sz val="10"/>
        <color indexed="8"/>
        <rFont val="Times New Roman"/>
        <family val="1"/>
      </rPr>
      <t>inclusive</t>
    </r>
    <r>
      <rPr>
        <sz val="10"/>
        <color indexed="8"/>
        <rFont val="Times New Roman"/>
        <family val="1"/>
      </rPr>
      <t xml:space="preserve"> proteção anticorrosiva</t>
    </r>
  </si>
  <si>
    <t>Idem item 11.043.0002, com 8 fios de 8mm</t>
  </si>
  <si>
    <t>Idem item 11.043.0002, com 10 fios de 8mm</t>
  </si>
  <si>
    <t>Idem item 11.043.0002, com 12 fios de 8mm</t>
  </si>
  <si>
    <t>Idem item 11.043.0002, com 4 cordoalhas de 12,7mm</t>
  </si>
  <si>
    <t>Idem item 11.043.0002, com 6 cordoalhas de 12,7mm</t>
  </si>
  <si>
    <t>Idem item 11.043.0002, com 8 cordoalhas de 12,7mm</t>
  </si>
  <si>
    <t>Idem item 11.043.0002, com 10 cordoalhas de 12,7mm</t>
  </si>
  <si>
    <t>Idem item 11.043.0002, com 12 cordoalhas de 12,7mm</t>
  </si>
  <si>
    <r>
      <t xml:space="preserve">Emenda de perfil de aço “H”, de 6”, 1ª alma, para estaca, considerando um corte ao maçarico e soldagem de topo em todo o perímetro e de 4 talas, em barras chatas de 5/16” de espessura, </t>
    </r>
    <r>
      <rPr>
        <b/>
        <sz val="10"/>
        <color indexed="8"/>
        <rFont val="Times New Roman"/>
        <family val="1"/>
      </rPr>
      <t>inclusive</t>
    </r>
    <r>
      <rPr>
        <sz val="10"/>
        <color indexed="8"/>
        <rFont val="Times New Roman"/>
        <family val="1"/>
      </rPr>
      <t xml:space="preserve"> fornecimento de todo o material</t>
    </r>
  </si>
  <si>
    <t>Extremidade PVC-PBA (NBR 10351), PF, com diâmetro nominal de 50mm. FORNECIMENTO</t>
  </si>
  <si>
    <t>Idem item 06.270.0076, com diâmetro de 75mm</t>
  </si>
  <si>
    <t>Idem item 06.270.0076, com diâmetro de 100mm</t>
  </si>
  <si>
    <r>
      <t xml:space="preserve">Luva de correr PVC-PBA (NBR 10351), com diâmetro nominal de 50mm, </t>
    </r>
    <r>
      <rPr>
        <b/>
        <sz val="10"/>
        <color indexed="8"/>
        <rFont val="Times New Roman"/>
        <family val="1"/>
      </rPr>
      <t xml:space="preserve">inclusive </t>
    </r>
    <r>
      <rPr>
        <sz val="10"/>
        <color indexed="8"/>
        <rFont val="Times New Roman"/>
        <family val="1"/>
      </rPr>
      <t>anéis de borracha. FORNECIMENTO</t>
    </r>
  </si>
  <si>
    <t>Idem item 06.270.0081, com diâmetro de 75mm</t>
  </si>
  <si>
    <t>Idem item 06.270.0081, com diâmetro de 100mm</t>
  </si>
  <si>
    <r>
      <t xml:space="preserve">Luva simples PVC-PBA (NBR 10351), com diâmetro nominal de 50mm, </t>
    </r>
    <r>
      <rPr>
        <b/>
        <sz val="10"/>
        <color indexed="8"/>
        <rFont val="Times New Roman"/>
        <family val="1"/>
      </rPr>
      <t xml:space="preserve">inclusive </t>
    </r>
    <r>
      <rPr>
        <sz val="10"/>
        <color indexed="8"/>
        <rFont val="Times New Roman"/>
        <family val="1"/>
      </rPr>
      <t>anéis de borracha. FORNECIMENTO</t>
    </r>
  </si>
  <si>
    <t>Idem item 06.270.0086, com diâmetro de 75mm</t>
  </si>
  <si>
    <r>
      <t xml:space="preserve">Duto corrugado helicoidal, na cor preta, singelo, de polietileno de alta densidade( PEAD), para proteção de condutores elétricos em instalações subterrâneas, com diâmetro nominal de 3”, sendo o diâmetro interno de 75mm,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</si>
  <si>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06.069.0120, sendo de linha dupla</t>
  </si>
  <si>
    <r>
      <t xml:space="preserve">Duto corrugado helicoidal, na cor preta, singelo, de polietileno de alta densidade( PEAD), para proteção de condutores elétricos em instalações subterrâneas, com diâmetro nominal de 4”, sendo o diâmetro interno de 102mm,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</si>
  <si>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06.069.0130, sendo de linha dupla</t>
  </si>
  <si>
    <r>
      <t xml:space="preserve">Duto corrugado helicoidal, na cor preta, singelo, de polietileno de alta densidade( PEAD), para proteção de condutores elétricos em instalações subterrâneas, com diâmetro nominal de 5”, sendo o diâmetro interno de 128,8mm,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</si>
  <si>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06.069.0140, sendo de linha dupla</t>
  </si>
  <si>
    <t>Idem item 06.012.0200, com medidas internas do poço profundidade, de 1,20 x 1,20 x 1,80m, e diâmetro da galeria de0,70m</t>
  </si>
  <si>
    <t>Idem item 06.012.0200, com medidas internas do poço e profundidade, de 1,20 x 1,20 x 2,10m, e diâmetro da galeria de 0,70m</t>
  </si>
  <si>
    <t>Idem item 06.012.0200, com medidas internas do poço e profundidade, de 1,20 x 1,20 x 2,40m, e diâmetro da galeria de 0,70m</t>
  </si>
  <si>
    <t>Idem item 06.012.0200, com medidas internas do poço e profundidade, de 1,20 x 1,20 x 2,70m, e diâmetro da galeria de 0,70m</t>
  </si>
  <si>
    <t>Idem item 06.012.0200, com medidas internas do poço e profundidade, de 1,10 x 1,10 x 6,00m, e diâmetro da galeria de até 0,60m</t>
  </si>
  <si>
    <t>Idem item 06.012.0200, com medidas internas do poço e profundidade, de 1,20 x 1,20 x 1,50m, e diâmetro da galeria de 0,70m</t>
  </si>
  <si>
    <t>Idem item 06.001.0151, com diâmetro de 200mm</t>
  </si>
  <si>
    <t>Idem item 06.001.0151, com diâmetro de 250mm</t>
  </si>
  <si>
    <t>Levantamento, limpeza e reassentamento de curva cerâmica com junta argamassada, com diâmetro de 100mm</t>
  </si>
  <si>
    <t>Idem item 06.001.0161, com diâmetro de 150mm</t>
  </si>
  <si>
    <t>Idem item 06.001.0161, com diâmetro de 200mm</t>
  </si>
  <si>
    <t>Idem item 06.001.0161, com diâmetro de 250mm</t>
  </si>
  <si>
    <t>Levantamento, limpeza e reassentamento de junção cerâmica com junta argamassada, com diâmetro de 75mm</t>
  </si>
  <si>
    <t>Idem item 06.001.0170, com diâmetro de 100mm</t>
  </si>
  <si>
    <t>Idem item 06.001.0170, com diâmetro de 150mm</t>
  </si>
  <si>
    <r>
      <t xml:space="preserve">Limpeza mecânica de galeria retangular usando BUCKET MACHINE, com transporte do material retirado até 30km de distância, </t>
    </r>
    <r>
      <rPr>
        <b/>
        <sz val="10"/>
        <color indexed="8"/>
        <rFont val="Times New Roman"/>
        <family val="1"/>
      </rPr>
      <t>inclusive</t>
    </r>
    <r>
      <rPr>
        <sz val="10"/>
        <color indexed="8"/>
        <rFont val="Times New Roman"/>
        <family val="1"/>
      </rPr>
      <t xml:space="preserve"> carga manual e descarga mecânica</t>
    </r>
  </si>
  <si>
    <t>Idem item 06.001.0180, com diâmetro de 400mm</t>
  </si>
  <si>
    <t>Idem item 06.001.0180, com diâmetro de 500mm</t>
  </si>
  <si>
    <t>Idem item 06.272.0002, com diâmetro de 250mm</t>
  </si>
  <si>
    <t>Idem item 06.272.0002, com diâmetro de 300mm</t>
  </si>
  <si>
    <t>Idem item 06.272.0002, com diâmetro de 350mm</t>
  </si>
  <si>
    <t>Idem item 06.272.0002, com diâmetro de 400mm</t>
  </si>
  <si>
    <t>Conexões de PVC – Esgoto (NBR-10569) – Fornecimento</t>
  </si>
  <si>
    <r>
      <t xml:space="preserve">Curva de PVC para rede de esgoto (NBR 10569), de 45º, PB, com diâmetro nominal de 100mm, </t>
    </r>
    <r>
      <rPr>
        <b/>
        <sz val="10"/>
        <color indexed="8"/>
        <rFont val="Times New Roman"/>
        <family val="1"/>
      </rPr>
      <t>inclusive</t>
    </r>
    <r>
      <rPr>
        <sz val="10"/>
        <color indexed="8"/>
        <rFont val="Times New Roman"/>
        <family val="1"/>
      </rPr>
      <t xml:space="preserve"> anel de borracha. FORNECIMENTO</t>
    </r>
  </si>
  <si>
    <t>Idem item 06.272.0021, com diâmetro de 150mm</t>
  </si>
  <si>
    <r>
      <t xml:space="preserve">Curva de PVC para rede de esgoto (NBR 10569), de 90º, PB, com diâmetro nominal de 100mm, </t>
    </r>
    <r>
      <rPr>
        <b/>
        <sz val="10"/>
        <color indexed="8"/>
        <rFont val="Times New Roman"/>
        <family val="1"/>
      </rPr>
      <t>inclusive</t>
    </r>
    <r>
      <rPr>
        <sz val="10"/>
        <color indexed="8"/>
        <rFont val="Times New Roman"/>
        <family val="1"/>
      </rPr>
      <t xml:space="preserve"> anel de borracha. FORNECIMENTO</t>
    </r>
  </si>
  <si>
    <r>
      <t xml:space="preserve">Junção de PVC para rede de esgoto (NBR 10569), de 45º, BBB, com diâmetro nominal de 100mm, </t>
    </r>
    <r>
      <rPr>
        <b/>
        <sz val="10"/>
        <color indexed="8"/>
        <rFont val="Times New Roman"/>
        <family val="1"/>
      </rPr>
      <t>inclusive</t>
    </r>
    <r>
      <rPr>
        <sz val="10"/>
        <color indexed="8"/>
        <rFont val="Times New Roman"/>
        <family val="1"/>
      </rPr>
      <t xml:space="preserve"> anéis de borracha. FORNECIMENTO</t>
    </r>
  </si>
  <si>
    <t>Idem item 06.272.0029, com diâmetro de 150mm</t>
  </si>
  <si>
    <t>Espécies vegetais com altura de (0,10 a 0,20)m, tipo Cuphea Gracilis (Érica), Acalypha Reptans (Rabo de Gato / Mini Acalifa), Arachis Repens (Grama Amendoim), Asystasia Gangetica ou Coromandedeliana (Asistásia), Bulbeline Frutescens ou Caulescens (Bulbine),Chlorophytum Comosum Variegatum (Clorofito), Duranta Repens (Pingo de Ouro / Violeteira), EvolvulusGlomeratus (Evolvolo),Hemigrafhis Colorata (Hera-Roxa), Ophiopogon Japonicus (Pele-de-Urso),Peristrophe Augustifolia (PeriquitoAmarelo),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m². FORNECIMENTO</t>
  </si>
  <si>
    <t>Espécies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m². FORNECIMENTO</t>
  </si>
  <si>
    <t>Idem item 10.011.0009, de perfil duplo de 15”</t>
  </si>
  <si>
    <t xml:space="preserve">Placa de aço contrapunção, nas dimensões de projeto, soldada sobre cabeça de estaca de aço de perfil simples ou duplo, medida pelo peso incorporado de chapa de aço </t>
  </si>
  <si>
    <t>Arrasamento de Estacas e Tubulão de Concreto Armado</t>
  </si>
  <si>
    <t>Idem item 10.012.0100, sendo TR-25, TR-32, TR-37 ou TR-45, triplo</t>
  </si>
  <si>
    <t>Idem item 10.012.0150, com 8” a 10” de diâmetro</t>
  </si>
  <si>
    <t>Idem item 10.012.0150, com 12” a 16” de diâmetro</t>
  </si>
  <si>
    <t>Retirada de Estaca em Perfil de Aço</t>
  </si>
  <si>
    <t>Retirada de estaca em perfil de aço altura até 15” e comprimento até 12,00m, em terreno de fraca resistência à penetração</t>
  </si>
  <si>
    <t>Idem item 10.013.0001, em terreno de média resistência à penetração</t>
  </si>
  <si>
    <t>Idem item 10.013.0001, em terreno de forte resistência à penetração</t>
  </si>
  <si>
    <t>Retirada de Estaca em Madeira de Reflorestamento</t>
  </si>
  <si>
    <t>Arrancamento de estaca em madeira de reflorestamento, diâmetro de 25cm, em terreno de fraca resistência à penetração</t>
  </si>
  <si>
    <t>Idem item 10.013.0005, em terreno de média resistência à penetração</t>
  </si>
  <si>
    <t>Perfis, Trilhos e Chapas de Aço</t>
  </si>
  <si>
    <r>
      <t xml:space="preserve">Perfil simples “I” ou “H” até 8”, </t>
    </r>
    <r>
      <rPr>
        <b/>
        <sz val="10"/>
        <color indexed="8"/>
        <rFont val="Times New Roman"/>
        <family val="1"/>
      </rPr>
      <t>inclusive</t>
    </r>
    <r>
      <rPr>
        <sz val="10"/>
        <color indexed="8"/>
        <rFont val="Times New Roman"/>
        <family val="1"/>
      </rPr>
      <t xml:space="preserve"> perdas. FORNECIMENTO</t>
    </r>
  </si>
  <si>
    <t>Idem item 10.014.0001, sendo acima de 8”, até 12”</t>
  </si>
  <si>
    <r>
      <t xml:space="preserve">Perfil duplo “I” ou “H” até 8”, </t>
    </r>
    <r>
      <rPr>
        <b/>
        <sz val="10"/>
        <color indexed="8"/>
        <rFont val="Times New Roman"/>
        <family val="1"/>
      </rPr>
      <t xml:space="preserve">inclusive </t>
    </r>
    <r>
      <rPr>
        <sz val="10"/>
        <color indexed="8"/>
        <rFont val="Times New Roman"/>
        <family val="1"/>
      </rPr>
      <t>emenda longitudinal. O custo já está multiplicado por 2 (dois). FORNECIMENTO</t>
    </r>
  </si>
  <si>
    <t>Idem item 10.014.0010, sendo acima de 8”, até 12”</t>
  </si>
  <si>
    <t>Chapa de aço carbono, espessura de 1/4", para uso geral. FORNECIMENTO</t>
  </si>
  <si>
    <t>Idem item 10.014.0020, espessura de 5/16”</t>
  </si>
  <si>
    <t>Idem item 10.014.0020, espessura de 3/8”</t>
  </si>
  <si>
    <r>
      <t xml:space="preserve">Trilho seminovo simples, </t>
    </r>
    <r>
      <rPr>
        <b/>
        <sz val="10"/>
        <color indexed="8"/>
        <rFont val="Times New Roman"/>
        <family val="1"/>
      </rPr>
      <t>inclusive</t>
    </r>
    <r>
      <rPr>
        <sz val="10"/>
        <color indexed="8"/>
        <rFont val="Times New Roman"/>
        <family val="1"/>
      </rPr>
      <t xml:space="preserve"> perdas. FORNECIMENTO</t>
    </r>
  </si>
  <si>
    <r>
      <t xml:space="preserve">Trilho seminovo duplo.  No custo já foi considerado emenda longitudinal e multiplicado por 2 (dois), </t>
    </r>
    <r>
      <rPr>
        <b/>
        <sz val="10"/>
        <color indexed="8"/>
        <rFont val="Times New Roman"/>
        <family val="1"/>
      </rPr>
      <t>inclusive</t>
    </r>
    <r>
      <rPr>
        <sz val="10"/>
        <color indexed="8"/>
        <rFont val="Times New Roman"/>
        <family val="1"/>
      </rPr>
      <t xml:space="preserve"> perdas. FORNECIMENTO</t>
    </r>
  </si>
  <si>
    <t>Idem item 10.015.0005, sendo triplo</t>
  </si>
  <si>
    <t>Idem item 10.015.0005, sendo quádruplo</t>
  </si>
  <si>
    <t>Escora de Perfis de Aço, Exclusive Fornecimento</t>
  </si>
  <si>
    <r>
      <t xml:space="preserve">Estronca (escora) de perfil de aço “I” de 8”, simples ou duplo (soldados ao largo), em trabalhos de escoramento e congêneres, tendo comprimento de 4,00 a 9,00m, soldada em guias, </t>
    </r>
    <r>
      <rPr>
        <b/>
        <sz val="10"/>
        <color indexed="8"/>
        <rFont val="Times New Roman"/>
        <family val="1"/>
      </rPr>
      <t xml:space="preserve">inclusive </t>
    </r>
    <r>
      <rPr>
        <sz val="10"/>
        <color indexed="8"/>
        <rFont val="Times New Roman"/>
        <family val="1"/>
      </rPr>
      <t xml:space="preserve">colocação, retirada e transporte interno com trator, </t>
    </r>
    <r>
      <rPr>
        <b/>
        <sz val="10"/>
        <color indexed="8"/>
        <rFont val="Times New Roman"/>
        <family val="1"/>
      </rPr>
      <t>exclusive</t>
    </r>
    <r>
      <rPr>
        <sz val="10"/>
        <color indexed="8"/>
        <rFont val="Times New Roman"/>
        <family val="1"/>
      </rPr>
      <t xml:space="preserve"> fornecimento</t>
    </r>
  </si>
  <si>
    <t>Cravação de Perfis de Aço, Exclusive Fornecimento</t>
  </si>
  <si>
    <t>Para fornecimento vide família 10.014</t>
  </si>
  <si>
    <r>
      <t xml:space="preserve">Montagem e desmontagem de escoramento tubular normal, na densidade de 5,00m de tubo por m³ de escoramento, compreendendo transporte do material para obra e desta para o depósito, </t>
    </r>
    <r>
      <rPr>
        <b/>
        <sz val="10"/>
        <color indexed="8"/>
        <rFont val="Times New Roman"/>
        <family val="1"/>
      </rPr>
      <t>inclusive</t>
    </r>
    <r>
      <rPr>
        <sz val="10"/>
        <color indexed="8"/>
        <rFont val="Times New Roman"/>
        <family val="1"/>
      </rPr>
      <t xml:space="preserve"> carga e descarga. O custo é dado por m³ de escoramento, contado das sapatas até as extremidades superiores dos tubos, sendo pagos 60% na montagem e 40% na desmontagem</t>
    </r>
  </si>
  <si>
    <t>Idem item 11.055.0001, para qualquer densidade de tubo, medido pelo comprimento necessário</t>
  </si>
  <si>
    <r>
      <t xml:space="preserve">Montagem e desmontagem de escoramento metálico, conforme item 11.050.0010, compreendendo transporte do material  para  obra e desta para o depósito, </t>
    </r>
    <r>
      <rPr>
        <b/>
        <sz val="10"/>
        <color indexed="8"/>
        <rFont val="Times New Roman"/>
        <family val="1"/>
      </rPr>
      <t xml:space="preserve">inclusive </t>
    </r>
    <r>
      <rPr>
        <sz val="10"/>
        <color indexed="8"/>
        <rFont val="Times New Roman"/>
        <family val="1"/>
      </rPr>
      <t>carga e descarga. O custo é dado por m³ de escoramento, sendo pagos 60% na montagem e 40% na desmontagem</t>
    </r>
  </si>
  <si>
    <t>Escoras e Cimbramentos Metálicos para Edificações com Lajes Planas(Aluguel )</t>
  </si>
  <si>
    <r>
      <t>Escoras metálicas (aluguel) para cimbramento metálico (</t>
    </r>
    <r>
      <rPr>
        <b/>
        <sz val="10"/>
        <color indexed="8"/>
        <rFont val="Times New Roman"/>
        <family val="1"/>
      </rPr>
      <t>exclusive</t>
    </r>
    <r>
      <rPr>
        <sz val="10"/>
        <color indexed="8"/>
        <rFont val="Times New Roman"/>
        <family val="1"/>
      </rPr>
      <t xml:space="preserve"> este) de lajes planas (cogumelo) com altura até 3,50m, considerando 0,8un/m²</t>
    </r>
  </si>
  <si>
    <t>Superestrutura de ponte ou viaduto, pré-fabricada, em concreto protendido, classe 45, para uma faixa de tráfego com 3,20m de pista de rolamento, com guarda-rodas, passeios e guarda-corpos, com largura de 4,60m, sem capeamento, com vão entre 7,50 e 12,50m, colocada</t>
  </si>
  <si>
    <t>Superestrutura de ponte ou viaduto, pré-fabricada, em concreto protendido, classe 45, para duas faixas de tráfego com 7,20m de pista de rolamento, com guarda-rodas, passeios e guarda-corpos, com largura total de 9,00m, sem capeamento, com vão entre 7,50 e 12,50m, colocada</t>
  </si>
  <si>
    <t>- Para vão entre 25,00 e 30,00m acrescentar 40%</t>
  </si>
  <si>
    <r>
      <t xml:space="preserve">Cravação de estaca-prancha de concreto pré-moldada, com largura útil de 30cm e comprimento até 7,00m, considerando-se toda a superfície da estaca, em terreno de fraca resistência à penetração, </t>
    </r>
    <r>
      <rPr>
        <b/>
        <sz val="10"/>
        <color indexed="8"/>
        <rFont val="Times New Roman"/>
        <family val="1"/>
      </rPr>
      <t>exclusive</t>
    </r>
    <r>
      <rPr>
        <sz val="10"/>
        <color indexed="8"/>
        <rFont val="Times New Roman"/>
        <family val="1"/>
      </rPr>
      <t xml:space="preserve"> estaca</t>
    </r>
  </si>
  <si>
    <t>Idem item 10.060.0004, em terreno de média resistência à penetração</t>
  </si>
  <si>
    <t>Execução de Parede Diafragma</t>
  </si>
  <si>
    <t>Idem item 07.002.0010, no traço 1:5</t>
  </si>
  <si>
    <t>Idem item 07.002.0010, no traço 1:6</t>
  </si>
  <si>
    <t>Idem item 07.002.0010, no traço 1:8</t>
  </si>
  <si>
    <t>Idem item 07.003.0010, no traço 1:4</t>
  </si>
  <si>
    <t>Idem item 07.005.0010, no traço 1:3:8</t>
  </si>
  <si>
    <t>Argamassa de cimento, cal hidratada aditivada e areia, no traço 1:1:10, para assentamento de alvenaria</t>
  </si>
  <si>
    <t>Idem item 07.005.0025, no traço 1:1:8, para emboço interno</t>
  </si>
  <si>
    <t>Idem item 07.005.0025, no traço 1:1:12, para emboço externo</t>
  </si>
  <si>
    <t>Idem item 07.006.0010, no traço 1:4</t>
  </si>
  <si>
    <t>Idem item 07.006.0010, no traço 1:6</t>
  </si>
  <si>
    <t>Idem item 07.006.0010, no traço 1:8</t>
  </si>
  <si>
    <t>Idem item 07.007.0010, no traço 1:2:3</t>
  </si>
  <si>
    <t>Idem item 07.007.0010, no traço 1:3:3</t>
  </si>
  <si>
    <t>Idem item 07.007.0010, no traço 1:3:5</t>
  </si>
  <si>
    <t>Idem item 07.009.0010, no traço 1:4</t>
  </si>
  <si>
    <t>Corte, desgalhamento, destocamento e desenraizamento de árvore, com altura até 3,00m, diâmetro em torno de 15cm, com auxílio de equipamento mecânico</t>
  </si>
  <si>
    <t>Idem item 09.005.0052, com altura de 3,00 a 5,00m e diâmetro em torno de 25cm</t>
  </si>
  <si>
    <t>Idem item 09.005.0052, com altura acima de 5,00m e diâmetro em torno de 50cm</t>
  </si>
  <si>
    <t>Manutenção e recomposição de áreas ajardinadas, corte de folhas e ramos secos, retirada de parasitas, limpeza e replantio de arbustos (1 vez por semana)</t>
  </si>
  <si>
    <t>Limpeza, após esvaziamento, dos fundos de lagos e canais</t>
  </si>
  <si>
    <r>
      <t xml:space="preserve">Limpeza de superfície de fundo de lagos e bacias de chafarizes e entornos, sem esvaziamento, </t>
    </r>
    <r>
      <rPr>
        <b/>
        <sz val="10"/>
        <color indexed="8"/>
        <rFont val="Times New Roman"/>
        <family val="1"/>
      </rPr>
      <t xml:space="preserve">exclusive </t>
    </r>
    <r>
      <rPr>
        <sz val="10"/>
        <color indexed="8"/>
        <rFont val="Times New Roman"/>
        <family val="1"/>
      </rPr>
      <t>transporte</t>
    </r>
  </si>
  <si>
    <r>
      <t xml:space="preserve">Corte de grama com alfange, </t>
    </r>
    <r>
      <rPr>
        <b/>
        <sz val="10"/>
        <color indexed="8"/>
        <rFont val="Times New Roman"/>
        <family val="1"/>
      </rPr>
      <t>inclusive</t>
    </r>
    <r>
      <rPr>
        <sz val="10"/>
        <color indexed="8"/>
        <rFont val="Times New Roman"/>
        <family val="1"/>
      </rPr>
      <t xml:space="preserve"> varredura e remoção de entulho</t>
    </r>
  </si>
  <si>
    <t>Idem item 09.005.0100, com máquinas manuais</t>
  </si>
  <si>
    <t>Poda de arbustos tipo cerca viva</t>
  </si>
  <si>
    <t>Poda de árvores, limpeza de galhos secos e retirada de parasitas</t>
  </si>
  <si>
    <r>
      <t xml:space="preserve">Corte de grama com máquinas motorizadas, </t>
    </r>
    <r>
      <rPr>
        <b/>
        <sz val="10"/>
        <color indexed="8"/>
        <rFont val="Times New Roman"/>
        <family val="1"/>
      </rPr>
      <t>inclusive</t>
    </r>
    <r>
      <rPr>
        <sz val="10"/>
        <color indexed="8"/>
        <rFont val="Times New Roman"/>
        <family val="1"/>
      </rPr>
      <t xml:space="preserve"> varredura e recolhimento do entulho (24 vezes por ano)</t>
    </r>
  </si>
  <si>
    <t>Aparo de bordos em gramados (6 vezes por ano)</t>
  </si>
  <si>
    <t>Aparo manual, com enxadão ou tesoura, de beiral de gramado</t>
  </si>
  <si>
    <t>Aparo manual de capim, com tesoura, ao redor de mudas vegetais</t>
  </si>
  <si>
    <t>Arrancamento de ervas daninhas pela raiz, em área gramada</t>
  </si>
  <si>
    <t>Concreto - Fornecimento dos Materiais</t>
  </si>
  <si>
    <r>
      <t xml:space="preserve">Concreto dosado racionalmente para uma resistência característica à compressão de 10MPa, compreendendo apenas o fornecimento dos materiais, </t>
    </r>
    <r>
      <rPr>
        <b/>
        <sz val="10"/>
        <color indexed="8"/>
        <rFont val="Times New Roman"/>
        <family val="1"/>
      </rPr>
      <t>inclusive</t>
    </r>
    <r>
      <rPr>
        <sz val="10"/>
        <color indexed="8"/>
        <rFont val="Times New Roman"/>
        <family val="1"/>
      </rPr>
      <t xml:space="preserve"> 5% de perdas</t>
    </r>
  </si>
  <si>
    <t>Idem item 11.001.0001, com 15MPa</t>
  </si>
  <si>
    <t>Idem item 11.001.0001, com 20MPa</t>
  </si>
  <si>
    <t>Idem item 11.001.0001, com 25MPa</t>
  </si>
  <si>
    <t>Idem item 11.001.0001, com 30MPa</t>
  </si>
  <si>
    <t>Idem item 11.001.0001, com 35MPa</t>
  </si>
  <si>
    <t>Idem item 11.001.0001, com 40MPa</t>
  </si>
  <si>
    <r>
      <t xml:space="preserve">Microconcreto aditivado com 80kg de adesivo estrutural a base de Estireno Butadieno (látex), para uma resistência característica à compressão de 25MPa, compreendendo apenas o fornecimento dos materiais, </t>
    </r>
    <r>
      <rPr>
        <b/>
        <sz val="10"/>
        <color indexed="8"/>
        <rFont val="Times New Roman"/>
        <family val="1"/>
      </rPr>
      <t xml:space="preserve">inclusive </t>
    </r>
    <r>
      <rPr>
        <sz val="10"/>
        <color indexed="8"/>
        <rFont val="Times New Roman"/>
        <family val="1"/>
      </rPr>
      <t>5% de perdas</t>
    </r>
  </si>
  <si>
    <t>Concreto Colorido - Fornecimento dos Materiais</t>
  </si>
  <si>
    <r>
      <t xml:space="preserve">Concreto colorido, utilizando óxido de ferro vermelho sintético, dosado para uma resistência característica a compressão (fck) mínimo de 15MPa, compreendendo apenas o fornecimento dos materiais, </t>
    </r>
    <r>
      <rPr>
        <b/>
        <sz val="10"/>
        <color indexed="8"/>
        <rFont val="Times New Roman"/>
        <family val="1"/>
      </rPr>
      <t xml:space="preserve">inclusive </t>
    </r>
    <r>
      <rPr>
        <sz val="10"/>
        <color indexed="8"/>
        <rFont val="Times New Roman"/>
        <family val="1"/>
      </rPr>
      <t>5% de perdas</t>
    </r>
  </si>
  <si>
    <t>Camada Preparatória com Concreto – Fornecimento dos Materiais</t>
  </si>
  <si>
    <r>
      <t xml:space="preserve">Concreto para camadas preparatórias com 180kg de cimento por m³ de concreto, compreendendo apenas o fornecimento dos materiais, </t>
    </r>
    <r>
      <rPr>
        <b/>
        <sz val="10"/>
        <color indexed="8"/>
        <rFont val="Times New Roman"/>
        <family val="1"/>
      </rPr>
      <t>inclusive</t>
    </r>
    <r>
      <rPr>
        <sz val="10"/>
        <color indexed="8"/>
        <rFont val="Times New Roman"/>
        <family val="1"/>
      </rPr>
      <t xml:space="preserve"> 5% de perdas</t>
    </r>
  </si>
  <si>
    <t>Concreto para Meios Agressivos – Fornecimento dos Materiais</t>
  </si>
  <si>
    <t>Concreto para meios agressivos com utilização de cimento resistente a sulfatos, com fator água e cimento menor ou igual a 0,50, com consumo maior ou igual a 400kg, compreendendo apenas o fornecimento dos materiais</t>
  </si>
  <si>
    <t>Preparo de Concreto</t>
  </si>
  <si>
    <r>
      <t xml:space="preserve">Preparo manual de concreto, </t>
    </r>
    <r>
      <rPr>
        <b/>
        <sz val="10"/>
        <color indexed="8"/>
        <rFont val="Times New Roman"/>
        <family val="1"/>
      </rPr>
      <t>inclusive</t>
    </r>
    <r>
      <rPr>
        <sz val="10"/>
        <color indexed="8"/>
        <rFont val="Times New Roman"/>
        <family val="1"/>
      </rPr>
      <t xml:space="preserve"> transporte horizontal com carrinho de mão, até 20,00m</t>
    </r>
  </si>
  <si>
    <t>Capina para construção de trilhas e aceiros, sobre material de 1ª categoria, a céu aberto, até a profundidade de 0,10m</t>
  </si>
  <si>
    <t>Enchimento de cavas, sendo um terço com terra preta vegetal</t>
  </si>
  <si>
    <t>Calagem de gramados (1 vez por ano)</t>
  </si>
  <si>
    <t>Aplicação de herbicida seletivo em gramados (2 vezes por ano)</t>
  </si>
  <si>
    <t>Aplicação de herbicida de ação total em superfícies pavimentadas com pedra portuguesa (2 vezes por ano)</t>
  </si>
  <si>
    <t>CATEGORIA 08</t>
  </si>
  <si>
    <t>Bases e Pavim</t>
  </si>
  <si>
    <r>
      <t>1)</t>
    </r>
    <r>
      <rPr>
        <sz val="10"/>
        <color indexed="8"/>
        <rFont val="Times New Roman"/>
        <family val="1"/>
      </rPr>
      <t xml:space="preserve">Vide itens de </t>
    </r>
    <r>
      <rPr>
        <b/>
        <sz val="10"/>
        <color indexed="8"/>
        <rFont val="Times New Roman"/>
        <family val="1"/>
      </rPr>
      <t>conservação de logradouros</t>
    </r>
    <r>
      <rPr>
        <sz val="10"/>
        <color indexed="8"/>
        <rFont val="Times New Roman"/>
        <family val="1"/>
      </rPr>
      <t xml:space="preserve"> no final desta categoria</t>
    </r>
  </si>
  <si>
    <t>Idem item 06.103.0010, medindo 1,00x1,00x7,00m</t>
  </si>
  <si>
    <t>Idem item 06.103.0010, medindo 1,00x1,00x8,00m</t>
  </si>
  <si>
    <t>Idem item 06.103.0010, medindo 1,00x1,00x9,00m</t>
  </si>
  <si>
    <t>Idem item 06.103.0010, medindo 1,00x1,00x10,00m</t>
  </si>
  <si>
    <t>Idem item 06.103.0010, medindo 1,00x1,00x11,00m</t>
  </si>
  <si>
    <t>Idem item 06.103.0010, medindo 1,00x1,00x12,00m</t>
  </si>
  <si>
    <r>
      <t xml:space="preserve">Tela de reforço com malha metálica hexagonal de dupla torção, de zinco-alumínio com diâmetro 2,70mm, revestida de PVC com diâmetro de 0,40mm, </t>
    </r>
    <r>
      <rPr>
        <b/>
        <sz val="10"/>
        <color indexed="8"/>
        <rFont val="Times New Roman"/>
        <family val="1"/>
      </rPr>
      <t>inclusive</t>
    </r>
    <r>
      <rPr>
        <sz val="10"/>
        <color indexed="8"/>
        <rFont val="Times New Roman"/>
        <family val="1"/>
      </rPr>
      <t xml:space="preserve"> costura. FORNECIMENTO</t>
    </r>
  </si>
  <si>
    <t>Cravação Horizontal de Tubo Camisa de Aço em Travessias Subterrâneas</t>
  </si>
  <si>
    <r>
      <t xml:space="preserve">Cravação horizontal, a macaco hidráulico, de tubo de chapa de aço de 1/2”, diâmetro de 1,00m, em trechos soldados, para execução de túnel destinado a receber tubulações subterrâneas, partindo do interior do poço de serviço, </t>
    </r>
    <r>
      <rPr>
        <b/>
        <sz val="10"/>
        <color indexed="8"/>
        <rFont val="Times New Roman"/>
        <family val="1"/>
      </rPr>
      <t>inclusive</t>
    </r>
    <r>
      <rPr>
        <sz val="10"/>
        <color indexed="8"/>
        <rFont val="Times New Roman"/>
        <family val="1"/>
      </rPr>
      <t xml:space="preserve"> serviços manuais de escavação no interior do túnel em terra e remoção do material escavado até o nível do terreno, </t>
    </r>
    <r>
      <rPr>
        <b/>
        <sz val="10"/>
        <color indexed="8"/>
        <rFont val="Times New Roman"/>
        <family val="1"/>
      </rPr>
      <t>exclusive</t>
    </r>
    <r>
      <rPr>
        <sz val="10"/>
        <color indexed="8"/>
        <rFont val="Times New Roman"/>
        <family val="1"/>
      </rPr>
      <t xml:space="preserve"> transporte, montagem e desmontagem do macaco</t>
    </r>
  </si>
  <si>
    <t>Idem item 06.106.0011, com diâmetro de 1,2m</t>
  </si>
  <si>
    <t>Idem item 06.106.0011, com diâmetro de 1,5m</t>
  </si>
  <si>
    <t>Idem item 06.014.0012, com caixa de 1,40 x 1,40 x 1,50m, com diâmetro de coletor de 0,90m</t>
  </si>
  <si>
    <t>Idem item 06.014.0012, com caixa de 1,50 x 1,50 x 1,60m, com diâmetro de coletor de 1,00m</t>
  </si>
  <si>
    <t>Idem item 06.108.0005, para diâmetro de 2,00m</t>
  </si>
  <si>
    <t>Idem item 06.108.0005, para diâmetro de 2,50m</t>
  </si>
  <si>
    <r>
      <t xml:space="preserve">Base de agregado siderúrgico (escória de aciária), </t>
    </r>
    <r>
      <rPr>
        <b/>
        <sz val="10"/>
        <color indexed="8"/>
        <rFont val="Times New Roman"/>
        <family val="1"/>
      </rPr>
      <t xml:space="preserve">inclusive </t>
    </r>
    <r>
      <rPr>
        <sz val="10"/>
        <color indexed="8"/>
        <rFont val="Times New Roman"/>
        <family val="1"/>
      </rPr>
      <t>fornecimento dos materiais, medida após a compactação</t>
    </r>
  </si>
  <si>
    <t>08.003.0015-0</t>
  </si>
  <si>
    <r>
      <t xml:space="preserve">Base ou sub-base estabilizada de agregado siderúrgico (escória de aciaria), mistura em usina, </t>
    </r>
    <r>
      <rPr>
        <b/>
        <sz val="10"/>
        <color indexed="8"/>
        <rFont val="Times New Roman"/>
        <family val="1"/>
      </rPr>
      <t xml:space="preserve">inclusive </t>
    </r>
    <r>
      <rPr>
        <sz val="10"/>
        <color indexed="8"/>
        <rFont val="Times New Roman"/>
        <family val="1"/>
      </rPr>
      <t xml:space="preserve">fornecimento dos materiais, </t>
    </r>
    <r>
      <rPr>
        <b/>
        <sz val="10"/>
        <color indexed="8"/>
        <rFont val="Times New Roman"/>
        <family val="1"/>
      </rPr>
      <t xml:space="preserve">exclusive </t>
    </r>
    <r>
      <rPr>
        <sz val="10"/>
        <color indexed="8"/>
        <rFont val="Times New Roman"/>
        <family val="1"/>
      </rPr>
      <t>transporte da mistura, medida após a compactação</t>
    </r>
  </si>
  <si>
    <r>
      <t xml:space="preserve">Base de agregados reciclados de resíduos de construção civil, </t>
    </r>
    <r>
      <rPr>
        <b/>
        <sz val="10"/>
        <color indexed="8"/>
        <rFont val="Times New Roman"/>
        <family val="1"/>
      </rPr>
      <t xml:space="preserve">inclusive </t>
    </r>
    <r>
      <rPr>
        <sz val="10"/>
        <color indexed="8"/>
        <rFont val="Times New Roman"/>
        <family val="1"/>
      </rPr>
      <t>fornecimento dos materiais, medida após a compactação</t>
    </r>
  </si>
  <si>
    <r>
      <t xml:space="preserve">Banco para jardins com 14 réguas de madeira de lei, seção de 5,5 x 2,5cm e comprimento de 2,00m, presas com parafusos de porca nos pés de ferro fundido, estes com 14kg, barra de ferro ao centro do assentamento, </t>
    </r>
    <r>
      <rPr>
        <b/>
        <sz val="10"/>
        <color indexed="8"/>
        <rFont val="Times New Roman"/>
        <family val="1"/>
      </rPr>
      <t>inclusive</t>
    </r>
    <r>
      <rPr>
        <sz val="10"/>
        <color indexed="8"/>
        <rFont val="Times New Roman"/>
        <family val="1"/>
      </rPr>
      <t xml:space="preserve"> espigão de fixação, 4 bases de concreto de 15 x 15 x 30cm, e pintura na cor a ser indicada</t>
    </r>
  </si>
  <si>
    <t>Banco de madeira de maçaranduba em ripas de 8 x 2,5cm, fixadas em estrutura de 7,5 x 4cm, conforme detalhe nº 6026/EMOP</t>
  </si>
  <si>
    <t>Mesa de jardim, medindo 1,80 x 0,91 x 0,73m, executada em peças de maçaranduba de 7 x 22cm, fixadas em 2 (dois) apoios de concreto, conforme detalhe nº 6028/EMOP. FORNECIMENTO e COLOCAÇÃO</t>
  </si>
  <si>
    <t>Banco de jardim, medindo 1,80 x 0,30 x 0,45m, executado com 01 (uma) peça de maçaranduba de 30 x 7cm, fixada em 02 (dois) apoios de concreto, conforme detalhe nº 6028/EMOP.  FORNECIMENTO e COLOCAÇÃO</t>
  </si>
  <si>
    <t>Banco rústico. FORNECIMENTO e COLOCAÇÃO</t>
  </si>
  <si>
    <t>Prancha em madeira aparelhada para bancos de jardins, com seção de (15 x 4,5)cm e comprimento de 2,20m, presa com parafusos e porcas nos pés de ferro e pintura na cor a ser indicada. FORNECIMENTO e COLOCAÇÃO</t>
  </si>
  <si>
    <t>Régua de madeira aparelhada para bancos de jardins, com seção de (5,5 x 3,75)cm e comprimento de 2m, presas com parafusos de porcas nos pés de ferro fundido e pintura na cor a ser indicada. FORNECIMENTO e COLOCAÇÃO</t>
  </si>
  <si>
    <r>
      <t xml:space="preserve">Idem item 11.003.0014, </t>
    </r>
    <r>
      <rPr>
        <b/>
        <sz val="10"/>
        <color indexed="8"/>
        <rFont val="Times New Roman"/>
        <family val="1"/>
      </rPr>
      <t xml:space="preserve">exclusive </t>
    </r>
    <r>
      <rPr>
        <sz val="10"/>
        <color indexed="8"/>
        <rFont val="Times New Roman"/>
        <family val="1"/>
      </rPr>
      <t>a pedra-de-mão</t>
    </r>
  </si>
  <si>
    <t>Concreto para Camadas Preparatórias – Produção, Lançamento e Adensamento</t>
  </si>
  <si>
    <r>
      <t xml:space="preserve">Concreto para camadas preparatórias com 180kg de cimento por m³ de concreto, </t>
    </r>
    <r>
      <rPr>
        <b/>
        <sz val="10"/>
        <color indexed="8"/>
        <rFont val="Times New Roman"/>
        <family val="1"/>
      </rPr>
      <t xml:space="preserve">inclusive </t>
    </r>
    <r>
      <rPr>
        <sz val="10"/>
        <color indexed="8"/>
        <rFont val="Times New Roman"/>
        <family val="1"/>
      </rPr>
      <t>materiais, transporte, produção, lançamento e adensamento</t>
    </r>
  </si>
  <si>
    <t>Preenchimento com Concreto em Vazios de Blocos de Concreto</t>
  </si>
  <si>
    <r>
      <t xml:space="preserve">Preenchimento com concreto de 15MPa em vazios de alvenaria de blocos de concreto 10x20x40cm, em paredes de 10cm, medido pela área real, </t>
    </r>
    <r>
      <rPr>
        <b/>
        <sz val="10"/>
        <color indexed="8"/>
        <rFont val="Times New Roman"/>
        <family val="1"/>
      </rPr>
      <t>exclusive</t>
    </r>
    <r>
      <rPr>
        <sz val="10"/>
        <color indexed="8"/>
        <rFont val="Times New Roman"/>
        <family val="1"/>
      </rPr>
      <t xml:space="preserve"> armação e a alvenaria</t>
    </r>
  </si>
  <si>
    <t>Idem item 11.003.0050, com concreto de 25MPa</t>
  </si>
  <si>
    <t>Idem item 11.003.0050, com concreto de 30MPa</t>
  </si>
  <si>
    <t>Revestimento de Drywall com espessura de 95mm (estrutura + chapa de gesso) estruturada com montantes simples autoportantes de 70mm, fixados a guias horizontais de 70mm, ambos de aço galvanizado com espessura de 0,5mm, com duas chapas de gesso acartonado, tipo ST (standard), espessura de 12,5mm, largura de 1200mm, borda rebaixada, fixada aos montantes por meio de parafusos, com tratamento de juntas com massa e fita para uniformização da superfície das chapas de gesso acartonado. Aplicação em áreas secas. FORNECIMENTO e COLOCAÇÃO</t>
  </si>
  <si>
    <t>Idem item 13.196.0162, com adição de lã mineral</t>
  </si>
  <si>
    <t>Idem item 13.196.0162, sendo uma chapa de gesso tipo RU (resistente à umidade)</t>
  </si>
  <si>
    <t>Idem item 13.196.0162, sendo uma chapa de gesso tipo RU (resistente à umidade) com adição de lã mineral</t>
  </si>
  <si>
    <t>Idem item 13.196.0162, sendo uma chapa de gesso tipo RF (resistente ao fogo)</t>
  </si>
  <si>
    <t>Idem item 13.196.0162, sendo uma chapa de gesso tipo RF (resistente ao fogo) com adição de lã mineral</t>
  </si>
  <si>
    <r>
      <t xml:space="preserve">Recomposição de passeio, devido a abertura de vala para assentamento de tubulação, </t>
    </r>
    <r>
      <rPr>
        <b/>
        <sz val="10"/>
        <color indexed="8"/>
        <rFont val="Times New Roman"/>
        <family val="1"/>
      </rPr>
      <t>inclusive</t>
    </r>
    <r>
      <rPr>
        <sz val="10"/>
        <color indexed="8"/>
        <rFont val="Times New Roman"/>
        <family val="1"/>
      </rPr>
      <t xml:space="preserve"> remoção do material solto, concretagem até 8cm de espessura, acabamento com 2cm de espesssura com argamassa de cimento e areia, no traço 1:4 e carga, transporte e descarga do material excedente até 20km</t>
    </r>
  </si>
  <si>
    <r>
      <t xml:space="preserve">Recomposição de piso de concreto simples, com resistência de 15MPa, com 8cm de espessura, </t>
    </r>
    <r>
      <rPr>
        <b/>
        <sz val="10"/>
        <color indexed="8"/>
        <rFont val="Times New Roman"/>
        <family val="1"/>
      </rPr>
      <t xml:space="preserve">inclusive </t>
    </r>
    <r>
      <rPr>
        <sz val="10"/>
        <color indexed="8"/>
        <rFont val="Times New Roman"/>
        <family val="1"/>
      </rPr>
      <t>demolição com equipamento de ar comprimido do piso</t>
    </r>
  </si>
  <si>
    <r>
      <t xml:space="preserve">Recomposição de piso de cerâmicas, </t>
    </r>
    <r>
      <rPr>
        <b/>
        <sz val="10"/>
        <color indexed="8"/>
        <rFont val="Times New Roman"/>
        <family val="1"/>
      </rPr>
      <t>exclusive</t>
    </r>
    <r>
      <rPr>
        <sz val="10"/>
        <color indexed="8"/>
        <rFont val="Times New Roman"/>
        <family val="1"/>
      </rPr>
      <t xml:space="preserve"> estas, </t>
    </r>
    <r>
      <rPr>
        <b/>
        <sz val="10"/>
        <color indexed="8"/>
        <rFont val="Times New Roman"/>
        <family val="1"/>
      </rPr>
      <t>inclusive</t>
    </r>
    <r>
      <rPr>
        <sz val="10"/>
        <color indexed="8"/>
        <rFont val="Times New Roman"/>
        <family val="1"/>
      </rPr>
      <t xml:space="preserve"> mão-de-obra total e materiais de assentamento e rejuntamento como em 13.330.0010</t>
    </r>
  </si>
  <si>
    <r>
      <t xml:space="preserve">Recomposição de piso de marmorite, considerando 1cm de espessura de camada de marmorite e lastro de argamassa com 4cm de espessura, </t>
    </r>
    <r>
      <rPr>
        <b/>
        <sz val="10"/>
        <color indexed="8"/>
        <rFont val="Times New Roman"/>
        <family val="1"/>
      </rPr>
      <t>exclusive</t>
    </r>
    <r>
      <rPr>
        <sz val="10"/>
        <color indexed="8"/>
        <rFont val="Times New Roman"/>
        <family val="1"/>
      </rPr>
      <t xml:space="preserve"> polimento</t>
    </r>
  </si>
  <si>
    <t>Aperto de alvenaria sob vigas ou tetos, executada com tijolos maciços de 7 x 10 x 20cm inclinados, assentes com argamassa de cimento e saibro, traço 1:6, em paredes de uma vez (0,20m)</t>
  </si>
  <si>
    <t>Idem item 12.002.0080, em paredes de meia vez (0,10m)</t>
  </si>
  <si>
    <t>Escoramento: Pontilhões e Viadutos</t>
  </si>
  <si>
    <t>Idem item 12.003.0055, em paredes com vãos ou arestas</t>
  </si>
  <si>
    <t>Idem item 12.003.0055, em paredes de superfície corrida, de 3,00 a 4,50m de altura</t>
  </si>
  <si>
    <t>Idem item 12.003.0055, em paredes com vãos ou arestas, de 3,00 a 4,50m de altura</t>
  </si>
  <si>
    <t>Alvenaria de tijolos cerâmicos furados 10 x 20 x 20cm, assentes com argamassa de cimento e saibro, no traço 1:8, em paredes de meia vez (0,10m), de superfície corrida, até 3,00m de altura e medida pela área real</t>
  </si>
  <si>
    <t>Idem item 12.003.0075, tendo a altura até 1,50m</t>
  </si>
  <si>
    <t>Idem item 12.003.0075, em paredes com vãos ou arestas</t>
  </si>
  <si>
    <t>Idem item 12.003.0075, em paredes de superfície corrida, de 3,00 a 4,50m de altura</t>
  </si>
  <si>
    <t>Idem item 12.003.0075, em paredes com vãos ou arestas, de 3,00 a 4,50m de altura</t>
  </si>
  <si>
    <t>Alvenaria de tijolos cerâmicos furados 10 x 20 x 30cm, complementada com 20% de tijolos de 10 x 20 x 20cm, assentes com argamassa de cimento e saibro, no traço 1:8, em paredes de uma vez (0,20m), de superfície corrida, até 3,00m de altura e medida pela área real</t>
  </si>
  <si>
    <t>Idem item 12.003.0095, tendo a altura até 1,50m</t>
  </si>
  <si>
    <t>Idem item 12.003.0095, em paredes com vãos ou arestas</t>
  </si>
  <si>
    <t>Idem item 12.003.0095, em paredes de superfície corrida, de 3,00 a 4,50m de altura</t>
  </si>
  <si>
    <r>
      <t xml:space="preserve">Escoramento de pontilhões, pontes e viadutos, de concreto armado, com madeira de lei serrada e de 3ª com escoras de madeira de reflorestamento, utilizando a madeira 2 vezes, </t>
    </r>
    <r>
      <rPr>
        <b/>
        <sz val="10"/>
        <color indexed="8"/>
        <rFont val="Times New Roman"/>
        <family val="1"/>
      </rPr>
      <t>inclusive</t>
    </r>
    <r>
      <rPr>
        <sz val="10"/>
        <color indexed="8"/>
        <rFont val="Times New Roman"/>
        <family val="1"/>
      </rPr>
      <t xml:space="preserve"> desmontagem, considera-se volume coberto, compreendido pela projeção horizontal do estrado no terreno, deduzida a parte estrutural envolvida</t>
    </r>
  </si>
  <si>
    <t>Escoramento: Formas Comuns</t>
  </si>
  <si>
    <t>Brise Soleil em Chapa de Fibrocimento (sem Amianto) e Alumínio</t>
  </si>
  <si>
    <r>
      <t xml:space="preserve">Porta de PVC, de correr, duas folhas móveis com travessa intermediária, de 1,60 x 2,10m, </t>
    </r>
    <r>
      <rPr>
        <b/>
        <sz val="10"/>
        <color indexed="8"/>
        <rFont val="Times New Roman"/>
        <family val="1"/>
      </rPr>
      <t>exclusive</t>
    </r>
    <r>
      <rPr>
        <sz val="10"/>
        <color indexed="8"/>
        <rFont val="Times New Roman"/>
        <family val="1"/>
      </rPr>
      <t xml:space="preserve"> vidros, </t>
    </r>
    <r>
      <rPr>
        <b/>
        <sz val="10"/>
        <color indexed="8"/>
        <rFont val="Times New Roman"/>
        <family val="1"/>
      </rPr>
      <t xml:space="preserve">inclusive </t>
    </r>
    <r>
      <rPr>
        <sz val="10"/>
        <color indexed="8"/>
        <rFont val="Times New Roman"/>
        <family val="1"/>
      </rPr>
      <t>ferragens.  FORNECIMENTO e COLOCAÇÃO</t>
    </r>
  </si>
  <si>
    <t>Veneziana vertical (brise soleil) de chapa de fibrocimento, sem amianto, com espessura de 15mm, com 400mm de largura, fixado em cantoneiras de aço aparafusadas, e medida pela área colocada. FORNECIMENTO e COLOCAÇÃO</t>
  </si>
  <si>
    <t>Veneziana vertical (brise soleil) de chapa de aluminio, com espessura de 1,20mm, fixado em cantoneiras de aço aparafusadas, e medida pela área colocada. FORNECIMENTO e COLOCAÇÃO</t>
  </si>
  <si>
    <t>Revestimento em Chapa Laminada</t>
  </si>
  <si>
    <t>Revestimento em chapa laminada com acabamento texturizado, de 1,3mm de espessura, em paredes, sobre revestimento lixado e escovado</t>
  </si>
  <si>
    <t>Revestimento em chapa laminada com acabamento brilhante, de 0,8mm de espessura, sobre peças de madeira amplas, como portas, mesas, armários e prateleiras fundas</t>
  </si>
  <si>
    <t>Idem item 13.200.0015, sobre peças amplas em uma só dimensão, como prateleiras comuns, caixões de esquadrias e colunas prismáticas</t>
  </si>
  <si>
    <t>Idem item 13.200.0015, sobre gavetas, armários, consolos, mesas pequenas e molduras</t>
  </si>
  <si>
    <t>Revestimento em painéis melamínicos autoportantes, para uso sobre lâminas de chumbo, em salas radiológicas com sistema de estanqueidade dos raios-x e gama</t>
  </si>
  <si>
    <t>Protetores (Bate-Maca e Portas)</t>
  </si>
  <si>
    <t>Vide proteção de portas, também, nos itens 14.002.0235 a 14.002.0246</t>
  </si>
  <si>
    <t>Idem item 12.003.0095, em paredes com vãos ou arestas, de 3,00 a 4,50m de altura</t>
  </si>
  <si>
    <r>
      <t xml:space="preserve">Reforço lateral de escoramento de formas de pilares ou vigas, com 30% de aproveitamento da madeira, </t>
    </r>
    <r>
      <rPr>
        <b/>
        <sz val="10"/>
        <color indexed="8"/>
        <rFont val="Times New Roman"/>
        <family val="1"/>
      </rPr>
      <t>inclusive</t>
    </r>
    <r>
      <rPr>
        <sz val="10"/>
        <color indexed="8"/>
        <rFont val="Times New Roman"/>
        <family val="1"/>
      </rPr>
      <t xml:space="preserve"> retirada</t>
    </r>
  </si>
  <si>
    <t>Idem item 11.004.0061, servindo a madeira 2 vezes</t>
  </si>
  <si>
    <t>Escoramento de Paramentos Verticais</t>
  </si>
  <si>
    <r>
      <t xml:space="preserve">Escoramento de formas de paramentos verticais, para altura até 1,50m, com 30% de aproveitamento da madeira, </t>
    </r>
    <r>
      <rPr>
        <b/>
        <sz val="10"/>
        <color indexed="8"/>
        <rFont val="Times New Roman"/>
        <family val="1"/>
      </rPr>
      <t>inclusive</t>
    </r>
    <r>
      <rPr>
        <sz val="10"/>
        <color indexed="8"/>
        <rFont val="Times New Roman"/>
        <family val="1"/>
      </rPr>
      <t xml:space="preserve"> retirada</t>
    </r>
  </si>
  <si>
    <t>Idem item 11.004.0065, com aproveitamento de 2 vezes</t>
  </si>
  <si>
    <r>
      <t xml:space="preserve">Escoramento de formas de paramentos verticais, para altura de 1,50 a 5,00m, com 30% de aproveitamento da madeira, </t>
    </r>
    <r>
      <rPr>
        <b/>
        <sz val="10"/>
        <color indexed="8"/>
        <rFont val="Times New Roman"/>
        <family val="1"/>
      </rPr>
      <t>inclusive</t>
    </r>
    <r>
      <rPr>
        <sz val="10"/>
        <color indexed="8"/>
        <rFont val="Times New Roman"/>
        <family val="1"/>
      </rPr>
      <t xml:space="preserve"> retirada</t>
    </r>
  </si>
  <si>
    <t>Idem item 11.004.0069, para altura de 1,50 a 5,00m e aproveitamento de 2 vezes</t>
  </si>
  <si>
    <t>Idem item 13.205.0010, com largura de 14cm e suporte com trava rápida</t>
  </si>
  <si>
    <t>Idem item 13.205.0010, com largura de 12,7cm</t>
  </si>
  <si>
    <t>Proteção de portas em vinil de alto impacto, com acabamento texturizado, várias cores. FORNECIMENTO e COLOCAÇÃO</t>
  </si>
  <si>
    <t>Pisos Cimentados</t>
  </si>
  <si>
    <t>Rodapé de cimentado impermeável com 7cm de altura e 2cm de espessura, em argamassa de cimento e areia, no traço 1:3 e impermeabilizante de pega normal adicionado à água da argamassa na dosagem de 1:12, alisado a colher, sobre parede em osso</t>
  </si>
  <si>
    <t>Idem item 13.301.0105, com 10cm de altura e 3cm de espessura</t>
  </si>
  <si>
    <t>Idem item 13.301.0105, com 25cm de altura e 3cm de espessura</t>
  </si>
  <si>
    <t>Contrapiso, Base ou Camada Regularizadora</t>
  </si>
  <si>
    <r>
      <t xml:space="preserve">Assentamento de ladrilhos, </t>
    </r>
    <r>
      <rPr>
        <b/>
        <sz val="10"/>
        <color indexed="8"/>
        <rFont val="Times New Roman"/>
        <family val="1"/>
      </rPr>
      <t xml:space="preserve">exclusive </t>
    </r>
    <r>
      <rPr>
        <sz val="10"/>
        <color indexed="8"/>
        <rFont val="Times New Roman"/>
        <family val="1"/>
      </rPr>
      <t>estes, em piso de superfície em osso, com nata de cimento sobre argamassa de cimento, cal hidratada aditivada e areia, no traço 1:1:10, com espessura de 3,5cm e rejuntamento com cimento branco e corante</t>
    </r>
  </si>
  <si>
    <r>
      <t xml:space="preserve">Assentamento de ladrilhos, </t>
    </r>
    <r>
      <rPr>
        <b/>
        <sz val="10"/>
        <color indexed="8"/>
        <rFont val="Times New Roman"/>
        <family val="1"/>
      </rPr>
      <t xml:space="preserve">exclusive </t>
    </r>
    <r>
      <rPr>
        <sz val="10"/>
        <color indexed="8"/>
        <rFont val="Times New Roman"/>
        <family val="1"/>
      </rPr>
      <t>estes, em piso de superfície em osso, com argamassa (pronta) colante e rejuntamento industrializado</t>
    </r>
  </si>
  <si>
    <r>
      <t xml:space="preserve">Assentamento de piso vinílico, </t>
    </r>
    <r>
      <rPr>
        <b/>
        <sz val="10"/>
        <color indexed="8"/>
        <rFont val="Times New Roman"/>
        <family val="1"/>
      </rPr>
      <t xml:space="preserve">exclusive </t>
    </r>
    <r>
      <rPr>
        <sz val="10"/>
        <color indexed="8"/>
        <rFont val="Times New Roman"/>
        <family val="1"/>
      </rPr>
      <t>este, compreendendo: regularização com argamassa de cimento e areia, no traço 1:4, lixamento mecânico com esmeril e limpeza com jato d’agua</t>
    </r>
  </si>
  <si>
    <r>
      <t xml:space="preserve">Assentamento de pisos de mármore ou granito, </t>
    </r>
    <r>
      <rPr>
        <b/>
        <sz val="10"/>
        <color indexed="8"/>
        <rFont val="Times New Roman"/>
        <family val="1"/>
      </rPr>
      <t>exclusive</t>
    </r>
    <r>
      <rPr>
        <sz val="10"/>
        <color indexed="8"/>
        <rFont val="Times New Roman"/>
        <family val="1"/>
      </rPr>
      <t xml:space="preserve"> estes, em placas, em superfície em osso, com nata de cimento sobre argamassa de cimento, areia e saibro, no traço 1:2:2, com espessura média de 3,5cm e rejuntamento com cimento branco e corante</t>
    </r>
  </si>
  <si>
    <r>
      <t xml:space="preserve">Porta de madeira de lei, com painel de veneziana, com 3cm de espessura, em </t>
    </r>
    <r>
      <rPr>
        <b/>
        <sz val="10"/>
        <color indexed="8"/>
        <rFont val="Times New Roman"/>
        <family val="1"/>
      </rPr>
      <t xml:space="preserve">exclusive </t>
    </r>
    <r>
      <rPr>
        <sz val="10"/>
        <color indexed="8"/>
        <rFont val="Times New Roman"/>
        <family val="1"/>
      </rPr>
      <t>ferragens, aduelas e alizares. FORNECIMENTO e COLOCAÇÃO</t>
    </r>
  </si>
  <si>
    <r>
      <t xml:space="preserve">Porta de madeira de lei, maciça com até 5 almofadas, com 3,5cm de espessura, em </t>
    </r>
    <r>
      <rPr>
        <b/>
        <sz val="10"/>
        <color indexed="8"/>
        <rFont val="Times New Roman"/>
        <family val="1"/>
      </rPr>
      <t>exclusive</t>
    </r>
    <r>
      <rPr>
        <sz val="10"/>
        <color indexed="8"/>
        <rFont val="Times New Roman"/>
        <family val="1"/>
      </rPr>
      <t xml:space="preserve"> ferragens, marco e alizar. FORNECIMENTO e COLOCAÇÃO</t>
    </r>
  </si>
  <si>
    <t>unxmês</t>
  </si>
  <si>
    <t>Idem item 11.006.0020, com 18cm de altura</t>
  </si>
  <si>
    <t>Idem item 11.006.0020, com 21cm de altura</t>
  </si>
  <si>
    <t>Idem item 11.006.0020, com 26cm de altura</t>
  </si>
  <si>
    <t>Idem item 11.006.0020, com 30cm de altura</t>
  </si>
  <si>
    <r>
      <t xml:space="preserve">Canaletas plásticas recicladas (aluguel), com 61cm de comprimento para acréscimo de 12cm na altura das nervuras, </t>
    </r>
    <r>
      <rPr>
        <b/>
        <sz val="10"/>
        <color indexed="8"/>
        <rFont val="Times New Roman"/>
        <family val="1"/>
      </rPr>
      <t>exclusive</t>
    </r>
    <r>
      <rPr>
        <sz val="10"/>
        <color indexed="8"/>
        <rFont val="Times New Roman"/>
        <family val="1"/>
      </rPr>
      <t xml:space="preserve"> montagem e desmontagem (vide família 11.007)</t>
    </r>
  </si>
  <si>
    <t>Montagem e desmontagem de formas plásticas recicladas, com dimensões de 61 x 61cm, espessura de 18mm</t>
  </si>
  <si>
    <t xml:space="preserve">Montagem e desmontagem de caixas plásticas recicladas, com dimensões de 61 x 61cm, alturas de 16 a 30cm </t>
  </si>
  <si>
    <t>Montagem e desmontagem de  canaletas plásticas recicladas com 12cm de altura</t>
  </si>
  <si>
    <t>Barras e Fios de Aço CA-25, 50 e 60 - Fornecimento</t>
  </si>
  <si>
    <t>Para colocação de aço CA-25, 50 e 60, vide família 11.011</t>
  </si>
  <si>
    <t>Barra de aço CA-25, redonda, sem saliência ou mossa, coeficiente de conformação superficial mínimo (aderência) igual a 1, diâmetro igual a 6,3mm, destinada à armadura de peças de concreto armado, compreendendo 10% de perdas de pontas e arame 18. FORNECIMENTO</t>
  </si>
  <si>
    <t>Idem item 11.008.0001, diâmetro de 8mm</t>
  </si>
  <si>
    <t>Idem item 11.008.0001, diâmetro maior ou igual a 10mm</t>
  </si>
  <si>
    <t>Alvenaria de blocos de concreto 10 x 20 x 40cm, assentes com argamassa de cimento, cal hidratada aditivada e areia, no traço 1:1:10, em paredes de 0,10m de espessura, de superfície corrida, até 3,00m de altura e medida pela área real</t>
  </si>
  <si>
    <t>Idem item 12.005.0100, em paredes com vãos ou arestas</t>
  </si>
  <si>
    <t>Idem item 12.005.0100, sendo de 3,00 à 4,50m de altura</t>
  </si>
  <si>
    <t>Idem item 12.005.0100, em paredes com vãos ou arestas, de 3,00 a 4,50m de altura</t>
  </si>
  <si>
    <t>Alvenaria de blocos de concreto 15 x 20 x 40cm, assentes com argamassa de cimento, cal hidratada aditivada e areia, no traço 1:1:10, em paredes de 0,15m de espessura, de superfície corrida, até 3,00m de altura e medida pela área real</t>
  </si>
  <si>
    <t>Idem item 12.005.0110, em paredes com vãos ou arestas</t>
  </si>
  <si>
    <t>Idem item 12.005.0110, sendo de 3,00 à 4,50m de altura</t>
  </si>
  <si>
    <t>Idem item 12.005.0110, em paredes com vãos ou arestas, de 3,00 a 4,50m de altura</t>
  </si>
  <si>
    <t>Alvenaria de blocos de concreto 20 x 20 x 40cm, assentes com argamassa de cimento, cal hidratada aditivada e areia, no traço 1:1:10, em paredes de 0,20m de espessura, de superfície corrida, até 3,00m de altura e medida pela área real</t>
  </si>
  <si>
    <t>Idem item 12.005.0120, em paredes com vãos ou arestas</t>
  </si>
  <si>
    <t>Idem item 12.005.0120, sendo de 3,00 a 4,50m de altura</t>
  </si>
  <si>
    <t>Idem item 12.005.0120, em paredes com vãos ou arestas, de 3,00 a 4,50m de altura</t>
  </si>
  <si>
    <t>Alvenaria para Caixas Enterradas (Blocos de Concreto)</t>
  </si>
  <si>
    <t>Alvenaria para caixas enterradas, até 0,80m de profundidade, com blocos de concreto de 10 x 20 x 40cm, com argamassa de cimento e areia, no traço 1:4 e concreto 20MPa, para preenchimento dos furos dos mesmos, em paredes de meia vez (0,10m)</t>
  </si>
  <si>
    <r>
      <t xml:space="preserve">Cabo de aço de 1 cordoalha de 15,2mm, </t>
    </r>
    <r>
      <rPr>
        <b/>
        <sz val="10"/>
        <color indexed="8"/>
        <rFont val="Times New Roman"/>
        <family val="1"/>
      </rPr>
      <t xml:space="preserve">exclusive </t>
    </r>
    <r>
      <rPr>
        <sz val="10"/>
        <color indexed="8"/>
        <rFont val="Times New Roman"/>
        <family val="1"/>
      </rPr>
      <t>bainha e perdas de pontas, compreendendo apenas o fornecimento medido pelo peso do cabo geometricamente necessário</t>
    </r>
  </si>
  <si>
    <r>
      <t xml:space="preserve">Idem item 11.010.0060, para 2 cordoalhas de 15,2mm, </t>
    </r>
    <r>
      <rPr>
        <b/>
        <sz val="10"/>
        <color indexed="8"/>
        <rFont val="Times New Roman"/>
        <family val="1"/>
      </rPr>
      <t>inclusive</t>
    </r>
    <r>
      <rPr>
        <sz val="10"/>
        <color indexed="8"/>
        <rFont val="Times New Roman"/>
        <family val="1"/>
      </rPr>
      <t xml:space="preserve"> bainha metálica preta</t>
    </r>
  </si>
  <si>
    <r>
      <t xml:space="preserve">Idem item 11.010.0060, para 3 cordoalhas de 15,2mm, </t>
    </r>
    <r>
      <rPr>
        <b/>
        <sz val="10"/>
        <color indexed="8"/>
        <rFont val="Times New Roman"/>
        <family val="1"/>
      </rPr>
      <t>inclusive</t>
    </r>
    <r>
      <rPr>
        <sz val="10"/>
        <color indexed="8"/>
        <rFont val="Times New Roman"/>
        <family val="1"/>
      </rPr>
      <t xml:space="preserve"> bainha metálica preta</t>
    </r>
  </si>
  <si>
    <r>
      <t xml:space="preserve">Idem item 11.010.0060, para 4 cordoalhas de 15,2mm, </t>
    </r>
    <r>
      <rPr>
        <b/>
        <sz val="10"/>
        <color indexed="8"/>
        <rFont val="Times New Roman"/>
        <family val="1"/>
      </rPr>
      <t>inclusive</t>
    </r>
    <r>
      <rPr>
        <sz val="10"/>
        <color indexed="8"/>
        <rFont val="Times New Roman"/>
        <family val="1"/>
      </rPr>
      <t xml:space="preserve"> bainha metálica preta</t>
    </r>
  </si>
  <si>
    <r>
      <t xml:space="preserve">Idem item 11.010.0060, para 5 cordoalhas de 15,2mm, </t>
    </r>
    <r>
      <rPr>
        <b/>
        <sz val="10"/>
        <color indexed="8"/>
        <rFont val="Times New Roman"/>
        <family val="1"/>
      </rPr>
      <t>inclusive</t>
    </r>
    <r>
      <rPr>
        <sz val="10"/>
        <color indexed="8"/>
        <rFont val="Times New Roman"/>
        <family val="1"/>
      </rPr>
      <t xml:space="preserve"> bainha metálica preta</t>
    </r>
  </si>
  <si>
    <r>
      <t xml:space="preserve">Idem item 11.010.0060, para 6 cordoalhas de 15,2mm, </t>
    </r>
    <r>
      <rPr>
        <b/>
        <sz val="10"/>
        <color indexed="8"/>
        <rFont val="Times New Roman"/>
        <family val="1"/>
      </rPr>
      <t>inclusive</t>
    </r>
    <r>
      <rPr>
        <sz val="10"/>
        <color indexed="8"/>
        <rFont val="Times New Roman"/>
        <family val="1"/>
      </rPr>
      <t xml:space="preserve"> bainha metálica preta</t>
    </r>
  </si>
  <si>
    <r>
      <t xml:space="preserve">Idem item 11.010.0060, para 7 cordoalhas de 15,2mm, </t>
    </r>
    <r>
      <rPr>
        <b/>
        <sz val="10"/>
        <color indexed="8"/>
        <rFont val="Times New Roman"/>
        <family val="1"/>
      </rPr>
      <t>inclusive</t>
    </r>
    <r>
      <rPr>
        <sz val="10"/>
        <color indexed="8"/>
        <rFont val="Times New Roman"/>
        <family val="1"/>
      </rPr>
      <t xml:space="preserve"> bainha metálica preta</t>
    </r>
  </si>
  <si>
    <r>
      <t xml:space="preserve">Idem item 11.010.0060, para 12 cordoalhas de 15,2mm, </t>
    </r>
    <r>
      <rPr>
        <b/>
        <sz val="10"/>
        <color indexed="8"/>
        <rFont val="Times New Roman"/>
        <family val="1"/>
      </rPr>
      <t>inclusive</t>
    </r>
    <r>
      <rPr>
        <sz val="10"/>
        <color indexed="8"/>
        <rFont val="Times New Roman"/>
        <family val="1"/>
      </rPr>
      <t xml:space="preserve"> bainha metálica preta</t>
    </r>
  </si>
  <si>
    <t>Idem item 12.005.0130, sendo blocos de 20 x 20 x 40cm, profundidade até 1,60m, em paredes de uma vez (0,20m)</t>
  </si>
  <si>
    <t>Idem item 12.005.0135, para profundidade até 3,00m</t>
  </si>
  <si>
    <t>Alvenaria de Blocos de Concreto Estrutural – Argamassa de Cimento e Areia</t>
  </si>
  <si>
    <r>
      <t xml:space="preserve">Idem item 11.010.0008, para 19 cordoalhas de 12,7mm, </t>
    </r>
    <r>
      <rPr>
        <b/>
        <sz val="10"/>
        <color indexed="8"/>
        <rFont val="Times New Roman"/>
        <family val="1"/>
      </rPr>
      <t>inclusive</t>
    </r>
    <r>
      <rPr>
        <sz val="10"/>
        <color indexed="8"/>
        <rFont val="Times New Roman"/>
        <family val="1"/>
      </rPr>
      <t xml:space="preserve"> bainha metálica preta</t>
    </r>
  </si>
  <si>
    <r>
      <t xml:space="preserve">Idem item 11.010.0008, para 22 cordoalhas de 12,7mm, </t>
    </r>
    <r>
      <rPr>
        <b/>
        <sz val="10"/>
        <color indexed="8"/>
        <rFont val="Times New Roman"/>
        <family val="1"/>
      </rPr>
      <t>inclusive</t>
    </r>
    <r>
      <rPr>
        <sz val="10"/>
        <color indexed="8"/>
        <rFont val="Times New Roman"/>
        <family val="1"/>
      </rPr>
      <t>bainha metálica preta</t>
    </r>
  </si>
  <si>
    <r>
      <t xml:space="preserve">Idem item 11.010.0060, para 19 cordoalhas de 15,2mm, </t>
    </r>
    <r>
      <rPr>
        <b/>
        <sz val="10"/>
        <color indexed="8"/>
        <rFont val="Times New Roman"/>
        <family val="1"/>
      </rPr>
      <t>inclusive</t>
    </r>
    <r>
      <rPr>
        <sz val="10"/>
        <color indexed="8"/>
        <rFont val="Times New Roman"/>
        <family val="1"/>
      </rPr>
      <t xml:space="preserve"> bainha metálica preta</t>
    </r>
  </si>
  <si>
    <r>
      <t xml:space="preserve">Idem item 11.010.0060, para 22 cordoalhas de 15,2mm, </t>
    </r>
    <r>
      <rPr>
        <b/>
        <sz val="10"/>
        <color indexed="8"/>
        <rFont val="Times New Roman"/>
        <family val="1"/>
      </rPr>
      <t xml:space="preserve">inclusive </t>
    </r>
    <r>
      <rPr>
        <sz val="10"/>
        <color indexed="8"/>
        <rFont val="Times New Roman"/>
        <family val="1"/>
      </rPr>
      <t>bainha metálica preta</t>
    </r>
  </si>
  <si>
    <r>
      <t xml:space="preserve">Idem item 11.010.0060, para 27 cordoalhas de 15,2mm, </t>
    </r>
    <r>
      <rPr>
        <b/>
        <sz val="10"/>
        <color indexed="8"/>
        <rFont val="Times New Roman"/>
        <family val="1"/>
      </rPr>
      <t>inclusive</t>
    </r>
    <r>
      <rPr>
        <sz val="10"/>
        <color indexed="8"/>
        <rFont val="Times New Roman"/>
        <family val="1"/>
      </rPr>
      <t xml:space="preserve"> bainha metálica preta</t>
    </r>
  </si>
  <si>
    <r>
      <t xml:space="preserve">Idem item 11.010.0060, para 31 cordoalhas de 15,2mm, </t>
    </r>
    <r>
      <rPr>
        <b/>
        <sz val="10"/>
        <color indexed="8"/>
        <rFont val="Times New Roman"/>
        <family val="1"/>
      </rPr>
      <t>inclusive</t>
    </r>
    <r>
      <rPr>
        <sz val="10"/>
        <color indexed="8"/>
        <rFont val="Times New Roman"/>
        <family val="1"/>
      </rPr>
      <t xml:space="preserve"> bainha metálica preta</t>
    </r>
  </si>
  <si>
    <r>
      <t xml:space="preserve">Idem item 11.010.0060, para 37 cordoalhas de 15,2mm, </t>
    </r>
    <r>
      <rPr>
        <b/>
        <sz val="10"/>
        <color indexed="8"/>
        <rFont val="Times New Roman"/>
        <family val="1"/>
      </rPr>
      <t>inclusive</t>
    </r>
    <r>
      <rPr>
        <sz val="10"/>
        <color indexed="8"/>
        <rFont val="Times New Roman"/>
        <family val="1"/>
      </rPr>
      <t xml:space="preserve"> bainha metálica preta</t>
    </r>
  </si>
  <si>
    <t>Idem item 11.010.0061, sendo a bainha de aço galvanizado</t>
  </si>
  <si>
    <t>Idem item 11.010.0062, sendo a bainha de aço galvanizado</t>
  </si>
  <si>
    <t>Idem item 11.010.0063, sendo a bainha de aço galvanizado</t>
  </si>
  <si>
    <t>Idem item 11.010.0064, sendo a bainha de aço galvanizado</t>
  </si>
  <si>
    <t>Idem item 11.010.0065, sendo a bainha de aço galvanizado</t>
  </si>
  <si>
    <t>Idem item 11.010.0066, sendo a bainha de aço galvanizado</t>
  </si>
  <si>
    <t>Idem item 11.010.0067, sendo a bainha de aço galvanizado</t>
  </si>
  <si>
    <t>Idem item 11.010.0068, sendo a bainha de aço galvanizado</t>
  </si>
  <si>
    <t>Idem item 11.010.0069, sendo a bainha de aço galvanizado</t>
  </si>
  <si>
    <t>Idem item 11.010.0070, sendo a bainha de aço galvanizado</t>
  </si>
  <si>
    <t>Idem item 11.010.0071, sendo a bainha de aço galvanizado</t>
  </si>
  <si>
    <t>Idem item 11.010.0072, sendo a bainha de aço galvanizado</t>
  </si>
  <si>
    <t>Idem item 06.201.0231, em tubos com flanges integral fundidos, classe k-14, com diâmetro de 1000mm</t>
  </si>
  <si>
    <t>Idem item 06.201.0231, em tubos com flanges integral fundidos, classe k-14, com diâmetro de 1200mm</t>
  </si>
  <si>
    <t>Tubos de Ferro Fundido Dúctil Com Flanges – Esgoto – Fornecimento</t>
  </si>
  <si>
    <r>
      <t xml:space="preserve">Tubo de ferro fundido dúctil com 2 flanges soldados, espessura classe K-9, classe de pressão PN-10, revestido internamente com argamassa de cimento aluminoso e externamente com zinco metálico e pintura epóxi na cor vermelha para esgoto sanitário, conforme NBR 15420 e NBR 7675, </t>
    </r>
    <r>
      <rPr>
        <b/>
        <sz val="10"/>
        <color indexed="8"/>
        <rFont val="Times New Roman"/>
        <family val="1"/>
      </rPr>
      <t>exclusive</t>
    </r>
    <r>
      <rPr>
        <sz val="10"/>
        <color indexed="8"/>
        <rFont val="Times New Roman"/>
        <family val="1"/>
      </rPr>
      <t>acessórios para junta, com diâmetro de 80mm, comprimento até 1,0m. FORNECIMENTO</t>
    </r>
  </si>
  <si>
    <t>Para tubos com comprimentos acima de 1,0m, utilizar os custos adicionais conforme itens 06.201.0411 a 06.201.0426</t>
  </si>
  <si>
    <t>Idem item 06.201.0251, com diâmetro de 100mm</t>
  </si>
  <si>
    <r>
      <t xml:space="preserve">Corpo de poço de visita de anéis pré-moldados, com diâmetro de 600mm, com degraus, medida pela altura útil, </t>
    </r>
    <r>
      <rPr>
        <b/>
        <sz val="10"/>
        <color indexed="8"/>
        <rFont val="Times New Roman"/>
        <family val="1"/>
      </rPr>
      <t xml:space="preserve">inclusive </t>
    </r>
    <r>
      <rPr>
        <sz val="10"/>
        <color indexed="8"/>
        <rFont val="Times New Roman"/>
        <family val="1"/>
      </rPr>
      <t>mão-de-obra e material</t>
    </r>
  </si>
  <si>
    <t>Idem item 06.017.0080, com diâmetro de 1100mm</t>
  </si>
  <si>
    <t>Idem item 06.017.0080, com diâmetro de 1500mm</t>
  </si>
  <si>
    <t>Idem item 06.017.0080, com diâmetro de 2000mm</t>
  </si>
  <si>
    <t>Caixas de Anéis de Concreto Pré-Moldados para Registro</t>
  </si>
  <si>
    <t>Caixa de anéis pré-moldados de concreto, tipo “C”, padrão CEDAE, para registro até 200mm</t>
  </si>
  <si>
    <t>Idem item 06.018.0001, tipo “D”, padrão CEDAE, para registro de diâmetro de 250 a 600mm</t>
  </si>
  <si>
    <t>Idem item 06.018.0001, tipo “B”, padrão CEDAE, para ventosas</t>
  </si>
  <si>
    <t>Paredes Cilíndricas de Anéis de Concreto Pré-Moldados</t>
  </si>
  <si>
    <t>Parede cilíndrica de anéis pré-moldados de concreto armado, para caixas de inspeção e similares, diâmetro interno de 2,00m</t>
  </si>
  <si>
    <t>Idem item 06.018.0005, com diâmetro interno de 1,20m</t>
  </si>
  <si>
    <t>Idem item 06.018.0005, com diâmetro interno de 1,50m</t>
  </si>
  <si>
    <t>Idem item 06.018.0005, com diâmetro interno de 2,50m</t>
  </si>
  <si>
    <t>Idem item 06.018.0005, com diâmetro interno de 3,00m</t>
  </si>
  <si>
    <t>Tubos e Peças de Aço, Inclusive Material de Solda, Exclusive Fornecimento</t>
  </si>
  <si>
    <r>
      <t>Para fornecimento, v</t>
    </r>
    <r>
      <rPr>
        <sz val="10"/>
        <color indexed="8"/>
        <rFont val="Times New Roman"/>
        <family val="1"/>
      </rPr>
      <t>ide famílias 06.031 e 06.034</t>
    </r>
  </si>
  <si>
    <r>
      <t xml:space="preserve">Montagem e assentamento de tubulação de aço de 2”, preto ou galvanizado, com pontas lisas, </t>
    </r>
    <r>
      <rPr>
        <b/>
        <sz val="10"/>
        <color indexed="8"/>
        <rFont val="Times New Roman"/>
        <family val="1"/>
      </rPr>
      <t>inclusive</t>
    </r>
    <r>
      <rPr>
        <sz val="10"/>
        <color indexed="8"/>
        <rFont val="Times New Roman"/>
        <family val="1"/>
      </rPr>
      <t xml:space="preserve"> solda das juntas, </t>
    </r>
    <r>
      <rPr>
        <b/>
        <sz val="10"/>
        <color indexed="8"/>
        <rFont val="Times New Roman"/>
        <family val="1"/>
      </rPr>
      <t>exclusive</t>
    </r>
    <r>
      <rPr>
        <sz val="10"/>
        <color indexed="8"/>
        <rFont val="Times New Roman"/>
        <family val="1"/>
      </rPr>
      <t xml:space="preserve"> fornecimento dos tubos</t>
    </r>
  </si>
  <si>
    <t>Idem item 06.020.0510, de 3”</t>
  </si>
  <si>
    <t>Idem item 06.020.0510, de 4”</t>
  </si>
  <si>
    <r>
      <t xml:space="preserve">Montagem e assentamento de tubulação de chapa de aço de 3/16” de espessura, com 6,00m de comprimento e 150mm de diâmetro, </t>
    </r>
    <r>
      <rPr>
        <b/>
        <sz val="10"/>
        <color indexed="8"/>
        <rFont val="Times New Roman"/>
        <family val="1"/>
      </rPr>
      <t>inclusive</t>
    </r>
    <r>
      <rPr>
        <sz val="10"/>
        <color indexed="8"/>
        <rFont val="Times New Roman"/>
        <family val="1"/>
      </rPr>
      <t xml:space="preserve"> solda e revestimento das juntas, </t>
    </r>
    <r>
      <rPr>
        <b/>
        <sz val="10"/>
        <color indexed="8"/>
        <rFont val="Times New Roman"/>
        <family val="1"/>
      </rPr>
      <t>exclusive</t>
    </r>
    <r>
      <rPr>
        <sz val="10"/>
        <color indexed="8"/>
        <rFont val="Times New Roman"/>
        <family val="1"/>
      </rPr>
      <t xml:space="preserve"> fornecimento dos tubos e dos materiais de revestimento das juntas</t>
    </r>
  </si>
  <si>
    <t>Idem item 06.020.0515, com 200mm x 3/16”</t>
  </si>
  <si>
    <t>Idem item 06.020.0515, com 250mm x 3/16”</t>
  </si>
  <si>
    <t>Idem item 06.020.0515, com 300mm x 3/16”</t>
  </si>
  <si>
    <t>Idem item 06.020.0515, com 350mm x 3/16”</t>
  </si>
  <si>
    <t>Idem item 06.020.0515, com 400mm x 3/16”</t>
  </si>
  <si>
    <t>Idem item 06.020.0515, com 450mm x 3/16”</t>
  </si>
  <si>
    <t>Idem item 06.020.0515, com 500mm x 3/16”</t>
  </si>
  <si>
    <t>Idem item 06.020.0515, com 150mm x 1/4”</t>
  </si>
  <si>
    <t>Idem item 04.012.0071, para cargas de 250t</t>
  </si>
  <si>
    <t>Idem item 04.012.0071, para cargas de 500t</t>
  </si>
  <si>
    <t>Idem item 04.012.0071, para cargas de 750t, com pá-carregadeira de 3,10m³</t>
  </si>
  <si>
    <t>Idem item 04.012.0071, para cargas de 1000t, com pá-carregadeira de 3,10m³</t>
  </si>
  <si>
    <t>Carga e descarga de container, segundo descrição da família 02.006</t>
  </si>
  <si>
    <r>
      <t xml:space="preserve">Carga e descarga de equipamentos pesados, em carretas, </t>
    </r>
    <r>
      <rPr>
        <b/>
        <sz val="10"/>
        <color indexed="8"/>
        <rFont val="Times New Roman"/>
        <family val="1"/>
      </rPr>
      <t>exclusive</t>
    </r>
    <r>
      <rPr>
        <sz val="10"/>
        <color indexed="8"/>
        <rFont val="Times New Roman"/>
        <family val="1"/>
      </rPr>
      <t xml:space="preserve"> o custo horário do equipamento durante a operação</t>
    </r>
  </si>
  <si>
    <t>Retirada de Entulho com Caçamba</t>
  </si>
  <si>
    <r>
      <t xml:space="preserve">Galeria multidimensional rodoviária tripla em concreto armado e concreto armado protendido, 30MPa, com aderência inicial, alto adensável, pré-moldada composta de módulos com 3 fundos de 6,00m, peso de 8,80t, parede com 6,00m, peso 3,90t e tampa com 2,00m, peso de 7,33t, estruturalmente bi-apoiada com carga por apoio de 288t, para tráfego urbano (trem tipo classe 45, Norma ABNT NB 6), com tabuleiro de 3,05m, altura 2,62m, vazão de 23,85m³/s, declividade 0,1%, borda livre 0,40m, n 0,013, velocidade de escoamento 2,00m/s, </t>
    </r>
    <r>
      <rPr>
        <b/>
        <sz val="10"/>
        <color indexed="8"/>
        <rFont val="Times New Roman"/>
        <family val="1"/>
      </rPr>
      <t>exclusive</t>
    </r>
    <r>
      <rPr>
        <sz val="10"/>
        <color indexed="8"/>
        <rFont val="Times New Roman"/>
        <family val="1"/>
      </rPr>
      <t xml:space="preserve"> transporte (vide item 04.005.0172), descarga (vide item 04.018.0012), escavação e reaterro. FORNECIMENTO e ASSENTAMENTO</t>
    </r>
  </si>
  <si>
    <t>Idem item 06.201.0291, com diâmetro de 1000mm, comprimento de 1,5m</t>
  </si>
  <si>
    <t>Idem item 06.201.0291, com diâmetro de 1000mm, comprimento de 2,0m</t>
  </si>
  <si>
    <t>Idem item 06.201.0291, com diâmetro de 1200mm, comprimento de 1,0m</t>
  </si>
  <si>
    <t>Idem item 06.201.0291, com diâmetro de 1200mm, comprimento de 1,5m</t>
  </si>
  <si>
    <t>Idem item 06.201.0291, com diâmetro de 1200mm, comprimento de 2,0m</t>
  </si>
  <si>
    <r>
      <t xml:space="preserve">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80mm, comprimento até 1,0m. FORNECIMENTO</t>
    </r>
  </si>
  <si>
    <t>Idem item 06.201.0311, com diâmetro de 100mm</t>
  </si>
  <si>
    <t>Idem item 06.201.0311, com diâmetro de 150mm</t>
  </si>
  <si>
    <t>Idem item 06.201.0311, com diâmetro de 200mm</t>
  </si>
  <si>
    <t>Idem item 06.201.0311, com diâmetro de 250mm</t>
  </si>
  <si>
    <t>Idem item 06.201.0311, com diâmetro de 300mm</t>
  </si>
  <si>
    <t>Idem item 06.201.0311, com diâmetro de 350mm</t>
  </si>
  <si>
    <t>Idem item 06.201.0311, com diâmetro de 400mm</t>
  </si>
  <si>
    <t>Idem item 06.201.0311, com diâmetro de 450mm</t>
  </si>
  <si>
    <t>Idem item 06.201.0311, com diâmetro de 500mm</t>
  </si>
  <si>
    <t>Idem item 06.201.0311, com diâmetro de 600mm</t>
  </si>
  <si>
    <t>Pavimentação de Lajotas de Concreto – Natural e Colorido</t>
  </si>
  <si>
    <r>
      <t xml:space="preserve">Pavimentação de lajotas de concreto, altamente vibrado, intertravado, com articulação vertical, pré-fabricados, cor natural, com espessura de 6cm, resistência a compressão de 35MPa, assentes sobre colchão de pó-de-pedra, areia ou material equivalente, com as juntas tomadas com argamassa de cimento e areia, no traço 1:4 e/ou com pedrisco e asfalto, </t>
    </r>
    <r>
      <rPr>
        <b/>
        <sz val="10"/>
        <color indexed="8"/>
        <rFont val="Times New Roman"/>
        <family val="1"/>
      </rPr>
      <t>exclusive</t>
    </r>
    <r>
      <rPr>
        <sz val="10"/>
        <color indexed="8"/>
        <rFont val="Times New Roman"/>
        <family val="1"/>
      </rPr>
      <t xml:space="preserve"> o preparo do terreno, mas com fornecimento de todos os materiais, bem como a colocação</t>
    </r>
  </si>
  <si>
    <t>Idem item 08.020.0008, sendo a espessura de 8cm</t>
  </si>
  <si>
    <t>Idem item 08.020.0008, sendo a espessura de 10cm</t>
  </si>
  <si>
    <r>
      <t xml:space="preserve">Pavimentação de lajotas de concreto, altamente vibrado, intertravado, com articulação vertical, pré-fabricados, cor natural, com espessura de 10cm, resistência a compressão de 50MPa, assentes sobre colchão de pó-de-pedra, areia ou material equivalente, com as juntas tomadas com argamassa de cimento e areia, no traço 1:4 e/ou com pedrisco e asfalto, </t>
    </r>
    <r>
      <rPr>
        <b/>
        <sz val="10"/>
        <color indexed="8"/>
        <rFont val="Times New Roman"/>
        <family val="1"/>
      </rPr>
      <t>exclusive</t>
    </r>
    <r>
      <rPr>
        <sz val="10"/>
        <color indexed="8"/>
        <rFont val="Times New Roman"/>
        <family val="1"/>
      </rPr>
      <t xml:space="preserve"> o preparo do terreno, mas com fornecimento de todos os materiais, bem como a colocação</t>
    </r>
  </si>
  <si>
    <r>
      <t xml:space="preserve">Pavimentação de lajotas de concreto, altamente vibrado, intertravado, com articulação vertical, pré-fabricados, colorido, com espessura de 6cm, resistência a compressão de 35MPa, assentes sobre colchão de pó-de-pedra, areia ou material equivalente, com as juntas tomadas com argamassa de cimento e areia, no traço 1:4 e/ou com pedrisco e asfalto, </t>
    </r>
    <r>
      <rPr>
        <b/>
        <sz val="10"/>
        <color indexed="8"/>
        <rFont val="Times New Roman"/>
        <family val="1"/>
      </rPr>
      <t>exclusive</t>
    </r>
    <r>
      <rPr>
        <sz val="10"/>
        <color indexed="8"/>
        <rFont val="Times New Roman"/>
        <family val="1"/>
      </rPr>
      <t xml:space="preserve"> o preparo do terreno, mas com fornecimento de todos os materiais, bem como a colocação</t>
    </r>
  </si>
  <si>
    <t>Idem item 08.020.0020, sendo a espessura de 8cm</t>
  </si>
  <si>
    <t>Idem item 08.020.0020, sendo a espessura de 10cm</t>
  </si>
  <si>
    <t>Regularização e Reforço de Subleito</t>
  </si>
  <si>
    <r>
      <t>Contentor plástico em polietileno, com duas rodas maciças de borracha, capacidade para 240</t>
    </r>
    <r>
      <rPr>
        <sz val="10"/>
        <color indexed="8"/>
        <rFont val="MT Extra"/>
        <family val="1"/>
        <charset val="2"/>
      </rPr>
      <t>l</t>
    </r>
    <r>
      <rPr>
        <sz val="10"/>
        <color indexed="8"/>
        <rFont val="Times New Roman"/>
        <family val="1"/>
      </rPr>
      <t>. FORNECIMENTO</t>
    </r>
  </si>
  <si>
    <t>Fundação de alvenaria de pedra, com argamassa de cimento, saibro e areia, no traço 1:2:3, tendo 0,35 a 0,45m de largura</t>
  </si>
  <si>
    <t>Idem item 10.001.0010, tendo 0,60 a 0,80m de largura</t>
  </si>
  <si>
    <t>Estacas de Aço - Trilhos</t>
  </si>
  <si>
    <r>
      <t xml:space="preserve">Cravação de estaca de aço, perfil “H” de 6” x 6”, 1ª alma, em terreno de fraca resistência à penetração, </t>
    </r>
    <r>
      <rPr>
        <b/>
        <sz val="10"/>
        <color indexed="8"/>
        <rFont val="Times New Roman"/>
        <family val="1"/>
      </rPr>
      <t>inclusive</t>
    </r>
    <r>
      <rPr>
        <sz val="10"/>
        <color indexed="8"/>
        <rFont val="Times New Roman"/>
        <family val="1"/>
      </rPr>
      <t xml:space="preserve"> fornecimento e um corte ao maçarico e perdas do perfil, </t>
    </r>
    <r>
      <rPr>
        <b/>
        <sz val="10"/>
        <color indexed="8"/>
        <rFont val="Times New Roman"/>
        <family val="1"/>
      </rPr>
      <t>exclusive</t>
    </r>
    <r>
      <rPr>
        <sz val="10"/>
        <color indexed="8"/>
        <rFont val="Times New Roman"/>
        <family val="1"/>
      </rPr>
      <t xml:space="preserve"> emendas entaladas</t>
    </r>
  </si>
  <si>
    <t>Vide emendas família 10.010 e outros perfis nas famílias 10.014 e 10.017</t>
  </si>
  <si>
    <t>Idem item 10.002.0002, em terreno de média resistência à penetração</t>
  </si>
  <si>
    <t>Idem item 10.002.0002, em terreno de forte resistência à penetração</t>
  </si>
  <si>
    <r>
      <t xml:space="preserve">Cravação de estaca, trilho TR-25, simples, em terreno de média resistência à penetração, </t>
    </r>
    <r>
      <rPr>
        <b/>
        <sz val="10"/>
        <color indexed="8"/>
        <rFont val="Times New Roman"/>
        <family val="1"/>
      </rPr>
      <t>inclusive</t>
    </r>
    <r>
      <rPr>
        <sz val="10"/>
        <color indexed="8"/>
        <rFont val="Times New Roman"/>
        <family val="1"/>
      </rPr>
      <t xml:space="preserve"> fornecimento, um corte ao maçarico e perdas, </t>
    </r>
    <r>
      <rPr>
        <b/>
        <sz val="10"/>
        <color indexed="8"/>
        <rFont val="Times New Roman"/>
        <family val="1"/>
      </rPr>
      <t>exclusive</t>
    </r>
    <r>
      <rPr>
        <sz val="10"/>
        <color indexed="8"/>
        <rFont val="Times New Roman"/>
        <family val="1"/>
      </rPr>
      <t xml:space="preserve"> emendas transversais e dispositivos contra a punção</t>
    </r>
  </si>
  <si>
    <t>Idem item 10.002.0010, sendo trilho TR-25 DUPLO</t>
  </si>
  <si>
    <t>Idem item 10.002.0010, sendo trilho TR-25 TRIPLO</t>
  </si>
  <si>
    <t>Idem item 10.002.0010, sendo trilho TR-32 SIMPLES</t>
  </si>
  <si>
    <t>Idem item 10.002.0010, sendo trilho TR-32 DUPLO</t>
  </si>
  <si>
    <t>Idem item 10.002.0010, sendo trilho TR-32 TRIPLO</t>
  </si>
  <si>
    <t>Idem item 10.002.0010, sendo trilho TR-37 SIMPLES</t>
  </si>
  <si>
    <t>Idem item 10.002.0010, sendo trilho TR-37 DUPLO</t>
  </si>
  <si>
    <t>Idem item 10.002.0010, sendo trilho TR-37 TRIPLO</t>
  </si>
  <si>
    <t>Idem item 10.002.0010, sendo trilho TR-45 SIMPLES</t>
  </si>
  <si>
    <t>Idem item 10.002.0010, sendo trilho TR-45 DUPLO</t>
  </si>
  <si>
    <t>Idem item 10.002.0010, sendo trilho TR-45 TRIPLO</t>
  </si>
  <si>
    <t>Idem item 10.002.0010, sendo trilho TR-50 SIMPLES</t>
  </si>
  <si>
    <t>Idem item 10.002.0010, sendo trilho TR-50 DUPLO</t>
  </si>
  <si>
    <t>Idem item 10.002.0010, sendo trilho TR-50 TRIPLO</t>
  </si>
  <si>
    <t>Idem item 10.002.0010, sendo trilho TR-57 SIMPLES</t>
  </si>
  <si>
    <t>Idem item 10.002.0010, sendo trilho TR-57 DUPLO</t>
  </si>
  <si>
    <t>Idem item 10.002.0010, sendo trilho TR-57 TRIPLO</t>
  </si>
  <si>
    <t>Estaca Raiz</t>
  </si>
  <si>
    <t>Vide estaca de concreto moldado no terreno na família 10.028</t>
  </si>
  <si>
    <t>Vide itens de perfuração para estaca raiz na família 01.002</t>
  </si>
  <si>
    <r>
      <t xml:space="preserve">Estaca raiz com diâmetro de 4” para carga de 10t, injeção de argamassa de cimento e areia, com 450 a 500kg de cimento por m³, </t>
    </r>
    <r>
      <rPr>
        <b/>
        <sz val="10"/>
        <color indexed="8"/>
        <rFont val="Times New Roman"/>
        <family val="1"/>
      </rPr>
      <t>inclusive</t>
    </r>
    <r>
      <rPr>
        <sz val="10"/>
        <color indexed="8"/>
        <rFont val="Times New Roman"/>
        <family val="1"/>
      </rPr>
      <t xml:space="preserve"> o fornecimento dos materiais (cimento, areia e aço), </t>
    </r>
    <r>
      <rPr>
        <b/>
        <sz val="10"/>
        <color indexed="8"/>
        <rFont val="Times New Roman"/>
        <family val="1"/>
      </rPr>
      <t>exclusive</t>
    </r>
    <r>
      <rPr>
        <sz val="10"/>
        <color indexed="8"/>
        <rFont val="Times New Roman"/>
        <family val="1"/>
      </rPr>
      <t xml:space="preserve"> perfuração</t>
    </r>
  </si>
  <si>
    <r>
      <t xml:space="preserve">Idem item 10.003.0005, </t>
    </r>
    <r>
      <rPr>
        <b/>
        <sz val="10"/>
        <color indexed="8"/>
        <rFont val="Times New Roman"/>
        <family val="1"/>
      </rPr>
      <t xml:space="preserve">exclusive </t>
    </r>
    <r>
      <rPr>
        <sz val="10"/>
        <color indexed="8"/>
        <rFont val="Times New Roman"/>
        <family val="1"/>
      </rPr>
      <t>fornecimento dos materiais (cimento, areia e aço) e perfuração</t>
    </r>
  </si>
  <si>
    <t>Concreto Armado para Peças Diversas e Camada Impermeabilizadora</t>
  </si>
  <si>
    <t>Para rufo de concreto vide família 16.003</t>
  </si>
  <si>
    <t>Vergas de concreto armado para alvenaria, com aproveitamento da madeira por 10 vezes</t>
  </si>
  <si>
    <t>Peitoril de concreto armado, seção em T, 70 x 20cm, espessura de 12cm, concreto fck=15MPa, forma de chapas compensadas, acabamento desempenado, conforme projeto tipo nº 6061/EMOP. FORNECIMENTO e COLOCAÇÃO</t>
  </si>
  <si>
    <t>Chapim/soleira de concreto aparente com acabamento desempenado, usando forma de chapa compensada, medindo 14 x 10cm, conforme projeto tipo nº 6062/EMOP, fundido no local</t>
  </si>
  <si>
    <r>
      <t xml:space="preserve">Camada impermeabilizadora em concreto armado, espessura de 5cm, armadura cruzada com barras de aço CA-25 de 3/16”, espaçadas de 30cm, juntas de sarrafo de madeira espaçadas de 3,00m, sendo o concreto dosado para uma resistência característica à compressão de 10MPa, </t>
    </r>
    <r>
      <rPr>
        <b/>
        <sz val="10"/>
        <color indexed="8"/>
        <rFont val="Times New Roman"/>
        <family val="1"/>
      </rPr>
      <t>inclusive</t>
    </r>
    <r>
      <rPr>
        <sz val="10"/>
        <color indexed="8"/>
        <rFont val="Times New Roman"/>
        <family val="1"/>
      </rPr>
      <t xml:space="preserve"> transporte</t>
    </r>
  </si>
  <si>
    <t>Cortina em Concreto Armado</t>
  </si>
  <si>
    <t>vide muro de arrimo na família 11.061 e muros de contenção na família 11.026</t>
  </si>
  <si>
    <t>Cortina de concreto armado, com 18 a 20cm de espessura, fck=20MPa, incluindo materiais para 1,00m³ de concreto (importado de usina) adensado e colocado, 10,00m² de formas de madeira de 3ª, servindo 1,4 vezes, escoramento e 80kg de aço CA-50</t>
  </si>
  <si>
    <t>Idem item 11.013.0014, com 25MPa</t>
  </si>
  <si>
    <t>Idem item 11.013.0014, com 30MPa</t>
  </si>
  <si>
    <t>Placas de Concreto Armado Pré-moldadas no Canteiro</t>
  </si>
  <si>
    <r>
      <t xml:space="preserve">Placas de concreto armado pré-moldadas, com fck=20MPa, espessura de 6cm em peças de até 90kg, </t>
    </r>
    <r>
      <rPr>
        <b/>
        <sz val="10"/>
        <color indexed="8"/>
        <rFont val="Times New Roman"/>
        <family val="1"/>
      </rPr>
      <t>inclusive</t>
    </r>
    <r>
      <rPr>
        <sz val="10"/>
        <color indexed="8"/>
        <rFont val="Times New Roman"/>
        <family val="1"/>
      </rPr>
      <t xml:space="preserve"> colocação manual no local definitivo</t>
    </r>
  </si>
  <si>
    <t>Idem item 11.013.0059, em peças acima de 90kg e colocação com guindaste</t>
  </si>
  <si>
    <t>Índice para preparo e lançamento de concreto protendido, compreendendo: concreto, forma e armadura</t>
  </si>
  <si>
    <r>
      <t xml:space="preserve">Estaca de concreto armado, moldada no terreno, tipo hélice contínua, diâmetro de 400mm, capacidade de carga de 60t a 80t, </t>
    </r>
    <r>
      <rPr>
        <b/>
        <sz val="10"/>
        <color indexed="8"/>
        <rFont val="Times New Roman"/>
        <family val="1"/>
      </rPr>
      <t xml:space="preserve">inclusive </t>
    </r>
    <r>
      <rPr>
        <sz val="10"/>
        <color indexed="8"/>
        <rFont val="Times New Roman"/>
        <family val="1"/>
      </rPr>
      <t>fornecimento dos materiais, considerando o trecho cravado e concretado</t>
    </r>
  </si>
  <si>
    <t>Idem item 10.003.0080, diâmetro de 500mm, capacidade de carga de 81t a 130t</t>
  </si>
  <si>
    <t>Idem item 06.203.0006, com DE = 90mm</t>
  </si>
  <si>
    <r>
      <t xml:space="preserve">Sarjeta-guia de paralelepípedo (1 fiada), assente sobre base de concreto (fck=11MPa), </t>
    </r>
    <r>
      <rPr>
        <b/>
        <sz val="10"/>
        <color indexed="8"/>
        <rFont val="Times New Roman"/>
        <family val="1"/>
      </rPr>
      <t xml:space="preserve">inclusive </t>
    </r>
    <r>
      <rPr>
        <sz val="10"/>
        <color indexed="8"/>
        <rFont val="Times New Roman"/>
        <family val="1"/>
      </rPr>
      <t>esta, rejuntamento de argamassa de cimento e areia (traço 1:3), para pavimentação betuminosa</t>
    </r>
  </si>
  <si>
    <t>Logradouro - Custo Logradouro Pronto</t>
  </si>
  <si>
    <t>Logradouro com 9,00m de largura, compreendendo:</t>
  </si>
  <si>
    <t>a) subleito compactado (h = 30cm);</t>
  </si>
  <si>
    <t>b) base de brita graduada (h = 20cm);</t>
  </si>
  <si>
    <t>c) imprimação;</t>
  </si>
  <si>
    <t>d) capa asfáltica (h = 5cm);</t>
  </si>
  <si>
    <t>e) meios-fios de concreto simples;</t>
  </si>
  <si>
    <t>f) galeria nos passeios (diâmetro = 50cm);</t>
  </si>
  <si>
    <t>g) caixas de ralo de ambos os lados a cada 30,00m</t>
  </si>
  <si>
    <t>b) base de brita corrida (h = 20cm);</t>
  </si>
  <si>
    <t>c) pavimentação de paralelepípedos sobre colchão de areia com rejuntamento de betume;</t>
  </si>
  <si>
    <t>d) meios-fios de concreto simples;</t>
  </si>
  <si>
    <t>e) galeria nos passeios (diâmetro = 50cm);</t>
  </si>
  <si>
    <t>f) caixas de ralo de ambos os lados a cada 30,00m</t>
  </si>
  <si>
    <t>Idem item 08.031.0006, sendo a base de brita corrida com h = 10cm e os paralelepípedos assentes em colchão de pó-de-pedra, com rejuntamento de betume e cascalhinho</t>
  </si>
  <si>
    <t>Manta Geotêxtil Sobre Pavimentação Betuminosa</t>
  </si>
  <si>
    <t>Manta geotêxtil 100% polipropileno ou 100% poliéster, em 1 camada, sobre pavimentação betuminosa. FORNECIMENTO e COLOCAÇÃO</t>
  </si>
  <si>
    <t>Guarda-Corpo e Guarda-Rodas</t>
  </si>
  <si>
    <t>Idem item 06.203.0006, com DE = 160mm</t>
  </si>
  <si>
    <t>Idem item 06.203.0006, com DE = 180mm</t>
  </si>
  <si>
    <t>Idem item 06.203.0006, com DE = 200mm</t>
  </si>
  <si>
    <r>
      <t xml:space="preserve">Estaca pré-moldada de concreto armado, centrifugada, medida a partir da cota de arrasamento, </t>
    </r>
    <r>
      <rPr>
        <b/>
        <sz val="10"/>
        <color indexed="8"/>
        <rFont val="Times New Roman"/>
        <family val="1"/>
      </rPr>
      <t xml:space="preserve">exclusive </t>
    </r>
    <r>
      <rPr>
        <sz val="10"/>
        <color indexed="8"/>
        <rFont val="Times New Roman"/>
        <family val="1"/>
      </rPr>
      <t>emendas, cravação e transporte do bate-estacas, D=26cm, para carga de trabalho de compressão axial de até 500kN (50tf). FORNECIMENTO</t>
    </r>
  </si>
  <si>
    <t>Idem item 10.004.0180, D=33cm, para carga de trabalho de compressão axial de até 800kN (80tf)</t>
  </si>
  <si>
    <t>Idem item 10.004.0180, D=38cm, para carga de trabalho de compressão axial de até 1000kN (100tf)</t>
  </si>
  <si>
    <t>Idem item 10.004.0180, D=42cm, para carga de trabalho de compressão axial de até 1250kN (125tf)</t>
  </si>
  <si>
    <t>Idem item 10.004.0180, D=50cm, para carga de trabalho de compressão axial de até 1700kN (170tf)</t>
  </si>
  <si>
    <t>Idem item 10.004.0180, D=60cm, para carga de trabalho de compressão axial de até 2350kN (235tf)</t>
  </si>
  <si>
    <t>Idem item 10.004.0180, D=70cm, para carga de trabalho de compressão axial de até 3150kN (315tf)</t>
  </si>
  <si>
    <t>Idem item 10.004.0180, D=80cm, para carga de trabalho de compressão axial de até 4000kN (400tf)</t>
  </si>
  <si>
    <t>Guarda-corpo de concreto armado em lances de 3,00m de comprimento e 60cm de altura, constando de um corrimão de 10 x 15cm, feito com forma de chapa de madeira, plastificada, com espessura de 17mm, apoiado em 4 colunas, com forma perdida de tubo de PVC rígido de 100mm</t>
  </si>
  <si>
    <r>
      <t xml:space="preserve">Guarda-corpo de concreto armado, fck=15Mpa, aço CA-50, formado por quadros retangulares de (1,90 x 0,50)m sustentados por 2 montantes de 0,85m de altura, </t>
    </r>
    <r>
      <rPr>
        <b/>
        <sz val="10"/>
        <color indexed="8"/>
        <rFont val="Times New Roman"/>
        <family val="1"/>
      </rPr>
      <t xml:space="preserve">inclusive </t>
    </r>
    <r>
      <rPr>
        <sz val="10"/>
        <color indexed="8"/>
        <rFont val="Times New Roman"/>
        <family val="1"/>
      </rPr>
      <t>fornecimento de materiais e elementos de fixação na ponte</t>
    </r>
  </si>
  <si>
    <t>Guarda-rodas de concreto armado, conforme projeto da Prefeitura-RJ, para viadutos, moldados no local, compreendendo vigas longitudinais apoiadas sobre montantes</t>
  </si>
  <si>
    <t>Idem item 10.004.0200, para carga de trabalho de compressão axial de até 450kN (45tf)</t>
  </si>
  <si>
    <t>Idem item 10.004.0200, para carga de trabalho de compressão axial de até 600kN (60tf)</t>
  </si>
  <si>
    <t>Idem item 10.004.0200, para carga de trabalho de compressão axial de até 750kN (75tf)</t>
  </si>
  <si>
    <t>Tubo de polietileno de alta densidade (PEAD), resina PE80/100, norma ISO 4427, classe PN-16, DE = 20mm. FORNECIMENTO</t>
  </si>
  <si>
    <r>
      <t xml:space="preserve">Guarda-rodas de concreto armado, conforme projeto da Prefeitura-RJ, constando de montantes sustentando vigas em forma de trapézio de cantos arredondados, com seção de 55cm de largura por 15cm, e 25cm de faces laterais, </t>
    </r>
    <r>
      <rPr>
        <b/>
        <sz val="10"/>
        <color indexed="8"/>
        <rFont val="Times New Roman"/>
        <family val="1"/>
      </rPr>
      <t>inclusive</t>
    </r>
    <r>
      <rPr>
        <sz val="10"/>
        <color indexed="8"/>
        <rFont val="Times New Roman"/>
        <family val="1"/>
      </rPr>
      <t xml:space="preserve"> armação</t>
    </r>
  </si>
  <si>
    <r>
      <t xml:space="preserve">Guarda-rodas de concreto armado, confeccionado com concreto importado de usina, dosado para concreto fck=20MPa e 8% de microssílica e forma trapezoidal, tipo New Jersey, com 15cm de topo, 38cm de base e 90,50cm de altura, compreendendo materiais, lançamento, colocação na forma e adensamento mecânico, engastado em sobrelaje, </t>
    </r>
    <r>
      <rPr>
        <b/>
        <sz val="10"/>
        <color indexed="8"/>
        <rFont val="Times New Roman"/>
        <family val="1"/>
      </rPr>
      <t>exclusive</t>
    </r>
    <r>
      <rPr>
        <sz val="10"/>
        <color indexed="8"/>
        <rFont val="Times New Roman"/>
        <family val="1"/>
      </rPr>
      <t xml:space="preserve"> esta, </t>
    </r>
    <r>
      <rPr>
        <b/>
        <sz val="10"/>
        <color indexed="8"/>
        <rFont val="Times New Roman"/>
        <family val="1"/>
      </rPr>
      <t xml:space="preserve">inclusive </t>
    </r>
    <r>
      <rPr>
        <sz val="10"/>
        <color indexed="8"/>
        <rFont val="Times New Roman"/>
        <family val="1"/>
      </rPr>
      <t>armadura de engaste</t>
    </r>
  </si>
  <si>
    <t>Idem item 06.203.0043, com DE = 200mm</t>
  </si>
  <si>
    <t>Idem item 06.021.0010, com diâmetro de 600mm</t>
  </si>
  <si>
    <t>Idem item 06.021.0010, com diâmetro de 700mm</t>
  </si>
  <si>
    <t>Idem item 06.021.0010, com diâmetro de 800mm</t>
  </si>
  <si>
    <t>Idem item 06.021.0010, com diâmetro de 900mm</t>
  </si>
  <si>
    <t>Idem item 06.021.0010, com diâmetro de 1000mm</t>
  </si>
  <si>
    <t>Idem item 06.021.0010, com diâmetro de 1200mm</t>
  </si>
  <si>
    <t>Idem item 06.021.0010, com diâmetro de 1500mm</t>
  </si>
  <si>
    <t>Idem item 06.021.0010, com diâmetro de 1750mm</t>
  </si>
  <si>
    <t>Idem item 06.021.0010, com diâmetro de 2000mm</t>
  </si>
  <si>
    <t>Montagem prévia de pórticos ou arcos, para travessias aéreas em tubos de aço, com diâmetro de 300mm</t>
  </si>
  <si>
    <t>Idem item 06.021.0025, com diâmetro de 400mm</t>
  </si>
  <si>
    <t>Idem item 06.021.0025, com diâmetro de 500mm</t>
  </si>
  <si>
    <t>Idem item 06.021.0025, com diâmetro de 600mm</t>
  </si>
  <si>
    <t>Idem item 06.021.0025, com diâmetro de 700mm</t>
  </si>
  <si>
    <t>Idem item 06.021.0025, com diâmetro de 800mm</t>
  </si>
  <si>
    <t>Idem item 06.021.0025, com diâmetro de 900mm</t>
  </si>
  <si>
    <t>Idem item 06.021.0025, com diâmetro de 1000mm</t>
  </si>
  <si>
    <t>Idem item 06.021.0025, com diâmetro de 1200mm</t>
  </si>
  <si>
    <t>Idem item 06.021.0025, com diâmetro de 1500mm</t>
  </si>
  <si>
    <t>Idem item 06.021.0025, com diâmetro de 1750mm</t>
  </si>
  <si>
    <t>Idem item 06.021.0025, com diâmetro de 2000mm</t>
  </si>
  <si>
    <t>Assentamento de vãos retos de tubo de aço, de até 30,00m, no local definitivo da travessia, com utilização direta de guindaste</t>
  </si>
  <si>
    <t>Idem item 06.011.0101, com diâmetro de 900mm</t>
  </si>
  <si>
    <t>Idem item 06.011.0101, com diâmetro de 1000mm</t>
  </si>
  <si>
    <t>Idem item 06.203.0106, com DE = 315mm</t>
  </si>
  <si>
    <t>Idem item 06.203.0106, com DE = 355mm</t>
  </si>
  <si>
    <t>Idem item 06.203.0106, com DE = 400mm</t>
  </si>
  <si>
    <t>Idem item 06.203.0106, com DE = 450mm</t>
  </si>
  <si>
    <t>Idem item 06.203.0106, com DE = 500mm</t>
  </si>
  <si>
    <t>Idem item 06.203.0106, com DE = 560mm</t>
  </si>
  <si>
    <t>Idem item 06.203.0106, com DE = 630mm</t>
  </si>
  <si>
    <t>Idem item 06.203.0106, com DE = 800mm</t>
  </si>
  <si>
    <t>Idem item 06.203.0106, com DE = 900mm</t>
  </si>
  <si>
    <t>Idem item 06.203.0106, com DE = 1000mm</t>
  </si>
  <si>
    <t>Idem item 06.203.0106, com DE = 1200mm</t>
  </si>
  <si>
    <t>Colarinho de polietileno de alta densidade (PEAD), resina PE80/100, classe PN-10, DE = 63mm. FORNECIMENTO</t>
  </si>
  <si>
    <t>Idem item 06.203.0136 com DE = 75mm</t>
  </si>
  <si>
    <t>Idem item 06.203.0136, com DE = 90mm</t>
  </si>
  <si>
    <t>Idem item 06.203.0136, com DE = 110mm</t>
  </si>
  <si>
    <t>Idem item 06.203.0136, com DE = 125mm</t>
  </si>
  <si>
    <r>
      <t xml:space="preserve">Meio-fio e sarjeta conjugados, de concreto usinado 15MPa, moldado “in loco”, através de máquina especial, medindo em torno de 0,47m de base e 0,30m de altura, acabamento com argamassa de cimento e pó-de-pedra, no traço 1:3, com fornecimento dos materiais, </t>
    </r>
    <r>
      <rPr>
        <b/>
        <sz val="10"/>
        <color indexed="8"/>
        <rFont val="Times New Roman"/>
        <family val="1"/>
      </rPr>
      <t>exclusive</t>
    </r>
    <r>
      <rPr>
        <sz val="10"/>
        <color indexed="8"/>
        <rFont val="Times New Roman"/>
        <family val="1"/>
      </rPr>
      <t xml:space="preserve"> preparo de base e topografia</t>
    </r>
  </si>
  <si>
    <r>
      <t xml:space="preserve">Meio-fio e sarjeta conjugados, de concreto usinado 15MPa, moldado “in loco”, através de máquina especial, medindo em torno de 0,35m de base e 0,30m de altura, acabamento com argamassa de cimento e pó-de-pedra, no traço 1:3, com fornecimento dos materiais, </t>
    </r>
    <r>
      <rPr>
        <b/>
        <sz val="10"/>
        <color indexed="8"/>
        <rFont val="Times New Roman"/>
        <family val="1"/>
      </rPr>
      <t>exclusive</t>
    </r>
    <r>
      <rPr>
        <sz val="10"/>
        <color indexed="8"/>
        <rFont val="Times New Roman"/>
        <family val="1"/>
      </rPr>
      <t xml:space="preserve"> preparo de base e topografia</t>
    </r>
  </si>
  <si>
    <r>
      <t xml:space="preserve">Meio-fio e sarjeta (linha d’água), de concreto usinado 15MPa, moldado “in loco”, através de máquina especial, medindo em torno de 0,30m de base e 0,26m de altura, acabamento com argamassa de cimento e pó-de-pedra, no traço 1:3, com fornecimento dos materiais, </t>
    </r>
    <r>
      <rPr>
        <b/>
        <sz val="10"/>
        <color indexed="8"/>
        <rFont val="Times New Roman"/>
        <family val="1"/>
      </rPr>
      <t>exclusive</t>
    </r>
    <r>
      <rPr>
        <sz val="10"/>
        <color indexed="8"/>
        <rFont val="Times New Roman"/>
        <family val="1"/>
      </rPr>
      <t xml:space="preserve"> preparo de base e topografia</t>
    </r>
  </si>
  <si>
    <r>
      <t xml:space="preserve">Meio-fio de concreto usinado 15MPa, moldado “in loco”, através de máquina especial, medindo em torno de 0,17m de base e 0,30m de altura, acabamento com argamassa de cimento e pó-de-pedra, no traço 1:3, com fornecimento dos materiais, </t>
    </r>
    <r>
      <rPr>
        <b/>
        <sz val="10"/>
        <color indexed="8"/>
        <rFont val="Times New Roman"/>
        <family val="1"/>
      </rPr>
      <t>exclusive</t>
    </r>
    <r>
      <rPr>
        <sz val="10"/>
        <color indexed="8"/>
        <rFont val="Times New Roman"/>
        <family val="1"/>
      </rPr>
      <t xml:space="preserve"> preparo de base e topografia</t>
    </r>
  </si>
  <si>
    <r>
      <t xml:space="preserve">Tirantes protendidos de aço CA-50, diâmetro de 25mm (7/8”), com comprimento total entre 9,00 e 15,00m, </t>
    </r>
    <r>
      <rPr>
        <b/>
        <sz val="10"/>
        <color indexed="8"/>
        <rFont val="Times New Roman"/>
        <family val="1"/>
      </rPr>
      <t>inclusive</t>
    </r>
    <r>
      <rPr>
        <sz val="10"/>
        <color indexed="8"/>
        <rFont val="Times New Roman"/>
        <family val="1"/>
      </rPr>
      <t xml:space="preserve"> fornecimento de materiais, proteção anticorrosiva, preparo, colocação e protensão, </t>
    </r>
    <r>
      <rPr>
        <b/>
        <sz val="10"/>
        <color indexed="8"/>
        <rFont val="Times New Roman"/>
        <family val="1"/>
      </rPr>
      <t>exclusive</t>
    </r>
    <r>
      <rPr>
        <sz val="10"/>
        <color indexed="8"/>
        <rFont val="Times New Roman"/>
        <family val="1"/>
      </rPr>
      <t xml:space="preserve"> perfuração e injeção</t>
    </r>
  </si>
  <si>
    <t>Idem item 11.020.0007, com diâmetro de 32mm (1.1/4”)</t>
  </si>
  <si>
    <r>
      <t xml:space="preserve">Idem item 13.024.0010, </t>
    </r>
    <r>
      <rPr>
        <b/>
        <sz val="10"/>
        <color indexed="8"/>
        <rFont val="Times New Roman"/>
        <family val="1"/>
      </rPr>
      <t xml:space="preserve">exclusive </t>
    </r>
    <r>
      <rPr>
        <sz val="10"/>
        <color indexed="8"/>
        <rFont val="Times New Roman"/>
        <family val="1"/>
      </rPr>
      <t>chapisco, emboço e rejuntamento</t>
    </r>
  </si>
  <si>
    <t>Idem item 13.024.0010, sendo nas cores vermelha, laranja e amarela</t>
  </si>
  <si>
    <r>
      <t xml:space="preserve">Idem item 13.024.0015, </t>
    </r>
    <r>
      <rPr>
        <b/>
        <sz val="10"/>
        <color indexed="8"/>
        <rFont val="Times New Roman"/>
        <family val="1"/>
      </rPr>
      <t xml:space="preserve">exclusive </t>
    </r>
    <r>
      <rPr>
        <sz val="10"/>
        <color indexed="8"/>
        <rFont val="Times New Roman"/>
        <family val="1"/>
      </rPr>
      <t>chapisco, emboço e rejuntamento</t>
    </r>
  </si>
  <si>
    <t>Idem item 13.024.0010, sendo 3 x 3cm, nas cores azul, verde, preto e branco</t>
  </si>
  <si>
    <r>
      <t xml:space="preserve">Idem item 13.024.0018, </t>
    </r>
    <r>
      <rPr>
        <b/>
        <sz val="10"/>
        <color indexed="8"/>
        <rFont val="Times New Roman"/>
        <family val="1"/>
      </rPr>
      <t xml:space="preserve">exclusive </t>
    </r>
    <r>
      <rPr>
        <sz val="10"/>
        <color indexed="8"/>
        <rFont val="Times New Roman"/>
        <family val="1"/>
      </rPr>
      <t>chapisco, emboço e rejuntamento</t>
    </r>
  </si>
  <si>
    <t>Idem item 13.024.0010, sendo 5 x 5cm, nas cores azul e branco</t>
  </si>
  <si>
    <r>
      <t xml:space="preserve">Idem item 13.024.0020, </t>
    </r>
    <r>
      <rPr>
        <b/>
        <sz val="10"/>
        <color indexed="8"/>
        <rFont val="Times New Roman"/>
        <family val="1"/>
      </rPr>
      <t xml:space="preserve">exclusive </t>
    </r>
    <r>
      <rPr>
        <sz val="10"/>
        <color indexed="8"/>
        <rFont val="Times New Roman"/>
        <family val="1"/>
      </rPr>
      <t>chapisco, emboço e rejuntamento</t>
    </r>
  </si>
  <si>
    <t>Assentamento de Ladrilhos Cerâmicos, Pastilhas e Peitoril (exclusive fornecimento)</t>
  </si>
  <si>
    <r>
      <t xml:space="preserve">Assentamento de azulejos, pastilhas ou ladrilhos, em paredes, </t>
    </r>
    <r>
      <rPr>
        <b/>
        <sz val="10"/>
        <color indexed="8"/>
        <rFont val="Times New Roman"/>
        <family val="1"/>
      </rPr>
      <t>exclusive</t>
    </r>
    <r>
      <rPr>
        <sz val="10"/>
        <color indexed="8"/>
        <rFont val="Times New Roman"/>
        <family val="1"/>
      </rPr>
      <t xml:space="preserve"> estes, com nata de cimento comum, sobre emboço existente, </t>
    </r>
    <r>
      <rPr>
        <b/>
        <sz val="10"/>
        <color indexed="8"/>
        <rFont val="Times New Roman"/>
        <family val="1"/>
      </rPr>
      <t xml:space="preserve">inclusive </t>
    </r>
    <r>
      <rPr>
        <sz val="10"/>
        <color indexed="8"/>
        <rFont val="Times New Roman"/>
        <family val="1"/>
      </rPr>
      <t>rejuntamento com pasta de cimento branco</t>
    </r>
  </si>
  <si>
    <t>Idem item 11.023.0001, com diâmetro de 4,2mm</t>
  </si>
  <si>
    <t>Idem item 11.023.0001, formando malhas retangulares de fios com diâmetro de 4,2mm e espaçamento entre eles de 30 x 15cm</t>
  </si>
  <si>
    <t>Idem item 11.023.0001, com diâmetro de 4,2mm e espaçamento entre eles de 10 x 10cm</t>
  </si>
  <si>
    <t>Tela de arame galvanizado, BWG, fio 14, malha 80mm, sem revestimento de PVC. FORNECIMENTO</t>
  </si>
  <si>
    <t>Idem item 11.023.0006, com malha de 60mm</t>
  </si>
  <si>
    <r>
      <t xml:space="preserve">Concreto projetado, </t>
    </r>
    <r>
      <rPr>
        <b/>
        <sz val="10"/>
        <color indexed="8"/>
        <rFont val="Times New Roman"/>
        <family val="1"/>
      </rPr>
      <t>inclusive</t>
    </r>
    <r>
      <rPr>
        <sz val="10"/>
        <color indexed="8"/>
        <rFont val="Times New Roman"/>
        <family val="1"/>
      </rPr>
      <t xml:space="preserve"> equipamento de ar comprimido, consumo de 355kg/m³ de cimento, aditivos e perdas por reflexão, sendo a aplicação realizada contra superfície vertical ou horizontal superior e a medição feita pelo concreto aplicado</t>
    </r>
  </si>
  <si>
    <t>Idem item 11.024.0001, contra superfície horizontal inferior</t>
  </si>
  <si>
    <t>Idem item 11.024.0001, para medição na máquina de projeção</t>
  </si>
  <si>
    <t>Tubulões com Camisa de Concreto Armado a Ar Comprimido Escavação do Fuste</t>
  </si>
  <si>
    <r>
      <t xml:space="preserve">Escavação de fuste de tubulão com camisa de concreto armado, tendo 1,00m de diâmetro externo e o plano inferior da base até 10,00m da cota de arrasamento, escavação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</si>
  <si>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10.007.0030, em material de 2ª categoria</t>
  </si>
  <si>
    <t>Idem item 10.007.0030, em material de 3ª categoria</t>
  </si>
  <si>
    <t>Idem item 10.007.0030, entre 10,00 e 20,00m (trecho excedente a 10,00m)</t>
  </si>
  <si>
    <t>Idem item 10.007.0031, entre 10,00 e 20,00m (trecho excedente a 10,00m)</t>
  </si>
  <si>
    <t>Idem item 10.007.0032, entre 10,00 e 20,00m (trecho excedente a 10,00m)</t>
  </si>
  <si>
    <r>
      <t xml:space="preserve">Escavação de fuste de tubulão com camisa de concreto armado, tendo 1,20m de diâmetro externo e o plano inferior da base até 10,00m da cota de arrasamento,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</si>
  <si>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10.007.0040, em material de 2ª categoria</t>
  </si>
  <si>
    <t>Idem item 10.007.0040, em material de 3ª categoria</t>
  </si>
  <si>
    <t>Idem item 10.007.0040, entre 10,00 e 20,00m (trecho excedente a 10,00m)</t>
  </si>
  <si>
    <t>Idem item 10.007.0041, entre 10,00 e 20,00m (trecho excedente a 10,00m)</t>
  </si>
  <si>
    <t>Idem item 10.007.0042, entre 10,00 e 20,00m (trecho excedente a 10,00m)</t>
  </si>
  <si>
    <r>
      <t xml:space="preserve">Idem item 13.365.0010, </t>
    </r>
    <r>
      <rPr>
        <b/>
        <sz val="10"/>
        <color indexed="8"/>
        <rFont val="Times New Roman"/>
        <family val="1"/>
      </rPr>
      <t xml:space="preserve">exclusive </t>
    </r>
    <r>
      <rPr>
        <sz val="10"/>
        <color indexed="8"/>
        <rFont val="Times New Roman"/>
        <family val="1"/>
      </rPr>
      <t>nata de cimento, argamassa e rejuntamento</t>
    </r>
  </si>
  <si>
    <t>Idem item 13.365.0010, com medidas acima de 30 x 30cm e espessura de 3cm</t>
  </si>
  <si>
    <r>
      <t xml:space="preserve">Revestimento de paredes com azulejo branco 15 x 15cm, qualidade extra, assentes com nata de cimento comum, tendo juntas corridas com 2mm, rejuntadas com pasta de cimento branco, </t>
    </r>
    <r>
      <rPr>
        <b/>
        <sz val="10"/>
        <color indexed="8"/>
        <rFont val="Times New Roman"/>
        <family val="1"/>
      </rPr>
      <t xml:space="preserve">inclusive </t>
    </r>
    <r>
      <rPr>
        <sz val="10"/>
        <color indexed="8"/>
        <rFont val="Times New Roman"/>
        <family val="1"/>
      </rPr>
      <t>chapisco de cimento e areia, no traço 1:3 e emboço com argamassa de cimento, saibro e areia, no traço 1:3:3 com espessura 2,5cm</t>
    </r>
  </si>
  <si>
    <r>
      <t xml:space="preserve">Idem item 13.026.0010, </t>
    </r>
    <r>
      <rPr>
        <b/>
        <sz val="10"/>
        <color indexed="8"/>
        <rFont val="Times New Roman"/>
        <family val="1"/>
      </rPr>
      <t xml:space="preserve">exclusive </t>
    </r>
    <r>
      <rPr>
        <sz val="10"/>
        <color indexed="8"/>
        <rFont val="Times New Roman"/>
        <family val="1"/>
      </rPr>
      <t>chapisco e emboço</t>
    </r>
  </si>
  <si>
    <t>Idem item 13.026.0010, assente conforme item 13.025.0058</t>
  </si>
  <si>
    <t>Revestimento com Cerâmicas</t>
  </si>
  <si>
    <t>Para assentamento de ladrilhos vide família 13.025</t>
  </si>
  <si>
    <r>
      <t xml:space="preserve">Revestimento de paredes com tijolos cerâmicos tipo “boca de sapo”, de 20 x 9cm, fendido ao meio, assentes com juntas reentrantes de 1cm de largura e também de profundidade, rejuntadas com cimento comum ou cimento branco, </t>
    </r>
    <r>
      <rPr>
        <b/>
        <sz val="10"/>
        <color indexed="8"/>
        <rFont val="Times New Roman"/>
        <family val="1"/>
      </rPr>
      <t>inclusive</t>
    </r>
    <r>
      <rPr>
        <sz val="10"/>
        <color indexed="8"/>
        <rFont val="Times New Roman"/>
        <family val="1"/>
      </rPr>
      <t xml:space="preserve"> chapisco de cimento e areia, no traço 1:3 e emboço com argamassa de cimento, saibro e areia, no traço 1:3:3, com espessura de 2,5cm</t>
    </r>
  </si>
  <si>
    <t>Idem item 13.030.0200, com tijolo tipo 4 faces 20 x 6cm</t>
  </si>
  <si>
    <t>Revestimento de paredes com ladrilhos cerâmicos esmaltados, com medidas em torno de 20 x 20cm e 8,5mm de espessura, assente conforme item 13.025.0016</t>
  </si>
  <si>
    <t>Idem item 11.024.0002, para medição na máquina de projeção</t>
  </si>
  <si>
    <r>
      <t xml:space="preserve">Concreto projetado, aditivado com 80kg de adesivo estrutural à base de Estireno Butadieno (látex), </t>
    </r>
    <r>
      <rPr>
        <b/>
        <sz val="10"/>
        <color indexed="8"/>
        <rFont val="Times New Roman"/>
        <family val="1"/>
      </rPr>
      <t xml:space="preserve">inclusive </t>
    </r>
    <r>
      <rPr>
        <sz val="10"/>
        <color indexed="8"/>
        <rFont val="Times New Roman"/>
        <family val="1"/>
      </rPr>
      <t>equipamento de ar comprimido, consumo de 355kg/m³ de cimento, aditivos e perdas por reflexão, sendo a aplicação realizada contra superfície vertical ou horizontal superior, e a medição feita pelo concreto aplicado</t>
    </r>
  </si>
  <si>
    <t>Idem item 11.024.0010, contra superfície horizontal inferior</t>
  </si>
  <si>
    <t>Idem item 11.024.0010, para medição na máquina de projeção</t>
  </si>
  <si>
    <t>Idem item 11.024.0012, para medição na máquina de projeção</t>
  </si>
  <si>
    <t>Concreto Bombeado</t>
  </si>
  <si>
    <r>
      <t xml:space="preserve">Plantio de grama em placas, tipo são carlos, batatais, larga e santo agostinho, </t>
    </r>
    <r>
      <rPr>
        <b/>
        <sz val="10"/>
        <color indexed="8"/>
        <rFont val="Times New Roman"/>
        <family val="1"/>
      </rPr>
      <t>inclusive</t>
    </r>
    <r>
      <rPr>
        <sz val="10"/>
        <color indexed="8"/>
        <rFont val="Times New Roman"/>
        <family val="1"/>
      </rPr>
      <t xml:space="preserve"> compra e arrancamento no local de origem, carga, transporte, descarga e preparo do terreno</t>
    </r>
  </si>
  <si>
    <t>Idem item 09.001.0001, para recomposição de áreas gramadas eventualmente danificadas</t>
  </si>
  <si>
    <t>Idem item 13.030.0255, sendo cerâmica 10 x 10cm antipichação, assente conforme item 13.025.0058</t>
  </si>
  <si>
    <t>Revestimento de paredes com ladrilho cerâmico, de 11,60x11,60x0,09cm, assentes com argamassa de cimento, cal e areia, no traço 1:3:5, juntas reentrantes de 1cm de largura</t>
  </si>
  <si>
    <r>
      <t xml:space="preserve">Idem item 13.030.0262, </t>
    </r>
    <r>
      <rPr>
        <b/>
        <sz val="10"/>
        <color indexed="8"/>
        <rFont val="Times New Roman"/>
        <family val="1"/>
      </rPr>
      <t xml:space="preserve">exclusive </t>
    </r>
    <r>
      <rPr>
        <sz val="10"/>
        <color indexed="8"/>
        <rFont val="Times New Roman"/>
        <family val="1"/>
      </rPr>
      <t>argamassa de assentamento</t>
    </r>
  </si>
  <si>
    <t>Idem item 13.030.0262, medindo 24x11,60x0,09cm</t>
  </si>
  <si>
    <r>
      <t xml:space="preserve">Idem item 13.030.0264, </t>
    </r>
    <r>
      <rPr>
        <b/>
        <sz val="10"/>
        <color indexed="8"/>
        <rFont val="Times New Roman"/>
        <family val="1"/>
      </rPr>
      <t xml:space="preserve">exclusive </t>
    </r>
    <r>
      <rPr>
        <sz val="10"/>
        <color indexed="8"/>
        <rFont val="Times New Roman"/>
        <family val="1"/>
      </rPr>
      <t>argamassa de assentamento</t>
    </r>
  </si>
  <si>
    <t>Idem item 13.030.0264, sendo antiácida</t>
  </si>
  <si>
    <r>
      <t xml:space="preserve">Idem item 13.036.0010, </t>
    </r>
    <r>
      <rPr>
        <b/>
        <sz val="10"/>
        <color indexed="8"/>
        <rFont val="Times New Roman"/>
        <family val="1"/>
      </rPr>
      <t xml:space="preserve">exclusive </t>
    </r>
    <r>
      <rPr>
        <sz val="10"/>
        <color indexed="8"/>
        <rFont val="Times New Roman"/>
        <family val="1"/>
      </rPr>
      <t>argamassa e rejuntamento</t>
    </r>
  </si>
  <si>
    <r>
      <t xml:space="preserve">Rodapé em granito cinza corumbá, polido, com altura de 10cm e 2cm de espessura, assente com argamassa de cimento, saibro e areia, no traço 1:2:2, </t>
    </r>
    <r>
      <rPr>
        <b/>
        <sz val="10"/>
        <color indexed="8"/>
        <rFont val="Times New Roman"/>
        <family val="1"/>
      </rPr>
      <t xml:space="preserve">inclusive </t>
    </r>
    <r>
      <rPr>
        <sz val="10"/>
        <color indexed="8"/>
        <rFont val="Times New Roman"/>
        <family val="1"/>
      </rPr>
      <t>chapisco, no traço 1:3 e rejuntamento pronto</t>
    </r>
  </si>
  <si>
    <r>
      <t xml:space="preserve">Idem item 13.036.0015, </t>
    </r>
    <r>
      <rPr>
        <b/>
        <sz val="10"/>
        <color indexed="8"/>
        <rFont val="Times New Roman"/>
        <family val="1"/>
      </rPr>
      <t xml:space="preserve">exclusive </t>
    </r>
    <r>
      <rPr>
        <sz val="10"/>
        <color indexed="8"/>
        <rFont val="Times New Roman"/>
        <family val="1"/>
      </rPr>
      <t>argamassa, chapisco e rejuntamento</t>
    </r>
  </si>
  <si>
    <t>Revestimento vertical em divisórias ou bancadas (ilharga) em granito cinza corumbá, 2cm de espessura, assente como em 13.036.0010</t>
  </si>
  <si>
    <r>
      <t xml:space="preserve">Idem item 13.036.0050, </t>
    </r>
    <r>
      <rPr>
        <b/>
        <sz val="10"/>
        <color indexed="8"/>
        <rFont val="Times New Roman"/>
        <family val="1"/>
      </rPr>
      <t xml:space="preserve">exclusive </t>
    </r>
    <r>
      <rPr>
        <sz val="10"/>
        <color indexed="8"/>
        <rFont val="Times New Roman"/>
        <family val="1"/>
      </rPr>
      <t>argamassa e rejuntamento</t>
    </r>
  </si>
  <si>
    <t>Moldura externa executada no perímetro das esquadrias com granito cinza corumbá, 2cm de espessura, com 2 polimentos, assentes como em 13.036.0010</t>
  </si>
  <si>
    <r>
      <t xml:space="preserve">Idem item 13.036.0080, </t>
    </r>
    <r>
      <rPr>
        <b/>
        <sz val="10"/>
        <color indexed="8"/>
        <rFont val="Times New Roman"/>
        <family val="1"/>
      </rPr>
      <t>exclusive</t>
    </r>
    <r>
      <rPr>
        <sz val="10"/>
        <color indexed="8"/>
        <rFont val="Times New Roman"/>
        <family val="1"/>
      </rPr>
      <t xml:space="preserve"> argamassa e rejuntamento</t>
    </r>
  </si>
  <si>
    <t>Revestimentos com Gnaisses</t>
  </si>
  <si>
    <t>Revestimento de paredes ou muros com gnaisses pedra olho de pombo cinza paduana, serrada nas laterais com face natural, 40 x 20cm, com espessura de 2,10cm, assente com grampos de metal e argamassa de cimento, areia e saibro, no traço 1:3:3 e rejuntamento pronto</t>
  </si>
  <si>
    <r>
      <t xml:space="preserve">Idem item 13.037.0010, </t>
    </r>
    <r>
      <rPr>
        <b/>
        <sz val="10"/>
        <color indexed="8"/>
        <rFont val="Times New Roman"/>
        <family val="1"/>
      </rPr>
      <t xml:space="preserve">exclusive </t>
    </r>
    <r>
      <rPr>
        <sz val="10"/>
        <color indexed="8"/>
        <rFont val="Times New Roman"/>
        <family val="1"/>
      </rPr>
      <t>argamassa e rejuntamento</t>
    </r>
  </si>
  <si>
    <t>Revestimento de paredes ou muros com gnaisses pedra olho de pombo cinza paduana, serrada nas laterais com face natural, 46 x 23cm, com espessura de 2,30cm, assente com grampos de metal e argamassa de cimento, areia e saibro, no traço 1:3:3 e rejuntamento pronto</t>
  </si>
  <si>
    <r>
      <t xml:space="preserve">Idem item 13.037.0015, </t>
    </r>
    <r>
      <rPr>
        <b/>
        <sz val="10"/>
        <color indexed="8"/>
        <rFont val="Times New Roman"/>
        <family val="1"/>
      </rPr>
      <t xml:space="preserve">exclusive </t>
    </r>
    <r>
      <rPr>
        <sz val="10"/>
        <color indexed="8"/>
        <rFont val="Times New Roman"/>
        <family val="1"/>
      </rPr>
      <t>argamassa e rejuntamento</t>
    </r>
  </si>
  <si>
    <t>Índice para forma metálica, para concretagem de revestimento de túnel de grande seção, compreendendo a amortização do conjunto de formas metálicas, sua colocação e retirada</t>
  </si>
  <si>
    <t>Índice para Concreto Submerso</t>
  </si>
  <si>
    <t>11.029.0000-0</t>
  </si>
  <si>
    <t>Índice geral para concreto submerso</t>
  </si>
  <si>
    <t>Lajes Pré-Moldadas</t>
  </si>
  <si>
    <r>
      <t xml:space="preserve">Laje pré-moldada Beta 11, para sobrecarga até 3,5kN/m² e vão de 4,40m, considerando vigotas, tijolos e armadura negativa, </t>
    </r>
    <r>
      <rPr>
        <b/>
        <sz val="10"/>
        <color indexed="8"/>
        <rFont val="Times New Roman"/>
        <family val="1"/>
      </rPr>
      <t>inclusive</t>
    </r>
    <r>
      <rPr>
        <sz val="10"/>
        <color indexed="8"/>
        <rFont val="Times New Roman"/>
        <family val="1"/>
      </rPr>
      <t xml:space="preserve"> capeamento de 3cm de espessura, com concreto fck=20MPa e escoramento. FORNECIMENTO e MONTAGEM do conjunto</t>
    </r>
  </si>
  <si>
    <r>
      <t xml:space="preserve">Escavação de fuste de tubulão com camisa de concreto armado, tendo 1,40m de diâmetro externo e plano da base até 4,50m de profundidade, a céu aberto em material de 1ª categoria, </t>
    </r>
    <r>
      <rPr>
        <b/>
        <sz val="10"/>
        <color indexed="8"/>
        <rFont val="Times New Roman"/>
        <family val="1"/>
      </rPr>
      <t xml:space="preserve">exclusive </t>
    </r>
    <r>
      <rPr>
        <sz val="10"/>
        <color indexed="8"/>
        <rFont val="Times New Roman"/>
        <family val="1"/>
      </rPr>
      <t>material, mão-de-obra e material para concreto, formas, armação, carga, transporte e descarga do material escavado e alargamento da base</t>
    </r>
  </si>
  <si>
    <t>Idem item 10.008.0001, com o plano da base entre 4,50 e 7,50m de profundidade</t>
  </si>
  <si>
    <t>Idem item 10.008.0001, com diâmetro externo de 1,50m</t>
  </si>
  <si>
    <t>Idem item 10.008.0003, com plano da base entre 4,50 e 7,50m de profundidade</t>
  </si>
  <si>
    <r>
      <t xml:space="preserve">Idem item 11.031.0050, </t>
    </r>
    <r>
      <rPr>
        <b/>
        <sz val="10"/>
        <color indexed="8"/>
        <rFont val="Times New Roman"/>
        <family val="1"/>
      </rPr>
      <t xml:space="preserve">exclusive </t>
    </r>
    <r>
      <rPr>
        <sz val="10"/>
        <color indexed="8"/>
        <rFont val="Times New Roman"/>
        <family val="1"/>
      </rPr>
      <t>capeamento e armação negativa e positiva adicional</t>
    </r>
  </si>
  <si>
    <t>Colagem com Adesivo Especial – Peças de Concreto Pré-Fabricadas</t>
  </si>
  <si>
    <r>
      <t xml:space="preserve">Colagem com adesivo especial estrutural de peças de concreto pré-fabricadas, sobre laje preparada e regularizada, </t>
    </r>
    <r>
      <rPr>
        <b/>
        <sz val="10"/>
        <color indexed="8"/>
        <rFont val="Times New Roman"/>
        <family val="1"/>
      </rPr>
      <t xml:space="preserve">exclusive </t>
    </r>
    <r>
      <rPr>
        <sz val="10"/>
        <color indexed="8"/>
        <rFont val="Times New Roman"/>
        <family val="1"/>
      </rPr>
      <t>esta camada, estimando-se a aplicação de uma camada de adesivo nas faces</t>
    </r>
  </si>
  <si>
    <t>Reforço de Canto de Laje ou Junta de Viaduto</t>
  </si>
  <si>
    <t>Reforço de canto de laje ou junta de viaduto, em cantoneiras de ferro de 3” x 3/8”, chumbadas no concreto por meio de vergalhão soldado.  FORNECIMENTO e COLOCAÇÃO</t>
  </si>
  <si>
    <t>Idem item 11.034.0005, em cantoneira de 4” x 3/8”</t>
  </si>
  <si>
    <t>Formas Metálicas para Concreto</t>
  </si>
  <si>
    <r>
      <t xml:space="preserve">Forma metálica para concreto, </t>
    </r>
    <r>
      <rPr>
        <b/>
        <sz val="10"/>
        <color indexed="8"/>
        <rFont val="Times New Roman"/>
        <family val="1"/>
      </rPr>
      <t>inclusive</t>
    </r>
    <r>
      <rPr>
        <sz val="10"/>
        <color indexed="8"/>
        <rFont val="Times New Roman"/>
        <family val="1"/>
      </rPr>
      <t xml:space="preserve"> fornecimento, confecção, montagem e desmontagem, sem utilização de guindaste, admitindo 25 vezes de utilização, </t>
    </r>
    <r>
      <rPr>
        <b/>
        <sz val="10"/>
        <color indexed="8"/>
        <rFont val="Times New Roman"/>
        <family val="1"/>
      </rPr>
      <t>exclusive</t>
    </r>
    <r>
      <rPr>
        <sz val="10"/>
        <color indexed="8"/>
        <rFont val="Times New Roman"/>
        <family val="1"/>
      </rPr>
      <t xml:space="preserve"> escoramento</t>
    </r>
  </si>
  <si>
    <r>
      <t xml:space="preserve">Idem item 11.035.0001, admitindo 50 vezes de utilização, </t>
    </r>
    <r>
      <rPr>
        <b/>
        <sz val="10"/>
        <color indexed="8"/>
        <rFont val="Times New Roman"/>
        <family val="1"/>
      </rPr>
      <t>exclusive</t>
    </r>
    <r>
      <rPr>
        <sz val="10"/>
        <color indexed="8"/>
        <rFont val="Times New Roman"/>
        <family val="1"/>
      </rPr>
      <t xml:space="preserve"> escoramento</t>
    </r>
  </si>
  <si>
    <t>Forma Perdida para Concreto em Perfil de Aço Zincado e Micro Perfurado</t>
  </si>
  <si>
    <r>
      <t xml:space="preserve">Forma perdida para concreto, em perfil de aço zincado e microperfurado, com espessura de 0,50 mm, tipo “Quickjet”, </t>
    </r>
    <r>
      <rPr>
        <b/>
        <sz val="10"/>
        <color indexed="8"/>
        <rFont val="Times New Roman"/>
        <family val="1"/>
      </rPr>
      <t>inclusive</t>
    </r>
    <r>
      <rPr>
        <sz val="10"/>
        <color indexed="8"/>
        <rFont val="Times New Roman"/>
        <family val="1"/>
      </rPr>
      <t xml:space="preserve"> acessórios. FORNECIMENTO e COLOCAÇÃO</t>
    </r>
  </si>
  <si>
    <t>Forma Metálica tipo “Steel Deck”</t>
  </si>
  <si>
    <r>
      <t xml:space="preserve">Forma para concreto em perfil de aço galvanizado estrutural tipo “Steel Deck”, com espessura de 0,80mm, </t>
    </r>
    <r>
      <rPr>
        <b/>
        <sz val="10"/>
        <color indexed="8"/>
        <rFont val="Times New Roman"/>
        <family val="1"/>
      </rPr>
      <t xml:space="preserve">inclusive </t>
    </r>
    <r>
      <rPr>
        <sz val="10"/>
        <color indexed="8"/>
        <rFont val="Times New Roman"/>
        <family val="1"/>
      </rPr>
      <t xml:space="preserve">acessórios galvanizados e </t>
    </r>
    <r>
      <rPr>
        <b/>
        <sz val="10"/>
        <color indexed="8"/>
        <rFont val="Times New Roman"/>
        <family val="1"/>
      </rPr>
      <t xml:space="preserve">exclusive </t>
    </r>
    <r>
      <rPr>
        <sz val="10"/>
        <color indexed="8"/>
        <rFont val="Times New Roman"/>
        <family val="1"/>
      </rPr>
      <t>tela e concreto. FORNECIMENTO e COLOCAÇÃO</t>
    </r>
  </si>
  <si>
    <t>Idem item 11.035.0010, com espessura de 0,95mm</t>
  </si>
  <si>
    <t>Idem item 11.035.0010, com espessura de 1,25mm</t>
  </si>
  <si>
    <t>Aparelho de Apoio</t>
  </si>
  <si>
    <r>
      <t xml:space="preserve">Aparelho de apoio de neoprene, não fretado (1,4kg/dm³), </t>
    </r>
    <r>
      <rPr>
        <b/>
        <sz val="10"/>
        <color indexed="8"/>
        <rFont val="Times New Roman"/>
        <family val="1"/>
      </rPr>
      <t>inclusive</t>
    </r>
    <r>
      <rPr>
        <sz val="10"/>
        <color indexed="8"/>
        <rFont val="Times New Roman"/>
        <family val="1"/>
      </rPr>
      <t xml:space="preserve"> preparo do berço. FORNECIMENTO e COLOCAÇÃO</t>
    </r>
  </si>
  <si>
    <t>Idem item 10.008.0020, com diâmetro externo de 1,80m</t>
  </si>
  <si>
    <t>Idem item 10.008.0026, com plano da base entre 4,50 e 7,50m de profundidade</t>
  </si>
  <si>
    <t>Idem item 10.008.0020, com diâmetro externo de 2,00m</t>
  </si>
  <si>
    <t>Idem item 10.008.0028, com plano da base entre 4,50 e 7,50m de profundidade</t>
  </si>
  <si>
    <t>Idem item 10.008.0046, com plano da base entre 4,50 e 7,50m de profundidade</t>
  </si>
  <si>
    <t>Idem item 10.008.0040, com diâmetro externo de 2,00m</t>
  </si>
  <si>
    <t>Idem item 10.008.0048, com plano da base entre 4,50 e 7,50m de profundidade</t>
  </si>
  <si>
    <t>Escavação de Base de Tubulão a Céu Aberto, Exclusive Materiais</t>
  </si>
  <si>
    <r>
      <t xml:space="preserve">Escavação de base alargada de tubulão a céu aberto, em material de 1ª categoria, estando o plano inferior da mesma até 4,50m da cota de arrasamento, </t>
    </r>
    <r>
      <rPr>
        <b/>
        <sz val="10"/>
        <color indexed="8"/>
        <rFont val="Times New Roman"/>
        <family val="1"/>
      </rPr>
      <t>exclusive</t>
    </r>
    <r>
      <rPr>
        <sz val="10"/>
        <color indexed="8"/>
        <rFont val="Times New Roman"/>
        <family val="1"/>
      </rPr>
      <t xml:space="preserve"> carga, transporte e descarga do material escavado</t>
    </r>
  </si>
  <si>
    <t>Espécies vegetais com altura de (0,40 a 2,00)m, tipo Arbusto Philodendron Bipinnatifidum (Banana de Macaco), Agave Americana (Pita Azul), Agave Americana Marginata (Agave), Codiaeum variegatum (Croton), Colocasia Esculenta (Inhame Branco), Cordia Lutea (Cordia Amarela), Dracaena Fragans (Coqueiro de Vênus, Pau D'Agua), Ligustrum Sinensi (Ligustro Chinês), Musa Coccinea (Bananeira Florida, Bananeira Vermelha), Myrthus Communs (Murta), Nerium Oleander (Espirradeira), Philodendron Selloum (Guaimbe), Philodendron Speciosum (Filodendro Imperial), Philodendron Wilsonii (Filodendro), Polyscias Fruticosa (Árvore da Felicidade), Rhododendron x Simsii (Azaléia Belga), Senna Alata (Maria Preta), Stenolobium Stans/Tecoma Stans (Ipê de Jardim) ou similar. FORNECIMENTO</t>
  </si>
  <si>
    <r>
      <t xml:space="preserve">Escavação de base alargada de tubulão a céu aberto, em material de 3ª categoria, estando o plano inferior da mesma até 4,50m da cota de arrasamento, </t>
    </r>
    <r>
      <rPr>
        <b/>
        <sz val="10"/>
        <color indexed="8"/>
        <rFont val="Times New Roman"/>
        <family val="1"/>
      </rPr>
      <t>exclusive</t>
    </r>
    <r>
      <rPr>
        <sz val="10"/>
        <color indexed="8"/>
        <rFont val="Times New Roman"/>
        <family val="1"/>
      </rPr>
      <t xml:space="preserve"> carga, transporte e descarga do material escavado</t>
    </r>
  </si>
  <si>
    <t>Idem item 10.008.0070, com o plano da base entre 4,50 e 7,50m de profundidade</t>
  </si>
  <si>
    <t>Materiais para Tubulão com Camisa de Concreto Armado</t>
  </si>
  <si>
    <t>Materiais para fuste de tubulão com camisa de concreto armado com diâmetro de 1,00m. Fornecimento, preparo e colocação dos materiais para execução (concreto fck=20MPa para camisa e fck=15MPa para enchimento, forma curva, aço CA-50B)</t>
  </si>
  <si>
    <t>Idem item 10.009.0015, com diâmetro de 1,20m</t>
  </si>
  <si>
    <t>Idem item 10.009.0015, com diâmetro de 1,40m</t>
  </si>
  <si>
    <t>Idem item 10.009.0015, com diâmetro de 1,50m</t>
  </si>
  <si>
    <t>Idem item 10.009.0015, com diâmetro de 1,60m</t>
  </si>
  <si>
    <t>Idem item 10.009.0015, com diâmetro de 1,80m</t>
  </si>
  <si>
    <t>Idem item 10.009.0015, com diâmetro de 2,00m</t>
  </si>
  <si>
    <t>Idem item 10.009.0015, com diâmetro de 2,20m</t>
  </si>
  <si>
    <t>Materiais para base alargada de tubulão com camisa de concreto armado. Fornecimento, preparo e colocação dos materiais (concreto fck=15MPa) para execução de base alargada</t>
  </si>
  <si>
    <t>Emendas de Perfis de Aço e Trilhos para Estacas</t>
  </si>
  <si>
    <t>Idem item 06.270.0071, com diâmetro de 100mm</t>
  </si>
  <si>
    <r>
      <t xml:space="preserve">Duto corrugado helicoidal, na cor preta, singelo, de polietileno de alta densidade( PEAD), para proteção de condutores elétricos em instalações subterrâneas, com diâmetro nominal de 2”, sendo o diâmetro interno de 50,8mm,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</si>
  <si>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06.069.0110, sendo de linha dupla</t>
  </si>
  <si>
    <t>Idem item 06.069.0040, sendo de linha dupla</t>
  </si>
  <si>
    <r>
      <t xml:space="preserve">Poço de visita de concreto armado com dimensões internas de 1,10 x 1,10 e profundidade de 1,20m, para galeria de esgoto sanitário de 0,60m de diâmetro, conforme especificações da CEDAE, tendo o concreto das paredes, fundo e tampa 400kg e o da base, calha e banqueta 300kg de cimento por m³, sendo as paredes revestidas com argamassa de cimento e areia, no traço 1:3 e a calha e a banqueta com argamassa, no traço 1:1, </t>
    </r>
    <r>
      <rPr>
        <b/>
        <sz val="10"/>
        <color indexed="8"/>
        <rFont val="Times New Roman"/>
        <family val="1"/>
      </rPr>
      <t>exclusive</t>
    </r>
    <r>
      <rPr>
        <sz val="10"/>
        <color indexed="8"/>
        <rFont val="Times New Roman"/>
        <family val="1"/>
      </rPr>
      <t xml:space="preserve"> tampão de ferro fundido. A altura do poço é cotada da geratriz inferior da calha até o nível superior do tampão</t>
    </r>
  </si>
  <si>
    <t>Idem item 06.012.0200, com medidas internas do poço e profundidade, de 1,10 x 1,10 x 1,50m, e diâmetro da galeria de até 0,60m</t>
  </si>
  <si>
    <t>Idem item 06.012.0200, com medidas internas do poço e profundidade, de 1,10 x 1,10 x 1,80m, e diâmetro da galeria de até 0,60m</t>
  </si>
  <si>
    <t>Idem item 06.012.0200,com medidas internas do poço e profundidade, de 1,10 x 1,10 x 2,10m, e diâmetro da galeria de até 0,60m</t>
  </si>
  <si>
    <t>Idem item 06.012.0200, com medidas internas do poço e profundidade, de 1,10 x 1,10 x 2,40m, e diâmetro da galeria de até 0,60m</t>
  </si>
  <si>
    <t>Idem item 06.012.0200, com medidas internas do poço e profundidade, de 1,10 x 1,10 x 2,70m, e diâmetro da galeria de até 0,60m</t>
  </si>
  <si>
    <t>Idem item 06.012.0200, com medidas internas do poço e profundidade, de 1,10 x 1,10 x 3,00m, e diâmetro da galeria de até 0,60m</t>
  </si>
  <si>
    <t>Idem item 06.012.0200, com medidas internas do poço e profundidade, de 1,10 x 1,10 x 3,30m, e diâmetro da galeria de até 0,60m</t>
  </si>
  <si>
    <t>Idem item 06.012.0200, com medidas internas do poço e profundidade, de 1,10 x 1,10 x 3,60m, e diâmetro da galeria de até 0,60m</t>
  </si>
  <si>
    <t>Idem item 06.012.0200, com medidas internas do poço e profundidade, de 1,10 x 1,10 x 3,90m, e diâmetro da galeria de até 0,60m</t>
  </si>
  <si>
    <t>Idem item 06.012.0200, com medidas internas do poço e profundidade, de 1,10 x 1,10 x 4,20m, e diâmetro da galeria de até 0,60m</t>
  </si>
  <si>
    <t>Idem item 06.012.0200, com medidas internas do poço e profundidade, de 1,10 x 1,10 x 4,50m, e diâmetro da galeria de até 0,60m</t>
  </si>
  <si>
    <t>Idem item 06.012.0200, com medidas internas do poço e profundidade, de 1,10 x 1,10 x 4,80m, e diâmetro da galeria de até 0,60m</t>
  </si>
  <si>
    <t>Idem item 06.012.0200, com medidas internas do poço e profundidade, de 1,10 x 1,10 x 5,10m, e diâmetro da galeria de até 0,60m</t>
  </si>
  <si>
    <t>Idem item 06.012.0200, com medidas internas do poço e profundidade, de 1,10 x 1,10 x 5,40m, e diâmetro da galeria de até 0,60m</t>
  </si>
  <si>
    <t>Idem item 06.012.0200, com medidas internas do poço e profundidade, de 1,10 x 1,10 x 5,70m, e diâmetro da galeria de até 0,60m</t>
  </si>
  <si>
    <t>Idem item 05.003.0080, até 20km de distância</t>
  </si>
  <si>
    <r>
      <t xml:space="preserve">Limpeza mecânica de galeria circular, com diâmetro maior que 1,00m, usando BUCKET MACHINE, com transporte do material retirado até 30km, </t>
    </r>
    <r>
      <rPr>
        <b/>
        <sz val="10"/>
        <color indexed="8"/>
        <rFont val="Times New Roman"/>
        <family val="1"/>
      </rPr>
      <t>inclusive</t>
    </r>
    <r>
      <rPr>
        <sz val="10"/>
        <color indexed="8"/>
        <rFont val="Times New Roman"/>
        <family val="1"/>
      </rPr>
      <t xml:space="preserve"> carga manual e descarga mecânica</t>
    </r>
  </si>
  <si>
    <t>Idem item 05.003.0061, com diâmetro igual a 1,00m</t>
  </si>
  <si>
    <t>Idem item 05.003.0061, com diâmetro igual a 0,90m</t>
  </si>
  <si>
    <t>Idem item 05.003.0061, com diâmetro igual a 0,80m</t>
  </si>
  <si>
    <t>Idem item 05.003.0061, com diâmetro igual a 0,70m</t>
  </si>
  <si>
    <t>Idem item 05.003.0061, com diâmetro igual a 0,60m</t>
  </si>
  <si>
    <t>Idem item 05.003.0061, com diâmetro igual a 0,50m</t>
  </si>
  <si>
    <t>Idem item 05.003.0061, com diâmetro igual a 0,40m</t>
  </si>
  <si>
    <t>Idem item 05.003.0061, com diâmetro igual a 0,30m</t>
  </si>
  <si>
    <t>Idem item 05.003.0080, até 30km de distância</t>
  </si>
  <si>
    <r>
      <t xml:space="preserve">Limpeza manual de ramal de ralo, com diâmetro menor que 0,40m, com transporte do material retirado até 10km de distância, </t>
    </r>
    <r>
      <rPr>
        <b/>
        <sz val="10"/>
        <color indexed="8"/>
        <rFont val="Times New Roman"/>
        <family val="1"/>
      </rPr>
      <t>inclusive</t>
    </r>
    <r>
      <rPr>
        <sz val="10"/>
        <color indexed="8"/>
        <rFont val="Times New Roman"/>
        <family val="1"/>
      </rPr>
      <t xml:space="preserve"> carga manual e descarga mecânica</t>
    </r>
  </si>
  <si>
    <t>Idem item 05.003.0090, até 20km de distância</t>
  </si>
  <si>
    <t>Idem item 05.003.0090, até 30km de distância</t>
  </si>
  <si>
    <r>
      <t xml:space="preserve">Idem item 05.003.0040,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</si>
  <si>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05.003.0041,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</si>
  <si>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05.003.0042,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</si>
  <si>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05.003.0043,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</si>
  <si>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05.003.0044,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</si>
  <si>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05.003.0045,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</si>
  <si>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05.003.0046, </t>
    </r>
    <r>
      <rPr>
        <b/>
        <sz val="10"/>
        <color indexed="8"/>
        <rFont val="Times New Roman"/>
        <family val="1"/>
      </rPr>
      <t xml:space="preserve">exclusive </t>
    </r>
    <r>
      <rPr>
        <sz val="10"/>
        <color indexed="8"/>
        <rFont val="Times New Roman"/>
        <family val="1"/>
      </rPr>
      <t>aluguel do equipamento de limpeza (BUCKET MACHINE), incluindo, porém, a sua manutenção</t>
    </r>
  </si>
  <si>
    <r>
      <t xml:space="preserve">Idem item 05.003.0047, </t>
    </r>
    <r>
      <rPr>
        <b/>
        <sz val="10"/>
        <color indexed="8"/>
        <rFont val="Times New Roman"/>
        <family val="1"/>
      </rPr>
      <t>exclusive</t>
    </r>
    <r>
      <rPr>
        <sz val="10"/>
        <color indexed="8"/>
        <rFont val="Times New Roman"/>
        <family val="1"/>
      </rPr>
      <t xml:space="preserve"> aluguel do equipamento de limpeza (BUCKET MACHINE), incluindo, porém, a sua manutenção</t>
    </r>
  </si>
  <si>
    <t>Idem item 06.001.0180, com diâmetro de 600mm</t>
  </si>
  <si>
    <t>Idem item 06.012.0200, com medidas internas do poço e profundidade, de 1,30 x 1,30 x 5,70m, e diâmetro da galeria de 0,80m</t>
  </si>
  <si>
    <r>
      <t xml:space="preserve">Gabião saco, malha hexagonal 8 x 10, fio 2,4mm, revestido de PVC, </t>
    </r>
    <r>
      <rPr>
        <b/>
        <sz val="10"/>
        <color indexed="8"/>
        <rFont val="Times New Roman"/>
        <family val="1"/>
      </rPr>
      <t>inclusive</t>
    </r>
    <r>
      <rPr>
        <sz val="10"/>
        <color indexed="8"/>
        <rFont val="Times New Roman"/>
        <family val="1"/>
      </rPr>
      <t xml:space="preserve"> o fornecimento de todos os materiais e colocação com escavadeira de 0,57m³ (3/4jd³)</t>
    </r>
  </si>
  <si>
    <r>
      <t xml:space="preserve">Gabião manta com espessura de 0,30m, malha hexagonal 6 x 8, fio 2mm, revestido de PVC, </t>
    </r>
    <r>
      <rPr>
        <b/>
        <sz val="10"/>
        <color indexed="8"/>
        <rFont val="Times New Roman"/>
        <family val="1"/>
      </rPr>
      <t xml:space="preserve">inclusive </t>
    </r>
    <r>
      <rPr>
        <sz val="10"/>
        <color indexed="8"/>
        <rFont val="Times New Roman"/>
        <family val="1"/>
      </rPr>
      <t>o fornecimento de todos os materiais e colocação</t>
    </r>
  </si>
  <si>
    <t>Idem item 06.077.0020, com 0,23m de espessura</t>
  </si>
  <si>
    <t>Drenagem, Enrocamentos e Embasamentos de Tubulação</t>
  </si>
  <si>
    <t>Plug de PVC para rede de esgoto (NBR 10569), com diâmetro nominal de 100mm. FORNECIMENTO</t>
  </si>
  <si>
    <t>Idem item 06.272.0032, com diâmetro de 150mm</t>
  </si>
  <si>
    <r>
      <t xml:space="preserve">Selim elástico de PVC para ligação predial de rede de esgoto (NBR 10569), de 150mmx100mm, </t>
    </r>
    <r>
      <rPr>
        <b/>
        <sz val="10"/>
        <color indexed="8"/>
        <rFont val="Times New Roman"/>
        <family val="1"/>
      </rPr>
      <t>inclusive</t>
    </r>
    <r>
      <rPr>
        <sz val="10"/>
        <color indexed="8"/>
        <rFont val="Times New Roman"/>
        <family val="1"/>
      </rPr>
      <t xml:space="preserve"> anel de borracha. FORNECIMENTO</t>
    </r>
  </si>
  <si>
    <r>
      <t xml:space="preserve">Til ligação predial de PVC para rede de esgoto (NBR 10569), BBB, com diâmetro nominal de 100mm, </t>
    </r>
    <r>
      <rPr>
        <b/>
        <sz val="10"/>
        <color indexed="8"/>
        <rFont val="Times New Roman"/>
        <family val="1"/>
      </rPr>
      <t>inclusive</t>
    </r>
    <r>
      <rPr>
        <sz val="10"/>
        <color indexed="8"/>
        <rFont val="Times New Roman"/>
        <family val="1"/>
      </rPr>
      <t xml:space="preserve"> anéis de borracha. FORNECIMENTO</t>
    </r>
  </si>
  <si>
    <r>
      <t xml:space="preserve">Til tubo de queda de PVC para rede de esgoto (NBR 10569), BBB, com diâmetro nominal de 150mm, </t>
    </r>
    <r>
      <rPr>
        <b/>
        <sz val="10"/>
        <color indexed="8"/>
        <rFont val="Times New Roman"/>
        <family val="1"/>
      </rPr>
      <t>inclusive</t>
    </r>
    <r>
      <rPr>
        <sz val="10"/>
        <color indexed="8"/>
        <rFont val="Times New Roman"/>
        <family val="1"/>
      </rPr>
      <t xml:space="preserve"> anéis de borracha. FORNECIMENTO</t>
    </r>
  </si>
  <si>
    <t>Tampão completo para til de PVC para rede de esgoto (NBR 10569), com diâmetro nominal de 100mm. FORNECIMENTO</t>
  </si>
  <si>
    <t>Idem item 06.272.0038, com diâmetro de 150mm</t>
  </si>
  <si>
    <t>Tubo Flexível Estruturado de PVC – Fornecimento</t>
  </si>
  <si>
    <r>
      <t xml:space="preserve">Tubo flexível estruturado de PVC para águas pluviais, </t>
    </r>
    <r>
      <rPr>
        <b/>
        <sz val="10"/>
        <color indexed="8"/>
        <rFont val="Times New Roman"/>
        <family val="1"/>
      </rPr>
      <t xml:space="preserve">inclusive </t>
    </r>
    <r>
      <rPr>
        <sz val="10"/>
        <color indexed="8"/>
        <rFont val="Times New Roman"/>
        <family val="1"/>
      </rPr>
      <t>juntas, com diâmetro de 300mm. FORNECIMENTO</t>
    </r>
  </si>
  <si>
    <t>Idem idem 06.273.0001, com diâmetro de 400mm</t>
  </si>
  <si>
    <t>Idem idem 06.273.0001, com diâmetro de 500mm</t>
  </si>
  <si>
    <t>Idem idem 06.273.0001, com diâmetro de 600mm</t>
  </si>
  <si>
    <t>Idem idem 06.273.0001, com diâmetro de 700mm</t>
  </si>
  <si>
    <t>Idem item 06.275.0001, com diâmetro de 100mm</t>
  </si>
  <si>
    <t>Reduções - Junta Elástica</t>
  </si>
  <si>
    <t>Redução de PVC - PBA, com ponta e bolsa de junta elástica, diâmetro nominal de 75 x 50mm.  FORNECIMENTO</t>
  </si>
  <si>
    <t>Idem item 06.275.0011, com diâmetro de 100 x 75mm</t>
  </si>
  <si>
    <t>Tês - Junta Elástica</t>
  </si>
  <si>
    <t>Tê de PVC - PBA, com três bolsas de junta elástica, diâmetro nominal de 50mm.  FORNECIMENTO</t>
  </si>
  <si>
    <t>Espécies vegetais com altura de (0,10 a 0,20)m, tipo Hemerocallis Flava (Hemerocacalis, Lírio), Begonia Cucullata ou Semperflorens (Azedinha do Brejo), Coreopsis Grandiflora (Camomila), Episcia Cupreata (Violeta Vermelha), Fittonia Verschaffeltii (Planta Mosaico), Impatiens Waleriana (Maria-Sem-Vergonha), Maranta Leuconeura (Barriga de Sapo), Petunia Hybrida (Petúnia), Tagetes Patula (Cravo-Francês), Verbena Hibrida (Verbena / Camaradinha) ou similar e considerando 25 mudas por m². FORNECIMENTO</t>
  </si>
  <si>
    <t>Espécies vegetais com altura de (0,15 a 0,30)m, tipo Ophiopogon jaburan (Barba-de-Serpente), Kalanchoe Blossfeldiana (Calancoe), Maranta Bicolor (Caeté) ou similar e considerando 25 mudas por m². FORNECIMENTO</t>
  </si>
  <si>
    <t>Cercas,Protetores e Frades</t>
  </si>
  <si>
    <t>Protetor de madeira de lei, pintado a óleo, para árvore. FORNECIMENTO e COLOCAÇÃO</t>
  </si>
  <si>
    <t>Protetor de ferro, pintado a óleo, para árvore. FORNECIMENTO e COLOCAÇÃO</t>
  </si>
  <si>
    <t>Protetor (gola) de Árvore em ferro fundido nodular, nas dimensões de (1,00 x 1,00 x 0,60)m. FORNECIMENTO</t>
  </si>
  <si>
    <t>Idem item 09.004.0003, nas dimensões de (1,28 x 1,28 x 0,90)m</t>
  </si>
  <si>
    <t>Idem item 10.012.0100, sendo TR-50 ou TR-57, triplo</t>
  </si>
  <si>
    <t>Arrasamento de estaca de aço, perfil H de 6” x 6”</t>
  </si>
  <si>
    <t>Idem item 10.012.0115, sendo perfil I de 12” a 20”</t>
  </si>
  <si>
    <t>Arrasamento de estaca raiz de 4” a 6” de diâmetro</t>
  </si>
  <si>
    <r>
      <t xml:space="preserve">Guarda-corpo para brinquedos, em lances de 4,00m e altura de 1,00m, com 3 montantes espaçados de 2,00m, executados com tubos de aço galvanizado de 1.1/2” de diâmetro, chumbados em blocos de concreto simples de 30 x 30 x 40cm, tela de arame galvanizado nº 8 de malha quadrada de 5 x 5cm com 70cm de largura, afastada do piso 30cm, </t>
    </r>
    <r>
      <rPr>
        <b/>
        <sz val="10"/>
        <color indexed="8"/>
        <rFont val="Times New Roman"/>
        <family val="1"/>
      </rPr>
      <t>inclusive</t>
    </r>
    <r>
      <rPr>
        <sz val="10"/>
        <color indexed="8"/>
        <rFont val="Times New Roman"/>
        <family val="1"/>
      </rPr>
      <t xml:space="preserve"> pintura antioxidante de acabamento. FORNECIMENTO e COLOCAÇÃO</t>
    </r>
  </si>
  <si>
    <t>Cerca protetora para jardim, de 33cm de altura, em tela de chapa expandida de 3/16”, decapada, fosfatizada, pintada a “primer” e acabamento a cor, chumbada no solo com hastes de ferro de 1/2” espaçadas de 1,00m.  FORNECIMENTO e COLOCAÇÃO</t>
  </si>
  <si>
    <t>Cerca protetora para jardim, de 40cm de altura, em barra chata de 1” x 1/4”, chumbada no solo com hastes de 30cm, espaçadas de 60cm, em módulos de 1,20m.  FORNECIMENTO e COLOCAÇÃO</t>
  </si>
  <si>
    <r>
      <t xml:space="preserve">Grampos de proteção para calçada em tubos de ferro galvanizado de 2”, chumbados em blocos de concreto, </t>
    </r>
    <r>
      <rPr>
        <b/>
        <sz val="10"/>
        <color indexed="8"/>
        <rFont val="Times New Roman"/>
        <family val="1"/>
      </rPr>
      <t>inclusive</t>
    </r>
    <r>
      <rPr>
        <sz val="10"/>
        <color indexed="8"/>
        <rFont val="Times New Roman"/>
        <family val="1"/>
      </rPr>
      <t xml:space="preserve"> demolição e recomposição da calçada, e transporte do material excedente, </t>
    </r>
    <r>
      <rPr>
        <b/>
        <sz val="10"/>
        <color indexed="8"/>
        <rFont val="Times New Roman"/>
        <family val="1"/>
      </rPr>
      <t>exclusive</t>
    </r>
    <r>
      <rPr>
        <sz val="10"/>
        <color indexed="8"/>
        <rFont val="Times New Roman"/>
        <family val="1"/>
      </rPr>
      <t xml:space="preserve"> pintura. FORNECIMENTO e COLOCAÇÃO</t>
    </r>
  </si>
  <si>
    <t>Retentor flutuante para proteção de manguezal. Confecção e instalação</t>
  </si>
  <si>
    <r>
      <t xml:space="preserve">Cravação de perfil de aço “H” até 8”, em terreno de fraca resistência à penetração, </t>
    </r>
    <r>
      <rPr>
        <b/>
        <sz val="10"/>
        <color indexed="8"/>
        <rFont val="Times New Roman"/>
        <family val="1"/>
      </rPr>
      <t>inclusive</t>
    </r>
    <r>
      <rPr>
        <sz val="10"/>
        <color indexed="8"/>
        <rFont val="Times New Roman"/>
        <family val="1"/>
      </rPr>
      <t xml:space="preserve"> um corte ao maçarico, </t>
    </r>
    <r>
      <rPr>
        <b/>
        <sz val="10"/>
        <color indexed="8"/>
        <rFont val="Times New Roman"/>
        <family val="1"/>
      </rPr>
      <t>exclusive</t>
    </r>
    <r>
      <rPr>
        <sz val="10"/>
        <color indexed="8"/>
        <rFont val="Times New Roman"/>
        <family val="1"/>
      </rPr>
      <t xml:space="preserve"> emendas, fornecimento e perdas do perfil</t>
    </r>
  </si>
  <si>
    <t>Idem item 10.017.0001, em terreno de média resistência à penetração</t>
  </si>
  <si>
    <t>Idem item 10.017.0001, em terreno de forte resistência à penetração</t>
  </si>
  <si>
    <r>
      <t xml:space="preserve">Cravação de perfil de aço “I” de 10” a 12”, em terreno de fraca resistência à penetração, </t>
    </r>
    <r>
      <rPr>
        <b/>
        <sz val="10"/>
        <color indexed="8"/>
        <rFont val="Times New Roman"/>
        <family val="1"/>
      </rPr>
      <t>inclusive</t>
    </r>
    <r>
      <rPr>
        <sz val="10"/>
        <color indexed="8"/>
        <rFont val="Times New Roman"/>
        <family val="1"/>
      </rPr>
      <t xml:space="preserve"> um corte ao maçarico, </t>
    </r>
    <r>
      <rPr>
        <b/>
        <sz val="10"/>
        <color indexed="8"/>
        <rFont val="Times New Roman"/>
        <family val="1"/>
      </rPr>
      <t>exclusive</t>
    </r>
    <r>
      <rPr>
        <sz val="10"/>
        <color indexed="8"/>
        <rFont val="Times New Roman"/>
        <family val="1"/>
      </rPr>
      <t xml:space="preserve"> emendas, fornecimento e perdas do perfil</t>
    </r>
  </si>
  <si>
    <t>Idem item 10.017.0004, em terreno de média resistência à penetração</t>
  </si>
  <si>
    <t>Idem item 10.017.0004, em terreno de forte resistência à penetração</t>
  </si>
  <si>
    <r>
      <t xml:space="preserve">Cravação de perfil de aço “I” de 15” a 20”, em terreno de fraca resistência à penetração, </t>
    </r>
    <r>
      <rPr>
        <b/>
        <sz val="10"/>
        <color indexed="8"/>
        <rFont val="Times New Roman"/>
        <family val="1"/>
      </rPr>
      <t>inclusive</t>
    </r>
    <r>
      <rPr>
        <sz val="10"/>
        <color indexed="8"/>
        <rFont val="Times New Roman"/>
        <family val="1"/>
      </rPr>
      <t xml:space="preserve"> um corte ao maçarico, </t>
    </r>
    <r>
      <rPr>
        <b/>
        <sz val="10"/>
        <color indexed="8"/>
        <rFont val="Times New Roman"/>
        <family val="1"/>
      </rPr>
      <t>exclusive</t>
    </r>
    <r>
      <rPr>
        <sz val="10"/>
        <color indexed="8"/>
        <rFont val="Times New Roman"/>
        <family val="1"/>
      </rPr>
      <t xml:space="preserve"> emendas, fornecimento e perdas do perfil</t>
    </r>
  </si>
  <si>
    <t>Idem item 10.017.0007, em terreno de média resistência à penetração</t>
  </si>
  <si>
    <t>Idem item 10.017.0007, em terreno de forte resistência à penetração</t>
  </si>
  <si>
    <r>
      <t xml:space="preserve">Cravação de perfil de aço “I” até 8”, duplo, em terreno de fraca resistência à penetração, </t>
    </r>
    <r>
      <rPr>
        <b/>
        <sz val="10"/>
        <color indexed="8"/>
        <rFont val="Times New Roman"/>
        <family val="1"/>
      </rPr>
      <t xml:space="preserve">inclusive </t>
    </r>
    <r>
      <rPr>
        <sz val="10"/>
        <color indexed="8"/>
        <rFont val="Times New Roman"/>
        <family val="1"/>
      </rPr>
      <t xml:space="preserve">um corte ao maçarico, </t>
    </r>
    <r>
      <rPr>
        <b/>
        <sz val="10"/>
        <color indexed="8"/>
        <rFont val="Times New Roman"/>
        <family val="1"/>
      </rPr>
      <t xml:space="preserve">exclusive </t>
    </r>
    <r>
      <rPr>
        <sz val="10"/>
        <color indexed="8"/>
        <rFont val="Times New Roman"/>
        <family val="1"/>
      </rPr>
      <t>emendas, fornecimento e perdas do perfil</t>
    </r>
  </si>
  <si>
    <t>Idem item 10.017.0012, em terreno de média resistência à penetração</t>
  </si>
  <si>
    <t>Idem item 10.017.0012, em terreno de forte resistência à penetração</t>
  </si>
  <si>
    <r>
      <t xml:space="preserve">Cravação de perfil de aço “I” de 10”, duplo, em terreno de fraca resistência à penetração, </t>
    </r>
    <r>
      <rPr>
        <b/>
        <sz val="10"/>
        <color indexed="8"/>
        <rFont val="Times New Roman"/>
        <family val="1"/>
      </rPr>
      <t>inclusive</t>
    </r>
    <r>
      <rPr>
        <sz val="10"/>
        <color indexed="8"/>
        <rFont val="Times New Roman"/>
        <family val="1"/>
      </rPr>
      <t xml:space="preserve"> um corte ao maçarico, </t>
    </r>
    <r>
      <rPr>
        <b/>
        <sz val="10"/>
        <color indexed="8"/>
        <rFont val="Times New Roman"/>
        <family val="1"/>
      </rPr>
      <t>exclusive</t>
    </r>
    <r>
      <rPr>
        <sz val="10"/>
        <color indexed="8"/>
        <rFont val="Times New Roman"/>
        <family val="1"/>
      </rPr>
      <t xml:space="preserve"> emendas, fornecimento e perdas do perfil</t>
    </r>
  </si>
  <si>
    <t>Idem item 10.017.0015, em terreno de média resistência à penetração</t>
  </si>
  <si>
    <t>Idem item 10.017.0015, em terreno de forte resistência à penetração</t>
  </si>
  <si>
    <t>Superestrutura de ponte ou viaduto, pré-fabricada, em concreto protendido, classe 45, para duas faixas de tráfego e 7,20m de pista de rolamento, sem capeamento, com vão entre 7,50 e 12,50m, colocada</t>
  </si>
  <si>
    <t>Idem item 10.028.0005, utilizando tubo de PVC DEFOFO de 250mm, como forma perdida</t>
  </si>
  <si>
    <t>Cravação de Estacas-Pranchas, Exclusive Fornecimento</t>
  </si>
  <si>
    <t>Idem item 07.002.0010, no traço 1:4</t>
  </si>
  <si>
    <t>Idem item 06.100.0150, sendo vertical, com 16mm de espessura, dois geotexteis e tubo dreno perfurado</t>
  </si>
  <si>
    <t>Idem item 06.100.0150, sendo horizontal, com 16mm de espessura e dois geotexteis</t>
  </si>
  <si>
    <t>Idem item 06.100.0150, com 11mm de espessura, dois geotexteis (sendo um de poliéster e o outro laminado de polipropileno), tubo dreno perfurado, para forma perdida</t>
  </si>
  <si>
    <t>Idem item 06.012.0200, com medidas internas do poço e profundidade, de 1,70 x 1,70 x 5,70m, e diâmetro da galeria de 1,20m</t>
  </si>
  <si>
    <t>Idem item 06.012.0200, com medidas internas do poço e profundidade, de 1,70 x 1,70 x 6,00m, e diâmetro da galeria de 1,20m</t>
  </si>
  <si>
    <t>Idem item 07.009.0010, no traço 1:6</t>
  </si>
  <si>
    <t>Injeções e Consolidações</t>
  </si>
  <si>
    <r>
      <t xml:space="preserve">Enchimento de areia, </t>
    </r>
    <r>
      <rPr>
        <b/>
        <sz val="10"/>
        <color indexed="8"/>
        <rFont val="Times New Roman"/>
        <family val="1"/>
      </rPr>
      <t>inclusive</t>
    </r>
    <r>
      <rPr>
        <sz val="10"/>
        <color indexed="8"/>
        <rFont val="Times New Roman"/>
        <family val="1"/>
      </rPr>
      <t xml:space="preserve"> fornecimento desta, por meio de bomba</t>
    </r>
  </si>
  <si>
    <r>
      <t xml:space="preserve">Injeção de calda de cimento, admitindo uma produção média bruta de 2 sacos/h, </t>
    </r>
    <r>
      <rPr>
        <b/>
        <sz val="10"/>
        <color indexed="8"/>
        <rFont val="Times New Roman"/>
        <family val="1"/>
      </rPr>
      <t>inclusive</t>
    </r>
    <r>
      <rPr>
        <sz val="10"/>
        <color indexed="8"/>
        <rFont val="Times New Roman"/>
        <family val="1"/>
      </rPr>
      <t xml:space="preserve"> fornecimento dos materiais, medido por saco de 50kg</t>
    </r>
  </si>
  <si>
    <t>saco</t>
  </si>
  <si>
    <t>Geocomposto para drenagem (trincheira drenante), formado por geomanta tridimensional, espessura de 11mm, fabricado com filamento polipropileno termosoldada, dois geotexteis não tecido.FORNECIMENTO e COLOCAÇÃO</t>
  </si>
  <si>
    <t>Geocomposto para drenagem em polietileno de alta densidade com revestimento em geotêxtil não tecido de poliéster em um dos lados em filamentos continuo com resistência a compressão de 320KPa largura 2,0m . FORNECIMENTO e COLOCAÇÃO</t>
  </si>
  <si>
    <t>Geomanta</t>
  </si>
  <si>
    <t>Capina de ervas, gramíneas, etc, em área de brita</t>
  </si>
  <si>
    <t>Capina de ervas, gramíneas, etc., em superfície ensaibrada</t>
  </si>
  <si>
    <t>Idem item 07.050.0025, admitindo uma produção média bruta de 1 saco/h</t>
  </si>
  <si>
    <t>Idem item 07.050.0025, admitindo uma produção média bruta de 0,5 saco/h</t>
  </si>
  <si>
    <r>
      <t xml:space="preserve">Injeção de argamassa de cimento e areia, no traço 1:6, em volume, utilizando equipamento de ar comprimido, admitindo uma produção média bruta de 1,00m³/h, </t>
    </r>
    <r>
      <rPr>
        <b/>
        <sz val="10"/>
        <color indexed="8"/>
        <rFont val="Times New Roman"/>
        <family val="1"/>
      </rPr>
      <t>inclusive</t>
    </r>
    <r>
      <rPr>
        <sz val="10"/>
        <color indexed="8"/>
        <rFont val="Times New Roman"/>
        <family val="1"/>
      </rPr>
      <t xml:space="preserve"> fornecimento dos materiais</t>
    </r>
  </si>
  <si>
    <t>Idem item 07.100.0010, admitindo uma produção média bruta de 0,75m³/h</t>
  </si>
  <si>
    <t>Idem item 07.100.0010, admitindo uma produção média bruta de 0,50m³/h</t>
  </si>
  <si>
    <t>Idem item 07.100.0010, admitindo uma produção média bruta de 0,25m³/h</t>
  </si>
  <si>
    <r>
      <t xml:space="preserve">Combate às formigas, com aplicação de formicida, em encosta, </t>
    </r>
    <r>
      <rPr>
        <b/>
        <sz val="10"/>
        <color indexed="8"/>
        <rFont val="Times New Roman"/>
        <family val="1"/>
      </rPr>
      <t xml:space="preserve">exclusive </t>
    </r>
    <r>
      <rPr>
        <sz val="10"/>
        <color indexed="8"/>
        <rFont val="Times New Roman"/>
        <family val="1"/>
      </rPr>
      <t>este</t>
    </r>
  </si>
  <si>
    <t>Adubação química com fórmula completa (NPK-04-14-08) e aldrinizada, em gramados (1 vez por ano)</t>
  </si>
  <si>
    <t>Adubação nitrogenada em gramados (5 vezes por ano)</t>
  </si>
  <si>
    <t>Adubo orgânico (esterco de gado). FORNECIMENTO</t>
  </si>
  <si>
    <r>
      <t>Injeção de argamassa de cimento e areia, com 450 a 500kg/m³ de cimento, utilizando bomba de argamassa com unidade misturadora e bombeadora acopladas, com capacidade de 900 a 4.800</t>
    </r>
    <r>
      <rPr>
        <sz val="10"/>
        <color indexed="8"/>
        <rFont val="MT Extra"/>
        <family val="1"/>
        <charset val="2"/>
      </rPr>
      <t>l</t>
    </r>
    <r>
      <rPr>
        <sz val="10"/>
        <color indexed="8"/>
        <rFont val="Times New Roman"/>
        <family val="1"/>
      </rPr>
      <t xml:space="preserve"> de mistura seca, com uma produção de 1,00m³/h, destinada a execução de fundações, </t>
    </r>
    <r>
      <rPr>
        <b/>
        <sz val="10"/>
        <color indexed="8"/>
        <rFont val="Times New Roman"/>
        <family val="1"/>
      </rPr>
      <t>inclusive</t>
    </r>
    <r>
      <rPr>
        <sz val="10"/>
        <color indexed="8"/>
        <rFont val="Times New Roman"/>
        <family val="1"/>
      </rPr>
      <t xml:space="preserve"> o fornecimento de materiais</t>
    </r>
  </si>
  <si>
    <r>
      <t xml:space="preserve">Injeção para tratamento de solo de fundação com resina epóxica ou outros materiais químicos, </t>
    </r>
    <r>
      <rPr>
        <b/>
        <sz val="10"/>
        <color indexed="8"/>
        <rFont val="Times New Roman"/>
        <family val="1"/>
      </rPr>
      <t>exclusive</t>
    </r>
    <r>
      <rPr>
        <sz val="10"/>
        <color indexed="8"/>
        <rFont val="Times New Roman"/>
        <family val="1"/>
      </rPr>
      <t xml:space="preserve"> o fornecimento dos mesmos.  Custo por kg de material ou mistura</t>
    </r>
  </si>
  <si>
    <t>Aterro com terra preta vegetal, para execução de gramados</t>
  </si>
  <si>
    <r>
      <t xml:space="preserve">Terra estrumada, </t>
    </r>
    <r>
      <rPr>
        <b/>
        <sz val="10"/>
        <color indexed="8"/>
        <rFont val="Times New Roman"/>
        <family val="1"/>
      </rPr>
      <t>inclusive</t>
    </r>
    <r>
      <rPr>
        <sz val="10"/>
        <color indexed="8"/>
        <rFont val="Times New Roman"/>
        <family val="1"/>
      </rPr>
      <t xml:space="preserve"> carga, transporte e descarga. FORNECIMENTO</t>
    </r>
  </si>
  <si>
    <r>
      <t xml:space="preserve">Terra tipo capa de morro, </t>
    </r>
    <r>
      <rPr>
        <b/>
        <sz val="10"/>
        <color indexed="8"/>
        <rFont val="Times New Roman"/>
        <family val="1"/>
      </rPr>
      <t>inclusive</t>
    </r>
    <r>
      <rPr>
        <sz val="10"/>
        <color indexed="8"/>
        <rFont val="Times New Roman"/>
        <family val="1"/>
      </rPr>
      <t xml:space="preserve"> carga, descarga e transporte. FORNECIMENTO</t>
    </r>
  </si>
  <si>
    <r>
      <t xml:space="preserve">Arrancamento e replantio de árvore adulta, com até 3,00m de altura e até 15cm de diâmetro, </t>
    </r>
    <r>
      <rPr>
        <b/>
        <sz val="10"/>
        <color indexed="8"/>
        <rFont val="Times New Roman"/>
        <family val="1"/>
      </rPr>
      <t>inclusive</t>
    </r>
    <r>
      <rPr>
        <sz val="10"/>
        <color indexed="8"/>
        <rFont val="Times New Roman"/>
        <family val="1"/>
      </rPr>
      <t xml:space="preserve"> escavação e rega durante 15 dias, </t>
    </r>
    <r>
      <rPr>
        <b/>
        <sz val="10"/>
        <color indexed="8"/>
        <rFont val="Times New Roman"/>
        <family val="1"/>
      </rPr>
      <t>exclusive</t>
    </r>
    <r>
      <rPr>
        <sz val="10"/>
        <color indexed="8"/>
        <rFont val="Times New Roman"/>
        <family val="1"/>
      </rPr>
      <t xml:space="preserve"> transporte</t>
    </r>
  </si>
  <si>
    <t>Idem item 09.007.0001, entre 3,00 e 5,00m de altura e até 20cm de diâmetro</t>
  </si>
  <si>
    <t xml:space="preserve">Argamassa de cimento e areia no traço 1:2 com adição de adesivo à base de resina acrílica </t>
  </si>
  <si>
    <t>Idem item 06.001.0670, com diâmetro de 700mm</t>
  </si>
  <si>
    <t>Idem item 06.001.0670, com diâmetro de 800mm</t>
  </si>
  <si>
    <t>Idem item 06.001.0670, com diâmetro de 900mm</t>
  </si>
  <si>
    <t>Idem item 06.001.0670, com diâmetro de 1000mm</t>
  </si>
  <si>
    <t>Idem item 06.001.0670, com diâmetro de 1200mm</t>
  </si>
  <si>
    <t>Juntas e Luvas Especiais - Montagem</t>
  </si>
  <si>
    <r>
      <t xml:space="preserve">Montagem de junta Gibault, </t>
    </r>
    <r>
      <rPr>
        <b/>
        <sz val="10"/>
        <color indexed="8"/>
        <rFont val="Times New Roman"/>
        <family val="1"/>
      </rPr>
      <t>exclusive</t>
    </r>
    <r>
      <rPr>
        <sz val="10"/>
        <color indexed="8"/>
        <rFont val="Times New Roman"/>
        <family val="1"/>
      </rPr>
      <t xml:space="preserve"> a peça, com diâmetro até 200mm. Custo por peça</t>
    </r>
  </si>
  <si>
    <t>Idem item 06.001.0710, com diâmetro de 250 a 300mm</t>
  </si>
  <si>
    <t>Idem item 06.001.0710, com diâmetro de 300 a 600mm</t>
  </si>
  <si>
    <r>
      <t xml:space="preserve">Aplicação de resina epóxica em colagem de peças de concreto, </t>
    </r>
    <r>
      <rPr>
        <b/>
        <sz val="10"/>
        <color indexed="8"/>
        <rFont val="Times New Roman"/>
        <family val="1"/>
      </rPr>
      <t>inclusive</t>
    </r>
    <r>
      <rPr>
        <sz val="10"/>
        <color indexed="8"/>
        <rFont val="Times New Roman"/>
        <family val="1"/>
      </rPr>
      <t xml:space="preserve"> preparo do local, </t>
    </r>
    <r>
      <rPr>
        <b/>
        <sz val="10"/>
        <color indexed="8"/>
        <rFont val="Times New Roman"/>
        <family val="1"/>
      </rPr>
      <t>exclusive</t>
    </r>
    <r>
      <rPr>
        <sz val="10"/>
        <color indexed="8"/>
        <rFont val="Times New Roman"/>
        <family val="1"/>
      </rPr>
      <t xml:space="preserve"> fornecimento de material.  Custo por kg de resina utilizada</t>
    </r>
  </si>
  <si>
    <r>
      <t xml:space="preserve">Injeção de resina epóxica em fissuras de concreto estrutural, </t>
    </r>
    <r>
      <rPr>
        <b/>
        <sz val="10"/>
        <color indexed="8"/>
        <rFont val="Times New Roman"/>
        <family val="1"/>
      </rPr>
      <t>inclusive</t>
    </r>
    <r>
      <rPr>
        <sz val="10"/>
        <color indexed="8"/>
        <rFont val="Times New Roman"/>
        <family val="1"/>
      </rPr>
      <t xml:space="preserve"> preparo do local, perfuração e vedação e o fornecimento dos materiais a injetar</t>
    </r>
  </si>
  <si>
    <r>
      <t xml:space="preserve">Idem item 07.150.0020, </t>
    </r>
    <r>
      <rPr>
        <b/>
        <sz val="10"/>
        <color indexed="8"/>
        <rFont val="Times New Roman"/>
        <family val="1"/>
      </rPr>
      <t>inclusive</t>
    </r>
    <r>
      <rPr>
        <sz val="10"/>
        <color indexed="8"/>
        <rFont val="Times New Roman"/>
        <family val="1"/>
      </rPr>
      <t xml:space="preserve"> o material</t>
    </r>
  </si>
  <si>
    <t>Argamassa de cimento e areia, no traço 1:3, com adição de cola a base de resina sintética de alta aderência</t>
  </si>
  <si>
    <t>Idem item 06.103.0010, medindo 0,50x1,00x7,00m</t>
  </si>
  <si>
    <t>Idem item 06.103.0010, medindo 0,50x1,00x8,00m</t>
  </si>
  <si>
    <t>Idem item 06.103.0010, medindo 0,50x1,00x9,00m</t>
  </si>
  <si>
    <t>Idem item 06.103.0010, medindo 0,50x1,00x10,00m</t>
  </si>
  <si>
    <t>Idem item 06.103.0010, medindo 0,50x1,00x11,00m</t>
  </si>
  <si>
    <t>Idem item 06.103.0010, medindo 0,50x1,00x12,00m</t>
  </si>
  <si>
    <t>Idem item 06.103.0010, medindo 1,00x1,00x3,00m</t>
  </si>
  <si>
    <t>Idem item 06.103.0010, medindo 1,00x1,00x4,00m</t>
  </si>
  <si>
    <t>Idem item 06.103.0010, medindo 1,00x1,00x5,00m</t>
  </si>
  <si>
    <t>Idem item 06.103.0010, medindo 1,00x1,00x6,00m</t>
  </si>
  <si>
    <t>Poço de visita de alvenaria de tijolo maciço (7 x 10 x 20cm), em paredes de uma vez (0,20m), de 1,20 x 1,20 x 1,40m, utilizando argamassa de cimento e areia, no traço 1:4 em volume, sendo as paredes revestidas internamente com a mesma argamassa, com base de concreto simples e tampa de concreto armado, sendo o concreto dosado para um fck=10MPa, degraus de ferro fundido, para coletor de águas pluviais de 0,40 a 0,70m de diâmetro</t>
  </si>
  <si>
    <t>Idem item 06.014.0012, com caixa de 1,30 x 1,30 x 1,40m, com diâmetro de coletor de 0,80m</t>
  </si>
  <si>
    <t>Idem item 06.014.0012, com caixa de 1,60 x 1,60 x 1,70m, com diâmetro de coletor de 1,10m</t>
  </si>
  <si>
    <t>Caixas de Passagem em Alvenaria</t>
  </si>
  <si>
    <t xml:space="preserve">Tubo de ferro fundido, centrifugado, dúctil, para canzalizações sob pressão, classe K-9, Norma NBR 7675:2005, ponta/bolsa, revestido externamente com zinco metálico e pintura betuminosa e internamente com argamassa de cimento, com junta elástica, diâmetro de 80mm.. FORNECIMENTO </t>
  </si>
  <si>
    <t>Idem item 06.200.0051, com diâmetro de 100mm</t>
  </si>
  <si>
    <r>
      <t xml:space="preserve">Caixa de passagem de alvenaria de tijolo maciço (7 x 10 x 20cm), em paredes de uma vez (0,20m), de 0,40 x 0,40 x 0,60m, </t>
    </r>
    <r>
      <rPr>
        <b/>
        <sz val="10"/>
        <color indexed="8"/>
        <rFont val="Times New Roman"/>
        <family val="1"/>
      </rPr>
      <t>exclusive</t>
    </r>
    <r>
      <rPr>
        <sz val="10"/>
        <color indexed="8"/>
        <rFont val="Times New Roman"/>
        <family val="1"/>
      </rPr>
      <t xml:space="preserve"> tampa, utilizando argamassa de cimento e areia, no traço 1:4 em volume, com fundo em concreto simples provido de calha interna, sendo as paredes revestidas internamente com a mesma argamassa</t>
    </r>
  </si>
  <si>
    <t>Idem item 06.014.0049, medindo 0,40 x 0,60 x 0,60m</t>
  </si>
  <si>
    <t>Idem item 06.014.0049, medindo 0,60 x 0,60 x 0,80m</t>
  </si>
  <si>
    <t>Idem item 06.014.0049, medindo 0,60 x 0,60 x 1,00m</t>
  </si>
  <si>
    <t>Idem item 06.014.0049, medindo 1,00 x 1,00 x 1,00m</t>
  </si>
  <si>
    <r>
      <t xml:space="preserve">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t>
    </r>
    <r>
      <rPr>
        <b/>
        <sz val="10"/>
        <color indexed="8"/>
        <rFont val="Times New Roman"/>
        <family val="1"/>
      </rPr>
      <t>inclusive</t>
    </r>
    <r>
      <rPr>
        <sz val="10"/>
        <color indexed="8"/>
        <rFont val="Times New Roman"/>
        <family val="1"/>
      </rPr>
      <t xml:space="preserve"> tampa de concreto armado, 15MPa, com espessura de 10cm</t>
    </r>
  </si>
  <si>
    <t>Idem item 06.014.0060, medindo 0,40 x 0,60 x 0,60m</t>
  </si>
  <si>
    <t>Idem item 06.014.0060, medindo 0,60 x 0,60 x 0,80m</t>
  </si>
  <si>
    <t>Idem item 06.014.0060, medindo 0,60 x 0,60 x 1,00m</t>
  </si>
  <si>
    <t>Idem item 06.014.0060, medindo 1,00 x 1,00 x 1,00m</t>
  </si>
  <si>
    <t>Caixas de Ralo em Alvenaria</t>
  </si>
  <si>
    <t>Enchimento com Argamassa entre a Tubulação de Aço e o Tubo Camisa de Túnel em Travessias Subterrâneas</t>
  </si>
  <si>
    <r>
      <t xml:space="preserve">Sub-base e reforço de agregados reciclados, de resíduos da construção civil, </t>
    </r>
    <r>
      <rPr>
        <b/>
        <sz val="10"/>
        <color indexed="8"/>
        <rFont val="Times New Roman"/>
        <family val="1"/>
      </rPr>
      <t xml:space="preserve">inclusive </t>
    </r>
    <r>
      <rPr>
        <sz val="10"/>
        <color indexed="8"/>
        <rFont val="Times New Roman"/>
        <family val="1"/>
      </rPr>
      <t>fornecimento dos materiais, medido após a compactação</t>
    </r>
  </si>
  <si>
    <r>
      <t xml:space="preserve">Preenchimento com concreto de 15MPa em vazios de alvenaria de blocos de concreto 15x20x40cm, em paredes de 15cm, medido pela área real, </t>
    </r>
    <r>
      <rPr>
        <b/>
        <sz val="10"/>
        <color indexed="8"/>
        <rFont val="Times New Roman"/>
        <family val="1"/>
      </rPr>
      <t>exclusive</t>
    </r>
    <r>
      <rPr>
        <sz val="10"/>
        <color indexed="8"/>
        <rFont val="Times New Roman"/>
        <family val="1"/>
      </rPr>
      <t xml:space="preserve"> armação e a alvenaria</t>
    </r>
  </si>
  <si>
    <t>Idem item 11.003.0060, com concreto de 20MPa</t>
  </si>
  <si>
    <t>Idem item 11.003.0060, com concreto de 25MPa</t>
  </si>
  <si>
    <t>Idem item 11.003.0060, com concreto de 30MPa</t>
  </si>
  <si>
    <r>
      <t xml:space="preserve">Preenchimento com concreto de 15MPa em vazios de alvenaria de blocos de concreto 20x20x40cm, em paredes de 20cm, medido pela área real, </t>
    </r>
    <r>
      <rPr>
        <b/>
        <sz val="10"/>
        <color indexed="8"/>
        <rFont val="Times New Roman"/>
        <family val="1"/>
      </rPr>
      <t>exclusive</t>
    </r>
    <r>
      <rPr>
        <sz val="10"/>
        <color indexed="8"/>
        <rFont val="Times New Roman"/>
        <family val="1"/>
      </rPr>
      <t xml:space="preserve"> armação e a alvenaria</t>
    </r>
  </si>
  <si>
    <t>Idem item 11.003.0070, com concreto de 20MPa</t>
  </si>
  <si>
    <t>Idem item 11.003.0070, com concreto de 25MPa</t>
  </si>
  <si>
    <t>Idem item 11.003.0070, com concreto de 30MPa</t>
  </si>
  <si>
    <t>Formas para Peças Especiais</t>
  </si>
  <si>
    <t>Formas especiais de madeira para peças de concreto pré-moldado, servindo 20 vezes, tábuas de madeira de 3ª, com 4cm de espessura, moldagem e desmoldagem</t>
  </si>
  <si>
    <t>Alvenaria para caixas enterradas, até 0,80m de profundidade, de tijolos maciços 7 x 10 x 20cm, assentes com argamassa de cimento, saibro e areia, no traço 1:2:2, em paredes de meia vez (0,10m)</t>
  </si>
  <si>
    <t>Idem item 12.002.0060, sendo paredes de uma vez (0,20m)</t>
  </si>
  <si>
    <t>Idem item 12.002.0060, sendo a profundidade de 0,80 a 1,60m e paredes de uma vez (0,20m)</t>
  </si>
  <si>
    <t>Aperto de Alvenaria com Tijolos Maciços</t>
  </si>
  <si>
    <r>
      <t xml:space="preserve">Idem item 13.380.0100, </t>
    </r>
    <r>
      <rPr>
        <b/>
        <sz val="10"/>
        <color indexed="8"/>
        <rFont val="Times New Roman"/>
        <family val="1"/>
      </rPr>
      <t xml:space="preserve">exclusive </t>
    </r>
    <r>
      <rPr>
        <sz val="10"/>
        <color indexed="8"/>
        <rFont val="Times New Roman"/>
        <family val="1"/>
      </rPr>
      <t>lastro de argamassa (vide família 13.301) e polimento</t>
    </r>
  </si>
  <si>
    <r>
      <t xml:space="preserve">Formas de madeira de 3ª, com aproveitamento da madeira por 4 vezes para moldagem de cinta sobre baldrame, </t>
    </r>
    <r>
      <rPr>
        <b/>
        <sz val="10"/>
        <color indexed="8"/>
        <rFont val="Times New Roman"/>
        <family val="1"/>
      </rPr>
      <t>inclusive</t>
    </r>
    <r>
      <rPr>
        <sz val="10"/>
        <color indexed="8"/>
        <rFont val="Times New Roman"/>
        <family val="1"/>
      </rPr>
      <t xml:space="preserve"> fornecimento de materiais e desmoldagem</t>
    </r>
  </si>
  <si>
    <t>Alambrado para campo de esporte, constando de postes de tubo de ferro galvanizado, espaçados de 2,00m, com diâmetro de 2”, e altura de 3,00m livres sobre o solo, fixados em prismas de concreto com fck=20MPa, medindo 30 x 30 x 100cm, e sobre estes postes fixada tela de arame nº 12 plastificado, malha de 7,5cm, presa em dois arames nº 12 plastificados, colocados transversalmente e atravessando os tubos superior e inferior, com um “T” e uma cruzeta de 2”, respectivamente. FORNECIMENTO e COLOCAÇÃO</t>
  </si>
  <si>
    <r>
      <t xml:space="preserve">Alambrado para campo de esporte, de 3,00 x 6,00m, com um montante a cada 3,00m, em tela galvanizada nº 12 e malha losango de 5cm, fixada em tubos de ferro galvanizado de 2” e contraventamento de 1,75m, em cada módulo, estes chumbados em blocos de concreto, </t>
    </r>
    <r>
      <rPr>
        <b/>
        <sz val="10"/>
        <color indexed="8"/>
        <rFont val="Times New Roman"/>
        <family val="1"/>
      </rPr>
      <t>inclusive</t>
    </r>
    <r>
      <rPr>
        <sz val="10"/>
        <color indexed="8"/>
        <rFont val="Times New Roman"/>
        <family val="1"/>
      </rPr>
      <t xml:space="preserve"> escavação, concreto dos blocos, reaterro, transporte, carga e descarga, </t>
    </r>
    <r>
      <rPr>
        <b/>
        <sz val="10"/>
        <color indexed="8"/>
        <rFont val="Times New Roman"/>
        <family val="1"/>
      </rPr>
      <t>exclusive</t>
    </r>
    <r>
      <rPr>
        <sz val="10"/>
        <color indexed="8"/>
        <rFont val="Times New Roman"/>
        <family val="1"/>
      </rPr>
      <t xml:space="preserve"> pintura. FORNECIMENTO e COLOCAÇÃO</t>
    </r>
  </si>
  <si>
    <t>Idem item 09.015.0007, sendo com altura de 4,50m</t>
  </si>
  <si>
    <r>
      <t>Capa selante compreendendo aplicação de asfalto na proporção de 0,7 a 1,5</t>
    </r>
    <r>
      <rPr>
        <sz val="10"/>
        <color indexed="8"/>
        <rFont val="MT Extra"/>
        <family val="1"/>
        <charset val="2"/>
      </rPr>
      <t>l</t>
    </r>
    <r>
      <rPr>
        <sz val="10"/>
        <color indexed="8"/>
        <rFont val="Times New Roman"/>
        <family val="1"/>
      </rPr>
      <t>/m², distribuição de agregado (5 a 15kg/m²) e compactação com rolo leve</t>
    </r>
  </si>
  <si>
    <r>
      <t xml:space="preserve">Alambrado com até 2,00m de altura, com tela de arame galvanizado nº 12, de malha quadrada de 1”, formando quadros contornados de cantoneiras de 3/4” x 3/4” x 1/8”, fixados em montantes de tubos galvanizados de 2”, com carapuças de fechamento superior, espaçados a cada 2,50m e chumbados no solo, </t>
    </r>
    <r>
      <rPr>
        <b/>
        <sz val="10"/>
        <color indexed="8"/>
        <rFont val="Times New Roman"/>
        <family val="1"/>
      </rPr>
      <t>exclusive</t>
    </r>
    <r>
      <rPr>
        <sz val="10"/>
        <color indexed="8"/>
        <rFont val="Times New Roman"/>
        <family val="1"/>
      </rPr>
      <t xml:space="preserve"> a base de fixação. FORNECIMENTO e COLOCAÇÃO</t>
    </r>
  </si>
  <si>
    <r>
      <t xml:space="preserve">Alambrado para campo de esporte, vôlei ou basquete, com 1,00m de altura, em tubo galvanizado de 2” horizontal e montantes do mesmo material, espaçados a cada 2,00m e chumbados no solo, </t>
    </r>
    <r>
      <rPr>
        <b/>
        <sz val="10"/>
        <color indexed="8"/>
        <rFont val="Times New Roman"/>
        <family val="1"/>
      </rPr>
      <t>exclusive</t>
    </r>
    <r>
      <rPr>
        <sz val="10"/>
        <color indexed="8"/>
        <rFont val="Times New Roman"/>
        <family val="1"/>
      </rPr>
      <t xml:space="preserve"> a base de fixação e tela. FORNECIMENTO e COLOCAÇÃO</t>
    </r>
  </si>
  <si>
    <t>Escoramento de formas até 3,30m de pé direito, com madeira de 3ª, tábuas empregadas 3 vezes, prumos 4 vezes</t>
  </si>
  <si>
    <t>Idem item 11.004.0035, para escoramento de 3,30 até 3,50m</t>
  </si>
  <si>
    <t>Idem item 11.004.0035, para escoramento de 3,50 até 4,00m</t>
  </si>
  <si>
    <t>Idem item 11.004.0035, para escoramento de 4,00 até 5,00m</t>
  </si>
  <si>
    <t>Escoramento de Vigas Isoladas</t>
  </si>
  <si>
    <t>Escoramento de formas de moldagem de peças de concreto em vigas isoladas e semelhantes, até 5,00m de pé direito, e até 60 cm de altura, com madeira de 3ª, empregado 2 vezes, medida pela área de projeção lateral de escoramento (comprimento da viga vezes altura do escoramento até o fundo da mesma)</t>
  </si>
  <si>
    <t>Escoramento de Rocha</t>
  </si>
  <si>
    <t>Escoramento de rocha, ou enchimento por cima de cambotas metálicas, com madeira de reflorestamento, medido pelo volume de madeira empregada, considerando a seção média das toras e seu comprimento</t>
  </si>
  <si>
    <t>Escoramento de Túnel Escavado em Terra</t>
  </si>
  <si>
    <r>
      <t xml:space="preserve">Escoramento de túnel escavado em terra, com madeira de reflorestamento serrada, de 2”, por cima das cambotas metálicas, </t>
    </r>
    <r>
      <rPr>
        <b/>
        <sz val="10"/>
        <color indexed="8"/>
        <rFont val="Times New Roman"/>
        <family val="1"/>
      </rPr>
      <t>inclusive</t>
    </r>
    <r>
      <rPr>
        <sz val="10"/>
        <color indexed="8"/>
        <rFont val="Times New Roman"/>
        <family val="1"/>
      </rPr>
      <t xml:space="preserve"> o fornecimento e colocação da madeira, sem aproveitamento desta</t>
    </r>
  </si>
  <si>
    <t>Reforço Lateral de Escoramento de Pilares ou Vigas</t>
  </si>
  <si>
    <t>Idem item 08.015.0077, para uma produção de usina de 4.000t/mês</t>
  </si>
  <si>
    <t>Idem item 08.015.0077, para uma produção de usina de 6.000t/mês</t>
  </si>
  <si>
    <t>Idem item 08.015.0077, para uma produção de usina de 8.000t/mês</t>
  </si>
  <si>
    <t>Idem item 08.015.0077, para uma produção de usina de 10.000t/mês</t>
  </si>
  <si>
    <t>Pavimentação com Fibra SMA</t>
  </si>
  <si>
    <t>Idem item 11.004.0069, para altura de 5,00 a 8,00m e 30% de aproveitamento</t>
  </si>
  <si>
    <t>Idem item 11.004.0069, para altura de 5,00 a 8,00m e aproveitamento de 2 vezes</t>
  </si>
  <si>
    <r>
      <t xml:space="preserve">Idem item 09.015.0030, com 2,00m de altura sobre mureta de alvenaria revestida, </t>
    </r>
    <r>
      <rPr>
        <b/>
        <sz val="10"/>
        <color indexed="8"/>
        <rFont val="Times New Roman"/>
        <family val="1"/>
      </rPr>
      <t>exclusive</t>
    </r>
    <r>
      <rPr>
        <sz val="10"/>
        <color indexed="8"/>
        <rFont val="Times New Roman"/>
        <family val="1"/>
      </rPr>
      <t xml:space="preserve"> esta e sua fundação, </t>
    </r>
    <r>
      <rPr>
        <b/>
        <sz val="10"/>
        <color indexed="8"/>
        <rFont val="Times New Roman"/>
        <family val="1"/>
      </rPr>
      <t xml:space="preserve">inclusive </t>
    </r>
    <r>
      <rPr>
        <sz val="10"/>
        <color indexed="8"/>
        <rFont val="Times New Roman"/>
        <family val="1"/>
      </rPr>
      <t>concreto de fixação do alambrado na mureta</t>
    </r>
  </si>
  <si>
    <t>Alvenaria de tijolos cerâmicos furados 10 x 20 x 20cm, assentes com argamassa de cimento, cal hidratada aditivada e areia, no traço 1:1:8, em paredes de meia vez (0,10m), de superfície corrida, até 3,00m de altura e medida pela área real</t>
  </si>
  <si>
    <t>Idem item 12.003.0180, tendo a altura até 1,50m</t>
  </si>
  <si>
    <t>Idem item 12.003.0180, em paredes com vãos ou arestas</t>
  </si>
  <si>
    <t>Idem item 12.003.0180, em paredes de superfície corrida, de 3,00 a 4,50m de altura</t>
  </si>
  <si>
    <t>Idem item 12.003.0180, em paredes com vãos ou arestas, de 3,00 a 4,50m de altura</t>
  </si>
  <si>
    <t>Alvenaria de tijolos cerâmicos furados 10 x 20 x 30cm, complementada com 20% de tijolos de 10 x 20 x 20cm, assentes com argamassa de cimento, cal hidratada aditivada e areia, no traço 1:1:8,em paredes de uma vez (0,20m), de superfície corrida, até 3,00m de altura e medida pela área real</t>
  </si>
  <si>
    <t>Idem item 12.003.0205, tendo a altura até 1,50m</t>
  </si>
  <si>
    <t>Vide Pisos de Concreto e Plaqueamentos na família 13.370</t>
  </si>
  <si>
    <t>Piso cimentado, com 1,5cm de espessura, com argamassa de cimento e areia, no traço 1:3, alisado a colher, sobre base existente</t>
  </si>
  <si>
    <t>Idem item 13.301.0080, com corante</t>
  </si>
  <si>
    <t>Idem item 13.301.0080, com impermeabilizante de pega normal adicionado a água da argamassa na dosagem 1:2, com corante</t>
  </si>
  <si>
    <t>Juntas de Madeira para Pontes</t>
  </si>
  <si>
    <t>Junta de madeira para pontes, utilizando sarrafos de 1 x 7cm</t>
  </si>
  <si>
    <t>Pilar em Madeira de Reflorestamento</t>
  </si>
  <si>
    <r>
      <t xml:space="preserve">Pilar em madeira de reflorestamento, com 25cm de diâmetro, tratado com pintura imunizante, </t>
    </r>
    <r>
      <rPr>
        <b/>
        <sz val="10"/>
        <color indexed="8"/>
        <rFont val="Times New Roman"/>
        <family val="1"/>
      </rPr>
      <t xml:space="preserve">exclusive </t>
    </r>
    <r>
      <rPr>
        <sz val="10"/>
        <color indexed="8"/>
        <rFont val="Times New Roman"/>
        <family val="1"/>
      </rPr>
      <t>escavação, fundação e reaterro. FORNECIMENTO e ASSENTAMENTO</t>
    </r>
  </si>
  <si>
    <t>Pier para Atracação de Embarcações</t>
  </si>
  <si>
    <t>Alvenaria de tijolos cerâmicos furados 10 x 20 x 30cm, complementada com 6% de tijolos de 10 x 20 x 20cm, assentes com argamassa de cimento, cal hidratada aditivada e areia, no traço 1:1:8, em paredes de meia vez (0,10m), de superfície corrida, até 3,00m de altura e medida pela área real</t>
  </si>
  <si>
    <t>Idem item 12.003.0230, tendo a altura até 1,50m</t>
  </si>
  <si>
    <t>Idem item 12.003.0230, em paredes com vãos ou arestas</t>
  </si>
  <si>
    <t>Idem item 12.003.0230, em paredes de superfície corrida, de 3,00 a 4,50m de altura</t>
  </si>
  <si>
    <t>Idem item 12.003.0230 em paredes com vãos ou arestas, de 3,00 a 4,50m de altura</t>
  </si>
  <si>
    <t>Alvenaria de Tijolos Refratários</t>
  </si>
  <si>
    <t>Alvenaria de 10cm de espessura em tijolos refratários aparentes 7 x 10 x 20cm, assentes com argamassa de cimento e saibro, no traço 1:6, em paredes com vãos ou arestas e medida pela área real</t>
  </si>
  <si>
    <t>Alvenaria de Blocos de Concreto – Argamassa de Cimento e Areia</t>
  </si>
  <si>
    <t>Formas Plásticas Recicladas - Aluguel</t>
  </si>
  <si>
    <r>
      <t xml:space="preserve">Formas plásticas recicladas (aluguel), para edificações com lajes planas, nas dimensões de 61 x 61cm, com 18mm de espessura, </t>
    </r>
    <r>
      <rPr>
        <b/>
        <sz val="10"/>
        <color indexed="8"/>
        <rFont val="Times New Roman"/>
        <family val="1"/>
      </rPr>
      <t>exclusive</t>
    </r>
    <r>
      <rPr>
        <sz val="10"/>
        <color indexed="8"/>
        <rFont val="Times New Roman"/>
        <family val="1"/>
      </rPr>
      <t xml:space="preserve"> montagem e desmontagem (vide família 11.007)</t>
    </r>
  </si>
  <si>
    <t>m²xmês</t>
  </si>
  <si>
    <r>
      <t xml:space="preserve">Caixas plásticas recicladas (aluguel), para lajes nervuradas, nas dimensões de 61 x 61cm e 16cm de altura, </t>
    </r>
    <r>
      <rPr>
        <b/>
        <sz val="10"/>
        <color indexed="8"/>
        <rFont val="Times New Roman"/>
        <family val="1"/>
      </rPr>
      <t xml:space="preserve">exclusive </t>
    </r>
    <r>
      <rPr>
        <sz val="10"/>
        <color indexed="8"/>
        <rFont val="Times New Roman"/>
        <family val="1"/>
      </rPr>
      <t>montagem e desmontagem (vide família 11.007)</t>
    </r>
  </si>
  <si>
    <r>
      <t xml:space="preserve">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t>
    </r>
    <r>
      <rPr>
        <b/>
        <sz val="10"/>
        <color indexed="8"/>
        <rFont val="Times New Roman"/>
        <family val="1"/>
      </rPr>
      <t>inclusive</t>
    </r>
    <r>
      <rPr>
        <sz val="10"/>
        <color indexed="8"/>
        <rFont val="Times New Roman"/>
        <family val="1"/>
      </rPr>
      <t xml:space="preserve"> escavação, reaterro, transporte, carga, descarga e pintura dos tubos, com 2 demãos de acabamento. FORNECIMENTO e COLOCAÇÃO</t>
    </r>
  </si>
  <si>
    <t>Alambrado para campo de esporte, constando de poste de tubo de ferro galvanizado (externa e internamente), espaçados de 2m, com diâmetro de 2” e espessura de parede de 1/8”, e altura de 3m livres sobre o solo, fixados em prismas de concreto com fck=15MPa, medindo (0,30 x 0,30 x 1,00)m, sobre estes postes fixada tela de arame nº 12 plastificada, malha de 5,0cm, presa em 2 arames nº 12 plastificados, colocados transversalmente e atravessando os tubos superior e inferiormente, com um T e uma cruzeta de 2", respectivamente. FORNECIMENTO e COLOCAÇÃO</t>
  </si>
  <si>
    <t>Fio de aço CA-60, redondo, com saliência ou mossa, coeficiente de conformação superficial mínimo (aderência) igual a 1,5, diâmetro entre 4,2 a 5mm, destinado à armadura de peças de concreto armado, 10% de perdas de pontas e arame 18. FORNECIMENTO</t>
  </si>
  <si>
    <t>Idem item 11.009.0011, diâmetro acima de 5mm</t>
  </si>
  <si>
    <t>Barra de aço CA-50, com saliência ou mossa, coeficiente de conformação superficial mínimo (aderência) igual a 1,5, diâmetro de 6,3mm, destinada à armadura de concreto armado, compreendendo 10% de perdas de pontas e arame 18. FORNECIMENTO</t>
  </si>
  <si>
    <t>Idem item 11.009.0013, diâmetro acima de 12,5mm</t>
  </si>
  <si>
    <t>Cabos de Aço – Cordoalhas - Protensão Aderente</t>
  </si>
  <si>
    <t>Alambrado para campo de esporte, constando de postes de tubo de ferro galvanizado (externa e internamente), espaçados de 2m, com diâmetro de 2” e espessura de parede de 1/8”, e altura de 3m livres sobre o solo, fixados em prismas de concreto com fck=18MPa, medindo (0,30 x 0,30 x 1,00)m, e sobre estes postes fixada tela de arame nº 12 plastificado, malha de 7,5cm, presa em 2 arames nº 12 plastificados, colocados transversalmente e atravessando os tubos superior e inferiormente, com um T e uma cruzeta de 2”, respectivamente. FORNECIMENTO e COLOCAÇÃO</t>
  </si>
  <si>
    <r>
      <t xml:space="preserve">Idem item 11.010.0008, para 5 cordoalhas de 12,7mm, </t>
    </r>
    <r>
      <rPr>
        <b/>
        <sz val="10"/>
        <color indexed="8"/>
        <rFont val="Times New Roman"/>
        <family val="1"/>
      </rPr>
      <t>inclusive</t>
    </r>
    <r>
      <rPr>
        <sz val="10"/>
        <color indexed="8"/>
        <rFont val="Times New Roman"/>
        <family val="1"/>
      </rPr>
      <t xml:space="preserve"> bainha metálica preta</t>
    </r>
  </si>
  <si>
    <r>
      <t xml:space="preserve">Idem item 11.010.0008, para 6 cordoalhas de 12,7mm, </t>
    </r>
    <r>
      <rPr>
        <b/>
        <sz val="10"/>
        <color indexed="8"/>
        <rFont val="Times New Roman"/>
        <family val="1"/>
      </rPr>
      <t>inclusive</t>
    </r>
    <r>
      <rPr>
        <sz val="10"/>
        <color indexed="8"/>
        <rFont val="Times New Roman"/>
        <family val="1"/>
      </rPr>
      <t xml:space="preserve"> bainha metálica preta</t>
    </r>
  </si>
  <si>
    <r>
      <t xml:space="preserve">Idem item 11.010.0008, para 7 cordoalhas de 12,7mm, </t>
    </r>
    <r>
      <rPr>
        <b/>
        <sz val="10"/>
        <color indexed="8"/>
        <rFont val="Times New Roman"/>
        <family val="1"/>
      </rPr>
      <t>inclusive</t>
    </r>
    <r>
      <rPr>
        <sz val="10"/>
        <color indexed="8"/>
        <rFont val="Times New Roman"/>
        <family val="1"/>
      </rPr>
      <t xml:space="preserve"> bainha metálica preta</t>
    </r>
  </si>
  <si>
    <r>
      <t xml:space="preserve">Idem item 11.010.0008, para 12 cordoalhas de 12,7mm, </t>
    </r>
    <r>
      <rPr>
        <b/>
        <sz val="10"/>
        <color indexed="8"/>
        <rFont val="Times New Roman"/>
        <family val="1"/>
      </rPr>
      <t>inclusive</t>
    </r>
    <r>
      <rPr>
        <sz val="10"/>
        <color indexed="8"/>
        <rFont val="Times New Roman"/>
        <family val="1"/>
      </rPr>
      <t xml:space="preserve"> bainha metálica preta</t>
    </r>
  </si>
  <si>
    <t>Equipamentos para Praças e Jardins</t>
  </si>
  <si>
    <t>Amarelinha em blocos de concreto pré-moldados com aplicação de letras e números coloridos em baixo relevo. FORNECIMENTO e APLICAÇÃO</t>
  </si>
  <si>
    <t>Arco simples em tubo de ferro galvanizado (externa e internamente) de 1” e 2” e espessura de parede de 1/8”, chumbados em blocos de concreto, com pintura de base galvite e 2 demãos de acabamento. FORNECIMENTO e COLOCAÇÃO</t>
  </si>
  <si>
    <t>Barra dupla para ginástica, em tubos de ferro galvanizado (externa e internamente) de 1” e espessura de parede de 1/8” horizontais e montantes de 4”, chumbados em blocos de concreto, com pintura de base galvite e 2 demãos de acabamento. FORNECIMENTO e COLOCAÇÃO</t>
  </si>
  <si>
    <t>Barras paralelas para ginástica, em tubo de ferro galvanizado (externa e internamente) de 2” e espessura de parede de 1/8”, chumbados em blocos de concreto, com pintura de base galvite e 2 demãos de acabamento. FORNECIMENTO e COLOCACAO</t>
  </si>
  <si>
    <t>Balanço multiuso em tubo de ferro galvanizado (externa e internamente) de 2.1/2”,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200kg, pintura com 1 demão de galvite e 2 demãos de tinta esmalte sintético. FORNECIMENTO e COLOCAÇÃO</t>
  </si>
  <si>
    <t>Balanço de 0/4 anos composto com 2 cadeiras presas em correntes galvanizadas, fixadas por meio de braçadeiras, com travessão de tubo de ferro galvanizado (externa e internamente) de 2.1/2” e espessura de parede de 1/8”, suspensas em cavaletes de tubo de ferro galvanizado de 2”, chumbados em sapatas de concreto, pintados com base galvite e 2 demãos de acabamento. FORNECIMENTO e COLOCAÇÃO</t>
  </si>
  <si>
    <t>Balanço de 5/10 anos composto com 2 cadeiras presas em correntes galvanizadas, fixadas por meio de braçadeiras, com travessão de tubo de ferro galvanizado (externa e internamente) de 2.1/2” e espessura de parede de 1/8”, suspensas em cavaletes de tubo de ferro galvanizado de 2”, chumbados em sapatas de concreto, pintados com base galvite e 2 demãos de acabamento. FORNECIMENTO e COLOCAÇÃO</t>
  </si>
  <si>
    <t>Idem item 06.201.0231, em tubos com flanges integral fundidos, classe k-14, com diâmetro de 800mm</t>
  </si>
  <si>
    <t>Idem item 06.201.0231, em tubos com flanges integral fundidos, classe k-14, com diâmetro de 900mm</t>
  </si>
  <si>
    <r>
      <t xml:space="preserve">Corpo de poço de visita de anéis pré-moldados, com diâmetro de 600mm, sem degraus, medida pela altura útil, </t>
    </r>
    <r>
      <rPr>
        <b/>
        <sz val="10"/>
        <color indexed="8"/>
        <rFont val="Times New Roman"/>
        <family val="1"/>
      </rPr>
      <t xml:space="preserve">inclusive </t>
    </r>
    <r>
      <rPr>
        <sz val="10"/>
        <color indexed="8"/>
        <rFont val="Times New Roman"/>
        <family val="1"/>
      </rPr>
      <t>mão-de-obra e material</t>
    </r>
  </si>
  <si>
    <t>Idem item 06.017.0060, com diâmetro de 1100mm</t>
  </si>
  <si>
    <t>Idem item 06.017.0060, com diâmetro de 1500mm</t>
  </si>
  <si>
    <t>Idem item 06.017.0060, com diâmetro de 2000mm</t>
  </si>
  <si>
    <t>Idem item 06.004.0400, simples, parede com 6,00m,peso de 4,90t e tampa com 2,00m, peso de 2,70t, carga por apoio de 130t, tabuleiro de 3,40m, altura 3,00m, vazão 9,98m³/s e velocidade de escoamento 2,16m/s</t>
  </si>
  <si>
    <t>Idem item 06.004.0400, simples, parede com 6,00m,peso de 7,40t e tampa com 2,00m, peso 3,70t, carga por apoio de 177t, tabuleiro de 4,18m, altura 4,03m, vazão de 19,86m³/s e velocidade de escoamento 2,49m/s</t>
  </si>
  <si>
    <t>Idem item 06.004.0400, simples, parede com 6,00m,peso de 12,00t e tampa com 2,00m, pesode 4,60t, carga por apoio de 233t, tabuleiro de 5,00m, altura 4,97m, vazão de 30,73m³/s e velocidade de escoamento 2,75m/s</t>
  </si>
  <si>
    <r>
      <t xml:space="preserve">Galeria multidimensional rodoviária dupla em concreto armado e concreto armado protendido, 30MPa, com aderência inicial, alto adensável, pré-moldada composta de módulos com 2 fundos de 6,00m, peso de 8,80t, parede com 6,00m, peso de 3,90t e tampa com 2,00m, peso de 4,81t, estruturalmente bi-apoiada com carga por apoio de 191t, para tráfego urbano (trem tipo classe 45, Norma ABNT NB 6), com tabuleiro de 5,22m, altura 2,62m, vazão de 15,42m³/s, declividade 0,1%, borda livre 0,4m, n 0,013, velocidade de escoamento 2,00m/s, </t>
    </r>
    <r>
      <rPr>
        <b/>
        <sz val="10"/>
        <color indexed="8"/>
        <rFont val="Times New Roman"/>
        <family val="1"/>
      </rPr>
      <t>exclusive</t>
    </r>
    <r>
      <rPr>
        <sz val="10"/>
        <color indexed="8"/>
        <rFont val="Times New Roman"/>
        <family val="1"/>
      </rPr>
      <t xml:space="preserve"> transporte (vide item 04.005.0172), descarga (vide item 04.018.0012), escavação e reaterro. FORNECIMENTO e ASSENTAMENTO</t>
    </r>
  </si>
  <si>
    <t>Idem item 04.010.0045, utilizando caminhão basculante a óleo diesel, com capacidade útil de 12t</t>
  </si>
  <si>
    <t>Idem item 04.010.0045, utilizando caminhão basculante a óleo diesel, com capacidade útil de 17t</t>
  </si>
  <si>
    <t>Carga e descarga mecânica, com pá-carregadeira, com 1,50m³ de capacidade, utilizando caminhão basculante a óleo diesel, com capacidade útil de 8t, considerados para o caminhão os tempos de espera, manobra, carga e descarga e para a carregadeira os tempos de espera e operação para cargas de 50t por dia de 8h</t>
  </si>
  <si>
    <t>Idem item 04.011.0051, para cargas de 100t</t>
  </si>
  <si>
    <t>Idem item 04.011.0051, para cargas de 150t</t>
  </si>
  <si>
    <t>Idem item 04.011.0051, para cargas de 200t</t>
  </si>
  <si>
    <t>Idem item 04.011.0051, para cargas de 250t</t>
  </si>
  <si>
    <r>
      <t xml:space="preserve">Carga e descarga mecânica de postes de concreto ou aço, em caminhão de carroceria fixa a óleo diesel, com capacidade útil de 7,5t, </t>
    </r>
    <r>
      <rPr>
        <b/>
        <sz val="10"/>
        <color indexed="8"/>
        <rFont val="Times New Roman"/>
        <family val="1"/>
      </rPr>
      <t xml:space="preserve">inclusive </t>
    </r>
    <r>
      <rPr>
        <sz val="10"/>
        <color indexed="8"/>
        <rFont val="Times New Roman"/>
        <family val="1"/>
      </rPr>
      <t>o tempo de carga, descarga e manobra do caminhão e do equipamento auxiliar</t>
    </r>
  </si>
  <si>
    <r>
      <t xml:space="preserve">Locação de caçamba de aço tipo container com 5m³ de capacidade, para retirada de entulho de obra, </t>
    </r>
    <r>
      <rPr>
        <b/>
        <sz val="10"/>
        <color indexed="8"/>
        <rFont val="Times New Roman"/>
        <family val="1"/>
      </rPr>
      <t xml:space="preserve">inclusive </t>
    </r>
    <r>
      <rPr>
        <sz val="10"/>
        <color indexed="8"/>
        <rFont val="Times New Roman"/>
        <family val="1"/>
      </rPr>
      <t xml:space="preserve">carregamento, transporte e descarregamento, </t>
    </r>
    <r>
      <rPr>
        <b/>
        <sz val="10"/>
        <color indexed="8"/>
        <rFont val="Times New Roman"/>
        <family val="1"/>
      </rPr>
      <t>exclusive</t>
    </r>
    <r>
      <rPr>
        <sz val="10"/>
        <color indexed="8"/>
        <rFont val="Times New Roman"/>
        <family val="1"/>
      </rPr>
      <t xml:space="preserve"> taxa para descarga em locais autorizados e/ou licenciados (vide item 04.014.0110). Custo por unidade de caçamba</t>
    </r>
  </si>
  <si>
    <t>O período de permanência da caçamba na obra é de até 48 horas</t>
  </si>
  <si>
    <r>
      <t xml:space="preserve">Coleta e transporte de resíduos em caçamba estacionária “Roll-On/Roll-Off”, aberta, com capacidade aproximada de 35m³, com mínimo de 40 coletas por mês, </t>
    </r>
    <r>
      <rPr>
        <b/>
        <sz val="10"/>
        <color indexed="8"/>
        <rFont val="Times New Roman"/>
        <family val="1"/>
      </rPr>
      <t>exclusive</t>
    </r>
    <r>
      <rPr>
        <sz val="10"/>
        <color indexed="8"/>
        <rFont val="Times New Roman"/>
        <family val="1"/>
      </rPr>
      <t xml:space="preserve"> taxa para descarga em locais autorizados e/ou licenciados (vide item 04.014.0110)</t>
    </r>
  </si>
  <si>
    <t>Descarga de Resíduos em Locais Autorizados</t>
  </si>
  <si>
    <t>04.014.0110-0</t>
  </si>
  <si>
    <t>Descarga de materiais e resíduos em locais de disposição final autorizados e/ou licenciados a operar pelos órgãos de controle ambiental</t>
  </si>
  <si>
    <t>Transporte com Veículo Próprio</t>
  </si>
  <si>
    <t>Custo de despesas com veículo próprio, considerando 50% de utilização do mesmo em serviço e média mensal percorrida até 1.500km, tendo em vista deslocamento para fiscalização de obras ou vistorias</t>
  </si>
  <si>
    <t>Idem item 04.015.0100, devendo o item ser utilizado como complemento do item anterior, quando a média mensal percorrida se situar entre 1.501 e 3.000km rodados</t>
  </si>
  <si>
    <t>Custo de despesas com veículo próprio, considerando 75% de utilização do mesmo em serviço e média mensal percorrida até 1.500km, tendo em vista deslocamentos para fiscalização de obras ou vistorias</t>
  </si>
  <si>
    <r>
      <t xml:space="preserve">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700mm, comprimento até 1,0m. FORNECIMENTO</t>
    </r>
  </si>
  <si>
    <t>Idem item 06.201.0322, com diâmetro de 800mm</t>
  </si>
  <si>
    <t>Idem item 06.201.0322, com diâmetro de 900mm</t>
  </si>
  <si>
    <t>Idem item 06.201.0322, com diâmetro de 1000mm</t>
  </si>
  <si>
    <t>Idem item 06.201.0322, com diâmetro de 1200mm.</t>
  </si>
  <si>
    <r>
      <t xml:space="preserve">Vaso plástico redondo, na cor terracota, cerâmica ou cinza, com diâmetro entre 41cm e 50cm e altura entre 36cm e 40cm, </t>
    </r>
    <r>
      <rPr>
        <b/>
        <sz val="10"/>
        <color indexed="8"/>
        <rFont val="Times New Roman"/>
        <family val="1"/>
      </rPr>
      <t>inclusive</t>
    </r>
    <r>
      <rPr>
        <sz val="10"/>
        <color indexed="8"/>
        <rFont val="Times New Roman"/>
        <family val="1"/>
      </rPr>
      <t xml:space="preserve"> prato. FORNECIMENTO</t>
    </r>
  </si>
  <si>
    <r>
      <t xml:space="preserve">Tubo de ferro fundido dúctil com ponta e flange soldados, espessura classe K-9, classe de pressão PN-16, revestido internamente com argamassa de cimento aluminoso e externamente com zinco metálico e pintura epóxi na cor vermelha,para esgoto sanitário, conforme NBR 15420 e NBR 7560, </t>
    </r>
    <r>
      <rPr>
        <b/>
        <sz val="10"/>
        <color indexed="8"/>
        <rFont val="Times New Roman"/>
        <family val="1"/>
      </rPr>
      <t>exclusive</t>
    </r>
    <r>
      <rPr>
        <sz val="10"/>
        <color indexed="8"/>
        <rFont val="Times New Roman"/>
        <family val="1"/>
      </rPr>
      <t xml:space="preserve"> acessórios para junta, com diâmetro de 80mm, comprimento até 1,0m. FORNECIMENTO</t>
    </r>
  </si>
  <si>
    <t>Idem item 06.201.0331, com diâmetro de 100mm</t>
  </si>
  <si>
    <t>Idem item 06.201.0331, com diâmetro de 150mm</t>
  </si>
  <si>
    <t>Idem item 06.201.0331, com diâmetro de 200mm</t>
  </si>
  <si>
    <t>Idem item 06.201.0331, com diâmetro de 250mm</t>
  </si>
  <si>
    <t>Idem item 06.201.0331, com diâmetro de 300mm</t>
  </si>
  <si>
    <t>Idem item 06.201.0331, com diâmetro de 350mm</t>
  </si>
  <si>
    <t>Idem item 06.201.0331, com diâmetro de 400mm</t>
  </si>
  <si>
    <t>Idem item 06.201.0331, com diâmetro de 450mm</t>
  </si>
  <si>
    <t>Idem item 06.201.0331, com diâmetro de 500mm</t>
  </si>
  <si>
    <t>Idem item 06.201.0331, com diâmetro de 600mm</t>
  </si>
  <si>
    <r>
      <t xml:space="preserve">Tubo de ferro fundido dúctil com ponta e flange roscados, espessura classe K-12, classe de pressão PN-16, revestido internamente com argamassa 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700mm, comprimento até 1,0m. FORNECIMENTO</t>
    </r>
  </si>
  <si>
    <t>Cesto de tela para retirada de lixo, confeccionado em aço e sombrit, modelo COMLURB. FORNECIMENTO</t>
  </si>
  <si>
    <t>CATEGORIA 10</t>
  </si>
  <si>
    <t>Fundações</t>
  </si>
  <si>
    <t>Estacas em Madeira de Reflorestamento</t>
  </si>
  <si>
    <r>
      <t xml:space="preserve">Regularização de subleito, de acordo com as “Instruções para execução”, do DER-RJ. O custo indeniza as operações de execução e transporte de água e se aplica à área efetivamente regularizada, </t>
    </r>
    <r>
      <rPr>
        <b/>
        <sz val="10"/>
        <color indexed="8"/>
        <rFont val="Times New Roman"/>
        <family val="1"/>
      </rPr>
      <t>exclusive</t>
    </r>
    <r>
      <rPr>
        <sz val="10"/>
        <color indexed="8"/>
        <rFont val="Times New Roman"/>
        <family val="1"/>
      </rPr>
      <t xml:space="preserve"> transporte e escavação de corretivos</t>
    </r>
  </si>
  <si>
    <r>
      <t xml:space="preserve">Reforço de subleito, de acordo com as “Instruções para execução”, do DER-RJ, </t>
    </r>
    <r>
      <rPr>
        <b/>
        <sz val="10"/>
        <color indexed="8"/>
        <rFont val="Times New Roman"/>
        <family val="1"/>
      </rPr>
      <t>exclusive</t>
    </r>
    <r>
      <rPr>
        <sz val="10"/>
        <color indexed="8"/>
        <rFont val="Times New Roman"/>
        <family val="1"/>
      </rPr>
      <t xml:space="preserve"> escavação, carga, transporte e fornecimento dos materiais</t>
    </r>
  </si>
  <si>
    <t>Aterro e Espalhamento</t>
  </si>
  <si>
    <r>
      <t xml:space="preserve">Aterro, de acordo com as “Instruções para execução”, do DER-RJ, </t>
    </r>
    <r>
      <rPr>
        <b/>
        <sz val="10"/>
        <color indexed="8"/>
        <rFont val="Times New Roman"/>
        <family val="1"/>
      </rPr>
      <t>exclusive</t>
    </r>
    <r>
      <rPr>
        <sz val="10"/>
        <color indexed="8"/>
        <rFont val="Times New Roman"/>
        <family val="1"/>
      </rPr>
      <t xml:space="preserve"> escavação, carga e transporte de materiais</t>
    </r>
  </si>
  <si>
    <r>
      <t xml:space="preserve">Espalhamento manual de concreto asfáltico em camadas (somente mão-de-obra), considerado neste item: a) concreto asfáltico junto ao local de aplicação; b) base já preparada; c) </t>
    </r>
    <r>
      <rPr>
        <b/>
        <sz val="10"/>
        <color indexed="8"/>
        <rFont val="Times New Roman"/>
        <family val="1"/>
      </rPr>
      <t>excluído</t>
    </r>
    <r>
      <rPr>
        <sz val="10"/>
        <color indexed="8"/>
        <rFont val="Times New Roman"/>
        <family val="1"/>
      </rPr>
      <t xml:space="preserve"> o fornecimento do concreto</t>
    </r>
  </si>
  <si>
    <t>Imprimação e Pintura de Ligação</t>
  </si>
  <si>
    <t>Imprimação de base de pavimentação, de acordo com as “Instruções para execução”, do DER-RJ</t>
  </si>
  <si>
    <t>Pintura de ligação, de acordo com as “Instruções para execução”, do DER-RJ</t>
  </si>
  <si>
    <t>Imprimação de base de pavimentação, utilizando CM Eco Xisto. de acordo com as “Instruções para execução”, do DER-RJ</t>
  </si>
  <si>
    <t>Pintura de ligação com adição de polímero, de acordo com as “Instruções para execução” do DER-RJ</t>
  </si>
  <si>
    <r>
      <t>Pintura de ligação utilizando emulsão RR-1C com 3% de polímero tipo SBR, taxa de aplicação de 1,5</t>
    </r>
    <r>
      <rPr>
        <sz val="10"/>
        <color indexed="8"/>
        <rFont val="MT Extra"/>
        <family val="1"/>
        <charset val="2"/>
      </rPr>
      <t>l</t>
    </r>
    <r>
      <rPr>
        <sz val="10"/>
        <color indexed="8"/>
        <rFont val="Times New Roman"/>
        <family val="1"/>
      </rPr>
      <t xml:space="preserve">/m² </t>
    </r>
  </si>
  <si>
    <r>
      <t>Pintura de ligação utilizando emulsão RR-1C com 3% de polímero tipo SBR, taxa de aplicação de 1,0</t>
    </r>
    <r>
      <rPr>
        <sz val="10"/>
        <color indexed="8"/>
        <rFont val="MT Extra"/>
        <family val="1"/>
        <charset val="2"/>
      </rPr>
      <t>l</t>
    </r>
    <r>
      <rPr>
        <sz val="10"/>
        <color indexed="8"/>
        <rFont val="Times New Roman"/>
        <family val="1"/>
      </rPr>
      <t>/m²</t>
    </r>
  </si>
  <si>
    <t>Meio-fio e Sarjeta de Concreto</t>
  </si>
  <si>
    <t>Meio-fio reto de concreto simples fck=15MPa, moldado no local, tipo DER-RJ, medindo 0,15m na base e com altura de 0,45m, rejuntamento com argamassa de cimento e areia, no traço 1:3,5, com fornecimento de todos os materiais, escavação e reaterro</t>
  </si>
  <si>
    <t>Idem item 08.027.0035, sendo meio-fio curvo</t>
  </si>
  <si>
    <t>Idem item 08.027.0035, sendo meio-fio de concreto pré-moldado</t>
  </si>
  <si>
    <t>Idem item 10.003.0005, com diâmetro de 4”, para carga de 15t</t>
  </si>
  <si>
    <r>
      <t xml:space="preserve">Idem item 10.003.0005, com diâmetro de 4”, para carga de 15t, </t>
    </r>
    <r>
      <rPr>
        <b/>
        <sz val="10"/>
        <color indexed="8"/>
        <rFont val="Times New Roman"/>
        <family val="1"/>
      </rPr>
      <t>exclusive</t>
    </r>
    <r>
      <rPr>
        <sz val="10"/>
        <color indexed="8"/>
        <rFont val="Times New Roman"/>
        <family val="1"/>
      </rPr>
      <t xml:space="preserve"> fornecimento dos materiais (cimento, areia e aço) e perfuração</t>
    </r>
  </si>
  <si>
    <t>Idem item 10.003.0005, com diâmetro de 4”, para carga de 20t</t>
  </si>
  <si>
    <r>
      <t xml:space="preserve">Idem item 10.003.0005, com diâmetro de 4”, para carga de 20t, </t>
    </r>
    <r>
      <rPr>
        <b/>
        <sz val="10"/>
        <color indexed="8"/>
        <rFont val="Times New Roman"/>
        <family val="1"/>
      </rPr>
      <t>exclusive</t>
    </r>
    <r>
      <rPr>
        <sz val="10"/>
        <color indexed="8"/>
        <rFont val="Times New Roman"/>
        <family val="1"/>
      </rPr>
      <t xml:space="preserve"> fornecimento dos materiais (cimento, areia e aço) e perfuração</t>
    </r>
  </si>
  <si>
    <t>Concreto Armado – Material, Preparo, Lançamento, Formas e Armação</t>
  </si>
  <si>
    <r>
      <t xml:space="preserve">Concreto armado, fck=20MPa, incluindo materiais para 1,00m³ de concreto (importado de usina) adensado e colocado, 14,00m² de área moldada, formas e escoramento conforme itens 11.004.0022 e 11.004.0035, 60kg de aço CA-50, </t>
    </r>
    <r>
      <rPr>
        <b/>
        <sz val="10"/>
        <color indexed="8"/>
        <rFont val="Times New Roman"/>
        <family val="1"/>
      </rPr>
      <t xml:space="preserve">inclusive </t>
    </r>
    <r>
      <rPr>
        <sz val="10"/>
        <color indexed="8"/>
        <rFont val="Times New Roman"/>
        <family val="1"/>
      </rPr>
      <t>mão-de-obra para corte, dobragem, montagem e colocação nas formas</t>
    </r>
  </si>
  <si>
    <t>Idem item 11.013.0070, sendo 25MPa</t>
  </si>
  <si>
    <t>Idem item 11.013.0070, sendo 30MPa</t>
  </si>
  <si>
    <t>Idem item 11.013.0070, com 12,00m² de área moldada e 80kg de aço CA-50</t>
  </si>
  <si>
    <t>Idem item 11.013.0100, sendo 25MPa</t>
  </si>
  <si>
    <t>Idem item 11.013.0100, sendo 30MPa</t>
  </si>
  <si>
    <r>
      <t xml:space="preserve">Concreto armado, fck=20MPa, incluindo materiais para 1,00m³ de concreto (importado de usina) adensado e colocado, 12,00m² de área moldada, formas conforme o item 11.004.0022, 60kg de aço CA-50, </t>
    </r>
    <r>
      <rPr>
        <b/>
        <sz val="10"/>
        <color indexed="8"/>
        <rFont val="Times New Roman"/>
        <family val="1"/>
      </rPr>
      <t>inclusive</t>
    </r>
    <r>
      <rPr>
        <sz val="10"/>
        <color indexed="8"/>
        <rFont val="Times New Roman"/>
        <family val="1"/>
      </rPr>
      <t xml:space="preserve"> mão-de-obra para corte, dobragem, montagem e colocação das formas, </t>
    </r>
    <r>
      <rPr>
        <b/>
        <sz val="10"/>
        <color indexed="8"/>
        <rFont val="Times New Roman"/>
        <family val="1"/>
      </rPr>
      <t>exclusive</t>
    </r>
    <r>
      <rPr>
        <sz val="10"/>
        <color indexed="8"/>
        <rFont val="Times New Roman"/>
        <family val="1"/>
      </rPr>
      <t xml:space="preserve"> escoramento</t>
    </r>
  </si>
  <si>
    <t>Idem item 11.013.0130, sendo 30MPa</t>
  </si>
  <si>
    <t>Índice para Preparo e Lançamento de Concreto Protendido</t>
  </si>
  <si>
    <t>11.014.0000-0</t>
  </si>
  <si>
    <r>
      <t xml:space="preserve">Idem item 10.003.0005, com diâmetro de 12”, para carga de 110t, </t>
    </r>
    <r>
      <rPr>
        <b/>
        <sz val="10"/>
        <color indexed="8"/>
        <rFont val="Times New Roman"/>
        <family val="1"/>
      </rPr>
      <t xml:space="preserve">exclusive </t>
    </r>
    <r>
      <rPr>
        <sz val="10"/>
        <color indexed="8"/>
        <rFont val="Times New Roman"/>
        <family val="1"/>
      </rPr>
      <t>fornecimento dos materiais (cimento, areia e aço) e perfuração</t>
    </r>
  </si>
  <si>
    <t>Idem item 10.003.0005, com diâmetro de 16”, para carga de 120t</t>
  </si>
  <si>
    <r>
      <t xml:space="preserve">Idem item 10.003.0005, com diâmetro de 16”, para carga de 120t, </t>
    </r>
    <r>
      <rPr>
        <b/>
        <sz val="10"/>
        <color indexed="8"/>
        <rFont val="Times New Roman"/>
        <family val="1"/>
      </rPr>
      <t xml:space="preserve">exclusive </t>
    </r>
    <r>
      <rPr>
        <sz val="10"/>
        <color indexed="8"/>
        <rFont val="Times New Roman"/>
        <family val="1"/>
      </rPr>
      <t>fornecimento dos materiais (cimento, areia e aço) e perfuração</t>
    </r>
  </si>
  <si>
    <t>Estaca Moldada no Terreno Tipo Hélice</t>
  </si>
  <si>
    <t>Idem item 06.201.0431, em tubos com flanges integral fundidos, classe k-14, com diâmetro de 800mm</t>
  </si>
  <si>
    <t>Idem item 06.201.0431, em tubos com flanges integral fundidos, classe k-14, com diâmetro de 900mm</t>
  </si>
  <si>
    <t>Idem item 06.201.0431, em tubos com flanges integral fundidos, classe k-14, com diâmetro de 1000mm</t>
  </si>
  <si>
    <t>Idem item 06.201.0431, em tubos com flanges integral fundidos, classe k-14, com diâmetro de 1200mm</t>
  </si>
  <si>
    <t>Tubos e Conexões de (PEAD) - Fornecimento</t>
  </si>
  <si>
    <t>Tubo de polietileno de alta densidade (PEAD), resina PE80/100, norma ISO 4427, classe PN-4, DE = 63mm. FORNECIMENTO</t>
  </si>
  <si>
    <t>Idem item 06.203.0006, com DE = 75mm</t>
  </si>
  <si>
    <t>Idem item 06.201.0431, com diâmetro de 450mm</t>
  </si>
  <si>
    <t>Idem item 06.201.0431, com diâmetro de 500mm</t>
  </si>
  <si>
    <t>Idem item 06.201.0431, com diâmetro de 600mm</t>
  </si>
  <si>
    <t>Idem item 06.020.0815, com 800 mm x 3/8”</t>
  </si>
  <si>
    <t>Idem item 06.020.0815, com 900 mm x 3/8”</t>
  </si>
  <si>
    <t>Idem item 06.020.0815, com 1000 mm x 3/8”</t>
  </si>
  <si>
    <t>Idem item 06.020.0815, com 1200 mm x 3/8”</t>
  </si>
  <si>
    <t>Idem item 06.020.0815, com 1300 mm x 3/8”</t>
  </si>
  <si>
    <t>Idem item 06.020.0815, com 1500 mm x 3/8”</t>
  </si>
  <si>
    <t>Idem item 06.020.0815, com 2000 mm x 3/8”</t>
  </si>
  <si>
    <t>Idem item 06.020.0815, com 2500 mm x 3/8”</t>
  </si>
  <si>
    <t>Idem item 06.020.0815, com 500 mm x 1/2”</t>
  </si>
  <si>
    <t>Idem item 06.020.0815, com 600 mm x 1/2”</t>
  </si>
  <si>
    <t>Idem item 06.020.0815, com 700 mm x 1/2”</t>
  </si>
  <si>
    <t>Idem item 06.020.0815, com 800 mm x 1/2”</t>
  </si>
  <si>
    <t>Idem item 06.020.0815, com 900 mm x 1/2”</t>
  </si>
  <si>
    <t>Idem item 06.020.0815, com 1000 mm x 1/2”</t>
  </si>
  <si>
    <t>Idem item 06.020.0815, com 1200 mm x 1/2”</t>
  </si>
  <si>
    <t>Idem item 06.020.0815, com 1500 mm x 1/2”</t>
  </si>
  <si>
    <t>Idem item 06.020.0815, com 1750 mm x 1/2”</t>
  </si>
  <si>
    <t>Idem item 06.020.0815, com 1800 mm x 1/2”</t>
  </si>
  <si>
    <t>Idem item 06.020.0815, com 2000 mm x 1/2”</t>
  </si>
  <si>
    <t>Idem item 06.020.0815, com 2500 mm x 1/2”</t>
  </si>
  <si>
    <t>Idem item 06.020.0815, com 1800 mm x 5/8”</t>
  </si>
  <si>
    <t>Idem item 06.009.0051, com diâmetro de 150mm</t>
  </si>
  <si>
    <t>Idem item 06.009.0051, com diâmetro de 200mm</t>
  </si>
  <si>
    <t>Idem item 06.009.0051, com diâmetro de 250mm</t>
  </si>
  <si>
    <t>Idem item 06.009.0051, com diâmetro de 300mm</t>
  </si>
  <si>
    <t>Idem item 06.203.0006, com DE = 110mm</t>
  </si>
  <si>
    <t>Idem item 06.203.0006, com DE = 125mm</t>
  </si>
  <si>
    <t>Idem item 06.203.0006, com DE = 140mm</t>
  </si>
  <si>
    <t>Idem item 06.020.0815, com 2000 mm x 5/8”</t>
  </si>
  <si>
    <t>Idem item 06.020.0815, com 2500 mm x 5/8”</t>
  </si>
  <si>
    <r>
      <t xml:space="preserve">Montagem de pescoço de derivação de aço, diâmetro de 150mm, soldado em tubo dúctil com eletrodo especial, </t>
    </r>
    <r>
      <rPr>
        <b/>
        <sz val="10"/>
        <color indexed="8"/>
        <rFont val="Times New Roman"/>
        <family val="1"/>
      </rPr>
      <t>inclusive</t>
    </r>
    <r>
      <rPr>
        <sz val="10"/>
        <color indexed="8"/>
        <rFont val="Times New Roman"/>
        <family val="1"/>
      </rPr>
      <t xml:space="preserve"> furação do tubo</t>
    </r>
  </si>
  <si>
    <t>Idem item 06.020.0905, para diâmetro de 200mm</t>
  </si>
  <si>
    <t>Idem item 06.020.0905, para diâmetro de 100mm</t>
  </si>
  <si>
    <t>Idem item 06.020.0905, para diâmetro de 75mm</t>
  </si>
  <si>
    <r>
      <t xml:space="preserve">Montagem de junta Dresser com ancoragens (Harness), </t>
    </r>
    <r>
      <rPr>
        <b/>
        <sz val="10"/>
        <color indexed="8"/>
        <rFont val="Times New Roman"/>
        <family val="1"/>
      </rPr>
      <t>exclusive</t>
    </r>
    <r>
      <rPr>
        <sz val="10"/>
        <color indexed="8"/>
        <rFont val="Times New Roman"/>
        <family val="1"/>
      </rPr>
      <t xml:space="preserve"> a peça, com diâmetro de 150mm. Custo por peça.</t>
    </r>
  </si>
  <si>
    <t>Para juntas sem Harness ver família 06.001.</t>
  </si>
  <si>
    <t>Idem item 06.020.0915, com diâmetro de 200mm</t>
  </si>
  <si>
    <t>Idem item 06.203.0006, com DE = 225mm</t>
  </si>
  <si>
    <t>Idem item 06.203.0006, com DE = 250mm</t>
  </si>
  <si>
    <t>Idem item 06.203.0006, com DE = 280mm</t>
  </si>
  <si>
    <t>Idem item 06.203.0006, com DE = 315mm</t>
  </si>
  <si>
    <t>Idem item 06.203.0006, com DE = 355mm</t>
  </si>
  <si>
    <t>Idem item 06.203.0006, com DE = 400mm</t>
  </si>
  <si>
    <t>Idem item 06.203.0006, com DE = 450mm</t>
  </si>
  <si>
    <t>Idem item 06.203.0006, com DE = 500mm</t>
  </si>
  <si>
    <t>Idem item 06.203.0006, com DE = 560mm</t>
  </si>
  <si>
    <t>Idem item 06.203.0006, com DE = 630mm</t>
  </si>
  <si>
    <t>Idem item 06.203.0006, com DE = 800mm</t>
  </si>
  <si>
    <t>Idem item 06.203.0006, com DE = 900mm</t>
  </si>
  <si>
    <t>Idem item 06.203.0006, com DE = 1000mm</t>
  </si>
  <si>
    <t>Idem item 06.203.0006, com DE = 1200mm</t>
  </si>
  <si>
    <t>Idem item 06.203.0043, com DE = 90mm</t>
  </si>
  <si>
    <t>Idem item 06.203.0043, com DE = 110mm</t>
  </si>
  <si>
    <t>Idem item 06.203.0043, com DE = 125mm</t>
  </si>
  <si>
    <t>Idem item 06.203.0043, com DE = 140mm</t>
  </si>
  <si>
    <t>Idem item 06.203.0043, com DE = 160mm</t>
  </si>
  <si>
    <t>Idem item 06.203.0043, com DE = 180mm</t>
  </si>
  <si>
    <t>Tubo de queda em PVC, com diâmetro de 250mm, e desnível de até 1,00m, para poços de visita de esgoto sanitário, conforme padrão CEDAE. FORNECIMENTO e ASSENTAMENTO</t>
  </si>
  <si>
    <t>Adicional para desnível excedente de 1,00m, referente ao item 06.010.0030</t>
  </si>
  <si>
    <t>Tubo de queda em PVC, com diâmetro de 300mm, e desnível de até 1,00m, para poços de visita de esgoto sanitário, conforme padrão CEDAE. FORNECIMENTO e ASSENTAMENTO</t>
  </si>
  <si>
    <t>Adicional para desnível excedente de 1,00m, referente ao item 06.010.0040</t>
  </si>
  <si>
    <t>Tubos, Conexões, Registros e Outros Acessórios de Ferro Fundido ou Aço – Junta Flangeada – Água - Assentamento ou Montagem</t>
  </si>
  <si>
    <r>
      <t xml:space="preserve">Assentamento sem fornecimento, de tubos até 1,00m de comprimento ou conexões de ferro fundido ou aço, com flanges classe PN-10, </t>
    </r>
    <r>
      <rPr>
        <b/>
        <sz val="10"/>
        <color indexed="8"/>
        <rFont val="Times New Roman"/>
        <family val="1"/>
      </rPr>
      <t>inclusive</t>
    </r>
    <r>
      <rPr>
        <sz val="10"/>
        <color indexed="8"/>
        <rFont val="Times New Roman"/>
        <family val="1"/>
      </rPr>
      <t xml:space="preserve"> o fornecimento dos materiais para juntas (arruelas de borracha e parafusos com porcas), custo por junta, com diâmetro de 50mm</t>
    </r>
  </si>
  <si>
    <t>Idem item 06.011.0101, com diâmetro de 75mm</t>
  </si>
  <si>
    <t>Idem item 06.011.0101, com diâmetro de 100mm</t>
  </si>
  <si>
    <t>Idem item 06.011.0101, com diâmetro de 150mm</t>
  </si>
  <si>
    <t>Idem item 06.011.0101, com diâmetro de 200mm</t>
  </si>
  <si>
    <t>Idem item 06.011.0101, com diâmetro de 250mm</t>
  </si>
  <si>
    <t>Idem item 06.011.0101, com diâmetro de 300mm</t>
  </si>
  <si>
    <t>Ensecadeira de estacas-pranchas em peças de madeira de 3” x 9”, de encaixe, em valas até 3,00m de largura, medida apenas a superfície útil cobrindo a parede da vala, esta até 3,00m de profundidade, em terreno de fraca resistência à penetração, sendo a cravação com compressor e a extração com escavadeira.  Fornecimento, execução e retirada de todos os materiais.  As estacas usadas 4 vezes, as guias 3 vezes e as estroncas 2 vezes</t>
  </si>
  <si>
    <t>Idem item 06.011.0101, com diâmetro de 350mm</t>
  </si>
  <si>
    <t>Idem item 06.011.0101, com diâmetro de 400mm</t>
  </si>
  <si>
    <t>Idem item 06.011.0101, com diâmetro de 450mm</t>
  </si>
  <si>
    <t>Idem item 06.011.0101, com diâmetro de 500mm</t>
  </si>
  <si>
    <t>Idem item 06.011.0101, com diâmetro de 600mm</t>
  </si>
  <si>
    <t>Idem item 06.011.0101, com diâmetro de 700mm</t>
  </si>
  <si>
    <t>Idem item 06.011.0101, com diâmetro de 800mm</t>
  </si>
  <si>
    <t>Idem item 06.031.0031, com 500mm x 1/4”</t>
  </si>
  <si>
    <t>Idem item 06.031.0031, com 600mm x 1/4”</t>
  </si>
  <si>
    <t>Idem item 06.031.0031, com 700mm x 1/4”</t>
  </si>
  <si>
    <t>Idem item 06.031.0031, com 800mm x 1/4”</t>
  </si>
  <si>
    <t>Idem item 06.031.0031, com 300mm x 5/16”</t>
  </si>
  <si>
    <t>Idem item 06.031.0031, com 350mm x 5/16”</t>
  </si>
  <si>
    <t>Idem item 06.031.0031, com 400mm x 5/16”</t>
  </si>
  <si>
    <t>Idem item 06.011.0101, com diâmetro de 1200mm</t>
  </si>
  <si>
    <t>Idem item 06.031.0031, com 300mm x 3/16”</t>
  </si>
  <si>
    <t>Idem item 06.031.0031, com 350mm x 3/16”</t>
  </si>
  <si>
    <t>Vide família 06.020</t>
  </si>
  <si>
    <t>Tubo de aço carbono fabricados conforme norma AWWA C-200, revestidos internamente conforme norma AWWA C-210 epóxi líquido e externamente DN’S 150-1200, norma AWWA C-213 fusion bonded epóxi DN’S 1200-2500, norma AWWA C-210, epóxi líquido (aplicação enterrada), com 150mm x 3/16”.  FORNECIMENTO</t>
  </si>
  <si>
    <t>Idem item 06.031.0031, com 200mm x 3/16”</t>
  </si>
  <si>
    <t>Idem item 06.031.0031, com 250mm x 3/16”</t>
  </si>
  <si>
    <t>Idem item 06.203.0136, com DE = 140mm</t>
  </si>
  <si>
    <t>Idem item 06.203.0136, com DE = 160mm</t>
  </si>
  <si>
    <t>Idem item 06.203.0136, com DE = 180mm</t>
  </si>
  <si>
    <t>Idem item 06.203.0136, com DE = 200mm</t>
  </si>
  <si>
    <t>Idem item 06.203.0136, com DE = 225mm</t>
  </si>
  <si>
    <t>Idem item 06.203.0136, com DE = 250mm</t>
  </si>
  <si>
    <t>Idem item 06.203.0136, com DE = 280mm</t>
  </si>
  <si>
    <t>Idem item 06.203.0136, com DE = 315mm</t>
  </si>
  <si>
    <t>Idem item 06.203.0136, com DE = 355mm</t>
  </si>
  <si>
    <t>Idem item 06.203.0136, com DE = 400mm</t>
  </si>
  <si>
    <t>Idem item 06.203.0136, com DE = 450mm</t>
  </si>
  <si>
    <t>Idem item 06.203.0136, com DE = 500mm</t>
  </si>
  <si>
    <t>Idem item 06.203.0136, com DE = 560mm</t>
  </si>
  <si>
    <t>Idem item 06.203.0136, com DE = 630mm</t>
  </si>
  <si>
    <t>Idem item 06.203.0136, com DE = 800mm</t>
  </si>
  <si>
    <t>Idem item 06.031.0031, com 350mm x 3/8”</t>
  </si>
  <si>
    <t>Idem item 06.031.0031, com 400mm x 3/8”</t>
  </si>
  <si>
    <t>Idem item 06.031.0031, com 450mm x 3/8”</t>
  </si>
  <si>
    <t>Idem item 06.031.0031, com 500mm x 3/8”</t>
  </si>
  <si>
    <t>Colarinho de polietileno de alta densidade (PEAD), resina PE80/100, classe PN-16, DE = 63mm. FORNECIMENTO</t>
  </si>
  <si>
    <t>Idem item 06.203.0166 com DE = 75mm</t>
  </si>
  <si>
    <t>Idem item 06.203.0166, com DE = 90mm</t>
  </si>
  <si>
    <t>Idem item 06.203.0166, com DE = 110mm</t>
  </si>
  <si>
    <t>Idem item 06.203.0166, com DE = 125mm</t>
  </si>
  <si>
    <t>Idem item 06.203.0166, com DE = 140mm</t>
  </si>
  <si>
    <t>Idem item 06.203.0166, com DE = 160mm</t>
  </si>
  <si>
    <t>Idem item 06.203.0166, com DE = 180mm</t>
  </si>
  <si>
    <t>Idem item 06.203.0166, com DE = 200mm</t>
  </si>
  <si>
    <t>Idem item 06.203.0166, com DE = 225mm</t>
  </si>
  <si>
    <t>Idem item 06.203.0166, com DE = 250mm</t>
  </si>
  <si>
    <t>Idem item 06.203.0166, com DE = 280mm</t>
  </si>
  <si>
    <t>Idem item 06.203.0166, com DE = 315mm</t>
  </si>
  <si>
    <t>Idem item 06.203.0166, com DE = 355mm</t>
  </si>
  <si>
    <t>Idem item 06.203.0166, com DE = 400mm</t>
  </si>
  <si>
    <t>Idem item 06.203.0166, com DE = 450mm</t>
  </si>
  <si>
    <t>Idem item 06.203.0166, com DE = 500mm</t>
  </si>
  <si>
    <t>Idem item 06.203.0166, com DE = 560mm</t>
  </si>
  <si>
    <t>Luva de eletrofusão de polietileno de alta densidade (PEAD), resina PE80/100, para DE = 20mm. FORNECIMENTO</t>
  </si>
  <si>
    <t>Idem item 06.203.0191, para DE = 25mm</t>
  </si>
  <si>
    <t>Idem item 06.203.0191, para DE = 32mm</t>
  </si>
  <si>
    <t>Idem item 06.203.0191, para DE = 40mm</t>
  </si>
  <si>
    <t>Idem item 06.203.0191, para DE = 50mm</t>
  </si>
  <si>
    <t>Idem item 06.203.0191, para DE = 75mm</t>
  </si>
  <si>
    <t>Idem item 06.203.0191, para DE = 90mm</t>
  </si>
  <si>
    <t>Idem item 06.203.0191, para DE = 110mm</t>
  </si>
  <si>
    <t>Idem item 06.203.0191, para DE = 125mm</t>
  </si>
  <si>
    <t>Idem item 06.203.0191, para DE = 140mm</t>
  </si>
  <si>
    <t>Idem item 06.203.0191, para DE = 160mm</t>
  </si>
  <si>
    <t>Idem item 06.203.0191, para DE = 180mm</t>
  </si>
  <si>
    <t>Idem item 08.050.0001, medindo (60x45x7,5)cm</t>
  </si>
  <si>
    <t>Itens de Reforma, Recomposição e Conservação de Logradouros Públicos</t>
  </si>
  <si>
    <r>
      <t xml:space="preserve">Tubulão de concreto com camisa de aço incorporada de 1/4”, tendo 0,80m de diâmetro e o plano inferior da base até 10,00m da cota de arrasamento, a céu aberto em terreno de 1ª categoria, </t>
    </r>
    <r>
      <rPr>
        <b/>
        <sz val="10"/>
        <color indexed="8"/>
        <rFont val="Times New Roman"/>
        <family val="1"/>
      </rPr>
      <t>exclusive</t>
    </r>
    <r>
      <rPr>
        <sz val="10"/>
        <color indexed="8"/>
        <rFont val="Times New Roman"/>
        <family val="1"/>
      </rPr>
      <t xml:space="preserve"> escavação e armação do fuste, </t>
    </r>
    <r>
      <rPr>
        <b/>
        <sz val="10"/>
        <color indexed="8"/>
        <rFont val="Times New Roman"/>
        <family val="1"/>
      </rPr>
      <t>inclusive</t>
    </r>
    <r>
      <rPr>
        <sz val="10"/>
        <color indexed="8"/>
        <rFont val="Times New Roman"/>
        <family val="1"/>
      </rPr>
      <t xml:space="preserve"> a ferragem de transição à base e aos blocos de fundação e o concreto de enchimento</t>
    </r>
  </si>
  <si>
    <t>Idem item 10.006.0010, com diâmetro de 1,00m</t>
  </si>
  <si>
    <t>Idem item 10.006.0010, com diâmetro de 1,25m</t>
  </si>
  <si>
    <t>Idem item 10.006.0010, com diâmetro de 1,50m e camisa de chapa de 3/8” de espessura</t>
  </si>
  <si>
    <t>Escavação para Tubulão de Concreto com Camisa de Aço</t>
  </si>
  <si>
    <r>
      <t xml:space="preserve">Escavação de fuste de tubulão de concreto com camisa de aço incorporada, diâmetro de 0,80m e o plano inferior da base até 10,00m da cota de arrasamento, a céu aberto em material de 1ª categoria, </t>
    </r>
    <r>
      <rPr>
        <b/>
        <sz val="10"/>
        <color indexed="8"/>
        <rFont val="Times New Roman"/>
        <family val="1"/>
      </rPr>
      <t>exclusive</t>
    </r>
    <r>
      <rPr>
        <sz val="10"/>
        <color indexed="8"/>
        <rFont val="Times New Roman"/>
        <family val="1"/>
      </rPr>
      <t xml:space="preserve"> carga, transporte e descarga do material escavado</t>
    </r>
  </si>
  <si>
    <t>Idem item 10.006.0020, em material de 2ª categoria</t>
  </si>
  <si>
    <t>Idem item 10.006.0020, em material de 3ª categoria</t>
  </si>
  <si>
    <t>Idem item 10.006.0020, entre 10,00 e 20,00m (trecho excedente a 10,00m)</t>
  </si>
  <si>
    <t>Idem item 10.006.0021, entre 10,00 e 20,00m (trecho excedente a 10,00m)</t>
  </si>
  <si>
    <t>Idem item 10.006.0022, entre 10,00 e 20,00m (trecho excedente a 10,00m)</t>
  </si>
  <si>
    <r>
      <t xml:space="preserve">Tirantes protendidos de aço CA-50, diâmetro de 25mm (7/8”), com comprimento total maior que 15,00m, </t>
    </r>
    <r>
      <rPr>
        <b/>
        <sz val="10"/>
        <color indexed="8"/>
        <rFont val="Times New Roman"/>
        <family val="1"/>
      </rPr>
      <t>inclusive</t>
    </r>
    <r>
      <rPr>
        <sz val="10"/>
        <color indexed="8"/>
        <rFont val="Times New Roman"/>
        <family val="1"/>
      </rPr>
      <t xml:space="preserve"> fornecimento de materiais, proteção anticorrosiva, preparo, colocação e protensão, </t>
    </r>
    <r>
      <rPr>
        <b/>
        <sz val="10"/>
        <color indexed="8"/>
        <rFont val="Times New Roman"/>
        <family val="1"/>
      </rPr>
      <t>exclusive</t>
    </r>
    <r>
      <rPr>
        <sz val="10"/>
        <color indexed="8"/>
        <rFont val="Times New Roman"/>
        <family val="1"/>
      </rPr>
      <t xml:space="preserve"> perfuração e injeção</t>
    </r>
  </si>
  <si>
    <t>Idem item 11.020.0012, com diâmetro de 32mm (1.1/4”)</t>
  </si>
  <si>
    <r>
      <t xml:space="preserve">Protensão de tirante de barra de aço CA-50, </t>
    </r>
    <r>
      <rPr>
        <b/>
        <sz val="10"/>
        <color indexed="8"/>
        <rFont val="Times New Roman"/>
        <family val="1"/>
      </rPr>
      <t>exclusive</t>
    </r>
    <r>
      <rPr>
        <sz val="10"/>
        <color indexed="8"/>
        <rFont val="Times New Roman"/>
        <family val="1"/>
      </rPr>
      <t xml:space="preserve"> fornecimento de materiais</t>
    </r>
  </si>
  <si>
    <t>Formas Internas em Tubos de PVC</t>
  </si>
  <si>
    <r>
      <t xml:space="preserve">Forma interna em tubo de PVC, diâmetro externo de 25cm para alívio de peso próprio de peça estrutural, </t>
    </r>
    <r>
      <rPr>
        <b/>
        <sz val="10"/>
        <color indexed="8"/>
        <rFont val="Times New Roman"/>
        <family val="1"/>
      </rPr>
      <t>inclusive</t>
    </r>
    <r>
      <rPr>
        <sz val="10"/>
        <color indexed="8"/>
        <rFont val="Times New Roman"/>
        <family val="1"/>
      </rPr>
      <t xml:space="preserve"> fornecimento dos materiais</t>
    </r>
  </si>
  <si>
    <t>Telas de Aço e Galvanizadas - Fornecimento</t>
  </si>
  <si>
    <t>Tela para estrutura de concreto armado, formada por barras de aço CA-60, cruzadas e soldadas entre si, formando malhas quadradas de fios com diâmetro de 3,4mm e espaçamento entre eles de 15 x 15cm. FORNECIMENTO</t>
  </si>
  <si>
    <r>
      <t xml:space="preserve">Reposição de pavimentação de qualquer natureza, em concreto asfáltico usinado a quente, sem imprimação ou pintura de ligação, executado em logradouro público, onde foram executadas obras por companhias concessionárias, </t>
    </r>
    <r>
      <rPr>
        <b/>
        <sz val="10"/>
        <color indexed="8"/>
        <rFont val="Times New Roman"/>
        <family val="1"/>
      </rPr>
      <t>exclusive</t>
    </r>
    <r>
      <rPr>
        <sz val="10"/>
        <color indexed="8"/>
        <rFont val="Times New Roman"/>
        <family val="1"/>
      </rPr>
      <t xml:space="preserve"> o transporte da usina para a pista</t>
    </r>
  </si>
  <si>
    <r>
      <t xml:space="preserve">Selagem de trinca em pavimento rígido ou flexível, </t>
    </r>
    <r>
      <rPr>
        <b/>
        <sz val="10"/>
        <color indexed="8"/>
        <rFont val="Times New Roman"/>
        <family val="1"/>
      </rPr>
      <t xml:space="preserve">inclusive </t>
    </r>
    <r>
      <rPr>
        <sz val="10"/>
        <color indexed="8"/>
        <rFont val="Times New Roman"/>
        <family val="1"/>
      </rPr>
      <t>fresagem  da trinca, limpeza com jato de ar comprimido e selagem com emulsão RR-1C</t>
    </r>
  </si>
  <si>
    <r>
      <t xml:space="preserve">Limpeza e preenchimento de junta de retração, com asfalto diluído CM-30, </t>
    </r>
    <r>
      <rPr>
        <b/>
        <sz val="10"/>
        <color indexed="8"/>
        <rFont val="Times New Roman"/>
        <family val="1"/>
      </rPr>
      <t xml:space="preserve">exclusive </t>
    </r>
    <r>
      <rPr>
        <sz val="10"/>
        <color indexed="8"/>
        <rFont val="Times New Roman"/>
        <family val="1"/>
      </rPr>
      <t>corte, barras de ligação e de transferência</t>
    </r>
  </si>
  <si>
    <r>
      <t xml:space="preserve">Assentamento de artefato de concreto, sobre colchão de pó-de-pedra, areia ou material equivalente, com fornecimento de todos os materiais, </t>
    </r>
    <r>
      <rPr>
        <b/>
        <sz val="10"/>
        <color indexed="8"/>
        <rFont val="Times New Roman"/>
        <family val="1"/>
      </rPr>
      <t>exclusive</t>
    </r>
    <r>
      <rPr>
        <sz val="10"/>
        <color indexed="8"/>
        <rFont val="Times New Roman"/>
        <family val="1"/>
      </rPr>
      <t xml:space="preserve"> o artefato de concreto, </t>
    </r>
    <r>
      <rPr>
        <b/>
        <sz val="10"/>
        <color indexed="8"/>
        <rFont val="Times New Roman"/>
        <family val="1"/>
      </rPr>
      <t>inclusive</t>
    </r>
    <r>
      <rPr>
        <sz val="10"/>
        <color indexed="8"/>
        <rFont val="Times New Roman"/>
        <family val="1"/>
      </rPr>
      <t xml:space="preserve"> rejuntamento</t>
    </r>
  </si>
  <si>
    <r>
      <t xml:space="preserve">Reassentamento de artefato de concreto, com reaproveitamento deste, com limpeza de rejunte aderente, sobre colchão de pó-de-pedra, areia ou material equivalente, </t>
    </r>
    <r>
      <rPr>
        <b/>
        <sz val="10"/>
        <color indexed="8"/>
        <rFont val="Times New Roman"/>
        <family val="1"/>
      </rPr>
      <t>inclusive</t>
    </r>
    <r>
      <rPr>
        <sz val="10"/>
        <color indexed="8"/>
        <rFont val="Times New Roman"/>
        <family val="1"/>
      </rPr>
      <t xml:space="preserve"> fornecimento de todos os materiais e rejuntamento com betume e cascalhinho</t>
    </r>
  </si>
  <si>
    <t>Reassentamento de artefato de concreto, com reaproveitamento deste, com limpeza da argamassa aderente, sobre colchão de pó-de-pedra, areia ou material equivalente e o fornecimento de todos os materiais e rejuntamento com argamassa</t>
  </si>
  <si>
    <t>Regularização de pavimentação com aproveitamento do pavimento existente por meio de macadame betuminoso de mistura prévia a frio, emprego de asfalto diluído (CUT-BACK ou emulsionado), de acordo com as “Instruções para execução”, do DER-RJ</t>
  </si>
  <si>
    <t>Regularização de pavimentação com aproveitamento do pavimento existente, com camada de concreto betuminoso, de acordo com as “Instruções para execução”, do DER-RJ</t>
  </si>
  <si>
    <r>
      <t xml:space="preserve">Recomposição de pavimentação de rua, devido à abertura de vala para assentamento de tubulação, </t>
    </r>
    <r>
      <rPr>
        <b/>
        <sz val="10"/>
        <color indexed="8"/>
        <rFont val="Times New Roman"/>
        <family val="1"/>
      </rPr>
      <t xml:space="preserve">inclusive </t>
    </r>
    <r>
      <rPr>
        <sz val="10"/>
        <color indexed="8"/>
        <rFont val="Times New Roman"/>
        <family val="1"/>
      </rPr>
      <t xml:space="preserve">a remoção de até 20,00m do reaterro solto, concretagem fck=10 MPa com 20cm de espessura, carga, transporte e descarga do material excedente até a distância de 20km, </t>
    </r>
    <r>
      <rPr>
        <b/>
        <sz val="10"/>
        <color indexed="8"/>
        <rFont val="Times New Roman"/>
        <family val="1"/>
      </rPr>
      <t xml:space="preserve">exclusive </t>
    </r>
    <r>
      <rPr>
        <sz val="10"/>
        <color indexed="8"/>
        <rFont val="Times New Roman"/>
        <family val="1"/>
      </rPr>
      <t>concreto asfáltico (vide item 08.015.0018)</t>
    </r>
  </si>
  <si>
    <t>CATEGORIA 09</t>
  </si>
  <si>
    <r>
      <t xml:space="preserve">Escavação de fuste de tubulão com camisa de concreto armado, tendo 1,40m de diâmetro externo e o plano inferior da base até 10,00m da cota de arrasamento,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</si>
  <si>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10.007.0060, em material de 2ª categoria</t>
  </si>
  <si>
    <t>Idem item 10.007.0060, em material de 3ª categoria</t>
  </si>
  <si>
    <t>Idem item 10.007.0060, entre 10,00 e 20,00m (trecho excedente a 10,00m)</t>
  </si>
  <si>
    <t>Idem item 10.007.0061, entre 10,00 e 20,00m (trecho excedente a 10,00m)</t>
  </si>
  <si>
    <t>Idem item 10.007.0062, entre 10,00 e 20,00m (trecho excedente a 10,00m)</t>
  </si>
  <si>
    <r>
      <t xml:space="preserve">Escavação de fuste de tubulão com camisa de concreto armado, tendo 1,50m de diâmetro externo e o plano inferior da base até 10,00m da cota de arrasamento,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</si>
  <si>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10.007.0070, em material de 2ª categoria</t>
  </si>
  <si>
    <t>Idem item 10.007.0070, em material de 3ª categoria</t>
  </si>
  <si>
    <t>Serviços de P</t>
  </si>
  <si>
    <t>Plantio de Grama, Leguminosas e Cerca Viva (Inclusive Fornecimento)</t>
  </si>
  <si>
    <t>Idem item 06.205.0123, com diâmetro de 1000mm</t>
  </si>
  <si>
    <r>
      <t xml:space="preserve">Idem item 09.001.0001, </t>
    </r>
    <r>
      <rPr>
        <b/>
        <sz val="10"/>
        <color indexed="8"/>
        <rFont val="Times New Roman"/>
        <family val="1"/>
      </rPr>
      <t>exclusive</t>
    </r>
    <r>
      <rPr>
        <sz val="10"/>
        <color indexed="8"/>
        <rFont val="Times New Roman"/>
        <family val="1"/>
      </rPr>
      <t xml:space="preserve"> transporte</t>
    </r>
  </si>
  <si>
    <r>
      <t xml:space="preserve">Plantio de grama em placas, em encosta, de acordo com o item 09.001.0001, </t>
    </r>
    <r>
      <rPr>
        <b/>
        <sz val="10"/>
        <color indexed="8"/>
        <rFont val="Times New Roman"/>
        <family val="1"/>
      </rPr>
      <t>inclusive</t>
    </r>
    <r>
      <rPr>
        <sz val="10"/>
        <color indexed="8"/>
        <rFont val="Times New Roman"/>
        <family val="1"/>
      </rPr>
      <t xml:space="preserve"> transporte manual encosta acima</t>
    </r>
  </si>
  <si>
    <r>
      <t xml:space="preserve">Plantio de grama em placas tipo esmeralda, </t>
    </r>
    <r>
      <rPr>
        <b/>
        <sz val="10"/>
        <color indexed="8"/>
        <rFont val="Times New Roman"/>
        <family val="1"/>
      </rPr>
      <t>inclusive</t>
    </r>
    <r>
      <rPr>
        <sz val="10"/>
        <color indexed="8"/>
        <rFont val="Times New Roman"/>
        <family val="1"/>
      </rPr>
      <t xml:space="preserve"> fornecimento da grama e transporte, </t>
    </r>
    <r>
      <rPr>
        <b/>
        <sz val="10"/>
        <color indexed="8"/>
        <rFont val="Times New Roman"/>
        <family val="1"/>
      </rPr>
      <t>exclusive</t>
    </r>
    <r>
      <rPr>
        <sz val="10"/>
        <color indexed="8"/>
        <rFont val="Times New Roman"/>
        <family val="1"/>
      </rPr>
      <t xml:space="preserve"> preparo do terreno e o material para este</t>
    </r>
  </si>
  <si>
    <r>
      <t xml:space="preserve">Plantio de grama em placas, em encosta, de acordo com o item 09.001.0020, </t>
    </r>
    <r>
      <rPr>
        <b/>
        <sz val="10"/>
        <color indexed="8"/>
        <rFont val="Times New Roman"/>
        <family val="1"/>
      </rPr>
      <t>inclusive</t>
    </r>
    <r>
      <rPr>
        <sz val="10"/>
        <color indexed="8"/>
        <rFont val="Times New Roman"/>
        <family val="1"/>
      </rPr>
      <t xml:space="preserve"> transporte manual encosta acima</t>
    </r>
  </si>
  <si>
    <r>
      <t xml:space="preserve">Contenção de blocos soltos em encosta, com tela, </t>
    </r>
    <r>
      <rPr>
        <b/>
        <sz val="10"/>
        <color indexed="8"/>
        <rFont val="Times New Roman"/>
        <family val="1"/>
      </rPr>
      <t>exclusive</t>
    </r>
    <r>
      <rPr>
        <sz val="10"/>
        <color indexed="8"/>
        <rFont val="Times New Roman"/>
        <family val="1"/>
      </rPr>
      <t xml:space="preserve"> fornecimento da tela (vide família 11.023)</t>
    </r>
  </si>
  <si>
    <r>
      <t xml:space="preserve">Proteção de revestimento em alvenaria, com tela, </t>
    </r>
    <r>
      <rPr>
        <b/>
        <sz val="10"/>
        <color indexed="8"/>
        <rFont val="Times New Roman"/>
        <family val="1"/>
      </rPr>
      <t>exclusive</t>
    </r>
    <r>
      <rPr>
        <sz val="10"/>
        <color indexed="8"/>
        <rFont val="Times New Roman"/>
        <family val="1"/>
      </rPr>
      <t xml:space="preserve"> fornecimento da tela, chapisco e revestimento (vide família 11.023)</t>
    </r>
  </si>
  <si>
    <r>
      <t xml:space="preserve">Idem item 13.030.0267, </t>
    </r>
    <r>
      <rPr>
        <b/>
        <sz val="10"/>
        <color indexed="8"/>
        <rFont val="Times New Roman"/>
        <family val="1"/>
      </rPr>
      <t xml:space="preserve">exclusive </t>
    </r>
    <r>
      <rPr>
        <sz val="10"/>
        <color indexed="8"/>
        <rFont val="Times New Roman"/>
        <family val="1"/>
      </rPr>
      <t>argamassa de assentamento</t>
    </r>
  </si>
  <si>
    <t>Revestimento de paredes com cerâmica, 7,5x7,5cm, e 8,5mm de espessura, assente conforme item 13.025.0016</t>
  </si>
  <si>
    <t>Idem item 13.030.0270, assente conforme item 13.025.0058</t>
  </si>
  <si>
    <r>
      <t xml:space="preserve">Idem item 13.030.0270, </t>
    </r>
    <r>
      <rPr>
        <b/>
        <sz val="10"/>
        <color indexed="8"/>
        <rFont val="Times New Roman"/>
        <family val="1"/>
      </rPr>
      <t xml:space="preserve">exclusive </t>
    </r>
    <r>
      <rPr>
        <sz val="10"/>
        <color indexed="8"/>
        <rFont val="Times New Roman"/>
        <family val="1"/>
      </rPr>
      <t>chapisco, emboço, nata de cimento ou argamassa colante e rejuntamento</t>
    </r>
  </si>
  <si>
    <t>Revestimento de paredes com cerâmica 25x40cm e 8,5mm de espessura , assente conforme item 13.025.0016</t>
  </si>
  <si>
    <t>Idem item 13.030.0290, assente conforme item 13.025.0058</t>
  </si>
  <si>
    <r>
      <t xml:space="preserve">Idem item 13.030.0290, </t>
    </r>
    <r>
      <rPr>
        <b/>
        <sz val="10"/>
        <color indexed="8"/>
        <rFont val="Times New Roman"/>
        <family val="1"/>
      </rPr>
      <t xml:space="preserve">exclusive </t>
    </r>
    <r>
      <rPr>
        <sz val="10"/>
        <color indexed="8"/>
        <rFont val="Times New Roman"/>
        <family val="1"/>
      </rPr>
      <t>chapisco, emboço, nata de cimento ou argamassa colante e rejuntamento</t>
    </r>
  </si>
  <si>
    <t>Revestimento com Granitos (Pedras Trabalhadas)</t>
  </si>
  <si>
    <t>Idem item 13.035.0020, sendo o paramento formado por placas irregulares</t>
  </si>
  <si>
    <t>Revestimentos com Granito Cinza Corumbá</t>
  </si>
  <si>
    <t>Vide revestimento com granito preto na família 13.065</t>
  </si>
  <si>
    <t>Revestimento de parede com granito cinza corumbá,em placas, com espessura 2cm, polido, assente com grampos de metal e argamassa de cimento, areia e saibro, no traço 1:3:3 e rejuntamento pronto</t>
  </si>
  <si>
    <r>
      <t xml:space="preserve">Escavação de fuste de tubulão com camisa de concreto armado, tendo 1,80m de diâmetro externo e o plano inferior da base até 10,00m da cota de arrasamento,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</si>
  <si>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10.007.0090, em material de 2ª categoria</t>
  </si>
  <si>
    <t>Idem item 10.007.0090, em material de 3ª categoria</t>
  </si>
  <si>
    <t>Idem item 10.007.0201, entre 10,00 e 20,00m de profundidade (trecho excedente a 10,00m)</t>
  </si>
  <si>
    <t>Idem item 10.007.0202, entre 10,00 e 20,00m de profundidade (trecho excedente a 10,00m)</t>
  </si>
  <si>
    <t>Tubulões com Camisa de Concreto a Céu Aberto - Escavação do Fuste</t>
  </si>
  <si>
    <t>Camada amortecedora drenante para gramado sintético, de partículas de borracha SBR reciclada e peneirada, misturadas mecanicamente e aglutinadas com adesivo binder de poliuretano monocomponente, moldado no local com rolo compactador e com espessura de 10mm. FORNECIMENTO e COLOCAÇÃO</t>
  </si>
  <si>
    <t>Plantio de Árvores e Arbustos, Plantas de Coberturas Vegetais e Grama (exclusive fornecimento)</t>
  </si>
  <si>
    <r>
      <t xml:space="preserve">Plantio de árvore isolada até 2,00m de altura, de qualquer espécie, em logradouro público, </t>
    </r>
    <r>
      <rPr>
        <b/>
        <sz val="10"/>
        <color indexed="8"/>
        <rFont val="Times New Roman"/>
        <family val="1"/>
      </rPr>
      <t>inclusive</t>
    </r>
    <r>
      <rPr>
        <sz val="10"/>
        <color indexed="8"/>
        <rFont val="Times New Roman"/>
        <family val="1"/>
      </rPr>
      <t xml:space="preserve"> transporte, terra preta simples e estaca de madeira (tutor), </t>
    </r>
    <r>
      <rPr>
        <b/>
        <sz val="10"/>
        <color indexed="8"/>
        <rFont val="Times New Roman"/>
        <family val="1"/>
      </rPr>
      <t>exclusive</t>
    </r>
    <r>
      <rPr>
        <sz val="10"/>
        <color indexed="8"/>
        <rFont val="Times New Roman"/>
        <family val="1"/>
      </rPr>
      <t xml:space="preserve"> o fornecimento da árvore</t>
    </r>
  </si>
  <si>
    <r>
      <t xml:space="preserve">Plantio de arbustos de 50 a 70cm de altura, formando jardim, com 12 unidades por metro quadrado, </t>
    </r>
    <r>
      <rPr>
        <b/>
        <sz val="10"/>
        <color indexed="8"/>
        <rFont val="Times New Roman"/>
        <family val="1"/>
      </rPr>
      <t>exclusive</t>
    </r>
    <r>
      <rPr>
        <sz val="10"/>
        <color indexed="8"/>
        <rFont val="Times New Roman"/>
        <family val="1"/>
      </rPr>
      <t xml:space="preserve"> o fornecimento</t>
    </r>
  </si>
  <si>
    <r>
      <t xml:space="preserve">Plantio de arbustos de 70 a 100cm de altura, formando jardim, com 9 unidades por metro quadrado, </t>
    </r>
    <r>
      <rPr>
        <b/>
        <sz val="10"/>
        <color indexed="8"/>
        <rFont val="Times New Roman"/>
        <family val="1"/>
      </rPr>
      <t xml:space="preserve">exclusive </t>
    </r>
    <r>
      <rPr>
        <sz val="10"/>
        <color indexed="8"/>
        <rFont val="Times New Roman"/>
        <family val="1"/>
      </rPr>
      <t>o fornecimento</t>
    </r>
  </si>
  <si>
    <r>
      <t xml:space="preserve">Plantio de arbustos de 50 a 100cm de altura, formando jardim, com 6 unidades por metro quadrado, </t>
    </r>
    <r>
      <rPr>
        <b/>
        <sz val="10"/>
        <color indexed="8"/>
        <rFont val="Times New Roman"/>
        <family val="1"/>
      </rPr>
      <t xml:space="preserve">exclusive </t>
    </r>
    <r>
      <rPr>
        <sz val="10"/>
        <color indexed="8"/>
        <rFont val="Times New Roman"/>
        <family val="1"/>
      </rPr>
      <t>o fornecimento</t>
    </r>
  </si>
  <si>
    <r>
      <t xml:space="preserve">Plantio em encosta de mudas com 50 a 70cm de altura, </t>
    </r>
    <r>
      <rPr>
        <b/>
        <sz val="10"/>
        <color indexed="8"/>
        <rFont val="Times New Roman"/>
        <family val="1"/>
      </rPr>
      <t xml:space="preserve">exclusive </t>
    </r>
    <r>
      <rPr>
        <sz val="10"/>
        <color indexed="8"/>
        <rFont val="Times New Roman"/>
        <family val="1"/>
      </rPr>
      <t>fornecimento</t>
    </r>
  </si>
  <si>
    <r>
      <t xml:space="preserve">Plantio de plantas de cobertura vegetal, considerando 4 mudas/m², </t>
    </r>
    <r>
      <rPr>
        <b/>
        <sz val="10"/>
        <color indexed="8"/>
        <rFont val="Times New Roman"/>
        <family val="1"/>
      </rPr>
      <t xml:space="preserve">exclusive </t>
    </r>
    <r>
      <rPr>
        <sz val="10"/>
        <color indexed="8"/>
        <rFont val="Times New Roman"/>
        <family val="1"/>
      </rPr>
      <t>fornecimento da planta</t>
    </r>
  </si>
  <si>
    <t>Idem Item 09.002.0015, considerando 8 mudas/m²</t>
  </si>
  <si>
    <t>Idem Item 09.002.0015, considerando 12 mudas/m²</t>
  </si>
  <si>
    <t>Idem Item 09.002.0015, considerando 16 mudas/m²</t>
  </si>
  <si>
    <t>Idem item 10.008.0001, com diâmetro externo de 1,60m</t>
  </si>
  <si>
    <t>Idem item 10.008.0005, com plano da base entre 4,50 e 7,50m de profundidade</t>
  </si>
  <si>
    <t>Idem item 10.008.0001, com diâmetro externo de 1,80m</t>
  </si>
  <si>
    <t>Idem item 10.008.0007, com plano da base entre 4,50 e 7,50m de profundidade</t>
  </si>
  <si>
    <t>Idem item 10.008.0001, com diâmetro externo de 2,00m</t>
  </si>
  <si>
    <t>Idem item 10.008.0009, com plano da base entre 4,50 e 7,50m de profundidade</t>
  </si>
  <si>
    <r>
      <t xml:space="preserve">Escavação de fuste de tubulão com camisa de concreto armado, tendo 1,40m de diâmetro externo e plano da base até 4,50m de profundidade, a céu aberto em material de 2ª categoria, </t>
    </r>
    <r>
      <rPr>
        <b/>
        <sz val="10"/>
        <color indexed="8"/>
        <rFont val="Times New Roman"/>
        <family val="1"/>
      </rPr>
      <t xml:space="preserve">exclusive </t>
    </r>
    <r>
      <rPr>
        <sz val="10"/>
        <color indexed="8"/>
        <rFont val="Times New Roman"/>
        <family val="1"/>
      </rPr>
      <t>material, mão-de-obra e material para concreto, formas, armação, carga, transporte e descarga do material escavado e alargamento da base</t>
    </r>
  </si>
  <si>
    <t>Idem item 10.008.0020, com o plano da base entre 4,50 e 7,50m de profundidade</t>
  </si>
  <si>
    <t>Idem item 10.008.0020, com diâmetro externo de 1,50m</t>
  </si>
  <si>
    <t>Idem item 10.008.0022, com plano da base entre 4,50 e 7,50m de profundidade</t>
  </si>
  <si>
    <t>Idem item 10.008.0020, com diâmetro externo de 1,60m</t>
  </si>
  <si>
    <t>Idem item 10.008.0024, com plano da base entre 4,50 e 7,50m de profundidade</t>
  </si>
  <si>
    <t>Idem Item 09.002.0015, considerando 25 mudas/m²</t>
  </si>
  <si>
    <r>
      <t xml:space="preserve">Plantio de grama, incluindo preparo do terreno com 10cm de saibro e 5cm de terra estrumada, </t>
    </r>
    <r>
      <rPr>
        <b/>
        <sz val="10"/>
        <color indexed="8"/>
        <rFont val="Times New Roman"/>
        <family val="1"/>
      </rPr>
      <t>exclusive</t>
    </r>
    <r>
      <rPr>
        <sz val="10"/>
        <color indexed="8"/>
        <rFont val="Times New Roman"/>
        <family val="1"/>
      </rPr>
      <t xml:space="preserve"> fornecimento da grama</t>
    </r>
  </si>
  <si>
    <r>
      <t xml:space="preserve">Escavação de fuste de tubulão com camisa de concreto armado, tendo 1,40m de diâmetro externo e plano da base até 4,50m de profundidade, a céu aberto em material de 3ª categoria, </t>
    </r>
    <r>
      <rPr>
        <b/>
        <sz val="10"/>
        <color indexed="8"/>
        <rFont val="Times New Roman"/>
        <family val="1"/>
      </rPr>
      <t xml:space="preserve">exclusive </t>
    </r>
    <r>
      <rPr>
        <sz val="10"/>
        <color indexed="8"/>
        <rFont val="Times New Roman"/>
        <family val="1"/>
      </rPr>
      <t>material, mão-de-obra e material para concreto, formas, armação, carga, transporte e descarga do material escavado e alargamento da base</t>
    </r>
  </si>
  <si>
    <t>Idem item 10.008.0040, com o plano da base entre 4,50 e 7,50m de profundidade</t>
  </si>
  <si>
    <t>Idem item 10.008.0040, com diâmetro externo de 1,50m</t>
  </si>
  <si>
    <t>Idem item 10.008.0042, com plano da base entre 4,50 e 7,50m de profundidade</t>
  </si>
  <si>
    <t>Idem item 10.008.0040, com diâmetro externo de 1,60m</t>
  </si>
  <si>
    <t>Idem item 10.008.0044, com plano da base entre 4,50 e 7,50m de profundidade</t>
  </si>
  <si>
    <t>Idem item 10.008.0040, com diâmetro externo de 1,80m</t>
  </si>
  <si>
    <t>Espécies vegetais com altura de (0,40 a 1,50)m, tipo Gardenia Jasminoides (Jasmim do Cabo), Alpinia Purpurata (Gengibre Vermelho), Cordyline Terminalis (Dracena Vermelha), Dieffenbachia Amoema (Comigo Ninguém Pode) ou similar e considerando 4 mudas por m².FORNECIMENTO</t>
  </si>
  <si>
    <t>Espécies vegetais com altura de (0,60 a 1,50)m, tipo Calliandra Tweedii (Esponjinha Vermelha), Hibiscus Rosa-Sinensis (Hibisco Argentino), Malvaviscus Arboreus (Hibisco Colibri) ou similar e considerando 4 mudas por m². FORNECIMENTO</t>
  </si>
  <si>
    <t>Espécies vegetais com altura de (0,25 a 1,00)m, tipo Sanchezia Nobilis (Sanquesia), Allamanda SP (Alamanda), Anthurium Andraeanum (Antúrio de Flor), Alocasia Cucullata (Inhame Chinês), Crinum Asiaticum (Crino Branco), Panbanus Veitchi (Pandano Veitchi), Spathoglottis Plicata (Orquídea Violeta) ou similar e considerando 8 mudas por m². FORNECIMENTO</t>
  </si>
  <si>
    <r>
      <t xml:space="preserve">Curva PVC-PBA (NBR 10351), de 45º, PB, com diâmetro nominal de 50mm, </t>
    </r>
    <r>
      <rPr>
        <b/>
        <sz val="10"/>
        <color indexed="8"/>
        <rFont val="Times New Roman"/>
        <family val="1"/>
      </rPr>
      <t>inclusive</t>
    </r>
    <r>
      <rPr>
        <sz val="10"/>
        <color indexed="8"/>
        <rFont val="Times New Roman"/>
        <family val="1"/>
      </rPr>
      <t xml:space="preserve"> anel de borracha. FORNECIMENTO</t>
    </r>
  </si>
  <si>
    <t>Idem item 06.270.0064, com diâmetro de 75mm</t>
  </si>
  <si>
    <t>Idem item 06.270.0064, com diâmetro de 100mm</t>
  </si>
  <si>
    <r>
      <t xml:space="preserve">Curva PVC-PBA (NBR 10351), de 90º, PB, com diâmetro nominal de 50mm, </t>
    </r>
    <r>
      <rPr>
        <b/>
        <sz val="10"/>
        <color indexed="8"/>
        <rFont val="Times New Roman"/>
        <family val="1"/>
      </rPr>
      <t>inclusive</t>
    </r>
    <r>
      <rPr>
        <sz val="10"/>
        <color indexed="8"/>
        <rFont val="Times New Roman"/>
        <family val="1"/>
      </rPr>
      <t xml:space="preserve"> anel de borracha. FORNECIMENTO</t>
    </r>
  </si>
  <si>
    <t>Idem item 06.270.0067, com diâmetro de 75mm</t>
  </si>
  <si>
    <t>Idem item 06.270.0067, com diâmetro de 100mm</t>
  </si>
  <si>
    <r>
      <t xml:space="preserve">Extremidade PVC-PBA (NBR 10351), BF, com diâmetro nominal de 50mm, </t>
    </r>
    <r>
      <rPr>
        <b/>
        <sz val="10"/>
        <color indexed="8"/>
        <rFont val="Times New Roman"/>
        <family val="1"/>
      </rPr>
      <t>inclusive</t>
    </r>
    <r>
      <rPr>
        <sz val="10"/>
        <color indexed="8"/>
        <rFont val="Times New Roman"/>
        <family val="1"/>
      </rPr>
      <t xml:space="preserve"> anel de borracha. FORNECIMENTO</t>
    </r>
  </si>
  <si>
    <t>Idem item 06.270.0071, com diâmetro de 75mm</t>
  </si>
  <si>
    <r>
      <t xml:space="preserve">Duto corrugado helicoidal, na cor preta, singelo, de polietileno de alta densidade( PEAD), para proteção de condutores elétricos em instalações subterrâneas, com diâmetro nominal de 1 1/2”, sendo o diâmetro interno de 43,0mm,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</si>
  <si>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06.069.0105, sendo de linha dupla</t>
  </si>
  <si>
    <r>
      <t xml:space="preserve">Duto anelar flexível , na cor cinza concreto, singelo, de polietileno de alta densidade( PEAD), para proteção de condutores elétricos, com diâmetro nominal de 125 mm (5”), com fio guia de aço e fornecido com 2 plugues(tampões) nas extremidades, lançado diretamente no solo, </t>
    </r>
    <r>
      <rPr>
        <b/>
        <sz val="10"/>
        <color indexed="8"/>
        <rFont val="Times New Roman"/>
        <family val="1"/>
      </rPr>
      <t>inclusive</t>
    </r>
    <r>
      <rPr>
        <sz val="10"/>
        <color indexed="8"/>
        <rFont val="Times New Roman"/>
        <family val="1"/>
      </rPr>
      <t xml:space="preserve"> conexões e kit vedação</t>
    </r>
  </si>
  <si>
    <t>Idem item 06.001.0101, com diâmetro de 150mm</t>
  </si>
  <si>
    <t>Idem item 06.001.0101, com diâmetro de 200mm</t>
  </si>
  <si>
    <t>Idem item 06.001.0101, com diâmetro de 250mm</t>
  </si>
  <si>
    <t>Idem item 06.001.0101, com diâmetro de 300mm</t>
  </si>
  <si>
    <t>Tubos Cerâmicos - Junta Elástica - Esgoto e Águas PluviaisAssentamento</t>
  </si>
  <si>
    <r>
      <t xml:space="preserve">Assentamento de tubo de cerâmica vidrada, aterro e soca até a  altura da geratriz superior do tubo, considerando o material da própria escavação, com junta elástica, no diâmetro de 100mm, </t>
    </r>
    <r>
      <rPr>
        <b/>
        <sz val="10"/>
        <color indexed="8"/>
        <rFont val="Times New Roman"/>
        <family val="1"/>
      </rPr>
      <t>exclusive</t>
    </r>
    <r>
      <rPr>
        <sz val="10"/>
        <color indexed="8"/>
        <rFont val="Times New Roman"/>
        <family val="1"/>
      </rPr>
      <t xml:space="preserve"> o tubo e anel de borracha, </t>
    </r>
    <r>
      <rPr>
        <b/>
        <sz val="10"/>
        <color indexed="8"/>
        <rFont val="Times New Roman"/>
        <family val="1"/>
      </rPr>
      <t xml:space="preserve">inclusive </t>
    </r>
    <r>
      <rPr>
        <sz val="10"/>
        <color indexed="8"/>
        <rFont val="Times New Roman"/>
        <family val="1"/>
      </rPr>
      <t>acerto de fundo de vala</t>
    </r>
  </si>
  <si>
    <t>Idem item 06.001.0110, com diâmetro de 150mm</t>
  </si>
  <si>
    <t>Idem item 06.001.0110, com diâmetro de 200mm</t>
  </si>
  <si>
    <t>Idem item 06.001.0110, com diâmetro de 250mm</t>
  </si>
  <si>
    <t>Idem item 06.001.0110, com diâmetro de 300mm</t>
  </si>
  <si>
    <t>Levantamento e Reassentamento de Tubos Cerâmicos com Junta Argamassada e Conexões</t>
  </si>
  <si>
    <t>Levantamento, limpeza e reassentamento de tubo cerâmico com junta argamassada, com diâmetro de 100mm</t>
  </si>
  <si>
    <t>Idem item 06.001.0151, com diâmetro de 150mm</t>
  </si>
  <si>
    <r>
      <t xml:space="preserve">Limpeza mecânica de ramal de ralo usando BUCKET MACHINE, com diâmetro menor que 0,40m, com transporte do material retirado até 10km de distância, </t>
    </r>
    <r>
      <rPr>
        <b/>
        <sz val="10"/>
        <color indexed="8"/>
        <rFont val="Times New Roman"/>
        <family val="1"/>
      </rPr>
      <t>inclusive</t>
    </r>
    <r>
      <rPr>
        <sz val="10"/>
        <color indexed="8"/>
        <rFont val="Times New Roman"/>
        <family val="1"/>
      </rPr>
      <t xml:space="preserve"> carga manual e descarga mecânica</t>
    </r>
  </si>
  <si>
    <t>Cv = custo para o volume V (entre 50,00 e 1.000,00m³)</t>
  </si>
  <si>
    <t>c = custo do presente item (volume entre 1,00 e 50,00m³)</t>
  </si>
  <si>
    <t>Idem item 03.005.0040, em material de 2ª categoria. Valem a fórmula e as observações</t>
  </si>
  <si>
    <t>Desmonte a fogo de bloco de material de 2ª categoria, com volume de 1,00 a 50,00m³, sendo a ar comprimido tanto a perfuração como a redução a pedra de mão, esta última ainda com o auxílio de cunha e palmeta</t>
  </si>
  <si>
    <t>Idem item 03.005.0045, em material de 3ª categoria, sendo a redução a rompedor.  Valem a fórmula e as observações</t>
  </si>
  <si>
    <t>Escavação a Fogo para Abertura de Túneis</t>
  </si>
  <si>
    <r>
      <t xml:space="preserve">Escavação de contorno de abóbada de túnel, com utilização de fogo cuidadoso (SMOOTH BLASTING), </t>
    </r>
    <r>
      <rPr>
        <b/>
        <sz val="10"/>
        <color indexed="8"/>
        <rFont val="Times New Roman"/>
        <family val="1"/>
      </rPr>
      <t>exclusive</t>
    </r>
    <r>
      <rPr>
        <sz val="10"/>
        <color indexed="8"/>
        <rFont val="Times New Roman"/>
        <family val="1"/>
      </rPr>
      <t xml:space="preserve"> escoramento, </t>
    </r>
    <r>
      <rPr>
        <b/>
        <sz val="10"/>
        <color indexed="8"/>
        <rFont val="Times New Roman"/>
        <family val="1"/>
      </rPr>
      <t xml:space="preserve">inclusive </t>
    </r>
    <r>
      <rPr>
        <sz val="10"/>
        <color indexed="8"/>
        <rFont val="Times New Roman"/>
        <family val="1"/>
      </rPr>
      <t>retirada mecânica do material escavado</t>
    </r>
  </si>
  <si>
    <t>Idem item 03.008.0010, entre 3,00 e 4,50m de profundidade</t>
  </si>
  <si>
    <r>
      <t xml:space="preserve">Escavação em material de 3ª categoria (rocha sã fraturada), com equipamento a ar comprimido e encunhamento generalizado, sem utilização de explosivos, em taludes, vala/cava, até 1,50m de profundidade, </t>
    </r>
    <r>
      <rPr>
        <b/>
        <sz val="10"/>
        <color indexed="8"/>
        <rFont val="Times New Roman"/>
        <family val="1"/>
      </rPr>
      <t>inclusive</t>
    </r>
    <r>
      <rPr>
        <sz val="10"/>
        <color indexed="8"/>
        <rFont val="Times New Roman"/>
        <family val="1"/>
      </rPr>
      <t xml:space="preserve"> empilhamento do material para remoção</t>
    </r>
  </si>
  <si>
    <t>Idem item 03.008.0050, entre 1,50 e 3,00m de profundidade</t>
  </si>
  <si>
    <t>Idem item 03.008.0050, entre 3,00 e 4,50m de profundidade</t>
  </si>
  <si>
    <t>Idem item 03.008.0050, entre 4,50 e 6,00m de profundidade</t>
  </si>
  <si>
    <t>Idem item 03.008.0050, entre 6,00 e 7,50m de profundidade</t>
  </si>
  <si>
    <r>
      <t xml:space="preserve">Escavação em material de 3ª categoria (rocha viva), com equipamento a ar comprimido e serração com brocas, seguida de encunhamento, sem utilização de explosivos, em taludes, vala/cava, até 1,50m de profundidade, </t>
    </r>
    <r>
      <rPr>
        <b/>
        <sz val="10"/>
        <color indexed="8"/>
        <rFont val="Times New Roman"/>
        <family val="1"/>
      </rPr>
      <t>inclusive</t>
    </r>
    <r>
      <rPr>
        <sz val="10"/>
        <color indexed="8"/>
        <rFont val="Times New Roman"/>
        <family val="1"/>
      </rPr>
      <t xml:space="preserve"> empilhamento do material para remoção</t>
    </r>
  </si>
  <si>
    <t>Idem item 03.008.0060, entre 1,50 e 3,00m de profundidade</t>
  </si>
  <si>
    <t>Idem item 03.008.0060, entre 3,00 e 4,50m de profundidade</t>
  </si>
  <si>
    <t>Idem item 03.008.0060, entre 4,50 e 6,00m de profundidade</t>
  </si>
  <si>
    <t>Idem item 03.008.0060, entre 6,00 e 7,50m de profundidade</t>
  </si>
  <si>
    <r>
      <t xml:space="preserve">Escavação em material de 3ª categoria (rocha sã fraturada), com equipamento a ar comprimido, a céu aberto, sem utilização de explosivos, </t>
    </r>
    <r>
      <rPr>
        <b/>
        <sz val="10"/>
        <color indexed="8"/>
        <rFont val="Times New Roman"/>
        <family val="1"/>
      </rPr>
      <t>inclusive</t>
    </r>
    <r>
      <rPr>
        <sz val="10"/>
        <color indexed="8"/>
        <rFont val="Times New Roman"/>
        <family val="1"/>
      </rPr>
      <t xml:space="preserve"> empilhamento do material para remoção</t>
    </r>
  </si>
  <si>
    <t>Idem item 03.008.0080, em material de 3ª categoria (rocha viva)</t>
  </si>
  <si>
    <r>
      <t xml:space="preserve">Dreno de tubos de concreto, sem armadura, de 0,30m de diâmetro, perfurado ou não, assentados em drenos de pedra britada, </t>
    </r>
    <r>
      <rPr>
        <b/>
        <sz val="10"/>
        <color indexed="8"/>
        <rFont val="Times New Roman"/>
        <family val="1"/>
      </rPr>
      <t>inclusive</t>
    </r>
    <r>
      <rPr>
        <sz val="10"/>
        <color indexed="8"/>
        <rFont val="Times New Roman"/>
        <family val="1"/>
      </rPr>
      <t xml:space="preserve"> reaterros,</t>
    </r>
    <r>
      <rPr>
        <b/>
        <sz val="10"/>
        <color indexed="8"/>
        <rFont val="Times New Roman"/>
        <family val="1"/>
      </rPr>
      <t xml:space="preserve">exclusive </t>
    </r>
    <r>
      <rPr>
        <sz val="10"/>
        <color indexed="8"/>
        <rFont val="Times New Roman"/>
        <family val="1"/>
      </rPr>
      <t>escavação</t>
    </r>
  </si>
  <si>
    <r>
      <t xml:space="preserve">Dreno profundo em tubo plástico perfurado, 2” de diâmetro, </t>
    </r>
    <r>
      <rPr>
        <b/>
        <sz val="10"/>
        <color indexed="8"/>
        <rFont val="Times New Roman"/>
        <family val="1"/>
      </rPr>
      <t>inclusive</t>
    </r>
    <r>
      <rPr>
        <sz val="10"/>
        <color indexed="8"/>
        <rFont val="Times New Roman"/>
        <family val="1"/>
      </rPr>
      <t xml:space="preserve"> tela de nylon e fornecimentodos materiais, </t>
    </r>
    <r>
      <rPr>
        <b/>
        <sz val="10"/>
        <color indexed="8"/>
        <rFont val="Times New Roman"/>
        <family val="1"/>
      </rPr>
      <t>exclusive</t>
    </r>
    <r>
      <rPr>
        <sz val="10"/>
        <color indexed="8"/>
        <rFont val="Times New Roman"/>
        <family val="1"/>
      </rPr>
      <t xml:space="preserve"> perfuração do terreno</t>
    </r>
  </si>
  <si>
    <t>Idem item 06.082.0010, com 3” de diâmetro</t>
  </si>
  <si>
    <t>Idem item 06.082.0010, com 4” de diâmetro</t>
  </si>
  <si>
    <r>
      <t xml:space="preserve">Dreno ou Barbacã em tubo de PVC, diâmetro de 2”, </t>
    </r>
    <r>
      <rPr>
        <b/>
        <sz val="10"/>
        <color indexed="8"/>
        <rFont val="Times New Roman"/>
        <family val="1"/>
      </rPr>
      <t>inclusive</t>
    </r>
    <r>
      <rPr>
        <sz val="10"/>
        <color indexed="8"/>
        <rFont val="Times New Roman"/>
        <family val="1"/>
      </rPr>
      <t xml:space="preserve"> fornecimento do tubo e material drenante</t>
    </r>
  </si>
  <si>
    <t>Idem item 06.082.0050, diâmetro de 3”</t>
  </si>
  <si>
    <t>Idem item 06.082.0050, diâmetro de 4”</t>
  </si>
  <si>
    <r>
      <t xml:space="preserve">Dreno em tubo de PVC, diâmetro de 3”, para viadutos, </t>
    </r>
    <r>
      <rPr>
        <b/>
        <sz val="10"/>
        <color indexed="8"/>
        <rFont val="Times New Roman"/>
        <family val="1"/>
      </rPr>
      <t>inclusive</t>
    </r>
    <r>
      <rPr>
        <sz val="10"/>
        <color indexed="8"/>
        <rFont val="Times New Roman"/>
        <family val="1"/>
      </rPr>
      <t xml:space="preserve"> fornecimento do tubo, </t>
    </r>
    <r>
      <rPr>
        <b/>
        <sz val="10"/>
        <color indexed="8"/>
        <rFont val="Times New Roman"/>
        <family val="1"/>
      </rPr>
      <t xml:space="preserve">exclusive </t>
    </r>
    <r>
      <rPr>
        <sz val="10"/>
        <color indexed="8"/>
        <rFont val="Times New Roman"/>
        <family val="1"/>
      </rPr>
      <t>perfuração e colagem</t>
    </r>
  </si>
  <si>
    <t>Idem item 06.082.0070, diâmetro de 4”</t>
  </si>
  <si>
    <r>
      <t xml:space="preserve">Filtro horizontal de areia, em barragem, obedecendo granulometria específica, </t>
    </r>
    <r>
      <rPr>
        <b/>
        <sz val="10"/>
        <color indexed="8"/>
        <rFont val="Times New Roman"/>
        <family val="1"/>
      </rPr>
      <t>inclusive</t>
    </r>
    <r>
      <rPr>
        <sz val="10"/>
        <color indexed="8"/>
        <rFont val="Times New Roman"/>
        <family val="1"/>
      </rPr>
      <t xml:space="preserve"> fornecimento do material</t>
    </r>
  </si>
  <si>
    <t>Idem idem 06.273.0001, com diâmetro de 800mm</t>
  </si>
  <si>
    <t>Idem idem 06.273.0001, com diâmetro de 900mm</t>
  </si>
  <si>
    <t>Idem idem 06.273.0001, com diâmetro de 1000mm</t>
  </si>
  <si>
    <t>Idem idem 06.273.0001, com diâmetro de 1100mm</t>
  </si>
  <si>
    <t>Idem idem 06.273.0001, com diâmetro de 1200mm</t>
  </si>
  <si>
    <t>Idem idem 06.273.0001, com diâmetro de 1500mm</t>
  </si>
  <si>
    <t>Idem idem 06.273.0001, com diâmetro de 1800mm</t>
  </si>
  <si>
    <t>Idem idem 06.273.0001, com diâmetro de 2000mm</t>
  </si>
  <si>
    <t>Idem idem 06.273.0001, com diâmetro de 2500mm</t>
  </si>
  <si>
    <t>Idem idem 06.273.0001, com diâmetro de 3000mm</t>
  </si>
  <si>
    <t>Conexões de PVC – PBA - Curvas - Junta Elástica</t>
  </si>
  <si>
    <t>Curva de 45° de PVC - PBA, com bolsa de junta elástica, diâmetro nominal de 50mm.  FORNECIMENTO</t>
  </si>
  <si>
    <t>Idem item 06.275.0001, com diâmetro de 75mm</t>
  </si>
  <si>
    <r>
      <t xml:space="preserve">Camada horizontal drenante feita com pedra britada, </t>
    </r>
    <r>
      <rPr>
        <b/>
        <sz val="10"/>
        <color indexed="8"/>
        <rFont val="Times New Roman"/>
        <family val="1"/>
      </rPr>
      <t>inclusive</t>
    </r>
    <r>
      <rPr>
        <sz val="10"/>
        <color indexed="8"/>
        <rFont val="Times New Roman"/>
        <family val="1"/>
      </rPr>
      <t xml:space="preserve"> fornecimento e espalhamento</t>
    </r>
  </si>
  <si>
    <t>Camada de brita nº 2 para proteção térmica de impermeabilização de lajes</t>
  </si>
  <si>
    <t>Camada de argila expandida  para proteção térmica de impermeabilização de lajes</t>
  </si>
  <si>
    <t>m3</t>
  </si>
  <si>
    <r>
      <t xml:space="preserve">Enrocamento com pedra-de-mão jogada, </t>
    </r>
    <r>
      <rPr>
        <b/>
        <sz val="10"/>
        <color indexed="8"/>
        <rFont val="Times New Roman"/>
        <family val="1"/>
      </rPr>
      <t>inclusive</t>
    </r>
    <r>
      <rPr>
        <sz val="10"/>
        <color indexed="8"/>
        <rFont val="Times New Roman"/>
        <family val="1"/>
      </rPr>
      <t xml:space="preserve"> fornecimento desta</t>
    </r>
  </si>
  <si>
    <r>
      <t xml:space="preserve">Enrocamento com pedra-de-mão arrumada, </t>
    </r>
    <r>
      <rPr>
        <b/>
        <sz val="10"/>
        <color indexed="8"/>
        <rFont val="Times New Roman"/>
        <family val="1"/>
      </rPr>
      <t>inclusive</t>
    </r>
    <r>
      <rPr>
        <sz val="10"/>
        <color indexed="8"/>
        <rFont val="Times New Roman"/>
        <family val="1"/>
      </rPr>
      <t xml:space="preserve"> fornecimento desta</t>
    </r>
  </si>
  <si>
    <r>
      <t xml:space="preserve">Enrocamento com pedra de 50 a 200kg, </t>
    </r>
    <r>
      <rPr>
        <b/>
        <sz val="10"/>
        <color indexed="8"/>
        <rFont val="Times New Roman"/>
        <family val="1"/>
      </rPr>
      <t xml:space="preserve">inclusive </t>
    </r>
    <r>
      <rPr>
        <sz val="10"/>
        <color indexed="8"/>
        <rFont val="Times New Roman"/>
        <family val="1"/>
      </rPr>
      <t>fornecimento, transporte, carga, descarga e colocação com escavadeira</t>
    </r>
  </si>
  <si>
    <r>
      <t xml:space="preserve">Execução de camada RIP-RAP, de pedra arrumada, diâmetro maior ou igual a 0,30m, em talude de barragem, </t>
    </r>
    <r>
      <rPr>
        <b/>
        <sz val="10"/>
        <color indexed="8"/>
        <rFont val="Times New Roman"/>
        <family val="1"/>
      </rPr>
      <t>inclusive</t>
    </r>
    <r>
      <rPr>
        <sz val="10"/>
        <color indexed="8"/>
        <rFont val="Times New Roman"/>
        <family val="1"/>
      </rPr>
      <t xml:space="preserve"> o fornecimento da pedra</t>
    </r>
  </si>
  <si>
    <r>
      <t xml:space="preserve">Barragem provisória ou ensecadeira, para desvio de pequenos cursos d’água, com sacos de areia empilhados, </t>
    </r>
    <r>
      <rPr>
        <b/>
        <sz val="10"/>
        <color indexed="8"/>
        <rFont val="Times New Roman"/>
        <family val="1"/>
      </rPr>
      <t>inclusive</t>
    </r>
    <r>
      <rPr>
        <sz val="10"/>
        <color indexed="8"/>
        <rFont val="Times New Roman"/>
        <family val="1"/>
      </rPr>
      <t xml:space="preserve"> fornecimento dos materiais, ensacamento, empilhamento e retirada</t>
    </r>
  </si>
  <si>
    <t>Embasamento para berço de tubulação de esgoto sanitário, feito com brita nº 3</t>
  </si>
  <si>
    <t>Idem item 06.275.0020, com diâmetro de 75mm</t>
  </si>
  <si>
    <t>Idem item 06.275.0020, com diâmetro de 100mm</t>
  </si>
  <si>
    <t>Tubos Cerâmicos – Esgoto - Fornecimento</t>
  </si>
  <si>
    <t>Vide famílias 06.001 e 06.005</t>
  </si>
  <si>
    <t>Tubo cerâmico, para junta não elástica (EB-5), para esgoto sanitário, com diâmetro de 100mm.  FORNECIMENTO</t>
  </si>
  <si>
    <t>Idem item 06.300.0001, com diâmetro de 150mm</t>
  </si>
  <si>
    <t>Idem item 06.300.0001, com diâmetro de 200mm</t>
  </si>
  <si>
    <t>Idem item 06.300.0001, com diâmetro de 250mm</t>
  </si>
  <si>
    <t>Idem item 06.300.0001, com diâmetro de 300mm</t>
  </si>
  <si>
    <t>Instalações Eletromecânicas para Conjunto Moto-Bomba</t>
  </si>
  <si>
    <r>
      <t xml:space="preserve">Montagem, sem fornecimento, de conjunto moto-bomba com potência até 5cv, compreendendo todos os serviços de manuseio, alinhamento, fixação e ligações, </t>
    </r>
    <r>
      <rPr>
        <b/>
        <sz val="10"/>
        <color indexed="8"/>
        <rFont val="Times New Roman"/>
        <family val="1"/>
      </rPr>
      <t>inclusive</t>
    </r>
    <r>
      <rPr>
        <sz val="10"/>
        <color indexed="8"/>
        <rFont val="Times New Roman"/>
        <family val="1"/>
      </rPr>
      <t xml:space="preserve"> fornecimento de chumbadores e conectores elétricos</t>
    </r>
  </si>
  <si>
    <t>Idem item 06.400.0001, com potência acima de 5cv, até 15cv</t>
  </si>
  <si>
    <t>Idem item 06.400.0001, com potência acima de 15cv, até 40cv</t>
  </si>
  <si>
    <t>Idem item 06.400.0001, com potência acima de 40cv, até 100cv</t>
  </si>
  <si>
    <t>Idem item 06.400.0001, com potência acima de 100cv, até 400cv</t>
  </si>
  <si>
    <t>Idem item 06.400.0001, com potência acima de 400cv, até 1.000cv</t>
  </si>
  <si>
    <r>
      <t xml:space="preserve">Montagem, sem fornecimento, de painel de partida para conjunto até 5cv, </t>
    </r>
    <r>
      <rPr>
        <b/>
        <sz val="10"/>
        <color indexed="8"/>
        <rFont val="Times New Roman"/>
        <family val="1"/>
      </rPr>
      <t>inclusive</t>
    </r>
    <r>
      <rPr>
        <sz val="10"/>
        <color indexed="8"/>
        <rFont val="Times New Roman"/>
        <family val="1"/>
      </rPr>
      <t xml:space="preserve"> fornecimento de materiais para fixação e ligação</t>
    </r>
  </si>
  <si>
    <t>Idem item 06.400.0010, para potência acima de 5cv, até 15cv</t>
  </si>
  <si>
    <t>Idem item 06.400.0010, com potência acima de 15cv, até 40cv</t>
  </si>
  <si>
    <t>Idem item 06.400.0010, com potência acima de 40cv, até 100cv</t>
  </si>
  <si>
    <t>Idem item 06.400.0010, com potência acima de 100cv, até 400cv</t>
  </si>
  <si>
    <r>
      <t xml:space="preserve">Cerca protetora de jardim com 18cm de altura, em barra chata de aço ASTM 588 de (3” x 1/4”), com montantes do mesmo material, distanciados de 1,00m, chumbados em bloco de concreto, </t>
    </r>
    <r>
      <rPr>
        <b/>
        <sz val="10"/>
        <color indexed="8"/>
        <rFont val="Times New Roman"/>
        <family val="1"/>
      </rPr>
      <t>inclusive</t>
    </r>
    <r>
      <rPr>
        <sz val="10"/>
        <color indexed="8"/>
        <rFont val="Times New Roman"/>
        <family val="1"/>
      </rPr>
      <t xml:space="preserve"> escavação, reaterro, carga, descarga e transporte</t>
    </r>
  </si>
  <si>
    <t>Cerca protetora de jardim, tipo capelinha, em módulos de 1,20m. FORNECIMENTO e COLOCAÇÃO</t>
  </si>
  <si>
    <r>
      <t xml:space="preserve">Cerca protetora de jardim, formando arcos com 46cm de diâmetro em aço redondo liso de 1/2”, superpostos de 10cm, soldados em barra de (1.1/2” x 3/8”), com montantes do mesmo material, distanciados de 75cm, chumbados em blocos de concreto, </t>
    </r>
    <r>
      <rPr>
        <b/>
        <sz val="10"/>
        <color indexed="8"/>
        <rFont val="Times New Roman"/>
        <family val="1"/>
      </rPr>
      <t>inclusive</t>
    </r>
    <r>
      <rPr>
        <sz val="10"/>
        <color indexed="8"/>
        <rFont val="Times New Roman"/>
        <family val="1"/>
      </rPr>
      <t xml:space="preserve"> escavação, reaterro, carga, descarga e transporte. FORNECIMENTO e COLOCAÇÃO</t>
    </r>
  </si>
  <si>
    <t>Limitador de grama em PVC reciclado - Linha Borda. FORNECIMENTO e COLOCAÇÃO</t>
  </si>
  <si>
    <t>Limitador de grama em PVC reciclado - Linha Plana. FORNECIMENTO e COLOCAÇÃO</t>
  </si>
  <si>
    <t>Moirão em madeira de reflorestamento, para sustentação de retentores em área de manguezal, com seção de diâmetro de 15cm, altura livre média de 2,00m, enterrado a 1,00m de profundidade, incluindo escavação manual de cova. FORNECIMENTO e COLOCAÇÃO</t>
  </si>
  <si>
    <r>
      <t xml:space="preserve">“Frade” de concreto 10MPa, para proteção de calçadas, apicoado, </t>
    </r>
    <r>
      <rPr>
        <b/>
        <sz val="10"/>
        <color indexed="8"/>
        <rFont val="Times New Roman"/>
        <family val="1"/>
      </rPr>
      <t>inclusive</t>
    </r>
    <r>
      <rPr>
        <sz val="10"/>
        <color indexed="8"/>
        <rFont val="Times New Roman"/>
        <family val="1"/>
      </rPr>
      <t xml:space="preserve"> escavação e reaterro. FORNECIMENTO e COLOCAÇÃO</t>
    </r>
  </si>
  <si>
    <t>Idem item 09.004.0050, pintado com verniz</t>
  </si>
  <si>
    <t>Idem item 09.004.0050, sendo liso</t>
  </si>
  <si>
    <t>Idem item 09.004.0050, sendo liso e pintado com verniz</t>
  </si>
  <si>
    <t>“Frade” metálico, em ferro fundido, modelo ciclovia. FORNECIMENTO e COLOCAÇÃO</t>
  </si>
  <si>
    <t>Tratamento, Conservação e Limpeza</t>
  </si>
  <si>
    <t>Idem item 07.001.0120, no traço 1:3:3</t>
  </si>
  <si>
    <t>Idem item 07.001.0120, no traço 1:3:5</t>
  </si>
  <si>
    <t>Argamassa de cimento, cal, saibro e areia, no traço 1:2:4:4</t>
  </si>
  <si>
    <t>Argamassa de cimento e terra preta de emboço, no traço 1:2</t>
  </si>
  <si>
    <t>Idem item 07.001.0145, no traço 1:4</t>
  </si>
  <si>
    <t>Idem item 07.001.0145, no traço 1:6</t>
  </si>
  <si>
    <t>Argamassa de cimento, areia e vermiculita no traço 1:2:5</t>
  </si>
  <si>
    <t>Argamassas - Preparo Mecânico</t>
  </si>
  <si>
    <t>Argamassa de cimento e areia, no traço 1:1</t>
  </si>
  <si>
    <t>Idem item 07.002.0010, no traço 1:1,5</t>
  </si>
  <si>
    <t>Idem item 07.002.0010, no traço 1:2</t>
  </si>
  <si>
    <t>Idem item 07.002.0010, no traço 1:3</t>
  </si>
  <si>
    <t>Idem item 07.001.0035, no traço 1:5</t>
  </si>
  <si>
    <t>Idem item 07.001.0035, no traço 1:6</t>
  </si>
  <si>
    <t>Idem item 07.001.0035, no traço 1:8</t>
  </si>
  <si>
    <t>Argamassa de cimento e pó-de-pedra, no traço 1:3</t>
  </si>
  <si>
    <t>Idem item 07.001.0075, no traço 1:4</t>
  </si>
  <si>
    <t>Argamassa de cimento, cal e areia fina, no traço 1:3:5</t>
  </si>
  <si>
    <t>Idem item 07.001.0085, no traço 1:3:8</t>
  </si>
  <si>
    <t>Argamassa de cimento branco, cal e pó-de-mármore, no traço 1:1:3</t>
  </si>
  <si>
    <t>Argamassa de cimento e saibro, no traço 1:2</t>
  </si>
  <si>
    <t>Idem item 07.001.0100, no traço 1:4</t>
  </si>
  <si>
    <t>Idem item 07.001.0100, no traço 1:6</t>
  </si>
  <si>
    <t>Idem item 07.001.0100, no traço 1:8</t>
  </si>
  <si>
    <t>Argamassa de cimento, saibro e areia, no traço 1:2:2</t>
  </si>
  <si>
    <t>Idem item 07.001.0120, no traço 1:2:3</t>
  </si>
  <si>
    <t>Idem item 06.012.0200, com medidas internas do poço e profundidade, de 1,60 x 1,60 x 5,10m, e diâmetro da galeria de 1,10m</t>
  </si>
  <si>
    <t>Idem item 06.012.0200, com medidas internas do poço e profundidade, de 1,60 x 1,60 x 5,40m, e diâmetro da galeria de 1,10m</t>
  </si>
  <si>
    <t>Idem item 06.012.0200, com medidas internas do poço e profundidade, de 1,60 x 1,60 x 5,70m, e diâmetro da galeria de 1,10m</t>
  </si>
  <si>
    <t>Idem item 06.012.0200, com medidas internas do poço e profundidade, de 1,60 x 1,60 x 6,00m, e diâmetro da galeria de 1,10m</t>
  </si>
  <si>
    <t>Idem item 06.012.0200, com medidas internas do poço e profundidade, de 1,70 x 1,70 x 1,80m, e diâmetro da galeria de 1,20m</t>
  </si>
  <si>
    <r>
      <t xml:space="preserve">Geomanta para revestimento de talude sujeito a erosão superficial com espessura de 10mm, flexível, tridimensional, com mais de 90% de vazios, </t>
    </r>
    <r>
      <rPr>
        <b/>
        <sz val="10"/>
        <color indexed="8"/>
        <rFont val="Times New Roman"/>
        <family val="1"/>
      </rPr>
      <t>inclusive</t>
    </r>
    <r>
      <rPr>
        <sz val="10"/>
        <color indexed="8"/>
        <rFont val="Times New Roman"/>
        <family val="1"/>
      </rPr>
      <t xml:space="preserve"> aço CA-50, vegetação, adubo e rega, </t>
    </r>
    <r>
      <rPr>
        <b/>
        <sz val="10"/>
        <color indexed="8"/>
        <rFont val="Times New Roman"/>
        <family val="1"/>
      </rPr>
      <t>exclusive</t>
    </r>
    <r>
      <rPr>
        <sz val="10"/>
        <color indexed="8"/>
        <rFont val="Times New Roman"/>
        <family val="1"/>
      </rPr>
      <t xml:space="preserve"> limpeza e raspagem do terreno. FORNECIMENTO e COLOCAÇÃO</t>
    </r>
  </si>
  <si>
    <t>Colchão Drenante em Manta Geotêxtil – Fibra Sintética</t>
  </si>
  <si>
    <t>Colchão drenante, com camada de 30cm de pedra britada nº 3 e filtro de transição de manta geotêxtil 100% polipropileno ou 100% poliéster, incluindo fornecimento e colocaçãodos materiais</t>
  </si>
  <si>
    <t>Estrutura em Solo Reforçado</t>
  </si>
  <si>
    <r>
      <t xml:space="preserve">Estrutura em solo reforçado com malha metálica, incluindo manta geotêxtil, equipamentos, </t>
    </r>
    <r>
      <rPr>
        <b/>
        <sz val="10"/>
        <color indexed="8"/>
        <rFont val="Times New Roman"/>
        <family val="1"/>
      </rPr>
      <t>exclusive</t>
    </r>
    <r>
      <rPr>
        <sz val="10"/>
        <color indexed="8"/>
        <rFont val="Times New Roman"/>
        <family val="1"/>
      </rPr>
      <t>: malha metálica (vide família 06.103), pedra-de-mão, colchão de pó-de-pedra, aterro, berma frontal e tela de reforço (vide item 06.103.0150-0)</t>
    </r>
  </si>
  <si>
    <t>Malha Metálica para Estrutura de Solo Reforçado</t>
  </si>
  <si>
    <t>Malha metálica para estrutura de solo reforçado, hexagonal, de dupla torção, de zinco-alumínio com diâmetro de 2,70mm, revestida em PVC com diâmetro de 0,40mm, medindo 0,50x1,00x3,00m. FORNECIMENTO</t>
  </si>
  <si>
    <t>Idem item 06.103.0010, medindo 0,50x1,00x4,00m</t>
  </si>
  <si>
    <t>Idem item 06.103.0010, medindo 0,50x1,00x5,00m</t>
  </si>
  <si>
    <t>Idem item 06.103.0010, medindo 0,50x1,00x6,00m</t>
  </si>
  <si>
    <t>Idem item 06.001.0650, com diâmetro de 700mm</t>
  </si>
  <si>
    <t>Idem item 06.001.0650, com diâmetro de 800mm</t>
  </si>
  <si>
    <t>Assentamento sem fornecimento de conexões e registros de ferro fundido, com juntas mecânicas ou flangeadas, materiais das juntas, com diâmetro de 50mm. Custo por junta</t>
  </si>
  <si>
    <t>Idem item 06.001.0670, com diâmetro de 75mm</t>
  </si>
  <si>
    <t>Idem item 06.001.0670, com diâmetro de 100mm</t>
  </si>
  <si>
    <t>Idem item 06.001.0670, com diâmetro de 150mm</t>
  </si>
  <si>
    <t>Idem item 06.001.0670, com diâmetro de 200mm</t>
  </si>
  <si>
    <t>Idem item 06.001.0670, com diâmetro de 250mm</t>
  </si>
  <si>
    <t>Idem item 06.001.0670, com diâmetro de 300mm</t>
  </si>
  <si>
    <t>Idem item 06.001.0670, com diâmetro de 350mm</t>
  </si>
  <si>
    <t>Idem item 06.001.0670, com diâmetro de 400mm</t>
  </si>
  <si>
    <t>Idem item 06.001.0670, com diâmetro de 450mm</t>
  </si>
  <si>
    <t>Idem item 06.001.0670, com diâmetro de 500mm</t>
  </si>
  <si>
    <t>Idem item 06.001.0670, com diâmetro de 600mm</t>
  </si>
  <si>
    <t>Idem item 06.012.0200, com medidas internas do poço e profundidade, de 2,00 x 2,00 x 5,10m, e diâmetro da galeria de 1,50m</t>
  </si>
  <si>
    <t>Idem item 06.012.0200, com medidas internas do poço e profundidade, de 2,00 x 2,00 x 5,40m, e diâmetro da galeria de 1,50m</t>
  </si>
  <si>
    <t>Idem item 06.012.0200, com medidas internas do poço e profundidade, de 2,00 x 2,00 x 5,70m, e diâmetro da galeria de 1,50m</t>
  </si>
  <si>
    <t>Idem item 06.012.0200, com medidas internas do poço e profundidade, de 2,00 x 2,00 x 6,00m, e diâmetro da galeria de 1,50m</t>
  </si>
  <si>
    <t>Poços de Alvenaria para Coletor de Águas Pluviais</t>
  </si>
  <si>
    <t>Idem item 06.001.0650, com diâmetro de 300mm</t>
  </si>
  <si>
    <t>Idem item 06.001.0650, com diâmetro de 350mm</t>
  </si>
  <si>
    <t>Idem item 06.001.0650, com diâmetro de 400mm</t>
  </si>
  <si>
    <t>Idem item 06.001.0650, com diâmetro de 450mm</t>
  </si>
  <si>
    <t>Idem item 06.001.0650, com diâmetro de 500mm</t>
  </si>
  <si>
    <t>Idem item 06.001.0650, com diâmetro de 600mm</t>
  </si>
  <si>
    <t>Idem item 06.001.0650, com diâmetro de 900mm</t>
  </si>
  <si>
    <t>Idem item 06.001.0650, com diâmetro de 1000mm</t>
  </si>
  <si>
    <t>Idem item 06.001.0650, com diâmetro de 1200mm</t>
  </si>
  <si>
    <t>Aluguel de rodízios de ferro, para torre tubular. Custo para 4 rodízios</t>
  </si>
  <si>
    <t>Aluguel de rodízios de borracha, para torre tubular. Custo para 4 rodízios</t>
  </si>
  <si>
    <t>Montagem sem fornecimento de luva tripartida de ferro dúctil para DN até 100mm</t>
  </si>
  <si>
    <t xml:space="preserve">Idem item 06.001.0715, para DN acima de 100mm até 250mm </t>
  </si>
  <si>
    <t>Idem item 06.001.0715, para DN acima de 250mm até 400mm</t>
  </si>
  <si>
    <t>Idem item 06.001.0715, para DN acima de 400mm até 500mm</t>
  </si>
  <si>
    <t>Idem item 06.001.0715, para DN acima de 500mm até 600mm</t>
  </si>
  <si>
    <r>
      <t xml:space="preserve">Montagem de junta de desmontagem, </t>
    </r>
    <r>
      <rPr>
        <b/>
        <sz val="10"/>
        <color indexed="8"/>
        <rFont val="Times New Roman"/>
        <family val="1"/>
      </rPr>
      <t>exclusive</t>
    </r>
    <r>
      <rPr>
        <sz val="10"/>
        <color indexed="8"/>
        <rFont val="Times New Roman"/>
        <family val="1"/>
      </rPr>
      <t xml:space="preserve"> a peça, com diâmetro de 100mm. Custo por peça</t>
    </r>
  </si>
  <si>
    <t>Idem item 06.001.0720, com diâmetro de 150mm</t>
  </si>
  <si>
    <t>Enchimento com argamassa, no traço 1:4, entre o tubo camisa de túneis em travessias subterrâneas e a tubulação assentada dentro daqueles.  Custo por m³ de enchimento</t>
  </si>
  <si>
    <t>Revestimento de Talude com Solo-Cimento</t>
  </si>
  <si>
    <t>Caixa de ralo em alvenaria de tijolo maciço (7 x 10 x 20cm), em paredes de uma vez (0,20m), de 0,90 x 1,20 x 1,50m (medidas externas), utilizando argamassa de cimento e areia, no traço 1:4 em volume, sendo as paredes revestidas internamente com a mesma argamassa, com base de concreto simples fck=10MPa e grelha de ferro fundido de 135kg</t>
  </si>
  <si>
    <r>
      <t xml:space="preserve">Revestimento de talude com solo-cimento (teor de cimento igual a 7,5%, em peso), </t>
    </r>
    <r>
      <rPr>
        <b/>
        <sz val="10"/>
        <color indexed="8"/>
        <rFont val="Times New Roman"/>
        <family val="1"/>
      </rPr>
      <t>inclusive</t>
    </r>
    <r>
      <rPr>
        <sz val="10"/>
        <color indexed="8"/>
        <rFont val="Times New Roman"/>
        <family val="1"/>
      </rPr>
      <t xml:space="preserve"> fornecimento dos materiais, dosagem e controle tecnológico</t>
    </r>
  </si>
  <si>
    <t>Tubos de Ferro Fundido Dúctil, Junta Elástica – Água – Fornecimento</t>
  </si>
  <si>
    <t>Vide família 06.009</t>
  </si>
  <si>
    <r>
      <t xml:space="preserve">Tubo de ferro fundido, centrifugado, dúctil, classe 25kg, para canalização de água, ponta/bolsa, conforme Norma ABNT 6916, classe mínima igual a FE 42012 e NBR 7675, </t>
    </r>
    <r>
      <rPr>
        <b/>
        <sz val="10"/>
        <color indexed="8"/>
        <rFont val="Times New Roman"/>
        <family val="1"/>
      </rPr>
      <t>inclusive</t>
    </r>
    <r>
      <rPr>
        <sz val="10"/>
        <color indexed="8"/>
        <rFont val="Times New Roman"/>
        <family val="1"/>
      </rPr>
      <t xml:space="preserve"> junta elástica, revestido internamente com termoplástico ductan de cor azul marinho e externamente com zinalium(zinco+alumínio) e epóxi de cor azul marinho, com diâmetro nominal de 90mm. FORNECIMENTO </t>
    </r>
  </si>
  <si>
    <t>Idem item 06.200.0030, com diâmetro de 110mm</t>
  </si>
  <si>
    <t>Idem item 06.200.0030, com diâmetro de 125mm</t>
  </si>
  <si>
    <t>Idem item 06.200.0051, com diâmetro de 150mm</t>
  </si>
  <si>
    <t>Idem item 06.200.0051, com diâmetro de 200mm</t>
  </si>
  <si>
    <t>Idem item 06.200.0051, com diâmetro de 250mm</t>
  </si>
  <si>
    <t>Idem item 06.200.0051, com diâmetro de 300mm</t>
  </si>
  <si>
    <t>Idem item 06.200.0051, com diâmetro de 350mm</t>
  </si>
  <si>
    <t>Idem item 06.200.0051, com diâmetro de 400mm</t>
  </si>
  <si>
    <t>Idem item 06.200.0051, com diâmetro de 450mm</t>
  </si>
  <si>
    <t>Idem item 06.200.0051, com diâmetro de 500mm</t>
  </si>
  <si>
    <t>Idem item 06.200.0051, com diâmetro de 600mm</t>
  </si>
  <si>
    <t>Idem item 06.200.0051, com diâmetro de 700mm</t>
  </si>
  <si>
    <t>Idem item 06.200.0051, com diâmetro de 800mm</t>
  </si>
  <si>
    <t>Idem item 06.200.0051, com diâmetro de 900mm</t>
  </si>
  <si>
    <t>Idem item 06.200.0051, com diâmetro de 1000mm</t>
  </si>
  <si>
    <t>Idem item 06.200.0051, com diâmetro de 1200mm</t>
  </si>
  <si>
    <t xml:space="preserve">Tubo de ferro fundido centrifugado, dúctil, para canalizações sob pressão classe K-7, Norma NBR 7675:2005, ponta/bolsa, revestido externamente com zinco metálico e pintura betuminosa e internamente com argamassa de cimento  com junta elástica, diâmetro de 150m. FORNECIMENTO </t>
  </si>
  <si>
    <t>Idem item 06.200.0071, com diâmetro de 200mm</t>
  </si>
  <si>
    <t>Idem item 06.200.0071, com diâmetro de 250mm</t>
  </si>
  <si>
    <t>Idem item 06.200.0071, com diâmetro de 300mm</t>
  </si>
  <si>
    <t>Idem item 06.200.0071, com diâmetro de 350mm</t>
  </si>
  <si>
    <t>Idem item 06.200.0071, com diâmetro de 400mm</t>
  </si>
  <si>
    <r>
      <t xml:space="preserve">Sarjeta-guia de paralelepípedo (1 fiada), assente sobre base de concreto fck=10MPa, </t>
    </r>
    <r>
      <rPr>
        <b/>
        <sz val="10"/>
        <color indexed="8"/>
        <rFont val="Times New Roman"/>
        <family val="1"/>
      </rPr>
      <t>inclusive</t>
    </r>
    <r>
      <rPr>
        <sz val="10"/>
        <color indexed="8"/>
        <rFont val="Times New Roman"/>
        <family val="1"/>
      </rPr>
      <t xml:space="preserve"> esta, rejuntamento de argamassa de cimento e areia (traço 1:3), para pavimentação betuminosa</t>
    </r>
  </si>
  <si>
    <r>
      <t xml:space="preserve">Base de solo-cimento executado “in loco”.  O custo indeniza as operações de execução na pista, </t>
    </r>
    <r>
      <rPr>
        <b/>
        <sz val="10"/>
        <color indexed="8"/>
        <rFont val="Times New Roman"/>
        <family val="1"/>
      </rPr>
      <t>inclusive</t>
    </r>
    <r>
      <rPr>
        <sz val="10"/>
        <color indexed="8"/>
        <rFont val="Times New Roman"/>
        <family val="1"/>
      </rPr>
      <t xml:space="preserve"> transporte da água e se aplica ao volume de solo-cimento executado, medido após a compactação, </t>
    </r>
    <r>
      <rPr>
        <b/>
        <sz val="10"/>
        <color indexed="8"/>
        <rFont val="Times New Roman"/>
        <family val="1"/>
      </rPr>
      <t>exclusive</t>
    </r>
    <r>
      <rPr>
        <sz val="10"/>
        <color indexed="8"/>
        <rFont val="Times New Roman"/>
        <family val="1"/>
      </rPr>
      <t xml:space="preserve"> escavação, cimento e transporte dos materiais</t>
    </r>
  </si>
  <si>
    <r>
      <t xml:space="preserve">Idem item 08.004.0001, com os materiais misturados na usina, indenizando as operações de execução na usina e na pista, </t>
    </r>
    <r>
      <rPr>
        <b/>
        <sz val="10"/>
        <color indexed="8"/>
        <rFont val="Times New Roman"/>
        <family val="1"/>
      </rPr>
      <t>exclusive</t>
    </r>
    <r>
      <rPr>
        <sz val="10"/>
        <color indexed="8"/>
        <rFont val="Times New Roman"/>
        <family val="1"/>
      </rPr>
      <t xml:space="preserve"> ainda o transporte da usina para a pista</t>
    </r>
  </si>
  <si>
    <t>Travessão ou tento de granito, fornecimento e assentamento com rejuntamento de argamassa de cimento e areia, no traço 1:4</t>
  </si>
  <si>
    <t>Régua de madeira aparelhada para bancos de jardins, com seção de (3 x 1,5)cm e comprimento de 1m, presas com parafusos de porcas nos pés de ferro e envernizada na cor a ser indicada. FORNECIMENTO e COLOCAÇÃO</t>
  </si>
  <si>
    <t>Mesa de jogos com 4 bancos, tampo de mesa em marmorite armado, na cor natural, tendo no centro tabuleiro de xadrez em marmorite nas cores branca e preta, pés (mesa e bancos) de concreto armado. FORNECIMENTO e COLOCAÇÃO</t>
  </si>
  <si>
    <t>Alambrados</t>
  </si>
  <si>
    <r>
      <t xml:space="preserve">Alambrado com 1,50m de altura, em chapa expandida de aço carbono 3/16”, decapada, fosfatizada, formando painéis modulados, fixados em montantes de tubos galvanizados de 1.1/2”, com carapuça de fechamento superior do mesmo material dos tubos, estes espaçados de 2,00m e chumbados no solo, </t>
    </r>
    <r>
      <rPr>
        <b/>
        <sz val="10"/>
        <color indexed="8"/>
        <rFont val="Times New Roman"/>
        <family val="1"/>
      </rPr>
      <t>exclusive</t>
    </r>
    <r>
      <rPr>
        <sz val="10"/>
        <color indexed="8"/>
        <rFont val="Times New Roman"/>
        <family val="1"/>
      </rPr>
      <t xml:space="preserve"> material de concretagem das fundações, </t>
    </r>
    <r>
      <rPr>
        <b/>
        <sz val="10"/>
        <color indexed="8"/>
        <rFont val="Times New Roman"/>
        <family val="1"/>
      </rPr>
      <t xml:space="preserve">inclusive </t>
    </r>
    <r>
      <rPr>
        <sz val="10"/>
        <color indexed="8"/>
        <rFont val="Times New Roman"/>
        <family val="1"/>
      </rPr>
      <t>mão-de-obra destas. FORNECIMENTO e COLOCAÇÃO</t>
    </r>
  </si>
  <si>
    <r>
      <t xml:space="preserve">Formas especiais de madeira para abóbada de túnel, em madeira de 3ª, considerando o aproveitamento da madeira de 3 vezes, </t>
    </r>
    <r>
      <rPr>
        <b/>
        <sz val="10"/>
        <color indexed="8"/>
        <rFont val="Times New Roman"/>
        <family val="1"/>
      </rPr>
      <t>inclusive</t>
    </r>
    <r>
      <rPr>
        <sz val="10"/>
        <color indexed="8"/>
        <rFont val="Times New Roman"/>
        <family val="1"/>
      </rPr>
      <t xml:space="preserve"> fornecimento dos materiais e desmoldagem</t>
    </r>
  </si>
  <si>
    <t>Idem item 11.004.0002, considerando-se o uso dos materiais apenas 1 vez</t>
  </si>
  <si>
    <t>Formas para Peças Comuns</t>
  </si>
  <si>
    <r>
      <t xml:space="preserve">Formas de madeira de 3ª, para moldagem de peças de concreto com paramentos planos, em lajes, vigas, paredes, etc, servindo a madeira 3 vezes, </t>
    </r>
    <r>
      <rPr>
        <b/>
        <sz val="10"/>
        <color indexed="8"/>
        <rFont val="Times New Roman"/>
        <family val="1"/>
      </rPr>
      <t xml:space="preserve">inclusive </t>
    </r>
    <r>
      <rPr>
        <sz val="10"/>
        <color indexed="8"/>
        <rFont val="Times New Roman"/>
        <family val="1"/>
      </rPr>
      <t xml:space="preserve">desmoldagem, </t>
    </r>
    <r>
      <rPr>
        <b/>
        <sz val="10"/>
        <color indexed="8"/>
        <rFont val="Times New Roman"/>
        <family val="1"/>
      </rPr>
      <t>exclusive</t>
    </r>
    <r>
      <rPr>
        <sz val="10"/>
        <color indexed="8"/>
        <rFont val="Times New Roman"/>
        <family val="1"/>
      </rPr>
      <t xml:space="preserve"> escoramento</t>
    </r>
  </si>
  <si>
    <t>Idem item 11.004.0020, servindo a madeira 2 vezes</t>
  </si>
  <si>
    <t>Idem item 11.004.0020, servindo a madeira 1,4 vezes</t>
  </si>
  <si>
    <t>Idem item 11.004.0020, servindo a madeira 1 vez</t>
  </si>
  <si>
    <r>
      <t xml:space="preserve">Formas de madeira de 3ª, para moldagem de peças de concreto com paramentos curvos, servindo a madeira 1,4 vezes, </t>
    </r>
    <r>
      <rPr>
        <b/>
        <sz val="10"/>
        <color indexed="8"/>
        <rFont val="Times New Roman"/>
        <family val="1"/>
      </rPr>
      <t>inclusive</t>
    </r>
    <r>
      <rPr>
        <sz val="10"/>
        <color indexed="8"/>
        <rFont val="Times New Roman"/>
        <family val="1"/>
      </rPr>
      <t xml:space="preserve"> desmoldagem, </t>
    </r>
    <r>
      <rPr>
        <b/>
        <sz val="10"/>
        <color indexed="8"/>
        <rFont val="Times New Roman"/>
        <family val="1"/>
      </rPr>
      <t>exclusive</t>
    </r>
    <r>
      <rPr>
        <sz val="10"/>
        <color indexed="8"/>
        <rFont val="Times New Roman"/>
        <family val="1"/>
      </rPr>
      <t xml:space="preserve"> escoramento</t>
    </r>
  </si>
  <si>
    <t>Idem item 11.004.0024, para moldagem de peças de concreto armado, servindo a madeira 2 vezes</t>
  </si>
  <si>
    <r>
      <t xml:space="preserve">Formas de madeira de 3ª, para galerias retangulares de concreto armado, servindo a madeira 3 vezes, </t>
    </r>
    <r>
      <rPr>
        <b/>
        <sz val="10"/>
        <color indexed="8"/>
        <rFont val="Times New Roman"/>
        <family val="1"/>
      </rPr>
      <t>inclusive</t>
    </r>
    <r>
      <rPr>
        <sz val="10"/>
        <color indexed="8"/>
        <rFont val="Times New Roman"/>
        <family val="1"/>
      </rPr>
      <t xml:space="preserve"> escoramento, fornecimento dos materiais e desmoldagem</t>
    </r>
  </si>
  <si>
    <t>Idem item 11.004.0027, sendo o aproveitamento da madeira 2 vezes</t>
  </si>
  <si>
    <t>Idem item 08.015.0050, para uma produção de usina de 3.000t/mês</t>
  </si>
  <si>
    <t>Idem item 08.015.0050, para uma produção de usina de 4.000t/mês</t>
  </si>
  <si>
    <t>Idem item 08.015.0050, para uma produção de usina de 6.000t/mês</t>
  </si>
  <si>
    <t>Idem item 08.015.0050, para uma produção de usina de 8.000t/mês</t>
  </si>
  <si>
    <t>Idem item 08.015.0050, para uma produção de usina de 10.000t/mês</t>
  </si>
  <si>
    <r>
      <t xml:space="preserve">Revestimento de concreto betuminoso usinado a quente, para camada de rolamento, com 4cm de espessura, </t>
    </r>
    <r>
      <rPr>
        <b/>
        <sz val="10"/>
        <color indexed="8"/>
        <rFont val="Times New Roman"/>
        <family val="1"/>
      </rPr>
      <t>exclusive</t>
    </r>
    <r>
      <rPr>
        <sz val="10"/>
        <color indexed="8"/>
        <rFont val="Times New Roman"/>
        <family val="1"/>
      </rPr>
      <t xml:space="preserve"> transporte da usina para a pista, e considerando uma produção de usina de 2.000t/mês</t>
    </r>
  </si>
  <si>
    <t>Idem item 08.015.0070, para uma produção de usina de 3.000t/mês</t>
  </si>
  <si>
    <t>Idem item 08.015.0070, para uma produção de usina de 4.000t/mês</t>
  </si>
  <si>
    <t>Idem item 08.015.0070, para uma produção de usina de 6.000t/mês</t>
  </si>
  <si>
    <t>Idem item 08.015.0070, para uma produção de usina de 8.000t/mês</t>
  </si>
  <si>
    <t>Idem item 06.201.0071, com diâmetro de 150mm</t>
  </si>
  <si>
    <t>Idem item 06.201.0071, com diâmetro de 200mm</t>
  </si>
  <si>
    <t>Idem item 06.201.0071, com diâmetro de 250mm</t>
  </si>
  <si>
    <t>Idem item 06.201.0071, com diâmetro de 300mm</t>
  </si>
  <si>
    <t>Idem item 06.201.0071, com diâmetro de 350mm</t>
  </si>
  <si>
    <t>Idem item 06.201.0071, com diâmetro de 400mm</t>
  </si>
  <si>
    <t>Idem item 06.201.0071, com diâmetro de 450mm</t>
  </si>
  <si>
    <t>Idem item 06.201.0071, com diâmetro de 500mm</t>
  </si>
  <si>
    <t>Idem item 06.201.0071, com diâmetro de 600mm</t>
  </si>
  <si>
    <t>Para tubos com comprimentos acima de 1,0m, utilizar os custos adicionais conforme itens 06.201.0211 a 06.201.0226</t>
  </si>
  <si>
    <t>Idem item 06.201.0051, com diâmetro de 100mm</t>
  </si>
  <si>
    <t>Idem item 06.201.0051, com diâmetro de 150mm</t>
  </si>
  <si>
    <r>
      <t xml:space="preserve">Alambrado para cabeceira de campo de esporte, executado com postes de tubo de ferro galvanizado de 2”, com altura livre de 5,30m, ficando 0,70m enterrados em prismas de concreto 25MPa, com 0,30 x 0,30 x 0,75m, estando os postes espaçados de 2,00m, com 3 tubos horizontais e um de contraventamento, também a cada 2,00m, todos de 2” e sobre estes, fixada tela de arame nº 12, plastificada, malha 7,5cm, </t>
    </r>
    <r>
      <rPr>
        <b/>
        <sz val="10"/>
        <color indexed="8"/>
        <rFont val="Times New Roman"/>
        <family val="1"/>
      </rPr>
      <t>inclusive</t>
    </r>
    <r>
      <rPr>
        <sz val="10"/>
        <color indexed="8"/>
        <rFont val="Times New Roman"/>
        <family val="1"/>
      </rPr>
      <t xml:space="preserve"> tês, cruzetas, curvas e fundações. FORNECIMENTO e COLOCAÇÃO</t>
    </r>
  </si>
  <si>
    <r>
      <t xml:space="preserve">Alambrado de tela formada por barras de aço CA-60, cruzadas e soldadas entre si, constituindo malhas de 5 x 15cm, fio 3mm, soldada em postes de tubo de ferro galvanizado de 1.1/2”, com altura livre de 1,60m, ficando 0,40m enterrados em prismas de concreto 25MPa, com 0,30 x 0,30 x 0,50m, estando os postes espaçados de 2,00m, </t>
    </r>
    <r>
      <rPr>
        <b/>
        <sz val="10"/>
        <color indexed="8"/>
        <rFont val="Times New Roman"/>
        <family val="1"/>
      </rPr>
      <t>inclusive</t>
    </r>
    <r>
      <rPr>
        <sz val="10"/>
        <color indexed="8"/>
        <rFont val="Times New Roman"/>
        <family val="1"/>
      </rPr>
      <t xml:space="preserve"> fundações, </t>
    </r>
    <r>
      <rPr>
        <b/>
        <sz val="10"/>
        <color indexed="8"/>
        <rFont val="Times New Roman"/>
        <family val="1"/>
      </rPr>
      <t>exclusive</t>
    </r>
    <r>
      <rPr>
        <sz val="10"/>
        <color indexed="8"/>
        <rFont val="Times New Roman"/>
        <family val="1"/>
      </rPr>
      <t xml:space="preserve"> pintura.  FORNECIMENTO e COLOCAÇÃO</t>
    </r>
  </si>
  <si>
    <r>
      <t xml:space="preserve">Alambrado de tela de arame galvanizado fio 12, malha losango de 7,5cm, com altura de 2,00m mais 0,30m de aba inclinada a 45°.  A tela é presa à estrutura com arame galvanizado nº 14. Esta estrutura é formada de tubos de aço galvanizado de 1.1/4”, horizontais e verticais, sendo os horizontais um a 0,15m do chão e o outro distante 2,00m deste, os verticais a cada 2,00m.  São enterrados a 0,50m, fixados em cilindros de concreto fck=25MPa, de 0,20m de diâmetro e profundidade de 0,40m. A ligação entre os tubos será soldada. Os tubos verticais tem a ponta inclinada com a carapuça do mesmo material, </t>
    </r>
    <r>
      <rPr>
        <b/>
        <sz val="10"/>
        <color indexed="8"/>
        <rFont val="Times New Roman"/>
        <family val="1"/>
      </rPr>
      <t>inclusive</t>
    </r>
    <r>
      <rPr>
        <sz val="10"/>
        <color indexed="8"/>
        <rFont val="Times New Roman"/>
        <family val="1"/>
      </rPr>
      <t xml:space="preserve"> portões e ferragens, tudo conforme detalhe CEHAB, </t>
    </r>
    <r>
      <rPr>
        <b/>
        <sz val="10"/>
        <color indexed="8"/>
        <rFont val="Times New Roman"/>
        <family val="1"/>
      </rPr>
      <t xml:space="preserve">exclusive </t>
    </r>
    <r>
      <rPr>
        <sz val="10"/>
        <color indexed="8"/>
        <rFont val="Times New Roman"/>
        <family val="1"/>
      </rPr>
      <t>pintura. FORNECIMENTO e COLOCAÇÃO</t>
    </r>
  </si>
  <si>
    <t>Idem item 09.015.0030, com altura de 4,00m, tendo mais um tubo horizontal a 4,00m</t>
  </si>
  <si>
    <t>Idem item 08.015.0070, para uma produção de usina de 10.000t/mês</t>
  </si>
  <si>
    <r>
      <t xml:space="preserve">Revestimento de concreto betuminoso usinado a quente, para camada de rolamento, com 3cm de espessura, </t>
    </r>
    <r>
      <rPr>
        <b/>
        <sz val="10"/>
        <color indexed="8"/>
        <rFont val="Times New Roman"/>
        <family val="1"/>
      </rPr>
      <t>exclusive</t>
    </r>
    <r>
      <rPr>
        <sz val="10"/>
        <color indexed="8"/>
        <rFont val="Times New Roman"/>
        <family val="1"/>
      </rPr>
      <t xml:space="preserve"> transporte da usina para a pista, e considerando uma produção de usina de 2.000t/mês</t>
    </r>
  </si>
  <si>
    <t>Idem item 08.015.0077, para uma produção de usina de 3.000t/mês</t>
  </si>
  <si>
    <r>
      <t xml:space="preserve">Pavimentação com camada de rolamento de SMA (“Brita Mastique Asfalto”), espessura de 3,4cm, nivelamento eletrônico, </t>
    </r>
    <r>
      <rPr>
        <b/>
        <sz val="10"/>
        <color indexed="8"/>
        <rFont val="Times New Roman"/>
        <family val="1"/>
      </rPr>
      <t xml:space="preserve">inclusive </t>
    </r>
    <r>
      <rPr>
        <sz val="10"/>
        <color indexed="8"/>
        <rFont val="Times New Roman"/>
        <family val="1"/>
      </rPr>
      <t>fornecimento dos materiais e junta tipo “infra-red”</t>
    </r>
  </si>
  <si>
    <t xml:space="preserve">Idem item 08.015.0083, com espessura de 4cm </t>
  </si>
  <si>
    <t>Concreto Asfáltico Utilizando Asfalto de Borracha</t>
  </si>
  <si>
    <t>Idem item 12.003.0205, em paredes com vãos ou arestas</t>
  </si>
  <si>
    <t>Idem item 12.003.0205, em paredes de superfície corrida, de 3,00 a 4,50m de altura</t>
  </si>
  <si>
    <t>Idem item 12.003.0205, em paredes com vãos ou arestas, de 3,00 a 4,50m de altura</t>
  </si>
  <si>
    <t>Idem item 11.004.0069, para altura de 8,00 a 12,00m e 30% de aproveitamento</t>
  </si>
  <si>
    <t>Idem item 11.004.0069, para altura de 8,00 a 12,00m e aproveitamento de 2 vezes</t>
  </si>
  <si>
    <t>Formas de chapas de madeira compensada, de 10mm de espessura, tipo caixa perdida, com 50cm de largura e 46cm de altura.  FORNECIMENTO e COLOCAÇÃO</t>
  </si>
  <si>
    <r>
      <t xml:space="preserve">Formas de chapas de madeira compensada, de 20mm, resinadas, e madeira auxiliar, uso 1 vez, para estrutura de pontes e viadutos, </t>
    </r>
    <r>
      <rPr>
        <b/>
        <sz val="10"/>
        <color indexed="8"/>
        <rFont val="Times New Roman"/>
        <family val="1"/>
      </rPr>
      <t>inclusive</t>
    </r>
    <r>
      <rPr>
        <sz val="10"/>
        <color indexed="8"/>
        <rFont val="Times New Roman"/>
        <family val="1"/>
      </rPr>
      <t xml:space="preserve"> fornecimento de todos os materiais, equipamentos auxiliares (guindaste e guindauto) e desmoldagem, </t>
    </r>
    <r>
      <rPr>
        <b/>
        <sz val="10"/>
        <color indexed="8"/>
        <rFont val="Times New Roman"/>
        <family val="1"/>
      </rPr>
      <t>exclusive</t>
    </r>
    <r>
      <rPr>
        <sz val="10"/>
        <color indexed="8"/>
        <rFont val="Times New Roman"/>
        <family val="1"/>
      </rPr>
      <t xml:space="preserve"> escoramento</t>
    </r>
  </si>
  <si>
    <r>
      <t xml:space="preserve">Formas de chapas de madeira compensada, de 17mm, resinadas, 2 usos, para lajes de pontes e viadutos, </t>
    </r>
    <r>
      <rPr>
        <b/>
        <sz val="10"/>
        <color indexed="8"/>
        <rFont val="Times New Roman"/>
        <family val="1"/>
      </rPr>
      <t>inclusive</t>
    </r>
    <r>
      <rPr>
        <sz val="10"/>
        <color indexed="8"/>
        <rFont val="Times New Roman"/>
        <family val="1"/>
      </rPr>
      <t xml:space="preserve"> peças de transferência para o escoramento metálico (</t>
    </r>
    <r>
      <rPr>
        <b/>
        <sz val="10"/>
        <color indexed="8"/>
        <rFont val="Times New Roman"/>
        <family val="1"/>
      </rPr>
      <t>exclusive</t>
    </r>
    <r>
      <rPr>
        <sz val="10"/>
        <color indexed="8"/>
        <rFont val="Times New Roman"/>
        <family val="1"/>
      </rPr>
      <t xml:space="preserve"> este), fornecimento de todos os materiais e equipamentos auxiliares (guindaste e guindauto) e desmoldagem, </t>
    </r>
    <r>
      <rPr>
        <b/>
        <sz val="10"/>
        <color indexed="8"/>
        <rFont val="Times New Roman"/>
        <family val="1"/>
      </rPr>
      <t>exclusive</t>
    </r>
    <r>
      <rPr>
        <sz val="10"/>
        <color indexed="8"/>
        <rFont val="Times New Roman"/>
        <family val="1"/>
      </rPr>
      <t xml:space="preserve"> escoramento</t>
    </r>
  </si>
  <si>
    <r>
      <t xml:space="preserve">Alambrado com 7,5m de altura, em tela de arame galvanizado nº 12, malha losango de 5cm, fixada em tubos de ferro galvanizado (externa e internamente) com diâmetro interno de 2” e espessura de parede de 1/8”, em módulos de (2,00 x 1,50)m, chumbados em blocos de concreto, </t>
    </r>
    <r>
      <rPr>
        <b/>
        <sz val="10"/>
        <color indexed="8"/>
        <rFont val="Times New Roman"/>
        <family val="1"/>
      </rPr>
      <t>inclusive</t>
    </r>
    <r>
      <rPr>
        <sz val="10"/>
        <color indexed="8"/>
        <rFont val="Times New Roman"/>
        <family val="1"/>
      </rPr>
      <t xml:space="preserve"> escavação, reaterro, carga, descarga, transporte e pintura dos tubos, com 2 demãos de acabamento. FORNECIMENTO e COLOCAÇÃO</t>
    </r>
  </si>
  <si>
    <t>Idem item 09.015.0058, com diâmetro interno de 2 1/2”</t>
  </si>
  <si>
    <t>Idem item 09.015.0058, com diâmetro interno de 3”</t>
  </si>
  <si>
    <t>Alambrado em tela de arame galvanizado nº 14, malha losango de 6cm de lado, presa a armação de tubos galvanizados (externa e internamente), com elementos horizontais e verticais, sendo estes fixados em bloco de concreto de (0,30 x 0,30 x 0,60)m, fck=15MPa, espaçados de 3m com altura total de 2,50m acima do terreno. Os tubos horizontais serão 2, ambos com 1.1/2" de diâmetro e espessura de parede de 1/8”, assim como os verticais, as emendas serão soldadas. FORNECIMENTO e COLOCAÇÃO</t>
  </si>
  <si>
    <t>Idem item 08.015.0150, para uma produção de 6000t/mês</t>
  </si>
  <si>
    <t>Idem item 08.015.0150, para uma produção de 8000t/mês</t>
  </si>
  <si>
    <t>Idem item 08.015.0150, para uma produção de 10000t/mês</t>
  </si>
  <si>
    <t>Concreto Asfáltico - Importado de Usina</t>
  </si>
  <si>
    <t>Idem item 08.015.0050, considerando o concreto asfáltico importado de usina</t>
  </si>
  <si>
    <t>Idem item 06.201.0161, com diâmetro de 500mm</t>
  </si>
  <si>
    <t>Idem item 08.015.0051, considerando o concreto asfáltico importado de usina</t>
  </si>
  <si>
    <t>Idem item 08.015.0052, considerando o concreto asfáltico importado de usina</t>
  </si>
  <si>
    <t>Idem item 08.015.0053, considerando o concreto asfáltico importado de usina</t>
  </si>
  <si>
    <t>Idem item 08.015.0054, considerando o concreto asfáltico importado de usina</t>
  </si>
  <si>
    <t>Idem item 08.015.0055, considerando o concreto asfáltico importado de usina</t>
  </si>
  <si>
    <t>Idem item 08.015.0070, considerando o concreto asfáltico importado de usina</t>
  </si>
  <si>
    <t>Idem item 08.015.0071, considerando o concreto asfáltico importado de usina</t>
  </si>
  <si>
    <t>Idem item 08.015.0072, considerando o concreto asfáltico importado de usina</t>
  </si>
  <si>
    <t>Idem item 08.015.0073, considerando o concreto asfáltico importado de usina</t>
  </si>
  <si>
    <t>Idem item 08.015.0074, considerando o concreto asfáltico importado de usina</t>
  </si>
  <si>
    <t>Idem item 08.015.0075, considerando o concreto asfáltico importado de usina</t>
  </si>
  <si>
    <t>Idem item 08.015.0100, considerando o concreto asfáltico importado de usina</t>
  </si>
  <si>
    <r>
      <t xml:space="preserve">Alambrado para cabeceira de campo de esporte, executado com postes de tubo de ferro galvanizado (externa e internamente) com diâmetro de 2” e espessura de parede de 1/8”, com altura livre de 5,30m, ficando 0,70m enterrados em prismas de concreto de 18MPa, medindo (0,30 x 0,30 x 0,75)m, estando os postes espaçados de 2m, com 3 tubos horizontais e 1 de contraventamento, também, a cada 2m, todos de 2”, e sobre estes fixada tela de arame nº 12 plastificado, malha de 7,5cm, </t>
    </r>
    <r>
      <rPr>
        <b/>
        <sz val="10"/>
        <color indexed="8"/>
        <rFont val="Times New Roman"/>
        <family val="1"/>
      </rPr>
      <t>inclusive</t>
    </r>
    <r>
      <rPr>
        <sz val="10"/>
        <color indexed="8"/>
        <rFont val="Times New Roman"/>
        <family val="1"/>
      </rPr>
      <t xml:space="preserve"> 3 cruzetas, curvas, fundações. FORNECIMENTO e COLOCACAO</t>
    </r>
  </si>
  <si>
    <t>Contraventamento de alambrado com tubos de ferro galvanizado (externa e internamente), com diâmetro interno de 2” e espessura de parede de 1/8”. FORNECIMENTO e COLOCAÇÃO</t>
  </si>
  <si>
    <t>Contraventamento de alambrado com tubos de ferro galvanizado (externa e internamente), com diâmetro interno de 2.1/2” e espessura de parede de 1/8”. FORNECIMENTO e COLOCAÇÃO</t>
  </si>
  <si>
    <t>Contraventamento de alambrado com tubos de ferro galvanizado (externa e internamente), com diâmetro interno de 3” e espessura de parede de 1/8”. FORNECIMENTO e COLOCAÇÃO</t>
  </si>
  <si>
    <t>Idem item 08.015.0123, considerando o concreto asfáltico importado de usina</t>
  </si>
  <si>
    <t>Idem item 08.015.0124, considerando o concreto asfáltico importado de usina</t>
  </si>
  <si>
    <t>Idem item 08.015.0125, considerando o concreto asfáltico importado de usina</t>
  </si>
  <si>
    <t>Idem item 08.015.0150, considerando o concreto asfáltico importado de usina</t>
  </si>
  <si>
    <t>Idem item 08.015.0151, considerando o concreto asfáltico importado de usina</t>
  </si>
  <si>
    <t>Barra simples para ginástica, em tubo de ferro galvanizado (externa e internamente) de 1.1/2” e 4” e espessura de parede de 1/8”, chumbados em blocos de concreto, com pintura de base galvite e 2 demãos de acabamento. FORNECIMENTO e COLOCAÇÃO</t>
  </si>
  <si>
    <r>
      <t xml:space="preserve">Mistura betuminosa tipo “gap graded”, utilizando no mínimo 8,0% de BMB, espalhamento e compactação, com resultado de “grip test” (ASTM) maior que 0,60, </t>
    </r>
    <r>
      <rPr>
        <b/>
        <sz val="10"/>
        <color indexed="8"/>
        <rFont val="Times New Roman"/>
        <family val="1"/>
      </rPr>
      <t>exclusive</t>
    </r>
    <r>
      <rPr>
        <sz val="10"/>
        <color indexed="8"/>
        <rFont val="Times New Roman"/>
        <family val="1"/>
      </rPr>
      <t xml:space="preserve"> fornecimento dos materiais (ligante e brita), usinagem e transporte da massa</t>
    </r>
  </si>
  <si>
    <t>08.015.0315 -</t>
  </si>
  <si>
    <r>
      <t xml:space="preserve">Mistura betuminosa tipo “gap graded”, utilizando ligante de asfalto-borracha e brita 1, espalhamento e compactação, com resultado de “grip test” (ASTM) maior que 0,60, </t>
    </r>
    <r>
      <rPr>
        <b/>
        <sz val="10"/>
        <color indexed="8"/>
        <rFont val="Times New Roman"/>
        <family val="1"/>
      </rPr>
      <t>exclusive</t>
    </r>
    <r>
      <rPr>
        <sz val="10"/>
        <color indexed="8"/>
        <rFont val="Times New Roman"/>
        <family val="1"/>
      </rPr>
      <t xml:space="preserve"> fornecimento do ligante, usinagem e transporte da massa</t>
    </r>
  </si>
  <si>
    <t>Idem item 06.201.0231, com diâmetro de 100mm</t>
  </si>
  <si>
    <t>Idem item 06.201.0231, com diâmetro de 150mm</t>
  </si>
  <si>
    <t>Idem item 06.201.0231, com diâmetro de 200mm</t>
  </si>
  <si>
    <t>Idem item 06.201.0231, com diâmetro de 250mm</t>
  </si>
  <si>
    <t>Idem item 06.201.0231, com diâmetro de 300mm</t>
  </si>
  <si>
    <t>Idem item 06.201.0231, com diâmetro de 350mm</t>
  </si>
  <si>
    <t>Idem item 06.201.0231, com diâmetro de 400mm</t>
  </si>
  <si>
    <t>Idem item 06.201.0231, com diâmetro de 450mm</t>
  </si>
  <si>
    <t>Idem item 06.201.0231, com diâmetro de 500mm</t>
  </si>
  <si>
    <t>Idem item 06.201.0231, com diâmetro de 600mm</t>
  </si>
  <si>
    <t>Idem item 06.201.0231, em tubos com flanges roscados, classe k-12, com diâmetro de 700mm</t>
  </si>
  <si>
    <t>Cobertura de canal pré-fabricado, em concreto protendido e/ou armado, para vãos até 5,00m. FORNECIMENTO e ASSENTAMENTO</t>
  </si>
  <si>
    <t>Galeria Pré-Fabricada Multidimensional</t>
  </si>
  <si>
    <r>
      <t xml:space="preserve">Galeria multidimensional rodoviária simples em concreto armado e concreto armado protendido, 30MPa, com aderência inicial, auto adensável, pré-moldada composta de módulos com fundo de 6,00m, peso de 8,80t, parede com 6,00m, peso 3,90t e tampa com 2,00m, peso de 2,30t, estruturalmente bi-apoiada com carga por apoio de 112t, para tráfego urbano (trem tipo classe 45, Norma ABNT NB 6), com tabuleiro de 3,05m, altura 2,62m, vazão de 7,13m³/s, declividade 0,1%, borda livre 0,4m, n 0,013, velocidade de escoamento 2,00m/s, </t>
    </r>
    <r>
      <rPr>
        <b/>
        <sz val="10"/>
        <color indexed="8"/>
        <rFont val="Times New Roman"/>
        <family val="1"/>
      </rPr>
      <t>exclusive</t>
    </r>
    <r>
      <rPr>
        <sz val="10"/>
        <color indexed="8"/>
        <rFont val="Times New Roman"/>
        <family val="1"/>
      </rPr>
      <t xml:space="preserve"> transporte (vide item 04.005.0172), descarga (vide item 04.018.0012), escavação e reaterro. FORNECIMENTO e ASSENTAMENTO</t>
    </r>
  </si>
  <si>
    <r>
      <t xml:space="preserve">Cerca construída com moirões de concreto armado, seção em “T”, com ponta inclinada, com aproximadamente 0,13 x 0,14m de base, 0,10 x 0,10m de ponta e comprimento reto de 2,90m mais 0,44m de ponta inclinada, espaçados de 3,00m, cravados 0,50m no solo, moirões esticadores com escoras a cada 8 moirões e nas mudanças de direção, com 9 fiadas de arame farpado nº 14, </t>
    </r>
    <r>
      <rPr>
        <b/>
        <sz val="10"/>
        <color indexed="8"/>
        <rFont val="Times New Roman"/>
        <family val="1"/>
      </rPr>
      <t xml:space="preserve">inclusive </t>
    </r>
    <r>
      <rPr>
        <sz val="10"/>
        <color indexed="8"/>
        <rFont val="Times New Roman"/>
        <family val="1"/>
      </rPr>
      <t>escavação, reaterro e fundações em concreto simples fck=10 MPa. FORNECIMENTO e COLOCAÇÃO</t>
    </r>
  </si>
  <si>
    <t>Cerca de sarrafos verticais de madeira de lei, 2 x 4cm, e 120cm de altura, pregados sobre sarrafos horizontais de 5 x 5cm, a cada 8cm, centro a centro, apoiados sobre montantes de 7,5 x 7,5cm, espaçados de 2,00m. FORNECIMENTO e COLOCAÇÃO</t>
  </si>
  <si>
    <r>
      <t xml:space="preserve">Cerca de arame farpado, constituida de 4 fios de arame galvanizado, de 2mm de espessura, </t>
    </r>
    <r>
      <rPr>
        <b/>
        <sz val="10"/>
        <color indexed="8"/>
        <rFont val="Times New Roman"/>
        <family val="1"/>
      </rPr>
      <t xml:space="preserve">exclusive </t>
    </r>
    <r>
      <rPr>
        <sz val="10"/>
        <color indexed="8"/>
        <rFont val="Times New Roman"/>
        <family val="1"/>
      </rPr>
      <t>esticadores e postes.  FORNECIMENTO e COLOCAÇÃO</t>
    </r>
  </si>
  <si>
    <t>Idem item 04.011.0051, para cargas de 500t</t>
  </si>
  <si>
    <t>Idem item 04.011.0051, para cargas de 750t, com carregadeira de 1,90m³</t>
  </si>
  <si>
    <t>Idem item 04.011.0051, para cargas de 1000t, com carregadeira de 2,30m³</t>
  </si>
  <si>
    <r>
      <t xml:space="preserve">Carga de material com pá-carregadeira de 1,30m³, </t>
    </r>
    <r>
      <rPr>
        <b/>
        <sz val="10"/>
        <color indexed="8"/>
        <rFont val="Times New Roman"/>
        <family val="1"/>
      </rPr>
      <t xml:space="preserve">exclusive </t>
    </r>
    <r>
      <rPr>
        <sz val="10"/>
        <color indexed="8"/>
        <rFont val="Times New Roman"/>
        <family val="1"/>
      </rPr>
      <t>despesas com o caminhão, compreendendo tempo com espera e operação para cargas de 50t por dia de 8h</t>
    </r>
  </si>
  <si>
    <t>Idem item 04.012.0071, para cargas de 100t</t>
  </si>
  <si>
    <t>Idem item 04.012.0071, para cargas de 150t</t>
  </si>
  <si>
    <t>Idem item 04.012.0071, para cargas de 200t</t>
  </si>
  <si>
    <r>
      <t xml:space="preserve">Projeto executivo para urbanização/reurbanização (geométrico, cortes e detalhes) para tratamento paisagístico de áreas públicas, apresentado em Autoad nos padrões da contratante, </t>
    </r>
    <r>
      <rPr>
        <b/>
        <sz val="10"/>
        <color indexed="8"/>
        <rFont val="Times New Roman"/>
        <family val="1"/>
      </rPr>
      <t xml:space="preserve">inclusive </t>
    </r>
    <r>
      <rPr>
        <sz val="10"/>
        <color indexed="8"/>
        <rFont val="Times New Roman"/>
        <family val="1"/>
      </rPr>
      <t>as operações pertinentes e a coordenação dos projetos complementares</t>
    </r>
  </si>
  <si>
    <t>Projeto de via simples de veículos em favela, com 1 faixa de rolamento, com largura máxima de 3m</t>
  </si>
  <si>
    <t>Projeto para passarela sobre logradouro público, com rampas e/ou escadas</t>
  </si>
  <si>
    <t>Projeto executivo de via especial para veículos e pedestres, em avenidas canal, com calçadas em ambos os lados, com largura máxima de 40m, apresentado em Autocad nos padrões da contratante</t>
  </si>
  <si>
    <t>Projeto executivo de via especial para veículos e pedestres em ruas e avenidas urbanas, com calçadas em ambos os lados, canteiro central e separadores de pistas laterais em ambos os sentidos e com largura máxima de 46m, apresentado em Autocad nos padrões da contratante</t>
  </si>
  <si>
    <t>Projeto executivo de via para veículos e pedestres em ruas e avenidas urbanas, com calçadas em ambos os lados e 2 faixas de rolamento com largura máxima de 13m, apresentado em Autocad nos padrões da contratante</t>
  </si>
  <si>
    <t>Idem item 01.050.0190, sendo 3 faixas de rolamento e largura máxima de 16m</t>
  </si>
  <si>
    <t>Projeto executivo de via especial para veículos e pedestres em ruas e avenidas urbanas, com calçadas em ambos os lados, canteiro central, com 3 faixas de rolamento nas pistas centrais e separadores de pistas laterais em ambos os sentidos e com largura máxima de 53m, apresentado em Autocad nos padrões da contratante</t>
  </si>
  <si>
    <t>Projeto executivo de via para veículos e pedestres em ruas e avenidas urbanas, com calçadas em ambos os lados e 4 faixas de rolamento com largura máxima de 25m, apresentado em Autocad nos padrões da contratante</t>
  </si>
  <si>
    <r>
      <t xml:space="preserve">Carga e descarga manual de tubos de ferro fundido nos diâmetros de 5 a 15cm, em caminhão de carroceria fixa a óleo diesel, com capacidade útil de 7,5t, </t>
    </r>
    <r>
      <rPr>
        <b/>
        <sz val="10"/>
        <color indexed="8"/>
        <rFont val="Times New Roman"/>
        <family val="1"/>
      </rPr>
      <t>inclusive</t>
    </r>
    <r>
      <rPr>
        <sz val="10"/>
        <color indexed="8"/>
        <rFont val="Times New Roman"/>
        <family val="1"/>
      </rPr>
      <t xml:space="preserve"> tempo de carga, descarga e manobra</t>
    </r>
  </si>
  <si>
    <t>Idem item 04.008.0020, nos diâmetros de 20, 25 e 30cm</t>
  </si>
  <si>
    <r>
      <t xml:space="preserve">Carga e descarga mecânica de tubos de ferro fundido, com o diâmetro de 40cm, </t>
    </r>
    <r>
      <rPr>
        <b/>
        <sz val="10"/>
        <color indexed="8"/>
        <rFont val="Times New Roman"/>
        <family val="1"/>
      </rPr>
      <t>inclusive</t>
    </r>
    <r>
      <rPr>
        <sz val="10"/>
        <color indexed="8"/>
        <rFont val="Times New Roman"/>
        <family val="1"/>
      </rPr>
      <t xml:space="preserve"> o tempo de carga, descarga e manobra do caminhão de carroceria fixa a óleo diesel, com capacidade útil de 7,5t, </t>
    </r>
    <r>
      <rPr>
        <b/>
        <sz val="10"/>
        <color indexed="8"/>
        <rFont val="Times New Roman"/>
        <family val="1"/>
      </rPr>
      <t>inclusive</t>
    </r>
    <r>
      <rPr>
        <sz val="10"/>
        <color indexed="8"/>
        <rFont val="Times New Roman"/>
        <family val="1"/>
      </rPr>
      <t xml:space="preserve"> os mesmos tempos de guindauto, de 4t</t>
    </r>
  </si>
  <si>
    <t>Idem item 04.009.0022, para diâmetros de 60 a 80cm</t>
  </si>
  <si>
    <r>
      <t xml:space="preserve">Carga e descarga mecânica de agregados, terra, escombros, material a granel, utilizando caminhão basculante a óleo diesel, com capacidade útil de 8t, considerando o tempo para carga, descarga e manobra, </t>
    </r>
    <r>
      <rPr>
        <b/>
        <sz val="10"/>
        <color indexed="8"/>
        <rFont val="Times New Roman"/>
        <family val="1"/>
      </rPr>
      <t>exclusive</t>
    </r>
    <r>
      <rPr>
        <sz val="10"/>
        <color indexed="8"/>
        <rFont val="Times New Roman"/>
        <family val="1"/>
      </rPr>
      <t xml:space="preserve"> despesas com a pá-carregadeira empregada na carga, com capacidade de 1,50m³</t>
    </r>
  </si>
  <si>
    <t>Projeto executivo de via especial para veículos e pedestres em ruas e avenidas urbanas, com calçadas em ambos os lados, canteiro central e pistas com 4 faixas de rolamento em cada sentido, com largura máxima de 40m, apresentado em Autocad nos padrões da contratante</t>
  </si>
  <si>
    <t>Projeto executivo de via simples de ciclovia, com 1 faixa de rolamento, com largura máxima de 1,30m, apresentado em Autocad nos padrões da contratante</t>
  </si>
  <si>
    <t>Projeto executivo de via dupla de ciclovia, com 2 faixas de rolamento, com largura máxima de 3m, apresentado em Autocad nos padrões da contratante</t>
  </si>
  <si>
    <t>Projeto de Obra-de-Arte</t>
  </si>
  <si>
    <t>Projeto estrutural final de engenharia de obras-de-arte especiais (pontes, viadutos e passarelas) em concreto armado e/ou protendido ou estrutura de aço, com área de projeção horizontal inferior a 500m², apresentado em Autocad</t>
  </si>
  <si>
    <t>Idem item 01.050.0230, de 501 até 5000m²</t>
  </si>
  <si>
    <t>Idem item 01.050.0230, de 5001 até 7000m²</t>
  </si>
  <si>
    <t>Idem item 04.015.0105, devendo ser utilizado como complemento do item anterior, quando a média mensal percorrida se situar entre 1.501 e 3.000km rodados</t>
  </si>
  <si>
    <t>Idem item 06.020.0625, com 350mm x 1/4”</t>
  </si>
  <si>
    <t>Idem item 06.020.0625, com 400mm x 1/4”</t>
  </si>
  <si>
    <t>Idem item 06.020.0625, com 450mm x 1/4”</t>
  </si>
  <si>
    <t>Idem item 06.020.0625, com 500mm x 1/4”</t>
  </si>
  <si>
    <t>Idem item 06.020.0625, com 600mm x 1/4”</t>
  </si>
  <si>
    <t>Idem item 06.020.0625, com 700mm x 1/4”</t>
  </si>
  <si>
    <t>Idem item 06.020.0625, com 800mm x 1/4”</t>
  </si>
  <si>
    <t>Idem item 06.020.0625, com 300mm x 5/16”</t>
  </si>
  <si>
    <t>Idem item 06.020.0625, com 350mm x 5/16”</t>
  </si>
  <si>
    <t>Idem item 06.020.0625, com 400mm x 5/16”</t>
  </si>
  <si>
    <t>Idem item 06.020.0625, com 450mm x 5/16”</t>
  </si>
  <si>
    <t>Idem item 06.020.0625, com 500mm x 5/16”</t>
  </si>
  <si>
    <t>Idem item 06.020.0625, com 600mm x 5/16”</t>
  </si>
  <si>
    <t>Idem item 06.020.0625, com 700mm x 5/16”</t>
  </si>
  <si>
    <t>Idem item 06.020.0625, com 800mm x 5/16”</t>
  </si>
  <si>
    <t>Idem item 06.020.0625, com 900mm x 5/16”</t>
  </si>
  <si>
    <t>Idem item 06.020.0625, com 1000mm x 5/16”</t>
  </si>
  <si>
    <t>Idem item 06.020.0625, com 1200mm x 5/16”</t>
  </si>
  <si>
    <t>Idem item 06.020.0625, com 300mm x 3/8”</t>
  </si>
  <si>
    <t>Idem item 06.020.0625, com 350mm x 3/8”</t>
  </si>
  <si>
    <t>Idem item 06.020.0625, com 400mm x 3/8”</t>
  </si>
  <si>
    <t>Idem item 06.020.0625, com 450mm x 3/8”</t>
  </si>
  <si>
    <t>Idem item 06.020.0625, com 500mm x 3/8”</t>
  </si>
  <si>
    <t>Idem item 06.020.0625, com 600mm x 3/8”</t>
  </si>
  <si>
    <t>Idem item 06.020.0625, com 700mm x 3/8”</t>
  </si>
  <si>
    <t>Idem item 06.020.0625, com 800mm x 3/8”</t>
  </si>
  <si>
    <t>Idem item 06.020.0625, com 900mm x 3/8”</t>
  </si>
  <si>
    <t>Idem item 06.020.0625, com 1.000mm x 3/8”</t>
  </si>
  <si>
    <t>Idem item 06.020.0625, com 1.200mm x 3/8”</t>
  </si>
  <si>
    <t>Idem item 06.020.0625, com 1.300mm x 3/8”</t>
  </si>
  <si>
    <t>Idem item 06.020.0625, com 1.500mm x 3/8”</t>
  </si>
  <si>
    <t>Idem item 06.020.0625, com 2000mm x 3/8”</t>
  </si>
  <si>
    <t>Idem item 06.020.0625, com 2500mm x 3/8”</t>
  </si>
  <si>
    <t>Idem item 06.020.0625, com 500mm x 1/2”</t>
  </si>
  <si>
    <t>Idem item 06.020.0625, com 600mm x 1/2”</t>
  </si>
  <si>
    <t>Idem item 06.020.0625, com 700mm x 1/2”</t>
  </si>
  <si>
    <t>Idem item 06.020.0625, com 800mm x 1/2”</t>
  </si>
  <si>
    <t>Idem item 06.020.0625, com 900mm x 1/2”</t>
  </si>
  <si>
    <t>Idem item 06.020.0625, com 1.200mm x 1/2”</t>
  </si>
  <si>
    <t>Idem item 06.020.0625, com 1.500mm x 1/2”</t>
  </si>
  <si>
    <t>Idem item 06.020.0625, com 1.750mm x 1/2”</t>
  </si>
  <si>
    <t>Idem item 06.020.0625, com 1.800mm x 1/2”</t>
  </si>
  <si>
    <t>Idem item 06.020.0625, com 2.000mm x 1/2”</t>
  </si>
  <si>
    <t>Idem item 06.020.0625, com 2.500mm x 1/2”</t>
  </si>
  <si>
    <t>Idem item 06.020.0625, com 1.800mm x 5/8”</t>
  </si>
  <si>
    <r>
      <t xml:space="preserve">Tubo de ferro fundido dúctil com bolsa de junta elástica e flange soldado, espessura classe K-9, classe de pressão PN-10, revestido internamente com argamassa 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80mm, comprimento até 1,0m. FORNECIMENTO</t>
    </r>
  </si>
  <si>
    <t>Idem item 06.201.0361, com diâmetro de 100mm</t>
  </si>
  <si>
    <t>Idem item 06.201.0361, com diâmetro de 150mm</t>
  </si>
  <si>
    <t>Idem item 06.201.0361, com diâmetro de 200mm</t>
  </si>
  <si>
    <t>Idem item 06.201.0361, com diâmetro de 250mm</t>
  </si>
  <si>
    <t>Idem item 06.201.0361, com diâmetro de 300mm</t>
  </si>
  <si>
    <t>Idem item 06.201.0361, com diâmetro de 350mm</t>
  </si>
  <si>
    <t>Idem item 06.201.0361, com diâmetro de 400mm</t>
  </si>
  <si>
    <t>Idem item 06.201.0361, com diâmetro de 450mm</t>
  </si>
  <si>
    <t>Idem item 06.201.0361, com diâmetro de 500mm</t>
  </si>
  <si>
    <t>Idem item 06.201.0361, com diâmetro de 600mm</t>
  </si>
  <si>
    <r>
      <t xml:space="preserve">Tubo de ferro fundido dúctil com bolsa e flange roscados, espessura classe K-12, classe de pressão PN-10, revestido internamente com argamassade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700mm, comprimento até 1,0m. FORNECIMENTO</t>
    </r>
  </si>
  <si>
    <t>Idem item 06.201.0372, com diâmetro de 800mm</t>
  </si>
  <si>
    <t>Idem item 06.201.0372, com diâmetro de 900mm</t>
  </si>
  <si>
    <t>Idem item 06.201.0372, com diâmetro de 1000mm</t>
  </si>
  <si>
    <t>Idem item 06.201.0372, com diâmetro de 1200mm</t>
  </si>
  <si>
    <t>Idem item 08.027.0045, sendo reto</t>
  </si>
  <si>
    <t>Idem item 08.027.0045, sendo a sarjeta e o meio-fio de concreto pré-moldado, reto</t>
  </si>
  <si>
    <t>Idem item 08.027.0051, sendo curvo</t>
  </si>
  <si>
    <t>Sarjeta e meio-fio conjugado curvo, de concreto simples fck=35MPa, moldado no local, tipo DER-RJ, medindo 0,65m de base e com altura de 0,30m, rejuntamento de argamassa de cimento e areia, no traço 1:3,5, com fornecimento de todos os materiais</t>
  </si>
  <si>
    <t>Meio-fio reto de concreto simples fck=15MPa, moldado no local, tipo DER-RJ, medindo 0,15m na base e com altura de 0,30m, rejuntamento com argamassa de cimento e areia, no traço 1:3,5, com fornecimento de todos os materiais, escavação e reaterro</t>
  </si>
  <si>
    <t>Idem item 08.027.0040, sendo meio-fio curvo</t>
  </si>
  <si>
    <t>Idem item 08.027.0040, sendo meio-fio de concreto pré-moldado</t>
  </si>
  <si>
    <t>Sarjeta e meio-fio conjugado curvo, de concreto simples fck=15MPa, moldado no local, tipo DER-RJ, medindo 0,65m de base e com altura de 0,30m, rejuntamento de argamassa de cimento e areia, no traço 1:3,5, com fornecimento de todos os materiais</t>
  </si>
  <si>
    <t>Idem item 10.003.0005, com diâmetro de 5”, para carga de 25t</t>
  </si>
  <si>
    <r>
      <t xml:space="preserve">Idem item 10.003.0005, com diâmetro de 5”, para carga de 25t, </t>
    </r>
    <r>
      <rPr>
        <b/>
        <sz val="10"/>
        <color indexed="8"/>
        <rFont val="Times New Roman"/>
        <family val="1"/>
      </rPr>
      <t>exclusive</t>
    </r>
    <r>
      <rPr>
        <sz val="10"/>
        <color indexed="8"/>
        <rFont val="Times New Roman"/>
        <family val="1"/>
      </rPr>
      <t xml:space="preserve"> fornecimento dos materiais (cimento, areia e aço) e perfuração</t>
    </r>
  </si>
  <si>
    <t>Idem item 10.003.0005, com diâmetro de 6”, para carga de 35t</t>
  </si>
  <si>
    <r>
      <t xml:space="preserve">Idem item 10.003.0005, com diâmetro de 6”, para carga de 35t, </t>
    </r>
    <r>
      <rPr>
        <b/>
        <sz val="10"/>
        <color indexed="8"/>
        <rFont val="Times New Roman"/>
        <family val="1"/>
      </rPr>
      <t>exclusive</t>
    </r>
    <r>
      <rPr>
        <sz val="10"/>
        <color indexed="8"/>
        <rFont val="Times New Roman"/>
        <family val="1"/>
      </rPr>
      <t xml:space="preserve"> fornecimento dos materiais (cimento, areia e aço) e perfuração</t>
    </r>
  </si>
  <si>
    <t>Idem item 10.003.0005, com diâmetro de 8”, para carga de 50t</t>
  </si>
  <si>
    <r>
      <t xml:space="preserve">Idem item 10.003.0005, com diâmetro de 8”, para carga de 50t, </t>
    </r>
    <r>
      <rPr>
        <b/>
        <sz val="10"/>
        <color indexed="8"/>
        <rFont val="Times New Roman"/>
        <family val="1"/>
      </rPr>
      <t>exclusive</t>
    </r>
    <r>
      <rPr>
        <sz val="10"/>
        <color indexed="8"/>
        <rFont val="Times New Roman"/>
        <family val="1"/>
      </rPr>
      <t xml:space="preserve"> fornecimento dos materiais (cimento, areia e aço) e perfuração</t>
    </r>
  </si>
  <si>
    <t>Idem item 10.003.0005, com diâmetro de 8”, para carga de 65t</t>
  </si>
  <si>
    <r>
      <t xml:space="preserve">Idem item 10.003.0005, com diâmetro de 8”, para carga de 65t, </t>
    </r>
    <r>
      <rPr>
        <b/>
        <sz val="10"/>
        <color indexed="8"/>
        <rFont val="Times New Roman"/>
        <family val="1"/>
      </rPr>
      <t>exclusive</t>
    </r>
    <r>
      <rPr>
        <sz val="10"/>
        <color indexed="8"/>
        <rFont val="Times New Roman"/>
        <family val="1"/>
      </rPr>
      <t xml:space="preserve"> fornecimento dos materiais (cimento, areia e aço) e perfuração</t>
    </r>
  </si>
  <si>
    <t>Idem item 10.003.0005, com diâmetro de 8”, para carga de 80t</t>
  </si>
  <si>
    <r>
      <t xml:space="preserve">Idem item 10.003.0005, com diâmetro de 8”, para carga de 80t, </t>
    </r>
    <r>
      <rPr>
        <b/>
        <sz val="10"/>
        <color indexed="8"/>
        <rFont val="Times New Roman"/>
        <family val="1"/>
      </rPr>
      <t>exclusive</t>
    </r>
    <r>
      <rPr>
        <sz val="10"/>
        <color indexed="8"/>
        <rFont val="Times New Roman"/>
        <family val="1"/>
      </rPr>
      <t xml:space="preserve"> fornecimento dos materiais (cimento, areia e aço) e perfuração</t>
    </r>
  </si>
  <si>
    <t>Idem item 10.003.0005, com diâmetro de 10”, para carga de 90t</t>
  </si>
  <si>
    <r>
      <t xml:space="preserve">Idem item 10.003.0005, com diâmetro de 10”, para carga de 90t, </t>
    </r>
    <r>
      <rPr>
        <b/>
        <sz val="10"/>
        <color indexed="8"/>
        <rFont val="Times New Roman"/>
        <family val="1"/>
      </rPr>
      <t>exclusive</t>
    </r>
    <r>
      <rPr>
        <sz val="10"/>
        <color indexed="8"/>
        <rFont val="Times New Roman"/>
        <family val="1"/>
      </rPr>
      <t xml:space="preserve"> fornecimento dos materiais (cimento, areia e aço) e perfuração</t>
    </r>
  </si>
  <si>
    <t>Idem item 10.003.0005, com diâmetro de 12”, para carga de 110t</t>
  </si>
  <si>
    <t>Idem item 06.201.0431, em tubos com flanges roscados, classe k-12, com diâmetro de 700mm</t>
  </si>
  <si>
    <r>
      <t xml:space="preserve">Escoramento para valas “tipo blindagem”, com largura de 5,50m e profundidade de 2,50m, </t>
    </r>
    <r>
      <rPr>
        <b/>
        <sz val="10"/>
        <color indexed="8"/>
        <rFont val="Times New Roman"/>
        <family val="1"/>
      </rPr>
      <t xml:space="preserve">inclusive </t>
    </r>
    <r>
      <rPr>
        <sz val="10"/>
        <color indexed="8"/>
        <rFont val="Times New Roman"/>
        <family val="1"/>
      </rPr>
      <t>movimentação com escavadeira hidráulica e mão-de-obra. A medição será feita pelo produto das alturas das paredes escoradas (2 lados) vezes o comprimento da vala</t>
    </r>
  </si>
  <si>
    <t xml:space="preserve">Idem item 05.081.0050, com 4,50m de profundidade </t>
  </si>
  <si>
    <t>Idem item 05.081.0050, com 6,00m de profundidade</t>
  </si>
  <si>
    <t>Retirada e Recolocação de Estaca Prancha</t>
  </si>
  <si>
    <t>Retirada e recolocação de estacas pranchas de aço. Medição pela superfície útil cobrindo as paredes das cavas ou valas</t>
  </si>
  <si>
    <t>Ensecadeiras de Estacas-Pranchas e Pranchada Horizontal de Madeira</t>
  </si>
  <si>
    <t>Idem item 06.009.0081, com diâmetro de 500mm</t>
  </si>
  <si>
    <t>Idem item 06.009.0081, com diâmetro de 600mm</t>
  </si>
  <si>
    <t>Idem item 06.009.0081, com diâmetro de 700mm</t>
  </si>
  <si>
    <t>Idem item 06.009.0081, com diâmetro de 800mm</t>
  </si>
  <si>
    <t>Idem item 06.009.0081, com diâmetro de 900mm</t>
  </si>
  <si>
    <t>Idem item 06.009.0081, com diâmetro de 1000mm</t>
  </si>
  <si>
    <t>Idem item 06.009.0081, com diâmetro de 1200mm</t>
  </si>
  <si>
    <t>Tubos de Queda de PVC para Poços de Visita - Padrão CEDAE</t>
  </si>
  <si>
    <t>Tubo de queda em PVC, com diâmetro de 100mm, e desnível de até 1,00m, para poços de visita de esgoto sanitário, conforme padrão CEDAE. FORNECIMENTO e ASSENTAMENTO</t>
  </si>
  <si>
    <t>Adicional para desnível excedente de 1,00m, referente ao item 06.010.0010</t>
  </si>
  <si>
    <t>Tubo de queda em PVC, com diâmetro de 150mm, e desnível de até 1,00m, para poços de visita de esgoto sanitário, conforme padrão CEDAE. FORNECIMENTO e ASSENTAMENTO</t>
  </si>
  <si>
    <t>Adicional para desnível excedente de 1,00m, referente ao item 06.010.0015</t>
  </si>
  <si>
    <t>Idem item 05.081.0010, com profundidade até 6,00m e reutilização das estacas-pranchas de 40 vezes</t>
  </si>
  <si>
    <t>Remoção de camada de isolamento térmico de terraço ou de enchimento em banheiros, etc</t>
  </si>
  <si>
    <t>Remoção manual de material rochoso, em blocos de 15kg, a 1,50m de altura, referindo-se o custo ao material solto</t>
  </si>
  <si>
    <t>Idem item 05.081.0010, com profundidade até 6,00m e reutilização das estacas-pranchas de 15 vezes</t>
  </si>
  <si>
    <t>Idem item 05.085.0010, em terreno de média resistência à penetração, sendo as estacas usadas 3 vezes</t>
  </si>
  <si>
    <t>Idem item 06.031.0031, com 400mm x 3/16”</t>
  </si>
  <si>
    <t>Idem item 06.031.0031, com 450mm x 3/16”</t>
  </si>
  <si>
    <t>Idem item 06.031.0031, com 500mm x 3/16”</t>
  </si>
  <si>
    <t>Idem item 06.031.0031, com 150mm x 1/4”</t>
  </si>
  <si>
    <t>Idem item 06.031.0031, com 200mm x 1/4”</t>
  </si>
  <si>
    <t>Idem item 06.031.0031, com 250mm x 1/4”</t>
  </si>
  <si>
    <t>Idem item 06.031.0031, com 300mm x 1/4”</t>
  </si>
  <si>
    <t>Idem item 06.031.0031, com 350mm x 1/4”</t>
  </si>
  <si>
    <t>Idem item 06.031.0031, com 400mm x 1/4”</t>
  </si>
  <si>
    <t>Idem item 06.031.0031, com 450mm x 1/4”</t>
  </si>
  <si>
    <t>Idem item 06.031.0031, com 450mm x 5/16”</t>
  </si>
  <si>
    <t>Idem item 06.031.0031, com 500mm x 5/16”</t>
  </si>
  <si>
    <t>Idem item 06.031.0031, com 600mm x 5/16”</t>
  </si>
  <si>
    <t>Idem item 06.031.0031, com 700mm x 5/16”</t>
  </si>
  <si>
    <t>Idem item 06.031.0031, com 800mm x 5/16”</t>
  </si>
  <si>
    <t>Idem item 06.031.0031, com 900mm x 5/16”</t>
  </si>
  <si>
    <t>Idem item 06.031.0031, com 1000mm x 5/16”</t>
  </si>
  <si>
    <t>Idem item 06.031.0031, com 1200mm x 5/16”</t>
  </si>
  <si>
    <t>Idem item 06.031.0031, com 300mm x 3/8”</t>
  </si>
  <si>
    <t>Ensecadeira de estacas-pranchas em peças de madeira de 3” x 9”, de encaixe, em caixas até 4,00m de vão, medida apenas a superfície útil cobrindo a parede da caixa, esta até 3,00m de profundidade, em terreno de média resistência à penetração, sendo a cravação executada manualmente e sem ficha e a extração com “TIRFOR” ou macaco. Fornecimento, execução e retirada de todos os materiais. As estacas usadas 4 vezes, as guias 3 vezes e as estroncas 3 vezes</t>
  </si>
  <si>
    <t>Idem item 05.085.0014, com a profundidade até 4,50m</t>
  </si>
  <si>
    <r>
      <t xml:space="preserve">Assentamento sem fornecimento, de tubos até 1,00m de comprimento ou conexões de ferro fundido ou aço, com flanges classe PN-16, </t>
    </r>
    <r>
      <rPr>
        <b/>
        <sz val="10"/>
        <color indexed="8"/>
        <rFont val="Times New Roman"/>
        <family val="1"/>
      </rPr>
      <t>inclusive</t>
    </r>
    <r>
      <rPr>
        <sz val="10"/>
        <color indexed="8"/>
        <rFont val="Times New Roman"/>
        <family val="1"/>
      </rPr>
      <t xml:space="preserve"> o fornecimento dos materiais para juntas (arruelas de borracha e parafusos com porcas), custo por junta, com diâmetro de 50mm</t>
    </r>
  </si>
  <si>
    <t>Idem item 06.011.0131, com diâmetro de 75mm</t>
  </si>
  <si>
    <t>Idem item 06.011.0131, com diâmetro de 100mm</t>
  </si>
  <si>
    <t>Idem item 06.011.0131, com diâmetro de 150mm</t>
  </si>
  <si>
    <t>Idem item 06.011.0131, com diâmetro de 200mm</t>
  </si>
  <si>
    <t>Idem item 06.011.0131, com diâmetro de 250mm</t>
  </si>
  <si>
    <t>Idem item 06.011.0131, com diâmetro de 300mm</t>
  </si>
  <si>
    <t>Idem item 06.031.0031, com 600mm x 3/8”</t>
  </si>
  <si>
    <t>Idem item 06.031.0031, com 700mm x 3/8”</t>
  </si>
  <si>
    <t>Idem item 06.031.0031, com 800mm x 3/8”</t>
  </si>
  <si>
    <t>Idem item 06.031.0031, com 900mm x 3/8”</t>
  </si>
  <si>
    <t>Idem item 06.031.0031, com 1000mm x 3/8”</t>
  </si>
  <si>
    <t>Idem item 06.031.0031, com 1200mm x 3/8”</t>
  </si>
  <si>
    <t>Idem item 06.031.0031, com 1300mm x 3/8”</t>
  </si>
  <si>
    <t>Idem item 06.031.0031, com 1500mm x 3/8”</t>
  </si>
  <si>
    <t>Idem item 06.031.0031, com 2000mm x 3/8”</t>
  </si>
  <si>
    <t>Idem item 06.031.0031, com 2500mm x 3/8”</t>
  </si>
  <si>
    <t>Idem item 06.031.0031, com 500mm x 1/2”</t>
  </si>
  <si>
    <t>Idem item 06.031.0031, com 600mm x 1/2”</t>
  </si>
  <si>
    <t>Idem item 06.031.0031, com 700mm x 1/2”</t>
  </si>
  <si>
    <t>Idem item 06.031.0031, com 800mm x 1/2”</t>
  </si>
  <si>
    <t>Idem item 06.031.0031, com 900mm x 1/2”</t>
  </si>
  <si>
    <t>Idem item 06.031.0031, com 1000mm x 1/2”</t>
  </si>
  <si>
    <t>Idem item 06.031.0031, com 1200mm x 1/2”</t>
  </si>
  <si>
    <t>Idem item 06.031.0031, com 1500mm x 1/2”</t>
  </si>
  <si>
    <t>Idem item 06.031.0031, com 1750mm x 1/2”</t>
  </si>
  <si>
    <t>Idem item 06.031.0031, com 2000mm x 1/2”</t>
  </si>
  <si>
    <t>Idem item 06.031.0031, com 2500mm x 1/2”</t>
  </si>
  <si>
    <t>Idem item 06.031.0031, com 1800mm x 5/8”</t>
  </si>
  <si>
    <t>Idem item 06.031.0031, com 2000mm x 5/8”</t>
  </si>
  <si>
    <t>Idem item 06.031.0031, com 2500mm x 5/8”</t>
  </si>
  <si>
    <t>Peças de Aço - Fornecimento</t>
  </si>
  <si>
    <r>
      <t xml:space="preserve">Curva de chapa de aço soldado, DN 16”, espessura de 3/16”,ângulo de 90º, com 4 gomos, pontas biseladas, revestida internamente conforme norma AWWA C-210 epóxi líquido e externamente conforme norma AWWA C-213 fusion bonded epóxi (aplicação enterrada), </t>
    </r>
    <r>
      <rPr>
        <b/>
        <sz val="10"/>
        <color indexed="8"/>
        <rFont val="Times New Roman"/>
        <family val="1"/>
      </rPr>
      <t>inclusive</t>
    </r>
    <r>
      <rPr>
        <sz val="10"/>
        <color indexed="8"/>
        <rFont val="Times New Roman"/>
        <family val="1"/>
      </rPr>
      <t xml:space="preserve"> jogo de materiais para revestimento das juntas, raio de curvatura de 381mm, área externa de 0,781m² e interna de 0.763m² e peso teórico de chapa de 28,8 kg. FORNECIMENTO</t>
    </r>
  </si>
  <si>
    <t>Idem item 06.203.0191, para DE = 200mm</t>
  </si>
  <si>
    <t>Idem item 06.203.0191, para DE = 225mm</t>
  </si>
  <si>
    <t>Idem item 06.203.0191, para DE = 250mm</t>
  </si>
  <si>
    <t>Idem item 06.203.0191, para DE = 280mm</t>
  </si>
  <si>
    <t>Idem item 06.203.0191, para DE = 315mm</t>
  </si>
  <si>
    <t>Idem item 06.203.0191, para DE = 355mm</t>
  </si>
  <si>
    <t>Idem item 06.203.0191, para DE = 400mm</t>
  </si>
  <si>
    <t>Tubo PRFV DEFOFO</t>
  </si>
  <si>
    <t>Idem item 06.011.0191, com diâmetro de 350mm</t>
  </si>
  <si>
    <t>Assentamento de paralelepípedos com reaproveitamento dos paralelepípedos e fornecimento de areia, e rejuntamento com betume e cascalhinho</t>
  </si>
  <si>
    <r>
      <t xml:space="preserve">Arrancamento e reassentamento de paralelepípedos com limpeza do betume aderente sobre colchão de areia, </t>
    </r>
    <r>
      <rPr>
        <b/>
        <sz val="10"/>
        <color indexed="8"/>
        <rFont val="Times New Roman"/>
        <family val="1"/>
      </rPr>
      <t>inclusive</t>
    </r>
    <r>
      <rPr>
        <sz val="10"/>
        <color indexed="8"/>
        <rFont val="Times New Roman"/>
        <family val="1"/>
      </rPr>
      <t xml:space="preserve"> fornecimento da areia e rejuntamento com betume e cascalhinho, </t>
    </r>
    <r>
      <rPr>
        <b/>
        <sz val="10"/>
        <color indexed="8"/>
        <rFont val="Times New Roman"/>
        <family val="1"/>
      </rPr>
      <t>exclusive</t>
    </r>
    <r>
      <rPr>
        <sz val="10"/>
        <color indexed="8"/>
        <rFont val="Times New Roman"/>
        <family val="1"/>
      </rPr>
      <t xml:space="preserve"> fornecimento dos paralelepípedos</t>
    </r>
  </si>
  <si>
    <t>Idem item 08.006.0001, sobre colchão de pó-de-pedra</t>
  </si>
  <si>
    <t>Assentamento de paralelepípedos com reaproveitamento dos paralelepípedos e fornecimento de pó-de-pedra, e rejuntamento com betume e cascalhinho</t>
  </si>
  <si>
    <r>
      <t xml:space="preserve">Meio-fio de concreto usinado 15MPa, moldado “in loco”, através de máquina especial, medindo em torno de 0,15m de base e 0,30m de altura, acabamento com argamassa de cimento e pó-de-pedra, no traço 1:3, com fornecimento dos materiais, </t>
    </r>
    <r>
      <rPr>
        <b/>
        <sz val="10"/>
        <color indexed="8"/>
        <rFont val="Times New Roman"/>
        <family val="1"/>
      </rPr>
      <t>exclusive</t>
    </r>
    <r>
      <rPr>
        <sz val="10"/>
        <color indexed="8"/>
        <rFont val="Times New Roman"/>
        <family val="1"/>
      </rPr>
      <t xml:space="preserve"> preparo de base e topografia</t>
    </r>
  </si>
  <si>
    <r>
      <t xml:space="preserve">Meio-fio tipo tento de concreto usinado 15MPa, moldado “in loco”, através de máquina especial, medindo em torno de 0,17m de base e 0,15m de altura, com chanfro interno de 0,10m, acabamento com argamassa de cimento e pó-de-pedra, no traço 1:3, com fornecimento dos materiais, </t>
    </r>
    <r>
      <rPr>
        <b/>
        <sz val="10"/>
        <color indexed="8"/>
        <rFont val="Times New Roman"/>
        <family val="1"/>
      </rPr>
      <t>exclusive</t>
    </r>
    <r>
      <rPr>
        <sz val="10"/>
        <color indexed="8"/>
        <rFont val="Times New Roman"/>
        <family val="1"/>
      </rPr>
      <t xml:space="preserve"> preparo de base e topografia</t>
    </r>
  </si>
  <si>
    <t>Pavimentação com Blocos Vazados de Concreto</t>
  </si>
  <si>
    <r>
      <t xml:space="preserve">Pavimentação com blocos vazados de concreto, medindo (50x50x10)cm, assentes em camadas de areia grossa de 2cm, </t>
    </r>
    <r>
      <rPr>
        <b/>
        <sz val="10"/>
        <color indexed="8"/>
        <rFont val="Times New Roman"/>
        <family val="1"/>
      </rPr>
      <t xml:space="preserve">exclusive </t>
    </r>
    <r>
      <rPr>
        <sz val="10"/>
        <color indexed="8"/>
        <rFont val="Times New Roman"/>
        <family val="1"/>
      </rPr>
      <t>preparo do terreno. FORNECIMENTO E ASSENTAMENTO</t>
    </r>
  </si>
  <si>
    <r>
      <t xml:space="preserve">Escavação de fuste de tubulão de concreto com camisa de aço incorporada, diâmetro de 1,00m e o plano inferior da base até 10,00m da cota de arrasamento, a céu aberto em material de 1ª categoria, </t>
    </r>
    <r>
      <rPr>
        <b/>
        <sz val="10"/>
        <color indexed="8"/>
        <rFont val="Times New Roman"/>
        <family val="1"/>
      </rPr>
      <t>exclusive</t>
    </r>
    <r>
      <rPr>
        <sz val="10"/>
        <color indexed="8"/>
        <rFont val="Times New Roman"/>
        <family val="1"/>
      </rPr>
      <t xml:space="preserve"> carga, transporte e descarga do material escavado</t>
    </r>
  </si>
  <si>
    <t>Idem item 10.006.0030, em material de 2ª categoria</t>
  </si>
  <si>
    <t>Idem item 10.006.0030, em material de 3ª categoria</t>
  </si>
  <si>
    <t>Idem item 10.006.0030, entre 10,00 e 20,00m (trecho excedente a 10,00m)</t>
  </si>
  <si>
    <t>Idem item 10.006.0031, entre 10,00 e 20,00m (trecho excedente a 10,00m)</t>
  </si>
  <si>
    <t>Idem item 10.006.0032, entre 10,00 e 20,00m (trecho excedente a 10,00m)</t>
  </si>
  <si>
    <r>
      <t xml:space="preserve">Escavação de fuste de tubulão de concreto com camisa de aço incorporada, diâmetro de 1,25m e o plano inferior da base até 10,00m da cota de arrasamento, a céu aberto em material de 1ª categoria, </t>
    </r>
    <r>
      <rPr>
        <b/>
        <sz val="10"/>
        <color indexed="8"/>
        <rFont val="Times New Roman"/>
        <family val="1"/>
      </rPr>
      <t>exclusive</t>
    </r>
    <r>
      <rPr>
        <sz val="10"/>
        <color indexed="8"/>
        <rFont val="Times New Roman"/>
        <family val="1"/>
      </rPr>
      <t xml:space="preserve"> carga, transporte e descarga do material escavado</t>
    </r>
  </si>
  <si>
    <t>Idem item 10.006.0040, em material de 2ª categoria</t>
  </si>
  <si>
    <t>Idem item 10.006.0040, em material de 3ª categoria</t>
  </si>
  <si>
    <t>Idem item 10.006.0040, entre 10,00 e 20,00m (trecho excedente a 10,00m)</t>
  </si>
  <si>
    <t>Idem item 10.006.0041, entre 10,00 e 20,00m (trecho excedente a 10,00m)</t>
  </si>
  <si>
    <t>Idem item 10.006.0042, entre 10,00 e 20,00m (trecho excedente a 10,00m)</t>
  </si>
  <si>
    <t>Idem item 06.205.0086, com diâmetro de 400mm</t>
  </si>
  <si>
    <t>Idem item 06.205.0086, com diâmetro de 500mm</t>
  </si>
  <si>
    <t>Idem item 06.205.0086, com diâmetro de 600mm</t>
  </si>
  <si>
    <t>Idem item 06.205.0086, com diâmetro de 700mm</t>
  </si>
  <si>
    <t>Idem item 06.205.0086, com diâmetro de 800mm</t>
  </si>
  <si>
    <t>Idem item 06.205.0086, com diâmetro de 900mm</t>
  </si>
  <si>
    <t>Idem item 06.205.0086, com diâmetro de 1000mm</t>
  </si>
  <si>
    <t>Idem item 06.205.0086, com diâmetro de 1200mm</t>
  </si>
  <si>
    <t>Idem item 06.205.0086, com diâmetro de 1300mm</t>
  </si>
  <si>
    <t>Idem item 06.205.0086, com diâmetro de 1400mm</t>
  </si>
  <si>
    <t>Idem item 06.205.0086, com diâmetro de 1500mm</t>
  </si>
  <si>
    <t>Tubo PRFV DEFOFO com junta elástica integrada, classe PN-6, com diâmetro de 50mm / SN 10000 N/m². FORNECIMENTO</t>
  </si>
  <si>
    <t>Idem item 06.205.0105, com diâmetro de 100mm</t>
  </si>
  <si>
    <t>Idem item 06.205.0105, com diâmetro de 150mm</t>
  </si>
  <si>
    <t>Idem item 06.205.0105, com diâmetro de 200mm</t>
  </si>
  <si>
    <t>Idem item 06.205.0105, com diâmetro de 250mm</t>
  </si>
  <si>
    <t>Idem item 06.205.0105, com diâmetro de 300mm</t>
  </si>
  <si>
    <t>Idem item 06.205.0105, com diâmetro de 350mm</t>
  </si>
  <si>
    <t>Idem item 06.205.0105, com diâmetro de 400mm</t>
  </si>
  <si>
    <t>Idem item 06.205.0105, com diâmetro de 500mm</t>
  </si>
  <si>
    <t>Idem item 06.205.0105, com diâmetro de 600mm</t>
  </si>
  <si>
    <t>Idem item 06.205.0105, com diâmetro de 700mm</t>
  </si>
  <si>
    <t>Idem item 06.205.0105, com diâmetro de 800mm</t>
  </si>
  <si>
    <t>Idem item 06.205.0105, com diâmetro de 900mm</t>
  </si>
  <si>
    <t>Idem item 06.205.0105, com diâmetro de 1000mm</t>
  </si>
  <si>
    <t>Idem item 06.205.0105, com diâmetro de 1200mm</t>
  </si>
  <si>
    <t>Idem item 06.205.0105, com diâmetro de 1300mm</t>
  </si>
  <si>
    <t>Idem item 06.205.0105, com diâmetro de 1400mm</t>
  </si>
  <si>
    <t>Tubo de aço carbono fabricados conforme norma AWWA C-200 revestidos internamente conforme norma AWWA C-210 epóxi líquido e externamente com primer epóxi óxido de ferro + alumínio fenólico norma Petrobrás N 1850, N-1259, ( aplicação aérea), com 150mm x 3/16”. FORNECIMENTO</t>
  </si>
  <si>
    <t>Idem item 06.034.0031, com 200mm x 3/16”</t>
  </si>
  <si>
    <t>Idem item 06.034.0031, com 250mm x 3/16”</t>
  </si>
  <si>
    <t>Idem item 06.034.0031, com 300mm x 3/16”</t>
  </si>
  <si>
    <t>Idem item 06.205.0105, com diâmetro de 1500mm</t>
  </si>
  <si>
    <t>Tubo PRFV DEFOFO com junta elástica integrada, classe PN-10, com diâmetro de 50mm / SN 10000 N/m². FORNECIMENTO</t>
  </si>
  <si>
    <t>Idem item 06.205.0123, com diâmetro de 100mm</t>
  </si>
  <si>
    <t>Idem item 06.205.0123, com diâmetro de 150mm</t>
  </si>
  <si>
    <t>Idem item 06.205.0123, com diâmetro de 200mm</t>
  </si>
  <si>
    <t>Idem item 06.205.0123, com diâmetro de 250mm</t>
  </si>
  <si>
    <t>Idem item 06.205.0123, com diâmetro de 300mm</t>
  </si>
  <si>
    <t>Idem item 06.205.0123, com diâmetro de 350mm</t>
  </si>
  <si>
    <t>Idem item 06.205.0123, com diâmetro de 400mm</t>
  </si>
  <si>
    <t>Idem item 06.205.0123, com diâmetro de 500mm</t>
  </si>
  <si>
    <t>Idem item 06.205.0123, com diâmetro de 600mm</t>
  </si>
  <si>
    <t>Idem item 06.205.0123, com diâmetro de 700mm</t>
  </si>
  <si>
    <t>Idem item 06.205.0123, com diâmetro de 800mm</t>
  </si>
  <si>
    <t>Idem item 06.205.0123, com diâmetro de 900mm</t>
  </si>
  <si>
    <t>Tubo PRFV DEFOFO com junta elástica integrada, classe PN-16, com diâmetro de 50mm / SN 10000 N/m². FORNECIMENTO</t>
  </si>
  <si>
    <r>
      <t xml:space="preserve">Idem item 09.001.0045, </t>
    </r>
    <r>
      <rPr>
        <b/>
        <sz val="10"/>
        <color indexed="8"/>
        <rFont val="Times New Roman"/>
        <family val="1"/>
      </rPr>
      <t>inclusive</t>
    </r>
    <r>
      <rPr>
        <sz val="10"/>
        <color indexed="8"/>
        <rFont val="Times New Roman"/>
        <family val="1"/>
      </rPr>
      <t xml:space="preserve"> cobertura de palha de capim desfibrada e aplicação de hidro-asfalto e tela de arame galvanizado de malha hexagonal</t>
    </r>
  </si>
  <si>
    <t>Idem item 06.205.0123, com diâmetro de 1200mm</t>
  </si>
  <si>
    <t>Idem item 06.205.0123, com diâmetro de 1300mm</t>
  </si>
  <si>
    <t>Idem item 06.205.0123, com diâmetro de 1400mm</t>
  </si>
  <si>
    <t>Idem item 06.205.0123, com diâmetro de 1500mm</t>
  </si>
  <si>
    <t>Idem item 09.001.0020, para recomposição de áreas gramadas eventualmente danificadas</t>
  </si>
  <si>
    <r>
      <t xml:space="preserve">Idem item 09.001.0020, </t>
    </r>
    <r>
      <rPr>
        <b/>
        <sz val="10"/>
        <color indexed="8"/>
        <rFont val="Times New Roman"/>
        <family val="1"/>
      </rPr>
      <t>exclusive</t>
    </r>
    <r>
      <rPr>
        <sz val="10"/>
        <color indexed="8"/>
        <rFont val="Times New Roman"/>
        <family val="1"/>
      </rPr>
      <t xml:space="preserve"> transporte</t>
    </r>
  </si>
  <si>
    <t>Plantio de grama em hidro-semeadura, em taludes</t>
  </si>
  <si>
    <r>
      <t xml:space="preserve">Plantio de gramínea e leguminosas em sementes, constando de:  análise do solo, correção do PH, preparo de terreno (escarificação e valetamento), adubagem química e orgânica, tratamento preventivo do solo com emprego de inseticida e irrigação, </t>
    </r>
    <r>
      <rPr>
        <b/>
        <sz val="10"/>
        <color indexed="8"/>
        <rFont val="Times New Roman"/>
        <family val="1"/>
      </rPr>
      <t>inclusive</t>
    </r>
    <r>
      <rPr>
        <sz val="10"/>
        <color indexed="8"/>
        <rFont val="Times New Roman"/>
        <family val="1"/>
      </rPr>
      <t xml:space="preserve"> transporte</t>
    </r>
  </si>
  <si>
    <r>
      <t xml:space="preserve">Idem item 09.001.0045, </t>
    </r>
    <r>
      <rPr>
        <b/>
        <sz val="10"/>
        <color indexed="8"/>
        <rFont val="Times New Roman"/>
        <family val="1"/>
      </rPr>
      <t>inclusive</t>
    </r>
    <r>
      <rPr>
        <sz val="10"/>
        <color indexed="8"/>
        <rFont val="Times New Roman"/>
        <family val="1"/>
      </rPr>
      <t xml:space="preserve"> cobertura com tecido de aniagem S-95, com malha de 4mm</t>
    </r>
  </si>
  <si>
    <r>
      <t xml:space="preserve">Idem item 09.001.0045, </t>
    </r>
    <r>
      <rPr>
        <b/>
        <sz val="10"/>
        <color indexed="8"/>
        <rFont val="Times New Roman"/>
        <family val="1"/>
      </rPr>
      <t>inclusive</t>
    </r>
    <r>
      <rPr>
        <sz val="10"/>
        <color indexed="8"/>
        <rFont val="Times New Roman"/>
        <family val="1"/>
      </rPr>
      <t xml:space="preserve"> cobertura de palha de capim desfibrada e aplicação de hidro-asfalto</t>
    </r>
  </si>
  <si>
    <r>
      <t xml:space="preserve">Idem item 09.001.0045, </t>
    </r>
    <r>
      <rPr>
        <b/>
        <sz val="10"/>
        <color indexed="8"/>
        <rFont val="Times New Roman"/>
        <family val="1"/>
      </rPr>
      <t>inclusive</t>
    </r>
    <r>
      <rPr>
        <sz val="10"/>
        <color indexed="8"/>
        <rFont val="Times New Roman"/>
        <family val="1"/>
      </rPr>
      <t xml:space="preserve"> cobertura de palha de capim desfibrada e aplicação de hidro-asfalto, com fixação de malha de bambu lascado</t>
    </r>
  </si>
  <si>
    <t>Idem item 10.007.0090, entre 10,00 e 20,00m (trecho excedente a 10,00m)</t>
  </si>
  <si>
    <t>Idem item 10.007.0091, entre 10,00 e 20,00m (trecho excedente a 10,00m)</t>
  </si>
  <si>
    <t>Idem item 10.007.0070, entre 10,00 e 20,00m (trecho excedente a 10,00m)</t>
  </si>
  <si>
    <t>Idem item 10.007.0071, entre 10,00 e 20,00m (trecho excedente a 10,00m)</t>
  </si>
  <si>
    <t>Idem item 10.007.0072, entre 10,00 e 20,00m (trecho excedente a 10,00m)</t>
  </si>
  <si>
    <r>
      <t xml:space="preserve">Escavação de fuste de tubulão com camisa de concreto armado, tendo 1,60m de diâmetro externo e o plano inferior da base até 10,00m da cota de arrasamento,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</si>
  <si>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10.007.0080, em material de 2ª categoria</t>
  </si>
  <si>
    <t>Idem item 10.007.0080, em material de 3ª categoria</t>
  </si>
  <si>
    <t>Idem item 10.007.0080, entre 10,00 e 20,00m (trecho excedente a 10,00m)</t>
  </si>
  <si>
    <t>Idem item 10.007.0081, entre 10,00 e 20,00m (trecho excedente a 10,00m)</t>
  </si>
  <si>
    <t>Idem item 10.007.0082, entre 10,00 e 20,00m (trecho excedente a 10,00m)</t>
  </si>
  <si>
    <r>
      <t xml:space="preserve">Escavação de fuste de tubulão com camisa de concreto armado, tendo 2,20m de diâmetro externo e o plano inferior da base até 10,00m da cota de arrasamento,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</si>
  <si>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10.007.0110, em material de 2ª categoria</t>
  </si>
  <si>
    <t>Idem item 10.007.0110, entre 10,00 e 20,00m (trecho excedente a 10,00m)</t>
  </si>
  <si>
    <t>Idem item 10.007.0111, entre 10,00 e 20,00m (trecho excedente a 10,00m)</t>
  </si>
  <si>
    <t>Idem item 10.007.0112, entre 10,00 e 20,00m (trecho excedente a 10,00m)</t>
  </si>
  <si>
    <t>Escavação de Base de Tubulão a Ar Comprimido, Exclusive Materiais</t>
  </si>
  <si>
    <r>
      <t xml:space="preserve">Escavação de base alargada de tubulões, estando o plano inferior da mesma até 10,00m da cota de arrasamento, considerando-se em material de 1ª categoria, </t>
    </r>
    <r>
      <rPr>
        <b/>
        <sz val="10"/>
        <color indexed="8"/>
        <rFont val="Times New Roman"/>
        <family val="1"/>
      </rPr>
      <t>exclusive</t>
    </r>
    <r>
      <rPr>
        <sz val="10"/>
        <color indexed="8"/>
        <rFont val="Times New Roman"/>
        <family val="1"/>
      </rPr>
      <t xml:space="preserve"> carga, transporte e descarga do material escavado</t>
    </r>
  </si>
  <si>
    <t>Idem item 10.007.0200, em material de 2ª categoria</t>
  </si>
  <si>
    <t>Idem item 10.007.0200, em material de 3ª categoria</t>
  </si>
  <si>
    <t>Idem item 10.007.0200, entre 10,00 e 20,00m de profundidade (trecho excedente a 10,00m)</t>
  </si>
  <si>
    <t>Idem item 06.063.0011, com DN= 2000mm</t>
  </si>
  <si>
    <t>Idem item 06.251.0040, com diâmetro de 700mm</t>
  </si>
  <si>
    <t>Idem item 06.251.0040, com diâmetro de 800mm</t>
  </si>
  <si>
    <t>Idem item 06.251.0040, com diâmetro de 900mm</t>
  </si>
  <si>
    <t>Idem item 06.251.0040, com diâmetro de 1000mm</t>
  </si>
  <si>
    <t>Idem item 06.251.0040, com diâmetro de 1200mm</t>
  </si>
  <si>
    <t>Idem item 06.251.0040, com diâmetro de 1500mm</t>
  </si>
  <si>
    <t>Tubo de concreto armado, classe PA-3, para galerias de águas pluviais, com diâmetro de 300mm, junta de argamassa. FORNECIMENTO</t>
  </si>
  <si>
    <t>Idem item 06.251.0050, com diâmetro de 400mm</t>
  </si>
  <si>
    <t>Idem item 06.251.0050, com diâmetro de 500mm</t>
  </si>
  <si>
    <t>Espécies vegetais com altura de (0,30 a 2,00)m, tipo Arbusto Dracaena Marginata (Dracena de Madagascar), Agave Attenuata (Agave Dragão), Agave Angustifolia (Piteira do Caribe), Arbusto Clusia Rosea (Clusia), Cortadoria Selloana (Pluma, Capim dos Pampas), Dracaena Arborea (Dracena), Eugenia Sprengelii (Murta), Euphorbia Cotinifolia (Caracasana),Philodendron Gloriosum (Filodendro Glorioso), Philodendron Undulatum (Guaimbe da Folha Ondulada),Tibouchina Grandifolia (Orelha de Onça), YuccaElephantIpês (iuca Elefante) ou similar. FORNECIMENTO</t>
  </si>
  <si>
    <t>Espécies vegetais nativas com CAP (Circunferência na Altura do Peito) variando entre 0,20m e 0,25m e altura entre 3,50m e 4,00m. FORNECIMENTO</t>
  </si>
  <si>
    <t>Espécies vegetais com altura de (0,60 a 1,00)m, tipo Palmeira Phoenix Roebelenii (Tamareira Ana), Coccothrinax SP (Leque-Prateada), Elaeis Guineensis (Dendezeiro), Gaussia Maya (Palmeira Maia) ou similar. FORNECIMENTO</t>
  </si>
  <si>
    <t>Espécies vegetais com altura de (2,50 a 3,50)m, tipo Palmeira Syagrus Romanzoffiana (Baba-de-Boi / Geriva), Aiphanes Caryotifolia (Palmeira "Spine"), Livistonia Chinensis (Leque da China / Falsa Latania), Rhapis Excelsa (Palmeira Rafia), Roystonea Oleracea (Palmeira Real) ou similar. FORNECIMENTO</t>
  </si>
  <si>
    <t>Coberturas Vegetais - Fornecimento</t>
  </si>
  <si>
    <r>
      <t xml:space="preserve">Tubo de PVC-PBA, classe 20 (EB-183), para adução e distribuição de águas, com diâmetro nominal de 50mm, </t>
    </r>
    <r>
      <rPr>
        <b/>
        <sz val="10"/>
        <color indexed="8"/>
        <rFont val="Times New Roman"/>
        <family val="1"/>
      </rPr>
      <t>inclusive</t>
    </r>
    <r>
      <rPr>
        <sz val="10"/>
        <color indexed="8"/>
        <rFont val="Times New Roman"/>
        <family val="1"/>
      </rPr>
      <t xml:space="preserve"> anel de borracha.  FORNECIMENTO</t>
    </r>
  </si>
  <si>
    <t>Idem item 06.270.0020, com diâmetro de 75mm</t>
  </si>
  <si>
    <t>Idem item 06.270.0020, com diâmetro de 100mm</t>
  </si>
  <si>
    <t>Espécies vegetais nativas com CAP (Circunferência na Altura do Peito) variando entre 0,10m e 0,15m e altura entre 2,50m e 3,00m. FORNECIMENTO</t>
  </si>
  <si>
    <t>Espécies vegetais nativas com CAP (Circunferência na Altura do Peito) variando entre 0,15m e 0,20m e altura entre 3,00m e 3,50m. FORNECIMENTO</t>
  </si>
  <si>
    <r>
      <t xml:space="preserve">Cruzeta PVC-PBA (NBR 10351), BBBB com diâmetros nominais de 50mmx50mm, </t>
    </r>
    <r>
      <rPr>
        <b/>
        <sz val="10"/>
        <color indexed="8"/>
        <rFont val="Times New Roman"/>
        <family val="1"/>
      </rPr>
      <t xml:space="preserve">inclusive </t>
    </r>
    <r>
      <rPr>
        <sz val="10"/>
        <color indexed="8"/>
        <rFont val="Times New Roman"/>
        <family val="1"/>
      </rPr>
      <t>anéis de borracha. FORNECIMENTO</t>
    </r>
  </si>
  <si>
    <t>Idem item 06.270.0051, com diâmetros de 75mmx50mm</t>
  </si>
  <si>
    <t>Idem item 06.270.0051, com diâmetros de 75mmx75mm</t>
  </si>
  <si>
    <t>Idem item 06.270.0051, com diâmetros de 100mmx100mm</t>
  </si>
  <si>
    <r>
      <t xml:space="preserve">Curva PVC-PBA (NBR 10351), de 22º30’, PB, com diâmetro nominal de 50mm, </t>
    </r>
    <r>
      <rPr>
        <b/>
        <sz val="10"/>
        <color indexed="8"/>
        <rFont val="Times New Roman"/>
        <family val="1"/>
      </rPr>
      <t>inclusive</t>
    </r>
    <r>
      <rPr>
        <sz val="10"/>
        <color indexed="8"/>
        <rFont val="Times New Roman"/>
        <family val="1"/>
      </rPr>
      <t xml:space="preserve"> anel de borracha. FORNECIMENTO</t>
    </r>
  </si>
  <si>
    <t>Idem item 06.270.0061, com diâmetro de 75mm</t>
  </si>
  <si>
    <t>Idem item 06.270.0061, com diâmetro de 100mm</t>
  </si>
  <si>
    <r>
      <t xml:space="preserve">Duto anelar flexível , na cor cinza concreto, singelo, de polietileno de alta densidade( PEAD), para proteção de condutores elétricos, com diâmetro nominal de 150 mm (6”), com fio guia de aço e fornecido com 2 plugues(tampões) nas extremidades, lançado diretamente no solo, </t>
    </r>
    <r>
      <rPr>
        <b/>
        <sz val="10"/>
        <color indexed="8"/>
        <rFont val="Times New Roman"/>
        <family val="1"/>
      </rPr>
      <t>inclusive</t>
    </r>
    <r>
      <rPr>
        <sz val="10"/>
        <color indexed="8"/>
        <rFont val="Times New Roman"/>
        <family val="1"/>
      </rPr>
      <t xml:space="preserve"> conexões e kit vedação</t>
    </r>
  </si>
  <si>
    <t>Idem item 06.069.0050, sendo de linha dupla</t>
  </si>
  <si>
    <r>
      <t xml:space="preserve">Duto corrugado helicoidal, na cor preta, singelo, de polietileno de alta densidade( PEAD), para proteção de condutores elétricos em instalações subterrâneas, com diâmetro nominal de 1 1/4”, sendo o diâmetro interno de 31,5mm, fornecido com 2 tampões nas extremidades, fita de aviso “perigo” com fio guia de aço galvanizado revestido em PVC e de acordo com a norma ABNT NBR 13897/13898, lançado diretamente no solo, </t>
    </r>
    <r>
      <rPr>
        <b/>
        <sz val="10"/>
        <color indexed="8"/>
        <rFont val="Times New Roman"/>
        <family val="1"/>
      </rPr>
      <t>inclusive</t>
    </r>
    <r>
      <rPr>
        <sz val="10"/>
        <color indexed="8"/>
        <rFont val="Times New Roman"/>
        <family val="1"/>
      </rPr>
      <t xml:space="preserve"> conexões e kit vedação</t>
    </r>
  </si>
  <si>
    <t>Idem item 06.069.0100, sendo de linha dupla</t>
  </si>
  <si>
    <t>Idem item 06.069.0030, sendo de linha dupla</t>
  </si>
  <si>
    <t>Idem item 06.001.0059, com diâmetro de 800mm</t>
  </si>
  <si>
    <t>Idem item 06.001.0059, com diâmetro de 900mm</t>
  </si>
  <si>
    <t>Idem item 06.001.0059, com diâmetro de 1000mm</t>
  </si>
  <si>
    <t>Idem item 06.001.0059, com diâmetro de 1100mm</t>
  </si>
  <si>
    <t>Idem item 06.001.0059, com diâmetro de 1200mm</t>
  </si>
  <si>
    <t>Idem item 06.001.0059, com diâmetro de 1500mm</t>
  </si>
  <si>
    <t>Idem item 06.001.0059, com diâmetro de 1750mm</t>
  </si>
  <si>
    <t>Idem item 06.001.0059, com diâmetro de 2000mm</t>
  </si>
  <si>
    <t>Tubos de Cimento Sem Amianto, tipo Esgoto - Assentamento</t>
  </si>
  <si>
    <r>
      <t xml:space="preserve">Assentamento de tubos de cimento sem amianto, com juntas de anel de borracha, </t>
    </r>
    <r>
      <rPr>
        <b/>
        <sz val="10"/>
        <color indexed="8"/>
        <rFont val="Times New Roman"/>
        <family val="1"/>
      </rPr>
      <t xml:space="preserve">exclusive </t>
    </r>
    <r>
      <rPr>
        <sz val="10"/>
        <color indexed="8"/>
        <rFont val="Times New Roman"/>
        <family val="1"/>
      </rPr>
      <t xml:space="preserve">fornecimento destes (tubos e juntas), tipo esgoto, com diâmetro de 75mm, aterro e soca até a altura da geratriz superior do tubo, considerando o material da própria escavação, </t>
    </r>
    <r>
      <rPr>
        <b/>
        <sz val="10"/>
        <color indexed="8"/>
        <rFont val="Times New Roman"/>
        <family val="1"/>
      </rPr>
      <t xml:space="preserve">inclusive </t>
    </r>
    <r>
      <rPr>
        <sz val="10"/>
        <color indexed="8"/>
        <rFont val="Times New Roman"/>
        <family val="1"/>
      </rPr>
      <t>acerto de fundo de vala</t>
    </r>
  </si>
  <si>
    <t>Idem item 06.001.0080, com diâmetro de 100mm</t>
  </si>
  <si>
    <t>Idem item 06.001.0080, com diâmetro de 150mm</t>
  </si>
  <si>
    <t>Idem item 06.001.0080, com diâmetro de 200mm</t>
  </si>
  <si>
    <t>Idem item 06.001.0080, com diâmetro de 250mm</t>
  </si>
  <si>
    <t>Idem item 06.001.0080, com diâmetro de 300mm</t>
  </si>
  <si>
    <t>Tubos Cerâmicos - Junta Argamassada - Esgoto e Águas Pluviais- Assentamento</t>
  </si>
  <si>
    <t>Vide família 06.300</t>
  </si>
  <si>
    <r>
      <t xml:space="preserve">Assentamento de tubos de cerâmica, </t>
    </r>
    <r>
      <rPr>
        <b/>
        <sz val="10"/>
        <color indexed="8"/>
        <rFont val="Times New Roman"/>
        <family val="1"/>
      </rPr>
      <t>exclusive</t>
    </r>
    <r>
      <rPr>
        <sz val="10"/>
        <color indexed="8"/>
        <rFont val="Times New Roman"/>
        <family val="1"/>
      </rPr>
      <t xml:space="preserve"> o fornecimento destes, com diâmetro de 100mm,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eacerto de fundo de vala</t>
    </r>
  </si>
  <si>
    <t>Idem item 05.003.0051, com diâmetro igual a 0,90m</t>
  </si>
  <si>
    <t>Idem item 05.003.0051, com diâmetro igual a 0,80m</t>
  </si>
  <si>
    <t>Idem item 05.003.0051, com diâmetro igual a 0,70m</t>
  </si>
  <si>
    <t>Idem item 05.003.0051, com diâmetro igual a 0,60m</t>
  </si>
  <si>
    <t>Idem item 05.003.0051, com diâmetro igual a 0,50m</t>
  </si>
  <si>
    <t>Idem item 05.003.0051, com diâmetro igual a 0,40m</t>
  </si>
  <si>
    <t>Idem item 05.003.0051, com diâmetro igual a 0,30m</t>
  </si>
  <si>
    <r>
      <t xml:space="preserve">Limpeza mecânica de galeria retangular, usando BUCKET MACHINE, com transporte do material retirado até 20km, </t>
    </r>
    <r>
      <rPr>
        <b/>
        <sz val="10"/>
        <color indexed="8"/>
        <rFont val="Times New Roman"/>
        <family val="1"/>
      </rPr>
      <t>inclusive</t>
    </r>
    <r>
      <rPr>
        <sz val="10"/>
        <color indexed="8"/>
        <rFont val="Times New Roman"/>
        <family val="1"/>
      </rPr>
      <t xml:space="preserve"> carga manual e descarga mecânica</t>
    </r>
  </si>
  <si>
    <t>Para volumes entre 50,00 e 1.000,00m³, calcular:</t>
  </si>
  <si>
    <r>
      <t xml:space="preserve">Cv = c (1 - </t>
    </r>
    <r>
      <rPr>
        <u/>
        <sz val="10"/>
        <color indexed="8"/>
        <rFont val="Times New Roman"/>
        <family val="1"/>
      </rPr>
      <t>V - 50</t>
    </r>
    <r>
      <rPr>
        <sz val="10"/>
        <color indexed="8"/>
        <rFont val="Times New Roman"/>
        <family val="1"/>
      </rPr>
      <t>)</t>
    </r>
  </si>
  <si>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</si>
  <si>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</si>
  <si>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</si>
  <si>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</si>
  <si>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</si>
  <si>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</si>
  <si>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</si>
  <si>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</si>
  <si>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</si>
  <si>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</si>
  <si>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</si>
  <si>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</si>
  <si>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</si>
  <si>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</si>
  <si>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</si>
  <si>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</si>
  <si>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</si>
  <si>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</si>
  <si>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19.005.0006-2</t>
  </si>
  <si>
    <t>19.005.0007-2</t>
  </si>
  <si>
    <t>19.005.0008-2</t>
  </si>
  <si>
    <t>19.005.0010-2</t>
  </si>
  <si>
    <t>19.005.0012-2</t>
  </si>
  <si>
    <t>19.005.0014-2</t>
  </si>
  <si>
    <t>19.005.0015-2</t>
  </si>
  <si>
    <t>19.005.0016-2</t>
  </si>
  <si>
    <t>19.005.0017-2</t>
  </si>
  <si>
    <t>19.005.0019-2</t>
  </si>
  <si>
    <t>19.005.0021-2</t>
  </si>
  <si>
    <t>19.005.0023-2</t>
  </si>
  <si>
    <t>19.005.0025-2</t>
  </si>
  <si>
    <t>19.005.0026-2</t>
  </si>
  <si>
    <t>19.005.0028-2</t>
  </si>
  <si>
    <t>19.005.0029-2</t>
  </si>
  <si>
    <t>19.005.0030-2</t>
  </si>
  <si>
    <t>19.005.0033-2</t>
  </si>
  <si>
    <t>19.005.0034-2</t>
  </si>
  <si>
    <t>19.005.0035-2</t>
  </si>
  <si>
    <t>19.005.0036-2</t>
  </si>
  <si>
    <t>19.005.0037-2</t>
  </si>
  <si>
    <t>19.005.0038-2</t>
  </si>
  <si>
    <t>19.005.0039-2</t>
  </si>
  <si>
    <t>Idem item 01.016.0062, em terreno de orografia não acidentada e vegetação rala</t>
  </si>
  <si>
    <t>Levantamento topográfico planialtimétrico e cadastral, em áreas de favelas, em terrenos de orografia não acidentada.  Estão incluídos nos serviços o levantamento de soleiras e testadas das edificações</t>
  </si>
  <si>
    <t>19.006.0018-2</t>
  </si>
  <si>
    <t>19.006.0019-2</t>
  </si>
  <si>
    <t>19.006.0021-2</t>
  </si>
  <si>
    <t>19.006.0022-2</t>
  </si>
  <si>
    <t>19.006.0023-2</t>
  </si>
  <si>
    <t>19.006.0025-2</t>
  </si>
  <si>
    <t>19.006.0026-2</t>
  </si>
  <si>
    <t>19.006.0027-2</t>
  </si>
  <si>
    <t>19.006.0027-3</t>
  </si>
  <si>
    <t>19.006.0028-2</t>
  </si>
  <si>
    <t>19.006.0030-2</t>
  </si>
  <si>
    <t>19.006.0032-2</t>
  </si>
  <si>
    <r>
      <t xml:space="preserve">ex.:  17,00m³ </t>
    </r>
    <r>
      <rPr>
        <sz val="10"/>
        <color indexed="8"/>
        <rFont val="Symbol"/>
        <family val="1"/>
        <charset val="2"/>
      </rPr>
      <t>®</t>
    </r>
    <r>
      <rPr>
        <sz val="10"/>
        <color indexed="8"/>
        <rFont val="Times New Roman"/>
        <family val="1"/>
      </rPr>
      <t xml:space="preserve"> C (17) = 2C</t>
    </r>
    <r>
      <rPr>
        <sz val="10"/>
        <color indexed="8"/>
        <rFont val="Symbol"/>
        <family val="1"/>
        <charset val="2"/>
      </rPr>
      <t>´</t>
    </r>
    <r>
      <rPr>
        <sz val="10"/>
        <color indexed="8"/>
        <rFont val="Times New Roman"/>
        <family val="1"/>
      </rPr>
      <t xml:space="preserve"> 17/20 = 1,70C</t>
    </r>
  </si>
  <si>
    <t>Desmonte de bloco de material de 2ª categoria, sem utilização de explosivos, com rompedor a ar comprimido</t>
  </si>
  <si>
    <t>Serração Contínua de Rocha</t>
  </si>
  <si>
    <t>Serração contínua em material de 3ª categoria (rocha viva), com a finalidade de impedir propagação de vibrações decorrentes de escavação a fogo</t>
  </si>
  <si>
    <t>Aterro e Compactação Manual</t>
  </si>
  <si>
    <t>Compactação de aterro, em camadas de 15cm, com maço</t>
  </si>
  <si>
    <r>
      <t xml:space="preserve">Escavação em material de 2ª categoria (moledo ou rocha decomposta), com equipamento a ar comprimido, sem utilização de explosivos, em taludes, vala/cava, até 1,50m de profundidade, </t>
    </r>
    <r>
      <rPr>
        <b/>
        <sz val="10"/>
        <color indexed="8"/>
        <rFont val="Times New Roman"/>
        <family val="1"/>
      </rPr>
      <t>inclusive</t>
    </r>
    <r>
      <rPr>
        <sz val="10"/>
        <color indexed="8"/>
        <rFont val="Times New Roman"/>
        <family val="1"/>
      </rPr>
      <t xml:space="preserve"> empilhamento do material para remoção</t>
    </r>
  </si>
  <si>
    <t>Idem item 03.008.0020, entre 1,50 e 3,00m de profundidade</t>
  </si>
  <si>
    <r>
      <t xml:space="preserve">Escavação a fogo de galeria-piloto, em material de 3ª categoria (rocha viva), com seção entre 5,00 e 8,00m², </t>
    </r>
    <r>
      <rPr>
        <b/>
        <sz val="10"/>
        <color indexed="8"/>
        <rFont val="Times New Roman"/>
        <family val="1"/>
      </rPr>
      <t>inclusive</t>
    </r>
    <r>
      <rPr>
        <sz val="10"/>
        <color indexed="8"/>
        <rFont val="Times New Roman"/>
        <family val="1"/>
      </rPr>
      <t xml:space="preserve"> retirada mecânica do material escavado até a boca da galeria, </t>
    </r>
    <r>
      <rPr>
        <b/>
        <sz val="10"/>
        <color indexed="8"/>
        <rFont val="Times New Roman"/>
        <family val="1"/>
      </rPr>
      <t>exclusive</t>
    </r>
    <r>
      <rPr>
        <sz val="10"/>
        <color indexed="8"/>
        <rFont val="Times New Roman"/>
        <family val="1"/>
      </rPr>
      <t xml:space="preserve"> escoramento</t>
    </r>
  </si>
  <si>
    <r>
      <t xml:space="preserve">Escavação a fogo em material de 3ª categoria (rocha viva), para abertura de túnel de cerca de 70,00m² de seção, com retirada mecânica do material escavado, dentro do túnel, </t>
    </r>
    <r>
      <rPr>
        <b/>
        <sz val="10"/>
        <color indexed="8"/>
        <rFont val="Times New Roman"/>
        <family val="1"/>
      </rPr>
      <t>exclusive</t>
    </r>
    <r>
      <rPr>
        <sz val="10"/>
        <color indexed="8"/>
        <rFont val="Times New Roman"/>
        <family val="1"/>
      </rPr>
      <t xml:space="preserve"> escoramento</t>
    </r>
  </si>
  <si>
    <r>
      <t xml:space="preserve">Escavação a fogo em material de 3ª categoria (rocha viva), para abertura de túnel de cerca de 21,00m² de seção, com retirada mecânica do material escavado até a boca do túnel, </t>
    </r>
    <r>
      <rPr>
        <b/>
        <sz val="10"/>
        <color indexed="8"/>
        <rFont val="Times New Roman"/>
        <family val="1"/>
      </rPr>
      <t>exclusive</t>
    </r>
    <r>
      <rPr>
        <sz val="10"/>
        <color indexed="8"/>
        <rFont val="Times New Roman"/>
        <family val="1"/>
      </rPr>
      <t xml:space="preserve"> escoramento</t>
    </r>
  </si>
  <si>
    <t>Escavação com Equipamento a Ar Comprimido, sem Explosivos</t>
  </si>
  <si>
    <r>
      <t xml:space="preserve">Escavação em material de 2ª categoria (moledo ou rocha muito decomposta), com equipamento a ar comprimido, sem utilização de explosivos, em taludes, vala/cava, até 1,50m de profundidade, </t>
    </r>
    <r>
      <rPr>
        <b/>
        <sz val="10"/>
        <color indexed="8"/>
        <rFont val="Times New Roman"/>
        <family val="1"/>
      </rPr>
      <t>inclusive</t>
    </r>
    <r>
      <rPr>
        <sz val="10"/>
        <color indexed="8"/>
        <rFont val="Times New Roman"/>
        <family val="1"/>
      </rPr>
      <t xml:space="preserve"> empilhamento do material para remoção</t>
    </r>
  </si>
  <si>
    <t>Idem item 03.008.0010, entre 1,50 e 3,00m de profundidade</t>
  </si>
  <si>
    <t>Idem item 03.008.0010, entre 4,50 e 6,00m de profundidade</t>
  </si>
  <si>
    <t>Idem item 03.008.0010, entre 6,00 e 7,50m de profundidade</t>
  </si>
  <si>
    <r>
      <t xml:space="preserve">Escavação em material de 2ª categoria (moledo ou rocha muito decomposta), com equipamento a ar comprimido, a céu aberto, sem utilização de explosivos, </t>
    </r>
    <r>
      <rPr>
        <b/>
        <sz val="10"/>
        <color indexed="8"/>
        <rFont val="Times New Roman"/>
        <family val="1"/>
      </rPr>
      <t>inclusive</t>
    </r>
    <r>
      <rPr>
        <sz val="10"/>
        <color indexed="8"/>
        <rFont val="Times New Roman"/>
        <family val="1"/>
      </rPr>
      <t xml:space="preserve"> empilhamento do material para remoção</t>
    </r>
  </si>
  <si>
    <t>Idem item 03.008.0090, em material de 2ª categoria (moledo ou rocha decomposta)</t>
  </si>
  <si>
    <t>Desmonte com Equipamento a Ar Comprimido, sem Explosivos</t>
  </si>
  <si>
    <r>
      <t xml:space="preserve">Desmonte de bloco de material de 3ª categoria (rocha viva), com equipamento a ar comprimido, com volume até 1,00m³, sem utilização de explosivos, </t>
    </r>
    <r>
      <rPr>
        <b/>
        <sz val="10"/>
        <color indexed="8"/>
        <rFont val="Times New Roman"/>
        <family val="1"/>
      </rPr>
      <t>inclusive</t>
    </r>
    <r>
      <rPr>
        <sz val="10"/>
        <color indexed="8"/>
        <rFont val="Times New Roman"/>
        <family val="1"/>
      </rPr>
      <t xml:space="preserve"> redução a pedra de mão com o mesmo equipamento</t>
    </r>
  </si>
  <si>
    <t>Para volumes até 20,00m³, considerar:</t>
  </si>
  <si>
    <r>
      <t xml:space="preserve">-Volume igual a </t>
    </r>
    <r>
      <rPr>
        <b/>
        <sz val="10"/>
        <color indexed="8"/>
        <rFont val="Times New Roman"/>
        <family val="1"/>
      </rPr>
      <t>5,00m³</t>
    </r>
    <r>
      <rPr>
        <sz val="10"/>
        <color indexed="8"/>
        <rFont val="Times New Roman"/>
        <family val="1"/>
      </rPr>
      <t>:</t>
    </r>
  </si>
  <si>
    <t>O custo será:  C (5) = 1,65C</t>
  </si>
  <si>
    <r>
      <t xml:space="preserve">-Volumes </t>
    </r>
    <r>
      <rPr>
        <b/>
        <sz val="10"/>
        <color indexed="8"/>
        <rFont val="Times New Roman"/>
        <family val="1"/>
      </rPr>
      <t>entre 1,00 e 5,00m³</t>
    </r>
    <r>
      <rPr>
        <sz val="10"/>
        <color indexed="8"/>
        <rFont val="Times New Roman"/>
        <family val="1"/>
      </rPr>
      <t>:</t>
    </r>
  </si>
  <si>
    <t>O custo será a variação linear entre 1,00 e 5,00m³, aplicada a 1,65C</t>
  </si>
  <si>
    <r>
      <t xml:space="preserve">ex.:  4,00m³ </t>
    </r>
    <r>
      <rPr>
        <sz val="10"/>
        <color indexed="8"/>
        <rFont val="Symbol"/>
        <family val="1"/>
        <charset val="2"/>
      </rPr>
      <t>®</t>
    </r>
    <r>
      <rPr>
        <sz val="10"/>
        <color indexed="8"/>
        <rFont val="Times New Roman"/>
        <family val="1"/>
      </rPr>
      <t xml:space="preserve"> C (4) = 1,65C</t>
    </r>
    <r>
      <rPr>
        <sz val="10"/>
        <color indexed="8"/>
        <rFont val="Symbol"/>
        <family val="1"/>
        <charset val="2"/>
      </rPr>
      <t>´</t>
    </r>
    <r>
      <rPr>
        <sz val="10"/>
        <color indexed="8"/>
        <rFont val="Times New Roman"/>
        <family val="1"/>
      </rPr>
      <t xml:space="preserve"> 4/5 = 1,32C</t>
    </r>
  </si>
  <si>
    <r>
      <t xml:space="preserve">-Volumes </t>
    </r>
    <r>
      <rPr>
        <b/>
        <sz val="10"/>
        <color indexed="8"/>
        <rFont val="Times New Roman"/>
        <family val="1"/>
      </rPr>
      <t>entre 5,00 e 16,00m³</t>
    </r>
    <r>
      <rPr>
        <sz val="10"/>
        <color indexed="8"/>
        <rFont val="Times New Roman"/>
        <family val="1"/>
      </rPr>
      <t>:</t>
    </r>
  </si>
  <si>
    <t>O custo será igual a 1,65C</t>
  </si>
  <si>
    <r>
      <t xml:space="preserve">-Volume igual a </t>
    </r>
    <r>
      <rPr>
        <b/>
        <sz val="10"/>
        <color indexed="8"/>
        <rFont val="Times New Roman"/>
        <family val="1"/>
      </rPr>
      <t>20,00m³</t>
    </r>
    <r>
      <rPr>
        <sz val="10"/>
        <color indexed="8"/>
        <rFont val="Times New Roman"/>
        <family val="1"/>
      </rPr>
      <t>:</t>
    </r>
  </si>
  <si>
    <t>O custo será igual a 2C</t>
  </si>
  <si>
    <r>
      <t xml:space="preserve">-Volumes </t>
    </r>
    <r>
      <rPr>
        <b/>
        <sz val="10"/>
        <color indexed="8"/>
        <rFont val="Times New Roman"/>
        <family val="1"/>
      </rPr>
      <t>entre 16,00 e 20,00m³</t>
    </r>
    <r>
      <rPr>
        <sz val="10"/>
        <color indexed="8"/>
        <rFont val="Times New Roman"/>
        <family val="1"/>
      </rPr>
      <t>:</t>
    </r>
  </si>
  <si>
    <t>Idem item 06.001.0180, com diâmetro de 700mm</t>
  </si>
  <si>
    <t>Idem item 06.001.0180, com diâmetro de 800mm</t>
  </si>
  <si>
    <t>Idem item 06.012.0200, com medidas internas do poço e profundidade, de 1,30 x 1,30 x 6,00m, e diâmetro da galeria de 0,80m</t>
  </si>
  <si>
    <t>Idem item 06.012.0200, com medidas internas do poço e profundidade, de 1,40 x 1,40 x 1,80m, e diâmetro da galeria de 0,90m</t>
  </si>
  <si>
    <t>Idem item 06.012.0200, com medidas internas do poço e profundidade, de 1,40 x 1,40 x 2,10m, e diâmetro da galeria de 0,90m</t>
  </si>
  <si>
    <t>Idem item 06.012.0200, com medidas internas do poço e profundidade, de 1,40 x 1,40 x 2,40m, e diâmetro da galeria de 0,90m</t>
  </si>
  <si>
    <t>Idem item 06.012.0200, com medidas internas do poço e profundidade, de 1,40 x 1,40 x 2,70m, e diâmetro da galeria de 0,90m</t>
  </si>
  <si>
    <t>Idem item 06.012.0200, com medidas internas do poço e profundidade, de 1,40 x 1,40 x 3,00m, e diâmetro da galeria de 0,90m</t>
  </si>
  <si>
    <t>Idem item 06.012.0200, com medidas internas do poço e profundidade, de 1,40 x 1,40 x 3,30m, e diâmetro da galeria de 0,90m</t>
  </si>
  <si>
    <t>Idem item 06.012.0200, com medidas internas do poço e profundidade, de 1,40 x 1,40 x 3,60m, e diâmetro da galeria de 0,90m</t>
  </si>
  <si>
    <t>Idem item 06.012.0200, com medidas internas do poço e profundidade, de 1,40 x 1,40 x 3,90m, e diâmetro da galeria de 0,90m</t>
  </si>
  <si>
    <t>Idem item 06.012.0200, com medidas internas do poço e profundidade, de 1,40 x 1,40 x 4,20m, e diâmetro da galeria de 0,90m</t>
  </si>
  <si>
    <t>Idem item 06.012.0200, com medidas internas do poço e profundidade, de 1,40 x 1,40 x 4,50m, e diâmetro da galeria de 0,90m</t>
  </si>
  <si>
    <t>Dreno vertical no paramento interno de muros de arrimo, executado em prismas de 0,25 x 0,25m de seção, cheios de brita nº 3, admitindo as barbacãs espaçadas de 1,50m verticalmente e 2,00m horizontalmente, medindo-se o serviço pela área do muro</t>
  </si>
  <si>
    <t>Valeta drenante de 0,50m de largura e 0,70m de profundidade, preenchida até 0,30m com pedra britada, incluindo reaterro</t>
  </si>
  <si>
    <r>
      <t xml:space="preserve">Camada vertical drenante feita com pedra britada, </t>
    </r>
    <r>
      <rPr>
        <b/>
        <sz val="10"/>
        <color indexed="8"/>
        <rFont val="Times New Roman"/>
        <family val="1"/>
      </rPr>
      <t xml:space="preserve">inclusive </t>
    </r>
    <r>
      <rPr>
        <sz val="10"/>
        <color indexed="8"/>
        <rFont val="Times New Roman"/>
        <family val="1"/>
      </rPr>
      <t>fornecimento do material</t>
    </r>
  </si>
  <si>
    <t>Idem item 06.012.0200, com medidas internas do poço e profundidade, de 1,40 x 1,40 x 5,40m, e diâmetro da galeria de 0,90m</t>
  </si>
  <si>
    <t>Camada de brita nº 4 para filtro biológico.</t>
  </si>
  <si>
    <t>Camada de pedregulho para filtros de tratamento de água com granulometria de 1/8” a 3/8”.</t>
  </si>
  <si>
    <t>Idem item 06.085.0070, de 3/8” a 3/4 ”</t>
  </si>
  <si>
    <t>Idem item 06.085.0070, de 3/4” a 1.1/2”</t>
  </si>
  <si>
    <t>Embasamento para tubulação de esgotos, em concreto simples, com transporte horizontal e considerado para profundidade de valas até 3,00m</t>
  </si>
  <si>
    <t>Idem item 06.086.0010, em concreto armado</t>
  </si>
  <si>
    <t>Embasamento de tubulação, feito com pó-de-pedra</t>
  </si>
  <si>
    <t>Preparo de Berço para Tubulação</t>
  </si>
  <si>
    <r>
      <t>Preparo de berço, em terreno firme, para tubulação de 1,20m de diâmetro, apoiada num arco de 90</t>
    </r>
    <r>
      <rPr>
        <sz val="10"/>
        <color indexed="8"/>
        <rFont val="Symbol"/>
        <family val="1"/>
        <charset val="2"/>
      </rPr>
      <t>°</t>
    </r>
  </si>
  <si>
    <t>Geomembrana de PEAD</t>
  </si>
  <si>
    <r>
      <t xml:space="preserve">Geomembrana em PEAD, espessura de 0,5mm, em revestimento impermeabilizante, aplicações de contenção de fluidos e resíduos, </t>
    </r>
    <r>
      <rPr>
        <b/>
        <sz val="10"/>
        <color indexed="8"/>
        <rFont val="Times New Roman"/>
        <family val="1"/>
      </rPr>
      <t>inclusive</t>
    </r>
    <r>
      <rPr>
        <sz val="10"/>
        <color indexed="8"/>
        <rFont val="Times New Roman"/>
        <family val="1"/>
      </rPr>
      <t xml:space="preserve"> solda por termofusão, abraçadeiras, insertes, conexões e demais acessórios. FORNECIMENTO E COLOCAÇÃO</t>
    </r>
  </si>
  <si>
    <t>Idem item 06.095.0010, espessura de 0,8mm</t>
  </si>
  <si>
    <t>Idem item 06.400.0010, com potência acima de 400cv, até 1.000cv</t>
  </si>
  <si>
    <t>Revolvimento e destorroamento da camada superficial de gramado, até 20cm de profundidade</t>
  </si>
  <si>
    <t>Revolvimento do solo até 10cm de profundidade</t>
  </si>
  <si>
    <t>Revolvimento do solo até 20cm de profundidade</t>
  </si>
  <si>
    <t>Irrigador giratório, de plástico. FORNECIMENTO e COLOCAÇÃO</t>
  </si>
  <si>
    <t>Irrigador de impulso setorial, de plástico, com 10cm de altura. FORNECIMENTO e COLOCAÇÃO</t>
  </si>
  <si>
    <t>Idem item 09.005.0005, com 40cm de altura</t>
  </si>
  <si>
    <t>Rega de jardim ou gramado, com esguicho, usando água local canalizada</t>
  </si>
  <si>
    <t>dam²</t>
  </si>
  <si>
    <t>Erradicação manual de ervas daninhas em gramados (200,00m²/dia)</t>
  </si>
  <si>
    <t>Retirada de grama em placas</t>
  </si>
  <si>
    <r>
      <t xml:space="preserve">Nivelamento em gramados, </t>
    </r>
    <r>
      <rPr>
        <b/>
        <sz val="10"/>
        <color indexed="8"/>
        <rFont val="Times New Roman"/>
        <family val="1"/>
      </rPr>
      <t>inclusive</t>
    </r>
    <r>
      <rPr>
        <sz val="10"/>
        <color indexed="8"/>
        <rFont val="Times New Roman"/>
        <family val="1"/>
      </rPr>
      <t xml:space="preserve"> transporte no serviço, carga e descarga, </t>
    </r>
    <r>
      <rPr>
        <b/>
        <sz val="10"/>
        <color indexed="8"/>
        <rFont val="Times New Roman"/>
        <family val="1"/>
      </rPr>
      <t>exclusive</t>
    </r>
    <r>
      <rPr>
        <sz val="10"/>
        <color indexed="8"/>
        <rFont val="Times New Roman"/>
        <family val="1"/>
      </rPr>
      <t xml:space="preserve"> o fornecimento do material</t>
    </r>
  </si>
  <si>
    <t>Nivelamento e compactação de áreas ensaibradas</t>
  </si>
  <si>
    <t>Catação de papéis em gramados (196 vezes por ano)</t>
  </si>
  <si>
    <t>Catação de papéis em superfícies pavimentadas (196 vezes por ano)</t>
  </si>
  <si>
    <t>Catação de papéis em superfícies ensaibradas ou em areia (196 vezes por ano)</t>
  </si>
  <si>
    <t>Catação de papéis em superfícies pavimentadas com pedra portuguesa (196 vezes por ano)</t>
  </si>
  <si>
    <t>Varredura em gramados (104 vezes por ano)</t>
  </si>
  <si>
    <t>Varredura em superfícies cimentadas ou asfaltadas (104 vezes por ano)</t>
  </si>
  <si>
    <t>Varredura em superfícies ensaibradas (104 vezes por ano)</t>
  </si>
  <si>
    <t>Varredura de papéis em superfícies pavimentadas com pedra portuguesa (104 vezes por ano)</t>
  </si>
  <si>
    <t>Capina em superfícies ensaibradas (24 vezes por ano)</t>
  </si>
  <si>
    <t>Capina de conservação (1 vez por ano), em terreno de vegetação pouco densa, com retirada ou queima de resíduos</t>
  </si>
  <si>
    <t>Limpeza de folhas e papéis flutuando em lagos e canais (104 vezes por ano)</t>
  </si>
  <si>
    <t>Limpeza de caixas de areia em parques e jardins (12 vezes por ano)</t>
  </si>
  <si>
    <t>Limpeza de caixas de ralo em parques e jardins (12 vezes por ano)</t>
  </si>
  <si>
    <t>Limpeza de galerias em parques e jardins (2 vezes por ano)</t>
  </si>
  <si>
    <t>Limpeza de ramais de ralo em parques e jardins (12 vezes por ano)</t>
  </si>
  <si>
    <t>Idem item 07.001.0035, no traço 1:3</t>
  </si>
  <si>
    <t>Idem item 07.001.0035, no traço 1:4</t>
  </si>
  <si>
    <t>Geocomposto para drenagem, formado por geomanta tridimensional com 20mm de espessura, fabricado com filamentos de polipropileno termosoldada a um geotêxtil não tecido de poliéster. FORNECIMENTO e COLOCAÇÃO</t>
  </si>
  <si>
    <t>Idem item 06.100.0150, com 12mm de espessura</t>
  </si>
  <si>
    <t>Idem item 06.100.0150, sendo horizontal, com 11mm de espessura e dois geotexteis</t>
  </si>
  <si>
    <t>Idem item 06.100.0150, sendo vertical, com 11mm de espessura, dois geotexteis e tubo dreno perfurado</t>
  </si>
  <si>
    <t>Idem item 06.012.0200, com medidas internas do poço e profundidade, de 1,60 x 1,60 x 4,20m, e diâmetro da galeria de 1,10m</t>
  </si>
  <si>
    <t>Idem item 06.012.0200, com medidas internas do poço e profundidade, de 1,60 x 1,60 x 4,50m, e diâmetro da galeria de 1,10m</t>
  </si>
  <si>
    <t>Idem item 06.012.0200, com medidas internas do poço e profundidade, de 1,60 x 1,60 x 4,80m, e diâmetro da galeria de 1,10m</t>
  </si>
  <si>
    <t>Idem item 06.012.0200, com medidas internas do poço e profundidade, de 2,00 x 2,00 x 3,30m, e diâmetro da galeria de 1,50m</t>
  </si>
  <si>
    <t>Idem item 06.012.0200, com medidas internas do poço e profundidade, de 2,00 x 2,00 x 3,60m, e diâmetro da galeria de 1,50m</t>
  </si>
  <si>
    <t>Idem item 06.012.0200, com medidas internas do poço e profundidade, de 2,00 x 2,00 x 3,90m, e diâmetro da galeria de 1,50m</t>
  </si>
  <si>
    <t>Idem item 06.012.0200, com medidas internas do poço e profundidade, de 2,00 x 2,00 x 4,20m, e diâmetro da galeria de 1,50m</t>
  </si>
  <si>
    <t>Idem item 06.012.0200, com medidas internas do poço e profundidade, de 2,00 x 2,00 x 4,50m, e diâmetro da galeria de 1,50m</t>
  </si>
  <si>
    <t>Idem item 06.012.0200, com medidas internas do poço e profundidade, de 2,00 x 2,00 x 4,80m, e diâmetro da galeria de 1,50m</t>
  </si>
  <si>
    <t>Idem item 06.001.0650, com diâmetro de 150mm</t>
  </si>
  <si>
    <t>Idem item 06.001.0650, com diâmetro de 200mm</t>
  </si>
  <si>
    <t>Idem item 06.001.0650, com diâmetro de 250mm</t>
  </si>
  <si>
    <r>
      <t xml:space="preserve">Aluguel de torre-andaime tubular sobre rodízios, </t>
    </r>
    <r>
      <rPr>
        <b/>
        <sz val="10"/>
        <color indexed="8"/>
        <rFont val="Times New Roman"/>
        <family val="1"/>
      </rPr>
      <t>exclusive</t>
    </r>
    <r>
      <rPr>
        <sz val="10"/>
        <color indexed="8"/>
        <rFont val="Times New Roman"/>
        <family val="1"/>
      </rPr>
      <t xml:space="preserve"> aluguel dos rodízios (vide item 05.006.0010), transporte dos elementos datorre (vide item 04.020.0122), plataforma ou passarela de pinho (vide itens 05.005.0012 a 05.005.0015 ou 05.007.0007 e 05.008.0008), montagem e desmontagem (vide item 05.008.0001)</t>
    </r>
  </si>
  <si>
    <t>m x mês</t>
  </si>
  <si>
    <r>
      <t>Aluguel de elevador para obra, de elementos tubulares, para transporte vertical de concreto, pedra, areia e outros materiais, constituído de guincho de 10cv, caçamba automática de 550</t>
    </r>
    <r>
      <rPr>
        <sz val="10"/>
        <color indexed="8"/>
        <rFont val="MT Extra"/>
        <family val="1"/>
        <charset val="2"/>
      </rPr>
      <t>l</t>
    </r>
    <r>
      <rPr>
        <sz val="10"/>
        <color indexed="8"/>
        <rFont val="Times New Roman"/>
        <family val="1"/>
      </rPr>
      <t>, funil para descarga, silo de espera de 1.000</t>
    </r>
    <r>
      <rPr>
        <sz val="10"/>
        <color indexed="8"/>
        <rFont val="MT Extra"/>
        <family val="1"/>
        <charset val="2"/>
      </rPr>
      <t>l</t>
    </r>
    <r>
      <rPr>
        <sz val="10"/>
        <color indexed="8"/>
        <rFont val="Times New Roman"/>
        <family val="1"/>
      </rPr>
      <t xml:space="preserve"> e cabos, de 16,00m de altura, </t>
    </r>
    <r>
      <rPr>
        <b/>
        <sz val="10"/>
        <color indexed="8"/>
        <rFont val="Times New Roman"/>
        <family val="1"/>
      </rPr>
      <t>exclusive</t>
    </r>
    <r>
      <rPr>
        <sz val="10"/>
        <color indexed="8"/>
        <rFont val="Times New Roman"/>
        <family val="1"/>
      </rPr>
      <t xml:space="preserve"> transporte dos elementos (vide item 04.020.0136), montagem e desmontagem (vide item 05.008.0003)</t>
    </r>
  </si>
  <si>
    <r>
      <t xml:space="preserve">Aluguel de elevador para obra, de elementos tubulares, para transporte vertical de materiais em cabine aberta, </t>
    </r>
    <r>
      <rPr>
        <b/>
        <sz val="10"/>
        <color indexed="8"/>
        <rFont val="Times New Roman"/>
        <family val="1"/>
      </rPr>
      <t>inclusive</t>
    </r>
    <r>
      <rPr>
        <sz val="10"/>
        <color indexed="8"/>
        <rFont val="Times New Roman"/>
        <family val="1"/>
      </rPr>
      <t xml:space="preserve"> esta, guincho de 12,5cv, plataforma e cabos de 16,00m de altura, </t>
    </r>
    <r>
      <rPr>
        <b/>
        <sz val="10"/>
        <color indexed="8"/>
        <rFont val="Times New Roman"/>
        <family val="1"/>
      </rPr>
      <t xml:space="preserve">exclusive </t>
    </r>
    <r>
      <rPr>
        <sz val="10"/>
        <color indexed="8"/>
        <rFont val="Times New Roman"/>
        <family val="1"/>
      </rPr>
      <t>transporte dos elementos até a obra (vide item 04.020.0136), montagem e desmontagem (vide item 05.008.0003)</t>
    </r>
  </si>
  <si>
    <r>
      <t xml:space="preserve">Aluguel de andaime suspenso tipo pesado para serviços de revestimentos, com 2,00m de extensão, constituído por 4 guinchos, cabos com 30,00m, tela protetora e demais materiais necessários à fixação e operação do andaime, </t>
    </r>
    <r>
      <rPr>
        <b/>
        <sz val="10"/>
        <color indexed="8"/>
        <rFont val="Times New Roman"/>
        <family val="1"/>
      </rPr>
      <t xml:space="preserve">exclusive </t>
    </r>
    <r>
      <rPr>
        <sz val="10"/>
        <color indexed="8"/>
        <rFont val="Times New Roman"/>
        <family val="1"/>
      </rPr>
      <t>transporte do andaime até a obra (vide item 04.020.0126), plataforma (vide itens 05.005.0012 a 05.005.0015), montagem e desmontagem (vide item 05.008.0002) e movimentação vertical (vide item 05.008.0006)</t>
    </r>
  </si>
  <si>
    <t>Para cada 2,00m adicionais de extensão horizontal somar a este item, meia unidade</t>
  </si>
  <si>
    <t>Idem item 06.001.0720, com diâmetro de 600mm</t>
  </si>
  <si>
    <t>Idem item 06.001.0720, com diâmetro de 700mm</t>
  </si>
  <si>
    <t>Idem item 06.001.0720, com diâmetro de 800mm</t>
  </si>
  <si>
    <t>Idem item 06.001.0720, com diâmetro de 900mm</t>
  </si>
  <si>
    <t>Idem item 06.001.0720, com diâmetro de 1000mm</t>
  </si>
  <si>
    <t>Idem item 06.001.0720, com diâmetro de 1200mm.</t>
  </si>
  <si>
    <t>Idem item 06.001.0720, com diâmetro de 200mm</t>
  </si>
  <si>
    <t>Idem item 06.001.0720, com diâmetro de 250mm</t>
  </si>
  <si>
    <t>Idem item 06.001.0720, com diâmetro de 300mm</t>
  </si>
  <si>
    <t>Idem item 06.001.0720, com diâmetro de 350mm</t>
  </si>
  <si>
    <t>Idem item 06.001.0720, com diâmetro de 400mm</t>
  </si>
  <si>
    <t>Idem item 06.001.0720, com diâmetro de 450mm</t>
  </si>
  <si>
    <t>Idem item 06.001.0720, com diâmetro de 500mm</t>
  </si>
  <si>
    <t>Idem item 06.001.0750, com diâmetro de 300mm</t>
  </si>
  <si>
    <t>Idem item 06.001.0750, com diâmetro de 350mm</t>
  </si>
  <si>
    <t>Idem item 06.001.0750, com diâmetro de 400mm</t>
  </si>
  <si>
    <t>Idem item 06.001.0750, com diâmetro de 450mm</t>
  </si>
  <si>
    <t>Idem item 06.001.0750, com diâmetro de 500mm</t>
  </si>
  <si>
    <t>Idem item 06.001.0750, com diâmetro de 600mm</t>
  </si>
  <si>
    <t>Idem item 06.001.0750, com diâmetro de 700mm</t>
  </si>
  <si>
    <t>Idem item 06.001.0750, com diâmetro de 800mm</t>
  </si>
  <si>
    <t>Idem item 06.001.0750, com diâmetro de 900mm</t>
  </si>
  <si>
    <t>Idem item 06.001.0750, com diâmetro de 1000mm</t>
  </si>
  <si>
    <t>Idem item 06.001.0750, com diâmetro de 1200mm</t>
  </si>
  <si>
    <t>Idem item 06.001.0750, com diâmetro de 1300mm</t>
  </si>
  <si>
    <t>Idem item 06.001.0750, com diâmetro de 1500mm</t>
  </si>
  <si>
    <t>Idem item 06.001.0750, com diâmetro de 2000mm</t>
  </si>
  <si>
    <t>Caixa de ralo em alvenaria de tijolo maciço (7 x 10 x 20cm), em paredes de uma vez (0,20m), de 0,30 x 0,90 x 0,90m, para águas pluviais, utilizando argamassa de cimento e areia, no traço 1:4 em volume, sendo as paredes revestidas internamente com a mesma argamassa, com base de concreto simples fck=10MPa e grelha de ferro fundido de 135kg</t>
  </si>
  <si>
    <t>Idem item 06.014.0101, com grelha de ferro fundido de 135kg e boca de lobo de ferro fundido de 80kg</t>
  </si>
  <si>
    <r>
      <t xml:space="preserve">Idem item 06.014.0101, </t>
    </r>
    <r>
      <rPr>
        <b/>
        <sz val="10"/>
        <color indexed="8"/>
        <rFont val="Times New Roman"/>
        <family val="1"/>
      </rPr>
      <t>inclusive</t>
    </r>
    <r>
      <rPr>
        <sz val="10"/>
        <color indexed="8"/>
        <rFont val="Times New Roman"/>
        <family val="1"/>
      </rPr>
      <t xml:space="preserve"> escavação, reaterro e remoção do material excedente até 20,00m</t>
    </r>
  </si>
  <si>
    <t>Caixas de Alvenaria para Registros</t>
  </si>
  <si>
    <r>
      <t xml:space="preserve">Caixa para registros padrão CEDAE, de alvenaria de tijolo maciço (7 x 10 x 20cm), em paredes de uma vez (0,20m), dimensões internas de 0,60 x 0,60 x 0,25m, com tampa de concreto com 10cm de espessura mínima, utilizando argamassa de cimento e areia, no traço 1:4 em volume, sendo as paredes revestidas internamente com a mesma argamassa, </t>
    </r>
    <r>
      <rPr>
        <b/>
        <sz val="10"/>
        <color indexed="8"/>
        <rFont val="Times New Roman"/>
        <family val="1"/>
      </rPr>
      <t>exclusive</t>
    </r>
    <r>
      <rPr>
        <sz val="10"/>
        <color indexed="8"/>
        <rFont val="Times New Roman"/>
        <family val="1"/>
      </rPr>
      <t xml:space="preserve"> caixa quadrada de ferro fundido, para registros até 200mm </t>
    </r>
  </si>
  <si>
    <t>Idem item 06.014.0110, de 0,60 x 0,60 x 0,40m</t>
  </si>
  <si>
    <t>Idem item 06.014.0110, de 0,60 x 0,60 x 0,55m</t>
  </si>
  <si>
    <r>
      <t xml:space="preserve">Caixa para registros padrão CEDAE, de alvenaria de tijolo maciço (7 x 10 x 20cm), em paredes de uma vez (0,20m), dimensões internas de 0,60 x 0,60 x 0,40m, utilizando argamassa de cimento e areia, no traço 1:4 em volume, sendo as paredes revestidas internamente com a mesma argamassa, </t>
    </r>
    <r>
      <rPr>
        <b/>
        <sz val="10"/>
        <color indexed="8"/>
        <rFont val="Times New Roman"/>
        <family val="1"/>
      </rPr>
      <t>exclusive</t>
    </r>
    <r>
      <rPr>
        <sz val="10"/>
        <color indexed="8"/>
        <rFont val="Times New Roman"/>
        <family val="1"/>
      </rPr>
      <t xml:space="preserve"> tampa circular de ferro fundido, para registros acima de 200mm até 600mm</t>
    </r>
  </si>
  <si>
    <t>Idem item 06.014.0116, de 0,60 x 0,60 x 0,55m</t>
  </si>
  <si>
    <t>Idem item 06.014.0116, de 0,60 x 0,60 x 0,70m</t>
  </si>
  <si>
    <t>Idem item 05.012.0001, furos redondos de 6,35mm, distância entre furos de 9,00mm (de centro), nas dimensões de (2000x1000x1,50)mm</t>
  </si>
  <si>
    <t>Chapa de Aço para Passagem de Veículos</t>
  </si>
  <si>
    <t>Tubos de Ferro Fundido Dúctil, Junta Elástica – Esgoto – Fornecimento</t>
  </si>
  <si>
    <t>Meio-fio em granito, com seção de (20x25)cm, formato de paralelogramo com ângulo de 83º, superfícies sem polimento com chanfro de 1cm na parte superior, em uma das faces, fornecimento e assentamento com rejuntamento de argamassa de cimento e areia no traço 1:4</t>
  </si>
  <si>
    <t>Meio-fio reto de granito, altura de 0,35m, apicoado comum, fornecimento e assentamento com rejuntamento de argamassa de cimento e areia no traço 1:4</t>
  </si>
  <si>
    <t>Tratamento Anti-Pó</t>
  </si>
  <si>
    <r>
      <t xml:space="preserve">Revestimento primário com tratamento antipó, </t>
    </r>
    <r>
      <rPr>
        <b/>
        <sz val="10"/>
        <color indexed="8"/>
        <rFont val="Times New Roman"/>
        <family val="1"/>
      </rPr>
      <t xml:space="preserve">inclusive </t>
    </r>
    <r>
      <rPr>
        <sz val="10"/>
        <color indexed="8"/>
        <rFont val="Times New Roman"/>
        <family val="1"/>
      </rPr>
      <t>fornecimento dos materiais</t>
    </r>
  </si>
  <si>
    <t>Pavimentos Flexíveis</t>
  </si>
  <si>
    <r>
      <t xml:space="preserve">Revestimento do tipo “Tratamento superficial betuminoso simples”, de acordo com as “Instruções para execução”, do DER-RJ, </t>
    </r>
    <r>
      <rPr>
        <b/>
        <sz val="10"/>
        <color indexed="8"/>
        <rFont val="Times New Roman"/>
        <family val="1"/>
      </rPr>
      <t>inclusive</t>
    </r>
    <r>
      <rPr>
        <sz val="10"/>
        <color indexed="8"/>
        <rFont val="Times New Roman"/>
        <family val="1"/>
      </rPr>
      <t xml:space="preserve"> transporte dentro do canteiro</t>
    </r>
  </si>
  <si>
    <t>Idem item 08.015.0002, sendo duplo</t>
  </si>
  <si>
    <r>
      <t xml:space="preserve">Sarjeta de paralelepípedos (3 fiadas),assente sobre colchão de pó-de-pedra, </t>
    </r>
    <r>
      <rPr>
        <b/>
        <sz val="10"/>
        <color indexed="8"/>
        <rFont val="Times New Roman"/>
        <family val="1"/>
      </rPr>
      <t xml:space="preserve">inclusive </t>
    </r>
    <r>
      <rPr>
        <sz val="10"/>
        <color indexed="8"/>
        <rFont val="Times New Roman"/>
        <family val="1"/>
      </rPr>
      <t>fornecimento do pó-de-pedra e base de macadame hidráulico, com 15cm de espessura e rejuntamento com betume e cascalhinho</t>
    </r>
  </si>
  <si>
    <t>Travessão e Meio-Fio em Granito</t>
  </si>
  <si>
    <r>
      <t xml:space="preserve">Base de solo estabilizado (solo + brita), com os materiais misturados na usina.  O custo indeniza a execução na usina e na pista, e se aplica ao volume medido após a compactação, </t>
    </r>
    <r>
      <rPr>
        <b/>
        <sz val="10"/>
        <color indexed="8"/>
        <rFont val="Times New Roman"/>
        <family val="1"/>
      </rPr>
      <t>inclusive</t>
    </r>
    <r>
      <rPr>
        <sz val="10"/>
        <color indexed="8"/>
        <rFont val="Times New Roman"/>
        <family val="1"/>
      </rPr>
      <t xml:space="preserve"> transporte de água, </t>
    </r>
    <r>
      <rPr>
        <b/>
        <sz val="10"/>
        <color indexed="8"/>
        <rFont val="Times New Roman"/>
        <family val="1"/>
      </rPr>
      <t>exclusive</t>
    </r>
    <r>
      <rPr>
        <sz val="10"/>
        <color indexed="8"/>
        <rFont val="Times New Roman"/>
        <family val="1"/>
      </rPr>
      <t xml:space="preserve"> escavação, carga e transporte dos solos utilizados e brita</t>
    </r>
  </si>
  <si>
    <r>
      <t xml:space="preserve">Base ou sub-base de solo-cal, com mistura em usina, </t>
    </r>
    <r>
      <rPr>
        <b/>
        <sz val="10"/>
        <color indexed="8"/>
        <rFont val="Times New Roman"/>
        <family val="1"/>
      </rPr>
      <t xml:space="preserve">exclusive </t>
    </r>
    <r>
      <rPr>
        <sz val="10"/>
        <color indexed="8"/>
        <rFont val="Times New Roman"/>
        <family val="1"/>
      </rPr>
      <t>escavação, transporte do solo e transporte da mistura, mas incluindo o fornecimento da cal, medido após a compactação</t>
    </r>
  </si>
  <si>
    <r>
      <t xml:space="preserve">Base de macadame cimentado de mistura prévia (concreto magro), traço 1:15, de acordo com as “Instruções para execução”, do DER-RJ, </t>
    </r>
    <r>
      <rPr>
        <b/>
        <sz val="10"/>
        <color indexed="8"/>
        <rFont val="Times New Roman"/>
        <family val="1"/>
      </rPr>
      <t>inclusive</t>
    </r>
    <r>
      <rPr>
        <sz val="10"/>
        <color indexed="8"/>
        <rFont val="Times New Roman"/>
        <family val="1"/>
      </rPr>
      <t xml:space="preserve"> transporte para pista</t>
    </r>
  </si>
  <si>
    <t>Idem item 08.005.0001, sendo o traço 1:19</t>
  </si>
  <si>
    <t>Idem item 08.005.0001, sendo o traço 1:24</t>
  </si>
  <si>
    <t>Pavimentação com Paralelepípedo</t>
  </si>
  <si>
    <r>
      <t xml:space="preserve">Pavimentação com paralelepípedos sobre colchão de pó-de-pedra e rejuntamento com argamassa de cimento e areia, no traço 1:3, </t>
    </r>
    <r>
      <rPr>
        <b/>
        <sz val="10"/>
        <color indexed="8"/>
        <rFont val="Times New Roman"/>
        <family val="1"/>
      </rPr>
      <t>inclusive</t>
    </r>
    <r>
      <rPr>
        <sz val="10"/>
        <color indexed="8"/>
        <rFont val="Times New Roman"/>
        <family val="1"/>
      </rPr>
      <t xml:space="preserve"> fornecimento de todos os materiais</t>
    </r>
  </si>
  <si>
    <t>Idem item 08.009.0003, sendo o rejuntamento com betume e cascalhinho</t>
  </si>
  <si>
    <r>
      <t xml:space="preserve">Pavimentação com paralelepípedos sobre colchão de areia e rejuntamento do mesmo material, </t>
    </r>
    <r>
      <rPr>
        <b/>
        <sz val="10"/>
        <color indexed="8"/>
        <rFont val="Times New Roman"/>
        <family val="1"/>
      </rPr>
      <t>inclusive</t>
    </r>
    <r>
      <rPr>
        <sz val="10"/>
        <color indexed="8"/>
        <rFont val="Times New Roman"/>
        <family val="1"/>
      </rPr>
      <t xml:space="preserve"> fornecimento de todos os materiais</t>
    </r>
  </si>
  <si>
    <r>
      <t xml:space="preserve">Pavimentação com paralelepípedos sobre colchão de pó-de-pedra, base de 10cm de concreto magro fck=10MPa e rejuntamento com betume e cascalhinho, </t>
    </r>
    <r>
      <rPr>
        <b/>
        <sz val="10"/>
        <color indexed="8"/>
        <rFont val="Times New Roman"/>
        <family val="1"/>
      </rPr>
      <t>inclusive</t>
    </r>
    <r>
      <rPr>
        <sz val="10"/>
        <color indexed="8"/>
        <rFont val="Times New Roman"/>
        <family val="1"/>
      </rPr>
      <t xml:space="preserve"> o fornecimento de todos os materiais</t>
    </r>
  </si>
  <si>
    <t>Alambrado em tela de arame galvanizado nº 14, malha losango de 6cm de lado, presa à armação de tubos galvanizados, com elementos horizontais e verticais, sendo estes fixados em blocos de concreto de 30 x 30 x 60cm, fck=15MPa, espaçados de 3,00m, com altura total de 2,50m, acima do terreno. Os tubos horizontais serão dois, ambos com 1.1/2” de diâmetro, assim como os verticais, as emendas serão soldadas. FORNECIMENTO e COLOCAÇÃO</t>
  </si>
  <si>
    <r>
      <t xml:space="preserve">Formas de madeira de 3ª, com aproveitamento da madeira apenas 1 vez, para viaduto de concreto, com escoramento metálico, </t>
    </r>
    <r>
      <rPr>
        <b/>
        <sz val="10"/>
        <color indexed="8"/>
        <rFont val="Times New Roman"/>
        <family val="1"/>
      </rPr>
      <t>exclusive</t>
    </r>
    <r>
      <rPr>
        <sz val="10"/>
        <color indexed="8"/>
        <rFont val="Times New Roman"/>
        <family val="1"/>
      </rPr>
      <t xml:space="preserve"> aluguel deste, </t>
    </r>
    <r>
      <rPr>
        <b/>
        <sz val="10"/>
        <color indexed="8"/>
        <rFont val="Times New Roman"/>
        <family val="1"/>
      </rPr>
      <t>inclusive</t>
    </r>
    <r>
      <rPr>
        <sz val="10"/>
        <color indexed="8"/>
        <rFont val="Times New Roman"/>
        <family val="1"/>
      </rPr>
      <t xml:space="preserve"> fornecimento de materiais e desmoldagem</t>
    </r>
  </si>
  <si>
    <r>
      <t xml:space="preserve">Revestimento de concreto asfáltico betuminoso usinado a quente, com 5cm de espessura, executado em uma camada, de acordo com as “Instruções para execução”, do DER-RJ, </t>
    </r>
    <r>
      <rPr>
        <b/>
        <sz val="10"/>
        <color indexed="8"/>
        <rFont val="Times New Roman"/>
        <family val="1"/>
      </rPr>
      <t>exclusive</t>
    </r>
    <r>
      <rPr>
        <sz val="10"/>
        <color indexed="8"/>
        <rFont val="Times New Roman"/>
        <family val="1"/>
      </rPr>
      <t xml:space="preserve"> o transporte da usina para pista, e considerando uma produção de usina de 2.000t/mês</t>
    </r>
  </si>
  <si>
    <r>
      <t xml:space="preserve">Pré-mistura a frio, de acordo com as “Instruções para execução”, do DER-RJ. O custo indeniza as operações de execução, fornecimento dos materiais empregados, e aplica-se ao volume executado, medido após a compressão, </t>
    </r>
    <r>
      <rPr>
        <b/>
        <sz val="10"/>
        <color indexed="8"/>
        <rFont val="Times New Roman"/>
        <family val="1"/>
      </rPr>
      <t xml:space="preserve">exclusive </t>
    </r>
    <r>
      <rPr>
        <sz val="10"/>
        <color indexed="8"/>
        <rFont val="Times New Roman"/>
        <family val="1"/>
      </rPr>
      <t>transporte da usina para a pista</t>
    </r>
  </si>
  <si>
    <t>Idem item 06.200.0090, com diâmetro de 1200mm</t>
  </si>
  <si>
    <t>Tubos de Ferro Fundido Dúctil Com Flanges – Água – Fornecimento</t>
  </si>
  <si>
    <r>
      <t xml:space="preserve">Tubo de ferro fundido dúctil com 2 flanges  soldados , classe de pressão PN-10, espessura classe K-9, para água, conforme NBR 7560 e NBR 7675, revestido internamente com argamassa de cimento  e externamente com zinco metálico e pintura betuminosa </t>
    </r>
    <r>
      <rPr>
        <b/>
        <sz val="10"/>
        <color indexed="8"/>
        <rFont val="Times New Roman"/>
        <family val="1"/>
      </rPr>
      <t>exclusive</t>
    </r>
    <r>
      <rPr>
        <sz val="10"/>
        <color indexed="8"/>
        <rFont val="Times New Roman"/>
        <family val="1"/>
      </rPr>
      <t xml:space="preserve"> acessórios para junta, com diâmetro de 80mm, comprimento até 1,0m. FORNECIMENTO</t>
    </r>
  </si>
  <si>
    <r>
      <t xml:space="preserve">Idem item 06.015.0060, </t>
    </r>
    <r>
      <rPr>
        <b/>
        <sz val="10"/>
        <color indexed="8"/>
        <rFont val="Times New Roman"/>
        <family val="1"/>
      </rPr>
      <t>exclusive</t>
    </r>
    <r>
      <rPr>
        <sz val="10"/>
        <color indexed="8"/>
        <rFont val="Times New Roman"/>
        <family val="1"/>
      </rPr>
      <t xml:space="preserve"> formas</t>
    </r>
  </si>
  <si>
    <t>Idem item 06.201.0051, com diâmetro de 200mm</t>
  </si>
  <si>
    <t>Idem item 06.201.0051, com diâmetro de 250mm</t>
  </si>
  <si>
    <t>Idem item 06.201.0051, com diâmetro de 300mm</t>
  </si>
  <si>
    <t>Idem item 06.201.0051, com diâmetro de 350mm</t>
  </si>
  <si>
    <t>Idem item 06.201.0051, com diâmetro de 400mm</t>
  </si>
  <si>
    <t>Idem item 06.201.0051, com diâmetro de 450mm</t>
  </si>
  <si>
    <t>Idem item 06.201.0051, com diâmetro de 500mm</t>
  </si>
  <si>
    <t>Idem item 06.201.0051, com diâmetro de 600mm</t>
  </si>
  <si>
    <r>
      <t xml:space="preserve">Tubo de ferro fundido dúctil com 2 flanges roscados, classe de pressão PN-10, espessura classe K-12, para água, conforme NBR 7560 e NBR 7675, revestido internamente com argamassa de cimento e externamente com zinco metálico e pintura betuminosa </t>
    </r>
    <r>
      <rPr>
        <b/>
        <sz val="10"/>
        <color indexed="8"/>
        <rFont val="Times New Roman"/>
        <family val="1"/>
      </rPr>
      <t>exclusive</t>
    </r>
    <r>
      <rPr>
        <sz val="10"/>
        <color indexed="8"/>
        <rFont val="Times New Roman"/>
        <family val="1"/>
      </rPr>
      <t xml:space="preserve"> acessórios para junta, com diâmetro de 700mm, comprimento até 1,0m. FORNECIMENTO</t>
    </r>
  </si>
  <si>
    <t>Idem item 06.201.0062, com diâmetro de 800mm</t>
  </si>
  <si>
    <t>Idem item 06.201.0062, com diâmetro de 900mm</t>
  </si>
  <si>
    <t>Idem item 06.201.0062, com diâmetro de 1000mm</t>
  </si>
  <si>
    <t>Idem item 06.201.0062, com diâmetro de 1200mm</t>
  </si>
  <si>
    <r>
      <t xml:space="preserve">Tubo de ferro fundido dúctil com flanges roscados, classe de pressão PN-16, espessura classe K-12, para água, conforme NBR 7560 e NBR 7675, revestido externamente com zinco metálico e pintura betuminosa e internamente com argamassa de cimento, </t>
    </r>
    <r>
      <rPr>
        <b/>
        <sz val="10"/>
        <color indexed="8"/>
        <rFont val="Times New Roman"/>
        <family val="1"/>
      </rPr>
      <t>exclusive</t>
    </r>
    <r>
      <rPr>
        <sz val="10"/>
        <color indexed="8"/>
        <rFont val="Times New Roman"/>
        <family val="1"/>
      </rPr>
      <t xml:space="preserve"> acessórios para junta, com diâmetro de 700mm, comprimento até 1,0m. FORNECIMENTO</t>
    </r>
  </si>
  <si>
    <r>
      <t xml:space="preserve">Tubo de ferro fundido dúctil com 2 flanges integrais fundidos, espessura classe K-14, classe de pressão PN-16, para água, conforme NBR 7560 e NBR 7675, revestido externamente e internamente com pintura betuminosa, </t>
    </r>
    <r>
      <rPr>
        <b/>
        <sz val="10"/>
        <color indexed="8"/>
        <rFont val="Times New Roman"/>
        <family val="1"/>
      </rPr>
      <t xml:space="preserve">exclusive </t>
    </r>
    <r>
      <rPr>
        <sz val="10"/>
        <color indexed="8"/>
        <rFont val="Times New Roman"/>
        <family val="1"/>
      </rPr>
      <t>acessórios para junta, com diâmetro de 800mm, comprimento de 1,0m. FORNECIMENTO</t>
    </r>
  </si>
  <si>
    <t>Idem item 06.201.0091, com comprimento de 1,5m</t>
  </si>
  <si>
    <t>Idem item 06.201.0091, com comprimento de 2,0m</t>
  </si>
  <si>
    <t>Idem item 06.201.0091, com diâmetro de 900mm, comprimento de 1,0m</t>
  </si>
  <si>
    <t>Idem item 06.201.0091, com diâmetro de 900mm, comprimento de 1,5m</t>
  </si>
  <si>
    <r>
      <t xml:space="preserve">Alambrado com 4,5m de altura, em tela de arame galvanizado nº 12, malha losango de 5cm, fixada em tubos de ferro galvanizado (externa e internamente) com diâmetro interno de 2” e espessura de parede de 1/8”, em módulos de (3,00x1,50)m, chumbados em blocos de concreto, </t>
    </r>
    <r>
      <rPr>
        <b/>
        <sz val="10"/>
        <color indexed="8"/>
        <rFont val="Times New Roman"/>
        <family val="1"/>
      </rPr>
      <t>inclusive</t>
    </r>
    <r>
      <rPr>
        <sz val="10"/>
        <color indexed="8"/>
        <rFont val="Times New Roman"/>
        <family val="1"/>
      </rPr>
      <t xml:space="preserve"> escavação, reaterro, carga, descarga, transporte e pintura dos tubos, com 2 demãos de acabamento. FORNECIMENTO e COLOCAÇÃO</t>
    </r>
  </si>
  <si>
    <t>Idem item 09.015.0042, com diâmetro interno de 2.1/2”</t>
  </si>
  <si>
    <r>
      <t xml:space="preserve">Alambrado com 4,5m de altura, em tela de arame galvanizado nº 12, malha losango de 5cm, fixada em tubos de ferro galvanizado (externa e internamente) com diâmetro interno de 3” e espessura de parede de 1/8”, sem costura, em módulos de (3,00x1,50)m, chumbados em blocos de concreto, </t>
    </r>
    <r>
      <rPr>
        <b/>
        <sz val="10"/>
        <color indexed="8"/>
        <rFont val="Times New Roman"/>
        <family val="1"/>
      </rPr>
      <t>inclusive</t>
    </r>
    <r>
      <rPr>
        <sz val="10"/>
        <color indexed="8"/>
        <rFont val="Times New Roman"/>
        <family val="1"/>
      </rPr>
      <t xml:space="preserve"> escavação, reaterro, carga, descarga, transporte e pintura dos tubos, com 2 demãos de acabamento. FORNECIMENTO e COLOCAÇÃO</t>
    </r>
  </si>
  <si>
    <r>
      <t xml:space="preserve">Alambrado em tela de arame galvanizado nº 12, malha losango de 5cm, fixada em tubos de ferro galvanizado (externa e internamente) com diâmetro interno de 2” e espessura de parede de 1/8”, chumbados em blocos de concreto, </t>
    </r>
    <r>
      <rPr>
        <b/>
        <sz val="10"/>
        <color indexed="8"/>
        <rFont val="Times New Roman"/>
        <family val="1"/>
      </rPr>
      <t>inclusive</t>
    </r>
    <r>
      <rPr>
        <sz val="10"/>
        <color indexed="8"/>
        <rFont val="Times New Roman"/>
        <family val="1"/>
      </rPr>
      <t xml:space="preserve"> escavação, reaterro, transporte, carga, descarga e pintura dos tubos, com 2 demãos de acabamento. FORNECIMENTO e COLOCAÇÃO</t>
    </r>
  </si>
  <si>
    <r>
      <t xml:space="preserve">Idem item 09.015.0030, com 1,70m de altura e tubos de diâmetro de 2”, verticais a cada 3,00m e estrutura horizontal constituída de 3 fios de arame galvanizado nº 10, um a 0,15m do chão, outro a 1,70m deste e outro no extremo da aba, conforme detalhe CEHAB, </t>
    </r>
    <r>
      <rPr>
        <b/>
        <sz val="10"/>
        <color indexed="8"/>
        <rFont val="Times New Roman"/>
        <family val="1"/>
      </rPr>
      <t xml:space="preserve">exclusive </t>
    </r>
    <r>
      <rPr>
        <sz val="10"/>
        <color indexed="8"/>
        <rFont val="Times New Roman"/>
        <family val="1"/>
      </rPr>
      <t>pintura</t>
    </r>
  </si>
  <si>
    <r>
      <t xml:space="preserve">Alambrado com 3,0m de altura, em tela de arame galvanizado nº 12, malha losango de 5cm, fixada em tubos de ferro galvanizado (externa e internamente) com diâmetro interno de 2” e espessura de parede de 1/8”, em módulos de (3,00x1,50)m, chumbados em blocos de concreto, </t>
    </r>
    <r>
      <rPr>
        <b/>
        <sz val="10"/>
        <color indexed="8"/>
        <rFont val="Times New Roman"/>
        <family val="1"/>
      </rPr>
      <t>inclusive</t>
    </r>
    <r>
      <rPr>
        <sz val="10"/>
        <color indexed="8"/>
        <rFont val="Times New Roman"/>
        <family val="1"/>
      </rPr>
      <t xml:space="preserve"> escavação, reaterro, carga, descarga, transporte e pintura dos tubos, com 2 demãos de acabamento. FORNECIMENTO e COLOCAÇÃO</t>
    </r>
  </si>
  <si>
    <r>
      <t xml:space="preserve">Formas de chapas de madeira compensada, de 20mm de espessura, plastificadas, servindo 1 vez para viadutos, incluindo peças de transferência para escoramento metálico, </t>
    </r>
    <r>
      <rPr>
        <b/>
        <sz val="10"/>
        <color indexed="8"/>
        <rFont val="Times New Roman"/>
        <family val="1"/>
      </rPr>
      <t>exclusive</t>
    </r>
    <r>
      <rPr>
        <sz val="10"/>
        <color indexed="8"/>
        <rFont val="Times New Roman"/>
        <family val="1"/>
      </rPr>
      <t xml:space="preserve"> este, </t>
    </r>
    <r>
      <rPr>
        <b/>
        <sz val="10"/>
        <color indexed="8"/>
        <rFont val="Times New Roman"/>
        <family val="1"/>
      </rPr>
      <t>inclusive</t>
    </r>
    <r>
      <rPr>
        <sz val="10"/>
        <color indexed="8"/>
        <rFont val="Times New Roman"/>
        <family val="1"/>
      </rPr>
      <t xml:space="preserve"> fornecimento de materiais e desmoldagem</t>
    </r>
  </si>
  <si>
    <t>Idem item 11.005.0005, servindo a madeira 2 vezes</t>
  </si>
  <si>
    <r>
      <t xml:space="preserve">Formas de chapas de madeira compensada, de 14mm de espessura, resinadas, para lajes, servindo 5 vezes, e madeira auxiliar servindo 5 vezes, </t>
    </r>
    <r>
      <rPr>
        <b/>
        <sz val="10"/>
        <color indexed="8"/>
        <rFont val="Times New Roman"/>
        <family val="1"/>
      </rPr>
      <t>inclusive</t>
    </r>
    <r>
      <rPr>
        <sz val="10"/>
        <color indexed="8"/>
        <rFont val="Times New Roman"/>
        <family val="1"/>
      </rPr>
      <t xml:space="preserve"> fornecimento e desmoldagem, </t>
    </r>
    <r>
      <rPr>
        <b/>
        <sz val="10"/>
        <color indexed="8"/>
        <rFont val="Times New Roman"/>
        <family val="1"/>
      </rPr>
      <t>exclusive</t>
    </r>
    <r>
      <rPr>
        <sz val="10"/>
        <color indexed="8"/>
        <rFont val="Times New Roman"/>
        <family val="1"/>
      </rPr>
      <t xml:space="preserve"> escoramento</t>
    </r>
  </si>
  <si>
    <r>
      <t xml:space="preserve">Formas de chapas de madeira compensada, de 14mm de espessura, resinadas, para lajes, servindo 2 vezes, e madeira auxiliar servindo 2 vezes, </t>
    </r>
    <r>
      <rPr>
        <b/>
        <sz val="10"/>
        <color indexed="8"/>
        <rFont val="Times New Roman"/>
        <family val="1"/>
      </rPr>
      <t>inclusive</t>
    </r>
    <r>
      <rPr>
        <sz val="10"/>
        <color indexed="8"/>
        <rFont val="Times New Roman"/>
        <family val="1"/>
      </rPr>
      <t xml:space="preserve"> fornecimento e desmoldagem, </t>
    </r>
    <r>
      <rPr>
        <b/>
        <sz val="10"/>
        <color indexed="8"/>
        <rFont val="Times New Roman"/>
        <family val="1"/>
      </rPr>
      <t>exclusive</t>
    </r>
    <r>
      <rPr>
        <sz val="10"/>
        <color indexed="8"/>
        <rFont val="Times New Roman"/>
        <family val="1"/>
      </rPr>
      <t xml:space="preserve"> escoramento</t>
    </r>
  </si>
  <si>
    <r>
      <t xml:space="preserve">Formas de chapas de madeira compensada, de 20mm de espessura, plastificadas, servindo 2 vezes, e madeira auxiliar servindo 3 vezes, </t>
    </r>
    <r>
      <rPr>
        <b/>
        <sz val="10"/>
        <color indexed="8"/>
        <rFont val="Times New Roman"/>
        <family val="1"/>
      </rPr>
      <t>inclusive</t>
    </r>
    <r>
      <rPr>
        <sz val="10"/>
        <color indexed="8"/>
        <rFont val="Times New Roman"/>
        <family val="1"/>
      </rPr>
      <t xml:space="preserve"> fornecimento e desmoldagem, </t>
    </r>
    <r>
      <rPr>
        <b/>
        <sz val="10"/>
        <color indexed="8"/>
        <rFont val="Times New Roman"/>
        <family val="1"/>
      </rPr>
      <t>exclusive</t>
    </r>
    <r>
      <rPr>
        <sz val="10"/>
        <color indexed="8"/>
        <rFont val="Times New Roman"/>
        <family val="1"/>
      </rPr>
      <t xml:space="preserve"> escoramento</t>
    </r>
  </si>
  <si>
    <t>Formas de Chapas Compensadas Colocadas com Auxílio de Equipamentos - para Pontes e Viadutos</t>
  </si>
  <si>
    <t>Idem item 08.015.0120, para uma produção de 8000t/mês</t>
  </si>
  <si>
    <t>Idem item 08.015.0120, para uma produção de 10000t/mês</t>
  </si>
  <si>
    <r>
      <t xml:space="preserve">Concreto asfáltico para base, tipo CAB, usinado a quente, de acordo com as determinações especificadas pela Prefeitura-RJ, </t>
    </r>
    <r>
      <rPr>
        <b/>
        <sz val="10"/>
        <color indexed="8"/>
        <rFont val="Times New Roman"/>
        <family val="1"/>
      </rPr>
      <t>inclusive</t>
    </r>
    <r>
      <rPr>
        <sz val="10"/>
        <color indexed="8"/>
        <rFont val="Times New Roman"/>
        <family val="1"/>
      </rPr>
      <t xml:space="preserve"> todos os materiais, </t>
    </r>
    <r>
      <rPr>
        <b/>
        <sz val="10"/>
        <color indexed="8"/>
        <rFont val="Times New Roman"/>
        <family val="1"/>
      </rPr>
      <t>exclusive</t>
    </r>
    <r>
      <rPr>
        <sz val="10"/>
        <color indexed="8"/>
        <rFont val="Times New Roman"/>
        <family val="1"/>
      </rPr>
      <t xml:space="preserve"> o transporte da usina para a pista. Custo somente do preparo e materiais, </t>
    </r>
    <r>
      <rPr>
        <b/>
        <sz val="10"/>
        <color indexed="8"/>
        <rFont val="Times New Roman"/>
        <family val="1"/>
      </rPr>
      <t>exclusive</t>
    </r>
    <r>
      <rPr>
        <sz val="10"/>
        <color indexed="8"/>
        <rFont val="Times New Roman"/>
        <family val="1"/>
      </rPr>
      <t xml:space="preserve"> espalhamento e compactação, considerando uma produção de 2000t/mês</t>
    </r>
  </si>
  <si>
    <t>Idem item 08.015.0150, para uma produção de 3000t/mês</t>
  </si>
  <si>
    <t>Idem item 08.015.0150, para uma produção de 4000t/mês</t>
  </si>
  <si>
    <t>Idem item 08.015.0120, para uma produção de 3000t/mês</t>
  </si>
  <si>
    <t>Idem item 08.015.0120, para uma produção de 4000t/mês</t>
  </si>
  <si>
    <t>Idem item 08.015.0120, para uma produção de 6000t/mês</t>
  </si>
  <si>
    <r>
      <t xml:space="preserve">Tubo de ferro fundido dúctil com ponta e flange soldados, espessura classe K-9, classe de pressão PN-16, para água, conforme NBR 7560 e NBR 7675, revestido externamente com zinco metálico e internamente com argamassa de cimento, </t>
    </r>
    <r>
      <rPr>
        <b/>
        <sz val="10"/>
        <color indexed="8"/>
        <rFont val="Times New Roman"/>
        <family val="1"/>
      </rPr>
      <t>exclusive</t>
    </r>
    <r>
      <rPr>
        <sz val="10"/>
        <color indexed="8"/>
        <rFont val="Times New Roman"/>
        <family val="1"/>
      </rPr>
      <t xml:space="preserve"> acessórios para junta, com diâmetro de 80mm, comprimento até 1,0m. FORNECIMENTO</t>
    </r>
  </si>
  <si>
    <t>Idem item 06.201.0131, com diâmetro de 100mm</t>
  </si>
  <si>
    <t>Idem item 06.201.0161, com diâmetro de 250mm</t>
  </si>
  <si>
    <t>Idem item 06.201.0161, com diâmetro de 300mm</t>
  </si>
  <si>
    <t>Idem item 06.201.0161, com diâmetro de 350mm</t>
  </si>
  <si>
    <t>Idem item 06.201.0161, com diâmetro de 400mm</t>
  </si>
  <si>
    <t>Idem item 06.201.0161, com diâmetro de 450mm</t>
  </si>
  <si>
    <t>Idem item 06.016.0050, com (20 x 50cm), carga mínima para teste 6t, resistência máxima de rompimento 7,5t e flecha residual máxima 15mm</t>
  </si>
  <si>
    <t>Idem item 06.016.0050, com (30 x 100cm) carga mínima para teste 12t, resistência máxima de rompimento 15t e flecha residual máxima 20mm</t>
  </si>
  <si>
    <t>Idem item 06.016.0050, com (40 x 100cm) carga mínima para teste 14t, resistência máxima de rompimento 17,5t e flecha residual máxima 20mm</t>
  </si>
  <si>
    <t>Caixa de passeio de ferro fundido, para registro, com peso total de 28kg, padrão CEDAE(T-34), carga mínima para teste 6t, resistência máxima de rompimento 7,5t e flecha residual máximade 13mm, assentada com argamassa de cimento e areia, no traço 1:4 em volume.  FORNECIMENTO e ASSENTAMENTO</t>
  </si>
  <si>
    <t>Idem item 06.201.0161, com diâmetro de 600mm</t>
  </si>
  <si>
    <r>
      <t xml:space="preserve">Tubo de ferro fundido dúctil com bolsa de junta elástica e flange roscado, espessura de classe K-12 e classe de pressão PN-10, para água, conforme NBR 7560 e NBR 7675, revestido externamente com zinco metálico e pintura betuminosa e internamente com argamassa de cimento, </t>
    </r>
    <r>
      <rPr>
        <b/>
        <sz val="10"/>
        <color indexed="8"/>
        <rFont val="Times New Roman"/>
        <family val="1"/>
      </rPr>
      <t>exclusive</t>
    </r>
    <r>
      <rPr>
        <sz val="10"/>
        <color indexed="8"/>
        <rFont val="Times New Roman"/>
        <family val="1"/>
      </rPr>
      <t xml:space="preserve"> acessórios para junta, com diâmetro de 700 mm, comprimento até 1,0m. FORNECIMENTO</t>
    </r>
  </si>
  <si>
    <t>Idem item 06.201.0172, com diâmetro de 800mm</t>
  </si>
  <si>
    <t>Idem item 06.201.0172, com diâmetro de 900mm</t>
  </si>
  <si>
    <t>Idem item 06.201.0172, com diâmetro de 1000mm</t>
  </si>
  <si>
    <t>Idem item 06.201.0172, com diâmetro de 1200mm</t>
  </si>
  <si>
    <t>Idem item 08.015.0101, considerando o concreto asfáltico importado de usina</t>
  </si>
  <si>
    <t>Idem item 08.015.0102, considerando o concreto asfáltico importado de usina</t>
  </si>
  <si>
    <t>Idem item 08.015.0103, considerando o concreto asfáltico importado de usina</t>
  </si>
  <si>
    <t>Idem item 08.015.0104, considerando o concreto asfáltico importado de usina</t>
  </si>
  <si>
    <t>Idem item 08.015.0105, considerando o concreto asfáltico importado de usina</t>
  </si>
  <si>
    <t>Idem item 08.015.0120, considerando o concreto asfáltico importado de usina</t>
  </si>
  <si>
    <t>Idem item 08.015.0121, considerando o concreto asfáltico importado de usina</t>
  </si>
  <si>
    <t>Idem item 08.015.0122, considerando o concreto asfáltico importado de usina</t>
  </si>
  <si>
    <r>
      <t xml:space="preserve">Mistura betuminosa tipo “open graded”, utilizando no mínimo 9,5% de BMB, espalhamento e compactação, com resultado de “grip test” (ASTM) maior que 0,75 e ruído menor que 97dB, </t>
    </r>
    <r>
      <rPr>
        <b/>
        <sz val="10"/>
        <color indexed="8"/>
        <rFont val="Times New Roman"/>
        <family val="1"/>
      </rPr>
      <t>exclusive</t>
    </r>
    <r>
      <rPr>
        <sz val="10"/>
        <color indexed="8"/>
        <rFont val="Times New Roman"/>
        <family val="1"/>
      </rPr>
      <t xml:space="preserve"> fornecimento dos materiais (ligante e brita), usinagem e transporte da massa</t>
    </r>
  </si>
  <si>
    <t>Idem item 06.201.0211, com flanges roscados, classe k-12, com diâmetro de 900mm</t>
  </si>
  <si>
    <t>Idem item 06.201.0211, com flanges roscados, classe k-12, com diâmetro de 1000mm</t>
  </si>
  <si>
    <t>Idem item 06.201.0211, com flanges roscados, classe k-12, com diâmetro de 1200mm</t>
  </si>
  <si>
    <t>Adicional de extensão excedente a 1,0m, por cada 0,5m ou fração em tubos com flanges soldados, casse k-9, PN-16, para água, com diâmetro de 80mm. FORNECIMENTO</t>
  </si>
  <si>
    <r>
      <t xml:space="preserve">Idem item 06.017.0040, com diâmetro de 1100mm, </t>
    </r>
    <r>
      <rPr>
        <b/>
        <sz val="10"/>
        <color indexed="8"/>
        <rFont val="Times New Roman"/>
        <family val="1"/>
      </rPr>
      <t>inclusive</t>
    </r>
    <r>
      <rPr>
        <sz val="10"/>
        <color indexed="8"/>
        <rFont val="Times New Roman"/>
        <family val="1"/>
      </rPr>
      <t xml:space="preserve"> laje de redução de concreto armado</t>
    </r>
  </si>
  <si>
    <r>
      <t xml:space="preserve">Idem item 06.017.0040, com diâmetro de 1500mm, </t>
    </r>
    <r>
      <rPr>
        <b/>
        <sz val="10"/>
        <color indexed="8"/>
        <rFont val="Times New Roman"/>
        <family val="1"/>
      </rPr>
      <t xml:space="preserve">inclusive </t>
    </r>
    <r>
      <rPr>
        <sz val="10"/>
        <color indexed="8"/>
        <rFont val="Times New Roman"/>
        <family val="1"/>
      </rPr>
      <t>laje de redução de concreto armado</t>
    </r>
  </si>
  <si>
    <r>
      <t xml:space="preserve">Idem item 06.017.0040, com diâmetro de 2000mm, </t>
    </r>
    <r>
      <rPr>
        <b/>
        <sz val="10"/>
        <color indexed="8"/>
        <rFont val="Times New Roman"/>
        <family val="1"/>
      </rPr>
      <t xml:space="preserve">inclusive </t>
    </r>
    <r>
      <rPr>
        <sz val="10"/>
        <color indexed="8"/>
        <rFont val="Times New Roman"/>
        <family val="1"/>
      </rPr>
      <t>laje de redução de concreto armado</t>
    </r>
  </si>
  <si>
    <t>Idem item 06.004.0150, com diâmetro de 600mm</t>
  </si>
  <si>
    <t>Idem item 06.004.0150, com diâmetro de 700mm</t>
  </si>
  <si>
    <t>Idem item 06.004.0150, com diâmetro de 800mm</t>
  </si>
  <si>
    <t>Idem item 06.004.0150, com diâmetro de 900mm</t>
  </si>
  <si>
    <t>Idem item 06.004.0150, com diâmetro de 1000mm</t>
  </si>
  <si>
    <t>Idem item 06.004.0150, com diâmetro de 1100mm</t>
  </si>
  <si>
    <t>Idem item 06.004.0150, com diâmetro de 1200mm</t>
  </si>
  <si>
    <t>Idem item 06.004.0150, com diâmetro de 1500mm</t>
  </si>
  <si>
    <t>Idem item 06.004.0150, com diâmetro de 1750mm</t>
  </si>
  <si>
    <t>Idem item 06.004.0150, com diâmetro de 2000mm</t>
  </si>
  <si>
    <t>Canal e Cobertura Pré-Fabricados</t>
  </si>
  <si>
    <t>Canal pré-fabricado, em concreto protendido e/ou armado, com seção em “U”, medido pela área do perímetro interno da seção vezes o comprimento do canal. FORNECIMENTO e ASSENTAMENTO</t>
  </si>
  <si>
    <r>
      <t xml:space="preserve">Cerca divisória com altura útil de 2,5m, sendo até altura de 2,0m em tela de arame 16 plastificado, malha de 3/4”, e a parte superior com 4 fiadas de arame farpado nº 14, ambas as partes fixadas a  moirões de concreto armado, seção em “T” com aproximadamente 0,13 x 0,14m de base, 0,10 x 0,10m de ponta e comprimento reto de 2,90m, mais 0,44m de ponta inclinada, espaçados de 2,50m, cravados 0,8m no solo, moirões esticadores com escoras a cada 7,50m e nas mudanças de direção, </t>
    </r>
    <r>
      <rPr>
        <b/>
        <sz val="10"/>
        <color indexed="8"/>
        <rFont val="Times New Roman"/>
        <family val="1"/>
      </rPr>
      <t>inclusive</t>
    </r>
    <r>
      <rPr>
        <sz val="10"/>
        <color indexed="8"/>
        <rFont val="Times New Roman"/>
        <family val="1"/>
      </rPr>
      <t xml:space="preserve"> escavação, reaterro e fundações em concreto simples fck=10 MPa. FORNECIMENTO e COLOCAÇÃO</t>
    </r>
  </si>
  <si>
    <r>
      <t xml:space="preserve">Carga e descarga manual de peças de peso reduzido: tijolos, telhas, cimento e agregados em sacos, em caminhão de carroceria fixa a óleo diesel, com capacidade útil de 7,5t, </t>
    </r>
    <r>
      <rPr>
        <b/>
        <sz val="10"/>
        <color indexed="8"/>
        <rFont val="Times New Roman"/>
        <family val="1"/>
      </rPr>
      <t>inclusive</t>
    </r>
    <r>
      <rPr>
        <sz val="10"/>
        <color indexed="8"/>
        <rFont val="Times New Roman"/>
        <family val="1"/>
      </rPr>
      <t xml:space="preserve"> o tempo de carga, descarga e manobra</t>
    </r>
  </si>
  <si>
    <r>
      <t xml:space="preserve">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t>
    </r>
    <r>
      <rPr>
        <b/>
        <sz val="10"/>
        <color indexed="8"/>
        <rFont val="Times New Roman"/>
        <family val="1"/>
      </rPr>
      <t xml:space="preserve">inclusive </t>
    </r>
    <r>
      <rPr>
        <sz val="10"/>
        <color indexed="8"/>
        <rFont val="Times New Roman"/>
        <family val="1"/>
      </rPr>
      <t>as aprovações pertinentes e coordenação dos projetos complementares</t>
    </r>
  </si>
  <si>
    <t>Britagem em laboratório, de blocos de rocha, matacões ou testemunhos de sondagem rotativa, por amostra representativa</t>
  </si>
  <si>
    <t>Mini - CBR e expansão de solo compactado em equipamento miniatura</t>
  </si>
  <si>
    <t>Mini - MCV - solo compactado em equipamento miniatura</t>
  </si>
  <si>
    <t>Determinação da perda de massa por imersão de solos compactados em equipamento miniatura</t>
  </si>
  <si>
    <r>
      <t xml:space="preserve">Extração de amostra indeformada em blocos de 30 x 30 x 30cm, </t>
    </r>
    <r>
      <rPr>
        <b/>
        <sz val="10"/>
        <color indexed="8"/>
        <rFont val="Times New Roman"/>
        <family val="1"/>
      </rPr>
      <t xml:space="preserve">inclusive </t>
    </r>
    <r>
      <rPr>
        <sz val="10"/>
        <color indexed="8"/>
        <rFont val="Times New Roman"/>
        <family val="1"/>
      </rPr>
      <t xml:space="preserve">embalagem de madeira, </t>
    </r>
    <r>
      <rPr>
        <b/>
        <sz val="10"/>
        <color indexed="8"/>
        <rFont val="Times New Roman"/>
        <family val="1"/>
      </rPr>
      <t>exclusive</t>
    </r>
    <r>
      <rPr>
        <sz val="10"/>
        <color indexed="8"/>
        <rFont val="Times New Roman"/>
        <family val="1"/>
      </rPr>
      <t xml:space="preserve"> transporte</t>
    </r>
  </si>
  <si>
    <t>Índice suporte Califórnia, por 1 ponto, compactação com energia AASHO intermediária</t>
  </si>
  <si>
    <t>Índice suporte Califórnia, por 1 ponto, compactação com energia AASHO modificada</t>
  </si>
  <si>
    <t>Índice suporte Califórnia, por 3 pontos, compactação com energia Proctor normal</t>
  </si>
  <si>
    <t>Índice suporte Califórnia, por 3 pontos, compactação com energia AASHO intermediária</t>
  </si>
  <si>
    <t>Índice suporte Califórnia, por 3 pontos, compactação com energia AASHO modificada</t>
  </si>
  <si>
    <t>Cisalhamento rápido, por corpo de prova</t>
  </si>
  <si>
    <t>Triaxial drenado, em amostra natural, por corpo de prova</t>
  </si>
  <si>
    <t>Triaxial drenado, em amostra moldada, por corpo de prova</t>
  </si>
  <si>
    <t>Triaxial não drenado, em amostra natural, por corpo de prova</t>
  </si>
  <si>
    <t>Triaxial não drenado, em amostra moldada, por corpo de prova</t>
  </si>
  <si>
    <t>Análise granulométrica sem sedimentação (peneiramento)</t>
  </si>
  <si>
    <t>Análise granulométrica com sedimentação</t>
  </si>
  <si>
    <t>Massa específica real</t>
  </si>
  <si>
    <t>Massa específica aparente “in situ”</t>
  </si>
  <si>
    <t>Umidade natural em estufa</t>
  </si>
  <si>
    <t>Equivalente de areia</t>
  </si>
  <si>
    <t>Umidade pelo método expedito “SPEEDY”</t>
  </si>
  <si>
    <t>Compactação: energia Proctor normal</t>
  </si>
  <si>
    <t>Compactação: energia AASHO intermediária</t>
  </si>
  <si>
    <t>Compactação: energia AASHO modificada</t>
  </si>
  <si>
    <t>Índice suporte Califórnia, por 1 ponto, compactação com energia Proctor normal</t>
  </si>
  <si>
    <t>Custo de despesas com veículo próprio, considerando 100% de utilização do mesmo em serviço e média mensal percorrida até 1.500km, tendo em vista deslocamentos para fiscalização de obras ou vistorias</t>
  </si>
  <si>
    <t>Idem item 04.015.0110, devendo ser utilizado como complemento do item anterior, quando a média mensal percorrida se situar entre 1.501 e 3.000km rodados</t>
  </si>
  <si>
    <t>Tempo de Espera e Manobra de Caminhão Basculante</t>
  </si>
  <si>
    <t>Idem item 05.039.0005, sendo modelo duplo 3 clips por espiral</t>
  </si>
  <si>
    <t>Calafetação, Synteko e Enceramento de Pisos</t>
  </si>
  <si>
    <t>Projeto de Programação Visual</t>
  </si>
  <si>
    <t>Projeto executivo de programação visual para prédios escolares e/ou administrativos até 500m², apresentado em Autocad nos padrões da contratante</t>
  </si>
  <si>
    <t>Idem item 01.050.0245, de 501 até 3000m²</t>
  </si>
  <si>
    <t>Relatórios e Serviços de Elaboração de Vistorias e Laudos Técnicos</t>
  </si>
  <si>
    <t>Relatório final de obras ou serviços de engenharia, incluindo desenhos tamanho A-1 em Autocad, registro fotográfico dos serviços acompanhadas de legendas e indicação da localização, informações contratuais, planilha orçamentária e descrição do escopo dos serviços, realizados, todos com texto em Word, conforme recomendações e especificações do órgão contratante. O Relatório deverá ser apresentado em duas vias (original e cópia) encadernadas e acompanhadas de cópia digitalizada e armazenada em "CD Rom". O item deverá ser medido pelo número de pranchas originais que compõe o relatório</t>
  </si>
  <si>
    <t>Serviços de elaboração de vistorias, laudos técnicos, anteprojetos de intervenções localizadas, quantitativos e relatório fotográfico para execução de recuperação estrutural de obras-de-arte especiais, com áreas de projeção horizontal até 1000m²</t>
  </si>
  <si>
    <t>Idem item 01.050.0315, com áreas de projeção horizontal entre 1000m² e 2000m². Para os primeiros 1000m² considerar o item pertinente</t>
  </si>
  <si>
    <t>Recebimento de carga de caminhão basculante em serviços de descarga mecânica</t>
  </si>
  <si>
    <r>
      <t xml:space="preserve">Tubo cerâmico vidrado, conforme especificações da CEDAE, para esgoto sanitário e águas pluviais, aterro e soca até a altura da geratriz superior do tubo, considerando o material da própria escavação, com diâmetro de 100mm, </t>
    </r>
    <r>
      <rPr>
        <b/>
        <sz val="10"/>
        <color indexed="8"/>
        <rFont val="Times New Roman"/>
        <family val="1"/>
      </rPr>
      <t>inclusive</t>
    </r>
    <r>
      <rPr>
        <sz val="10"/>
        <color indexed="8"/>
        <rFont val="Times New Roman"/>
        <family val="1"/>
      </rPr>
      <t xml:space="preserve"> fornecimento do material para rejuntamento com argamassa de cimento e areia, no traço 1:4.  FORNECIMENTO e ASSENTAMENTO</t>
    </r>
  </si>
  <si>
    <t>Idem item 06.005.0030, com diâmetro de 150mm</t>
  </si>
  <si>
    <t>Idem item 06.005.0030, com diâmetro de 200mm</t>
  </si>
  <si>
    <t>Idem item 06.005.0030, com diâmetro de 250mm</t>
  </si>
  <si>
    <t>Idem item 06.005.0030, com diâmetro de 300mm</t>
  </si>
  <si>
    <t>Caixas e Tubos de Queda – Material Cerâmico – Padrão CEDAE</t>
  </si>
  <si>
    <r>
      <t xml:space="preserve">Caixa de visita, executada com conexões cerâmicas, com diâmetro de 150mm, </t>
    </r>
    <r>
      <rPr>
        <b/>
        <sz val="10"/>
        <color indexed="8"/>
        <rFont val="Times New Roman"/>
        <family val="1"/>
      </rPr>
      <t>inclusive</t>
    </r>
    <r>
      <rPr>
        <sz val="10"/>
        <color indexed="8"/>
        <rFont val="Times New Roman"/>
        <family val="1"/>
      </rPr>
      <t xml:space="preserve"> base, caixa de proteção e tampa em concreto, conforme padrão CEDAE, profundidade até 1,00m.  FORNECIMENTO e ASSENTAMENTO</t>
    </r>
  </si>
  <si>
    <t>Adicional de profundidade excedente de 1,00m referente ao item 06.006.0010</t>
  </si>
  <si>
    <t>Idem item 06.006.0010, com diâmetro de 100mm</t>
  </si>
  <si>
    <t>Adicional de profundidade excedente de 1,00m referente ao item 06.006.0015</t>
  </si>
  <si>
    <r>
      <t xml:space="preserve">Caixa de inspeção, executada com conexões cerâmicas com diâmetro de 100mm, </t>
    </r>
    <r>
      <rPr>
        <b/>
        <sz val="10"/>
        <color indexed="8"/>
        <rFont val="Times New Roman"/>
        <family val="1"/>
      </rPr>
      <t>inclusive</t>
    </r>
    <r>
      <rPr>
        <sz val="10"/>
        <color indexed="8"/>
        <rFont val="Times New Roman"/>
        <family val="1"/>
      </rPr>
      <t xml:space="preserve"> base, caixa de proteção e tampa em concreto, conforme padrão CEDAE.  FORNECIMENTO e ASSENTAMENTO</t>
    </r>
  </si>
  <si>
    <t>Tubo de queda em cerâmica, com diâmetro de 100mm, com desnível de até 1,00m, para poços de visita de esgoto sanitário, conforme padrão CEDAE. FORNECIMENTO e ASSENTAMENTO</t>
  </si>
  <si>
    <t>Adicional para desnível excedente de 1,00m, referente ao item 06.006.0030</t>
  </si>
  <si>
    <t>Tubo de queda em cerâmica, com diâmetro de 150mm, com desnível de até 1,00m, para poços de visita de esgoto sanitário, conforme padrão CEDAE. FORNECIMENTO e ASSENTAMENTO</t>
  </si>
  <si>
    <t>Adicional para desnível excedente de 1,00m, referente ao item 06.006.0035</t>
  </si>
  <si>
    <t>Tubo de queda em cerâmica, com diâmetro de 200mm, com desnível de até 1,00m, para poços de visita de esgoto sanitário, conforme padrão CEDAE. FORNECIMENTO e ASSENTAMENTO</t>
  </si>
  <si>
    <t>Adicional para desnível excedente de 1,00m, referente ao item 06.006.0040</t>
  </si>
  <si>
    <t>Idem item 06.020.0625, com 1.000mm x 1/2”</t>
  </si>
  <si>
    <t>Idem item 06.020.0625, com 2.000mm x 5/8”</t>
  </si>
  <si>
    <t>Idem item 06.020.0625, com 2.500mm x 5/8”</t>
  </si>
  <si>
    <r>
      <t xml:space="preserve">Montagem e assentamento de peças de aço, por junta soldada de 2” de diâmetro, </t>
    </r>
    <r>
      <rPr>
        <b/>
        <sz val="10"/>
        <color indexed="8"/>
        <rFont val="Times New Roman"/>
        <family val="1"/>
      </rPr>
      <t>inclusive</t>
    </r>
    <r>
      <rPr>
        <sz val="10"/>
        <color indexed="8"/>
        <rFont val="Times New Roman"/>
        <family val="1"/>
      </rPr>
      <t xml:space="preserve"> solda, </t>
    </r>
    <r>
      <rPr>
        <b/>
        <sz val="10"/>
        <color indexed="8"/>
        <rFont val="Times New Roman"/>
        <family val="1"/>
      </rPr>
      <t>exclusive</t>
    </r>
    <r>
      <rPr>
        <sz val="10"/>
        <color indexed="8"/>
        <rFont val="Times New Roman"/>
        <family val="1"/>
      </rPr>
      <t xml:space="preserve"> fornecimento das peças.</t>
    </r>
  </si>
  <si>
    <t>Idem item 06.020.0725, com 3” de diâmetro</t>
  </si>
  <si>
    <t>Idem item 06.020.0725, com 4” de diâmetro</t>
  </si>
  <si>
    <r>
      <t xml:space="preserve">Montagem e assentamento de peças de chapa de aço de 3/16” de espessura, por junta soldada, de 150mm de diâmetro, </t>
    </r>
    <r>
      <rPr>
        <b/>
        <sz val="10"/>
        <color indexed="8"/>
        <rFont val="Times New Roman"/>
        <family val="1"/>
      </rPr>
      <t>inclusive</t>
    </r>
    <r>
      <rPr>
        <sz val="10"/>
        <color indexed="8"/>
        <rFont val="Times New Roman"/>
        <family val="1"/>
      </rPr>
      <t xml:space="preserve"> solda, </t>
    </r>
    <r>
      <rPr>
        <b/>
        <sz val="10"/>
        <color indexed="8"/>
        <rFont val="Times New Roman"/>
        <family val="1"/>
      </rPr>
      <t>exclusive</t>
    </r>
    <r>
      <rPr>
        <sz val="10"/>
        <color indexed="8"/>
        <rFont val="Times New Roman"/>
        <family val="1"/>
      </rPr>
      <t xml:space="preserve"> fornecimento das peças e dos materiais de revestimento das juntas</t>
    </r>
  </si>
  <si>
    <t>Idem item 06.020.0735, com 200mm x 3/16”</t>
  </si>
  <si>
    <t>Idem item 08.027.0057, sendo reto</t>
  </si>
  <si>
    <t>Idem item 08.027.0057, sendo a sarjeta e o meio-fio de concreto pré-moldado reto</t>
  </si>
  <si>
    <t>Idem item 08.027.0057, sendo a sarjeta e o meio-fio de concreto pré-moldado curvo</t>
  </si>
  <si>
    <t>Sarjeta e meio-fio conjugado curvo, de concreto simples colorido fck=35MPa, moldado no local, tipo DER-RJ, medindo 0,65m de base e com altura de 0,30m, rejuntamento de argamassa de cimento e areia, no traço 1:3,5, com fornecimento de todos os materiais</t>
  </si>
  <si>
    <t>Idem item 08.027.0069, sendo reto</t>
  </si>
  <si>
    <t>Idem item 08.027.0069, sendo a sarjeta e o meio-fio de concreto pré-moldado reto</t>
  </si>
  <si>
    <t>Idem item 08.027.0069, sendo a sarjeta e o meio-fio de concreto pré-moldado curvo</t>
  </si>
  <si>
    <t>Idem item 06.201.0411, com diâmetro de 250mm</t>
  </si>
  <si>
    <t>Idem item 06.201.0411, com diâmetro de 300mm</t>
  </si>
  <si>
    <t>Idem item 06.201.0411, com diâmetro de 350mm</t>
  </si>
  <si>
    <t>Idem item 06.201.0411, com diâmetro de 400mm</t>
  </si>
  <si>
    <t>Idem item 06.201.0411, com diâmetro de 450mm</t>
  </si>
  <si>
    <t>Idem item 06.201.0411, com diâmetro de 500mm</t>
  </si>
  <si>
    <t>Idem item 06.201.0411, com diâmetro de 600mm</t>
  </si>
  <si>
    <t>Idem item 06.201.0411, com flanges roscados, classe k-12, com diâmetro de 700mm</t>
  </si>
  <si>
    <t>Idem item 06.201.0411, com flanges roscados, classe k-12, com diâmetro de 800mm</t>
  </si>
  <si>
    <t>Idem item 06.201.0411, com flanges roscados, classe k-12, com diâmetro de 900mm</t>
  </si>
  <si>
    <t>Idem item 06.201.0411, com flanges roscados, classe k-12, com diâmetro de 1000mm</t>
  </si>
  <si>
    <t>Idem item 06.201.0411, com flanges roscados, classe k-12, com diâmetro de 1200mm</t>
  </si>
  <si>
    <t>Adicional de extensão excedente a 1,0m, por cada 0,5m ou fração em tubos com flanges soldados, classe k-9, PN-16, revestimento interno com cimento aluminoso, para esgoto sanitário, com diâmetro de 80mm. FORNECIMENTO</t>
  </si>
  <si>
    <t>Idem item 06.201.0431, com diâmetro de 100mm</t>
  </si>
  <si>
    <t>Idem item 06.201.0431, com diâmetro de 150mm</t>
  </si>
  <si>
    <t>Idem item 06.201.0431, com diâmetro de 200mm</t>
  </si>
  <si>
    <t>Idem item 06.201.0431, com diâmetro de 250mm</t>
  </si>
  <si>
    <t>Idem item 06.201.0431, com diâmetro de 300mm</t>
  </si>
  <si>
    <t>Idem item 06.201.0431, com diâmetro de 350mm</t>
  </si>
  <si>
    <t>Idem item 06.201.0431, com diâmetro de 400mm</t>
  </si>
  <si>
    <t>Idem item 06.020.0815, com 800 mm x 5/16”</t>
  </si>
  <si>
    <t>Idem item 06.020.0815, com 900 mm x 5/16”</t>
  </si>
  <si>
    <t>Idem item 06.020.0815, com 1000 mm x 5/16”</t>
  </si>
  <si>
    <t>Idem item 06.020.0815, com 1200 mm x 5/16”</t>
  </si>
  <si>
    <t>Idem item 06.020.0815, com 300 mm x 3/8”</t>
  </si>
  <si>
    <t>Idem item 06.020.0815, com 350 mm x 3/8”</t>
  </si>
  <si>
    <t>Idem item 06.020.0815, com 400 mm x 3/8”</t>
  </si>
  <si>
    <t>Idem item 06.020.0815, com 450 mm x 3/8”</t>
  </si>
  <si>
    <t>Idem item 06.020.0815, com 500 mm x 3/8”</t>
  </si>
  <si>
    <t>Idem item 06.020.0815, com 600 mm x 3/8”</t>
  </si>
  <si>
    <t>Idem item 06.020.0815, com 700 mm x 3/8”</t>
  </si>
  <si>
    <t>Idem item 06.020.0915, com diâmetro de 250mm</t>
  </si>
  <si>
    <t>Idem item 06.020.0915, com diâmetro de 300mm</t>
  </si>
  <si>
    <t>Idem item 06.020.0915, com diâmetro de 350mm</t>
  </si>
  <si>
    <t>Idem item 06.020.0915, com diâmetro de 400mm</t>
  </si>
  <si>
    <t>Idem item 06.020.0915, com diâmetro de 450mm</t>
  </si>
  <si>
    <t>Idem item 06.020.0915, com diâmetro de 500mm</t>
  </si>
  <si>
    <t>Idem item 06.020.0915, com diâmetro de 600mm</t>
  </si>
  <si>
    <t>Idem item 06.020.0915, com diâmetro de 700mm</t>
  </si>
  <si>
    <t>Idem item 06.020.0915, com diâmetro de 800mm</t>
  </si>
  <si>
    <t>Idem item 06.020.0915, com diâmetro de 900mm</t>
  </si>
  <si>
    <t>Idem item 06.020.0915, com diâmetro de 1000mm</t>
  </si>
  <si>
    <t>Idem item 06.020.0915, com diâmetro de 1200mm</t>
  </si>
  <si>
    <t>Idem item 06.020.0915, com diâmetro de 1300mm</t>
  </si>
  <si>
    <t>Idem item 06.020.0915, com diâmetro de 1500mm</t>
  </si>
  <si>
    <t>Idem item 06.020.0915, com diâmetro de 2000mm</t>
  </si>
  <si>
    <t>Idem item 06.020.0915, com diâmetro de 2500mm</t>
  </si>
  <si>
    <t>Elementos para Travessia Aérea de Tubulação</t>
  </si>
  <si>
    <t>Montagem prévia de vãos retos, para travessias aéreas de adutoras de aço, com diâmetro de 300mm</t>
  </si>
  <si>
    <t>Idem item 06.021.0010, com diâmetro de 400mm</t>
  </si>
  <si>
    <t>Idem item 06.021.0010, com diâmetro de 500mm</t>
  </si>
  <si>
    <t>Tubo de queda em PVC, com diâmetro de 200mm, e desnível de até 1,00m, para poços de visita de esgoto sanitário, conforme padrão CEDAE. FORNECIMENTO e ASSENTAMENTO</t>
  </si>
  <si>
    <t>Adicional para desnível excedente de 1,00m, referente ao item 06.010.0020</t>
  </si>
  <si>
    <t>Tubo de polietileno de alta densidade (PEAD), resina PE80/100, norma ISO 4427, classe PN-10, DE = 32mm. FORNECIMENTO</t>
  </si>
  <si>
    <t>Idem item 06.203.0043, com DE = 40mm</t>
  </si>
  <si>
    <t>Idem item 06.203.0043, com DE = 50mm</t>
  </si>
  <si>
    <t>Idem item 06.203.0043, com DE = 75mm</t>
  </si>
  <si>
    <r>
      <t xml:space="preserve">Tubo de ferro fundido, centrifugado, ponta/ponta , para esgoto predial e drenagem pluvial, de acordo com o projeto de Norma ABNT 02.143.25-016(EN 877 e ISO 6594), revestido internamente com epóxi bi-componente de cor ocre, sem HPA e externamente com pintura de base acrílica anticorrosiva na cor vermelha, </t>
    </r>
    <r>
      <rPr>
        <b/>
        <sz val="10"/>
        <color indexed="8"/>
        <rFont val="Times New Roman"/>
        <family val="1"/>
      </rPr>
      <t>inclusive</t>
    </r>
    <r>
      <rPr>
        <sz val="10"/>
        <color indexed="8"/>
        <rFont val="Times New Roman"/>
        <family val="1"/>
      </rPr>
      <t xml:space="preserve"> junta rapid(abraçadeira em aço inoxidável, anel de borracha EPDM e parafuso de aperto em aço galvanizado) e aterro e soca até a geratriz superior do tubo, DN=50mm. FORNECIMENTO e ASSENTAMENTO</t>
    </r>
  </si>
  <si>
    <t>Idem item 06.008.0050, com diâmetro de 75mm</t>
  </si>
  <si>
    <t>Idem item 06.008.0050, com diâmetro de 100mm</t>
  </si>
  <si>
    <t>Idem item 06.008.0050, com diâmetro de 125mm</t>
  </si>
  <si>
    <t>Idem item 06.008.0050, com diâmetro de 150mm</t>
  </si>
  <si>
    <t>Idem item 06.008.0050, com diâmetro de 200mm</t>
  </si>
  <si>
    <t>Idem item 06.008.0050, com diâmetro de 250mm</t>
  </si>
  <si>
    <t>Idem item 06.008.0050, com diâmetro de 300mm</t>
  </si>
  <si>
    <t>Idem item 06.008.0050, com diâmetro de 400mm</t>
  </si>
  <si>
    <t>Idem item 06.008.0050, com diâmetro de 500mm</t>
  </si>
  <si>
    <t>Idem item 06.008.0050, com diâmetro de 600mm</t>
  </si>
  <si>
    <r>
      <t xml:space="preserve">Tubo de ferro fundido, centrifugado, ponta/bolsa , para esgoto predial e drenagem pluvial, de acordo com o projeto de Norma EN 877( ISO 6594), revestido internamente com epóxi bi-componente de cor ocre e externamente com pintura de base acrílica anticorrosiva na cor vermelha, </t>
    </r>
    <r>
      <rPr>
        <b/>
        <sz val="10"/>
        <color indexed="8"/>
        <rFont val="Times New Roman"/>
        <family val="1"/>
      </rPr>
      <t>inclusive</t>
    </r>
    <r>
      <rPr>
        <sz val="10"/>
        <color indexed="8"/>
        <rFont val="Times New Roman"/>
        <family val="1"/>
      </rPr>
      <t xml:space="preserve"> junta rapid(abraçadeira em aço inoxidável, anel de borracha EPDM e parafuso de aperto em aço galvanizado) e  aterro e soca até a geratriz superior do tubo, DN=100mm.  FORNECIMENTO e ASSENTAMENTO</t>
    </r>
  </si>
  <si>
    <t>Idem item 06.008.0100, com diâmetro de 150mm</t>
  </si>
  <si>
    <t>Vide ralos sifonado e seco de ferro fundido na família 15.003</t>
  </si>
  <si>
    <t>Tubos de Ferro Fundido – Água - Fornecimento e Assentamento</t>
  </si>
  <si>
    <t>Vide famílias 06.001 e 06.200</t>
  </si>
  <si>
    <t>Idem item 06.009.0051, com diâmetro de 400mm</t>
  </si>
  <si>
    <t>Idem item 06.009.0051, com diâmetro de 500mm</t>
  </si>
  <si>
    <t>Idem item 06.009.0051, com diâmetro de 600mm</t>
  </si>
  <si>
    <t>Idem item 06.009.0051, com diâmetro de 700mm</t>
  </si>
  <si>
    <t>Idem item 06.009.0051, com diâmetro de 800mm</t>
  </si>
  <si>
    <t>Idem item 06.009.0051, com diâmetro de 900mm</t>
  </si>
  <si>
    <t>Idem item 06.009.0051, com diâmetro de 1000mm</t>
  </si>
  <si>
    <t>Idem item 09.009.0051, com diâmetro de 1200mm</t>
  </si>
  <si>
    <t>Tubo de ferro fundido centrifugado, dúctil, para canalizações sob pressão classe K-7, Norma NBR 7675:2005, ponta/bolsa, revestido externamente com zinco metálico e pintura betuminosa e internamente com argamassa de cimento com junta elástica, diâmetro de 150mm, compreendendo: carga e descarga, colocação na vala, montagem e reaterro até a geratriz superior do tubo e teste hidrostático. FORNECIMENTO e ASSENTAMENTO</t>
  </si>
  <si>
    <t>Idem item 06.009.0081, com diâmetro de 200mm</t>
  </si>
  <si>
    <t>Idem item 06.009.0081, com diâmetro de 250mm</t>
  </si>
  <si>
    <t>Idem item 06.009.0081, com diâmetro de 300mm</t>
  </si>
  <si>
    <t>Idem item 06.009.0081, com diâmetro de 400mm</t>
  </si>
  <si>
    <t>Percentagem de vazios Rice</t>
  </si>
  <si>
    <t>Dosagem Marshall</t>
  </si>
  <si>
    <t>Recuperação do ligante (ALSON)</t>
  </si>
  <si>
    <t>Amostra granulométrica após extração do ligante</t>
  </si>
  <si>
    <t>Determinação, com auxílio de sonda rotativa, da densidade de mistura compactada, por corpo de prova</t>
  </si>
  <si>
    <t>Controle de compactação, por ponto (método do anel)</t>
  </si>
  <si>
    <t>Determinação da resistência a tração por compressão diametral de misturas betuminosas</t>
  </si>
  <si>
    <t>Determinação do módulo de resistência de misturas betuminosas</t>
  </si>
  <si>
    <t>Determinação de massa específica aparente “in situ” com emprego do frasco de areia</t>
  </si>
  <si>
    <t>Ensaios com Cimento Portland</t>
  </si>
  <si>
    <t>Ensaio normal completo</t>
  </si>
  <si>
    <t>Idem item 05.001.0130, para vidros acima de 0,30 x 0,30m</t>
  </si>
  <si>
    <r>
      <t xml:space="preserve">Remoção de cerca de arame farpado e moirões, </t>
    </r>
    <r>
      <rPr>
        <b/>
        <sz val="10"/>
        <color indexed="8"/>
        <rFont val="Times New Roman"/>
        <family val="1"/>
      </rPr>
      <t>exclusive</t>
    </r>
    <r>
      <rPr>
        <sz val="10"/>
        <color indexed="8"/>
        <rFont val="Times New Roman"/>
        <family val="1"/>
      </rPr>
      <t xml:space="preserve"> transporte</t>
    </r>
  </si>
  <si>
    <t>Arrancamento Manual</t>
  </si>
  <si>
    <t>Escoramento de Valas “Tipo Blindagem”</t>
  </si>
  <si>
    <r>
      <t xml:space="preserve">Escoramento para valas “tipo blindagem”, com largura de 3,00m e profundidade de 2,50m, </t>
    </r>
    <r>
      <rPr>
        <b/>
        <sz val="10"/>
        <color indexed="8"/>
        <rFont val="Times New Roman"/>
        <family val="1"/>
      </rPr>
      <t xml:space="preserve">inclusive </t>
    </r>
    <r>
      <rPr>
        <sz val="10"/>
        <color indexed="8"/>
        <rFont val="Times New Roman"/>
        <family val="1"/>
      </rPr>
      <t>movimentação com escavadeira hidráulica e mão-de-obra. A medição será feita pelo produto das alturas das paredes escoradas (2 lados) vezes o comprimento da vala</t>
    </r>
  </si>
  <si>
    <t xml:space="preserve">Idem item 05.081.0031, com 4,50m de profundidade </t>
  </si>
  <si>
    <t>Idem item 05.081.0031, com 6,00m de profundidade</t>
  </si>
  <si>
    <t>Remoção de piso de ardósia, pedra São Tomé, com a respectiva camada de assentamento</t>
  </si>
  <si>
    <t>Ensecadeira simples (escoramento fechado) de estacas-pranchas em peças de madeira de 3” x 9”, sem encaixe, em valas até 3,00m de largura, medida apenas a superfície útil cobrindo a parede da vala, esta até 3,00m de profundidade, em terreno de fraca resistência à penetração, sendo a cravação com compressor e a extração com escavadeira. Fornecimento, execução e retirada de todos os materiais. As estacas usadas 4 vezes, as guias 3 vezes e as estroncas 2 vezes</t>
  </si>
  <si>
    <t>Idem item 05.085.0016, em terreno de média resistência à penetração. As estacas usadas 3 vezes</t>
  </si>
  <si>
    <t>Ensecadeira de estacas-pranchas em peças de madeira de 3” x 9”, de encaixe, em valas até 3,00m da largura, medida apenas a superfície útil cobrindo a parede da vala, esta até 4,50m de profundidade, em terreno de fraca resistência à penetração, sendo a cravação com compressor e a extração com escavadeira. Fornecimento, execução e retirada de todos os materiais.  As estacas usadas 4 vezes, as guias 3 vezes e as estroncas 2 vezes</t>
  </si>
  <si>
    <t>Idem item 05.085.0012, em terreno de média resistência à penetração, sendo as estacas usadas 3 vezes</t>
  </si>
  <si>
    <t>Remoção de tubo de concreto com D.N. acima de 1500mm</t>
  </si>
  <si>
    <t>Remoção de vidro até 0,30 x 0,30m com limpeza local</t>
  </si>
  <si>
    <t>Idem item 06.011.0131, com diâmetro de 400mm</t>
  </si>
  <si>
    <t>Idem item 06.011.0131, com diâmetro de 450mm</t>
  </si>
  <si>
    <t>Idem item 06.011.0131, com diâmetro de 500mm</t>
  </si>
  <si>
    <t>Idem item 06.011.0131, com diâmetro de 600mm</t>
  </si>
  <si>
    <t>Idem item 06.011.0131, com diâmetro de 700mm</t>
  </si>
  <si>
    <t>Idem item 06.011.0131, com diâmetro de 800mm</t>
  </si>
  <si>
    <t>Idem item 06.011.0131, com diâmetro de 900mm</t>
  </si>
  <si>
    <t>Idem item 06.011.0131, com diâmetro de 1000mm</t>
  </si>
  <si>
    <t>Idem item 06.011.0131, com diâmetro de 1200mm</t>
  </si>
  <si>
    <t>Custo adicional aos itens (06.011.0101 até 06.011.0119, 06.011.0131 até 06.011.0149, 06.011.0411 até 06.011.0427), por metro de tubo excedente de 1,00m de comprimento, com diâmetro de 50mm</t>
  </si>
  <si>
    <t>Idem item 06.011.0191, com diâmetro de 75mm</t>
  </si>
  <si>
    <t>Idem item 06.011.0191, com diâmetro de 100mm</t>
  </si>
  <si>
    <t>Idem item 06.011.0191, com diâmetro de 150mm</t>
  </si>
  <si>
    <t>Idem item 06.011.0191, com diâmetro de 200mm</t>
  </si>
  <si>
    <t>Idem item 06.011.0191, com diâmetro de 250mm</t>
  </si>
  <si>
    <t>Idem item 06.011.0191, com diâmetro de 300mm</t>
  </si>
  <si>
    <r>
      <t xml:space="preserve">Guia (viga, longarina) de perfil de aço “I”, de 6”, 1ª alma, em trabalhos de escoramento e congêneres, soldada sobre consolos e estacas, estas intervaladas de 1,50 a 2,00m, </t>
    </r>
    <r>
      <rPr>
        <b/>
        <sz val="10"/>
        <color indexed="8"/>
        <rFont val="Times New Roman"/>
        <family val="1"/>
      </rPr>
      <t>inclusive</t>
    </r>
    <r>
      <rPr>
        <sz val="10"/>
        <color indexed="8"/>
        <rFont val="Times New Roman"/>
        <family val="1"/>
      </rPr>
      <t xml:space="preserve"> fornecimento, colocação, retirada e transporte interno com trator, admitindo-se sua utilização 7 vezes</t>
    </r>
  </si>
  <si>
    <r>
      <t xml:space="preserve">Transporte horizontal de material de 1ª categoria ou entulho, em carrinhos, a 10,00m de distância, </t>
    </r>
    <r>
      <rPr>
        <b/>
        <sz val="10"/>
        <color indexed="8"/>
        <rFont val="Times New Roman"/>
        <family val="1"/>
      </rPr>
      <t>inclusive</t>
    </r>
    <r>
      <rPr>
        <sz val="10"/>
        <color indexed="8"/>
        <rFont val="Times New Roman"/>
        <family val="1"/>
      </rPr>
      <t xml:space="preserve"> carga a pá</t>
    </r>
  </si>
  <si>
    <t>Idem item 05.001.0170, para distância de 20,00m</t>
  </si>
  <si>
    <t>Idem item 05.001.0170, para distância de 30,00m</t>
  </si>
  <si>
    <t>Tubo PRFV DEFOFO com junta elástica integrada, classe PN-6, com diâmetro de 50mm / SN 5000 N/m². FORNECIMENTO</t>
  </si>
  <si>
    <t>Idem item 06.205.0050, com diâmetro de 100mm</t>
  </si>
  <si>
    <t>Idem item 06.205.0050, com diâmetro de 150mm</t>
  </si>
  <si>
    <t>Idem item 06.205.0050, com diâmetro de 200mm</t>
  </si>
  <si>
    <t>Idem item 06.205.0050, com diâmetro de 250mm</t>
  </si>
  <si>
    <t>Idem item 06.205.0050, com diâmetro de 300mm</t>
  </si>
  <si>
    <t>Idem item 06.205.0050, com diâmetro de 350mm</t>
  </si>
  <si>
    <t>Idem item 06.205.0050, com diâmetro de 400mm</t>
  </si>
  <si>
    <t>Idem item 06.205.0050, com diâmetro de 500mm</t>
  </si>
  <si>
    <t>Idem item 06.205.0050, com diâmetro de 600mm</t>
  </si>
  <si>
    <t>Idem item 06.205.0050, com diâmetro de 700mm</t>
  </si>
  <si>
    <t>Idem item 06.205.0050, com diâmetro de 800mm</t>
  </si>
  <si>
    <t>Idem item 06.205.0050, com diâmetro de 900mm</t>
  </si>
  <si>
    <t>Idem item 06.205.0050, com diâmetro de 1000mm</t>
  </si>
  <si>
    <t>Idem item 06.205.0050, com diâmetro de 1200mm</t>
  </si>
  <si>
    <t>Idem item 06.205.0050, com diâmetro de 1300mm</t>
  </si>
  <si>
    <t>Idem item 06.205.0050, com diâmetro de 1400mm</t>
  </si>
  <si>
    <t>Idem item 06.205.0050, com diâmetro de 1500mm</t>
  </si>
  <si>
    <t>Tubo PRFV DEFOFO com junta elástica integrada, classe PN-10, com diâmetro de 50mm / SN 5000 N/m². FORNECIMENTO</t>
  </si>
  <si>
    <t>Idem item 06.205.0068, com diâmetro de 100mm</t>
  </si>
  <si>
    <t>Idem item 06.205.0068, com diâmetro de 150mm</t>
  </si>
  <si>
    <r>
      <t xml:space="preserve">Rejuntamento de pavimentação de paralelepípedo com areia, </t>
    </r>
    <r>
      <rPr>
        <b/>
        <sz val="10"/>
        <color indexed="8"/>
        <rFont val="Times New Roman"/>
        <family val="1"/>
      </rPr>
      <t>inclusive</t>
    </r>
    <r>
      <rPr>
        <sz val="10"/>
        <color indexed="8"/>
        <rFont val="Times New Roman"/>
        <family val="1"/>
      </rPr>
      <t xml:space="preserve"> fornecimento do material</t>
    </r>
  </si>
  <si>
    <r>
      <t xml:space="preserve">Rejuntamento de pavimentação de paralelepípedos com betume e cascalhinho, </t>
    </r>
    <r>
      <rPr>
        <b/>
        <sz val="10"/>
        <color indexed="8"/>
        <rFont val="Times New Roman"/>
        <family val="1"/>
      </rPr>
      <t>exclusive</t>
    </r>
    <r>
      <rPr>
        <sz val="10"/>
        <color indexed="8"/>
        <rFont val="Times New Roman"/>
        <family val="1"/>
      </rPr>
      <t xml:space="preserve"> o fornecimento do betume</t>
    </r>
  </si>
  <si>
    <t>Rejuntamento de pavimentação de paralelepípedos com betume e cascalhinho, com fornecimento de todos os materiais</t>
  </si>
  <si>
    <t>Rejuntamento de artefato de concreto, com argamassa de cimento e areia no traço 1:3, com fornecimento de todos os materiais</t>
  </si>
  <si>
    <r>
      <t xml:space="preserve">Arrancamento e reassentamento de paralelepípedos com limpeza do betume aderente sobre colchão de pó-de-pedra, </t>
    </r>
    <r>
      <rPr>
        <b/>
        <sz val="10"/>
        <color indexed="8"/>
        <rFont val="Times New Roman"/>
        <family val="1"/>
      </rPr>
      <t>inclusive</t>
    </r>
    <r>
      <rPr>
        <sz val="10"/>
        <color indexed="8"/>
        <rFont val="Times New Roman"/>
        <family val="1"/>
      </rPr>
      <t xml:space="preserve"> fornecimento do pó-de-pedra e rejuntamento com argamassa de cimento e areia, no traço 1:3, </t>
    </r>
    <r>
      <rPr>
        <b/>
        <sz val="10"/>
        <color indexed="8"/>
        <rFont val="Times New Roman"/>
        <family val="1"/>
      </rPr>
      <t>exclusive</t>
    </r>
    <r>
      <rPr>
        <sz val="10"/>
        <color indexed="8"/>
        <rFont val="Times New Roman"/>
        <family val="1"/>
      </rPr>
      <t xml:space="preserve"> fornecimento dos paralelepípedos</t>
    </r>
  </si>
  <si>
    <t>Assentamento de paralelepípedos com reaproveitamento dos mesmos e fornecimento do pó-de-pedra, e rejuntamento com argamassa de cimento e areia, no traço 1:3</t>
  </si>
  <si>
    <r>
      <t xml:space="preserve">Escavação de fuste de tubulão de concreto com camisa de aço incorporada, diâmetro de 1,50m e o plano inferior da base até 10,00m da cota de arrasamento, a céu aberto em material de 1ª categoria, </t>
    </r>
    <r>
      <rPr>
        <b/>
        <sz val="10"/>
        <color indexed="8"/>
        <rFont val="Times New Roman"/>
        <family val="1"/>
      </rPr>
      <t>exclusive</t>
    </r>
    <r>
      <rPr>
        <sz val="10"/>
        <color indexed="8"/>
        <rFont val="Times New Roman"/>
        <family val="1"/>
      </rPr>
      <t xml:space="preserve"> carga, transporte e descarga do material escavado</t>
    </r>
  </si>
  <si>
    <t>Idem item 10.006.0050, em material de 2ª categoria</t>
  </si>
  <si>
    <t>Idem item 10.006.0050, em material de 3ª categoria</t>
  </si>
  <si>
    <t>Idem item 10.006.0050, entre 10,00 e 20,00m (trecho excedente a 10,00m)</t>
  </si>
  <si>
    <t>Idem item 10.006.0051, entre 10,00 e 20,00m (trecho excedente a 10,00m)</t>
  </si>
  <si>
    <t>Idem item 10.006.0052, entre 10,00 e 20,00m (trecho excedente a 10,00m)</t>
  </si>
  <si>
    <t>Levantamento e reassentamento de tento ou travessão</t>
  </si>
  <si>
    <t>Ver arrancamento de meio-fio e de tento nos itens 05.001.0141 e 05.001.0142</t>
  </si>
  <si>
    <t>Reassentamento de meio-fio</t>
  </si>
  <si>
    <t>Reassentamento de tento ou travessão</t>
  </si>
  <si>
    <t>Idem item 06.205.0086, com diâmetro de 250mm</t>
  </si>
  <si>
    <t>Idem item 06.205.0086, com diâmetro de 300mm</t>
  </si>
  <si>
    <t>Idem item 06.205.0086, com diâmetro de 350mm</t>
  </si>
  <si>
    <t>Idem item 06.011.0311, com diâmetro de 300mm</t>
  </si>
  <si>
    <t>Idem item 06.011.0311, com diâmetro de 350mm</t>
  </si>
  <si>
    <t>Idem item 06.011.0311, com diâmetro de 400mm</t>
  </si>
  <si>
    <t>Idem item 06.011.0311, com diâmetro de 450mm</t>
  </si>
  <si>
    <t>Idem item 06.011.0311, com diâmetro de 500mm</t>
  </si>
  <si>
    <t>Idem item 06.011.0311, com diâmetro de 600mm</t>
  </si>
  <si>
    <t>Idem item 06.011.0311, com diâmetro de 700mm</t>
  </si>
  <si>
    <t>Idem item 06.011.0311, com diâmetro de 800mm</t>
  </si>
  <si>
    <t>Idem item 06.011.0311, com diâmetro de 900mm</t>
  </si>
  <si>
    <t>Idem item 06.011.0311, com diâmetro de 1000mm</t>
  </si>
  <si>
    <t>Idem item 06.011.0311, com diâmetro de 1200mm</t>
  </si>
  <si>
    <r>
      <t xml:space="preserve">Montagem sem fornecimento, de válvulas borboleta com flange classe PN-16, </t>
    </r>
    <r>
      <rPr>
        <b/>
        <sz val="10"/>
        <color indexed="8"/>
        <rFont val="Times New Roman"/>
        <family val="1"/>
      </rPr>
      <t>inclusive</t>
    </r>
    <r>
      <rPr>
        <sz val="10"/>
        <color indexed="8"/>
        <rFont val="Times New Roman"/>
        <family val="1"/>
      </rPr>
      <t xml:space="preserve"> o fornecimento dos materiais para as juntas (arruela de borracha e parafusos com e sem porcas de aço carbono), custo por junta flangeada, com diâmetro de 75mm</t>
    </r>
  </si>
  <si>
    <t>Idem item 06.011.0341, com diâmetro de 100mm</t>
  </si>
  <si>
    <t>Idem item 06.011.0341, com diâmetro de 150mm</t>
  </si>
  <si>
    <t>Idem item 06.032.0080, com diâmetro de 250mm</t>
  </si>
  <si>
    <t>Idem item 06.032.0080, com diâmetro de 300mm</t>
  </si>
  <si>
    <t>Idem item 06.032.0080, com diâmetro de 350mm</t>
  </si>
  <si>
    <t>Idem item 06.032.0080, com diâmetro de 400mm</t>
  </si>
  <si>
    <t>Idem item 06.032.0080, com diâmetro de 450mm</t>
  </si>
  <si>
    <t>Idem item 06.032.0080, com diâmetro de 500mm</t>
  </si>
  <si>
    <t>Idem item 06.032.0080, com diâmetro de 600mm</t>
  </si>
  <si>
    <t>Idem item 06.032.0080, com diâmetro de 700mm</t>
  </si>
  <si>
    <t>Idem item 06.032.0080, com diâmetro de 800mm</t>
  </si>
  <si>
    <t>Idem item 06.032.0080, com diâmetro de 900mm</t>
  </si>
  <si>
    <t>Idem item 06.032.0080, com diâmetro de 1000mm</t>
  </si>
  <si>
    <t>Idem item 06.032.0080, com diâmetro de 1200mm</t>
  </si>
  <si>
    <t>Idem item 06.032.0080, com diâmetro de 1300mm</t>
  </si>
  <si>
    <t>Idem item 06.032.0080, com diâmetro de 1500mm</t>
  </si>
  <si>
    <t>Idem item 06.032.0080, com diâmetro de 2000mm</t>
  </si>
  <si>
    <t>Idem item 06.032.0080, com diâmetro de 2500mm</t>
  </si>
  <si>
    <t>Flanges de Aço- Fornecimento</t>
  </si>
  <si>
    <r>
      <t xml:space="preserve">Flanges de aço soldado, pintura a base de borracha clorada (AWW C-204), </t>
    </r>
    <r>
      <rPr>
        <b/>
        <sz val="10"/>
        <color indexed="8"/>
        <rFont val="Times New Roman"/>
        <family val="1"/>
      </rPr>
      <t>exclusive</t>
    </r>
    <r>
      <rPr>
        <sz val="10"/>
        <color indexed="8"/>
        <rFont val="Times New Roman"/>
        <family val="1"/>
      </rPr>
      <t xml:space="preserve"> parafusos e arruelas, com diâmetro até 800mm. FORNECIMENTO</t>
    </r>
  </si>
  <si>
    <t>Idem item 06.033.0010, com diâmetro acima de 800mm e até 1200mm</t>
  </si>
  <si>
    <t>Idem item 06.033.0010, com diâmetro acima de 1200mm</t>
  </si>
  <si>
    <t>Tubos de Aço – Aplicação Aérea - Fornecimento</t>
  </si>
  <si>
    <t>Aplicação Enterrada - Vide família 06.031</t>
  </si>
  <si>
    <t>Idem item 06.011.0370, com diâmetro de 150 ou 200mm</t>
  </si>
  <si>
    <t>Idem item 06.011.0370, com diâmetro de 250mm</t>
  </si>
  <si>
    <t>Idem item 06.034.0031, com 400mm x 5/16”</t>
  </si>
  <si>
    <t>Idem item 06.034.0031, com 450mm x 5/16”</t>
  </si>
  <si>
    <t>Idem item 06.034.0031, com 500mm x 5/16”</t>
  </si>
  <si>
    <t>Idem item 06.034.0031, com 350mm x 3/16”</t>
  </si>
  <si>
    <t>Idem item 06.034.0031, com 400mm x 3/16”</t>
  </si>
  <si>
    <t>Idem item 06.034.0031, com 450mm x 3/16”</t>
  </si>
  <si>
    <t>Idem item 06.034.0031, com 500mm x 3/16”</t>
  </si>
  <si>
    <t>Idem item 06.034.0031, com 150mm x 1/4”</t>
  </si>
  <si>
    <t>Idem item 06.034.0031, com 200mm x 1/4”</t>
  </si>
  <si>
    <t>Idem item 06.034.0031, com 250mm x 1/4”</t>
  </si>
  <si>
    <t>Idem item 06.034.0031, com 300mm x 1/4”</t>
  </si>
  <si>
    <t>Idem item 06.034.0031, com 350mm x 1/4”</t>
  </si>
  <si>
    <t>Idem item 06.034.0031, com 400mm x 1/4”</t>
  </si>
  <si>
    <t>Idem item 06.034.0031, com 450mm x 1/4”</t>
  </si>
  <si>
    <t>Idem item 06.034.0031, com 500mm x 1/4”</t>
  </si>
  <si>
    <t>Idem item 06.034.0031, com 600mm x 1/4”</t>
  </si>
  <si>
    <t>Idem item 06.034.0031, com 700mm x 1/4”</t>
  </si>
  <si>
    <t>Idem item 06.034.0031, com 800mm x 1/4”</t>
  </si>
  <si>
    <t>Idem item 06.034.0031, com 300mm x 5/16”</t>
  </si>
  <si>
    <t>Idem item 06.034.0031, com 350mm x 5/16”</t>
  </si>
  <si>
    <t>Idem item 06.205.0141, com diâmetro de 100mm</t>
  </si>
  <si>
    <t>Idem item 06.205.0141, com diâmetro de 150mm</t>
  </si>
  <si>
    <t>Idem item 06.205.0141, com diâmetro de 200mm</t>
  </si>
  <si>
    <t>Idem item 06.205.0141, com diâmetro de 250mm</t>
  </si>
  <si>
    <t>Idem item 06.205.0141, com diâmetro de 300mm</t>
  </si>
  <si>
    <t>Idem item 06.205.0141, com diâmetro de 350mm</t>
  </si>
  <si>
    <t>Idem item 06.205.0141, com diâmetro de 400mm</t>
  </si>
  <si>
    <t>Idem item 06.205.0141, com diâmetro de 500mm</t>
  </si>
  <si>
    <r>
      <t xml:space="preserve">Plantio de plantas de cobertura de solo, tipo margaridão, zebrina, dicondra, trapoeraba, etc, </t>
    </r>
    <r>
      <rPr>
        <b/>
        <sz val="10"/>
        <color indexed="8"/>
        <rFont val="Times New Roman"/>
        <family val="1"/>
      </rPr>
      <t xml:space="preserve">exclusive </t>
    </r>
    <r>
      <rPr>
        <sz val="10"/>
        <color indexed="8"/>
        <rFont val="Times New Roman"/>
        <family val="1"/>
      </rPr>
      <t>fornecimento</t>
    </r>
  </si>
  <si>
    <r>
      <t xml:space="preserve">Plantio de plantas de cobertura floridas, tipo moisés, bela-emília, etc, </t>
    </r>
    <r>
      <rPr>
        <b/>
        <sz val="10"/>
        <color indexed="8"/>
        <rFont val="Times New Roman"/>
        <family val="1"/>
      </rPr>
      <t xml:space="preserve">exclusive </t>
    </r>
    <r>
      <rPr>
        <sz val="10"/>
        <color indexed="8"/>
        <rFont val="Times New Roman"/>
        <family val="1"/>
      </rPr>
      <t>fornecimento</t>
    </r>
  </si>
  <si>
    <t>Cerca viva constituída de hibisco, cedrinho, caliandra ou acalifa rajada ou vermelha, com 50 a 70cm de altura, espaçadas a cada 30cm. FORNECIMENTO e PLANTIO</t>
  </si>
  <si>
    <t>Grama Sintética</t>
  </si>
  <si>
    <r>
      <t xml:space="preserve">Grama sintética Européia, em rolos, com fios de 28mm de comprimento, na cor verde, </t>
    </r>
    <r>
      <rPr>
        <b/>
        <sz val="10"/>
        <color indexed="8"/>
        <rFont val="Times New Roman"/>
        <family val="1"/>
      </rPr>
      <t>inclusive</t>
    </r>
    <r>
      <rPr>
        <sz val="10"/>
        <color indexed="8"/>
        <rFont val="Times New Roman"/>
        <family val="1"/>
      </rPr>
      <t xml:space="preserve"> mão-de-obra especializada para execução de serviços, fornecimento e instalação de faixas de grama sintética branca para as demarcações do campo, regularização com areia adequada e transporte do material até o local dos serviços. FORNECIMENTO e COLOCAÇÃO</t>
    </r>
  </si>
  <si>
    <t>09.001.0105-0</t>
  </si>
  <si>
    <t>Idem item 06.205.0141, com diâmetro de 1200mm</t>
  </si>
  <si>
    <t>Idem item 06.205.0141, com diâmetro de 1300mm</t>
  </si>
  <si>
    <t>Idem item 10.007.0092, entre 10,00 e 20,00m (trecho excedente a 10,00m)</t>
  </si>
  <si>
    <r>
      <t xml:space="preserve">Escavação de fuste de tubulão com camisa de concreto armado, tendo 2,00m de diâmetro externo e o plano inferior da base até 10,00m da cota de arrasamento, em material de 1ª categoria, a ar comprimido, </t>
    </r>
    <r>
      <rPr>
        <b/>
        <sz val="10"/>
        <color indexed="8"/>
        <rFont val="Times New Roman"/>
        <family val="1"/>
      </rPr>
      <t>exclusive</t>
    </r>
    <r>
      <rPr>
        <sz val="10"/>
        <color indexed="8"/>
        <rFont val="Times New Roman"/>
        <family val="1"/>
      </rPr>
      <t xml:space="preserve"> material e mão-de-obra do concreto, formas, armação, carga, transporte e descarga do material escavado e alargamento da base</t>
    </r>
  </si>
  <si>
    <t>Idem item 10.007.0100, em material de 2ª categoria</t>
  </si>
  <si>
    <t>Idem item 10.007.0100, em material de 3ª categoria</t>
  </si>
  <si>
    <t>Idem item 10.007.0100, entre 10,00 e 20,00m (trecho excedente a 10,00m)</t>
  </si>
  <si>
    <t>Idem item 10.007.0101, entre 10,00 e 20,00m (trecho excedente a 10,00m)</t>
  </si>
  <si>
    <t>Idem item 10.007.0102, entre 10,00 e 20,00m (trecho excedente a 10,00m)</t>
  </si>
  <si>
    <t>Idem item 10.007.0110, em material de 3ª categoria</t>
  </si>
  <si>
    <t>Piso sintético para atletismo, moldado no local, sem juntas ou emendas, com 2 camadas distintas, sendo a anterior composta de uma manta flexível de grânulos preto de borracha vulcanizada de granulometria controlada, aglomerados com resina de poliuretano, moldado “in loco” sobre base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t>
  </si>
  <si>
    <t>Camada Amortecedora Drenante para Gramado Sintético</t>
  </si>
  <si>
    <t>Idem item 06.251.0040, com diâmetro de 400mm</t>
  </si>
  <si>
    <t>Idem item 06.251.0040, com diâmetro de 500mm</t>
  </si>
  <si>
    <t>Idem item 06.251.0040, com diâmetro de 600mm</t>
  </si>
  <si>
    <t>Idem item 06.063.0011, com DN= 500mm</t>
  </si>
  <si>
    <t>Idem item 06.063.0011, com DN= 600mm</t>
  </si>
  <si>
    <t>Idem item 06.063.0011, com DN= 700mm</t>
  </si>
  <si>
    <t>Idem item 06.063.0011, com DN= 800mm</t>
  </si>
  <si>
    <t>Idem item 06.063.0011, com DN= 900mm</t>
  </si>
  <si>
    <t>Idem item 06.063.0011, com DN= 1000mm</t>
  </si>
  <si>
    <t>Idem item 06.063.0011, com DN= 1200mm</t>
  </si>
  <si>
    <t>Idem item 06.063.0011, com DN= 1500mm</t>
  </si>
  <si>
    <t>Idem item 06.251.0030, com diâmetro de 700mm</t>
  </si>
  <si>
    <t>Idem item 06.251.0030, com diâmetro de 800mm</t>
  </si>
  <si>
    <t>Idem item 06.251.0030, com diâmetro de 900mm</t>
  </si>
  <si>
    <t>Idem item 06.251.0030, com diâmetro de 1.000mm</t>
  </si>
  <si>
    <t>Idem item 06.251.0030, com diâmetro de 1200mm</t>
  </si>
  <si>
    <t>Idem item 06.251.0030, com diâmetro de 1500mm</t>
  </si>
  <si>
    <t>Tubo de concreto armado, classe PA-2, para galerias de águas pluviais, com diâmetro de 300mm, junta de argamassa. FORNECIMENTO</t>
  </si>
  <si>
    <t>Idem item 06.251.0050, com diâmetro de 600mm</t>
  </si>
  <si>
    <t>Idem item 06.251.0050, com diâmetro de 700mm</t>
  </si>
  <si>
    <t>Idem item 06.251.0050, com diâmetro de 800mm</t>
  </si>
  <si>
    <r>
      <t xml:space="preserve">Plantio de grama em mudas, </t>
    </r>
    <r>
      <rPr>
        <b/>
        <sz val="10"/>
        <color indexed="8"/>
        <rFont val="Times New Roman"/>
        <family val="1"/>
      </rPr>
      <t>exclusive</t>
    </r>
    <r>
      <rPr>
        <sz val="10"/>
        <color indexed="8"/>
        <rFont val="Times New Roman"/>
        <family val="1"/>
      </rPr>
      <t xml:space="preserve"> o fornecimento do material</t>
    </r>
  </si>
  <si>
    <t>Amarrio de Mudas</t>
  </si>
  <si>
    <r>
      <t xml:space="preserve">Amarrio de mudas de árvore ao tutor, com fitilho plástico, </t>
    </r>
    <r>
      <rPr>
        <b/>
        <sz val="10"/>
        <color indexed="8"/>
        <rFont val="Times New Roman"/>
        <family val="1"/>
      </rPr>
      <t>exclusive</t>
    </r>
    <r>
      <rPr>
        <sz val="10"/>
        <color indexed="8"/>
        <rFont val="Times New Roman"/>
        <family val="1"/>
      </rPr>
      <t xml:space="preserve"> este</t>
    </r>
  </si>
  <si>
    <t>Árvores, Arbustos, Espécies Vegetais, Trepadeiras, Palmeiras e Espécies Aquáticas - Fornecimento</t>
  </si>
  <si>
    <t>Árvore em torno de 2,00m de altura, tipo amendoeira, castanheira, etc. FORNECIMENTO</t>
  </si>
  <si>
    <t>Arbusto para jardins, tipo lantana, hibisco, cedrinho, etc, com 50 a 70cm de altura. FORNECIMENTO</t>
  </si>
  <si>
    <t>Idem item 09.003.0008, com 70 a 100cm de altura</t>
  </si>
  <si>
    <r>
      <t xml:space="preserve">Caixa de areia de concreto armado de 1,00 x 1,00 x 1,80m, para coletor de águas pluviais de 0,40m de diâmetro com paredes de 0,15m de espessura, sendo a base em concreto dosado para fck=10MPa e revestida de argamassa de cimento e areia, no traço 1:4 em volume, degraus de ferro fundido, </t>
    </r>
    <r>
      <rPr>
        <b/>
        <sz val="10"/>
        <color indexed="8"/>
        <rFont val="Times New Roman"/>
        <family val="1"/>
      </rPr>
      <t>inclusive</t>
    </r>
    <r>
      <rPr>
        <sz val="10"/>
        <color indexed="8"/>
        <rFont val="Times New Roman"/>
        <family val="1"/>
      </rPr>
      <t xml:space="preserve"> fornecimento de todos os materiais</t>
    </r>
  </si>
  <si>
    <t>Idem item 06.012.0001, com medidas de caixa 1,00 x 1,00 x 1,90m, com diâmetro do coletor de 0,50m</t>
  </si>
  <si>
    <t>Idem item 06.012.0001, com medidas de caixa 1,10 x 1,10 x 2,00m, com diâmetro do coletor de 0,60m</t>
  </si>
  <si>
    <t>Idem item 06.012.0001, com medidas de caixa 1,20 x 1,20 x 2,10m, com diâmetro do coletor de 0,70m</t>
  </si>
  <si>
    <t>Idem item 06.012.0001, com medidas de caixa 1,30 x 1,30 x 2,20m, com diâmetro do coletor de 0,80m</t>
  </si>
  <si>
    <t>Idem item 06.012.0001, com medidas de caixa 1,40 x 1,40 x 2,30m, com diâmetro do coletor de 0,90m</t>
  </si>
  <si>
    <t>Idem item 06.012.0001, com medidas de caixa 1,50 x 1,50 x 2,40m, com diâmetro do coletor de 1,00m</t>
  </si>
  <si>
    <t>Idem item 06.012.0001, com medidas de caixa 1,60 x 1,60 x 2,50m, com diâmetro do coletor de 1,10m</t>
  </si>
  <si>
    <t>Idem item 06.012.0001, com medidas de caixa 1,70 x 1,70 x 2,60m, com diâmetro do coletor de 1,20m</t>
  </si>
  <si>
    <t>Poços de Visitade ConcretoArmado para Coletor de Águas Pluviais</t>
  </si>
  <si>
    <t>Idem item 06.063.0011, com DN= 2500mm</t>
  </si>
  <si>
    <t>Índice para Tubos de Concreto Protendido com Alma de Chapa de Aço</t>
  </si>
  <si>
    <t>06.064.0000-0</t>
  </si>
  <si>
    <r>
      <t xml:space="preserve">Índice para fornecimento e assentamento de tubo de concreto protendido com alma de chapa de aço, </t>
    </r>
    <r>
      <rPr>
        <b/>
        <sz val="10"/>
        <color indexed="8"/>
        <rFont val="Times New Roman"/>
        <family val="1"/>
      </rPr>
      <t>inclusive</t>
    </r>
    <r>
      <rPr>
        <sz val="10"/>
        <color indexed="8"/>
        <rFont val="Times New Roman"/>
        <family val="1"/>
      </rPr>
      <t xml:space="preserve"> fornecimento de todos os materiais</t>
    </r>
  </si>
  <si>
    <t>Dutos Anelar Flexível e Corrugado Helicoidal</t>
  </si>
  <si>
    <t>Idem item 06.251.0050, com diâmetro de 900mm</t>
  </si>
  <si>
    <t>Idem item 06.251.0050, com diâmetro de 1000mm</t>
  </si>
  <si>
    <t>Idem item 06.251.0050, com diâmetro de 1200mm</t>
  </si>
  <si>
    <t>Idem item 06.251.0050, com diâmetro de 1500mm</t>
  </si>
  <si>
    <t>Tubo de concreto armado, classe PA-4, para galerias de águas pluviais, com diâmetro de 300mm, junta de argamassa. FORNECIMENTO</t>
  </si>
  <si>
    <t>Idem item 06.251.0060, com diâmetro de 400mm</t>
  </si>
  <si>
    <t>Idem item 06.251.0060, com diâmetro de 500mm</t>
  </si>
  <si>
    <t>Idem item 06.251.0060, com diâmetro de 600mm</t>
  </si>
  <si>
    <t>Idem item 06.251.0060, com diâmetro de 700mm</t>
  </si>
  <si>
    <t>Idem item 06.251.0060, com diâmetro de 800mm</t>
  </si>
  <si>
    <t>Idem item 06.251.0060, com diâmetro de 900mm</t>
  </si>
  <si>
    <t>Idem item 06.251.0060, com diâmetro de 1000mm</t>
  </si>
  <si>
    <t>Idem item 06.251.0060, com diâmetro de 1200mm</t>
  </si>
  <si>
    <t>Idem item 06.251.0060, com diâmetro de 1500mm</t>
  </si>
  <si>
    <t>Tubos de PVC PBA – Água ( NBR 5647 ) - Fornecimento</t>
  </si>
  <si>
    <r>
      <t xml:space="preserve">Tubo de PVC-PBA, classe 15 (EB-183), para adução e distribuição de águas, com diâmetro nominal de 50mm, </t>
    </r>
    <r>
      <rPr>
        <b/>
        <sz val="10"/>
        <color indexed="8"/>
        <rFont val="Times New Roman"/>
        <family val="1"/>
      </rPr>
      <t>inclusive</t>
    </r>
    <r>
      <rPr>
        <sz val="10"/>
        <color indexed="8"/>
        <rFont val="Times New Roman"/>
        <family val="1"/>
      </rPr>
      <t xml:space="preserve"> anel de borracha.  FORNECIMENTO</t>
    </r>
  </si>
  <si>
    <t>Idem item 06.270.0001, com diâmetro de 75mm</t>
  </si>
  <si>
    <t>Idem item 06.270.0001, com diâmetro de 100mm</t>
  </si>
  <si>
    <t>Idem item 06.012.0015, com medidas de caixa 1,40 x 1,40 x 1,50m, com diâmetro do coletor de 0,90m</t>
  </si>
  <si>
    <r>
      <t xml:space="preserve">Duto anelar flexível , na cor cinza concreto, singelo, de polietileno de alta densidade ( PEAD), para proteção de condutores elétricos, com diâmetro nominal de 100mm (4”), com fio guia de aço e fornecido com 2 plugues(tampões) nas extremidades, lançado diretamente no solo, </t>
    </r>
    <r>
      <rPr>
        <b/>
        <sz val="10"/>
        <color indexed="8"/>
        <rFont val="Times New Roman"/>
        <family val="1"/>
      </rPr>
      <t>inclusive</t>
    </r>
    <r>
      <rPr>
        <sz val="10"/>
        <color indexed="8"/>
        <rFont val="Times New Roman"/>
        <family val="1"/>
      </rPr>
      <t xml:space="preserve"> conexões e kit vedação</t>
    </r>
  </si>
  <si>
    <t>Idem item 06.001.0030, com diâmetro de 400mm</t>
  </si>
  <si>
    <t>Idem item 06.001.0030, com diâmetro de 500mm</t>
  </si>
  <si>
    <t>Idem item 06.001.0030, com diâmetro de 600mm</t>
  </si>
  <si>
    <t>Idem item 06.001.0030, com diâmetro de 700mm</t>
  </si>
  <si>
    <t>Idem item 06.001.0030, com diâmetro de 800mm</t>
  </si>
  <si>
    <t>Idem item 06.001.0030, com diâmetro de 900mm</t>
  </si>
  <si>
    <t>Idem item 06.001.0030, com diâmetro de 1000mm</t>
  </si>
  <si>
    <t>Idem item 06.001.0030, com diâmetro de 1100mm</t>
  </si>
  <si>
    <t>Idem item 06.001.0030, com diâmetro de 1200mm</t>
  </si>
  <si>
    <t>Idem item 06.001.0030, com diâmetro de 1500mm</t>
  </si>
  <si>
    <t>Idem item 06.001.0030, com diâmetro de 1750mm</t>
  </si>
  <si>
    <t>Idem item 06.001.0030, com diâmetro de 2000mm</t>
  </si>
  <si>
    <t>Tubos de Concreto Armado - Galeria de Esgoto Sanitário - Junta de Anel de Borracha - Assentamento</t>
  </si>
  <si>
    <t>Vide família 06.002</t>
  </si>
  <si>
    <r>
      <t xml:space="preserve">Assentamento de tubos de concreto armado com juntas de anel de borracha, </t>
    </r>
    <r>
      <rPr>
        <b/>
        <sz val="10"/>
        <color indexed="8"/>
        <rFont val="Times New Roman"/>
        <family val="1"/>
      </rPr>
      <t>exclusive</t>
    </r>
    <r>
      <rPr>
        <sz val="10"/>
        <color indexed="8"/>
        <rFont val="Times New Roman"/>
        <family val="1"/>
      </rPr>
      <t xml:space="preserve"> fornecimento destes (tubos e juntas), para galerias de esgoto sanitário, com o diâmetro de 300mm, aterro e soca até a altura da geratriz superior do tubo, considerando o material da própria escavação, </t>
    </r>
    <r>
      <rPr>
        <b/>
        <sz val="10"/>
        <color indexed="8"/>
        <rFont val="Times New Roman"/>
        <family val="1"/>
      </rPr>
      <t xml:space="preserve">inclusive </t>
    </r>
    <r>
      <rPr>
        <sz val="10"/>
        <color indexed="8"/>
        <rFont val="Times New Roman"/>
        <family val="1"/>
      </rPr>
      <t>acerto de fundo de vala</t>
    </r>
  </si>
  <si>
    <t>Idem item 06.001.0059, com diâmetro de 400mm</t>
  </si>
  <si>
    <t>Idem item 06.001.0059, com diâmetro de 500mm</t>
  </si>
  <si>
    <t>Idem item 06.001.0059, com diâmetro de 600mm</t>
  </si>
  <si>
    <t>Idem item 06.001.0059, com diâmetro de 700mm</t>
  </si>
  <si>
    <t>Idem item 05.003.0041, com diâmetro igual a 0,30m</t>
  </si>
  <si>
    <r>
      <t xml:space="preserve">Limpeza mecânica de galeria retangular, usando BUCKET MACHINE, com transporte do material retirado até 10km de distância, </t>
    </r>
    <r>
      <rPr>
        <b/>
        <sz val="10"/>
        <color indexed="8"/>
        <rFont val="Times New Roman"/>
        <family val="1"/>
      </rPr>
      <t>inclusive</t>
    </r>
    <r>
      <rPr>
        <sz val="10"/>
        <color indexed="8"/>
        <rFont val="Times New Roman"/>
        <family val="1"/>
      </rPr>
      <t xml:space="preserve"> carga manual e descarga mecânica</t>
    </r>
  </si>
  <si>
    <r>
      <t xml:space="preserve">Limpeza mecânica de galeria circular, com diâmetro maior que 1,00m, usando BUCKET MACHINE, com transporte do material retirado até 20km, </t>
    </r>
    <r>
      <rPr>
        <b/>
        <sz val="10"/>
        <color indexed="8"/>
        <rFont val="Times New Roman"/>
        <family val="1"/>
      </rPr>
      <t>inclusive</t>
    </r>
    <r>
      <rPr>
        <sz val="10"/>
        <color indexed="8"/>
        <rFont val="Times New Roman"/>
        <family val="1"/>
      </rPr>
      <t xml:space="preserve"> carga manual e descarga mecânica</t>
    </r>
  </si>
  <si>
    <t>Idem item 05.003.0051, com diâmetro igual a 1,00m</t>
  </si>
  <si>
    <t>19.004.0070-2</t>
  </si>
  <si>
    <t>19.004.0075-2</t>
  </si>
  <si>
    <t>19.004.0080-2</t>
  </si>
  <si>
    <t>19.004.0081-2</t>
  </si>
  <si>
    <t>19.004.0085-2</t>
  </si>
  <si>
    <t>19.004.0087-2</t>
  </si>
  <si>
    <t>19.004.0090-2</t>
  </si>
  <si>
    <t>19.004.0092-2</t>
  </si>
  <si>
    <t>19.004.0094-2</t>
  </si>
  <si>
    <t>19.004.0096-2</t>
  </si>
  <si>
    <t>19.004.0098-2</t>
  </si>
  <si>
    <t>19.004.0100-2</t>
  </si>
  <si>
    <t>19.004.0200-0</t>
  </si>
  <si>
    <t>19.004.0201-0</t>
  </si>
  <si>
    <t>19.008.0001-2</t>
  </si>
  <si>
    <t>19.008.0002-2</t>
  </si>
  <si>
    <t>19.008.0003-2</t>
  </si>
  <si>
    <t>19.008.0004-2</t>
  </si>
  <si>
    <t>19.008.0010-2</t>
  </si>
  <si>
    <t>19.009.0001-2</t>
  </si>
  <si>
    <t>19.009.0002-2</t>
  </si>
  <si>
    <t>19.009.0004-2</t>
  </si>
  <si>
    <t>19.009.0005-2</t>
  </si>
  <si>
    <t>19.009.0008-2</t>
  </si>
  <si>
    <t>19.009.0010-2</t>
  </si>
  <si>
    <t>19.009.0011-2</t>
  </si>
  <si>
    <t>19.009.0011-4</t>
  </si>
  <si>
    <t>19.006.0034-2</t>
  </si>
  <si>
    <t>19.006.0035-2</t>
  </si>
  <si>
    <t>19.006.0040-2</t>
  </si>
  <si>
    <t>19.006.0045-2</t>
  </si>
  <si>
    <t>19.006.0045-3</t>
  </si>
  <si>
    <t>19.006.0050-2</t>
  </si>
  <si>
    <t>Idem item 01.016.0080, em áreas de 3.001 até 10.000m²</t>
  </si>
  <si>
    <t>Idem item 01.016.0080, em áreas acima de 10.000 m²</t>
  </si>
  <si>
    <t>Implantação de marco de R.N., em concreto com tarugo metálico, e determinação de sua cota por transporte de cota, de R.N. já estabelecido.  O custo inclui este transporte até a distância de 150,00m.  Além deste custo, pagar o nivelamento pelos códigos 01.016.0050 a 01.016.0052</t>
  </si>
  <si>
    <t>Lançamento de linha poligonal básica, com precisão de fechamento relativa à 1ª ordem, usando distanciômetro eletrônico em terreno de orografia acidentada e vegetação densa, para poligonais de 2ª ordem tomar 85% do custo</t>
  </si>
  <si>
    <t>Idem item 03.008.0020, entre 3,00 e 4,50m de profundidade</t>
  </si>
  <si>
    <t>Idem item 03.008.0020, entre 4,50 e 6,00m de profundidade</t>
  </si>
  <si>
    <t>Idem item 03.008.0020, entre 6,00 e 7,50m de profundidade</t>
  </si>
  <si>
    <t>ha</t>
  </si>
  <si>
    <t>Idem item 01.016.0001, terreno de orografia acidentada, vegetação densa e edificação média</t>
  </si>
  <si>
    <t>Idem item 01.016.0001, terreno de orografia acidentada, vegetação densa e edificação leve</t>
  </si>
  <si>
    <t>Idem item 01.016.0001, terreno de orografia acidentada, vegetação rala e edificação densa</t>
  </si>
  <si>
    <t>Idem item 01.016.0001, terreno de orografia acidentada, vegetação rala e edificação média</t>
  </si>
  <si>
    <t>Idem item 01.016.0001, terreno de orografia acidentada, vegetação rala e edificação leve</t>
  </si>
  <si>
    <t>Idem item 01.016.0001, terreno de orografia não acidentada, vegetação densa e edificação densa</t>
  </si>
  <si>
    <t>Idem item 01.016.0001, terreno de orografia não acidentada, vegetação densa e edificação média</t>
  </si>
  <si>
    <t>Idem item 01.016.0001, terreno de orografia não acidentada, vegetação densa e edificação leve</t>
  </si>
  <si>
    <t>Idem item 01.016.0001, terreno de orografia não acidentada, vegetação rala e edificação densa</t>
  </si>
  <si>
    <t>Idem item 01.016.0001, terreno de orografia não acidentada, vegetação rala e edificação média</t>
  </si>
  <si>
    <t>Idem item 01.016.0001, terreno de orografia não acidentada, vegetação rala e edificação leve</t>
  </si>
  <si>
    <t>Nota:</t>
  </si>
  <si>
    <t>Para levantamento sem altimetria, aplicar ao preço, o coeficiente 0,80</t>
  </si>
  <si>
    <t>Determinação de norte verdadeiro (N.V.) por observação direta de altura de sol, pelo processo das distâncias zenitais absolutas</t>
  </si>
  <si>
    <r>
      <t>O custo será a variação linear entre 16,00 e 20,00m³, aplicada a 2C,</t>
    </r>
    <r>
      <rPr>
        <b/>
        <sz val="10"/>
        <color indexed="8"/>
        <rFont val="Times New Roman"/>
        <family val="1"/>
      </rPr>
      <t>sendo C o custo do presente item.</t>
    </r>
  </si>
  <si>
    <t>Idem item 06.001.0180, com diâmetro de 900mm</t>
  </si>
  <si>
    <t>Idem item 06.001.0180, com diâmetro de 1000mm</t>
  </si>
  <si>
    <t>Idem item 06.001.0180, com diâmetro de 1100mm</t>
  </si>
  <si>
    <t>Idem item 06.001.0180, com diâmetro de 1200mm</t>
  </si>
  <si>
    <t>Idem item 06.001.0180, com diâmetro de 1500mm</t>
  </si>
  <si>
    <t>Idem item 06.001.0180, com diâmetro de 1800mm</t>
  </si>
  <si>
    <t>Idem item 06.001.0180, com diâmetro de 2000mm</t>
  </si>
  <si>
    <t>Idem item 06.001.0180, com diâmetro de 2500mm</t>
  </si>
  <si>
    <t>Idem item 06.001.0180, com diâmetro de 3000mm</t>
  </si>
  <si>
    <t>Tubo PRFV DEFOFO - Assentamento</t>
  </si>
  <si>
    <t>Vide família 06.205</t>
  </si>
  <si>
    <r>
      <t xml:space="preserve">Assentamento de tubo PRFV DEFOFO, </t>
    </r>
    <r>
      <rPr>
        <b/>
        <sz val="10"/>
        <color indexed="8"/>
        <rFont val="Times New Roman"/>
        <family val="1"/>
      </rPr>
      <t xml:space="preserve">exclusive </t>
    </r>
    <r>
      <rPr>
        <sz val="10"/>
        <color indexed="8"/>
        <rFont val="Times New Roman"/>
        <family val="1"/>
      </rPr>
      <t>fornecimento deste, aterro e soca até a altura da geratriz superior do tubo, considerando o material da própria escavação, diâmetro de 300mm</t>
    </r>
  </si>
  <si>
    <t>Idem item 06.001.0220, com diâmetro de 350mm</t>
  </si>
  <si>
    <t>Idem item 06.001.0220, com diâmetro de 400mm</t>
  </si>
  <si>
    <t>Idem item 06.001.0220, com diâmetro de 500mm</t>
  </si>
  <si>
    <t>Idem item 06.001.0220, com diâmetro de 600mm</t>
  </si>
  <si>
    <t>Idem item 06.001.0220, com diâmetro de 700mm</t>
  </si>
  <si>
    <t>Idem item 06.001.0220, com diâmetro de 800mm</t>
  </si>
  <si>
    <t>Idem item 06.001.0220, com diâmetro de 900mm</t>
  </si>
  <si>
    <t>Idem item 06.001.0220, com diâmetro de 1000mm</t>
  </si>
  <si>
    <t>Idem item 06.001.0220, com diâmetro de 1200mm</t>
  </si>
  <si>
    <t>Idem item 06.001.0220, com diâmetro de 1300mm</t>
  </si>
  <si>
    <t>Idem item 06.001.0220, com diâmetro de 1400mm</t>
  </si>
  <si>
    <t>Idem item 06.001.0220, com diâmetro de 1500mm</t>
  </si>
  <si>
    <t>Tubos de PVC – Esgoto - Assentamento</t>
  </si>
  <si>
    <t>Vide família 06.272</t>
  </si>
  <si>
    <r>
      <t xml:space="preserve">Assentamento de tubulação de PVC, com junta elástica, para coletor de esgotos, com diâmetro nominal de 100mm, aterro e soca até a altura da geratriz superior do tubo, considerando o material da própria escavação, </t>
    </r>
    <r>
      <rPr>
        <b/>
        <sz val="10"/>
        <color indexed="8"/>
        <rFont val="Times New Roman"/>
        <family val="1"/>
      </rPr>
      <t>exclusive</t>
    </r>
    <r>
      <rPr>
        <sz val="10"/>
        <color indexed="8"/>
        <rFont val="Times New Roman"/>
        <family val="1"/>
      </rPr>
      <t xml:space="preserve"> tubo e junta</t>
    </r>
  </si>
  <si>
    <t>Idem item 06.001.0242, com diâmetro de 150mm</t>
  </si>
  <si>
    <t>Idem item 06.001.0242, com diâmetro de 200mm</t>
  </si>
  <si>
    <t>Idem item 06.001.0242, com diâmetro de 250mm</t>
  </si>
  <si>
    <t>Idem item 06.001.0242, com diâmetro de 300mm</t>
  </si>
  <si>
    <t>Idem item 06.001.0242, com diâmetro de 350mm</t>
  </si>
  <si>
    <t>Idem item 06.001.0250, com diâmetro de 400mm</t>
  </si>
  <si>
    <t>Idem item 06.001.0250, com diâmetro de 500mm</t>
  </si>
  <si>
    <t>Peças e Acessórios de Tubos de PVC - Assentamento</t>
  </si>
  <si>
    <t>Idem item 06.012.0200, com medidas internas do poço e profundidade, de 1,40 x 1,40 x 5,70m, e diâmetro da galeria de 0,90m</t>
  </si>
  <si>
    <t>Idem item 06.095.0010, espessura de 1,0mm</t>
  </si>
  <si>
    <t>Montagem, sem fornecimento, de conjunto de recalque de água, subterrâneo (padrão CEDAE), compreendendo os serviços de manuseio, colocação na vala, alinhamento e ligações do conjunto hidráulico, instalação do painel de comando em poste e respectivas ligações</t>
  </si>
  <si>
    <t>Carvão Antracitoso, Areia e Seixo para Leito Filtrante</t>
  </si>
  <si>
    <t>Carvão antracitoso para filtros de tratamento de água com T.E. 0,9mm a 1mm, C.U. 1,7mm.  FORNECIMENTO</t>
  </si>
  <si>
    <t>Areia para filtros de tratamento de água, com granulometria de 12 a 40 (1,68 a 0,42)mm. FORNECIMENTO</t>
  </si>
  <si>
    <t>Seixos rolados para filtros de tratamento de água, de 1.1/2” a 3/4” (38,1 a 19,1)mm.  FORNECIMENTO</t>
  </si>
  <si>
    <t>Idem item 06.502.0010, de 3/4” a 3/8” (19,1mm a 9,5mm)</t>
  </si>
  <si>
    <t>Idem item 06.502.0010, de 3/8” a 1/4” (9,5mm a 6,4mm)</t>
  </si>
  <si>
    <t>Idem item 06.502.0010, de 1/4” a 1/8” (6,4mm a 3,2mm)</t>
  </si>
  <si>
    <t>CATEGORIA 07</t>
  </si>
  <si>
    <t>Argamassas, I</t>
  </si>
  <si>
    <t>Notas:</t>
  </si>
  <si>
    <t>01 -</t>
  </si>
  <si>
    <t>Os materiais são medidos em volume.</t>
  </si>
  <si>
    <t>02 -</t>
  </si>
  <si>
    <t>Os volumes de cimento referem-se ao material solto.</t>
  </si>
  <si>
    <t>03 -</t>
  </si>
  <si>
    <t>Quanto à areia comum, fina, de emboço ou pó-de-pedra, são considerados inchados de 25% sobre o volume seco, ou inundados, por efeito da umidade.</t>
  </si>
  <si>
    <t>04 -</t>
  </si>
  <si>
    <t>A cal empregada é a cal hidratada em pó.</t>
  </si>
  <si>
    <t>05 -</t>
  </si>
  <si>
    <t>Na composição dos itens desta categoria, leva-se em conta o emprego de mão-de-obra em cirandagem e, ainda, a perda de material conseqüente da operação.</t>
  </si>
  <si>
    <t>Pastas</t>
  </si>
  <si>
    <t>Pasta de cimento comum</t>
  </si>
  <si>
    <t>Pasta de cimento branco</t>
  </si>
  <si>
    <t>Pasta de cal</t>
  </si>
  <si>
    <t>Pasta de gesso</t>
  </si>
  <si>
    <t>Pasta de cimento branco e cal, no traço 1:1</t>
  </si>
  <si>
    <t>Argamassas - Preparo Manual</t>
  </si>
  <si>
    <t>Argamassa de cimento e areia no traço 1:1</t>
  </si>
  <si>
    <t>Idem item 07.001.0035, no traço 1:1,5</t>
  </si>
  <si>
    <t>Idem item 07.001.0035, no traço 1:2</t>
  </si>
  <si>
    <t xml:space="preserve">Geogrelha tecida de PVA (Poli Álcool Vinílico) com módulo de rigidez de 700 kN/m a 5% de deformação. FORNECIMENTO e COLOCAÇÃO </t>
  </si>
  <si>
    <t xml:space="preserve">Idem item 06.100.0130, 1000 kN/m </t>
  </si>
  <si>
    <t xml:space="preserve">Idem item 06.100.0130, 1600 kN/m </t>
  </si>
  <si>
    <t xml:space="preserve">Idem item 06.100.0130, 2200 kN/m </t>
  </si>
  <si>
    <t>06.100.0138 -</t>
  </si>
  <si>
    <t xml:space="preserve">Idem item 06.100.0130, 3000 kN/m </t>
  </si>
  <si>
    <t>06.100.0140 -</t>
  </si>
  <si>
    <t xml:space="preserve">Idem item 06.100.0130, 4000 kN/m </t>
  </si>
  <si>
    <t>06.100.0142 -</t>
  </si>
  <si>
    <t xml:space="preserve">Idem item 06.100.0130, 6000 kN/m </t>
  </si>
  <si>
    <t>06.100.0144 -</t>
  </si>
  <si>
    <t xml:space="preserve">Idem item 06.100.0130, 8000 kN/m </t>
  </si>
  <si>
    <t>Geogrelha para reforço de camadas asfálticas, produzida a partir de filamentos de poliéster de alta tenacidade, com revestimento betuminoso, combinada a um não-tecido ultra-leve com no mínimo 800 perfurações por cm², com resistência de 50 kN/m nas direções longitudinal e transversal, deformação máxima de 12% e abertura de malha de 40mm x 40mm. FORNECIMENTO e COLOCAÇÃO</t>
  </si>
  <si>
    <t>Geocomposto</t>
  </si>
  <si>
    <t>Idem item 06.100.0079, 300kN/m</t>
  </si>
  <si>
    <t>Idem item 06.100.0079, 400kN/m</t>
  </si>
  <si>
    <t>Idem item 06.012.0200, com medidas internas do poço e profundidade, de 1,60 x 1,60 x 3,90m, e diâmetro da galeria de 1,10m</t>
  </si>
  <si>
    <t>Idem item 06.001.0500, com diâmetro de 400mm</t>
  </si>
  <si>
    <t>Idem item 06.001.0500, com diâmetro de 450mm</t>
  </si>
  <si>
    <t>Idem item 06.012.0200, com medidas internas do poço e profundidade, de 1,70 x 1,70 x 2,10m, e diâmetro da galeria de 1,20m</t>
  </si>
  <si>
    <t>Idem item 06.012.0200, com medidas internas do poço e profundidade, de 1,70 x 1,70 x 2,40m, e diâmetro da galeria de 1,20m</t>
  </si>
  <si>
    <t>Idem item 06.012.0200, com medidas internas do poço e profundidade, de 1,70 x 1,70 x 2,70m, e diâmetro da galeria de 1,20m</t>
  </si>
  <si>
    <t>Idem item 06.012.0200, com medidas internas do poço e profundidade, de 1,70 x 1,70 x 3,00m, e diâmetro da galeria de 1,20m</t>
  </si>
  <si>
    <t>Idem item 06.012.0200, com medidas internas do poço e profundidade, de 1,70 x 1,70 x 3,30m, e diâmetro da galeria de 1,20m</t>
  </si>
  <si>
    <t>Idem item 06.012.0200, com medidas internas do poço e profundidade, de 1,70 x 1,70 x 3,60m, e diâmetro da galeria de 1,20m</t>
  </si>
  <si>
    <t>Idem item 06.012.0200, com medidas internas do poço e profundidade, de 1,70 x 1,70 x 3,90m, e diâmetro da galeria de 1,20m</t>
  </si>
  <si>
    <t>Idem item 06.012.0200, com medidas internas do poço e profundidade, de 2,00 x 2,00 x 2,40m, e diâmetro da galeria de 1,50m</t>
  </si>
  <si>
    <t>Idem item 06.012.0200, com medidas internas do poço e profundidade, de 2,00 x 2,00 x 2,70m, e diâmetro da galeria de 1,50m</t>
  </si>
  <si>
    <t>Idem item 06.012.0200, com medidas internas do poço e profundidade, de 2,00 x 2,00 x 3,00m, e diâmetro da galeria de 1,50m</t>
  </si>
  <si>
    <t>Idem item 06.001.0500, com diâmetro de 75 ou 80mm</t>
  </si>
  <si>
    <t>Idem item 06.001.0500, com diâmetro de 100mm</t>
  </si>
  <si>
    <t>Idem item 06.001.0500, com diâmetro de 150mm</t>
  </si>
  <si>
    <t>Idem item 06.001.0500, com diâmetro de 200mm</t>
  </si>
  <si>
    <t>Idem item 06.001.0500, com diâmetro de 250mm</t>
  </si>
  <si>
    <t>Idem item 06.001.0500, com diâmetro de 300mm</t>
  </si>
  <si>
    <t>Idem item 06.001.0500, com diâmetro de 350mm</t>
  </si>
  <si>
    <t>Idem item 06.001.0550, com diâmetro de 500mm</t>
  </si>
  <si>
    <t>Idem item 06.001.0550, com diâmetro de 600mm</t>
  </si>
  <si>
    <r>
      <t xml:space="preserve">Torre para guincho, com prumos de madeira de lei, prancha de 1,50 x 1,60m, </t>
    </r>
    <r>
      <rPr>
        <b/>
        <sz val="10"/>
        <color indexed="8"/>
        <rFont val="Times New Roman"/>
        <family val="1"/>
      </rPr>
      <t>inclusive</t>
    </r>
    <r>
      <rPr>
        <sz val="10"/>
        <color indexed="8"/>
        <rFont val="Times New Roman"/>
        <family val="1"/>
      </rPr>
      <t xml:space="preserve"> fornecimento do cabo, montagem e desmontagem da torre e do guincho, </t>
    </r>
    <r>
      <rPr>
        <b/>
        <sz val="10"/>
        <color indexed="8"/>
        <rFont val="Times New Roman"/>
        <family val="1"/>
      </rPr>
      <t>exclusive</t>
    </r>
    <r>
      <rPr>
        <sz val="10"/>
        <color indexed="8"/>
        <rFont val="Times New Roman"/>
        <family val="1"/>
      </rPr>
      <t xml:space="preserve"> fornecimento do guincho (vide item 19.004.0061)</t>
    </r>
  </si>
  <si>
    <r>
      <t xml:space="preserve">Andaime suspenso de madeira, pendente da estrutura por cabos de aço de 3/8”, </t>
    </r>
    <r>
      <rPr>
        <b/>
        <sz val="10"/>
        <color indexed="8"/>
        <rFont val="Times New Roman"/>
        <family val="1"/>
      </rPr>
      <t>inclusive</t>
    </r>
    <r>
      <rPr>
        <sz val="10"/>
        <color indexed="8"/>
        <rFont val="Times New Roman"/>
        <family val="1"/>
      </rPr>
      <t xml:space="preserve"> plataforma de madeira e perfuração da laje de concreto, montagem e desmontagem</t>
    </r>
  </si>
  <si>
    <t>Idem item 06.001.0500, com diâmetro de 500mm</t>
  </si>
  <si>
    <t>Idem item 06.001.0500, com diâmetro de 600mm</t>
  </si>
  <si>
    <t>Idem item 06.001.0500, com diâmetro de 700mm</t>
  </si>
  <si>
    <t>Idem item 06.001.0500, com diâmetro de 800mm</t>
  </si>
  <si>
    <t>Idem item 06.001.0500, com diâmetro de 900mm</t>
  </si>
  <si>
    <t>Idem item 06.001.0500, com diâmetro de 1000mm</t>
  </si>
  <si>
    <t>Idem item 06.001.0500, com diâmetro de 1200mm</t>
  </si>
  <si>
    <r>
      <t xml:space="preserve">Assentamento de tubulação de ferro fundido, com junta elástica, instalação aérea, para sistemas de escoamento forçado de água ou esgoto, compreendendo carga e descarga, montagem sobre apoios existentes e teste hidrostático, </t>
    </r>
    <r>
      <rPr>
        <b/>
        <sz val="10"/>
        <color indexed="8"/>
        <rFont val="Times New Roman"/>
        <family val="1"/>
      </rPr>
      <t>exclusive</t>
    </r>
    <r>
      <rPr>
        <sz val="10"/>
        <color indexed="8"/>
        <rFont val="Times New Roman"/>
        <family val="1"/>
      </rPr>
      <t xml:space="preserve"> fornecimento do tubo e junta elástica com diâmetro de 50mm</t>
    </r>
  </si>
  <si>
    <t>Idem item 06.001.0550, com diâmetro de 75 ou 80mm</t>
  </si>
  <si>
    <t>Idem item 06.001.0550, com diâmetro de 100mm</t>
  </si>
  <si>
    <t>Idem item 06.001.0550, com diâmetro de 150mm</t>
  </si>
  <si>
    <t>Idem item 06.012.0200, com medidas internas do poço e profundidade, de 1,70 x 1,70 x 4,20m, e diâmetro da galeria de 1,20m</t>
  </si>
  <si>
    <t>Idem item 06.012.0200, com medidas internas do poço e profundidade, de 1,70 x 1,70 x 4,50m, e diâmetro da galeria de 1,20m</t>
  </si>
  <si>
    <t>Idem item 06.012.0200, com medidas internas do poço e profundidade, de 1,70 x 1,70 x 4,80m, e diâmetro da galeria de 1,20m</t>
  </si>
  <si>
    <t>Idem item 06.012.0200, com medidas internas do poço e profundidade, de 1,70 x 1,70 x 5,10m, e diâmetro da galeria de 1,20m</t>
  </si>
  <si>
    <t>Idem item 06.012.0200, com medidas internas do poço e profundidade, de 1,70 x 1,70 x 5,40m, e diâmetro da galeria de 1,20m</t>
  </si>
  <si>
    <t>Idem item 06.001.0550, com diâmetro de 700mm</t>
  </si>
  <si>
    <t>Idem item 06.001.0550, com diâmetro de 800mm</t>
  </si>
  <si>
    <t>Idem item 06.001.0550, com diâmetro de 900mm</t>
  </si>
  <si>
    <t>Idem item 06.001.0550, com diâmetro de 1000mm</t>
  </si>
  <si>
    <t>Idem item 06.001.0550, com diâmetro de 1200mm</t>
  </si>
  <si>
    <t>Tubos de Ferro Fundido – Escoamento Livre de Água ou Esgoto - Assentamento</t>
  </si>
  <si>
    <t>Vide família 06.009 e 06.200</t>
  </si>
  <si>
    <r>
      <t xml:space="preserve">Assentamento de tubulação de ferro fundido, com junta elástica, para sistemas de escoamento livre de água ou esgotos, compreendendo carga e descarga, acerto de fundo de vala, colocação na vala, montagem e reaterro até a geratriz superior do tubo considerando material da própria escavação, </t>
    </r>
    <r>
      <rPr>
        <b/>
        <sz val="10"/>
        <color indexed="8"/>
        <rFont val="Times New Roman"/>
        <family val="1"/>
      </rPr>
      <t>exclusive</t>
    </r>
    <r>
      <rPr>
        <sz val="10"/>
        <color indexed="8"/>
        <rFont val="Times New Roman"/>
        <family val="1"/>
      </rPr>
      <t xml:space="preserve"> fornecimento do tubo e junta elástica, com diâmetro de 100mm</t>
    </r>
  </si>
  <si>
    <t>Idem item 06.001.0630, com diâmetro de 150mm</t>
  </si>
  <si>
    <t>Idem item 06.001.0630, com diâmetro de 200mm</t>
  </si>
  <si>
    <t>Idem item 06.001.0630, com diâmetro de 250mm</t>
  </si>
  <si>
    <t>Idem item 06.001.0630, com diâmetro de 300mm</t>
  </si>
  <si>
    <t>Conexões de Ferro Fundido - Assentamento</t>
  </si>
  <si>
    <r>
      <t xml:space="preserve">Assentamento de conexões de ferro fundido, com junta elástica, com diâmetro de 50mm, </t>
    </r>
    <r>
      <rPr>
        <b/>
        <sz val="10"/>
        <color indexed="8"/>
        <rFont val="Times New Roman"/>
        <family val="1"/>
      </rPr>
      <t>exclusive</t>
    </r>
    <r>
      <rPr>
        <sz val="10"/>
        <color indexed="8"/>
        <rFont val="Times New Roman"/>
        <family val="1"/>
      </rPr>
      <t xml:space="preserve"> conexões e juntas elásticas.  Custo por junta</t>
    </r>
  </si>
  <si>
    <t>Idem item 06.001.0650, com diâmetro de 75mm</t>
  </si>
  <si>
    <t>Idem item 06.001.0650, com diâmetro de 100mm</t>
  </si>
  <si>
    <t>Remoção de Material de 2ª e 3ª Categorias</t>
  </si>
  <si>
    <t>Remoção até 20,00m, de material de 2ª ou 3ª categoria, após escavação, medido no corte, com trator com potência em torno de 200cv, considerando-se este trabalhando à metade de sua produção normal</t>
  </si>
  <si>
    <t>Idem item 03.025.0030, utilizando trator com potência em torno de 80cv</t>
  </si>
  <si>
    <t>Espalhamento de Material de 1ª Categoria e Aterros</t>
  </si>
  <si>
    <t>Espalhamento de material de 1ª categoria e aterros, com trator de lâmina com potência em torno de 80cv. Medido pelo volume solto</t>
  </si>
  <si>
    <t>Idem item 03.025.0033, com trator de lâmina com potência em torno de 140cv</t>
  </si>
  <si>
    <t>Idem item 03.025.0033, com trator de lâmina com potência em torno de 200cv</t>
  </si>
  <si>
    <t>Espalhamento de escória com trator de lâmina com potência em torno de 140cv. Medido pelo volume solto</t>
  </si>
  <si>
    <t>Espalhamento de brita com trator de lâmina com potência em torno de 140cv. Medido pelo volume solto</t>
  </si>
  <si>
    <t>Escarificação de Solo</t>
  </si>
  <si>
    <t>03.025.0039 -</t>
  </si>
  <si>
    <t>Escarificação de solo com trator com potência em torno de 335cv</t>
  </si>
  <si>
    <t>Terraceamento de Taludes</t>
  </si>
  <si>
    <t>20.041.0005-0</t>
  </si>
  <si>
    <t>20.041.0008-0</t>
  </si>
  <si>
    <t>20.067.0038-0</t>
  </si>
  <si>
    <t>20.067.0039-0</t>
  </si>
  <si>
    <t>20.067.0040-0</t>
  </si>
  <si>
    <t>20.067.0041-0</t>
  </si>
  <si>
    <t>20.067.0042-0</t>
  </si>
  <si>
    <r>
      <t xml:space="preserve">Aluguel de andaime suspenso tipo leve, para serviços de pintura, com 3,00m de extensão, constituído por 2 guinchos, cabos com 45,00m, tela protetora, plataforma e demais materiais necessários à fixação e operação do andaime, </t>
    </r>
    <r>
      <rPr>
        <b/>
        <sz val="10"/>
        <color indexed="8"/>
        <rFont val="Times New Roman"/>
        <family val="1"/>
      </rPr>
      <t xml:space="preserve">exclusive </t>
    </r>
    <r>
      <rPr>
        <sz val="10"/>
        <color indexed="8"/>
        <rFont val="Times New Roman"/>
        <family val="1"/>
      </rPr>
      <t>transporte do andaime até a obra (vide item 04.020.0131), montagem e desmontagem (vide item 05.008.0002) e movimentação vertical (vide item 05.008.0006)</t>
    </r>
  </si>
  <si>
    <t>Aluguel de Passarela Metálica para Andaime Tubular</t>
  </si>
  <si>
    <r>
      <t xml:space="preserve">Aluguel de passarela metálica, perfurada, para andaime metálico tubular, </t>
    </r>
    <r>
      <rPr>
        <b/>
        <sz val="10"/>
        <color indexed="8"/>
        <rFont val="Times New Roman"/>
        <family val="1"/>
      </rPr>
      <t>inclusive</t>
    </r>
    <r>
      <rPr>
        <sz val="10"/>
        <color indexed="8"/>
        <rFont val="Times New Roman"/>
        <family val="1"/>
      </rPr>
      <t xml:space="preserve"> transporte, carga e descarga, </t>
    </r>
    <r>
      <rPr>
        <b/>
        <sz val="10"/>
        <color indexed="8"/>
        <rFont val="Times New Roman"/>
        <family val="1"/>
      </rPr>
      <t>exclusive</t>
    </r>
    <r>
      <rPr>
        <sz val="10"/>
        <color indexed="8"/>
        <rFont val="Times New Roman"/>
        <family val="1"/>
      </rPr>
      <t xml:space="preserve"> andaime e movimentação ( vide item 05.008.0008)</t>
    </r>
  </si>
  <si>
    <t>Aluguel de Cadeirinha tipo Balancin</t>
  </si>
  <si>
    <t>Idem item 06.001.0720, com diâmetro de 1400mm</t>
  </si>
  <si>
    <t>Idem item 06.001.0720, com diâmetro de 1500mm</t>
  </si>
  <si>
    <r>
      <t xml:space="preserve">Montagem de junta Dresser sem ancoragens (Harness), </t>
    </r>
    <r>
      <rPr>
        <b/>
        <sz val="10"/>
        <color indexed="8"/>
        <rFont val="Times New Roman"/>
        <family val="1"/>
      </rPr>
      <t>exclusive</t>
    </r>
    <r>
      <rPr>
        <sz val="10"/>
        <color indexed="8"/>
        <rFont val="Times New Roman"/>
        <family val="1"/>
      </rPr>
      <t xml:space="preserve"> a peça, com diâmetro de 150mm. Custo por peça</t>
    </r>
  </si>
  <si>
    <t xml:space="preserve">Nota: </t>
  </si>
  <si>
    <t>Para juntas com Harness ver família 06.020</t>
  </si>
  <si>
    <t>Idem item 06.001.0750, com diâmetro de 200mm</t>
  </si>
  <si>
    <t>Idem item 06.001.0750, com diâmetro de 250mm</t>
  </si>
  <si>
    <r>
      <t xml:space="preserve">Aluguel de balancim individual (cadeirinha), </t>
    </r>
    <r>
      <rPr>
        <b/>
        <sz val="10"/>
        <color indexed="8"/>
        <rFont val="Times New Roman"/>
        <family val="1"/>
      </rPr>
      <t xml:space="preserve">inclusive </t>
    </r>
    <r>
      <rPr>
        <sz val="10"/>
        <color indexed="8"/>
        <rFont val="Times New Roman"/>
        <family val="1"/>
      </rPr>
      <t xml:space="preserve">kit de segurança completo, </t>
    </r>
    <r>
      <rPr>
        <b/>
        <sz val="10"/>
        <color indexed="8"/>
        <rFont val="Times New Roman"/>
        <family val="1"/>
      </rPr>
      <t xml:space="preserve">exclusive </t>
    </r>
    <r>
      <rPr>
        <sz val="10"/>
        <color indexed="8"/>
        <rFont val="Times New Roman"/>
        <family val="1"/>
      </rPr>
      <t>montagem e desmontagem (vide item 05.008.0004)</t>
    </r>
  </si>
  <si>
    <t>Montagem, Desmontagem e Movimentação Vertical de Andaimes</t>
  </si>
  <si>
    <t>Montagem e desmontagem de andaime com elementos tubulares, considerando-se a área vertical recoberta</t>
  </si>
  <si>
    <t>Montagem e desmontagem de andaime suspenso, considerando-se a extensão horizontal das fachadas e/ou empenas</t>
  </si>
  <si>
    <t>Montagem e desmontagem de elevador de obra referido nos itens - 05.006.0003 e 05.006.0004</t>
  </si>
  <si>
    <t>Montagem e desmontagem de balancim (cadeirinha).Custo por balancim</t>
  </si>
  <si>
    <t>Desmontagem e remontagem de andaimes suspensos pendentes da estrutura</t>
  </si>
  <si>
    <t>Movimentação vertical de andaime suspenso, considerando-se uma vez a área trabalhada, em projeção vertical</t>
  </si>
  <si>
    <t>Movimentação vertical ou horizontal de plataforma ou passarela</t>
  </si>
  <si>
    <t>Movimentação horizontal de andaime com elementos tubulares tipo torre</t>
  </si>
  <si>
    <t>Montagem e Desmontagem de Usinas e Teleféricos de Obra</t>
  </si>
  <si>
    <t>Idem item 06.001.0770, com DE acima de 560mm até 800mm</t>
  </si>
  <si>
    <t>Idem item 06.001.0770, com DE acima de 800mm até 1000mm</t>
  </si>
  <si>
    <t>Idem item 06.001.0770, com DE acima de 1000mm até 1200mm</t>
  </si>
  <si>
    <t>06.001.0800-0</t>
  </si>
  <si>
    <t>Assentamento sem fornecimento, de conexões de polietileno com solda por eletrofusão,  com DE = 20mm a 40mm, por conexão assentada</t>
  </si>
  <si>
    <t>06.001.0801-0</t>
  </si>
  <si>
    <t>Idem item 06.001.0800, com DE acima de 40mm até 75mm</t>
  </si>
  <si>
    <t>06.001.0802-0</t>
  </si>
  <si>
    <t>Idem item 06.001.0800, com DE acima de 75mm até 125mm</t>
  </si>
  <si>
    <t>06.001.0803-0</t>
  </si>
  <si>
    <t>Idem item 06.001.0800, com DE acima de 125mm até 180mm</t>
  </si>
  <si>
    <t>06.001.0804-0</t>
  </si>
  <si>
    <t>Idem item 06.001.0800, com DE acima de 180mm até 225mm</t>
  </si>
  <si>
    <t>06.001.0805-0</t>
  </si>
  <si>
    <t>Idem item 06.001.0800, com DE acima de 225mm até 280mm</t>
  </si>
  <si>
    <t>06.001.0806-0</t>
  </si>
  <si>
    <t>Idem item 06.001.0800, com DE acima de 280mm até 355mm</t>
  </si>
  <si>
    <t>06.001.0807-0</t>
  </si>
  <si>
    <t>Idem item 06.001.0800, com DE acima de 355mm até 450mm</t>
  </si>
  <si>
    <t>06.001.0811-0</t>
  </si>
  <si>
    <t>Solda de topo sem fornecimento, de tubos, conexões e acessórios de polietileno, PN-4, por termofusão, com DE = 50mm até 75mm, por junta soldada</t>
  </si>
  <si>
    <t>06.001.0812-0</t>
  </si>
  <si>
    <t>Idem item 06.001.0811, com DE acima de 75mm até 125mm</t>
  </si>
  <si>
    <t>06.001.0813-0</t>
  </si>
  <si>
    <t>Idem item 06.001.0811, com DE acima de 125mm até 180mm</t>
  </si>
  <si>
    <t>06.001.0814-0</t>
  </si>
  <si>
    <t>Idem item 06.001.0811, com DE acima de 180mm até 225mm</t>
  </si>
  <si>
    <t>06.001.0815-0</t>
  </si>
  <si>
    <t>Idem item 06.001.0811, com DE acima de 225mm até 280mm</t>
  </si>
  <si>
    <t>06.001.0816-0</t>
  </si>
  <si>
    <t>Idem item 08.015.0002, sendo triplo</t>
  </si>
  <si>
    <t>Microrrevestimento asfáltico a frio, com emprego de emulsão modificada com polímeros, aditivo de controle de rompimento, consumo por m² entre 10kg a 12kg, em uma única camada, com emprego da faixa III ou IV da ISSA. O custo inclui todos os materiais, equipamentos, mão-de-obra e  execução. O microrrevestimento asfáltico a frio deverá atender as especificações da ISSA ou do DNIT</t>
  </si>
  <si>
    <r>
      <t xml:space="preserve">Microrrevestimento asfáltico a frio, com emulsão modificada com polímero (SBS) e fibras, espessura de 1cm, </t>
    </r>
    <r>
      <rPr>
        <b/>
        <sz val="10"/>
        <color indexed="8"/>
        <rFont val="Times New Roman"/>
        <family val="1"/>
      </rPr>
      <t xml:space="preserve">inclusive </t>
    </r>
    <r>
      <rPr>
        <sz val="10"/>
        <color indexed="8"/>
        <rFont val="Times New Roman"/>
        <family val="1"/>
      </rPr>
      <t xml:space="preserve">fornecimento de todos os materias, conforme “Instruções para execução” do DER- RJ </t>
    </r>
  </si>
  <si>
    <r>
      <t xml:space="preserve">Revestimento de concreto betuminoso usinado a quente, com 8cm de espessura, executado em 2 camadas, sendo a inferior de ligação (“Binder”), com 4cm de espessura e a superior de rolamento, de acordo com as “Instruções para execução”, do DER-RJ, </t>
    </r>
    <r>
      <rPr>
        <b/>
        <sz val="10"/>
        <color indexed="8"/>
        <rFont val="Times New Roman"/>
        <family val="1"/>
      </rPr>
      <t>exclusive</t>
    </r>
    <r>
      <rPr>
        <sz val="10"/>
        <color indexed="8"/>
        <rFont val="Times New Roman"/>
        <family val="1"/>
      </rPr>
      <t xml:space="preserve"> transporte da usina para a pista</t>
    </r>
  </si>
  <si>
    <r>
      <t xml:space="preserve">Revestimento de concreto betuminoso usinado a quente, com 10cm de espessura, executado em 2 camadas, sendo a inferior de ligação (“Binder”) com 6cm de espessura e a superior de rolamento, de acordo com as “Instruções para execução”, do DER-RJ, </t>
    </r>
    <r>
      <rPr>
        <b/>
        <sz val="10"/>
        <color indexed="8"/>
        <rFont val="Times New Roman"/>
        <family val="1"/>
      </rPr>
      <t>exclusive</t>
    </r>
    <r>
      <rPr>
        <sz val="10"/>
        <color indexed="8"/>
        <rFont val="Times New Roman"/>
        <family val="1"/>
      </rPr>
      <t xml:space="preserve"> transporte da usina para a pista</t>
    </r>
  </si>
  <si>
    <t>08.015.0045-0</t>
  </si>
  <si>
    <t>Idem item 05.014.0001, para 75kva</t>
  </si>
  <si>
    <t>Idem item 05.014.0001, para 112,5kva</t>
  </si>
  <si>
    <t>Idem item 05.014.0001, para 150kva</t>
  </si>
  <si>
    <t>Idem item 05.014.0001, para 225 kVA</t>
  </si>
  <si>
    <t>Idem item 05.014.0001, para 300kVA</t>
  </si>
  <si>
    <t>Sinalização Vertical e Horizontal de Rodovias</t>
  </si>
  <si>
    <t>Pórtico em aço, para suporte de sinalização vertical, composto por 2 (duas) colunas tubulares, 1 (uma) viga treliçada e chumbadores para fixação, galvanizado por imersão a quente, com zincagem mínima de 350gr/m² em cada face, aplicado de acordo com a ABNT - NBR 6323, sendo o vão de 22,40m. FORNECIMENTO e COLOCAÇÃO</t>
  </si>
  <si>
    <t>Idem item 06.001.0831, com DE acima de 125mm até 180mm</t>
  </si>
  <si>
    <t>06.001.0834-0</t>
  </si>
  <si>
    <t>Idem item 06.001.0831, com DE acima de 180mm até 225mm</t>
  </si>
  <si>
    <t>06.001.0835-0</t>
  </si>
  <si>
    <t>Idem item 06.001.0831, com DE acima de 225mm até 280mm</t>
  </si>
  <si>
    <t>06.001.0836-0</t>
  </si>
  <si>
    <t>Idem item 06.001.0831, com DE acima de 280mm até 355mm</t>
  </si>
  <si>
    <t>06.001.0837-0</t>
  </si>
  <si>
    <t>Idem item 06.001.0831, com DE acima de 355mm até 450mm</t>
  </si>
  <si>
    <t>06.001.0838-0</t>
  </si>
  <si>
    <t>Idem item 06.001.0831, com DE acima de 450mm até 560mm</t>
  </si>
  <si>
    <t>06.001.0839-0</t>
  </si>
  <si>
    <t>Idem item 06.001.0831, com DE acima de 560mm até 800mm</t>
  </si>
  <si>
    <t>06.001.0851-0</t>
  </si>
  <si>
    <t>Solda de topo sem fornecimento, de tubos, conexões e acessórios de polietileno, PN-16, por termofusão, com DE = 50mm até 75mm, por junta soldada</t>
  </si>
  <si>
    <t>06.001.0852-0</t>
  </si>
  <si>
    <t>Idem item 06.001.0851, com DE acima de 75mm até 125mm</t>
  </si>
  <si>
    <t>06.001.0853-0</t>
  </si>
  <si>
    <t>Idem item 06.001.0851, com DE acima de 125mm até 180mm</t>
  </si>
  <si>
    <t>06.001.0854-0</t>
  </si>
  <si>
    <t>Grelha e caixilho de concreto armado, sendo as dimensões externas de 0,30 x 0,90m (grelha) e 1,00 x 0,40m (caixilho), para caixa de ralo, utilizando argamassa de cimento e areia, no traço 1:4.FORNECIMENTO e COLOCAÇÃO</t>
  </si>
  <si>
    <t>Artefatos de Ferro Fundido</t>
  </si>
  <si>
    <t>Tampão completo de ferro fundido, de 0,60m de diâmetro, com 175 a 180 kg, para caixa de areia ou poço de visita, articulado, padrão Prefeitura, classe 300, carga mínima para teste 30 t, resistência máxima de rompimento 37,5 t e flecha residual máxima 17 mm, assentado com argamassa de cimento e areia, no traço 1:4 em volume.  FORNECIMENTO e ASSENTAMENTO</t>
  </si>
  <si>
    <t>Tampão completo de ferro fundido, circular, para caixa de registro na rua, abertura do telar de 600mm, com tampa para acesso de manutenção e sobretampa para manobra, classe D400 da NBR 10160, carga de controle de 400kN, assentado com argamassa de cimento e areia, no traço 1:4 em volume. FORNECIMENTO e ASSENTAMENTO</t>
  </si>
  <si>
    <r>
      <t xml:space="preserve">Tubo de ferro fundido dúctil com flanges soldados, classe de pressão PN-16, espessura classe K-9, para água, conforme NBR 7560 e NBR 7675, revestido externamente com zinco metálico e pintura betuminosa e internamente com argamassa de cimento, </t>
    </r>
    <r>
      <rPr>
        <b/>
        <sz val="10"/>
        <color indexed="8"/>
        <rFont val="Times New Roman"/>
        <family val="1"/>
      </rPr>
      <t>exclusive</t>
    </r>
    <r>
      <rPr>
        <sz val="10"/>
        <color indexed="8"/>
        <rFont val="Times New Roman"/>
        <family val="1"/>
      </rPr>
      <t xml:space="preserve"> acessórios para junta, com diâmetro de 80mm, comprimento até 1,0m. FORNECIMENTO</t>
    </r>
  </si>
  <si>
    <t>Para tubos com comprimentos acima de 1,0m, utilizar os custos adicionais conforme itens 06.201.0231 a 06.201.0246</t>
  </si>
  <si>
    <t>Idem item 06.201.0071, com diâmetro de 100mm</t>
  </si>
  <si>
    <t>Tampão completo de ferro fundido, com 120 a 125kg, para poço de visita ou caixa de areia, padrão CEDAE( C-3), carga mínima para teste 25 t, resistência máxima de rompimento 31,25 t e flecha residual máxima de 17 mm, assentado com argamassa de cimento e areia, no traço 1:4 em volume. FORNECIMENTO e ASSENTAMENTO</t>
  </si>
  <si>
    <t>Tampão completo de ferro fundido, com 250kg, para poço de visita ou caixa de areia, padrão CEDAE tipo K-240, classe 300, assentado com argamassa de cimento e areia, no traço 1:4 em volume. FORNECIMENTO e ASSENTAMENTO</t>
  </si>
  <si>
    <t>Idem item 06.201.0091, com diâmetro de 900mm, comprimento de 2,0m</t>
  </si>
  <si>
    <t>Idem item 06.201.0091, com diâmetro de 1000mm, comprimento de 1,0m</t>
  </si>
  <si>
    <t>Idem item 06.201.0091, com diâmetro de 1000mm, comprimento de 1,5m</t>
  </si>
  <si>
    <t>Idem item 06.201.0091, com diâmetro de 1000mm, comprimento de 2,0m</t>
  </si>
  <si>
    <t>Idem item 06.201.0091, com diâmetro de 1200mm, comprimento de 1,0m</t>
  </si>
  <si>
    <t>Idem item 06.201.0091, com diâmetro de 1200mm, comprimento de 1,5m</t>
  </si>
  <si>
    <t>Idem item 06.201.0091, com diâmetro de 1200mm, comprimento de 2,0m</t>
  </si>
  <si>
    <r>
      <t xml:space="preserve">Tubo de ferro fundido dúctil com ponta e flange soldados, espessura classe K-9, classe de pressão PN-10, para água, conforme NBR 7560 e NBR 7675, revestido externamente com zinco metálico e internamente com argamassa de cimento, </t>
    </r>
    <r>
      <rPr>
        <b/>
        <sz val="10"/>
        <color indexed="8"/>
        <rFont val="Times New Roman"/>
        <family val="1"/>
      </rPr>
      <t>exclusive</t>
    </r>
    <r>
      <rPr>
        <sz val="10"/>
        <color indexed="8"/>
        <rFont val="Times New Roman"/>
        <family val="1"/>
      </rPr>
      <t xml:space="preserve"> acessórios para junta, com diâmetro de 80mm, comprimento até 1,0m. FORNECIMENTO</t>
    </r>
  </si>
  <si>
    <t>Idem item 06.201.0111, com diâmetro de 100mm</t>
  </si>
  <si>
    <r>
      <t xml:space="preserve">Concreto asfáltico usinado a quente, com asfalto de borracha, tipo “Terminal Blend”, utilizando até 15% de borracha granulada de pneus, para camada de rolamento, de acordo com as especificações da PCRJ, </t>
    </r>
    <r>
      <rPr>
        <b/>
        <sz val="10"/>
        <color indexed="8"/>
        <rFont val="Times New Roman"/>
        <family val="1"/>
      </rPr>
      <t xml:space="preserve">exclusive </t>
    </r>
    <r>
      <rPr>
        <sz val="10"/>
        <color indexed="8"/>
        <rFont val="Times New Roman"/>
        <family val="1"/>
      </rPr>
      <t>o transporte da usina para pista, espalhamento e compactação  da mistura, satisfazendo as propriedades da Norma DER/PR-ES-P-28/5 ou DNIT ES 385/99</t>
    </r>
  </si>
  <si>
    <t xml:space="preserve">Veja, também, os itens 08.015.0310, 08.015.0315, 08.015.0350 e 08.015.0360 </t>
  </si>
  <si>
    <t>Membrana de Absorção de Esforços</t>
  </si>
  <si>
    <r>
      <t xml:space="preserve">Execução de membrana de absorção de esforços (SAMI-R), </t>
    </r>
    <r>
      <rPr>
        <b/>
        <sz val="10"/>
        <color indexed="8"/>
        <rFont val="Times New Roman"/>
        <family val="1"/>
      </rPr>
      <t xml:space="preserve">inclusive </t>
    </r>
    <r>
      <rPr>
        <sz val="10"/>
        <color indexed="8"/>
        <rFont val="Times New Roman"/>
        <family val="1"/>
      </rPr>
      <t>fornecimento dos materiais</t>
    </r>
  </si>
  <si>
    <r>
      <t>Execução de membrana de absorção de esforços (SAMI-R), utilizando ligante de asfalto-borracha, aplicado a aproximadamente 170º C, com viscosidade de 3500 cp e taxa de 2,8</t>
    </r>
    <r>
      <rPr>
        <sz val="10"/>
        <color indexed="8"/>
        <rFont val="MT Extra"/>
        <family val="1"/>
        <charset val="2"/>
      </rPr>
      <t>l</t>
    </r>
    <r>
      <rPr>
        <sz val="10"/>
        <color indexed="8"/>
        <rFont val="Times New Roman"/>
        <family val="1"/>
      </rPr>
      <t xml:space="preserve">/m², </t>
    </r>
    <r>
      <rPr>
        <b/>
        <sz val="10"/>
        <color indexed="8"/>
        <rFont val="Times New Roman"/>
        <family val="1"/>
      </rPr>
      <t>exclusive</t>
    </r>
    <r>
      <rPr>
        <sz val="10"/>
        <color indexed="8"/>
        <rFont val="Times New Roman"/>
        <family val="1"/>
      </rPr>
      <t xml:space="preserve"> o fornecimento do ligante</t>
    </r>
  </si>
  <si>
    <r>
      <t>Execução de membrana de absorção de esforços (SAMI-R), utilizando BMB, aplicado a aproximadamente 170ºC, com viscosidade de 3500cp e taxa de 2,8</t>
    </r>
    <r>
      <rPr>
        <sz val="10"/>
        <color indexed="8"/>
        <rFont val="MT Extra"/>
        <family val="1"/>
        <charset val="2"/>
      </rPr>
      <t>l</t>
    </r>
    <r>
      <rPr>
        <sz val="10"/>
        <color indexed="8"/>
        <rFont val="Times New Roman"/>
        <family val="1"/>
      </rPr>
      <t xml:space="preserve">/m², </t>
    </r>
    <r>
      <rPr>
        <b/>
        <sz val="10"/>
        <color indexed="8"/>
        <rFont val="Times New Roman"/>
        <family val="1"/>
      </rPr>
      <t xml:space="preserve">inclusive </t>
    </r>
    <r>
      <rPr>
        <sz val="10"/>
        <color indexed="8"/>
        <rFont val="Times New Roman"/>
        <family val="1"/>
      </rPr>
      <t>fornecimento dos materiais</t>
    </r>
  </si>
  <si>
    <t>Revestimento de Concreto Asfáltico com Polímero</t>
  </si>
  <si>
    <r>
      <t xml:space="preserve">Alambrado com 6m de altura, em tela de arame galvanizado nº 12, malha losango de 5cm, fixada em tubos de ferro galvanizado (externa e internamente) com diâmetro interno de 2” e espessura de parede de 1/8”, em módulos de (3,00 x1,50)m, chumbados em blocos de concreto, </t>
    </r>
    <r>
      <rPr>
        <b/>
        <sz val="10"/>
        <color indexed="8"/>
        <rFont val="Times New Roman"/>
        <family val="1"/>
      </rPr>
      <t>inclusive</t>
    </r>
    <r>
      <rPr>
        <sz val="10"/>
        <color indexed="8"/>
        <rFont val="Times New Roman"/>
        <family val="1"/>
      </rPr>
      <t xml:space="preserve"> escavação, reaterro, carga, descarga, transporte e pintura dos tubos, com 2 demãos de acabamento. FORNECIMENTO e COLOCAÇÃO</t>
    </r>
  </si>
  <si>
    <t>Idem item 09.015.0050, com diâmetro interno de 2 1/2”</t>
  </si>
  <si>
    <t>Idem item 09.015.0050, com diâmetro interno de 3”</t>
  </si>
  <si>
    <r>
      <t xml:space="preserve">Concreto asfáltico, usinado a quente, de acordo com as determinações especificadas pela Prefeitura-RJ, </t>
    </r>
    <r>
      <rPr>
        <b/>
        <sz val="10"/>
        <color indexed="8"/>
        <rFont val="Times New Roman"/>
        <family val="1"/>
      </rPr>
      <t>inclusive</t>
    </r>
    <r>
      <rPr>
        <sz val="10"/>
        <color indexed="8"/>
        <rFont val="Times New Roman"/>
        <family val="1"/>
      </rPr>
      <t xml:space="preserve"> todos os materiais (massa fina), </t>
    </r>
    <r>
      <rPr>
        <b/>
        <sz val="10"/>
        <color indexed="8"/>
        <rFont val="Times New Roman"/>
        <family val="1"/>
      </rPr>
      <t>exclusive</t>
    </r>
    <r>
      <rPr>
        <sz val="10"/>
        <color indexed="8"/>
        <rFont val="Times New Roman"/>
        <family val="1"/>
      </rPr>
      <t xml:space="preserve"> o transporte da usina para a pista. Custo somente do preparo e materiais, </t>
    </r>
    <r>
      <rPr>
        <b/>
        <sz val="10"/>
        <color indexed="8"/>
        <rFont val="Times New Roman"/>
        <family val="1"/>
      </rPr>
      <t>exclusive</t>
    </r>
    <r>
      <rPr>
        <sz val="10"/>
        <color indexed="8"/>
        <rFont val="Times New Roman"/>
        <family val="1"/>
      </rPr>
      <t xml:space="preserve"> espalhamento e compactação, considerando uma produção de 2000t/mês</t>
    </r>
  </si>
  <si>
    <t>Idem item 08.015.0100, para uma produção de 3000t/mês</t>
  </si>
  <si>
    <t>Idem item 08.015.0100, para uma produção de 4000t/mês</t>
  </si>
  <si>
    <t>Idem item 08.015.0100, para uma produção de 6000t/mês</t>
  </si>
  <si>
    <t>Idem item 08.015.0100, para uma produção de 8000t/mês</t>
  </si>
  <si>
    <t>Idem item 08.015.0100, para uma produção de 10000t/mês</t>
  </si>
  <si>
    <r>
      <t xml:space="preserve">Concreto asfáltico, usinado a quente, de acordo com as determinações especificadas pela Prefeitura-RJ, </t>
    </r>
    <r>
      <rPr>
        <b/>
        <sz val="10"/>
        <color indexed="8"/>
        <rFont val="Times New Roman"/>
        <family val="1"/>
      </rPr>
      <t xml:space="preserve">inclusive </t>
    </r>
    <r>
      <rPr>
        <sz val="10"/>
        <color indexed="8"/>
        <rFont val="Times New Roman"/>
        <family val="1"/>
      </rPr>
      <t xml:space="preserve">todos os materiais (massa grossa), </t>
    </r>
    <r>
      <rPr>
        <b/>
        <sz val="10"/>
        <color indexed="8"/>
        <rFont val="Times New Roman"/>
        <family val="1"/>
      </rPr>
      <t>exclusive</t>
    </r>
    <r>
      <rPr>
        <sz val="10"/>
        <color indexed="8"/>
        <rFont val="Times New Roman"/>
        <family val="1"/>
      </rPr>
      <t xml:space="preserve"> o transporte da usina para a pista. Custo somente do preparo e materiais, </t>
    </r>
    <r>
      <rPr>
        <b/>
        <sz val="10"/>
        <color indexed="8"/>
        <rFont val="Times New Roman"/>
        <family val="1"/>
      </rPr>
      <t>exclusive</t>
    </r>
    <r>
      <rPr>
        <sz val="10"/>
        <color indexed="8"/>
        <rFont val="Times New Roman"/>
        <family val="1"/>
      </rPr>
      <t xml:space="preserve"> espalhamento e compactação, considerando uma produção de 2000t/mês</t>
    </r>
  </si>
  <si>
    <r>
      <t xml:space="preserve">Tubo de ferro fundido dúctil com ponta e flange roscados, espessura classe K-12, classe de pressão PN-16, para água, conforme NBR 7560 e NBR 7675, revestido externamente com zinco metálico e internamente com argamassa de cimento, </t>
    </r>
    <r>
      <rPr>
        <b/>
        <sz val="10"/>
        <color indexed="8"/>
        <rFont val="Times New Roman"/>
        <family val="1"/>
      </rPr>
      <t>exclusive</t>
    </r>
    <r>
      <rPr>
        <sz val="10"/>
        <color indexed="8"/>
        <rFont val="Times New Roman"/>
        <family val="1"/>
      </rPr>
      <t xml:space="preserve"> acessórios para junta, com diâmetro de 700mm, comprimento até 1,0m. FORNECIMENTO</t>
    </r>
  </si>
  <si>
    <r>
      <t xml:space="preserve">Tubo de ferro fundido dúctil com bolsa de junta elástica e flange  soldado, espessura classe K-9 e classe de pressão PN-10, para água, conforme NBR 7560 e NBR 7675, revestido externamente  com zinco metálico e pintura betuminosa e internamente com argamassa de cimento, </t>
    </r>
    <r>
      <rPr>
        <b/>
        <sz val="10"/>
        <color indexed="8"/>
        <rFont val="Times New Roman"/>
        <family val="1"/>
      </rPr>
      <t>exclusive</t>
    </r>
    <r>
      <rPr>
        <sz val="10"/>
        <color indexed="8"/>
        <rFont val="Times New Roman"/>
        <family val="1"/>
      </rPr>
      <t xml:space="preserve"> acessórios para junta, com diâmetro de 80mm, comprimento até 1,0m. FORNECIMENTO</t>
    </r>
  </si>
  <si>
    <t>Para tubos com comprimentos acima de 1,0m, utilizar os custos adicionais conforme itens 06.201.0211 a 06.201.0246</t>
  </si>
  <si>
    <t>Idem item 06.201.0161, com diâmetro de 100mm</t>
  </si>
  <si>
    <t>Idem item 06.201.0161, com diâmetro de 150mm</t>
  </si>
  <si>
    <t>Idem item 06.201.0161, com diâmetro de 200mm</t>
  </si>
  <si>
    <t>Caixa de rua completa de ferro fundido com capacidade de carga de 15t, para registro padrão CEDAE, assentada com argamassa de cimento e areia, no traço 1:4 em volume. FORNECIMENTO e ASSENTAMENTO</t>
  </si>
  <si>
    <t>Degrau de ferro fundido com 2,0kg, fixado em concreto. FORNECIMENTO e COLOCAÇÃO</t>
  </si>
  <si>
    <t>Idem item 06.016.0080, com 7kg</t>
  </si>
  <si>
    <t>Tampões Mistos - Ferro Fundido e Concreto</t>
  </si>
  <si>
    <r>
      <t xml:space="preserve">Tubo de ferro fundido dúctil com bolsa de junta elástica e flange  soldado, espessura classe K-9 e classe de pressão PN-16, para água, conforme NBR 7560 e NBR 7675, revestido externamente  com zinco metálico e pintura betuminosa e internamente com argamassa de cimento, </t>
    </r>
    <r>
      <rPr>
        <b/>
        <sz val="10"/>
        <color indexed="8"/>
        <rFont val="Times New Roman"/>
        <family val="1"/>
      </rPr>
      <t>exclusive</t>
    </r>
    <r>
      <rPr>
        <sz val="10"/>
        <color indexed="8"/>
        <rFont val="Times New Roman"/>
        <family val="1"/>
      </rPr>
      <t xml:space="preserve"> acessórios para junta, com diâmetro de 80mm, comprimento até 1,0m. FORNECIMENTO</t>
    </r>
  </si>
  <si>
    <t>Idem item 06.201.0181, com diâmetro de 100mm</t>
  </si>
  <si>
    <t>Idem item 06.201.0181, com diâmetro de 150mm</t>
  </si>
  <si>
    <t>Idem item 06.201.0181, com diâmetro de 200mm</t>
  </si>
  <si>
    <t>Idem item 06.201.0181, com diâmetro de 250mm</t>
  </si>
  <si>
    <t>Idem item 06.201.0181, com diâmetro de 300mm</t>
  </si>
  <si>
    <t>Idem item 06.201.0181, com diâmetro de 350mm</t>
  </si>
  <si>
    <t>Idem item 06.201.0181, com diâmetro de 400mm</t>
  </si>
  <si>
    <t>Idem item 06.201.0181, com diâmetro de 450mm</t>
  </si>
  <si>
    <t>Idem item 06.201.0181, com diâmetro de 500mm</t>
  </si>
  <si>
    <t>Idem item 06.201.0181, com diâmetro de 600mm</t>
  </si>
  <si>
    <r>
      <t xml:space="preserve">Tubo de ferro fundido dúctil com bolsa de junta elástica e flange  roscado, espessura classe K-12 e classe de pressão PN-16, para água, conforme NBR 7560 e NBR 7675, revestido externamente  com zinco metálico e pintura betuminosa e internamente comargamassa de cimento, </t>
    </r>
    <r>
      <rPr>
        <b/>
        <sz val="10"/>
        <color indexed="8"/>
        <rFont val="Times New Roman"/>
        <family val="1"/>
      </rPr>
      <t>exclusive</t>
    </r>
    <r>
      <rPr>
        <sz val="10"/>
        <color indexed="8"/>
        <rFont val="Times New Roman"/>
        <family val="1"/>
      </rPr>
      <t xml:space="preserve"> acessórios para junta, com diâmetro de 700mm, comprimento até 1,0m. FORNECIMENTO</t>
    </r>
  </si>
  <si>
    <t>Idem item 08.015.0152, considerando o concreto asfáltico importado de usina</t>
  </si>
  <si>
    <t>Idem item 08.015.0153, considerando o concreto asfáltico importado de usina</t>
  </si>
  <si>
    <t>Idem item 08.015.0154, considerando o concreto asfáltico importado de usina</t>
  </si>
  <si>
    <t>Idem item 08.015.0155, considerando o concreto asfáltico importado de usina</t>
  </si>
  <si>
    <t>Mistura Betuminosa, tipos “Gap”, “Open Graded (OGFC)”</t>
  </si>
  <si>
    <t>08.015.0310 -</t>
  </si>
  <si>
    <t>Idem item 06.201.0211, com diâmetro de 350mm</t>
  </si>
  <si>
    <t>Idem item 06.201.0211, com diâmetro de 400mm</t>
  </si>
  <si>
    <t>Idem item 06.201.0211, com diâmetro de 450mm</t>
  </si>
  <si>
    <t>Idem item 06.201.0211, com diâmetro de 500mm</t>
  </si>
  <si>
    <t>Idem item 06.201.0211, com diâmetro de 600mm</t>
  </si>
  <si>
    <t>Idem item 05.035.0004, para 8 fios de arame farpado nº 14</t>
  </si>
  <si>
    <t>Idem item 05.035.0004, para 11 fios, sendo os moirões de seção em “T” com aproximadamente 0,13 x 0,14m de base, 0,10 x 0,10m de ponta e altura de 2,90m, mais 0,44m de ponta inclinada, cravados 0,50m</t>
  </si>
  <si>
    <r>
      <t xml:space="preserve">Cerca construída com moirões de concreto armado, seção em “T”, com aproximadamente 0,13 x 0,14m de base, 0,10 x 0,10m de ponta e altura de 2,90m mais 0,44m de ponta inclinada, espaçados de 2,00m, cravados 0,50m no solo, moirões esticadores com escoras a cada 8 moirões e nas mudanças de direção, com 9 fiadas de arame farpado nº 14, </t>
    </r>
    <r>
      <rPr>
        <b/>
        <sz val="10"/>
        <color indexed="8"/>
        <rFont val="Times New Roman"/>
        <family val="1"/>
      </rPr>
      <t xml:space="preserve">inclusive </t>
    </r>
    <r>
      <rPr>
        <sz val="10"/>
        <color indexed="8"/>
        <rFont val="Times New Roman"/>
        <family val="1"/>
      </rPr>
      <t>escavação, reaterro e fundações em concreto simples fck=10MPa. FORNECIMENTO e COLOCAÇÃO</t>
    </r>
  </si>
  <si>
    <t>Idem item 06.201.0211, com flanges rescados, classe k-12, com diâmetro de 700mm</t>
  </si>
  <si>
    <t>Idem item 06.201.0211, com flanges roscados, classe k-12, com diâmetro de 800mm</t>
  </si>
  <si>
    <r>
      <t xml:space="preserve">Cerca construída com moirões retos de concreto armado, seção retangular 0,10 x 0,12m e comprimento de 2,50m, espaçados de 3,00m cravados 0,50m no solo, com 8 fios corridos de arame farpado nº 14, </t>
    </r>
    <r>
      <rPr>
        <b/>
        <sz val="10"/>
        <color indexed="8"/>
        <rFont val="Times New Roman"/>
        <family val="1"/>
      </rPr>
      <t>inclusive</t>
    </r>
    <r>
      <rPr>
        <sz val="10"/>
        <color indexed="8"/>
        <rFont val="Times New Roman"/>
        <family val="1"/>
      </rPr>
      <t xml:space="preserve"> moirões esticadores com escoras a cada 7 moirões, escavação, reaterro e fundações em concreto simples fck 10 MPa.  FORNECIMENTO e COLOCAÇÃO</t>
    </r>
  </si>
  <si>
    <r>
      <t xml:space="preserve">Cerca construída com moirão de ponta inclinada de seção em “T”, com altura útil de 2,50m e 0,70m cravado no solo com concreto fck=15MPa, espaçados de 3,00m, fechamento com tela de arame, malha 8x8cm, # 10, fixada com arame galvanizado nº 6 e 3 (três) fios de arame farpado na parte superior, </t>
    </r>
    <r>
      <rPr>
        <b/>
        <sz val="10"/>
        <color indexed="8"/>
        <rFont val="Times New Roman"/>
        <family val="1"/>
      </rPr>
      <t xml:space="preserve">inclusive </t>
    </r>
    <r>
      <rPr>
        <sz val="10"/>
        <color indexed="8"/>
        <rFont val="Times New Roman"/>
        <family val="1"/>
      </rPr>
      <t>mureta de concreto ciclópico e todos os materiais. FORNECIMENTO e COLOCAÇÃO</t>
    </r>
  </si>
  <si>
    <t>Cerca divisória com moirões de madeira de lei de 3” x 3”, com 2,00m de altura livre, 0,50m enterrados, espaçados de 3,00m, com 4 fios de arame farpado. FORNECIMENTO e COLOCAÇÃO</t>
  </si>
  <si>
    <r>
      <t xml:space="preserve">Carga e descarga manual de material que exija o concurso de mais de um servente para cada peça: vergalhões, vigas de madeira, caixas e meios-fios, em caminhão de carroceria fixa a óleo diesel, com capacidade útil de 7,5t, </t>
    </r>
    <r>
      <rPr>
        <b/>
        <sz val="10"/>
        <color indexed="8"/>
        <rFont val="Times New Roman"/>
        <family val="1"/>
      </rPr>
      <t>inclusive</t>
    </r>
    <r>
      <rPr>
        <sz val="10"/>
        <color indexed="8"/>
        <rFont val="Times New Roman"/>
        <family val="1"/>
      </rPr>
      <t xml:space="preserve"> o tempo de carga, descarga e manobra</t>
    </r>
  </si>
  <si>
    <r>
      <t xml:space="preserve">Carga e descarga manual de postes de concreto ou aço, em caminhão de carroceria fixa a óleo diesel, com capacidade útil de 7,5t, </t>
    </r>
    <r>
      <rPr>
        <b/>
        <sz val="10"/>
        <color indexed="8"/>
        <rFont val="Times New Roman"/>
        <family val="1"/>
      </rPr>
      <t xml:space="preserve">inclusive </t>
    </r>
    <r>
      <rPr>
        <sz val="10"/>
        <color indexed="8"/>
        <rFont val="Times New Roman"/>
        <family val="1"/>
      </rPr>
      <t>o tempo de carga, descarga e manobra</t>
    </r>
  </si>
  <si>
    <r>
      <t xml:space="preserve">Carga e descarga mecânica de tubos de concreto com 20cm de diâmetro, em caminhão de carroceria fixa a óleo diesel, com capacidade útil de 7,5t, </t>
    </r>
    <r>
      <rPr>
        <b/>
        <sz val="10"/>
        <color indexed="8"/>
        <rFont val="Times New Roman"/>
        <family val="1"/>
      </rPr>
      <t>inclusive</t>
    </r>
    <r>
      <rPr>
        <sz val="10"/>
        <color indexed="8"/>
        <rFont val="Times New Roman"/>
        <family val="1"/>
      </rPr>
      <t xml:space="preserve"> o tempo de carga, descarga e manobra do caminhão e do equipamento auxiliar, com capacidade útil de 4t</t>
    </r>
  </si>
  <si>
    <t>Idem item 04.007.0015, para diâmetro de 40cm</t>
  </si>
  <si>
    <t>Idem item 04.007.0015, para diâmetro de 60cm</t>
  </si>
  <si>
    <t>Idem item 04.007.0015, para diâmetro de 80cm</t>
  </si>
  <si>
    <t>Idem item 04.007.0015, para diâmetro de 100cm</t>
  </si>
  <si>
    <t>Índice suporte Califórnia, por 5 pontos, compactação com energia Proctor normal</t>
  </si>
  <si>
    <t>Índice suporte Califórnia, por 5 pontos, compactação com energia AASHO intermediária</t>
  </si>
  <si>
    <t>Índice suporte Califórnia, por 5 pontos, compactação com energia AASHO modificada</t>
  </si>
  <si>
    <t>Permeabilidade em amostra natural</t>
  </si>
  <si>
    <t>Permeabilidade em amostra moldada argilosa</t>
  </si>
  <si>
    <t>Permeabilidade em amostra de areia</t>
  </si>
  <si>
    <t>Compressão simples em amostra natural, por corpo de prova</t>
  </si>
  <si>
    <t>Compressão simples em amostra moldada, por corpo de prova</t>
  </si>
  <si>
    <t>Adensamento em amostra natural</t>
  </si>
  <si>
    <t>Adensamento em amostra moldada</t>
  </si>
  <si>
    <t>Adensamento: par de ensaios para determinação do fator de correção de coeficiente de recalque</t>
  </si>
  <si>
    <t>Cisalhamento lento, por corpo de prova</t>
  </si>
  <si>
    <t>15.038.0306-0</t>
  </si>
  <si>
    <t>15.038.0307-0</t>
  </si>
  <si>
    <t>15.038.0308-0</t>
  </si>
  <si>
    <t>15.038.0320-0</t>
  </si>
  <si>
    <t>15.038.0321-0</t>
  </si>
  <si>
    <t>15.038.0322-0</t>
  </si>
  <si>
    <t>15.038.0323-0</t>
  </si>
  <si>
    <t>15.038.0324-0</t>
  </si>
  <si>
    <t>15.038.0325-0</t>
  </si>
  <si>
    <t>15.038.0326-0</t>
  </si>
  <si>
    <t>15.038.0327-0</t>
  </si>
  <si>
    <t>Ensaio de palheta (“Vane test”) realizado em laboratório</t>
  </si>
  <si>
    <t>Classificação macroscópica de amostras de sondagem rotativa</t>
  </si>
  <si>
    <t>Idem item 01.001.0049, com lâmina de rocha</t>
  </si>
  <si>
    <r>
      <t xml:space="preserve">Mão-de-obra de Auxiliar Técnico,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</si>
  <si>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Secretária,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</si>
  <si>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Arquiteto ou Engenheiro Coordenador,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</si>
  <si>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Arquiteto ou Engenheiro Júnior, para serviços de Consultoria de Engenharia e Arquitetura, </t>
    </r>
    <r>
      <rPr>
        <b/>
        <sz val="10"/>
        <color indexed="8"/>
        <rFont val="Times New Roman"/>
        <family val="1"/>
      </rPr>
      <t xml:space="preserve">inclusive </t>
    </r>
    <r>
      <rPr>
        <sz val="10"/>
        <color indexed="8"/>
        <rFont val="Times New Roman"/>
        <family val="1"/>
      </rPr>
      <t>encargos sociais</t>
    </r>
  </si>
  <si>
    <t>Idem item 01.001.0097, em agregado graúdo</t>
  </si>
  <si>
    <t>Ensaios de Concreto</t>
  </si>
  <si>
    <t>Obs.:</t>
  </si>
  <si>
    <t>Para moldagem e transporte de corpos de prova vide itens 01.001.0147, 0148 ou 0149</t>
  </si>
  <si>
    <t>Remate ou capeamento de corpo de prova cilíndrico de 15 x 30cm, por topo</t>
  </si>
  <si>
    <t>Resistência à compressão de corpo de prova cilíndrico de 15 x 30cm, por corpo de prova</t>
  </si>
  <si>
    <t>Resistência à compressão simples de corpo de prova de argamassa de concreto, com 5 x 10cm, por corpo de prova</t>
  </si>
  <si>
    <t>Raspagem, calafetação e enceramento de piso de tacos comuns ou soalho de madeira, com uma demão de cera</t>
  </si>
  <si>
    <t>Raspagem, calafetação e aplicação de três demãos de resina líquida a base de uréia-formol, em tacos ou soalho de madeira</t>
  </si>
  <si>
    <t>Enceramento de piso de qualquer natureza, uma demão</t>
  </si>
  <si>
    <t>Enceramento de rodapé de qualquer natureza, uma demão</t>
  </si>
  <si>
    <t>Enceramento de degrau de qualquer natureza, uma demão</t>
  </si>
  <si>
    <t>Placas de Inauguração e de Identificação</t>
  </si>
  <si>
    <r>
      <t>Código</t>
    </r>
    <r>
      <rPr>
        <b/>
        <sz val="8"/>
        <color indexed="10"/>
        <rFont val="Calibri"/>
        <family val="2"/>
      </rPr>
      <t xml:space="preserve"> </t>
    </r>
    <r>
      <rPr>
        <b/>
        <sz val="8"/>
        <color indexed="8"/>
        <rFont val="Calibri"/>
        <family val="2"/>
      </rPr>
      <t>13ª edição</t>
    </r>
  </si>
  <si>
    <t>Descrição</t>
  </si>
  <si>
    <t>unid</t>
  </si>
  <si>
    <t>CATEGORIA 01</t>
  </si>
  <si>
    <t>Serviços de Escritório, Laboratório e Campo</t>
  </si>
  <si>
    <t>Ensaios e Pesquisas em Solo</t>
  </si>
  <si>
    <t>Limite de plasticidade</t>
  </si>
  <si>
    <t>Limite de liquidez</t>
  </si>
  <si>
    <t>Limite de contração</t>
  </si>
  <si>
    <r>
      <t xml:space="preserve">Idem item 05.035.0015, </t>
    </r>
    <r>
      <rPr>
        <b/>
        <sz val="10"/>
        <color indexed="8"/>
        <rFont val="Times New Roman"/>
        <family val="1"/>
      </rPr>
      <t xml:space="preserve">inclusive </t>
    </r>
    <r>
      <rPr>
        <sz val="10"/>
        <color indexed="8"/>
        <rFont val="Times New Roman"/>
        <family val="1"/>
      </rPr>
      <t>fornecimento e assentamento de moirões de concreto armado (cada 3,00m), fundidos no local e esticadores (cada 48,00m e nos desvios)</t>
    </r>
  </si>
  <si>
    <t>Cerca divisória em madeira de reflorestamento, tratada, módulo de 12,30, com diâmetro de 0,15m, altura variável de 1,00m a 1,50m livre, 1m enterrado, espaçados de 1,35m com 5 fios corridos de arame galvanizado nº 12 (módulo)</t>
  </si>
  <si>
    <r>
      <t xml:space="preserve">Cerca de arame farpado nº 14 com 4 fios fixados em cantoneiras de aço de 2 1/2”x 2 1/2”, fincadas sobre muro existente a cada 2,00m, com 1,00m de altura útil, </t>
    </r>
    <r>
      <rPr>
        <b/>
        <sz val="10"/>
        <color indexed="8"/>
        <rFont val="Times New Roman"/>
        <family val="1"/>
      </rPr>
      <t>inclusive</t>
    </r>
    <r>
      <rPr>
        <sz val="10"/>
        <color indexed="8"/>
        <rFont val="Times New Roman"/>
        <family val="1"/>
      </rPr>
      <t xml:space="preserve"> pintura dos perfis e andaime</t>
    </r>
  </si>
  <si>
    <t>Idem item 05.035.0020 com 6 fios e altura útil de 1,50m</t>
  </si>
  <si>
    <t xml:space="preserve">m </t>
  </si>
  <si>
    <r>
      <t xml:space="preserve">Arame farpado colocado, </t>
    </r>
    <r>
      <rPr>
        <b/>
        <sz val="10"/>
        <color indexed="8"/>
        <rFont val="Times New Roman"/>
        <family val="1"/>
      </rPr>
      <t>inclusive</t>
    </r>
    <r>
      <rPr>
        <sz val="10"/>
        <color indexed="8"/>
        <rFont val="Times New Roman"/>
        <family val="1"/>
      </rPr>
      <t xml:space="preserve"> arame liso galvanizado para amarração, medido pelo peso incorporado de arame farpado. FORNECIMENTO e COLOCAÇÃO</t>
    </r>
  </si>
  <si>
    <t>Muro de concreto pré-moldado com 1,80m de altura, com montantes espaçados de 2,00m, com cimalha na parte superior e fundação de concreto para os montantes</t>
  </si>
  <si>
    <t>Barreira de Proteção – Sistema de Segurança</t>
  </si>
  <si>
    <t>Barreira de proteção perimetral, tipo ouriço, em aço inoxidável. FORNECIMENTO e COLOCAÇÃO</t>
  </si>
  <si>
    <t>Barreira de proteção, tipo concertina, com diâmetro de espiral 450mm, modelo simples, lâminas de 30mm com 54 espiras e 22 lâminas por espiras, fio 3mm em aço galvanizado FORNECIMENTO e COLOCAÇÃO</t>
  </si>
  <si>
    <t>Tubo de queda em cerâmica, com diâmetro de 250mm, com desnível de até 1,00m, para poços de visita de esgoto sanitário, conforme padrão CEDAE. FORNECIMENTO e ASSENTAMENTO</t>
  </si>
  <si>
    <t>Adicional para desnível excedente de 1,00m, referente ao item 06.006.0050</t>
  </si>
  <si>
    <t>Tubo de queda em cerâmica, com diâmetro de 300mm, com desnível de até 1,00m, para poços de visita de esgoto sanitário, conforme padrão CEDAE. FORNECIMENTO e ASSENTAMENTO</t>
  </si>
  <si>
    <t>Adicional para desnível excedente de 1,00m, referente ao item 06.006.0060</t>
  </si>
  <si>
    <t>Conjunto de Peças – Material Cerâmico para Ligações Prediais – Esgoto Sanitário</t>
  </si>
  <si>
    <t>Conjunto de peças em cerâmica, para ramal predial de esgoto sanitário com diâmetro de 100mm e serviços de ligação na caixa de inspeção ou no ramal antigo e no coletor. FORNECIMENTO e ASSENTAMENTO</t>
  </si>
  <si>
    <t>Idem item 06.006.0090, com diâmetro de 150mm</t>
  </si>
  <si>
    <t>Levantamento, Limpeza e Reassentamento de Tubos e Conexões de Ferro Fundido</t>
  </si>
  <si>
    <t>Idem item 06.020.0735, com 250mm x 3/16”</t>
  </si>
  <si>
    <t>Idem item 06.020.0735, com 300mm x 3/16”</t>
  </si>
  <si>
    <t>Idem item 06.020.0735, com 350mm x 3/16”</t>
  </si>
  <si>
    <t>Idem item 06.020.0735, com 400mm x 3/16”</t>
  </si>
  <si>
    <t>Idem item 06.020.0735, com 450mm x 3/16”</t>
  </si>
  <si>
    <t>Idem item 06.020.0735, com 500mm x 3/16”</t>
  </si>
  <si>
    <t>Idem item 06.020.0735, com 150mm x 1/4”</t>
  </si>
  <si>
    <t>Idem item 06.020.0735, com 200mm x 1/4”</t>
  </si>
  <si>
    <t>Idem item 06.020.0735, com 250mm x 1/4”</t>
  </si>
  <si>
    <t>Idem item 06.020.0735, com 300mm x 1/4”</t>
  </si>
  <si>
    <t>Idem item 06.020.0735, com 350mm x 1/4”</t>
  </si>
  <si>
    <t>Idem item 06.020.0735, com 400mm x 1/4”</t>
  </si>
  <si>
    <t>Idem item 06.020.0735, com 450mm x 1/4”</t>
  </si>
  <si>
    <t>Idem item 06.020.0735, com 500mm x 1/4”</t>
  </si>
  <si>
    <t>Idem item 06.020.0735, com 600mm x 1/4”</t>
  </si>
  <si>
    <t>Idem item 06.020.0735, com 700mm x 1/4”</t>
  </si>
  <si>
    <t>Idem item 06.020.0735, com 800mm x 1/4”</t>
  </si>
  <si>
    <t>Idem item 06.020.0735, com 300mm x 5/16”</t>
  </si>
  <si>
    <t>Idem item 06.020.0735, com 350mm x 5/16”</t>
  </si>
  <si>
    <t>Idem item 06.020.0735, com 400mm x 5/16”</t>
  </si>
  <si>
    <t>Idem item 06.020.0735, com 450mm x 5/16”</t>
  </si>
  <si>
    <t>Idem item 06.020.0735, com 500mm x 5/16”</t>
  </si>
  <si>
    <t>Idem item 06.020.0735, com 600mm x 5/16”</t>
  </si>
  <si>
    <t>Idem item 06.020.0735, com 700mm x 5/16”</t>
  </si>
  <si>
    <t>Idem item 06.020.0735, com 800mm x 5/16”</t>
  </si>
  <si>
    <t>Idem item 06.020.0735, com 900mm x 5/16”</t>
  </si>
  <si>
    <t>Idem item 06.020.0735, com 1000mm x 5/16”</t>
  </si>
  <si>
    <t>Idem item 06.020.0735, com 1200mm x 5/16”</t>
  </si>
  <si>
    <t>Idem item 06.020.0735, com 300mm x 3/8”</t>
  </si>
  <si>
    <t>Idem item 06.020.0735, com 350mm x 3/8”</t>
  </si>
  <si>
    <t>Idem item 06.020.0735, com 400mm x 3/8”</t>
  </si>
  <si>
    <t>Idem item 06.020.0735, com 450mm x 3/8”</t>
  </si>
  <si>
    <t>Idem item 06.020.0735, com 500mm x 3/8”</t>
  </si>
  <si>
    <t>Idem item 06.020.0735, com 600mm x 3/8”</t>
  </si>
  <si>
    <r>
      <t xml:space="preserve">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80mm, comprimento até 1,0m. FORNECIMENTO</t>
    </r>
  </si>
  <si>
    <t>Idem item 06.201.0381, com diâmetro de 100mm</t>
  </si>
  <si>
    <t>Idem item 06.201.0381, com diâmetro de 150mm</t>
  </si>
  <si>
    <t>Idem item 06.201.0381, com diâmetro de 200mm</t>
  </si>
  <si>
    <t>Idem item 06.201.0381, com diâmetro de 250mm</t>
  </si>
  <si>
    <t>Idem item 06.201.0381, com diâmetro de 300mm</t>
  </si>
  <si>
    <t>Idem item 06.201.0381, com diâmetro de 350mm</t>
  </si>
  <si>
    <t>Idem item 06.201.0381, com diâmetro de 400mm</t>
  </si>
  <si>
    <t>Idem item 06.201.0381, com diâmetro de 450mm</t>
  </si>
  <si>
    <t>Idem item 06.201.0381, com diâmetro de 500mm</t>
  </si>
  <si>
    <t>Idem item 06.201.0381, com diâmetro de 600mm.</t>
  </si>
  <si>
    <r>
      <t xml:space="preserve">Tubo de ferro fundido dúctil com bolsa e flange roscados, espessura classe K-12, classe de pressão  PN-16, revestido internamente com argamassa de cimento aluminoso e externamente com zinco metálico e pintura epóxi na cor vermelha, para esgoto sanitário, conforme NBR 15420 e NBR 7560, </t>
    </r>
    <r>
      <rPr>
        <b/>
        <sz val="10"/>
        <color indexed="8"/>
        <rFont val="Times New Roman"/>
        <family val="1"/>
      </rPr>
      <t>exclusive</t>
    </r>
    <r>
      <rPr>
        <sz val="10"/>
        <color indexed="8"/>
        <rFont val="Times New Roman"/>
        <family val="1"/>
      </rPr>
      <t xml:space="preserve"> acessórios para junta, com diâmetro de 700mm, comprimento até 1,0m. FORNECIMENTO</t>
    </r>
  </si>
  <si>
    <t>Adicional de extensão excedente a 1,0m, por cada 0,5m ou fração em tubos com flanges soldados, classe k-9, PN-10, revestimento interno com cimento aluminoso, para esgoto sanitário, com diâmetro de 80mm. FORNECIMENTO</t>
  </si>
  <si>
    <t>Idem item 06.201.0411, com diâmetro de 100mm</t>
  </si>
  <si>
    <t>Idem item 06.201.0411, com diâmetro de 150mm</t>
  </si>
  <si>
    <t>Idem item 06.201.0411, com diâmetro de 200mm</t>
  </si>
  <si>
    <t>Idem item 06.020.0815, com 800 mm x 1/4”</t>
  </si>
  <si>
    <t>Idem item 06.020.0815, com 300 mm x 5/16”</t>
  </si>
  <si>
    <t>Idem item 06.020.0815, com 350 mm x 5/16”</t>
  </si>
  <si>
    <t>Idem item 06.020.0815, com 400 mm x 5/16”</t>
  </si>
  <si>
    <t>Idem item 06.020.0815, com 450 mm x 5/16”</t>
  </si>
  <si>
    <t>Idem item 06.020.0815, com 500 mm x 5/16”</t>
  </si>
  <si>
    <t>Idem item 06.020.0815, com 600 mm x 5/16”</t>
  </si>
  <si>
    <t>Idem item 06.020.0815, com 700 mm x 5/16”</t>
  </si>
  <si>
    <r>
      <t xml:space="preserve">Remoção de cobertura em telhas de fibrocimento convencional, ondulada, </t>
    </r>
    <r>
      <rPr>
        <b/>
        <sz val="10"/>
        <color indexed="8"/>
        <rFont val="Times New Roman"/>
        <family val="1"/>
      </rPr>
      <t>inclusive</t>
    </r>
    <r>
      <rPr>
        <sz val="10"/>
        <color indexed="8"/>
        <rFont val="Times New Roman"/>
        <family val="1"/>
      </rPr>
      <t xml:space="preserve"> madeiramento, medido o conjunto pela área real de cobertura</t>
    </r>
  </si>
  <si>
    <r>
      <t xml:space="preserve">Idem item 05.001.0041, </t>
    </r>
    <r>
      <rPr>
        <b/>
        <sz val="10"/>
        <color indexed="8"/>
        <rFont val="Times New Roman"/>
        <family val="1"/>
      </rPr>
      <t>exclusive</t>
    </r>
    <r>
      <rPr>
        <sz val="10"/>
        <color indexed="8"/>
        <rFont val="Times New Roman"/>
        <family val="1"/>
      </rPr>
      <t xml:space="preserve"> madeiramento</t>
    </r>
  </si>
  <si>
    <r>
      <t xml:space="preserve">Remoção de cobertura em telhas coloniais, medida pela área real de cobertura, </t>
    </r>
    <r>
      <rPr>
        <b/>
        <sz val="10"/>
        <color indexed="8"/>
        <rFont val="Times New Roman"/>
        <family val="1"/>
      </rPr>
      <t xml:space="preserve">exclusive </t>
    </r>
    <r>
      <rPr>
        <sz val="10"/>
        <color indexed="8"/>
        <rFont val="Times New Roman"/>
        <family val="1"/>
      </rPr>
      <t>madeiramento</t>
    </r>
  </si>
  <si>
    <r>
      <t xml:space="preserve">Remoção de cobertura em telhas francesas, medida pela área real de cobertura, </t>
    </r>
    <r>
      <rPr>
        <b/>
        <sz val="10"/>
        <color indexed="8"/>
        <rFont val="Times New Roman"/>
        <family val="1"/>
      </rPr>
      <t xml:space="preserve">exclusive </t>
    </r>
    <r>
      <rPr>
        <sz val="10"/>
        <color indexed="8"/>
        <rFont val="Times New Roman"/>
        <family val="1"/>
      </rPr>
      <t>madeiramento</t>
    </r>
  </si>
  <si>
    <r>
      <t xml:space="preserve">Remoção de cobertura em telhas de fibrocimento, tipo calha, com 90cm de largura, </t>
    </r>
    <r>
      <rPr>
        <b/>
        <sz val="10"/>
        <color indexed="8"/>
        <rFont val="Times New Roman"/>
        <family val="1"/>
      </rPr>
      <t>inclusive</t>
    </r>
    <r>
      <rPr>
        <sz val="10"/>
        <color indexed="8"/>
        <rFont val="Times New Roman"/>
        <family val="1"/>
      </rPr>
      <t xml:space="preserve"> madeiramento, medido o conjunto pela área real de cobertura</t>
    </r>
  </si>
  <si>
    <r>
      <t xml:space="preserve">Tubo de ferro fundido, centrifugado, dúctil, classe 25kg, para canalização de água, ponta/bolsa, conforme Norma ABNT NBR 6916, classe mínima igual a FE 42012 e NBR 7675, </t>
    </r>
    <r>
      <rPr>
        <b/>
        <sz val="10"/>
        <color indexed="8"/>
        <rFont val="Times New Roman"/>
        <family val="1"/>
      </rPr>
      <t>inclusive</t>
    </r>
    <r>
      <rPr>
        <sz val="10"/>
        <color indexed="8"/>
        <rFont val="Times New Roman"/>
        <family val="1"/>
      </rPr>
      <t xml:space="preserve"> junta elástica, revestido  internamente com termoplástico ductan de cor azul marinho e externamente com zinalium (zinco+alumínio) e epóxi de cor azul marinho, com diâmetro nominal de 90mm, compreendendo carga e descarga, colocação na vala, montagem e reaterro até a geratriz superior do tubo e teste hidrostático.  FORNECIMENTO e ASSENTAMENTO</t>
    </r>
  </si>
  <si>
    <t>Idem item 06.009.0030, com diâmetro de 110mm</t>
  </si>
  <si>
    <t>Idem item 06.009.0030, com diâmetro de 125mm</t>
  </si>
  <si>
    <t>Tubo de ferro fundido, centrifugado, dúctil, para canazalizações sob pressão, classe K-9, Norma NBR 7675, ponta/bolsa, revestido externamente com zinco metálico e pintura betuminosa e internamente com argamassa de cimento, com junta elástica, diâmetro de 80mm, compreendendo: carga e descarga, colocação na vala, montagem e reaterro até a geratriz superior do tubo e teste hidrostático.  FORNECIMENTO e ASSENTAMENTO</t>
  </si>
  <si>
    <t>Idem item 06.009.0051, com diâmetro de 100mm</t>
  </si>
  <si>
    <r>
      <t xml:space="preserve">Ensecadeira de estacas-pranchas de aço em cavas ou valas com profundidade até 4,00m. O custo inclui o fornecimento, execução e retirada de todos os materiais, considerando a reutilização de 60 vezes para as estacas-pranchas e 60 vezes para guias e estroncas de perfil “I” de aço, </t>
    </r>
    <r>
      <rPr>
        <b/>
        <sz val="10"/>
        <color indexed="8"/>
        <rFont val="Times New Roman"/>
        <family val="1"/>
      </rPr>
      <t xml:space="preserve">exclusive </t>
    </r>
    <r>
      <rPr>
        <sz val="10"/>
        <color indexed="8"/>
        <rFont val="Times New Roman"/>
        <family val="1"/>
      </rPr>
      <t>escavação.  A medição do serviço será pela superfície útil cobrindo as paredes das cavas ou valas</t>
    </r>
  </si>
  <si>
    <t>Idem item 05.081.0010, considerando a reutilização das estacas-pranchas de 40 vezes</t>
  </si>
  <si>
    <t>Idem item 05.081.0010, considerando a reutilização das estacas-pranchas de 15 vezes</t>
  </si>
  <si>
    <t>Idem item 05.081.0010, com profundidade de até 5,00m</t>
  </si>
  <si>
    <t>Idem item 05.081.0010, com profundidade até 5,00m e reutilização das estacas-pranchas de 40 vezes</t>
  </si>
  <si>
    <t>Idem item 05.081.0010, com profundidade até 5,00m e reutilização das estacas-pranchas de 15 vezes</t>
  </si>
  <si>
    <t>Idem item 05.081.0010, com profundidade até 6,00m</t>
  </si>
  <si>
    <t>Remoção manual de material rochoso, em blocos até 15kg, a 2,50m de distância, referindo-se o custo ao material solto</t>
  </si>
  <si>
    <t>Remoção, a pá, de cascalho e pó de material rochoso, a 1,50m de altura</t>
  </si>
  <si>
    <t>Idem item 05.001.0068, a 2,50m de distância</t>
  </si>
  <si>
    <t>Remoção de pavimentação de lajotas de concreto, altamente vibrado, intertravado, pré-fabricado</t>
  </si>
  <si>
    <t>Remoção cuidadosa de peitoris, soleiras ou chapins</t>
  </si>
  <si>
    <t>Remoção de calhas e condutores</t>
  </si>
  <si>
    <t>Remoção de placas de piso vinílico ou de borracha sintética</t>
  </si>
  <si>
    <r>
      <t xml:space="preserve">Remoção de forro ou lambri de frisos de madeira ou PVC, placas de aglomerado prensado ou semelhantes, </t>
    </r>
    <r>
      <rPr>
        <b/>
        <sz val="10"/>
        <color indexed="8"/>
        <rFont val="Times New Roman"/>
        <family val="1"/>
      </rPr>
      <t xml:space="preserve">exclusive </t>
    </r>
    <r>
      <rPr>
        <sz val="10"/>
        <color indexed="8"/>
        <rFont val="Times New Roman"/>
        <family val="1"/>
      </rPr>
      <t>o engradamento</t>
    </r>
  </si>
  <si>
    <r>
      <t xml:space="preserve">Remoção de piso de tacos, </t>
    </r>
    <r>
      <rPr>
        <b/>
        <sz val="10"/>
        <color indexed="8"/>
        <rFont val="Times New Roman"/>
        <family val="1"/>
      </rPr>
      <t xml:space="preserve">inclusive </t>
    </r>
    <r>
      <rPr>
        <sz val="10"/>
        <color indexed="8"/>
        <rFont val="Times New Roman"/>
        <family val="1"/>
      </rPr>
      <t>camada de argamassa de assentamento</t>
    </r>
  </si>
  <si>
    <t>Remoção de divisórias de madeira, pré-moldadas, prensadas ou semelhantes</t>
  </si>
  <si>
    <t>Remoção de escada de madeira</t>
  </si>
  <si>
    <t>Remoção de rodapés de madeira, cerâmica ou semelhante</t>
  </si>
  <si>
    <r>
      <t xml:space="preserve">Remoção de frisos de assoalho, </t>
    </r>
    <r>
      <rPr>
        <b/>
        <sz val="10"/>
        <color indexed="8"/>
        <rFont val="Times New Roman"/>
        <family val="1"/>
      </rPr>
      <t>exclusive</t>
    </r>
    <r>
      <rPr>
        <sz val="10"/>
        <color indexed="8"/>
        <rFont val="Times New Roman"/>
        <family val="1"/>
      </rPr>
      <t xml:space="preserve"> barrotes ou grazepes</t>
    </r>
  </si>
  <si>
    <r>
      <t xml:space="preserve">Remoção de carpete ou tapete colado no piso, </t>
    </r>
    <r>
      <rPr>
        <b/>
        <sz val="10"/>
        <color indexed="8"/>
        <rFont val="Times New Roman"/>
        <family val="1"/>
      </rPr>
      <t>inclusive</t>
    </r>
    <r>
      <rPr>
        <sz val="10"/>
        <color indexed="8"/>
        <rFont val="Times New Roman"/>
        <family val="1"/>
      </rPr>
      <t xml:space="preserve"> limpeza de resíduo de cola com palha de aço</t>
    </r>
  </si>
  <si>
    <t>Remoção de ripas, sem aproveitamento de material retirado</t>
  </si>
  <si>
    <t>Densidade aparente</t>
  </si>
  <si>
    <r>
      <t xml:space="preserve">Barracão de obra com divisão interna para escritório e alojamento, piso de tábuas de madeira de 3ª, situado 2,50m acima do solo sobre estaqueamento de peças de madeira de 3ª, 3” x 4.1/2”, paredes em chapas de madeira compensada, à prova d’água, com 10mm de espessura e cobertura de telhas onduladas de 6mm de fibrocimento, </t>
    </r>
    <r>
      <rPr>
        <b/>
        <sz val="10"/>
        <color indexed="8"/>
        <rFont val="Times New Roman"/>
        <family val="1"/>
      </rPr>
      <t>exclusive</t>
    </r>
    <r>
      <rPr>
        <sz val="10"/>
        <color indexed="8"/>
        <rFont val="Times New Roman"/>
        <family val="1"/>
      </rPr>
      <t xml:space="preserve"> pintura e ligações provisórias, sendo reaproveitado 5 vezes. O espaço entre o solo e o piso do barracão é dividido em 3 depósitos de material inerte</t>
    </r>
  </si>
  <si>
    <t>Remoção de placas de muro pré-moldado, com aproveitamento do material</t>
  </si>
  <si>
    <t>Remoção de piso de mármore ou granito</t>
  </si>
  <si>
    <t>Remoção a pá, de cascalho ou lama a 1,50m de altura em logradouro (beco) de até 2,00m, em favelas</t>
  </si>
  <si>
    <t>Remoção de terra ou entulho, a pá, até a distância horizontal de 5,00m</t>
  </si>
  <si>
    <r>
      <t xml:space="preserve">Remoção de papel de parede, </t>
    </r>
    <r>
      <rPr>
        <b/>
        <sz val="10"/>
        <color indexed="8"/>
        <rFont val="Times New Roman"/>
        <family val="1"/>
      </rPr>
      <t xml:space="preserve">inclusive </t>
    </r>
    <r>
      <rPr>
        <sz val="10"/>
        <color indexed="8"/>
        <rFont val="Times New Roman"/>
        <family val="1"/>
      </rPr>
      <t>limpeza do excesso de cola na parede</t>
    </r>
  </si>
  <si>
    <t>Remoção de piso elevado em placas</t>
  </si>
  <si>
    <r>
      <t xml:space="preserve">Remoção de revestimento laminado melamínico em paredes, </t>
    </r>
    <r>
      <rPr>
        <b/>
        <sz val="10"/>
        <color indexed="8"/>
        <rFont val="Times New Roman"/>
        <family val="1"/>
      </rPr>
      <t xml:space="preserve">inclusive </t>
    </r>
    <r>
      <rPr>
        <sz val="10"/>
        <color indexed="8"/>
        <rFont val="Times New Roman"/>
        <family val="1"/>
      </rPr>
      <t>retirada da cola</t>
    </r>
  </si>
  <si>
    <t>Idem item 05.001.0089, em pisos</t>
  </si>
  <si>
    <t>Remoção de junta de dilatação e vedação</t>
  </si>
  <si>
    <t>Remoção cuidadosa de divisória de granito</t>
  </si>
  <si>
    <t>Idem item 05.001.0100, de divisória de mármore</t>
  </si>
  <si>
    <t>Remoção de revestimento de lençol de chumbo em paredes</t>
  </si>
  <si>
    <t>Remoção de leito filtrante</t>
  </si>
  <si>
    <r>
      <t xml:space="preserve">Remoção de tubulação de aço, </t>
    </r>
    <r>
      <rPr>
        <b/>
        <sz val="10"/>
        <color indexed="8"/>
        <rFont val="Times New Roman"/>
        <family val="1"/>
      </rPr>
      <t>exclusive</t>
    </r>
    <r>
      <rPr>
        <sz val="10"/>
        <color indexed="8"/>
        <rFont val="Times New Roman"/>
        <family val="1"/>
      </rPr>
      <t xml:space="preserve"> escavação e reaterro</t>
    </r>
  </si>
  <si>
    <t>kg</t>
  </si>
  <si>
    <r>
      <t xml:space="preserve">Remoção de tubulação de ferro fundido com D.N. de 50 a 300mm, </t>
    </r>
    <r>
      <rPr>
        <b/>
        <sz val="10"/>
        <color indexed="8"/>
        <rFont val="Times New Roman"/>
        <family val="1"/>
      </rPr>
      <t>exclusive</t>
    </r>
    <r>
      <rPr>
        <sz val="10"/>
        <color indexed="8"/>
        <rFont val="Times New Roman"/>
        <family val="1"/>
      </rPr>
      <t xml:space="preserve"> escavação e reaterro</t>
    </r>
  </si>
  <si>
    <t>Arrancamento de barroteamento de dimensões até 3” x 9” ou de grazepes chumbados em pisos ou paredes, sem aproveitamento do material retirado</t>
  </si>
  <si>
    <t>Arrancamento de portas, janelas e caixilhos de ar condicionado ou outros</t>
  </si>
  <si>
    <r>
      <t xml:space="preserve">Arrancamento de tubos de concreto e manilhas cerâmicas, com diâmetro de 0,70 a 1,50m, </t>
    </r>
    <r>
      <rPr>
        <b/>
        <sz val="10"/>
        <color indexed="8"/>
        <rFont val="Times New Roman"/>
        <family val="1"/>
      </rPr>
      <t>inclusive</t>
    </r>
    <r>
      <rPr>
        <sz val="10"/>
        <color indexed="8"/>
        <rFont val="Times New Roman"/>
        <family val="1"/>
      </rPr>
      <t xml:space="preserve"> empilhamento lateral dentro do canteiro de serviço</t>
    </r>
  </si>
  <si>
    <r>
      <t xml:space="preserve">Arrancamento de tubos de concreto e manilhas cerâmicas com diâmetro de 0,10 a 0,30m, </t>
    </r>
    <r>
      <rPr>
        <b/>
        <sz val="10"/>
        <color indexed="8"/>
        <rFont val="Times New Roman"/>
        <family val="1"/>
      </rPr>
      <t>inclusive</t>
    </r>
    <r>
      <rPr>
        <sz val="10"/>
        <color indexed="8"/>
        <rFont val="Times New Roman"/>
        <family val="1"/>
      </rPr>
      <t xml:space="preserve"> empilhamento lateral dentro do canteiro de serviço</t>
    </r>
  </si>
  <si>
    <r>
      <t xml:space="preserve">Arrancamento de tubos de concreto e manilhas cerâmicas, com diâmetro de 0,40 a 0,60m, </t>
    </r>
    <r>
      <rPr>
        <b/>
        <sz val="10"/>
        <color indexed="8"/>
        <rFont val="Times New Roman"/>
        <family val="1"/>
      </rPr>
      <t>inclusive</t>
    </r>
    <r>
      <rPr>
        <sz val="10"/>
        <color indexed="8"/>
        <rFont val="Times New Roman"/>
        <family val="1"/>
      </rPr>
      <t xml:space="preserve"> empilhamento lateral dentro do canteiro de serviço</t>
    </r>
  </si>
  <si>
    <t>Arrancamento de tubulação de ferro galvanizado, sem escavação ou rasgo em alvenaria</t>
  </si>
  <si>
    <r>
      <t xml:space="preserve">Arrancamento de tentos ou travessões, de granito ou concreto, </t>
    </r>
    <r>
      <rPr>
        <b/>
        <sz val="10"/>
        <color indexed="8"/>
        <rFont val="Times New Roman"/>
        <family val="1"/>
      </rPr>
      <t>inclusive</t>
    </r>
    <r>
      <rPr>
        <sz val="10"/>
        <color indexed="8"/>
        <rFont val="Times New Roman"/>
        <family val="1"/>
      </rPr>
      <t xml:space="preserve"> afastamento lateral dentro do canteiro de serviço</t>
    </r>
  </si>
  <si>
    <r>
      <t xml:space="preserve">Arrancamento de meios-fios, de granito ou concreto, retos ou curvos, </t>
    </r>
    <r>
      <rPr>
        <b/>
        <sz val="10"/>
        <color indexed="8"/>
        <rFont val="Times New Roman"/>
        <family val="1"/>
      </rPr>
      <t>inclusive</t>
    </r>
    <r>
      <rPr>
        <sz val="10"/>
        <color indexed="8"/>
        <rFont val="Times New Roman"/>
        <family val="1"/>
      </rPr>
      <t xml:space="preserve"> afastamento lateral dentro do canteiro de serviço</t>
    </r>
  </si>
  <si>
    <r>
      <t xml:space="preserve">Arrancamento de paralelepípedos, </t>
    </r>
    <r>
      <rPr>
        <b/>
        <sz val="10"/>
        <color indexed="8"/>
        <rFont val="Times New Roman"/>
        <family val="1"/>
      </rPr>
      <t>inclusive</t>
    </r>
    <r>
      <rPr>
        <sz val="10"/>
        <color indexed="8"/>
        <rFont val="Times New Roman"/>
        <family val="1"/>
      </rPr>
      <t xml:space="preserve"> afastamento lateral dentro do canteiro de serviço</t>
    </r>
  </si>
  <si>
    <r>
      <t xml:space="preserve">Arrancamento de aparelhos de iluminação, </t>
    </r>
    <r>
      <rPr>
        <b/>
        <sz val="10"/>
        <color indexed="8"/>
        <rFont val="Times New Roman"/>
        <family val="1"/>
      </rPr>
      <t xml:space="preserve">inclusive </t>
    </r>
    <r>
      <rPr>
        <sz val="10"/>
        <color indexed="8"/>
        <rFont val="Times New Roman"/>
        <family val="1"/>
      </rPr>
      <t>lâmpadas</t>
    </r>
  </si>
  <si>
    <t>Arrancamento de aparelhos sanitários</t>
  </si>
  <si>
    <t>Ensecadeira simples (escoramento fechado) de estacas-pranchas em peças de madeira de 3” x 9”, sem encaixe, em caixas até 4,00m de vão, medida apenas a superfície útil cobrindo a parede da caixa, esta com até 3,00m de profundidade, em terreno de média resistência à penetração, sendo a cravação executada manualmente e sem ficha e a extração com “TIRFOR” ou macaco.  Fornecimento, execução e retirada de todos os materiais.  As estacas usadas 4 vezes, as guias e as estroncas 3 vezes</t>
  </si>
  <si>
    <t>Idem item 05.085.0020, até 4,50m de profundidade</t>
  </si>
  <si>
    <t>Arrancamento de calhas quebradas em encosta</t>
  </si>
  <si>
    <t>Arrancamento de cercas de moirões e arame farpado</t>
  </si>
  <si>
    <t>Retirada Manual de Transformador e Gerador</t>
  </si>
  <si>
    <t>Ensecadeira simples (escoramento fechado) de estacas-pranchas em peças de madeira de 3” x 9”, sem encaixe, em valas até 3,00m de largura, medida apenas a superfície útil cobrindo a parede da vala, esta até 4,50m de profundidade, em terreno de fraca resistência à penetração, sendo a cravação com compressor e a extração com escavadeira. Fornecimento, execução e retirada de todos os materiais. As estacas usadas 4 vezes, as guias 3 vezes e as estroncas 2 vezes</t>
  </si>
  <si>
    <t>Idem item 05.085.0018, em terreno de média resistência à penetração. As estacas usadas 3 vezes</t>
  </si>
  <si>
    <r>
      <t xml:space="preserve">Arrancamento e reassentamento de paralelepípedos com limpeza do betume aderente sobre colchão de pó-de-pedra, </t>
    </r>
    <r>
      <rPr>
        <b/>
        <sz val="10"/>
        <color indexed="8"/>
        <rFont val="Times New Roman"/>
        <family val="1"/>
      </rPr>
      <t>inclusive</t>
    </r>
    <r>
      <rPr>
        <sz val="10"/>
        <color indexed="8"/>
        <rFont val="Times New Roman"/>
        <family val="1"/>
      </rPr>
      <t xml:space="preserve"> fornecimento do pó-de-pedra, </t>
    </r>
    <r>
      <rPr>
        <b/>
        <sz val="10"/>
        <color indexed="8"/>
        <rFont val="Times New Roman"/>
        <family val="1"/>
      </rPr>
      <t>exclusive</t>
    </r>
    <r>
      <rPr>
        <sz val="10"/>
        <color indexed="8"/>
        <rFont val="Times New Roman"/>
        <family val="1"/>
      </rPr>
      <t xml:space="preserve"> rejuntamento e fornecimento dos paralelepípedos</t>
    </r>
  </si>
  <si>
    <r>
      <t xml:space="preserve">Assentamento de paralelepípedos com reaproveitamento dos mesmos e fornecimento do pó-de-pedra, </t>
    </r>
    <r>
      <rPr>
        <b/>
        <sz val="10"/>
        <color indexed="8"/>
        <rFont val="Times New Roman"/>
        <family val="1"/>
      </rPr>
      <t>exclusive</t>
    </r>
    <r>
      <rPr>
        <sz val="10"/>
        <color indexed="8"/>
        <rFont val="Times New Roman"/>
        <family val="1"/>
      </rPr>
      <t xml:space="preserve"> rejuntamento</t>
    </r>
  </si>
  <si>
    <t>Levantamento e reassentamento de meio-fio</t>
  </si>
  <si>
    <t>Idem item 06.205.0068, com diâmetro de 1200mm</t>
  </si>
  <si>
    <t>Idem item 06.205.0068, com diâmetro de 1300mm</t>
  </si>
  <si>
    <t>Idem item 06.205.0068, com diâmetro de 1400mm</t>
  </si>
  <si>
    <t>Idem item 06.205.0068, com diâmetro de 1500mm</t>
  </si>
  <si>
    <t>Tubo PRFV DEFOFO com junta elástica integrada, classe PN-16, com diâmetro de 50mm / SN 5000 N/m². FORNECIMENTO</t>
  </si>
  <si>
    <t>Idem item 06.205.0086, com diâmetro de 100mm</t>
  </si>
  <si>
    <t>Idem item 06.205.0086, com diâmetro de 150mm</t>
  </si>
  <si>
    <t>Idem item 06.205.0086, com diâmetro de 200mm</t>
  </si>
  <si>
    <t>Idem item 06.032.0060, com diâmetro de 800mm</t>
  </si>
  <si>
    <t>Idem item 06.032.0060, com diâmetro de 900mm</t>
  </si>
  <si>
    <t>Idem item 06.032.0060, com diâmetro de 1000mm</t>
  </si>
  <si>
    <t>Idem item 06.032.0060, com diâmetro de 1200mm</t>
  </si>
  <si>
    <t>Idem item 06.032.0060, com diâmetro de 1300mm</t>
  </si>
  <si>
    <t>Idem item 06.032.0060, com diâmetro de 1500mm</t>
  </si>
  <si>
    <t>Idem item 06.032.0060, com diâmetro de 2000mm</t>
  </si>
  <si>
    <t>Idem item 06.032.0060, com diâmetro de 2500mm</t>
  </si>
  <si>
    <t>Junta flexível de aço, tipo Dresser com ancoragem (Harness), e diâmetro de 150mm. FORNECIMENTO</t>
  </si>
  <si>
    <t>Idem item 06.032.0080, com diâmetro de 200mm</t>
  </si>
  <si>
    <r>
      <t xml:space="preserve">Estronca (escora) de perfil de aço “I”, de 6”, 1ª alma, em trabalhos de escoramento e congêneres, tendo comprimento de 2,50 a 3,00m, soldada em guias, </t>
    </r>
    <r>
      <rPr>
        <b/>
        <sz val="10"/>
        <color indexed="8"/>
        <rFont val="Times New Roman"/>
        <family val="1"/>
      </rPr>
      <t>inclusive</t>
    </r>
    <r>
      <rPr>
        <sz val="10"/>
        <color indexed="8"/>
        <rFont val="Times New Roman"/>
        <family val="1"/>
      </rPr>
      <t xml:space="preserve"> fornecimento, colocação, retirada e transporte interno com caminhão, admitindo-se sua utilização 7 vezes</t>
    </r>
  </si>
  <si>
    <t>Unidade de Referência para Complemento de Despesas dentro do Canteiro de Obras</t>
  </si>
  <si>
    <t>Retirada de Lama e Detritos de Reservatórios ou Caixas Enterradas</t>
  </si>
  <si>
    <t>Unidade de referência para despesas dentro do canteiro de obras, tais como: consumo de água, telefone, energia elétrica, materiais de limpeza e de escritório, computadores, subsídios em alimentação e transportes, móveis e utensílios, ar condicionado, bebedouro, ART, fotografias, uniformes, diárias e demais itens que complementam as despesas já consideradas. Veja o critério para utilização deste item na contra-capa do Boletim Mensal de Custos</t>
  </si>
  <si>
    <t>ur</t>
  </si>
  <si>
    <t>Índice Geral para Mobilização e Desmobilização de Obra</t>
  </si>
  <si>
    <t>05.102.0000-0</t>
  </si>
  <si>
    <t>Índice geral para mobilização e desmobilização de obra</t>
  </si>
  <si>
    <t>Mão-de-obra - Execução de Obra</t>
  </si>
  <si>
    <r>
      <t xml:space="preserve">1) </t>
    </r>
    <r>
      <rPr>
        <sz val="10"/>
        <color indexed="8"/>
        <rFont val="Times New Roman"/>
        <family val="1"/>
      </rPr>
      <t>Vide percentual de encargos sociais na “Notas para uso do boletim”</t>
    </r>
  </si>
  <si>
    <r>
      <t xml:space="preserve">2) </t>
    </r>
    <r>
      <rPr>
        <sz val="10"/>
        <color indexed="8"/>
        <rFont val="Times New Roman"/>
        <family val="1"/>
      </rPr>
      <t>Vide mão-de-obra de consultoria e projetos  na família 01.050</t>
    </r>
  </si>
  <si>
    <r>
      <t xml:space="preserve">Mão-de-obra de marceneiro, </t>
    </r>
    <r>
      <rPr>
        <b/>
        <sz val="10"/>
        <color indexed="8"/>
        <rFont val="Times New Roman"/>
        <family val="1"/>
      </rPr>
      <t>inclusive</t>
    </r>
    <r>
      <rPr>
        <sz val="10"/>
        <color indexed="8"/>
        <rFont val="Times New Roman"/>
        <family val="1"/>
      </rPr>
      <t xml:space="preserve"> encargos sociais</t>
    </r>
  </si>
  <si>
    <r>
      <t xml:space="preserve">Mão-de-obra de serralheiro de construção civil, </t>
    </r>
    <r>
      <rPr>
        <b/>
        <sz val="10"/>
        <color indexed="8"/>
        <rFont val="Times New Roman"/>
        <family val="1"/>
      </rPr>
      <t>inclusive</t>
    </r>
    <r>
      <rPr>
        <sz val="10"/>
        <color indexed="8"/>
        <rFont val="Times New Roman"/>
        <family val="1"/>
      </rPr>
      <t xml:space="preserve"> encargos sociais</t>
    </r>
  </si>
  <si>
    <r>
      <t xml:space="preserve">Mão-de-obra de pintor, </t>
    </r>
    <r>
      <rPr>
        <b/>
        <sz val="10"/>
        <color indexed="8"/>
        <rFont val="Times New Roman"/>
        <family val="1"/>
      </rPr>
      <t>inclusive</t>
    </r>
    <r>
      <rPr>
        <sz val="10"/>
        <color indexed="8"/>
        <rFont val="Times New Roman"/>
        <family val="1"/>
      </rPr>
      <t xml:space="preserve"> encargos sociais</t>
    </r>
  </si>
  <si>
    <r>
      <t xml:space="preserve">Mão-de-obra de gesseiro, </t>
    </r>
    <r>
      <rPr>
        <b/>
        <sz val="10"/>
        <color indexed="8"/>
        <rFont val="Times New Roman"/>
        <family val="1"/>
      </rPr>
      <t>inclusive</t>
    </r>
    <r>
      <rPr>
        <sz val="10"/>
        <color indexed="8"/>
        <rFont val="Times New Roman"/>
        <family val="1"/>
      </rPr>
      <t xml:space="preserve"> encargos sociais</t>
    </r>
  </si>
  <si>
    <r>
      <t xml:space="preserve">Mão-de-obra de ladrilheiro, </t>
    </r>
    <r>
      <rPr>
        <b/>
        <sz val="10"/>
        <color indexed="8"/>
        <rFont val="Times New Roman"/>
        <family val="1"/>
      </rPr>
      <t>inclusive</t>
    </r>
    <r>
      <rPr>
        <sz val="10"/>
        <color indexed="8"/>
        <rFont val="Times New Roman"/>
        <family val="1"/>
      </rPr>
      <t xml:space="preserve"> encargos sociais</t>
    </r>
  </si>
  <si>
    <r>
      <t xml:space="preserve">Mão-de-obra de taqueiro, </t>
    </r>
    <r>
      <rPr>
        <b/>
        <sz val="10"/>
        <color indexed="8"/>
        <rFont val="Times New Roman"/>
        <family val="1"/>
      </rPr>
      <t>inclusive</t>
    </r>
    <r>
      <rPr>
        <sz val="10"/>
        <color indexed="8"/>
        <rFont val="Times New Roman"/>
        <family val="1"/>
      </rPr>
      <t xml:space="preserve"> encargos sociais</t>
    </r>
  </si>
  <si>
    <r>
      <t xml:space="preserve">Mão-de-obra de estucador, </t>
    </r>
    <r>
      <rPr>
        <b/>
        <sz val="10"/>
        <color indexed="8"/>
        <rFont val="Times New Roman"/>
        <family val="1"/>
      </rPr>
      <t>inclusive</t>
    </r>
    <r>
      <rPr>
        <sz val="10"/>
        <color indexed="8"/>
        <rFont val="Times New Roman"/>
        <family val="1"/>
      </rPr>
      <t xml:space="preserve"> encargos sociais</t>
    </r>
  </si>
  <si>
    <r>
      <t xml:space="preserve">Mão-de-obra de pedreiro, </t>
    </r>
    <r>
      <rPr>
        <b/>
        <sz val="10"/>
        <color indexed="8"/>
        <rFont val="Times New Roman"/>
        <family val="1"/>
      </rPr>
      <t>inclusive</t>
    </r>
    <r>
      <rPr>
        <sz val="10"/>
        <color indexed="8"/>
        <rFont val="Times New Roman"/>
        <family val="1"/>
      </rPr>
      <t xml:space="preserve"> encargos sociais</t>
    </r>
  </si>
  <si>
    <r>
      <t xml:space="preserve">Mão-de-obra de carpinteiro de formas, </t>
    </r>
    <r>
      <rPr>
        <b/>
        <sz val="10"/>
        <color indexed="8"/>
        <rFont val="Times New Roman"/>
        <family val="1"/>
      </rPr>
      <t>inclusive</t>
    </r>
    <r>
      <rPr>
        <sz val="10"/>
        <color indexed="8"/>
        <rFont val="Times New Roman"/>
        <family val="1"/>
      </rPr>
      <t xml:space="preserve"> encargos sociais</t>
    </r>
  </si>
  <si>
    <t>Idem item 06.011.0341, com diâmetro de 200mm</t>
  </si>
  <si>
    <t>Idem item 06.011.0341, com diâmetro de 250mm</t>
  </si>
  <si>
    <t>Idem item 06.011.0341, com diâmetro de 300mm</t>
  </si>
  <si>
    <t>Idem item 06.011.0341, com diâmetro de 350mm</t>
  </si>
  <si>
    <t>Idem item 06.011.0341, com diâmetro de 400mm</t>
  </si>
  <si>
    <t>Idem item 06.011.0341, com diâmetro de 450mm</t>
  </si>
  <si>
    <t>Idem item 06.011.0341, com diâmetro de 500mm</t>
  </si>
  <si>
    <t>Idem item 06.011.0341, com diâmetro de 600mm</t>
  </si>
  <si>
    <t>Idem item 06.011.0341, com diâmetro de 700mm</t>
  </si>
  <si>
    <t>Idem item 06.011.0341, com diâmetro de 800mm</t>
  </si>
  <si>
    <t>Idem item 06.011.0341, com diâmetro de 900mm</t>
  </si>
  <si>
    <t>Idem item 06.011.0341, com diâmetro de 1000mm</t>
  </si>
  <si>
    <t>Idem item 06.034.0031, com 600mm x 5/16”</t>
  </si>
  <si>
    <t>Idem item 06.034.0031, com 700mm x 5/16”</t>
  </si>
  <si>
    <t>Idem item 06.034.0031, com 800mm x 5/16”</t>
  </si>
  <si>
    <t>Idem item 06.034.0031, com 900mm x 5/16”</t>
  </si>
  <si>
    <t>Idem item 06.034.0031, com 1200mm x 5/16”</t>
  </si>
  <si>
    <t>Idem item 06.034.0031, com 300mm x 3/8”</t>
  </si>
  <si>
    <t>Idem item 06.034.0031, com 350mm x 3/8”</t>
  </si>
  <si>
    <t>Idem item 06.034.0031, com 400mm x 3/8”</t>
  </si>
  <si>
    <t>Idem item 06.034.0031, com 450mm x 3/8”</t>
  </si>
  <si>
    <t>Idem item 06.034.0031, com 500mm x 3/8”</t>
  </si>
  <si>
    <t>Idem item 06.034.0031, com 600mm x 3/8”</t>
  </si>
  <si>
    <t>Idem item 06.034.0031, com 700mm x 3/8”</t>
  </si>
  <si>
    <t>Idem item 06.034.0031, com 800mm x 3/8”</t>
  </si>
  <si>
    <t>Idem item 06.034.0031, com 900mm x 3/8”</t>
  </si>
  <si>
    <t>Idem item 06.034.0031, com 1000mm x 3/8”</t>
  </si>
  <si>
    <t>Idem item 06.034.0031, com 1200mm x 3/8”</t>
  </si>
  <si>
    <t>Idem item 06.034.0031, com 1300mm x 3/8”</t>
  </si>
  <si>
    <t>Idem item 06.034.0031, com 1500mm x 3/8”</t>
  </si>
  <si>
    <t>Idem item 06.034.0031, com 2000mm x 3/8”</t>
  </si>
  <si>
    <t>Idem item 06.034.0031, com 2500mm x 3/8”</t>
  </si>
  <si>
    <t>Idem item 06.034.0031, com 500mm x 1/2”</t>
  </si>
  <si>
    <t>Idem item 06.034.0031, com 600mm x 1/2”</t>
  </si>
  <si>
    <t>Idem item 06.034.0031, com 700mm x 1/2”</t>
  </si>
  <si>
    <t>Idem item 06.034.0031, com 800mm x 1/2”</t>
  </si>
  <si>
    <t>Idem item 06.034.0031, com 900mm x 1/2”</t>
  </si>
  <si>
    <t>Idem item 06.034.0031, com 1000mm x 1/2”</t>
  </si>
  <si>
    <t>Idem item 06.034.0031, com 1200mm x 1/2”</t>
  </si>
  <si>
    <t>Idem item 06.034.0031, com 1500mm x 1/2”</t>
  </si>
  <si>
    <t>Idem item 06.034.0031, com 1750mm x 1/2”</t>
  </si>
  <si>
    <t>Idem item 06.034.0031, com 2000mm x 1/2”</t>
  </si>
  <si>
    <t>Idem item 06.011.0341, com diâmetro de 1200mm</t>
  </si>
  <si>
    <r>
      <t xml:space="preserve">Montagem sem fornecimento de válvulas borboleta, válvulas de retenção ou similares, tipo “wafer” (montagem entre flanges adjacentes), classe PN-10, </t>
    </r>
    <r>
      <rPr>
        <b/>
        <sz val="10"/>
        <color indexed="8"/>
        <rFont val="Times New Roman"/>
        <family val="1"/>
      </rPr>
      <t>inclusive</t>
    </r>
    <r>
      <rPr>
        <sz val="10"/>
        <color indexed="8"/>
        <rFont val="Times New Roman"/>
        <family val="1"/>
      </rPr>
      <t xml:space="preserve"> o fornecimento dos materiais para as juntas (tirantes com porcas e parafusos de aço carbono) custo por acessório, com diâmetro de 50 ou 75mm</t>
    </r>
  </si>
  <si>
    <t>Idem item 06.011.0370, com diâmetro de 100mm</t>
  </si>
  <si>
    <t>Idem item 06.205.0141, com diâmetro de 600mm</t>
  </si>
  <si>
    <t>Idem item 06.205.0141, com diâmetro de 700mm</t>
  </si>
  <si>
    <t>Idem item 06.205.0141, com diâmetro de 800mm</t>
  </si>
  <si>
    <t>Idem item 06.205.0141, com diâmetro de 900mm</t>
  </si>
  <si>
    <t>Idem item 06.205.0141, com diâmetro de 1000mm</t>
  </si>
  <si>
    <t>Idem item 06.205.0141, com diâmetro de 1400mm</t>
  </si>
  <si>
    <t>Idem item 06.205.0141, com diâmetro de 1500mm</t>
  </si>
  <si>
    <t>Tubos de Concreto Armado - Fornecimento</t>
  </si>
  <si>
    <t>Vide famílias 06.001 e 06.004</t>
  </si>
  <si>
    <r>
      <t xml:space="preserve">Tubo de concreto armado, classe EA-2 (NBR-8890/03), junta elástica, para esgoto sanitário, com diâmetro de 300mm, </t>
    </r>
    <r>
      <rPr>
        <b/>
        <sz val="10"/>
        <color indexed="8"/>
        <rFont val="Times New Roman"/>
        <family val="1"/>
      </rPr>
      <t>inclusive</t>
    </r>
    <r>
      <rPr>
        <sz val="10"/>
        <color indexed="8"/>
        <rFont val="Times New Roman"/>
        <family val="1"/>
      </rPr>
      <t xml:space="preserve"> anel de borracha. FORNECIMENTO</t>
    </r>
  </si>
  <si>
    <t>Idem item 06.250.0010, com diâmetro de 400mm</t>
  </si>
  <si>
    <t>Idem item 06.250.0010, com diâmetro de 500mm</t>
  </si>
  <si>
    <t>Idem item 06.250.0010, com diâmetro de 600mm</t>
  </si>
  <si>
    <t>Idem item 06.250.0010, com diâmetro de 700mm</t>
  </si>
  <si>
    <t>Grama sintética Européia auto-drenante em rolos para campo de futebol e afins, composto de base primária em rafia de PP (polipropileno) adicionada de reforço dimensional tipo "cabelo de anjo" revestidos por baixo com camada de látex preto de alta resistência e microporos para drenagem de águas pluviais, tufada com fios de 30mm de altura em fibra de PP (polipropileno) fibrilado 8800 DTEX, na cor verde, com densidade de 16.400 pontos por metro quadrado, rolos unidos com fita especial em tecido de poliéster e adesivo de poliuretano bicomponente a prova d'agua e demarcação com linhas de grama branca do mesmo material e preenchida com lastro de 30Kg/m² de areia quartsoza tipo AB40/50. FORNECIMENTO e COLOCAÇÃO</t>
  </si>
  <si>
    <t>Piso Sintético para Atletismo</t>
  </si>
  <si>
    <t>Idem item 06.250.0030, com diâmetro de 2000mm</t>
  </si>
  <si>
    <r>
      <t xml:space="preserve">Tubo de concreto armado, classe EA-4 (NBR-8890/03), junta elástica, para esgoto sanitário, com diâmetro de 300mm, </t>
    </r>
    <r>
      <rPr>
        <b/>
        <sz val="10"/>
        <color indexed="8"/>
        <rFont val="Times New Roman"/>
        <family val="1"/>
      </rPr>
      <t>inclusive</t>
    </r>
    <r>
      <rPr>
        <sz val="10"/>
        <color indexed="8"/>
        <rFont val="Times New Roman"/>
        <family val="1"/>
      </rPr>
      <t xml:space="preserve"> anel de borracha. FORNECIMENTO</t>
    </r>
  </si>
  <si>
    <t>Idem item 06.250.0050, com diâmetro de 400mm</t>
  </si>
  <si>
    <t>Idem item 06.250.0050, com diâmetro de 500mm</t>
  </si>
  <si>
    <t>Idem item 06.250.0050, com diâmetro de 600mm</t>
  </si>
  <si>
    <t>Idem item 06.250.0050, com diâmetro de 700mm</t>
  </si>
  <si>
    <t>Idem item 06.250.0050, com diâmetro de 800mm</t>
  </si>
  <si>
    <t>Idem item 06.250.0050, com diâmetro de 1750mm</t>
  </si>
  <si>
    <t>Idem item 06.250.0050, com diâmetro de 2000mm</t>
  </si>
  <si>
    <t>Tubo de concreto armado, classe PA-1, para galerias de águas pluviais, com diâmetro de 300mm, junta de argamassa. FORNECIMENTO</t>
  </si>
  <si>
    <t>Idem item 06.251.0030, com diâmetro de 400mm</t>
  </si>
  <si>
    <t>Idem item 06.251.0030, com diâmetro de 500mm</t>
  </si>
  <si>
    <t>Idem item 06.251.0030, com diâmetro de 600mm</t>
  </si>
  <si>
    <t>Idem item 06.011.0431, com diâmetro de 350mm</t>
  </si>
  <si>
    <t>Idem item 06.011.0431, com diâmetro de 400mm</t>
  </si>
  <si>
    <t>Idem item 06.011.0431, com diâmetro de 450mm</t>
  </si>
  <si>
    <t>Idem item 06.011.0431, com diâmetro de 500mm</t>
  </si>
  <si>
    <t>Idem item 06.011.0431, com diâmetro de 600mm</t>
  </si>
  <si>
    <t>Idem item 06.011.0431, com diâmetro de 700mm</t>
  </si>
  <si>
    <t>Idem item 06.011.0431, com diâmetro de 800mm</t>
  </si>
  <si>
    <t>Idem item 06.011.0431, com diâmetro de 900mm</t>
  </si>
  <si>
    <t>Idem item 06.011.0431, com diâmetro de 1000mm</t>
  </si>
  <si>
    <t>Idem item 06.061.0170, de 250mmx100mm</t>
  </si>
  <si>
    <t>Idem item 06.061.0170, de 250mmx150mm</t>
  </si>
  <si>
    <t>Idem item 06.061.0170, de 300mmx100mm</t>
  </si>
  <si>
    <t>Idem item 06.061.0170, de 300mmx150mm</t>
  </si>
  <si>
    <t>Travessias Subterrâneas por Métodos não Destrutíveis</t>
  </si>
  <si>
    <t>Poços de Emboque de Tubos Camisa (Tunnel Line)</t>
  </si>
  <si>
    <t>Ver também: fornecimento (06.063), cravação (06.106 e 06.108) e enchimento (06.110 e 06.115)</t>
  </si>
  <si>
    <r>
      <t xml:space="preserve">Poço de cravação para execução de travessias subterrâneas (tunnel line), com cabeçote para terra, sem controle direcional, compreendendo a mobilização e desmobilização dos equipamentos e materiais necessários, montagem e desmontagem de macaco de cravação e estruturas de reação, </t>
    </r>
    <r>
      <rPr>
        <b/>
        <sz val="10"/>
        <color indexed="8"/>
        <rFont val="Times New Roman"/>
        <family val="1"/>
      </rPr>
      <t>exclusive</t>
    </r>
    <r>
      <rPr>
        <sz val="10"/>
        <color indexed="8"/>
        <rFont val="Times New Roman"/>
        <family val="1"/>
      </rPr>
      <t xml:space="preserve"> escavação, reaterro e escoramento da cava</t>
    </r>
  </si>
  <si>
    <r>
      <t xml:space="preserve">Poço de cravação para execução de travessias subterrâneas (tunnel line), com cabeçote para rocha, sem controle direcional, compreendendo a mobilização e desmobilização dos equipamentos e materiais necessários, montagem e desmontagem de macaco de cravação e estruturas de reação, </t>
    </r>
    <r>
      <rPr>
        <b/>
        <sz val="10"/>
        <color indexed="8"/>
        <rFont val="Times New Roman"/>
        <family val="1"/>
      </rPr>
      <t>exclusive</t>
    </r>
    <r>
      <rPr>
        <sz val="10"/>
        <color indexed="8"/>
        <rFont val="Times New Roman"/>
        <family val="1"/>
      </rPr>
      <t xml:space="preserve"> escavação, reaterro e escoramento da cava</t>
    </r>
  </si>
  <si>
    <t>Tubos de Concreto Armado para Cravação - Fornecimento</t>
  </si>
  <si>
    <t>Tubo de concreto armado para cravação com ponta, bolsa e junta elástica, conforme NBR 15.319/06, DN= 300 mm. FORNECIMENTO</t>
  </si>
  <si>
    <t>Idem item 06.063.0011, com DN= 400mm</t>
  </si>
  <si>
    <t>Idem item 06.011.0431, com diâmetro de 1200mm</t>
  </si>
  <si>
    <t>Caixas de Areia de Concreto Armado para Coletor de Águas Pluviais</t>
  </si>
  <si>
    <r>
      <t xml:space="preserve">Mão-de-obra de engenheiro ou arquiteto sênior, </t>
    </r>
    <r>
      <rPr>
        <b/>
        <sz val="10"/>
        <color indexed="8"/>
        <rFont val="Times New Roman"/>
        <family val="1"/>
      </rPr>
      <t>inclusive</t>
    </r>
    <r>
      <rPr>
        <sz val="10"/>
        <color indexed="8"/>
        <rFont val="Times New Roman"/>
        <family val="1"/>
      </rPr>
      <t xml:space="preserve"> encargos sociais</t>
    </r>
  </si>
  <si>
    <r>
      <t xml:space="preserve">Mão-de-obra de eletrotécnico, </t>
    </r>
    <r>
      <rPr>
        <b/>
        <sz val="10"/>
        <color indexed="8"/>
        <rFont val="Times New Roman"/>
        <family val="1"/>
      </rPr>
      <t xml:space="preserve">inclusive </t>
    </r>
    <r>
      <rPr>
        <sz val="10"/>
        <color indexed="8"/>
        <rFont val="Times New Roman"/>
        <family val="1"/>
      </rPr>
      <t>encargos sociais</t>
    </r>
  </si>
  <si>
    <r>
      <t xml:space="preserve">Mão-de-obra de engenheiro de segurança do trabalho, </t>
    </r>
    <r>
      <rPr>
        <b/>
        <sz val="10"/>
        <color indexed="8"/>
        <rFont val="Times New Roman"/>
        <family val="1"/>
      </rPr>
      <t xml:space="preserve">inclusive </t>
    </r>
    <r>
      <rPr>
        <sz val="10"/>
        <color indexed="8"/>
        <rFont val="Times New Roman"/>
        <family val="1"/>
      </rPr>
      <t>encargos sociais</t>
    </r>
  </si>
  <si>
    <r>
      <t xml:space="preserve">Mão-de-obra de digitador, </t>
    </r>
    <r>
      <rPr>
        <b/>
        <sz val="10"/>
        <color indexed="8"/>
        <rFont val="Times New Roman"/>
        <family val="1"/>
      </rPr>
      <t xml:space="preserve">inclusive </t>
    </r>
    <r>
      <rPr>
        <sz val="10"/>
        <color indexed="8"/>
        <rFont val="Times New Roman"/>
        <family val="1"/>
      </rPr>
      <t>encargos sociais</t>
    </r>
  </si>
  <si>
    <t>Serviços de Vigilância 24h/dia (Vigia de Obra)</t>
  </si>
  <si>
    <t>Serviço de vigilância 24h/dia (vigia de obra), para 1 posto</t>
  </si>
  <si>
    <t>Idem item 05.105.0200, sendo 2 postos</t>
  </si>
  <si>
    <t>Idem item 05.105.0200, sendo 3 postos</t>
  </si>
  <si>
    <t>Serviços de Vigilância 24h/dia (Vigilância Armada)</t>
  </si>
  <si>
    <t>Serviço de vigilância armada 24h/dia, para 1 posto</t>
  </si>
  <si>
    <t>Idem item 05.205.0010, sendo 2 postos</t>
  </si>
  <si>
    <t>Idem item 05.205.0010, sendo 3 postos</t>
  </si>
  <si>
    <t>Idem item 05.205.0010, sendo 4 postos</t>
  </si>
  <si>
    <t>Índices Globais Setoriais</t>
  </si>
  <si>
    <t>05.100.0000-0</t>
  </si>
  <si>
    <r>
      <t>Índice geral da Construção Civil (</t>
    </r>
    <r>
      <rPr>
        <b/>
        <sz val="10"/>
        <color indexed="8"/>
        <rFont val="Times New Roman"/>
        <family val="1"/>
      </rPr>
      <t>PRÉDIOS PÚBLICOS</t>
    </r>
    <r>
      <rPr>
        <sz val="10"/>
        <color indexed="8"/>
        <rFont val="Times New Roman"/>
        <family val="1"/>
      </rPr>
      <t>)</t>
    </r>
  </si>
  <si>
    <t>05.103.0000-0</t>
  </si>
  <si>
    <r>
      <t xml:space="preserve">Duto anelar flexível, na cor cinza concreto, singelo, de polietileno de alta densidade( PEAD), para proteção de condutores elétricos, com diâmetro nominal de 32mm (1.1/4”), com fio guia de aço e fornecido com 2 plugues (tampões) nas extremidades, lançado diretamente no solo, </t>
    </r>
    <r>
      <rPr>
        <b/>
        <sz val="10"/>
        <color indexed="8"/>
        <rFont val="Times New Roman"/>
        <family val="1"/>
      </rPr>
      <t>inclusive</t>
    </r>
    <r>
      <rPr>
        <sz val="10"/>
        <color indexed="8"/>
        <rFont val="Times New Roman"/>
        <family val="1"/>
      </rPr>
      <t xml:space="preserve"> conexões e kit vedação</t>
    </r>
  </si>
  <si>
    <t>Idem item 06.069.0005, sendo de linha dupla</t>
  </si>
  <si>
    <r>
      <t xml:space="preserve">Duto anelar flexível, na cor cinza concreto, singelo, de polietileno de alta densidade( PEAD), para proteção de condutores elétricos, com diâmetro nominal de 38mm (1.1/2”), com fio guia de aço efornecido com 2 plugues (tampões) nas extremidades, lançado diretamente no solo, </t>
    </r>
    <r>
      <rPr>
        <b/>
        <sz val="10"/>
        <color indexed="8"/>
        <rFont val="Times New Roman"/>
        <family val="1"/>
      </rPr>
      <t>inclusive</t>
    </r>
    <r>
      <rPr>
        <sz val="10"/>
        <color indexed="8"/>
        <rFont val="Times New Roman"/>
        <family val="1"/>
      </rPr>
      <t xml:space="preserve"> conexões e kit vedação</t>
    </r>
  </si>
  <si>
    <t>Idem item 06.069.0008, sendo de linha dupla</t>
  </si>
  <si>
    <r>
      <t xml:space="preserve">Duto anelar flexível, na cor cinza concreto, singelo, de polietileno de alta densidade ( PEAD), para proteção de condutores elétricos, com diâmetro nominal de 50 mm (2”), com fio guia de aço e fornecido com 2 plugues (tampões) nas extremidades, lançado diretamente no solo, </t>
    </r>
    <r>
      <rPr>
        <b/>
        <sz val="10"/>
        <color indexed="8"/>
        <rFont val="Times New Roman"/>
        <family val="1"/>
      </rPr>
      <t>inclusive</t>
    </r>
    <r>
      <rPr>
        <sz val="10"/>
        <color indexed="8"/>
        <rFont val="Times New Roman"/>
        <family val="1"/>
      </rPr>
      <t xml:space="preserve"> conexões e kit vedação</t>
    </r>
  </si>
  <si>
    <t>Idem item 06.069.0010, sendo de linha dupla</t>
  </si>
  <si>
    <t>Conexões de PVC PBA – Água (NBR 10351) - Fornecimento</t>
  </si>
  <si>
    <r>
      <t xml:space="preserve">Adaptador de PVC-PBA (NBR 10351), PB, RQ x PBA com diâmetro nominal de 50mm, </t>
    </r>
    <r>
      <rPr>
        <b/>
        <sz val="10"/>
        <color indexed="8"/>
        <rFont val="Times New Roman"/>
        <family val="1"/>
      </rPr>
      <t>inclusive</t>
    </r>
    <r>
      <rPr>
        <sz val="10"/>
        <color indexed="8"/>
        <rFont val="Times New Roman"/>
        <family val="1"/>
      </rPr>
      <t xml:space="preserve"> anel de borracha. FORNECIMENTO</t>
    </r>
  </si>
  <si>
    <t>Idem item 06.270.0036, com diâmetro de 75mm</t>
  </si>
  <si>
    <t>Idem item 06.270.0036, com diâmetro de 100mm</t>
  </si>
  <si>
    <t>Adaptador PVC-PBA (NBR 10351), PP, RQ x PBA com diâmetro nominal de 50mm. FORNECIMENTO</t>
  </si>
  <si>
    <t>Idem item 06.270.0041, com diâmetro de 75mm</t>
  </si>
  <si>
    <t>Idem item 06.270.0041, com diâmetro de 100mm</t>
  </si>
  <si>
    <r>
      <t xml:space="preserve">Cap PVC-PBA (NBR 10351), com diâmetro nominal de 50mm, </t>
    </r>
    <r>
      <rPr>
        <b/>
        <sz val="10"/>
        <color indexed="8"/>
        <rFont val="Times New Roman"/>
        <family val="1"/>
      </rPr>
      <t>inclusive</t>
    </r>
    <r>
      <rPr>
        <sz val="10"/>
        <color indexed="8"/>
        <rFont val="Times New Roman"/>
        <family val="1"/>
      </rPr>
      <t xml:space="preserve"> anel de borracha. FORNECIMENTO</t>
    </r>
  </si>
  <si>
    <t>Idem item 06.270.0046, com diâmetro de 75mm</t>
  </si>
  <si>
    <t>Idem item 06.270.0046, com diâmetro de 100mm</t>
  </si>
  <si>
    <t>Idem item 06.012.0015, com medidas de caixa 1,20 x 1,20 x 1,40m, com diâmetro do coletor de 0,70m</t>
  </si>
  <si>
    <t>Idem item 06.012.0015, com medidas de caixa 1,30 x 1,30 x 1,40m, com diâmetro do coletor de 0,80m</t>
  </si>
  <si>
    <r>
      <t xml:space="preserve">Idem item 05.002.0105, </t>
    </r>
    <r>
      <rPr>
        <b/>
        <sz val="10"/>
        <color indexed="8"/>
        <rFont val="Times New Roman"/>
        <family val="1"/>
      </rPr>
      <t>inclusive</t>
    </r>
    <r>
      <rPr>
        <sz val="10"/>
        <color indexed="8"/>
        <rFont val="Times New Roman"/>
        <family val="1"/>
      </rPr>
      <t xml:space="preserve"> cerca protetora</t>
    </r>
  </si>
  <si>
    <r>
      <t xml:space="preserve">Duto anelar flexível , na cor cinza concreto, singelo, de polietileno de alta densidade (PEAD), para proteção de condutores elétricos, com diâmetro nominal de 75mm (3”), com fio guia de aço e fornecido com 2 plugues(tampões) nas extremidades, lançado diretamente no solo, </t>
    </r>
    <r>
      <rPr>
        <b/>
        <sz val="10"/>
        <color indexed="8"/>
        <rFont val="Times New Roman"/>
        <family val="1"/>
      </rPr>
      <t>inclusive</t>
    </r>
    <r>
      <rPr>
        <sz val="10"/>
        <color indexed="8"/>
        <rFont val="Times New Roman"/>
        <family val="1"/>
      </rPr>
      <t xml:space="preserve"> conexões e kit vedação</t>
    </r>
  </si>
  <si>
    <t>Idem item 06.069.0020, sendo de linha dupla</t>
  </si>
  <si>
    <r>
      <t xml:space="preserve">Limpeza manual de poço de visita de até 3,00m de profundidade, </t>
    </r>
    <r>
      <rPr>
        <b/>
        <sz val="10"/>
        <color indexed="8"/>
        <rFont val="Times New Roman"/>
        <family val="1"/>
      </rPr>
      <t>exclusive</t>
    </r>
    <r>
      <rPr>
        <sz val="10"/>
        <color indexed="8"/>
        <rFont val="Times New Roman"/>
        <family val="1"/>
      </rPr>
      <t xml:space="preserve"> transporte do material retirado</t>
    </r>
  </si>
  <si>
    <r>
      <t xml:space="preserve">Idem item 05.003.0010, com transporte do material retirado até 10km de distância, </t>
    </r>
    <r>
      <rPr>
        <b/>
        <sz val="10"/>
        <color indexed="8"/>
        <rFont val="Times New Roman"/>
        <family val="1"/>
      </rPr>
      <t>inclusive</t>
    </r>
    <r>
      <rPr>
        <sz val="10"/>
        <color indexed="8"/>
        <rFont val="Times New Roman"/>
        <family val="1"/>
      </rPr>
      <t xml:space="preserve"> carga manual e descarga mecânica</t>
    </r>
  </si>
  <si>
    <t>Transporte de material depositado em poços de visita e galerias (areia molhada, lodo), com carga manual e descarga mecânica, até 10km de distância</t>
  </si>
  <si>
    <t>Idem item 05.003.0015, até 20km de distância</t>
  </si>
  <si>
    <t>Idem item 05.003.0015, até 30km de distância</t>
  </si>
  <si>
    <r>
      <t xml:space="preserve">Limpeza manual de galeria retangular, com transporte de material retirado até 10km de distância, </t>
    </r>
    <r>
      <rPr>
        <b/>
        <sz val="10"/>
        <color indexed="8"/>
        <rFont val="Times New Roman"/>
        <family val="1"/>
      </rPr>
      <t>inclusive</t>
    </r>
    <r>
      <rPr>
        <sz val="10"/>
        <color indexed="8"/>
        <rFont val="Times New Roman"/>
        <family val="1"/>
      </rPr>
      <t xml:space="preserve"> carga manual e descarga mecânica</t>
    </r>
  </si>
  <si>
    <t>Idem item 05.003.0020, até 20km de distância</t>
  </si>
  <si>
    <t>Idem item 05.003.0020, até 30km de distância</t>
  </si>
  <si>
    <r>
      <t xml:space="preserve">Limpeza mecânica de galeria circular, com diâmetro de 1,00m, usando BUCKET MACHINE, </t>
    </r>
    <r>
      <rPr>
        <b/>
        <sz val="10"/>
        <color indexed="8"/>
        <rFont val="Times New Roman"/>
        <family val="1"/>
      </rPr>
      <t>exclusive</t>
    </r>
    <r>
      <rPr>
        <sz val="10"/>
        <color indexed="8"/>
        <rFont val="Times New Roman"/>
        <family val="1"/>
      </rPr>
      <t xml:space="preserve"> transporte do material retirado</t>
    </r>
  </si>
  <si>
    <r>
      <t xml:space="preserve">Limpeza mecânica de galeria circular, com diâmetro maior que 1,00m, usando BUCKET MACHINE, com transporte do material retirado até 10km de distância, </t>
    </r>
    <r>
      <rPr>
        <b/>
        <sz val="10"/>
        <color indexed="8"/>
        <rFont val="Times New Roman"/>
        <family val="1"/>
      </rPr>
      <t>inclusive</t>
    </r>
    <r>
      <rPr>
        <sz val="10"/>
        <color indexed="8"/>
        <rFont val="Times New Roman"/>
        <family val="1"/>
      </rPr>
      <t xml:space="preserve"> carga manual e descarga mecânica</t>
    </r>
  </si>
  <si>
    <t>Idem item 05.003.0041, com diâmetro igual a 1,00m</t>
  </si>
  <si>
    <t>Idem item 05.003.0041, com diâmetro igual a 0,90m</t>
  </si>
  <si>
    <t>Idem item 05.003.0041, com diâmetro igual a 0,80m</t>
  </si>
  <si>
    <t>Idem item 05.003.0041, com diâmetro igual a 0,70m</t>
  </si>
  <si>
    <t>Idem item 05.003.0041, com diâmetro igual a 0,60m</t>
  </si>
  <si>
    <t>Idem item 05.003.0041, com diâmetro igual a 0,50m</t>
  </si>
  <si>
    <t>Idem item 05.003.0041, com diâmetro igual a 0,40m</t>
  </si>
  <si>
    <r>
      <t xml:space="preserve">Escavação a fogo em material de 3ª categoria (rocha viva), a céu aberto, sendo a perfuração a ar comprimido, </t>
    </r>
    <r>
      <rPr>
        <b/>
        <sz val="10"/>
        <color indexed="8"/>
        <rFont val="Times New Roman"/>
        <family val="1"/>
      </rPr>
      <t xml:space="preserve">inclusive </t>
    </r>
    <r>
      <rPr>
        <sz val="10"/>
        <color indexed="8"/>
        <rFont val="Times New Roman"/>
        <family val="1"/>
      </rPr>
      <t>carga com carregador frontal de pneus de 3,10m³ e trator de lâmina com potência em torno de 200cv, com lâmina</t>
    </r>
  </si>
  <si>
    <t>Idem item 03.005.0038, em material de 2ª categoria (moledo ou rocha decomposta)</t>
  </si>
  <si>
    <t>Desmonte a Fogo - Furação a Ar Comprimido</t>
  </si>
  <si>
    <r>
      <t xml:space="preserve">Desmonte a fogo de bloco de material de 3ª categoria (rocha viva), com volume de 1,00 a 50,00m³, sendo a perfuração a ar comprimido, </t>
    </r>
    <r>
      <rPr>
        <b/>
        <sz val="10"/>
        <color indexed="8"/>
        <rFont val="Times New Roman"/>
        <family val="1"/>
      </rPr>
      <t>inclusive</t>
    </r>
    <r>
      <rPr>
        <sz val="10"/>
        <color indexed="8"/>
        <rFont val="Times New Roman"/>
        <family val="1"/>
      </rPr>
      <t xml:space="preserve"> redução manual a pedra de mão</t>
    </r>
  </si>
  <si>
    <t>19.004.0054-2</t>
  </si>
  <si>
    <t>19.004.0056-2</t>
  </si>
  <si>
    <t>19.004.0057-2</t>
  </si>
  <si>
    <t>19.004.0061-2</t>
  </si>
  <si>
    <t>19.004.0065-2</t>
  </si>
  <si>
    <t>19.006.0008-2</t>
  </si>
  <si>
    <t>19.006.0008-3</t>
  </si>
  <si>
    <t>19.006.0009-2</t>
  </si>
  <si>
    <t>19.006.0010-2</t>
  </si>
  <si>
    <t>19.006.0010-3</t>
  </si>
  <si>
    <t>19.006.0011-2</t>
  </si>
  <si>
    <t>19.006.0012-2</t>
  </si>
  <si>
    <t>19.006.0013-2</t>
  </si>
  <si>
    <t>19.006.0014-2</t>
  </si>
  <si>
    <t>19.006.0015-2</t>
  </si>
  <si>
    <t>19.006.0016-2</t>
  </si>
  <si>
    <t>Levantamento Topográfico – Logradouro Público (Recuperação)</t>
  </si>
  <si>
    <t>Levantamento topográfico planialtimétrico em áreas de recuperação de logradouros públicos</t>
  </si>
  <si>
    <t>Idem item 01.016.0030, em terreno de orografia acidentada e vegetação rala</t>
  </si>
  <si>
    <t>Idem item 01.016.0030, em terreno de orografia não acidentada e vegetação densa</t>
  </si>
  <si>
    <t>Idem item 01.016.0030, em terreno de orografia não acidentada e vegetação rala</t>
  </si>
  <si>
    <t>Lançamento de linha poligonal, com precisão de fechamento relativo à 3ª ordem, em terreno de orografia acidentada e vegetação densa</t>
  </si>
  <si>
    <t>Idem item 01.016.0034, em terreno de orografia acidentada e vegetação rala</t>
  </si>
  <si>
    <t>Idem item 01.016.0034, em terreno de orografia não acidentada e vegetação densa</t>
  </si>
  <si>
    <t>Idem item 01.016.0034, em terreno de orografia não acidentada e vegetação rala</t>
  </si>
  <si>
    <t>Nivelamento e contranivelamento de linha topográfica, em terreno de orografia acidentada.  O custo inclui o desenho em escala 1:2.000 (H) ou 1:1.000 (H) e 1:200 (V) ou 1:100 (V)</t>
  </si>
  <si>
    <t>Idem item 01.016.0050, em terreno de orografia ondulada</t>
  </si>
  <si>
    <t>Idem item 01.016.0050, em terreno de orografia não acidentada ou em estrada implantada</t>
  </si>
  <si>
    <r>
      <t xml:space="preserve">Idem item 05.003.0057, </t>
    </r>
    <r>
      <rPr>
        <b/>
        <sz val="10"/>
        <color indexed="8"/>
        <rFont val="Times New Roman"/>
        <family val="1"/>
      </rPr>
      <t>exclusive</t>
    </r>
    <r>
      <rPr>
        <sz val="10"/>
        <color indexed="8"/>
        <rFont val="Times New Roman"/>
        <family val="1"/>
      </rPr>
      <t xml:space="preserve"> aluguel do equipamento de limpeza (BUCKET MACHINE), incluindo, porém, a sua manutenção</t>
    </r>
  </si>
  <si>
    <t>Idem item 03.009.0002, em camadas de 20cm</t>
  </si>
  <si>
    <r>
      <t xml:space="preserve">Idem item 05.003.0056,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</si>
  <si>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05.003.0048,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</si>
  <si>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05.003.0049,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</si>
  <si>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05.003.0050,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</si>
  <si>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05.003.0051,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</si>
  <si>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05.003.0052, </t>
    </r>
    <r>
      <rPr>
        <b/>
        <sz val="10"/>
        <color indexed="8"/>
        <rFont val="Times New Roman"/>
        <family val="1"/>
      </rPr>
      <t xml:space="preserve">exclusive </t>
    </r>
    <r>
      <rPr>
        <sz val="10"/>
        <color indexed="8"/>
        <rFont val="Times New Roman"/>
        <family val="1"/>
      </rPr>
      <t>aluguel do equipamento de limpeza (BUCKET MACHINE), incluindo, porém, a sua manutenção</t>
    </r>
  </si>
  <si>
    <r>
      <t xml:space="preserve">Idem item 05.003.0053,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</si>
  <si>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05.003.0054, </t>
    </r>
    <r>
      <rPr>
        <b/>
        <sz val="10"/>
        <color indexed="8"/>
        <rFont val="Times New Roman"/>
        <family val="1"/>
      </rPr>
      <t xml:space="preserve">exclusive </t>
    </r>
    <r>
      <rPr>
        <sz val="10"/>
        <color indexed="8"/>
        <rFont val="Times New Roman"/>
        <family val="1"/>
      </rPr>
      <t>aluguel do equipamento de limpeza (BUCKET MACHINE), incluindo, porém, a sua manutenção</t>
    </r>
  </si>
  <si>
    <r>
      <t xml:space="preserve">Idem item 05.003.0055, </t>
    </r>
    <r>
      <rPr>
        <b/>
        <sz val="10"/>
        <color indexed="8"/>
        <rFont val="Times New Roman"/>
        <family val="1"/>
      </rPr>
      <t xml:space="preserve">exclusive </t>
    </r>
    <r>
      <rPr>
        <sz val="10"/>
        <color indexed="8"/>
        <rFont val="Times New Roman"/>
        <family val="1"/>
      </rPr>
      <t>aluguel do equipamento de limpeza (BUCKET MACHINE), incluindo, porém, a sua manutenção</t>
    </r>
  </si>
  <si>
    <t>Idem item 06.001.0242, com diâmetro de 400mm</t>
  </si>
  <si>
    <t>Tubos de PVC – Água - Assentamento</t>
  </si>
  <si>
    <t>Vide família 06.270</t>
  </si>
  <si>
    <t>Idem item 06.012.0200, com medidas internas do poço e profundidade, de 1,40 x 1,40 x 4,80m, e diâmetro da galeria de 0,90m</t>
  </si>
  <si>
    <t>Idem item 06.012.0200, com medidas internas do poço e profundidade, de 1,40 x 1,40 x 5,10m, e diâmetro da galeria de 0,90m</t>
  </si>
  <si>
    <r>
      <t xml:space="preserve">Assentamento de tubulação de PVC rígido, com junta elástica, com diâmetro nominal de 50mm, compreendendo carga e descarga, acerto de fundo de vala, colocação na vala, montagem e reaterro até a geratriz superior do tubo considerando material da própria escavação e teste hidrostático, </t>
    </r>
    <r>
      <rPr>
        <b/>
        <sz val="10"/>
        <color indexed="8"/>
        <rFont val="Times New Roman"/>
        <family val="1"/>
      </rPr>
      <t>exclusive</t>
    </r>
    <r>
      <rPr>
        <sz val="10"/>
        <color indexed="8"/>
        <rFont val="Times New Roman"/>
        <family val="1"/>
      </rPr>
      <t xml:space="preserve"> tubo e junta elástica</t>
    </r>
  </si>
  <si>
    <t>Idem item 06.001.0250, com diâmetro de 75mm</t>
  </si>
  <si>
    <t>Idem item 06.001.0250, com diâmetro de 100mm</t>
  </si>
  <si>
    <t>Idem item 06.001.0250, com diâmetro de 150mm</t>
  </si>
  <si>
    <t>Idem item 06.001.0250, com diâmetro de 200mm</t>
  </si>
  <si>
    <t>Idem item 06.001.0250, com diâmetro de 250mm</t>
  </si>
  <si>
    <t>Idem item 06.001.0250, com diâmetro de 300mm</t>
  </si>
  <si>
    <r>
      <t xml:space="preserve">Idem item 05.003.0080,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</si>
  <si>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Assentamento de peças e acessórios de PVC rígido, com junta elástica, com diâmetro nominal de 50mm, </t>
    </r>
    <r>
      <rPr>
        <b/>
        <sz val="10"/>
        <color indexed="8"/>
        <rFont val="Times New Roman"/>
        <family val="1"/>
      </rPr>
      <t>exclusive</t>
    </r>
    <r>
      <rPr>
        <sz val="10"/>
        <color indexed="8"/>
        <rFont val="Times New Roman"/>
        <family val="1"/>
      </rPr>
      <t xml:space="preserve"> peças e juntas elásticas.  Custo por bolsa</t>
    </r>
  </si>
  <si>
    <t>Idem item 06.001.0260, com diâmetro de 75mm</t>
  </si>
  <si>
    <t>Idem item 06.001.0260, com diâmetro de 100mm</t>
  </si>
  <si>
    <t>Idem item 06.001.0260, com diâmetro de 150mm</t>
  </si>
  <si>
    <t>Idem item 06.001.0260, com diâmetro de 200mm</t>
  </si>
  <si>
    <t>Idem item 06.001.0260, com diâmetro de 250mm</t>
  </si>
  <si>
    <t>Idem item 06.001.0260, com diâmetro de 300mm</t>
  </si>
  <si>
    <t>Idem item 06.001.0260, com diâmetro de 350mm</t>
  </si>
  <si>
    <t>Idem item 06.001.0260, com diâmetro de 400mm</t>
  </si>
  <si>
    <t>Idem item 06.001.0260, com diâmetro de 500mm</t>
  </si>
  <si>
    <t>Tubos de PVC Rosqueáveis - Assentamento</t>
  </si>
  <si>
    <r>
      <t xml:space="preserve">Assentamento de tubo de PVC rosqueável, </t>
    </r>
    <r>
      <rPr>
        <b/>
        <sz val="10"/>
        <color indexed="8"/>
        <rFont val="Times New Roman"/>
        <family val="1"/>
      </rPr>
      <t xml:space="preserve">exclusive </t>
    </r>
    <r>
      <rPr>
        <sz val="10"/>
        <color indexed="8"/>
        <rFont val="Times New Roman"/>
        <family val="1"/>
      </rPr>
      <t xml:space="preserve">fornecimento deste, </t>
    </r>
    <r>
      <rPr>
        <b/>
        <sz val="10"/>
        <color indexed="8"/>
        <rFont val="Times New Roman"/>
        <family val="1"/>
      </rPr>
      <t>inclusive</t>
    </r>
    <r>
      <rPr>
        <sz val="10"/>
        <color indexed="8"/>
        <rFont val="Times New Roman"/>
        <family val="1"/>
      </rPr>
      <t xml:space="preserve"> montagem das conexões, </t>
    </r>
    <r>
      <rPr>
        <b/>
        <sz val="10"/>
        <color indexed="8"/>
        <rFont val="Times New Roman"/>
        <family val="1"/>
      </rPr>
      <t>inclusive</t>
    </r>
    <r>
      <rPr>
        <sz val="10"/>
        <color indexed="8"/>
        <rFont val="Times New Roman"/>
        <family val="1"/>
      </rPr>
      <t xml:space="preserve"> materiais para vedação, diâmetro de 1/2”</t>
    </r>
  </si>
  <si>
    <t>Idem item 06.001.0270, com diâmetro de 3/4”</t>
  </si>
  <si>
    <t>Idem item 06.001.0270, com diâmetro de 1”</t>
  </si>
  <si>
    <t>Idem item 06.001.0270, com diâmetro de 1.1/2”</t>
  </si>
  <si>
    <t>Idem item 06.001.0270, com diâmetro de 2”</t>
  </si>
  <si>
    <t>Idem item 06.012.0200, com medidas internas do poço e profundidade, de 1,40 x 1,40 x 6,00m, e diâmetro da galeria de 0,90m</t>
  </si>
  <si>
    <t>Idem item 06.012.0200, com medidas internas do poço e profundidade, de 1,50 x 1,50 x 1,80m, e diâmetro da galeria de 1,00m</t>
  </si>
  <si>
    <t>Idem item 06.012.0200, com medidas internas do poço e profundidade, de 1,50 x 1,50 x 2,10m, e diâmetro da galeria de 1,00m</t>
  </si>
  <si>
    <t>Idem item 06.012.0200, com medidas internas do poço e profundidade, de 1,50 x 1,50 x 2,40m, e diâmetro da galeria de 1,00m</t>
  </si>
  <si>
    <t>Idem item 06.012.0200, com medidas internas do poço e profundidade, de 1,50 x 1,50 x 2,70m, e diâmetro da galeria de 1,00m</t>
  </si>
  <si>
    <t>Idem item 06.012.0200, com medidas internas do poço e profundidade, de 1,50 x 1,50 x 3,00m, e diâmetro da galeria de 1,00m</t>
  </si>
  <si>
    <t>Idem item 06.012.0200, com medidas internas do poço e profundidade, de 1,50 x 1,50 x 3,30m, e diâmetro da galeria de 1,00m</t>
  </si>
  <si>
    <t>Idem item 06.012.0200, com medidas internas do poço e profundidade, de 1,50 x 1,50 x 3,60m, e diâmetro da galeria de 1,00m</t>
  </si>
  <si>
    <t>Idem item 06.012.0200, com medidas internas do poço e profundidade, de 1,50 x 1,50 x 3,90m, e diâmetro da galeria de 1,00m</t>
  </si>
  <si>
    <t>Idem item 06.012.0200, com medidas internas do poço e profundidade, de 1,50 x 1,50 x 4,20m, e diâmetro da galeria de 1,00m</t>
  </si>
  <si>
    <t>Idem item 06.012.0200, com medidas internas do poço e profundidade, de 1,50 x 1,50 x 4,50m, e diâmetro da galeria de 1,00m</t>
  </si>
  <si>
    <t>Idem item 06.012.0200, com medidas internas do poço e profundidade, de 1,50 x 1,50 x 4,80m, e diâmetro da galeria de 1,00m</t>
  </si>
  <si>
    <t>Idem item 06.095.0010, espessura de 1,5mm</t>
  </si>
  <si>
    <t>Idem item 06.095.0010, espessura de 2,0mm</t>
  </si>
  <si>
    <t>Idem item 06.095.0010, espessura de 2,5mm</t>
  </si>
  <si>
    <t>Idem item 06.095.0010, espessura de 1,0mm, texturizada</t>
  </si>
  <si>
    <t>Idem item 06.095.0010, espessura de 1,5mm, texturizada</t>
  </si>
  <si>
    <t>Idem item 06.095.0010, espessura de 2,0mm, texturizada</t>
  </si>
  <si>
    <t>Mantas Geotêxteis</t>
  </si>
  <si>
    <t>Manta geotêxtil 100% polipropileno ou 100% poliéster, em drenos subterrâneos. FORNECIMENTO e COLOCAÇÃO</t>
  </si>
  <si>
    <t>Manta geotêxtil 100% polipropileno ou 100% poliéster, em gabiões, drenos profundos ou valetas.  FORNECIMENTO e COLOCAÇÃO</t>
  </si>
  <si>
    <t>Manta geotêxtil 100% polipropileno ou 100% poliéster, em enrocamentos ou filtros de transição.  FORNECIMENTO e COLOCAÇÃO</t>
  </si>
  <si>
    <t>Manta geotêxtil 100% polipropileno ou 100% poliéster, em camada vertical feita com pedra britada.  FORNECIMENTO e COLOCAÇÃO</t>
  </si>
  <si>
    <t>Manta geotêxtil 100% polipropileno ou 100% poliéster, em poços de alívio.  FORNECIMENTO e COLOCAÇÃO</t>
  </si>
  <si>
    <t>Manta geotêxtil 100% polipropileno ou 100% poliéster, em pré-filtro de poço tubular.  FORNECIMENTO e COLOCAÇÃO</t>
  </si>
  <si>
    <t>Manta geotêxtil 100% polipropileno ou 100% poliéster, em dreno sub-horizontal.  FORNECIMENTO e COLOCAÇÃO</t>
  </si>
  <si>
    <t xml:space="preserve">Manta geotêxtil não tecido de poliéster largura 2,30m com resistência a tração a faixa larga na ruptura de 8kN/m e ao puncionamento de 280N. FORNECIMENTO e COLOCAÇÃO </t>
  </si>
  <si>
    <t>Idem item 06.100.0056, 10kN/m e ao puncionamento de 380N</t>
  </si>
  <si>
    <t>Idem item 06.100.0056, 16kN/m e ao puncionamento de 550N</t>
  </si>
  <si>
    <t>Idem item 06.100.0056, 21kN/m e ao puncionamento de 700N</t>
  </si>
  <si>
    <t>Idem item 06.100.0056, 31kN/m e ao puncionamento de 1000N</t>
  </si>
  <si>
    <t xml:space="preserve">Manta geotextil não tecido de poliéster densidade 75g/m². FORNECIMENTO e COLOCAÇÃO </t>
  </si>
  <si>
    <t>Geogrelha</t>
  </si>
  <si>
    <t>Geogrelha tecida de poliéster revestida com PVC, resistência longitudinal a tração de 35kN/m e resistência transversal de 20kN/m. FORNECIMENTO e COLOCAÇÃO</t>
  </si>
  <si>
    <t>Idem item 06.100.0079, 40/27,4kN/m</t>
  </si>
  <si>
    <t>Idem item 06.100.0079, 55/30 kN/m</t>
  </si>
  <si>
    <t>Idem item 06.100.0079, 60/30kN/m</t>
  </si>
  <si>
    <t>Idem item 06.100.0079, 80/30 kN/m</t>
  </si>
  <si>
    <t>Idem item 06.100.0079, 90/30kN/m</t>
  </si>
  <si>
    <t>Idem item 06.100.0079, 110/30 kN/m</t>
  </si>
  <si>
    <t>Idem item 06.100.0079, 120/30kN/m</t>
  </si>
  <si>
    <t>Idem item 06.100.0079, 150/30kN/m</t>
  </si>
  <si>
    <t>Idem item 06.100.0079, 200kN/m</t>
  </si>
  <si>
    <t>Idem item 06.001.0550, com diâmetro de 200mm</t>
  </si>
  <si>
    <t>Idem item 06.001.0550, com diâmetro de 250mm</t>
  </si>
  <si>
    <t>Idem item 06.001.0550, com diâmetro de 300mm</t>
  </si>
  <si>
    <t>Idem item 06.001.0550, com diâmetro de 350mm</t>
  </si>
  <si>
    <t>Idem item 06.001.0550, com diâmetro de 400mm</t>
  </si>
  <si>
    <t>Idem item 06.001.0550, com diâmetro de 450mm</t>
  </si>
  <si>
    <t>Idem item 03.020.0060, entre 4,50 e 6,00m de profundidade</t>
  </si>
  <si>
    <r>
      <t xml:space="preserve">Escavação mecânica de vala escorada, em material de 1ª categoria, até 1,50m de profundidade, utilizando escavadeira hidráulica de 0,78m³, </t>
    </r>
    <r>
      <rPr>
        <b/>
        <sz val="10"/>
        <color indexed="8"/>
        <rFont val="Times New Roman"/>
        <family val="1"/>
      </rPr>
      <t>exclusive</t>
    </r>
    <r>
      <rPr>
        <sz val="10"/>
        <color indexed="8"/>
        <rFont val="Times New Roman"/>
        <family val="1"/>
      </rPr>
      <t xml:space="preserve"> esgotamento e escoramento</t>
    </r>
  </si>
  <si>
    <t>Idem item 03.020.0080, entre 1,50 e 3,00m de profundidade</t>
  </si>
  <si>
    <t>Idem item 03.020.0080, entre 3,00 e 4,50m de profundidade</t>
  </si>
  <si>
    <t>Idem item 03.020.0080, entre 4,50 e 6,00m de profundidade</t>
  </si>
  <si>
    <t>Escavação Mecânica para Acerto de Taludes, com Escavadeira Hidráulica</t>
  </si>
  <si>
    <t>Escavação mecânica, para acerto de taludes, em material de 1ª categoria, utilizando escavadeira hidráulica</t>
  </si>
  <si>
    <t>Escavação Mecânica a Céu Aberto com Escavadeira Hidraúlica</t>
  </si>
  <si>
    <t>De 2.001 a 3.000 = 2</t>
  </si>
  <si>
    <t>Acima de 3.000 será locado pelo bordo e pelo preço de 1.001 a 2.000 veículos diários</t>
  </si>
  <si>
    <t>Marcação e Locação de Obra</t>
  </si>
  <si>
    <t>Escavação mecânica, com trator de lâmina com potência em torno de 200cv, em material de 1ª categoria, com transporte entre 50,00 e 100,00m</t>
  </si>
  <si>
    <t>Idem item 03.025.0005, com transporte a 50,00m</t>
  </si>
  <si>
    <t>Idem item 03.025.0005, com transporte a 15,00m</t>
  </si>
  <si>
    <t>Idem item 01.019.0070, encontrado inundado tendo que ser esgotado antes que se possa fazer a leitura</t>
  </si>
  <si>
    <t>Idem item 01.019.0070, encontrado assoreado tendo que ser limpo antes que se possa fazer a leitura</t>
  </si>
  <si>
    <t>Levantamento Climatológico</t>
  </si>
  <si>
    <t>Idem item 05.005.0025, com utilização das tábuas 2 vezes, toras e cabos 4 vezes, montagem e desmontagem 1 vez</t>
  </si>
  <si>
    <t>Idem item 05.005.0025, com utilização das tábuas 3 vezes, toras e cabos 6 vezes, montagem e desmontagem 1 vez</t>
  </si>
  <si>
    <t>Idem item 05.005.0025, com utilização das tábuas 4 vezes, toras e cabos 8 vezes, montagem e desmontagem 1 vez</t>
  </si>
  <si>
    <t>Proteção de Fachadas e de Transeuntes</t>
  </si>
  <si>
    <t>Tela solta de polipropileno para proteção de fachadas amarrada somente nos extremos. FORNECIMENTO e COLOCAÇÃO</t>
  </si>
  <si>
    <r>
      <t xml:space="preserve">Tela de polipropileno para proteção de fachadas amarrada em andaime, </t>
    </r>
    <r>
      <rPr>
        <b/>
        <sz val="10"/>
        <color indexed="8"/>
        <rFont val="Times New Roman"/>
        <family val="1"/>
      </rPr>
      <t>exclusive</t>
    </r>
    <r>
      <rPr>
        <sz val="10"/>
        <color indexed="8"/>
        <rFont val="Times New Roman"/>
        <family val="1"/>
      </rPr>
      <t xml:space="preserve"> este. FORNECIMENTO e COLOCAÇÃO</t>
    </r>
  </si>
  <si>
    <t>Idem item 05.005.0050, com tela metálica fio nº 12, malha 3 x 3cm</t>
  </si>
  <si>
    <r>
      <t xml:space="preserve">Plataforma de proteção a transeuntes (para-lixo), em madeira de 1ª, em peças de 3” x 6” e 1” x 12”, com 2,00m de largura, com aproveitamento da madeira 2 vezes, </t>
    </r>
    <r>
      <rPr>
        <b/>
        <sz val="10"/>
        <color indexed="8"/>
        <rFont val="Times New Roman"/>
        <family val="1"/>
      </rPr>
      <t>inclusive</t>
    </r>
    <r>
      <rPr>
        <sz val="10"/>
        <color indexed="8"/>
        <rFont val="Times New Roman"/>
        <family val="1"/>
      </rPr>
      <t xml:space="preserve"> a desmontagem e retirada da madeira</t>
    </r>
  </si>
  <si>
    <t>Andaimes Metálicos</t>
  </si>
  <si>
    <t>05.006.0000-0</t>
  </si>
  <si>
    <t>Índice geral para aluguel de andaime tubular</t>
  </si>
  <si>
    <t>Escavação mecânica, a céu aberto, em material de 1ª categoria, utilizando escavadeira hidráulica de 0,78m³</t>
  </si>
  <si>
    <t>Escavação Mecânica de Vala - Material de 2ª Categoria - Escavadeira Hidráulica</t>
  </si>
  <si>
    <r>
      <t xml:space="preserve">Escavação mecânica de vala, em material de 2ª categoria (moledo ou rocha muito decomposta), utilizando escavadeira hidráulica, </t>
    </r>
    <r>
      <rPr>
        <b/>
        <sz val="10"/>
        <color indexed="8"/>
        <rFont val="Times New Roman"/>
        <family val="1"/>
      </rPr>
      <t xml:space="preserve">exclusive </t>
    </r>
    <r>
      <rPr>
        <sz val="10"/>
        <color indexed="8"/>
        <rFont val="Times New Roman"/>
        <family val="1"/>
      </rPr>
      <t>escoramento e esgotamento, sem uso de compressor</t>
    </r>
  </si>
  <si>
    <t>Escavação de Vala em Rodovias com Valetadeira</t>
  </si>
  <si>
    <r>
      <t xml:space="preserve">Escavação e carga mecânica de vala em rodovias, utilizando valetadeira de 135 HP, </t>
    </r>
    <r>
      <rPr>
        <b/>
        <sz val="10"/>
        <color indexed="8"/>
        <rFont val="Times New Roman"/>
        <family val="1"/>
      </rPr>
      <t>inclusive</t>
    </r>
    <r>
      <rPr>
        <sz val="10"/>
        <color indexed="8"/>
        <rFont val="Times New Roman"/>
        <family val="1"/>
      </rPr>
      <t xml:space="preserve"> caminhão</t>
    </r>
  </si>
  <si>
    <t>Escavação com Trator - Material de 1ª e 2ª Categorias</t>
  </si>
  <si>
    <t>Veja também a família 03.026</t>
  </si>
  <si>
    <r>
      <t xml:space="preserve">Aluguel de andaime com elementos tubulares (fachadeiro) sobre sapatas fixas, considerando-se a área da projeção vertical do andaime e pago pelo tempo necessário à sua utilização, </t>
    </r>
    <r>
      <rPr>
        <b/>
        <sz val="10"/>
        <color indexed="8"/>
        <rFont val="Times New Roman"/>
        <family val="1"/>
      </rPr>
      <t>exclusive</t>
    </r>
    <r>
      <rPr>
        <sz val="10"/>
        <color indexed="8"/>
        <rFont val="Times New Roman"/>
        <family val="1"/>
      </rPr>
      <t xml:space="preserve"> transporte dos elementos do andaime até a obra (vide item 04.020.0122), plataforma ou passarela de pinho (vide itens 05.005.0012 a 05.005.0015 ou 05.007.0007 e 05.008.0008), montagem e desmontagem dos andaimes (vide item 05.008.0001)</t>
    </r>
  </si>
  <si>
    <t>Escavação mecânica, com trator com potência em torno de 80cv, em material de 1ª categoria, com transporte a 20,00m</t>
  </si>
  <si>
    <t>Escavação mecânica, com trator de lâmina com potência em torno de 200cv, em material de 2ª categoria, sem uso prévio de escarificador, com transporte até 50,00m</t>
  </si>
  <si>
    <t>Idem item 03.025.0025, com transporte entre 50,00 e 100,00m</t>
  </si>
  <si>
    <t>Idem item 01.050.0022, de 501 até 3000m²</t>
  </si>
  <si>
    <t>Idem item 01.050.0022, acima de 3000m²</t>
  </si>
  <si>
    <t>Projeto estrutural para prédios culturais até 500m², apresentado em Autocad nos padrões da contratante, constando de plantas de forma, armação e detalhes, de acordo com a ABNT</t>
  </si>
  <si>
    <t>Idem item 01.050.0025, de 501 até 3000m²</t>
  </si>
  <si>
    <t>Idem item 01.050.0025, acima de 3000m²</t>
  </si>
  <si>
    <t>Projeto de Arquitetura / Estrutura para Prédios Escolares e/ou Administrativos</t>
  </si>
  <si>
    <r>
      <t xml:space="preserve">Projeto básico de arquitetura para prédios escolares e/ou administrativos até 500m²,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</si>
  <si>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01.050.0028, de 501 até 3000m²</t>
  </si>
  <si>
    <t>Idem item 01.050.0028, acima de 3000m²</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</si>
  <si>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</si>
  <si>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</si>
  <si>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</si>
  <si>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</si>
  <si>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</si>
  <si>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</si>
  <si>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</si>
  <si>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</si>
  <si>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</si>
  <si>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</si>
  <si>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</si>
  <si>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</si>
  <si>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</si>
  <si>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</si>
  <si>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</si>
  <si>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</si>
  <si>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20.067.0070-0</t>
  </si>
  <si>
    <t>20.067.0072-0</t>
  </si>
  <si>
    <t>20.067.0074-0</t>
  </si>
  <si>
    <t>20.067.0076-0</t>
  </si>
  <si>
    <t>20.067.0078-0</t>
  </si>
  <si>
    <t>20.067.0080-0</t>
  </si>
  <si>
    <t>20.067.0082-0</t>
  </si>
  <si>
    <t>20.067.0084-0</t>
  </si>
  <si>
    <t>20.067.0086-0</t>
  </si>
  <si>
    <t>20.067.0088-0</t>
  </si>
  <si>
    <t>20.067.0090-0</t>
  </si>
  <si>
    <t>20.067.0092-0</t>
  </si>
  <si>
    <t>20.067.0094-0</t>
  </si>
  <si>
    <t>20.067.0096-0</t>
  </si>
  <si>
    <t>20.067.0098-0</t>
  </si>
  <si>
    <t>20.067.0100-0</t>
  </si>
  <si>
    <t>20.067.0102-0</t>
  </si>
  <si>
    <t>20.067.0104-0</t>
  </si>
  <si>
    <t>20.067.0106-0</t>
  </si>
  <si>
    <t>20.067.0108-0</t>
  </si>
  <si>
    <t>20.067.0110-0</t>
  </si>
  <si>
    <t>20.070.0001-0</t>
  </si>
  <si>
    <t>20.070.0002-0</t>
  </si>
  <si>
    <t>20.070.0003-0</t>
  </si>
  <si>
    <t>20.070.0004-0</t>
  </si>
  <si>
    <t>20.070.0008-0</t>
  </si>
  <si>
    <t>20.070.0009-0</t>
  </si>
  <si>
    <t>Idem item 03.026.0010, utilizando trator de lâmina com potência em torno de 200cv</t>
  </si>
  <si>
    <r>
      <t xml:space="preserve">Escavação mecânica, em material de 2ª categoria, utilizando trator de lâmina e escarificador com potência em torno de 335cv, </t>
    </r>
    <r>
      <rPr>
        <b/>
        <sz val="10"/>
        <color indexed="8"/>
        <rFont val="Times New Roman"/>
        <family val="1"/>
      </rPr>
      <t>inclusive</t>
    </r>
    <r>
      <rPr>
        <sz val="10"/>
        <color indexed="8"/>
        <rFont val="Times New Roman"/>
        <family val="1"/>
      </rPr>
      <t xml:space="preserve"> carga com carregador frontal de pneus de 3,10m³</t>
    </r>
  </si>
  <si>
    <t>Escavação Mecânica a Céu Aberto com Escavadeira Clam-Shell</t>
  </si>
  <si>
    <t>Escavação mecânica, a céu aberto, de material de 1ª categoria, utilizando escavadeira, sobre esteiras, versão Clam-Shell, com caçamba de 0,38m³ (1/2jd³)</t>
  </si>
  <si>
    <t>Idem item 03.030.0150, utilizando Clam-Shell de 0,76m³ (1jd³)</t>
  </si>
  <si>
    <t>Idem item 03.030.0150, utilizando Clam-Shell de 0,96m³ (1.1/4jd³)</t>
  </si>
  <si>
    <t>Dragagem (Drag-line e Clam-Shell)</t>
  </si>
  <si>
    <t>Escavação em leito de rio ou canal (dragagem) de material mole, até 4,50m de profundidade, medida a partir do plano de estacionamento da máquina, utilizando escavadeira sobre esteiras, versão Drag-line, com caçamba de 0,57m³ (3/4jd³).</t>
  </si>
  <si>
    <t>Idem item 03.036.0200, entre 4,50 e 9,00m de profundidade</t>
  </si>
  <si>
    <t>Idem item 03.036.0200, utilizando Clam-Shell de 0,57m³ (3/4jd³)</t>
  </si>
  <si>
    <t>Idem item 03.036.0205, utilizando Clam-Shell de 0,57m³ (3/4jd³)</t>
  </si>
  <si>
    <t>Dragagem (Sucção e Recalque)</t>
  </si>
  <si>
    <t>03.037.0100-0</t>
  </si>
  <si>
    <t>Idem item 06.001.0750, com diâmetro de 2500mm</t>
  </si>
  <si>
    <t>Tubos e Conexões de Polietileno - Assentamento e Solda</t>
  </si>
  <si>
    <r>
      <t xml:space="preserve">Assentamento de tubos de polietileno, com DE = 20 a 40mm, </t>
    </r>
    <r>
      <rPr>
        <b/>
        <sz val="10"/>
        <color indexed="8"/>
        <rFont val="Times New Roman"/>
        <family val="1"/>
      </rPr>
      <t>inclusive</t>
    </r>
    <r>
      <rPr>
        <sz val="10"/>
        <color indexed="8"/>
        <rFont val="Times New Roman"/>
        <family val="1"/>
      </rPr>
      <t xml:space="preserve"> teste hidrostático, </t>
    </r>
    <r>
      <rPr>
        <b/>
        <sz val="10"/>
        <color indexed="8"/>
        <rFont val="Times New Roman"/>
        <family val="1"/>
      </rPr>
      <t>exclusive</t>
    </r>
    <r>
      <rPr>
        <sz val="10"/>
        <color indexed="8"/>
        <rFont val="Times New Roman"/>
        <family val="1"/>
      </rPr>
      <t xml:space="preserve"> solda das juntas e fornecimento de tubos e de conexões</t>
    </r>
  </si>
  <si>
    <t>Idem item 06.001.0770, com DE acima de 40mm até 75mm</t>
  </si>
  <si>
    <t>Idem item 06.001.0770, com DE acima de 75mm até 125mm</t>
  </si>
  <si>
    <t>Idem item 06.001.0770, com DE acima de 125mm até 180mm</t>
  </si>
  <si>
    <t>Idem item 06.001.0770, com DE acima de 180mm até 225mm</t>
  </si>
  <si>
    <t>Idem item 06.001.0770, com DE acima de 225mm até 280mm</t>
  </si>
  <si>
    <t>Idem item 06.001.0770, com DE acima de 280mm até 355mm</t>
  </si>
  <si>
    <t>Idem item 06.001.0770, com DE acima de 355mm até 450mm</t>
  </si>
  <si>
    <t>Idem item 06.001.0770, com DE acima de 450mm até 560mm</t>
  </si>
  <si>
    <t>Montagem e desmontagem de usina misturadora de concreto, tipo vertical, com silos para 45,00m³ de agregados e 30t de cimento</t>
  </si>
  <si>
    <r>
      <t xml:space="preserve">Montagem e desmontagem de teleférico de obra, com vão aproximadamente de 180,00m, </t>
    </r>
    <r>
      <rPr>
        <b/>
        <sz val="10"/>
        <color indexed="8"/>
        <rFont val="Times New Roman"/>
        <family val="1"/>
      </rPr>
      <t>inclusive</t>
    </r>
    <r>
      <rPr>
        <sz val="10"/>
        <color indexed="8"/>
        <rFont val="Times New Roman"/>
        <family val="1"/>
      </rPr>
      <t xml:space="preserve"> o preparo do terreno, </t>
    </r>
    <r>
      <rPr>
        <b/>
        <sz val="10"/>
        <color indexed="8"/>
        <rFont val="Times New Roman"/>
        <family val="1"/>
      </rPr>
      <t>exclusive</t>
    </r>
    <r>
      <rPr>
        <sz val="10"/>
        <color indexed="8"/>
        <rFont val="Times New Roman"/>
        <family val="1"/>
      </rPr>
      <t xml:space="preserve"> as demais obras não ligadas à parte mecânica e o transporte secundário até o ponto inicial de operação</t>
    </r>
  </si>
  <si>
    <t>Enchimento com Material Leve</t>
  </si>
  <si>
    <t>Idem item 06.001.0811, com DE acima de 280mm até 355mm</t>
  </si>
  <si>
    <t>06.001.0817-0</t>
  </si>
  <si>
    <t>Idem item 06.001.0811, com DE acima de 355mm até 450mm</t>
  </si>
  <si>
    <t>06.001.0818-0</t>
  </si>
  <si>
    <t>Idem item 06.001.0811, com DE acima de 450mm até 560mm</t>
  </si>
  <si>
    <t>06.001.0819-0</t>
  </si>
  <si>
    <t>Idem item 06.001.0811, com DE acima de 560mm até 800mm</t>
  </si>
  <si>
    <t>06.001.0820-0</t>
  </si>
  <si>
    <t>Idem item 06.001.0811, com DE = 900mm</t>
  </si>
  <si>
    <t>06.001.0821-0</t>
  </si>
  <si>
    <t>Idem item 06.001.0811, com DE = 1000mm</t>
  </si>
  <si>
    <t>06.001.0822-0</t>
  </si>
  <si>
    <t>Idem item 06.001.0811, com DE = 1200mm</t>
  </si>
  <si>
    <t>06.001.0831-0</t>
  </si>
  <si>
    <t>Chapa de aço SAE 1006/10 – LF, perfurada, furos redondos de 1,80mm, longitudinalmente, distância entre furos de 2,55mm (de centro), nas dimensões de (2000x1000x1,00)mm. FORNECIMENTO</t>
  </si>
  <si>
    <r>
      <t xml:space="preserve">Caixa para registros padrão CEDAE, de alvenaria de blocos de concreto ( 20 x 20 x 40cm ) preenchidos com concreto de 20 MPa, em paredes de uma vez (0,20m), dimensões internas de 0,60 x 0,60 x 0,20m, com tampa de concreto com 10cm de espessura mínima, utilizando argamassa de cimento e areia, no traço 1:4 em volume, sendo as paredes revestidas internamente com a mesma argamassa, </t>
    </r>
    <r>
      <rPr>
        <b/>
        <sz val="10"/>
        <color indexed="8"/>
        <rFont val="Times New Roman"/>
        <family val="1"/>
      </rPr>
      <t>exclusive</t>
    </r>
    <r>
      <rPr>
        <sz val="10"/>
        <color indexed="8"/>
        <rFont val="Times New Roman"/>
        <family val="1"/>
      </rPr>
      <t xml:space="preserve"> caixa quadrada de ferro fundido, para registros até 200mm</t>
    </r>
  </si>
  <si>
    <t>Idem item 06.014.0122, de 0,60 x 0,60 x 0,40m</t>
  </si>
  <si>
    <t>Idem item 06.014.0122, de 0,60 x 0,60 x 0,60m</t>
  </si>
  <si>
    <r>
      <t xml:space="preserve">Caixa para registros padrão CEDAE, de alvenaria de blocos de concreto ( 20 x 20 x 40cm ) preenchidos com concreto de 20 MPa, em paredes de uma vez (0,20m), dimensões internas de 0,60 x 0,60 x 0,40m, utilizando argamassa de cimento e areia, no traço 1:4 em volume, sendo as paredes revestidas internamente com a mesma argamassa, </t>
    </r>
    <r>
      <rPr>
        <b/>
        <sz val="10"/>
        <color indexed="8"/>
        <rFont val="Times New Roman"/>
        <family val="1"/>
      </rPr>
      <t>exclusive</t>
    </r>
    <r>
      <rPr>
        <sz val="10"/>
        <color indexed="8"/>
        <rFont val="Times New Roman"/>
        <family val="1"/>
      </rPr>
      <t xml:space="preserve"> tampa circular de ferro fundido, para registros acima de 200mm até 600mm</t>
    </r>
  </si>
  <si>
    <t>Idem item 06.014.0128, de 0,60 x 0,60 x 0,60m</t>
  </si>
  <si>
    <t>Idem item 06.014.0128, de 0,60 x 0,60 x 0,80m</t>
  </si>
  <si>
    <t>Poços de Visita de Blocos de Concreto para Coletor de Águas Pluviais</t>
  </si>
  <si>
    <t>Idem item 06.200.0071, com diâmetro de 450mm</t>
  </si>
  <si>
    <t>Idem item 06.200.0071, com diâmetro de 500mm</t>
  </si>
  <si>
    <t>Idem item 06.200.0071, com diâmetro de 600mm</t>
  </si>
  <si>
    <t>Idem item 06.200.0071, com diâmetro de 700mm</t>
  </si>
  <si>
    <t>Idem item 06.200.0071, com diâmetro de 800mm</t>
  </si>
  <si>
    <t>Idem item 06.200.0071, com diâmetro de 900mm</t>
  </si>
  <si>
    <t>Idem item 06.200.0071, com diâmetro de 1000mm</t>
  </si>
  <si>
    <t>Idem item 06.200.0071, com diâmetro de 1200mm</t>
  </si>
  <si>
    <r>
      <t xml:space="preserve">Macadame betuminoso de penetração direta, com capa selante, de acordo com as “Instruções para execução”, do DER-RJ. O custo indeniza as operações de execução, </t>
    </r>
    <r>
      <rPr>
        <b/>
        <sz val="10"/>
        <color indexed="8"/>
        <rFont val="Times New Roman"/>
        <family val="1"/>
      </rPr>
      <t xml:space="preserve">inclusive </t>
    </r>
    <r>
      <rPr>
        <sz val="10"/>
        <color indexed="8"/>
        <rFont val="Times New Roman"/>
        <family val="1"/>
      </rPr>
      <t>o fornecimento  dos materiais empregados, medido o volume após a compressão</t>
    </r>
  </si>
  <si>
    <t>Idem item 08.015.0042, utilizando agregado siderúrgico (escória de aciaria)</t>
  </si>
  <si>
    <t>Grelha e caixilho de concreto armado, sendo as dimensões externas de 0,40 x 0,90m (grelha) e 1,10 x 0,54m (caixilho). FORNECIMENTO e COLOCAÇÃO</t>
  </si>
  <si>
    <r>
      <t>Projeto executivo de instalação de incêndio para habitação/loteamento até 36000m², apresentado em Autocad,</t>
    </r>
    <r>
      <rPr>
        <b/>
        <sz val="10"/>
        <color indexed="8"/>
        <rFont val="Times New Roman"/>
        <family val="1"/>
      </rPr>
      <t xml:space="preserve"> inclusive </t>
    </r>
    <r>
      <rPr>
        <sz val="10"/>
        <color indexed="8"/>
        <rFont val="Times New Roman"/>
        <family val="1"/>
      </rPr>
      <t>as legalizações pertinentes</t>
    </r>
  </si>
  <si>
    <t>Idem item 01.050.0058, acima de 36000m²</t>
  </si>
  <si>
    <t>Projeto Executivo de Instalação de Gás</t>
  </si>
  <si>
    <r>
      <t xml:space="preserve">Idem item 05.013.0001, </t>
    </r>
    <r>
      <rPr>
        <b/>
        <sz val="10"/>
        <color indexed="8"/>
        <rFont val="Times New Roman"/>
        <family val="1"/>
      </rPr>
      <t xml:space="preserve">inclusive </t>
    </r>
    <r>
      <rPr>
        <sz val="10"/>
        <color indexed="8"/>
        <rFont val="Times New Roman"/>
        <family val="1"/>
      </rPr>
      <t>mobilização, transporte, carga e descarga</t>
    </r>
  </si>
  <si>
    <t>Idem item 05.013.0001, somente colocação e retirada</t>
  </si>
  <si>
    <t>Aluguel de Transformador</t>
  </si>
  <si>
    <t xml:space="preserve">Aluguel de transformador de distribuição, trifásico, 60Hz, 13,8kV - 220/127V, 30kVA </t>
  </si>
  <si>
    <t>Idem item 05.014.0001, para 45kva</t>
  </si>
  <si>
    <t>Idem item 06.001.0851, com DE acima de 180mm até 225mm</t>
  </si>
  <si>
    <t>Idem item 06.001.0851, com DE acima de 280mm até 355mm</t>
  </si>
  <si>
    <t>06.001.0857-0</t>
  </si>
  <si>
    <t>Idem item 06.001.0851, com DE acima de 355mm até 450mm</t>
  </si>
  <si>
    <t>06.001.0858-0</t>
  </si>
  <si>
    <t>Idem item 06.001.0851, com DE acima de 450mm até 560mm</t>
  </si>
  <si>
    <t>Tubos de Concreto Armado- Esgoto Sanitário - Junta Elástica - Fornecimento e Assentamento</t>
  </si>
  <si>
    <t>Vide família 06.001</t>
  </si>
  <si>
    <r>
      <t xml:space="preserve">Tubo de concreto armado, classe EA-2 (NBR 8890/03), com junta elástica, para esgoto sanitário, carga e descarga, acerto de fundo de vala, colocação,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anel de borracha, com diâmetro de 300mm. FORNECIMENTO e ASSENTAMENTO</t>
    </r>
  </si>
  <si>
    <t>Idem item 06.002.0009, com diâmetro de 400mm</t>
  </si>
  <si>
    <t>Idem item 06.002.0009, com diâmetro de 500mm</t>
  </si>
  <si>
    <t>Idem item 06.002.0009, com diâmetro de 600mm</t>
  </si>
  <si>
    <t>Idem item 06.002.0009, com diâmetro de 700mm</t>
  </si>
  <si>
    <t>Idem item 06.002.0009, com diâmetro de 800mm</t>
  </si>
  <si>
    <t>Idem item 06.002.0009, com diâmetro de 900mm</t>
  </si>
  <si>
    <t>Tampão completo de ferro fundido, de 0,40 a 0,60m de diâmetro, com 120 a 125kg, padrão CEDAE, para caixa de registro, carga mínima para teste 25 t, resistência máxima de rompimento 31,25 t e flecha residual máxima de 17 mm assentado com argamassa de cimento e areia, no traço 1:4 em volume.  FORNECIMENTO e ASSENTAMENTO</t>
  </si>
  <si>
    <t>Tampão completo de ferro fundido dúctil (modular), circular, para caixa de registro no passeio, abertura do telar de 600mm, com tampa para acesso de manutenção e sobretampa para manobra, classe B125 da NBR 10160, carga de controle de 125 kN, assentado com argamassa de cimento e areia, no traço 1:4 em volume. FORNECIMENTO e ASSENTAMENTO</t>
  </si>
  <si>
    <t>Idem item 06.002.0009, com diâmetro de 1750mm</t>
  </si>
  <si>
    <t>Idem item 06.002.0009, com diâmetro de 2000mm</t>
  </si>
  <si>
    <t>Idem item 06.016.0010, com peso total de 74kg (T-95),carga mínima para teste 26t, resistência máxima de rompimento 32,5t e flecha residual máxima 17mm</t>
  </si>
  <si>
    <t>Idem item 06.016.0010, sendo articulada, padrão Prefeitura-RJ</t>
  </si>
  <si>
    <t>Revestimento de concreto asfáltico, com polímero, usinado a quente, com 5cm de espessura, executado com vibroacabadora com controle eletrônico e mesa extensiva de no mínimo 7m</t>
  </si>
  <si>
    <t>Idem item 08.015.0090, com 7cm de espessura</t>
  </si>
  <si>
    <t>Lama Asfáltica</t>
  </si>
  <si>
    <r>
      <t xml:space="preserve">Lama asfáltica fina de ruptura controlada, com fornecimento e transporte dos materiais, </t>
    </r>
    <r>
      <rPr>
        <b/>
        <sz val="10"/>
        <color indexed="8"/>
        <rFont val="Times New Roman"/>
        <family val="1"/>
      </rPr>
      <t xml:space="preserve">exclusive </t>
    </r>
    <r>
      <rPr>
        <sz val="10"/>
        <color indexed="8"/>
        <rFont val="Times New Roman"/>
        <family val="1"/>
      </rPr>
      <t>emulsão</t>
    </r>
  </si>
  <si>
    <t>Idem item 08.015.0096, sendo lama asfáltica grossa</t>
  </si>
  <si>
    <t>Concreto Betuminoso Temperatura Morna</t>
  </si>
  <si>
    <r>
      <t xml:space="preserve">Revestimento de concreto betuminoso usinado em temperatura abaixo de 140ºC e compactação abaixo de 90ºC (temperatura morna), espessura de 4cm, utilizando amida sintética na proporção 3kg por t de CAP, mistura “in situ” em usina, </t>
    </r>
    <r>
      <rPr>
        <b/>
        <sz val="10"/>
        <color indexed="8"/>
        <rFont val="Times New Roman"/>
        <family val="1"/>
      </rPr>
      <t xml:space="preserve">inclusive </t>
    </r>
    <r>
      <rPr>
        <sz val="10"/>
        <color indexed="8"/>
        <rFont val="Times New Roman"/>
        <family val="1"/>
      </rPr>
      <t>fornecimento dos materiais</t>
    </r>
  </si>
  <si>
    <t>Concreto Asfáltico - Usina Própria</t>
  </si>
  <si>
    <r>
      <t xml:space="preserve">Tubo de concreto armado, classe PA-1 (NBR 8890/03), para galerias de águas pluviais, com diâmetro de 300mm,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e acerto de fundo de vala. FORNECIMENTO e ASSENTAMENTO</t>
    </r>
  </si>
  <si>
    <t>Idem item 06.004.0060, com diâmetro de 400mm</t>
  </si>
  <si>
    <t>Idem item 06.004.0060, com diâmetro de 500mm</t>
  </si>
  <si>
    <t>Idem item 06.004.0060, com diâmetro de 600mm</t>
  </si>
  <si>
    <t>Idem item 06.004.0060, com diâmetro de 700mm</t>
  </si>
  <si>
    <t>Idem item 06.004.0060, com diâmetro de 800mm</t>
  </si>
  <si>
    <t>Idem item 06.004.0060, com diâmetro de 900mm</t>
  </si>
  <si>
    <t>Idem item 06.004.0060, com diâmetro de 1000mm</t>
  </si>
  <si>
    <t>Idem item 06.004.0060, com diâmetro de 1100mm</t>
  </si>
  <si>
    <t>Idem item 06.004.0060, com diâmetro de 1200mm</t>
  </si>
  <si>
    <t>Idem item 06.004.0060, com diâmetro de 1500mm</t>
  </si>
  <si>
    <t>Idem item 06.004.0060, com diâmetro de 1750mm</t>
  </si>
  <si>
    <t>Idem item 06.004.0060, com diâmetro de 2000mm</t>
  </si>
  <si>
    <r>
      <t xml:space="preserve">Tubo de concreto armado, classe PA-2 (NBR 8890/03), para galerias de águas pluviais, com diâmetro de 300mm,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e acerto de fundo de vala. FORNECIMENTO e ASSENTAMENTO</t>
    </r>
  </si>
  <si>
    <t>Idem item 06.004.0090, com diâmetro de 400mm</t>
  </si>
  <si>
    <t>Idem item 06.004.0090, com diâmetro de 500mm</t>
  </si>
  <si>
    <t>Idem item 06.004.0090, com diâmetro de 600mm</t>
  </si>
  <si>
    <t>Idem item 06.004.0090, com diâmetro de 700mm</t>
  </si>
  <si>
    <t>Idem item 06.004.0090, com diâmetro de 800mm</t>
  </si>
  <si>
    <t>Idem item 06.201.0131, com diâmetro de 150mm</t>
  </si>
  <si>
    <t>Idem item 06.201.0131, com diâmetro de 200mm</t>
  </si>
  <si>
    <t>Idem item 06.201.0131, com diâmetro de 250mm</t>
  </si>
  <si>
    <t>Idem item 06.201.0131, com diâmetro de 300mm</t>
  </si>
  <si>
    <t>Idem item 06.201.0131, com diâmetro de 350mm</t>
  </si>
  <si>
    <t>Idem item 06.201.0131, com diâmetro de 400mm</t>
  </si>
  <si>
    <t>Idem item 06.201.0131, com diâmetro de 450mm</t>
  </si>
  <si>
    <t>Idem item 06.201.0131, com diâmetro de 500mm</t>
  </si>
  <si>
    <t>Idem item 06.201.0131, com diâmetro de 600mm</t>
  </si>
  <si>
    <t>Tampão completo de ferro fundido, para caixa de inspeção ou semelhante, com 25kg (T-33), carga mínima para teste 800kg, resistência máxima de rompimento 1000kg e flecha residual máxima de 16mm, assentado com argamassa de cimento e areia, no traço 1:4 em volume. FORNECIMENTO e ASSENTAMENTO</t>
  </si>
  <si>
    <t>Grelha (ralo para sargeta) completa de ferro fundido, de 30 x 90cm, GR-95, carga mínima para teste 25t, resistência máxima de rompimento 27,5t e flecha residual máxima 17mm, assentada com argamassa de cimento e areia, no traço 1:4 em volume. FORNECIMENTO e ASSENTAMENTO</t>
  </si>
  <si>
    <t>Idem item 06.201.0111, com diâmetro de 150mm</t>
  </si>
  <si>
    <t>Idem item 06.201.0111, com diâmetro de 200mm</t>
  </si>
  <si>
    <t>Idem item 06.201.0111, com diâmetro de 250mm</t>
  </si>
  <si>
    <t>Idem item 06.201.0111, com diâmetro de 300mm</t>
  </si>
  <si>
    <t>Idem item 06.201.0111, com diâmetro de 350mm</t>
  </si>
  <si>
    <t>Idem item 06.201.0111, com diâmetro de 400mm</t>
  </si>
  <si>
    <t>Idem item 06.201.0111, com diâmetro de 450mm</t>
  </si>
  <si>
    <t>Idem item 06.201.0111, com diâmetro de 500mm</t>
  </si>
  <si>
    <t>Idem item 06.201.0111, com diâmetro de 600mm</t>
  </si>
  <si>
    <r>
      <t xml:space="preserve">Tubo de ferro fundido dúctil com ponta e flange roscados, espessura classe K-12, classe de pressão PN-10, para água,conforme NBR 7560 e NBR 7675, revestido externamente com zinco metálico e internamente com argamassa de cimento, </t>
    </r>
    <r>
      <rPr>
        <b/>
        <sz val="10"/>
        <color indexed="8"/>
        <rFont val="Times New Roman"/>
        <family val="1"/>
      </rPr>
      <t>exclusive</t>
    </r>
    <r>
      <rPr>
        <sz val="10"/>
        <color indexed="8"/>
        <rFont val="Times New Roman"/>
        <family val="1"/>
      </rPr>
      <t xml:space="preserve"> acessórios para junta, com diâmetro de 700mm, comprimento até 1,0m. FORNECIMENTO</t>
    </r>
  </si>
  <si>
    <t>Idem item 06.201.0122, com diâmetro de 800mm</t>
  </si>
  <si>
    <t>Idem item 06.201.0122, com diâmetro de 900mm</t>
  </si>
  <si>
    <t>Idem item 06.201.0122, com diâmetro de 1000mm</t>
  </si>
  <si>
    <t>Idem item 06.201.0122, com diâmetro de 1200mm</t>
  </si>
  <si>
    <t>Idem item 06.016.0030, sendo tipo R 2, carga mínima para teste 8t, resistência máxima de rompimento 10t e flecha residual máxima de 17mm</t>
  </si>
  <si>
    <t>Idem item 06.004.0090, com diâmetro de 900mm</t>
  </si>
  <si>
    <t>Idem item 06.004.0090, com diâmetro de 1000mm</t>
  </si>
  <si>
    <t>Idem item 06.004.0090, com diâmetro de 1100mm</t>
  </si>
  <si>
    <t>Idem item 06.004.0090, com diâmetro de 1200mm</t>
  </si>
  <si>
    <t>Idem item 06.004.0090, com diâmetro de 1500mm</t>
  </si>
  <si>
    <r>
      <t xml:space="preserve">Tubo de concreto simples, classe PS-1 (NBR 8890/03), para coletor de águas pluviais, de 200mm de diâmetro,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t>
    </r>
    <r>
      <rPr>
        <b/>
        <sz val="10"/>
        <color indexed="8"/>
        <rFont val="Times New Roman"/>
        <family val="1"/>
      </rPr>
      <t xml:space="preserve">inclusive </t>
    </r>
    <r>
      <rPr>
        <sz val="10"/>
        <color indexed="8"/>
        <rFont val="Times New Roman"/>
        <family val="1"/>
      </rPr>
      <t>acerto de fundo de vala. FORNECIMENTO e ASSENTAMENTO</t>
    </r>
  </si>
  <si>
    <t>Idem item 06.003.0050, com diâmetro de 300mm</t>
  </si>
  <si>
    <t>Idem item 06.003.0050, com diâmetro de 400mm</t>
  </si>
  <si>
    <t>Idem item 06.003.0050, com diâmetro de 500mm</t>
  </si>
  <si>
    <t>Idem item 06.003.0050, com diâmetro de 600mm</t>
  </si>
  <si>
    <r>
      <t xml:space="preserve">Tubo de concreto simples, classe PS-2 (NBR 8890/03), para coletor de águas pluviais, de 200mm de diâmetro,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t>
    </r>
    <r>
      <rPr>
        <b/>
        <sz val="10"/>
        <color indexed="8"/>
        <rFont val="Times New Roman"/>
        <family val="1"/>
      </rPr>
      <t xml:space="preserve">inclusive </t>
    </r>
    <r>
      <rPr>
        <sz val="10"/>
        <color indexed="8"/>
        <rFont val="Times New Roman"/>
        <family val="1"/>
      </rPr>
      <t>acerto de fundo de vala. FORNECIMENTO e ASSENTAMENTO</t>
    </r>
  </si>
  <si>
    <t>Idem item 06.003.0060, com diâmetro de 300mm</t>
  </si>
  <si>
    <t>Idem item 06.003.0060, com diâmetro de 400mm</t>
  </si>
  <si>
    <t>Idem item 06.003.0060, com diâmetro de 500mm</t>
  </si>
  <si>
    <t>Idem item 06.003.0060, com diâmetro de 600mm</t>
  </si>
  <si>
    <t>Tubos de Concreto Armado – Águas Pluviais – Fornecimento e Assentamento</t>
  </si>
  <si>
    <t>Idem item 06.004.0090, com diâmetro de 1750mm</t>
  </si>
  <si>
    <t>Idem item 06.004.0090, com diâmetro de 2000mm</t>
  </si>
  <si>
    <t>Idem item 06.017.0001, com profundidade de 1,50m</t>
  </si>
  <si>
    <t>Idem item 06.017.0001, com profundidade de 1,60m</t>
  </si>
  <si>
    <t>Idem item 06.017.0001, com profundidade de 1,70m</t>
  </si>
  <si>
    <t>Idem item 06.017.0001, com profundidade de 2,00m</t>
  </si>
  <si>
    <t>Idem item 06.017.0001, com profundidade de 2,30m</t>
  </si>
  <si>
    <t>Idem item 06.017.0001, com profundidade de 2,60m</t>
  </si>
  <si>
    <t>Idem item 06.017.0001, com profundidade de 2,90m</t>
  </si>
  <si>
    <t>Idem item 06.017.0001, com profundidade de 3,20m</t>
  </si>
  <si>
    <t>Idem item 06.017.0001, com profundidade de 3,50m</t>
  </si>
  <si>
    <t>Idem item 06.017.0001, com profundidade de 3,80m</t>
  </si>
  <si>
    <r>
      <t xml:space="preserve">Tampão misto (ferro fundido e concreto, </t>
    </r>
    <r>
      <rPr>
        <b/>
        <sz val="10"/>
        <color indexed="8"/>
        <rFont val="Times New Roman"/>
        <family val="1"/>
      </rPr>
      <t xml:space="preserve">exclusive </t>
    </r>
    <r>
      <rPr>
        <sz val="10"/>
        <color indexed="8"/>
        <rFont val="Times New Roman"/>
        <family val="1"/>
      </rPr>
      <t>este), tipo pesado, de 0,60m de diâmetro, peso sem concreto 70kg e total de 106 kg, conforme projeto CEDAE, assentado com argamassa de cimento e areia, no traço 1:4 em volume. FORNECIMENTO e ASSENTAMENTO</t>
    </r>
  </si>
  <si>
    <t>Idem item 06.016.0100, sendo tipo leve peso sem concreto 36 kg e total de 76kg</t>
  </si>
  <si>
    <t>Poços de Visita de Anéis de Concreto Pré-Moldados</t>
  </si>
  <si>
    <r>
      <t xml:space="preserve">Poço de visita, de anéis de concreto pré-moldados, para esgotos sanitários, segundo especificações da CEDAE, </t>
    </r>
    <r>
      <rPr>
        <b/>
        <sz val="10"/>
        <color indexed="8"/>
        <rFont val="Times New Roman"/>
        <family val="1"/>
      </rPr>
      <t xml:space="preserve">inclusive </t>
    </r>
    <r>
      <rPr>
        <sz val="10"/>
        <color indexed="8"/>
        <rFont val="Times New Roman"/>
        <family val="1"/>
      </rPr>
      <t xml:space="preserve">degraus, </t>
    </r>
    <r>
      <rPr>
        <b/>
        <sz val="10"/>
        <color indexed="8"/>
        <rFont val="Times New Roman"/>
        <family val="1"/>
      </rPr>
      <t xml:space="preserve">exclusive </t>
    </r>
    <r>
      <rPr>
        <sz val="10"/>
        <color indexed="8"/>
        <rFont val="Times New Roman"/>
        <family val="1"/>
      </rPr>
      <t>tampão de ferro fundido, com profundidade de 0,60m</t>
    </r>
  </si>
  <si>
    <t>A profundidade é contada da geratriz inferior da calha até o nível superior do tampão</t>
  </si>
  <si>
    <t>Idem item 06.017.0001, com profundidade de 0,80m</t>
  </si>
  <si>
    <t>Idem item 06.017.0001, com profundidade de 1,00m</t>
  </si>
  <si>
    <t>Idem item 06.017.0001, com profundidade de 1,05m</t>
  </si>
  <si>
    <t>Idem item 06.017.0001, com profundidade de 1,20m</t>
  </si>
  <si>
    <t>Idem item 06.017.0001, com profundidade de 1,40m</t>
  </si>
  <si>
    <t>Adicional de extensão excedente a 1,0m, por cada 0,5m ou fração em tubos com flanges soldados, classe k-9, PN-10, para água, com diâmetro de 80mm. FORNECIMENTO</t>
  </si>
  <si>
    <t>Idem item 06.201.0211, com diâmetro de 100mm</t>
  </si>
  <si>
    <t>Idem item 06.201.0211, com diâmetro de 150mm</t>
  </si>
  <si>
    <t>Idem item 06.201.0211, com diâmetro de 200mm</t>
  </si>
  <si>
    <t>Idem item 06.201.0211, com diâmetro de 250mm</t>
  </si>
  <si>
    <t>Idem item 06.201.0211, com diâmetro de 300mm</t>
  </si>
  <si>
    <r>
      <t xml:space="preserve">Tubo de concreto armado, classePA-4 (NBR 8890/03), para galerias de águas pluviais, com diâmetro de 300mm,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e acerto de fundo de vala. FORNECIMENTO e ASSENTAMENTO</t>
    </r>
  </si>
  <si>
    <t>Idem item 06.004.0150, com diâmetro de 400mm</t>
  </si>
  <si>
    <t>Idem item 06.004.0150, com diâmetro de 500mm</t>
  </si>
  <si>
    <t>h x dam</t>
  </si>
  <si>
    <t>Idem item 05.030.0001, sendo mangueira de PVC flexível, sucção grafite (superpesada), com diâmetro de 4”, para bomba centrífuga</t>
  </si>
  <si>
    <t>Escoramento de Postes</t>
  </si>
  <si>
    <t>Escoramento de poste de concreto ou metálico</t>
  </si>
  <si>
    <t>Enchimento de Vão de Túnel com Pedra</t>
  </si>
  <si>
    <r>
      <t xml:space="preserve">Enchimento de vão sobre abóbada de túnel, com pedra de mão jogada, </t>
    </r>
    <r>
      <rPr>
        <b/>
        <sz val="10"/>
        <color indexed="8"/>
        <rFont val="Times New Roman"/>
        <family val="1"/>
      </rPr>
      <t>inclusive</t>
    </r>
    <r>
      <rPr>
        <sz val="10"/>
        <color indexed="8"/>
        <rFont val="Times New Roman"/>
        <family val="1"/>
      </rPr>
      <t xml:space="preserve"> fornecimento desta</t>
    </r>
  </si>
  <si>
    <t>Idem item 05.033.0001, com pedra de mão arrumada</t>
  </si>
  <si>
    <r>
      <t xml:space="preserve">Arrumação de material rochoso, em blocos de até 15kg, em pilhas regulares, referindo-se o custo ao material solto, </t>
    </r>
    <r>
      <rPr>
        <b/>
        <sz val="10"/>
        <color indexed="8"/>
        <rFont val="Times New Roman"/>
        <family val="1"/>
      </rPr>
      <t xml:space="preserve">exclusive </t>
    </r>
    <r>
      <rPr>
        <sz val="10"/>
        <color indexed="8"/>
        <rFont val="Times New Roman"/>
        <family val="1"/>
      </rPr>
      <t>este</t>
    </r>
  </si>
  <si>
    <t>Cercas de Vedação e Muros</t>
  </si>
  <si>
    <t xml:space="preserve">Obs.: </t>
  </si>
  <si>
    <t>Carga manual e descarga mecânica de material a granel (agregados, pedra-de-mão, paralelos, terra e escombros), compreendendo os tempos para carga, descarga e manobras do caminhão basculante a óleo diesel, com capacidade útil de 8t, empregando 2 serventes na carga</t>
  </si>
  <si>
    <t>Idem item 04.006.0008, empregando 4 serventes na carga</t>
  </si>
  <si>
    <t>Idem item 04.006.0008, empregando caminhão basculante a óleo diesel com capacidade útil de 12t e 4 serventes na carga</t>
  </si>
  <si>
    <r>
      <t>Carga manual e descarga mecânica de material a granel (agregados, pedra-de-mão, paralelos, terra, escombros, etc), compreendendo tempos para carga, descarga e manobras do caminhão basculante a óleo diesel, de 8t e do equipamento dumper de 18HP e 1000</t>
    </r>
    <r>
      <rPr>
        <sz val="10"/>
        <color indexed="8"/>
        <rFont val="MT Extra"/>
        <family val="1"/>
        <charset val="2"/>
      </rPr>
      <t>l</t>
    </r>
    <r>
      <rPr>
        <sz val="10"/>
        <color indexed="8"/>
        <rFont val="Times New Roman"/>
        <family val="1"/>
      </rPr>
      <t>, empregando 2 serventes na carga</t>
    </r>
  </si>
  <si>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</si>
  <si>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</si>
  <si>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</si>
  <si>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</si>
  <si>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</si>
  <si>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</si>
  <si>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</si>
  <si>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</si>
  <si>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</si>
  <si>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</si>
  <si>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</si>
  <si>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</si>
  <si>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</si>
  <si>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</si>
  <si>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</si>
  <si>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</si>
  <si>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</si>
  <si>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</si>
  <si>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</si>
  <si>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</si>
  <si>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</si>
  <si>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</si>
  <si>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</si>
  <si>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</si>
  <si>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</si>
  <si>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</si>
  <si>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</si>
  <si>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</si>
  <si>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</si>
  <si>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</si>
  <si>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</si>
  <si>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</si>
  <si>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</si>
  <si>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</si>
  <si>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r>
      <t xml:space="preserve">Mão-de-obra de Técnico Especializado, para  serviços  de Consultoria de Engenharia e Arquitetura, </t>
    </r>
    <r>
      <rPr>
        <b/>
        <sz val="10"/>
        <color indexed="8"/>
        <rFont val="Times New Roman"/>
        <family val="1"/>
      </rPr>
      <t xml:space="preserve">inclusive </t>
    </r>
    <r>
      <rPr>
        <sz val="10"/>
        <color indexed="8"/>
        <rFont val="Times New Roman"/>
        <family val="1"/>
      </rPr>
      <t>encargos sociais</t>
    </r>
  </si>
  <si>
    <t>12.001.0020-0</t>
  </si>
  <si>
    <t>12.001.0025-0</t>
  </si>
  <si>
    <t>12.001.0030-0</t>
  </si>
  <si>
    <t>12.001.0035-0</t>
  </si>
  <si>
    <t>12.001.0040-0</t>
  </si>
  <si>
    <t>12.001.0045-0</t>
  </si>
  <si>
    <t>Resistência à tração, na flexão, em corpo de prova prismático, com esforço até 5t</t>
  </si>
  <si>
    <t>Idem item 01.001.0125, com esforço de 5 até 30t</t>
  </si>
  <si>
    <t>Idem item 01.001.0125, com esforço de 30 até 200t</t>
  </si>
  <si>
    <t>Resistência à compressão simples de corpo de prova, com auxílio de esclerômetro, por corpo de prova</t>
  </si>
  <si>
    <t>“Slump test”</t>
  </si>
  <si>
    <t>15.066.0006-0</t>
  </si>
  <si>
    <t>11.090.0515-0</t>
  </si>
  <si>
    <t>11.090.0520-0</t>
  </si>
  <si>
    <t>11.090.0530-0</t>
  </si>
  <si>
    <t>11.090.0535-0</t>
  </si>
  <si>
    <t>11.090.0600-0</t>
  </si>
  <si>
    <t>Idem item 01.050.0315, com áreas de projeção horizontal entre 2000m² e 5000m². Para os primeiros 2000m² considerar os itens pertinentes</t>
  </si>
  <si>
    <t>Idem item 01.050.0315, com áreas de projeção horizontal acima de 5000m². Para os primeiros 5000m² considerar os itens pertinentes</t>
  </si>
  <si>
    <t>Serviços de elaboração de vistorias, laudos técnicos, anteprojetos de intervenções localizadas, quantitativos e relatório fotográfico para execução de recuperação estrutural de prédios públicos, com áreas de projeção horizontal até 1000m²</t>
  </si>
  <si>
    <r>
      <t xml:space="preserve">Recebimento de carga de carreta de 30t, </t>
    </r>
    <r>
      <rPr>
        <b/>
        <sz val="10"/>
        <color indexed="8"/>
        <rFont val="Times New Roman"/>
        <family val="1"/>
      </rPr>
      <t>inclusive</t>
    </r>
    <r>
      <rPr>
        <sz val="10"/>
        <color indexed="8"/>
        <rFont val="Times New Roman"/>
        <family val="1"/>
      </rPr>
      <t xml:space="preserve"> utilização de guindaste na descarga</t>
    </r>
  </si>
  <si>
    <t>Placa de inauguração em alumínio, com 1mm de espessura, inscrição em plotter com as dimensões de 0,40 x 0,60m.  FORNECIMENTO e COLOCAÇÃO</t>
  </si>
  <si>
    <t>Placa de inauguração em alumínio fundido (duralumínio), com 6mm de espessura, sem inscrição em plotter com as dimensões de 0,40 x 0,60m. FORNECIMENTO e COLOCAÇÃO</t>
  </si>
  <si>
    <t>Placa de inauguração em bronze com as dimensões de 0,35 x 0,50m.  FORNECIMENTO e COLOCAÇÃO</t>
  </si>
  <si>
    <r>
      <t xml:space="preserve">Placa de inauguração em latão com espessura mínima de 3mm, gravação positiva e negativa, acabamento nas bordas por abrasão, gravada com pintura nas logomarcas pelo sistema de exposição de luz, fixadas com parafusos com acabamento das cabeças em latão, </t>
    </r>
    <r>
      <rPr>
        <b/>
        <sz val="10"/>
        <color indexed="8"/>
        <rFont val="Times New Roman"/>
        <family val="1"/>
      </rPr>
      <t xml:space="preserve">inclusive </t>
    </r>
    <r>
      <rPr>
        <sz val="10"/>
        <color indexed="8"/>
        <rFont val="Times New Roman"/>
        <family val="1"/>
      </rPr>
      <t>cortina de veludo para descerramento com fita de cetim. FORNECIMENTO e COLOCAÇÃO</t>
    </r>
  </si>
  <si>
    <t>cm²</t>
  </si>
  <si>
    <t>Placa de acrílico para identificação de salas, medindo 8 x 25cm, conforme detalhe nº 6033/EMOP, polida nas bordas. FORNECIMENTO e COLOCAÇÃO</t>
  </si>
  <si>
    <t>Idem item 05.054.0001, para indicação de saída</t>
  </si>
  <si>
    <r>
      <t xml:space="preserve">Lona de polietileno (lona terreiro) com espessura de 0,20mm para impermeabilização de solo, medida pela área coberta, </t>
    </r>
    <r>
      <rPr>
        <b/>
        <sz val="10"/>
        <color indexed="8"/>
        <rFont val="Times New Roman"/>
        <family val="1"/>
      </rPr>
      <t xml:space="preserve">inclusive </t>
    </r>
    <r>
      <rPr>
        <sz val="10"/>
        <color indexed="8"/>
        <rFont val="Times New Roman"/>
        <family val="1"/>
      </rPr>
      <t>perdas e transpasse</t>
    </r>
  </si>
  <si>
    <t>Plástico bolhão, bolha diâmetro de 25mm e largura de 1,3m. FORNECIMENTO e COLOCAÇÃO</t>
  </si>
  <si>
    <t>Cravação de Perfis - Pranchada Horizontal, Inclusive Fornecimento</t>
  </si>
  <si>
    <t>Placa de acrílico, desenhada, indicando sanitário masculino ou feminino, de 39 x 19cm, conforme detalhe nº 6035/EMOP. FORNECIMENTO e COLOCAÇÃO</t>
  </si>
  <si>
    <t>Placa de sinalização, confeccionada em chapa de Pet 2,4mm, com fundo, textos e símbolos em vinil autoadesivo, com área até 0,75m². FORNECIMENTO</t>
  </si>
  <si>
    <t>Placa de sinalização escolar, em PS (poliestireno) com 1mm de espessura, cor cinza claro, textos impressos positivos e negativos em silk-screen na cor laranja, nas dimensões de (25 x 25)cm. FORNECIMENTO e COLOCAÇÃO</t>
  </si>
  <si>
    <t>Idem item 05.054.0030, nas dimensões (100 x 30)cm</t>
  </si>
  <si>
    <t>Totem informativo nas dimensões de (0,50 x 1,50)m, produzido em resina de poliéster reforçado com fibra de vidro e coremat, com impressão serigráfica ou policromática em dupla face agregada ao material com U.V, pré-acelerado, catalizado e pigmentado. Estrutura de amarração em perfil de aço carbono laminado nº 14 e sustentação tubular vertical com 1,80m em tubo de aço de bitola de 3,5” e espessura nº 14, conforme projeto FPJ. FORNECIMENTO e COLOCAÇÃO</t>
  </si>
  <si>
    <r>
      <t xml:space="preserve">Placas de identificação de monumentos históricos em bronze com as dimensões de (35 x 50)cm, </t>
    </r>
    <r>
      <rPr>
        <b/>
        <sz val="10"/>
        <color indexed="8"/>
        <rFont val="Times New Roman"/>
        <family val="1"/>
      </rPr>
      <t xml:space="preserve">exclusive </t>
    </r>
    <r>
      <rPr>
        <sz val="10"/>
        <color indexed="8"/>
        <rFont val="Times New Roman"/>
        <family val="1"/>
      </rPr>
      <t>pedestal de concreto. FORNECIMENTO e COLOCAÇÃO</t>
    </r>
  </si>
  <si>
    <r>
      <t xml:space="preserve">Idem item 05.054.0045, </t>
    </r>
    <r>
      <rPr>
        <b/>
        <sz val="10"/>
        <color indexed="8"/>
        <rFont val="Times New Roman"/>
        <family val="1"/>
      </rPr>
      <t xml:space="preserve">inclusive </t>
    </r>
    <r>
      <rPr>
        <sz val="10"/>
        <color indexed="8"/>
        <rFont val="Times New Roman"/>
        <family val="1"/>
      </rPr>
      <t>pedestal de concreto</t>
    </r>
  </si>
  <si>
    <t>Placa de identificação de monumentos e/ou árvores notáveis medindo (15,5 x 15)cm, em aço escovado com impressão em corrosão a ácido em baixo relevo, cor dos textos em preto 100% e marcas em cores, tipologia Ottwa ou similar, fixação sobre tubo de ferro galvanizado de 1.1/2” e altura de 100cm, pintado de preto fosco, com bandeja inclinada a 30º com a mesma medida da placa, conforme projeto FPJ. FORNECIMENTO e COLOCAÇÃO</t>
  </si>
  <si>
    <t>Letras Metálicas</t>
  </si>
  <si>
    <t>Letra de aço inox nº 22 com 20cm de altura. FORNECIMENTO e COLOCAÇÃO</t>
  </si>
  <si>
    <t>Letra de latão com 30cm de altura tipo “HELVÉTICA MÉDIUM” ou similar. FORNECIMENTO e COLOCAÇÃO</t>
  </si>
  <si>
    <t>Letra de aço escovado com 30cm de altura. FORNECIMENTO e COLOCAÇÃO</t>
  </si>
  <si>
    <t>Idem item 05.055.0022, com 40 cm de altura</t>
  </si>
  <si>
    <t>Letra fundida em alumínio, polida nas laterais, tipo “HELVETICA”, com altura de 10cm e espessura de 5mm, com pinos para fixação. FORNECIMENTO e COLOCAÇÃO</t>
  </si>
  <si>
    <t>Letra fundida em bronze, polida e oxidada nas laterais, tipo “HELVETICA”, com altura de 10cm e espessura de 5mm, com pinos para fixação. FORNECIMENTO e COLOCAÇÃO</t>
  </si>
  <si>
    <r>
      <t xml:space="preserve">Levantamento, limpeza e reassentamento de tubo de ferro fundido, ponta e bolsa, tipo esgoto, </t>
    </r>
    <r>
      <rPr>
        <b/>
        <sz val="10"/>
        <color indexed="8"/>
        <rFont val="Times New Roman"/>
        <family val="1"/>
      </rPr>
      <t>inclusive</t>
    </r>
    <r>
      <rPr>
        <sz val="10"/>
        <color indexed="8"/>
        <rFont val="Times New Roman"/>
        <family val="1"/>
      </rPr>
      <t xml:space="preserve"> fornecimento do material para rejuntamento (junta de chumbo), com diâmetro de 50mm</t>
    </r>
  </si>
  <si>
    <t>Idem item 06.007.0010, com diâmetro de 75mm</t>
  </si>
  <si>
    <t>Idem item 06.007.0010, com diâmetro de 100mm</t>
  </si>
  <si>
    <t>Idem item 06.007.0010, com diâmetro de 150mm</t>
  </si>
  <si>
    <t>Idem item 06.007.0010, com diâmetro de 200mm</t>
  </si>
  <si>
    <t>Idem item 06.007.0010, com diâmetro de 250mm</t>
  </si>
  <si>
    <t>Idem item 06.007.0010, com diâmetro de 300mm</t>
  </si>
  <si>
    <r>
      <t xml:space="preserve">Levantamento, limpeza e reassentamento de curva de ferro fundido, ponta e bolsa, com qualquer deflexão, </t>
    </r>
    <r>
      <rPr>
        <b/>
        <sz val="10"/>
        <color indexed="8"/>
        <rFont val="Times New Roman"/>
        <family val="1"/>
      </rPr>
      <t>inclusive</t>
    </r>
    <r>
      <rPr>
        <sz val="10"/>
        <color indexed="8"/>
        <rFont val="Times New Roman"/>
        <family val="1"/>
      </rPr>
      <t xml:space="preserve"> fornecimento do material para rejuntamento (junta de chumbo), com diâmetro de 75mm</t>
    </r>
  </si>
  <si>
    <t>Idem item 06.007.0060, com diâmetro de 100mm</t>
  </si>
  <si>
    <t>Idem item 06.007.0060, com diâmetro de 150mm</t>
  </si>
  <si>
    <t>Idem item 06.007.0060, com diâmetro de 200mm</t>
  </si>
  <si>
    <t>Idem item 06.007.0060, com diâmetro de 250mm</t>
  </si>
  <si>
    <t>Idem item 06.007.0060, com diâmetro de 300mm</t>
  </si>
  <si>
    <t>Idem item 06.020.0735, com 700mm x 3/8”</t>
  </si>
  <si>
    <t>Idem item 06.020.0735, com 800mm x 3/8”</t>
  </si>
  <si>
    <t>Idem item 06.020.0735, com 900mm x 3/8”</t>
  </si>
  <si>
    <t>Idem item 06.020.0735, com 1000mm x 3/8”</t>
  </si>
  <si>
    <t>Idem item 06.020.0735, com 1200mm x 3/8”</t>
  </si>
  <si>
    <t>Idem item 06.020.0735, com 1300mm x 3/8”</t>
  </si>
  <si>
    <t>Idem item 06.020.0735, com 1500mm x 3/8”</t>
  </si>
  <si>
    <t>Idem item 06.020.0735, com 2000mm x 3/8”</t>
  </si>
  <si>
    <t>Idem item 06.020.0735, com 2500mm x 3/8”</t>
  </si>
  <si>
    <t>Idem item 06.020.0735, com 500mm x 1/2”</t>
  </si>
  <si>
    <t>Idem item 06.020.0735, com 600mm x 1/2”</t>
  </si>
  <si>
    <t>Idem item 06.020.0735, com 700mm x 1/2”</t>
  </si>
  <si>
    <t>Idem item 06.020.0735, com 800mm x 1/2”</t>
  </si>
  <si>
    <t>Idem item 06.020.0735, com 900mm x 1/2”</t>
  </si>
  <si>
    <t>Idem item 06.020.0735, com 1000mm x 1/2”</t>
  </si>
  <si>
    <t>Idem item 06.020.0735, com 1200mm x 1/2”</t>
  </si>
  <si>
    <t>Idem item 06.020.0735, com 1500mm x 1/2”</t>
  </si>
  <si>
    <t>Idem item 06.020.0735, com 1750mm x 1/2”</t>
  </si>
  <si>
    <t>Idem item 06.020.0735, com 1800mm x 1/2”</t>
  </si>
  <si>
    <t>Idem item 06.020.0735, com 2000mm x 1/2”</t>
  </si>
  <si>
    <t>Idem item 06.020.0735, com 2500mm x 1/2”</t>
  </si>
  <si>
    <t>Idem item 06.020.0735, com 1800mm x 5/8”</t>
  </si>
  <si>
    <t>Idem item 06.020.0735, com 2000mm x 5/8”</t>
  </si>
  <si>
    <t>Idem item 06.020.0735, com 2500mm x 5/8”</t>
  </si>
  <si>
    <t>Execução de deflexão até 22º30’, no campo, em tubulação de chapa de aço soldado com espessura de 3/16” e diâmetro de 150mm,  compreendendo posicionamento do tubo, remoção de revestimentos, corte oblíquo, giro de 180º, preparo das pontas, solda e novo revestimento da junta idêntico ao original</t>
  </si>
  <si>
    <t>Idem item 06.020.0815, com 200mm x 3/16”</t>
  </si>
  <si>
    <t>Idem item 06.020.0815, com 250mm x 3/16”</t>
  </si>
  <si>
    <t>Idem item 06.020.0815, com 300mm x 3/16”</t>
  </si>
  <si>
    <t>Idem item 06.020.0815, com 400mm x 3/16”</t>
  </si>
  <si>
    <t>Idem item 06.020.0815, com 450mm x 3/16”</t>
  </si>
  <si>
    <t>Idem item 06.020.0815, com 500mm x 3/16”</t>
  </si>
  <si>
    <t>Idem item 06.020.0815, com 600mm  x 3/16”</t>
  </si>
  <si>
    <t>Idem item 06.020.0815, com 700mm  x 3/16”</t>
  </si>
  <si>
    <t>Idem item 06.020.0815, com 150 mm x 1/4”</t>
  </si>
  <si>
    <t>Idem item 06.020.0815, com 200 mm x 1/4”</t>
  </si>
  <si>
    <t>Idem item 06.020.0815, com 250 mm x 1/4”</t>
  </si>
  <si>
    <t>Idem item 06.020.0815, com 300 mm x 1/4”</t>
  </si>
  <si>
    <t>Idem item 06.020.0815, com 350 mm x 1/4”</t>
  </si>
  <si>
    <t>Idem item 06.020.0815, com 400 mm x 1/4”</t>
  </si>
  <si>
    <t>Idem item 06.020.0815, com 450 mm x 1/4”</t>
  </si>
  <si>
    <t>Idem item 06.020.0815, com 500 mm x 1/4”</t>
  </si>
  <si>
    <t>Idem item 06.020.0815, com 600 mm x 1/4”</t>
  </si>
  <si>
    <t>Idem item 06.020.0815, com 700 mm x 1/4”</t>
  </si>
  <si>
    <t>Idem item 05.080.0020, com profundidade até 5,00m e reutilização das estacas-pranchas de 40 vezes</t>
  </si>
  <si>
    <t>Idem item 05.080.0020, com profundidade até 5,00m e reutilização das estacas-pranchas de 15 vezes</t>
  </si>
  <si>
    <r>
      <t xml:space="preserve">Tapume de vedação ou proteção executado com telhas trapezoidais de aço galvanizado, espessura de 0,5mm, estas com 4 vezes de utilização, </t>
    </r>
    <r>
      <rPr>
        <b/>
        <sz val="10"/>
        <color indexed="8"/>
        <rFont val="Times New Roman"/>
        <family val="1"/>
      </rPr>
      <t>inclusive</t>
    </r>
    <r>
      <rPr>
        <sz val="10"/>
        <color indexed="8"/>
        <rFont val="Times New Roman"/>
        <family val="1"/>
      </rPr>
      <t xml:space="preserve"> engradamento de madeira, utilizado 2 vezes e pintura esmalte sintético na face externa. </t>
    </r>
  </si>
  <si>
    <r>
      <t xml:space="preserve">Idem item 02.002.0005, </t>
    </r>
    <r>
      <rPr>
        <b/>
        <sz val="10"/>
        <color indexed="8"/>
        <rFont val="Times New Roman"/>
        <family val="1"/>
      </rPr>
      <t>inclusive</t>
    </r>
    <r>
      <rPr>
        <sz val="10"/>
        <color indexed="8"/>
        <rFont val="Times New Roman"/>
        <family val="1"/>
      </rPr>
      <t xml:space="preserve"> pintura nas faces interna e externa</t>
    </r>
  </si>
  <si>
    <r>
      <t xml:space="preserve">Idem item 02.002.0005, </t>
    </r>
    <r>
      <rPr>
        <b/>
        <sz val="10"/>
        <color indexed="8"/>
        <rFont val="Times New Roman"/>
        <family val="1"/>
      </rPr>
      <t>exclusive</t>
    </r>
    <r>
      <rPr>
        <sz val="10"/>
        <color indexed="8"/>
        <rFont val="Times New Roman"/>
        <family val="1"/>
      </rPr>
      <t xml:space="preserve"> pintura</t>
    </r>
  </si>
  <si>
    <t>Idem item 02.002.0005, com 2 vezes de utilização das telhas</t>
  </si>
  <si>
    <t>Idem item 02.002.0006, com 2 vezes de utilização das telhas</t>
  </si>
  <si>
    <r>
      <t xml:space="preserve">Barracão de obra executado com paredes de chapas de madeira compensada, plastificada, lisa, de colagem fenólica, à prova d’água, de 2,44 x 1,22m e 9mm de espessura e piso e estrutura de madeira de 3ª, sendo a cobertura de telhas onduladas de 6mm de fibrocimento, </t>
    </r>
    <r>
      <rPr>
        <b/>
        <sz val="10"/>
        <color indexed="8"/>
        <rFont val="Times New Roman"/>
        <family val="1"/>
      </rPr>
      <t>exclusive</t>
    </r>
    <r>
      <rPr>
        <sz val="10"/>
        <color indexed="8"/>
        <rFont val="Times New Roman"/>
        <family val="1"/>
      </rPr>
      <t xml:space="preserve"> pintura e ligações provisórias, </t>
    </r>
    <r>
      <rPr>
        <b/>
        <sz val="10"/>
        <color indexed="8"/>
        <rFont val="Times New Roman"/>
        <family val="1"/>
      </rPr>
      <t>inclusive</t>
    </r>
    <r>
      <rPr>
        <sz val="10"/>
        <color indexed="8"/>
        <rFont val="Times New Roman"/>
        <family val="1"/>
      </rPr>
      <t xml:space="preserve"> instalações, aparelhos, esquadrias e ferragens, conforme projeto nº 2005/EMOP, constando de: escritório, sanitários, depósitos e torre com caixa d’água de 500</t>
    </r>
    <r>
      <rPr>
        <sz val="10"/>
        <color indexed="8"/>
        <rFont val="MT Extra"/>
        <family val="1"/>
        <charset val="2"/>
      </rPr>
      <t>l</t>
    </r>
    <r>
      <rPr>
        <sz val="10"/>
        <color indexed="8"/>
        <rFont val="Times New Roman"/>
        <family val="1"/>
      </rPr>
      <t>, sendo reaproveitado 5 vezes</t>
    </r>
  </si>
  <si>
    <t>Idem item 02.004.0002 conforme projeto nº 2006/EMOP</t>
  </si>
  <si>
    <t>Idem item 02.004.0002 conforme projeto nº 2007/EMOP</t>
  </si>
  <si>
    <t>Ponto de fulgor Cleveland</t>
  </si>
  <si>
    <t>Ductibilidade a 25° C</t>
  </si>
  <si>
    <t>Viscosidade SSF, a cada temperatura para emulsão</t>
  </si>
  <si>
    <t>Idem item 01.001.0163, para asfalto diluído</t>
  </si>
  <si>
    <t>Viscosidade cinemática, a cada temperatura</t>
  </si>
  <si>
    <t>Viscosidade dinâmica, a cada temperatura</t>
  </si>
  <si>
    <t>Teor de betume (solubilidade)</t>
  </si>
  <si>
    <t>Índice de suscetibilidade térmica</t>
  </si>
  <si>
    <t>Efeito do calor e do ar, por percentagem da penetração original</t>
  </si>
  <si>
    <t>Idem item 01.001.0169, por percentagem da variação em peso</t>
  </si>
  <si>
    <r>
      <t xml:space="preserve">Remoção de cobertura em telhas de fibrocimento, tipo calha, com 90cm de largura, ou metálica, medida pela área real de cobertura, </t>
    </r>
    <r>
      <rPr>
        <b/>
        <sz val="10"/>
        <color indexed="8"/>
        <rFont val="Times New Roman"/>
        <family val="1"/>
      </rPr>
      <t xml:space="preserve">exclusive </t>
    </r>
    <r>
      <rPr>
        <sz val="10"/>
        <color indexed="8"/>
        <rFont val="Times New Roman"/>
        <family val="1"/>
      </rPr>
      <t>madeiramento</t>
    </r>
  </si>
  <si>
    <r>
      <t xml:space="preserve">Remoção de cobertura em telhas de fibrocimento tipo calha, com 43 ou 49cm de largura, </t>
    </r>
    <r>
      <rPr>
        <b/>
        <sz val="10"/>
        <color indexed="8"/>
        <rFont val="Times New Roman"/>
        <family val="1"/>
      </rPr>
      <t>inclusive</t>
    </r>
    <r>
      <rPr>
        <sz val="10"/>
        <color indexed="8"/>
        <rFont val="Times New Roman"/>
        <family val="1"/>
      </rPr>
      <t xml:space="preserve"> madeiramento, medido pela área real de cobertura</t>
    </r>
  </si>
  <si>
    <r>
      <t xml:space="preserve">Idem item 05.001.0047, </t>
    </r>
    <r>
      <rPr>
        <b/>
        <sz val="10"/>
        <color indexed="8"/>
        <rFont val="Times New Roman"/>
        <family val="1"/>
      </rPr>
      <t>exclusive</t>
    </r>
    <r>
      <rPr>
        <sz val="10"/>
        <color indexed="8"/>
        <rFont val="Times New Roman"/>
        <family val="1"/>
      </rPr>
      <t xml:space="preserve"> madeiramento</t>
    </r>
  </si>
  <si>
    <t>Remoção de madeiramento de telhado em telha cerâmica</t>
  </si>
  <si>
    <r>
      <t xml:space="preserve">Remoção de cobertura em telhas coloniais, </t>
    </r>
    <r>
      <rPr>
        <b/>
        <sz val="10"/>
        <color indexed="8"/>
        <rFont val="Times New Roman"/>
        <family val="1"/>
      </rPr>
      <t>inclusive</t>
    </r>
    <r>
      <rPr>
        <sz val="10"/>
        <color indexed="8"/>
        <rFont val="Times New Roman"/>
        <family val="1"/>
      </rPr>
      <t xml:space="preserve"> madeiramento, medido o conjunto pela área real de cobertura</t>
    </r>
  </si>
  <si>
    <t>Idem item 02.002.0007, com 2 vezes de utilização das telhas</t>
  </si>
  <si>
    <r>
      <t xml:space="preserve">Tapume de vedação ou proteção, executado com tábuas de madeira de 3ª de 1” x 9” e 1” x 12” pregadas em peças de madeira de 3ª de 3” x 3” verticais a cada 1,50m, </t>
    </r>
    <r>
      <rPr>
        <b/>
        <sz val="10"/>
        <color indexed="8"/>
        <rFont val="Times New Roman"/>
        <family val="1"/>
      </rPr>
      <t>exclusive</t>
    </r>
    <r>
      <rPr>
        <sz val="10"/>
        <color indexed="8"/>
        <rFont val="Times New Roman"/>
        <family val="1"/>
      </rPr>
      <t xml:space="preserve"> pintura</t>
    </r>
  </si>
  <si>
    <r>
      <t xml:space="preserve">Barracão de obra com paredes e piso de tábuas de madeira de 3ª, cobertura de telhas de fibrocimento de 6mm, e instalações, </t>
    </r>
    <r>
      <rPr>
        <b/>
        <sz val="10"/>
        <color indexed="8"/>
        <rFont val="Times New Roman"/>
        <family val="1"/>
      </rPr>
      <t>exclusive</t>
    </r>
    <r>
      <rPr>
        <sz val="10"/>
        <color indexed="8"/>
        <rFont val="Times New Roman"/>
        <family val="1"/>
      </rPr>
      <t xml:space="preserve"> pintura, sendo reaproveitado 2 vezes</t>
    </r>
  </si>
  <si>
    <r>
      <t xml:space="preserve">Remoção de cobertura em telhas de ardósia, </t>
    </r>
    <r>
      <rPr>
        <b/>
        <sz val="10"/>
        <color indexed="8"/>
        <rFont val="Times New Roman"/>
        <family val="1"/>
      </rPr>
      <t>inclusive</t>
    </r>
    <r>
      <rPr>
        <sz val="10"/>
        <color indexed="8"/>
        <rFont val="Times New Roman"/>
        <family val="1"/>
      </rPr>
      <t xml:space="preserve"> madeiramento, medido o conjunto pela área real de cobertura</t>
    </r>
  </si>
  <si>
    <r>
      <t xml:space="preserve">Remoção de cobertura em telhas francesas, </t>
    </r>
    <r>
      <rPr>
        <b/>
        <sz val="10"/>
        <color indexed="8"/>
        <rFont val="Times New Roman"/>
        <family val="1"/>
      </rPr>
      <t>inclusive</t>
    </r>
    <r>
      <rPr>
        <sz val="10"/>
        <color indexed="8"/>
        <rFont val="Times New Roman"/>
        <family val="1"/>
      </rPr>
      <t xml:space="preserve"> madeiramento, medido o conjunto pela área real de cobertura</t>
    </r>
  </si>
  <si>
    <t>Remoção de forro de estuque, gesso, placas prensadas e semelhantes</t>
  </si>
  <si>
    <t>Remoção manual cuidadosa da camada de capeamento de concreto armado, visando exposição da armadura, usando cinzel, ponteiro e escova de aço</t>
  </si>
  <si>
    <t>Vide limpeza no item 05.001.0750</t>
  </si>
  <si>
    <t>Idem item 05.001.0056, para espessura de 3cm</t>
  </si>
  <si>
    <t>Idem item 05.001.0056, para espessura de 5cm</t>
  </si>
  <si>
    <r>
      <t xml:space="preserve">Remoção manual de piso de pedra portuguesa, </t>
    </r>
    <r>
      <rPr>
        <b/>
        <sz val="10"/>
        <color indexed="8"/>
        <rFont val="Times New Roman"/>
        <family val="1"/>
      </rPr>
      <t xml:space="preserve">inclusive </t>
    </r>
    <r>
      <rPr>
        <sz val="10"/>
        <color indexed="8"/>
        <rFont val="Times New Roman"/>
        <family val="1"/>
      </rPr>
      <t>base de assentamento</t>
    </r>
  </si>
  <si>
    <t>Remoção manual de passeio de pedra portuguesa</t>
  </si>
  <si>
    <t>Remoção manual de pavimentação de lajões de granito em passeio</t>
  </si>
  <si>
    <t>Remoção de plaqueamento de concreto</t>
  </si>
  <si>
    <t>Remoção cuidadosa de camada de proteção de impermeabilização</t>
  </si>
  <si>
    <r>
      <t xml:space="preserve">Barracão de obra com divisão interna para escritório e depósito de materiais, piso de tábuas de madeira de 3ª sobre estaqueamento de peças de madeira de 3ª, 3” x 3”, paredes de tábuas de madeira de 3ª e cobertura de telhas de fibrocimento de 6mm, </t>
    </r>
    <r>
      <rPr>
        <b/>
        <sz val="10"/>
        <color indexed="8"/>
        <rFont val="Times New Roman"/>
        <family val="1"/>
      </rPr>
      <t>inclusive</t>
    </r>
    <r>
      <rPr>
        <sz val="10"/>
        <color indexed="8"/>
        <rFont val="Times New Roman"/>
        <family val="1"/>
      </rPr>
      <t xml:space="preserve"> instalação elétrica, </t>
    </r>
    <r>
      <rPr>
        <b/>
        <sz val="10"/>
        <color indexed="8"/>
        <rFont val="Times New Roman"/>
        <family val="1"/>
      </rPr>
      <t>exclusive</t>
    </r>
    <r>
      <rPr>
        <sz val="10"/>
        <color indexed="8"/>
        <rFont val="Times New Roman"/>
        <family val="1"/>
      </rPr>
      <t xml:space="preserve"> pintura, sendo reaproveitado 2 vezes</t>
    </r>
  </si>
  <si>
    <t>Ensaios de Aditivos para Argamassas e Concretos</t>
  </si>
  <si>
    <t>Ensaio completo</t>
  </si>
  <si>
    <t>Ensaios de Pavimentação</t>
  </si>
  <si>
    <t>Determinação da taxa de ligante, por determinação</t>
  </si>
  <si>
    <t>Determinação da taxa de agregado, por determinação</t>
  </si>
  <si>
    <t>Determinação da deformação de pavimentos com o auxílio da viga Benkelmann, por ponto</t>
  </si>
  <si>
    <t>Extração, com o auxílio de sonda rotativa, de corpos de prova com 15cm de diâmetro, em pavimentos com placas de concreto, revestimentos betuminosos, com até 10cm de espessura, por corpo de prova</t>
  </si>
  <si>
    <t>Idem item 01.001.0303, com mais de 10cm de espessura</t>
  </si>
  <si>
    <t>Idem item 01.001.0303, em placas de concreto com até 15cm de espessura</t>
  </si>
  <si>
    <t>Idem item 01.001.0303, em placas de concreto com espessura entre 15 e 20cm</t>
  </si>
  <si>
    <t>Idem item 01.001.0303, em placas de concreto com mais de 20cm de espessura</t>
  </si>
  <si>
    <t>Aferições</t>
  </si>
  <si>
    <t>Manômetros até 10t</t>
  </si>
  <si>
    <t>Manômetros de 10 até 50t</t>
  </si>
  <si>
    <t>Manômetros de 50 até 500t</t>
  </si>
  <si>
    <t>Anel dinamométrico</t>
  </si>
  <si>
    <t>Prensa</t>
  </si>
  <si>
    <t>“Speed”</t>
  </si>
  <si>
    <t>Idem item 05.001.0125, com D.N. de 400 a 600mm</t>
  </si>
  <si>
    <t>Idem item 05.001.0125, com D.N. de 700 a 1200mm</t>
  </si>
  <si>
    <t>Determinação da estabilidade e fluência Marshall</t>
  </si>
  <si>
    <t>Material de enchimento (amostra granulométrica)</t>
  </si>
  <si>
    <t>Determinação de percentagem de carbonato de cálcio</t>
  </si>
  <si>
    <t>Massa específica aparente</t>
  </si>
  <si>
    <t>Misturas Betuminosas</t>
  </si>
  <si>
    <t>Determinação do teor de betume</t>
  </si>
  <si>
    <r>
      <t>Idem item 02.004.0002, sendo a caixa d’água de 1.000</t>
    </r>
    <r>
      <rPr>
        <sz val="10"/>
        <color indexed="8"/>
        <rFont val="MT Extra"/>
        <family val="1"/>
        <charset val="2"/>
      </rPr>
      <t>l</t>
    </r>
    <r>
      <rPr>
        <sz val="10"/>
        <color indexed="8"/>
        <rFont val="Times New Roman"/>
        <family val="1"/>
      </rPr>
      <t>, e dispondo de alojamento conforme projeto nº 2008/EMOP, situado acima do solo 2,50m, sobre estaqueamento de peças de madeira de 3ª, 3” x 4.1/2”</t>
    </r>
  </si>
  <si>
    <r>
      <t xml:space="preserve">Barracão de obra em chapa de compensado de 6mm de espessura, resinada, simples, reaproveitamento de 2 vezes, piso em cimentado, cobertura com telhas de fibrocimento sem amianto, espessura 6mm, </t>
    </r>
    <r>
      <rPr>
        <b/>
        <sz val="10"/>
        <color indexed="8"/>
        <rFont val="Times New Roman"/>
        <family val="1"/>
      </rPr>
      <t xml:space="preserve">inclusive </t>
    </r>
    <r>
      <rPr>
        <sz val="10"/>
        <color indexed="8"/>
        <rFont val="Times New Roman"/>
        <family val="1"/>
      </rPr>
      <t>instalações</t>
    </r>
  </si>
  <si>
    <r>
      <t xml:space="preserve">Sanitário com vaso e chuveiro para pessoal de obra, com 2,00m² executado com tábuas de madeira de 3ª, e telhas onduladas de 6mm de fibrocimento, </t>
    </r>
    <r>
      <rPr>
        <b/>
        <sz val="10"/>
        <color indexed="8"/>
        <rFont val="Times New Roman"/>
        <family val="1"/>
      </rPr>
      <t>inclusive</t>
    </r>
    <r>
      <rPr>
        <sz val="10"/>
        <color indexed="8"/>
        <rFont val="Times New Roman"/>
        <family val="1"/>
      </rPr>
      <t xml:space="preserve"> instalações, aparelhos, esquadrias e ferragens considerando reaproveitamento das instalações e aparelhos 2 vezes</t>
    </r>
  </si>
  <si>
    <t>Idem item 02.004.0012, coletivo de 2 unidades e 4,00m²</t>
  </si>
  <si>
    <t>Aluguel de Containers</t>
  </si>
  <si>
    <r>
      <t xml:space="preserve">Aluguel de container (módulo metálico içável) tipo escritório, medindo aproximadamente 2,20m de largura, 6,20m de comprimento e 2,50m de altura, composto de chapas de aço com nervuras trapezoidais, isolamento termo-acústico no forro, chassis reforçado e piso em compensado naval, incluindo instalações elétricas, </t>
    </r>
    <r>
      <rPr>
        <b/>
        <sz val="10"/>
        <color indexed="8"/>
        <rFont val="Times New Roman"/>
        <family val="1"/>
      </rPr>
      <t xml:space="preserve">exclusive </t>
    </r>
    <r>
      <rPr>
        <sz val="10"/>
        <color indexed="8"/>
        <rFont val="Times New Roman"/>
        <family val="1"/>
      </rPr>
      <t>transporte (vide item 04.005.0300) e carga e descarga (vide item 04.013.0015)</t>
    </r>
  </si>
  <si>
    <t>un x mês</t>
  </si>
  <si>
    <r>
      <t xml:space="preserve">Retirada manual de transformador do local em que se encontra instalado, </t>
    </r>
    <r>
      <rPr>
        <b/>
        <sz val="10"/>
        <color indexed="8"/>
        <rFont val="Times New Roman"/>
        <family val="1"/>
      </rPr>
      <t>inclusive</t>
    </r>
    <r>
      <rPr>
        <sz val="10"/>
        <color indexed="8"/>
        <rFont val="Times New Roman"/>
        <family val="1"/>
      </rPr>
      <t xml:space="preserve"> desligamentos elétricos, </t>
    </r>
    <r>
      <rPr>
        <b/>
        <sz val="10"/>
        <color indexed="8"/>
        <rFont val="Times New Roman"/>
        <family val="1"/>
      </rPr>
      <t>exclusive</t>
    </r>
    <r>
      <rPr>
        <sz val="10"/>
        <color indexed="8"/>
        <rFont val="Times New Roman"/>
        <family val="1"/>
      </rPr>
      <t xml:space="preserve"> equipamento para carga e descarga em caminhão e transporte</t>
    </r>
  </si>
  <si>
    <r>
      <t xml:space="preserve">Retirada manual de gerador do local em que se encontra instalado, </t>
    </r>
    <r>
      <rPr>
        <b/>
        <sz val="10"/>
        <color indexed="8"/>
        <rFont val="Times New Roman"/>
        <family val="1"/>
      </rPr>
      <t>exclusive</t>
    </r>
    <r>
      <rPr>
        <sz val="10"/>
        <color indexed="8"/>
        <rFont val="Times New Roman"/>
        <family val="1"/>
      </rPr>
      <t xml:space="preserve"> equipamento para carga e descarga em caminhão e transporte</t>
    </r>
  </si>
  <si>
    <t>Percussão Manual</t>
  </si>
  <si>
    <t>Percussão com batidas leves, sem retirada do material solto</t>
  </si>
  <si>
    <t>Retirada Impermeabilização, Azulejos, Ladrilhos e Argamassas</t>
  </si>
  <si>
    <r>
      <t xml:space="preserve">Retirada de impermeabilização flexível (asfalto, etc), </t>
    </r>
    <r>
      <rPr>
        <b/>
        <sz val="10"/>
        <color indexed="8"/>
        <rFont val="Times New Roman"/>
        <family val="1"/>
      </rPr>
      <t xml:space="preserve">inclusive </t>
    </r>
    <r>
      <rPr>
        <sz val="10"/>
        <color indexed="8"/>
        <rFont val="Times New Roman"/>
        <family val="1"/>
      </rPr>
      <t xml:space="preserve">afastamento lateral, dentro do canteiro de serviço, </t>
    </r>
    <r>
      <rPr>
        <b/>
        <sz val="10"/>
        <color indexed="8"/>
        <rFont val="Times New Roman"/>
        <family val="1"/>
      </rPr>
      <t>exclusive</t>
    </r>
    <r>
      <rPr>
        <sz val="10"/>
        <color indexed="8"/>
        <rFont val="Times New Roman"/>
        <family val="1"/>
      </rPr>
      <t xml:space="preserve"> camada de proteção</t>
    </r>
  </si>
  <si>
    <t>Retirada cuidadosa de azulejos ou ladrilhos cerâmicos e respectiva argamassa de assentamento, sem reaproveitamento do material retirado</t>
  </si>
  <si>
    <t>Retirada cuidadosa de revestimento de argamassa (interno ou externo)</t>
  </si>
  <si>
    <t>Recolocação Manual</t>
  </si>
  <si>
    <t>Recolocação de calha em encosta</t>
  </si>
  <si>
    <t>Recolocação de tacos soltos usando piche, pedriscos e argamassa de cimento e saibro, no traço 1:6, com remoção da base existente</t>
  </si>
  <si>
    <t>Transporte Horizontal Manual</t>
  </si>
  <si>
    <t>Idem item 02.011.0010, com 1 vez de utilização</t>
  </si>
  <si>
    <t>Ligações Provisórias</t>
  </si>
  <si>
    <r>
      <t xml:space="preserve">Instalação e ligação provisórias para abastecimento de água e esgotamento sanitário em canteiro de obras, </t>
    </r>
    <r>
      <rPr>
        <b/>
        <sz val="10"/>
        <color indexed="8"/>
        <rFont val="Times New Roman"/>
        <family val="1"/>
      </rPr>
      <t xml:space="preserve">inclusive </t>
    </r>
    <r>
      <rPr>
        <sz val="10"/>
        <color indexed="8"/>
        <rFont val="Times New Roman"/>
        <family val="1"/>
      </rPr>
      <t xml:space="preserve">escavação, </t>
    </r>
    <r>
      <rPr>
        <b/>
        <sz val="10"/>
        <color indexed="8"/>
        <rFont val="Times New Roman"/>
        <family val="1"/>
      </rPr>
      <t>exclusive</t>
    </r>
    <r>
      <rPr>
        <sz val="10"/>
        <color indexed="8"/>
        <rFont val="Times New Roman"/>
        <family val="1"/>
      </rPr>
      <t xml:space="preserve"> reposição da pavimentação do logradouro público</t>
    </r>
  </si>
  <si>
    <r>
      <t xml:space="preserve">Instalação e ligação provisórias de alimentação de energia elétrica, em baixa tensão, para canteiro de obras, M3 - chave 100A, carga 3kW, 20cv, </t>
    </r>
    <r>
      <rPr>
        <b/>
        <sz val="10"/>
        <color indexed="8"/>
        <rFont val="Times New Roman"/>
        <family val="1"/>
      </rPr>
      <t>exclusive</t>
    </r>
    <r>
      <rPr>
        <sz val="10"/>
        <color indexed="8"/>
        <rFont val="Times New Roman"/>
        <family val="1"/>
      </rPr>
      <t xml:space="preserve"> o fornecimento do medidor</t>
    </r>
  </si>
  <si>
    <t>Ensecadeira simples (escoramento fechado) de estacas-pranchas de madeira de 3ª de 3”x 9”, serrado, sem encaixe, em valas até 3,00m de largura e até 3,00m de profundidade, sendo a cravação manual e sem ficha e a extração com carregador frontal. Estacas, longarinas e estroncas usadas 3 vezes</t>
  </si>
  <si>
    <t>Idem item 05.090.0001, sendo as estacas, longarinas e estroncas usadas 2 vezes</t>
  </si>
  <si>
    <r>
      <t xml:space="preserve">Pranchada horizontal em escoramento fechado de mesma denominação, até 8,00m de profundidade, apoiada em perfis, </t>
    </r>
    <r>
      <rPr>
        <b/>
        <sz val="10"/>
        <color indexed="8"/>
        <rFont val="Times New Roman"/>
        <family val="1"/>
      </rPr>
      <t>exclusive</t>
    </r>
    <r>
      <rPr>
        <sz val="10"/>
        <color indexed="8"/>
        <rFont val="Times New Roman"/>
        <family val="1"/>
      </rPr>
      <t xml:space="preserve"> estes. Pranchas em peças de madeira de 3ª de 3” x 12”, no comprimento máximo de 2,50m, calçadas com madeira de 3ª, aproveitadas 4,5 vezes, </t>
    </r>
    <r>
      <rPr>
        <b/>
        <sz val="10"/>
        <color indexed="8"/>
        <rFont val="Times New Roman"/>
        <family val="1"/>
      </rPr>
      <t>inclusive</t>
    </r>
    <r>
      <rPr>
        <sz val="10"/>
        <color indexed="8"/>
        <rFont val="Times New Roman"/>
        <family val="1"/>
      </rPr>
      <t xml:space="preserve"> fornecimento, colocação, retirada e transporte interno com caminhão basculante</t>
    </r>
  </si>
  <si>
    <r>
      <t xml:space="preserve">Pranchada horizontal em escoramento fechado de mesma denominação, até 6,00m de profundidade, apoiada em perfis, </t>
    </r>
    <r>
      <rPr>
        <b/>
        <sz val="10"/>
        <color indexed="8"/>
        <rFont val="Times New Roman"/>
        <family val="1"/>
      </rPr>
      <t>exclusive</t>
    </r>
    <r>
      <rPr>
        <sz val="10"/>
        <color indexed="8"/>
        <rFont val="Times New Roman"/>
        <family val="1"/>
      </rPr>
      <t xml:space="preserve"> estes.  Pranchas em peças de madeira de 3ª de 3” x 9”, no comprimento máximo de 2,00m, calçadas com mesmo material, aproveitadas 3 vezes, </t>
    </r>
    <r>
      <rPr>
        <b/>
        <sz val="10"/>
        <color indexed="8"/>
        <rFont val="Times New Roman"/>
        <family val="1"/>
      </rPr>
      <t>inclusive</t>
    </r>
    <r>
      <rPr>
        <sz val="10"/>
        <color indexed="8"/>
        <rFont val="Times New Roman"/>
        <family val="1"/>
      </rPr>
      <t xml:space="preserve"> fornecimento, colocação, retirada e transporte interno com caminhão basculante</t>
    </r>
  </si>
  <si>
    <t>Barragem Provisória com Sacos de Areia</t>
  </si>
  <si>
    <r>
      <t>Barragem provisória ou ensecadeira, para desvios de pequenos cursos d’agua com sacos de areia. Custo por saco de 100</t>
    </r>
    <r>
      <rPr>
        <sz val="10"/>
        <color indexed="8"/>
        <rFont val="MT Extra"/>
        <family val="1"/>
        <charset val="2"/>
      </rPr>
      <t>l</t>
    </r>
  </si>
  <si>
    <t>Escoramento de Valas - Madeira</t>
  </si>
  <si>
    <t>Idem item 05.001.0170, para distância de 60,00m</t>
  </si>
  <si>
    <t>Idem item 05.001.0170, para distância de 100,00m</t>
  </si>
  <si>
    <t>Idem item 05.001.0170, para distância de 150,00m</t>
  </si>
  <si>
    <t>Idem item 06.011.0191, com diâmetro de 400mm</t>
  </si>
  <si>
    <t>Idem item 06.011.0191, com diâmetro de 450mm</t>
  </si>
  <si>
    <t>Idem item 06.011.0191, com diâmetro de 500mm</t>
  </si>
  <si>
    <t>Idem item 06.011.0191, com diâmetro de 600mm</t>
  </si>
  <si>
    <t>Idem item 06.011.0191, com diâmetro de 700mm</t>
  </si>
  <si>
    <t>Idem item 06.011.0191, com diâmetro de 800mm</t>
  </si>
  <si>
    <t>Idem item 06.011.0191, com diâmetro de 900mm</t>
  </si>
  <si>
    <t>Idem item 06.011.0191, com diâmetro de 1000mm</t>
  </si>
  <si>
    <t>Idem item 06.011.0191, com diâmetro de 1200mm</t>
  </si>
  <si>
    <r>
      <t xml:space="preserve">Montagem sem fornecimento, de válvulas de gaveta (registros), válvulas de retenção, ventosas, hidrantes, etc, com flanges classe PN-10, </t>
    </r>
    <r>
      <rPr>
        <b/>
        <sz val="10"/>
        <color indexed="8"/>
        <rFont val="Times New Roman"/>
        <family val="1"/>
      </rPr>
      <t>inclusive</t>
    </r>
    <r>
      <rPr>
        <sz val="10"/>
        <color indexed="8"/>
        <rFont val="Times New Roman"/>
        <family val="1"/>
      </rPr>
      <t xml:space="preserve"> o fornecimento dos materiais para as juntas (arruelas de borracha e parafusos com porcas de aço carbono), custo por junta flangeada, com diâmetro de 50mm</t>
    </r>
  </si>
  <si>
    <t>Idem item 06.011.0221, com diâmetro de 75mm</t>
  </si>
  <si>
    <t>Idem item 06.011.0221, com diâmetro de 100mm</t>
  </si>
  <si>
    <t>Idem item 06.011.0221, com diâmetro de 150mm</t>
  </si>
  <si>
    <t>Idem item 06.011.0221, com diâmetro de 200mm</t>
  </si>
  <si>
    <t>Idem item 06.011.0221, com diâmetro de 250mm</t>
  </si>
  <si>
    <t>Idem item 06.011.0221, com diâmetro de 300mm</t>
  </si>
  <si>
    <t>Idem item 06.011.0221, com diâmetro de 350mm</t>
  </si>
  <si>
    <t>Idem item 06.011.0221, com diâmetro de 400mm</t>
  </si>
  <si>
    <t>Idem item 06.011.0221, com diâmetro de 450mm</t>
  </si>
  <si>
    <t>Idem item 06.011.0221, com diâmetro de 500mm</t>
  </si>
  <si>
    <t>Idem item 06.011.0221, com diâmetro de 600mm</t>
  </si>
  <si>
    <t>Idem item 06.011.0221, com diâmetro de 700mm</t>
  </si>
  <si>
    <t>Idem item 06.011.0221, com diâmetro de 800mm</t>
  </si>
  <si>
    <t>Idem item 06.011.0221, com diâmetro de 900mm</t>
  </si>
  <si>
    <t>Idem item 06.205.0068, com diâmetro de 200mm</t>
  </si>
  <si>
    <t>Idem item 06.205.0068, com diâmetro de 250mm</t>
  </si>
  <si>
    <t>Idem item 06.205.0068, com diâmetro de 300mm</t>
  </si>
  <si>
    <t>Idem item 06.205.0068, com diâmetro de 350mm</t>
  </si>
  <si>
    <t>Idem item 06.205.0068, com diâmetro de 400mm</t>
  </si>
  <si>
    <t>Idem item 06.205.0068, com diâmetro de 500mm</t>
  </si>
  <si>
    <t>Idem item 06.205.0068, com diâmetro de 600mm</t>
  </si>
  <si>
    <t>Idem item 06.205.0068, com diâmetro de 700mm</t>
  </si>
  <si>
    <t>Idem item 06.205.0068, com diâmetro de 800mm</t>
  </si>
  <si>
    <t>Idem item 06.205.0068, com diâmetro de 900mm</t>
  </si>
  <si>
    <t>Idem item 06.205.0068, com diâmetro de 1000mm</t>
  </si>
  <si>
    <t>Idem item 06.032.0060, com diâmetro de 700mm</t>
  </si>
  <si>
    <t>Calha fechada, de tábuas de madeira de 3ª, com a seção de 0,45 x 0,45m, para descida de escombros, com colocação</t>
  </si>
  <si>
    <t>Idem item 05.001.0300, com seção de 0,35 x 0,35m</t>
  </si>
  <si>
    <t>Descida de escombros por calhas fechadas, de tábuas de pinho de 3ª</t>
  </si>
  <si>
    <t>Ensacamento e transporte de escombros em sacos plásticos, desde um pavimento elevado até o térreo, utilizando elevador</t>
  </si>
  <si>
    <t>Idem item 05.001.0310, utilizando a escada do prédio</t>
  </si>
  <si>
    <r>
      <t xml:space="preserve">Mão-de-obra de bombeiro hidráulico, </t>
    </r>
    <r>
      <rPr>
        <b/>
        <sz val="10"/>
        <color indexed="8"/>
        <rFont val="Times New Roman"/>
        <family val="1"/>
      </rPr>
      <t>inclusive</t>
    </r>
    <r>
      <rPr>
        <sz val="10"/>
        <color indexed="8"/>
        <rFont val="Times New Roman"/>
        <family val="1"/>
      </rPr>
      <t xml:space="preserve"> encargos sociais</t>
    </r>
  </si>
  <si>
    <t>Idem item 06.034.0031, com 1000mm x 5/16”</t>
  </si>
  <si>
    <r>
      <t xml:space="preserve">Mão-de-obra de carpinteiro de esquadrias, </t>
    </r>
    <r>
      <rPr>
        <b/>
        <sz val="10"/>
        <color indexed="8"/>
        <rFont val="Times New Roman"/>
        <family val="1"/>
      </rPr>
      <t>inclusive</t>
    </r>
    <r>
      <rPr>
        <sz val="10"/>
        <color indexed="8"/>
        <rFont val="Times New Roman"/>
        <family val="1"/>
      </rPr>
      <t xml:space="preserve"> encargos sociais</t>
    </r>
  </si>
  <si>
    <r>
      <t xml:space="preserve">Mão-de-obra de eletricista, </t>
    </r>
    <r>
      <rPr>
        <b/>
        <sz val="10"/>
        <color indexed="8"/>
        <rFont val="Times New Roman"/>
        <family val="1"/>
      </rPr>
      <t>inclusive</t>
    </r>
    <r>
      <rPr>
        <sz val="10"/>
        <color indexed="8"/>
        <rFont val="Times New Roman"/>
        <family val="1"/>
      </rPr>
      <t xml:space="preserve"> encargos sociais</t>
    </r>
  </si>
  <si>
    <t>Limpeza de telha cerâmica, constando de lavagem com água pura e escovação com escova de aço</t>
  </si>
  <si>
    <t>Limpeza de caixa de areia, em encosta, até 1,50m de profundidade</t>
  </si>
  <si>
    <t>Limpeza de  painéis de alumínio</t>
  </si>
  <si>
    <t>Limpeza de  painéis de aço escovado</t>
  </si>
  <si>
    <r>
      <t>Limpeza de caixa d’água ou cisterna, com capacidade até 1000</t>
    </r>
    <r>
      <rPr>
        <sz val="10"/>
        <color indexed="8"/>
        <rFont val="MT Extra"/>
        <family val="1"/>
        <charset val="2"/>
      </rPr>
      <t>l</t>
    </r>
    <r>
      <rPr>
        <sz val="10"/>
        <color indexed="8"/>
        <rFont val="Times New Roman"/>
        <family val="1"/>
      </rPr>
      <t xml:space="preserve">, </t>
    </r>
    <r>
      <rPr>
        <b/>
        <sz val="10"/>
        <color indexed="8"/>
        <rFont val="Times New Roman"/>
        <family val="1"/>
      </rPr>
      <t>inclusive</t>
    </r>
    <r>
      <rPr>
        <sz val="10"/>
        <color indexed="8"/>
        <rFont val="Times New Roman"/>
        <family val="1"/>
      </rPr>
      <t xml:space="preserve"> desinfecção conforme normas do INEA</t>
    </r>
  </si>
  <si>
    <r>
      <t xml:space="preserve">Mão-de-obra de jardineiro, </t>
    </r>
    <r>
      <rPr>
        <b/>
        <sz val="10"/>
        <color indexed="8"/>
        <rFont val="Times New Roman"/>
        <family val="1"/>
      </rPr>
      <t>inclusive</t>
    </r>
    <r>
      <rPr>
        <sz val="10"/>
        <color indexed="8"/>
        <rFont val="Times New Roman"/>
        <family val="1"/>
      </rPr>
      <t xml:space="preserve"> encargos sociais</t>
    </r>
  </si>
  <si>
    <r>
      <t xml:space="preserve">Mão-de-obra de pintor de letras, </t>
    </r>
    <r>
      <rPr>
        <b/>
        <sz val="10"/>
        <color indexed="8"/>
        <rFont val="Times New Roman"/>
        <family val="1"/>
      </rPr>
      <t>inclusive</t>
    </r>
    <r>
      <rPr>
        <sz val="10"/>
        <color indexed="8"/>
        <rFont val="Times New Roman"/>
        <family val="1"/>
      </rPr>
      <t xml:space="preserve"> encargos sociais</t>
    </r>
  </si>
  <si>
    <r>
      <t xml:space="preserve">Mão-de-obra de servente, </t>
    </r>
    <r>
      <rPr>
        <b/>
        <sz val="10"/>
        <color indexed="8"/>
        <rFont val="Times New Roman"/>
        <family val="1"/>
      </rPr>
      <t>inclusive</t>
    </r>
    <r>
      <rPr>
        <sz val="10"/>
        <color indexed="8"/>
        <rFont val="Times New Roman"/>
        <family val="1"/>
      </rPr>
      <t xml:space="preserve"> encargos sociais</t>
    </r>
  </si>
  <si>
    <r>
      <t xml:space="preserve">Mão-de-obra de ajudante, </t>
    </r>
    <r>
      <rPr>
        <b/>
        <sz val="10"/>
        <color indexed="8"/>
        <rFont val="Times New Roman"/>
        <family val="1"/>
      </rPr>
      <t>inclusive</t>
    </r>
    <r>
      <rPr>
        <sz val="10"/>
        <color indexed="8"/>
        <rFont val="Times New Roman"/>
        <family val="1"/>
      </rPr>
      <t xml:space="preserve"> encargos sociais</t>
    </r>
  </si>
  <si>
    <r>
      <t xml:space="preserve">Mão-de-obra de soldador em construção civil, </t>
    </r>
    <r>
      <rPr>
        <b/>
        <sz val="10"/>
        <color indexed="8"/>
        <rFont val="Times New Roman"/>
        <family val="1"/>
      </rPr>
      <t>inclusive</t>
    </r>
    <r>
      <rPr>
        <sz val="10"/>
        <color indexed="8"/>
        <rFont val="Times New Roman"/>
        <family val="1"/>
      </rPr>
      <t xml:space="preserve"> encargos sociais</t>
    </r>
  </si>
  <si>
    <r>
      <t xml:space="preserve">Mão-de-obra de armador de construção civil, </t>
    </r>
    <r>
      <rPr>
        <b/>
        <sz val="10"/>
        <color indexed="8"/>
        <rFont val="Times New Roman"/>
        <family val="1"/>
      </rPr>
      <t>inclusive</t>
    </r>
    <r>
      <rPr>
        <sz val="10"/>
        <color indexed="8"/>
        <rFont val="Times New Roman"/>
        <family val="1"/>
      </rPr>
      <t xml:space="preserve"> encargos sociais</t>
    </r>
  </si>
  <si>
    <r>
      <t xml:space="preserve">Mão-de-obra de marteleteiro, </t>
    </r>
    <r>
      <rPr>
        <b/>
        <sz val="10"/>
        <color indexed="8"/>
        <rFont val="Times New Roman"/>
        <family val="1"/>
      </rPr>
      <t>inclusive</t>
    </r>
    <r>
      <rPr>
        <sz val="10"/>
        <color indexed="8"/>
        <rFont val="Times New Roman"/>
        <family val="1"/>
      </rPr>
      <t xml:space="preserve"> encargos sociais</t>
    </r>
  </si>
  <si>
    <t>Idem item 06.011.0370, com diâmetro de 300mm</t>
  </si>
  <si>
    <t>Idem item 06.011.0370, com diâmetro de 350mm</t>
  </si>
  <si>
    <t>Idem item 06.011.0370, com diâmetro de 400 ou 450mm</t>
  </si>
  <si>
    <t>Idem item 06.011.0370, com diâmetro de 500mm</t>
  </si>
  <si>
    <t>Idem item 06.011.0370, com diâmetro de 600mm</t>
  </si>
  <si>
    <t>Idem item 06.011.0370, com diâmetro de 700mm</t>
  </si>
  <si>
    <t>Idem item 06.011.0370, com diâmetro de 800mm</t>
  </si>
  <si>
    <t>Idem item 06.011.0370, com diâmetro de 900mm</t>
  </si>
  <si>
    <t>Idem item 06.011.0370, com diâmetro de 1000mm</t>
  </si>
  <si>
    <t>Idem item 06.011.0370, com diâmetro de 1200mm</t>
  </si>
  <si>
    <r>
      <t xml:space="preserve">Mão-de-obra de mestre de obra “A”, </t>
    </r>
    <r>
      <rPr>
        <b/>
        <sz val="10"/>
        <color indexed="8"/>
        <rFont val="Times New Roman"/>
        <family val="1"/>
      </rPr>
      <t>inclusive</t>
    </r>
    <r>
      <rPr>
        <sz val="10"/>
        <color indexed="8"/>
        <rFont val="Times New Roman"/>
        <family val="1"/>
      </rPr>
      <t xml:space="preserve"> encargos sociais</t>
    </r>
  </si>
  <si>
    <r>
      <t xml:space="preserve">Mão-de-obra de mestre de obra “B”, </t>
    </r>
    <r>
      <rPr>
        <b/>
        <sz val="10"/>
        <color indexed="8"/>
        <rFont val="Times New Roman"/>
        <family val="1"/>
      </rPr>
      <t>inclusive</t>
    </r>
    <r>
      <rPr>
        <sz val="10"/>
        <color indexed="8"/>
        <rFont val="Times New Roman"/>
        <family val="1"/>
      </rPr>
      <t xml:space="preserve"> encargos sociais</t>
    </r>
  </si>
  <si>
    <t>Idem item 06.011.0390, com diâmetro de 200mm</t>
  </si>
  <si>
    <t>Idem item 06.011.0390, com diâmetro de 250mm</t>
  </si>
  <si>
    <t>Idem item 06.011.0390, com diâmetro de 300mm</t>
  </si>
  <si>
    <t>Idem item 06.011.0390, com diâmetro de 350mm</t>
  </si>
  <si>
    <t>Idem item 06.011.0390, com diâmetro de 400 ou 450mm</t>
  </si>
  <si>
    <t>Idem item 06.011.0390, com diâmetro de 500mm</t>
  </si>
  <si>
    <t>Idem item 06.011.0390, com diâmetro de 600mm</t>
  </si>
  <si>
    <t>Idem item 06.250.0010, com diâmetro de 800mm</t>
  </si>
  <si>
    <t>Idem item 06.250.0010, com diâmetro de 900mm</t>
  </si>
  <si>
    <t>Idem item 06.250.0010, com diâmetro de 1000mm</t>
  </si>
  <si>
    <t>Idem item 06.250.0010, com diâmetro de 1100mm</t>
  </si>
  <si>
    <t>Idem item 06.250.0010, com diâmetro de 1200mm</t>
  </si>
  <si>
    <t>Idem item 06.250.0010, com diâmetro de 1500mm</t>
  </si>
  <si>
    <t>Idem item 06.250.0010, com diâmetro de 1750mm</t>
  </si>
  <si>
    <t>Idem item 06.250.0010, com diâmetro de 2000mm</t>
  </si>
  <si>
    <r>
      <t xml:space="preserve">Tubo de concreto armado, classe EA-3 (NBR-8890/03), junta elástica, para esgoto sanitário, com diâmetro de 300mm, </t>
    </r>
    <r>
      <rPr>
        <b/>
        <sz val="10"/>
        <color indexed="8"/>
        <rFont val="Times New Roman"/>
        <family val="1"/>
      </rPr>
      <t>inclusive</t>
    </r>
    <r>
      <rPr>
        <sz val="10"/>
        <color indexed="8"/>
        <rFont val="Times New Roman"/>
        <family val="1"/>
      </rPr>
      <t xml:space="preserve"> anel de borracha. FORNECIMENTO</t>
    </r>
  </si>
  <si>
    <t>Idem item 06.250.0030, com diâmetro de 400mm</t>
  </si>
  <si>
    <t>Idem item 06.250.0030, com diâmetro de 500mm</t>
  </si>
  <si>
    <t>Idem item 06.250.0030, com diâmetro de 600mm</t>
  </si>
  <si>
    <t>Idem item 06.250.0030, com diâmetro de 700mm</t>
  </si>
  <si>
    <t>Idem item 06.250.0030, com diâmetro de 800mm</t>
  </si>
  <si>
    <t>Idem item 06.250.0030, com diâmetro de 900mm</t>
  </si>
  <si>
    <t>Idem item 06.250.0030, com diâmetro de 1000mm</t>
  </si>
  <si>
    <t>Idem item 06.250.0030, com diâmetro de 1100mm</t>
  </si>
  <si>
    <t>Idem item 06.250.0030, com diâmetro de 1200mm</t>
  </si>
  <si>
    <t>Idem item 06.250.0030, com diâmetro de 1500mm</t>
  </si>
  <si>
    <t>Idem item 06.250.0030, com diâmetro de 1750mm</t>
  </si>
  <si>
    <t>Idem item 06.061.0170, de 200mmx150mm</t>
  </si>
  <si>
    <t>Idem item 06.250.0050, com diâmetro de 900mm</t>
  </si>
  <si>
    <t>Idem item 06.250.0050, com diâmetro de 1000mm</t>
  </si>
  <si>
    <t>Idem item 06.250.0050, com diâmetro de 1100mm</t>
  </si>
  <si>
    <t>Idem item 06.250.0050, com diâmetro de 1200mm</t>
  </si>
  <si>
    <t>Idem item 06.250.0050, com diâmetro de 1500mm</t>
  </si>
  <si>
    <r>
      <t xml:space="preserve">Montagem sem fornecimento, de válvulas de gaveta (registros), válvulas de retenção, ventosas, etc, com flanges classe PN-10, </t>
    </r>
    <r>
      <rPr>
        <b/>
        <sz val="10"/>
        <color indexed="8"/>
        <rFont val="Times New Roman"/>
        <family val="1"/>
      </rPr>
      <t>inclusive</t>
    </r>
    <r>
      <rPr>
        <sz val="10"/>
        <color indexed="8"/>
        <rFont val="Times New Roman"/>
        <family val="1"/>
      </rPr>
      <t xml:space="preserve"> o fornecimento dos materiais para as juntas (arruelas de borracha e parafusos com porcas de aço inox 316), custo por junta flangeada, com diâmetro de 50mm</t>
    </r>
  </si>
  <si>
    <t>Idem item 06.011.0431, com diâmetro de 75mm</t>
  </si>
  <si>
    <t>Idem item 06.011.0431, com diâmetro de 100mm</t>
  </si>
  <si>
    <t>Idem item 06.011.0431, com diâmetro de 150mm</t>
  </si>
  <si>
    <t>Idem item 06.011.0431, com diâmetro de 200mm</t>
  </si>
  <si>
    <t>Idem item 06.011.0431, com diâmetro de 250mm</t>
  </si>
  <si>
    <t>Idem item 06.011.0431, com diâmetro de 300mm</t>
  </si>
  <si>
    <r>
      <t>Curva cerâmica de 45</t>
    </r>
    <r>
      <rPr>
        <sz val="10"/>
        <color indexed="8"/>
        <rFont val="Symbol"/>
        <family val="1"/>
        <charset val="2"/>
      </rPr>
      <t>°</t>
    </r>
    <r>
      <rPr>
        <sz val="10"/>
        <color indexed="8"/>
        <rFont val="Times New Roman"/>
        <family val="1"/>
      </rPr>
      <t xml:space="preserve"> ou 90</t>
    </r>
    <r>
      <rPr>
        <sz val="10"/>
        <color indexed="8"/>
        <rFont val="Symbol"/>
        <family val="1"/>
        <charset val="2"/>
      </rPr>
      <t>°</t>
    </r>
    <r>
      <rPr>
        <sz val="10"/>
        <color indexed="8"/>
        <rFont val="Times New Roman"/>
        <family val="1"/>
      </rPr>
      <t xml:space="preserve">, vidrada internamente, para esgoto, com diâmetro de 100mm, </t>
    </r>
    <r>
      <rPr>
        <b/>
        <sz val="10"/>
        <color indexed="8"/>
        <rFont val="Times New Roman"/>
        <family val="1"/>
      </rPr>
      <t>inclusive</t>
    </r>
    <r>
      <rPr>
        <sz val="10"/>
        <color indexed="8"/>
        <rFont val="Times New Roman"/>
        <family val="1"/>
      </rPr>
      <t xml:space="preserve"> fornecimento do material para rejuntamento com argamassa de cimento e areia, no traço 1:4.  FORNECIMENTO e ASSENTAMENTO</t>
    </r>
  </si>
  <si>
    <t>Idem item 06.061.0150, com 150mm de diâmetro</t>
  </si>
  <si>
    <t>Idem item 06.061.0150, com 200mm de diâmetro</t>
  </si>
  <si>
    <t>Idem item 06.061.0150, com 250mm de diâmetro</t>
  </si>
  <si>
    <r>
      <t xml:space="preserve">Selim cerâmico para ligação de esgotos, de 150mmx100mm, </t>
    </r>
    <r>
      <rPr>
        <b/>
        <sz val="10"/>
        <color indexed="8"/>
        <rFont val="Times New Roman"/>
        <family val="1"/>
      </rPr>
      <t>inclusive</t>
    </r>
    <r>
      <rPr>
        <sz val="10"/>
        <color indexed="8"/>
        <rFont val="Times New Roman"/>
        <family val="1"/>
      </rPr>
      <t xml:space="preserve"> argamassa de cimento e areia no traço 1:4. FORNECIMENTO E ASSENTAMENTO</t>
    </r>
  </si>
  <si>
    <t>Idem item 06.061.0170, de 200mmx100mm</t>
  </si>
  <si>
    <t>Idem item 06.011.0411, com diâmetro de 75mm</t>
  </si>
  <si>
    <t>Idem item 06.011.0411, com diâmetro de 100mm</t>
  </si>
  <si>
    <t>Idem item 06.011.0411, com diâmetro de 150mm</t>
  </si>
  <si>
    <t>Idem item 06.011.0411, com diâmetro de 200mm</t>
  </si>
  <si>
    <t>Idem item 06.011.0411, com diâmetro de 250mm</t>
  </si>
  <si>
    <t>Idem item 06.011.0411, com diâmetro de 300mm</t>
  </si>
  <si>
    <t>Idem item 06.011.0411, com diâmetro de 350mm</t>
  </si>
  <si>
    <t>Idem item 06.011.0411, com diâmetro de 400mm</t>
  </si>
  <si>
    <r>
      <t xml:space="preserve">Demolição, com equipamento de ar comprimido, de pavimentação de concreto asfáltico, com 5cm de espessura, </t>
    </r>
    <r>
      <rPr>
        <b/>
        <sz val="10"/>
        <color indexed="8"/>
        <rFont val="Times New Roman"/>
        <family val="1"/>
      </rPr>
      <t>inclusive</t>
    </r>
    <r>
      <rPr>
        <sz val="10"/>
        <color indexed="8"/>
        <rFont val="Times New Roman"/>
        <family val="1"/>
      </rPr>
      <t xml:space="preserve"> afastamento lateral dentro do canteiro de serviço</t>
    </r>
  </si>
  <si>
    <t>Idem item 05.002.0005, com 10cm de espessura</t>
  </si>
  <si>
    <r>
      <t xml:space="preserve">Demolição, com equipamento de ar comprimido, de pavimentação de concreto asfáltico, com 5cm de espessura, em faixas de até 1,20m de largura, </t>
    </r>
    <r>
      <rPr>
        <b/>
        <sz val="10"/>
        <color indexed="8"/>
        <rFont val="Times New Roman"/>
        <family val="1"/>
      </rPr>
      <t>inclusive</t>
    </r>
    <r>
      <rPr>
        <sz val="10"/>
        <color indexed="8"/>
        <rFont val="Times New Roman"/>
        <family val="1"/>
      </rPr>
      <t xml:space="preserve"> afastamento lateral dentro do canteiro de serviço</t>
    </r>
  </si>
  <si>
    <t>Idem item 05.002.0007, com 10cm de espessura</t>
  </si>
  <si>
    <r>
      <t xml:space="preserve">Demolição, com equipamento de ar comprimido, de pavimentação de concreto simples, com 15cm de espessura, </t>
    </r>
    <r>
      <rPr>
        <b/>
        <sz val="10"/>
        <color indexed="8"/>
        <rFont val="Times New Roman"/>
        <family val="1"/>
      </rPr>
      <t>inclusive</t>
    </r>
    <r>
      <rPr>
        <sz val="10"/>
        <color indexed="8"/>
        <rFont val="Times New Roman"/>
        <family val="1"/>
      </rPr>
      <t xml:space="preserve"> afastamento lateral dentro do canteiro de serviço</t>
    </r>
  </si>
  <si>
    <t>Idem item 05.002.0009, na espessura de 20cm</t>
  </si>
  <si>
    <t>Índice geral para fornecimento de materiais da Construção Civil</t>
  </si>
  <si>
    <t>05.105.0000-0</t>
  </si>
  <si>
    <t>Índice de salário da Construção Civil</t>
  </si>
  <si>
    <t>05.110.0000-0</t>
  </si>
  <si>
    <t>Índice de salário Industrial</t>
  </si>
  <si>
    <t>05.115.0000-0</t>
  </si>
  <si>
    <t>Índice de custo de matéria-prima nacional</t>
  </si>
  <si>
    <t>05.120.0000-0</t>
  </si>
  <si>
    <t>Índice de custo de matéria-prima importada</t>
  </si>
  <si>
    <t>05.125.0000-0</t>
  </si>
  <si>
    <t>Índice para serviços de manutenção em equipamentos eletromecânicos e eletrônicos</t>
  </si>
  <si>
    <t>05.130.0000-0</t>
  </si>
  <si>
    <t>Índice para execução e montagem de dutos para ar condicionado</t>
  </si>
  <si>
    <t>05.140.0000-0</t>
  </si>
  <si>
    <t>Índice para serviços de assistência saúde e higiene</t>
  </si>
  <si>
    <t>05.170.0000-0</t>
  </si>
  <si>
    <t>Índice para serviços de fornecimento de ticket-refeição</t>
  </si>
  <si>
    <t>05.175.0000-0</t>
  </si>
  <si>
    <t>Índice para serviços de copeiragem</t>
  </si>
  <si>
    <t>05.180.0000-0</t>
  </si>
  <si>
    <t>Índice para prestação de serviços de ascensoristas</t>
  </si>
  <si>
    <t>05.185.0000-0</t>
  </si>
  <si>
    <t>Índice para serviços de locação de máquinas copiadoras</t>
  </si>
  <si>
    <t>05.205.0000-0</t>
  </si>
  <si>
    <t>Índice para serviços de segurança e vigilância</t>
  </si>
  <si>
    <t>05.220.0000-0</t>
  </si>
  <si>
    <t>Índice de evolução de salários dos empregados em empresa de processamento de dados</t>
  </si>
  <si>
    <t>05.221.0000-0</t>
  </si>
  <si>
    <t>Índice para serviços de informática</t>
  </si>
  <si>
    <t>05.222.0000-0</t>
  </si>
  <si>
    <t>Índice para locação de equipamentos de informática</t>
  </si>
  <si>
    <t>05.223.0000-0</t>
  </si>
  <si>
    <t>Idem item 06.012.0015, com medidas de caixa 1,50 x 1,50 x 1,60m, com diâmetro do coletor de 1,00m</t>
  </si>
  <si>
    <t>Idem item 06.012.0015, com medidas de caixa 1,60 x 1,60 x 1,70m, com diâmetro do coletor de 1,10m</t>
  </si>
  <si>
    <t>Idem item 06.012.0015, com medidas de caixa 1,70 x 1,70 x 1,80m, com diâmetro do coletor de 1,20m</t>
  </si>
  <si>
    <t>Caixas para Registro de Concreto Armado</t>
  </si>
  <si>
    <r>
      <t xml:space="preserve">Poço de visita de concreto armado de 1,00 x 1,00 x 1,40m, para coletor de águas pluviais de 0,40 a 0,50m de diâmetro com paredes de 0,15m de espessura e base em concreto dosado para fck=10MPa e revestida com argamassa de cimento e areia, no traço 1:4 em volume, degraus de ferro fundido, </t>
    </r>
    <r>
      <rPr>
        <b/>
        <sz val="10"/>
        <color indexed="8"/>
        <rFont val="Times New Roman"/>
        <family val="1"/>
      </rPr>
      <t xml:space="preserve">inclusive </t>
    </r>
    <r>
      <rPr>
        <sz val="10"/>
        <color indexed="8"/>
        <rFont val="Times New Roman"/>
        <family val="1"/>
      </rPr>
      <t>fornecimento de todos os materiais</t>
    </r>
  </si>
  <si>
    <t>Idem item 06.012.0015, com medidas de caixa 1,10 x 1,10 x 1,40m, com diâmetro do coletor de 0,60m</t>
  </si>
  <si>
    <r>
      <t xml:space="preserve">Assentamento de tubos de concreto armado, </t>
    </r>
    <r>
      <rPr>
        <b/>
        <sz val="10"/>
        <color indexed="8"/>
        <rFont val="Times New Roman"/>
        <family val="1"/>
      </rPr>
      <t xml:space="preserve">exclusive </t>
    </r>
    <r>
      <rPr>
        <sz val="10"/>
        <color indexed="8"/>
        <rFont val="Times New Roman"/>
        <family val="1"/>
      </rPr>
      <t xml:space="preserve">fornecimento destes, para coletor de  águas pluviais, com diâmetro de 300mm, aterro e soca até a altura da geratriz superior do tubo, considerando o material da própria escavação, </t>
    </r>
    <r>
      <rPr>
        <b/>
        <sz val="10"/>
        <color indexed="8"/>
        <rFont val="Times New Roman"/>
        <family val="1"/>
      </rPr>
      <t xml:space="preserve">inclusive </t>
    </r>
    <r>
      <rPr>
        <sz val="10"/>
        <color indexed="8"/>
        <rFont val="Times New Roman"/>
        <family val="1"/>
      </rPr>
      <t>fornecimento do material para rejuntamento com argamassa de cimento e areia, no traço 1:4 e acerto de fundo de vala</t>
    </r>
  </si>
  <si>
    <t>Índice para fornecimento de mobiliário médico para prédios escolares</t>
  </si>
  <si>
    <t>05.590.0000-0</t>
  </si>
  <si>
    <t>Índice para fornecimento de equipamentos médicos para prédios escolares</t>
  </si>
  <si>
    <t>05.600.0000-0</t>
  </si>
  <si>
    <r>
      <t xml:space="preserve">Índice geral para serviços de assentamento de tubulação de gás, </t>
    </r>
    <r>
      <rPr>
        <b/>
        <sz val="10"/>
        <color indexed="8"/>
        <rFont val="Times New Roman"/>
        <family val="1"/>
      </rPr>
      <t xml:space="preserve">exclusive </t>
    </r>
    <r>
      <rPr>
        <sz val="10"/>
        <color indexed="8"/>
        <rFont val="Times New Roman"/>
        <family val="1"/>
      </rPr>
      <t>fornecimento da tubulação</t>
    </r>
  </si>
  <si>
    <t>CATEGORIA 06</t>
  </si>
  <si>
    <t>Galerias, Dre</t>
  </si>
  <si>
    <r>
      <t xml:space="preserve">Levantamento ou rebaixamento de tampão de rua, considerando demolição de camada de asfalto e concreto, movimentação e concretagem, </t>
    </r>
    <r>
      <rPr>
        <b/>
        <sz val="10"/>
        <color indexed="8"/>
        <rFont val="Times New Roman"/>
        <family val="1"/>
      </rPr>
      <t>exclusive</t>
    </r>
    <r>
      <rPr>
        <sz val="10"/>
        <color indexed="8"/>
        <rFont val="Times New Roman"/>
        <family val="1"/>
      </rPr>
      <t xml:space="preserve"> cerca protetora</t>
    </r>
  </si>
  <si>
    <r>
      <t xml:space="preserve">Idem item 05.002.0100, </t>
    </r>
    <r>
      <rPr>
        <b/>
        <sz val="10"/>
        <color indexed="8"/>
        <rFont val="Times New Roman"/>
        <family val="1"/>
      </rPr>
      <t>inclusive</t>
    </r>
    <r>
      <rPr>
        <sz val="10"/>
        <color indexed="8"/>
        <rFont val="Times New Roman"/>
        <family val="1"/>
      </rPr>
      <t xml:space="preserve"> cerca protetora</t>
    </r>
  </si>
  <si>
    <t>Idem item 05.002.0101, em pátio, passeio ou jardim com variação de movimentação até 0,50m</t>
  </si>
  <si>
    <r>
      <t xml:space="preserve">Levantamento de tampão de rua, utilizando conjunto de anéis metálicos suplementares, </t>
    </r>
    <r>
      <rPr>
        <b/>
        <sz val="10"/>
        <color indexed="8"/>
        <rFont val="Times New Roman"/>
        <family val="1"/>
      </rPr>
      <t>exclusive</t>
    </r>
    <r>
      <rPr>
        <sz val="10"/>
        <color indexed="8"/>
        <rFont val="Times New Roman"/>
        <family val="1"/>
      </rPr>
      <t xml:space="preserve"> cerca protetora</t>
    </r>
  </si>
  <si>
    <r>
      <t xml:space="preserve">Demolição de concreto armado com rompedor hidráulico adaptado à escavadeira, </t>
    </r>
    <r>
      <rPr>
        <b/>
        <sz val="10"/>
        <color indexed="8"/>
        <rFont val="Times New Roman"/>
        <family val="1"/>
      </rPr>
      <t xml:space="preserve">inclusive </t>
    </r>
    <r>
      <rPr>
        <sz val="10"/>
        <color indexed="8"/>
        <rFont val="Times New Roman"/>
        <family val="1"/>
      </rPr>
      <t>afastamento lateral dentro do canteiro de serviço</t>
    </r>
  </si>
  <si>
    <t>Limpeza de Poços de Visita e Galerias</t>
  </si>
  <si>
    <t>Desmontagem e remoção com auxílio de guindaste, de tubos, conexões, registros, válvulas e similares com juntas flangeadas, custo por junta, com DN = 200mm</t>
  </si>
  <si>
    <t>Idem item 05.002.0081 com DN = 250mm</t>
  </si>
  <si>
    <t>Idem item 05.002.0081 com DN = 300mm</t>
  </si>
  <si>
    <t>Idem item 05.002.0081 com DN = 350mm</t>
  </si>
  <si>
    <t>Idem item 05.002.0081 com DN = 400mm</t>
  </si>
  <si>
    <t>Idem item 05.002.0081 com DN = 450mm</t>
  </si>
  <si>
    <t>Idem item 05.002.0081 com DN = 500mm</t>
  </si>
  <si>
    <t>Idem item 05.002.0081 com DN = 600mm</t>
  </si>
  <si>
    <t>Idem item 05.002.0081 com DN = 700mm</t>
  </si>
  <si>
    <t>Idem item 05.002.0081 com DN = 800mm</t>
  </si>
  <si>
    <t>Idem item 05.002.0081 com DN = 900mm</t>
  </si>
  <si>
    <t>Idem item 05.002.0081 com DN = 1000mm</t>
  </si>
  <si>
    <t>Idem item 05.002.0081 com DN = 1200mm</t>
  </si>
  <si>
    <t>Nivelamento de Tampões de Ferro Fundido</t>
  </si>
  <si>
    <t>Levantamento topográfico, planialtimétrico e cadastral, de terreno de orografia acidentada, vegetação densa e edificação densa (escala 1:500)</t>
  </si>
  <si>
    <t>19.004.0031-2</t>
  </si>
  <si>
    <t>19.004.0036-2</t>
  </si>
  <si>
    <t>19.004.0037-2</t>
  </si>
  <si>
    <t>19.004.0040-2</t>
  </si>
  <si>
    <t>19.004.0041-2</t>
  </si>
  <si>
    <t>19.004.0042-2</t>
  </si>
  <si>
    <t>19.004.0044-2</t>
  </si>
  <si>
    <t>19.004.0045-2</t>
  </si>
  <si>
    <t>19.004.0046-2</t>
  </si>
  <si>
    <t>19.004.0047-2</t>
  </si>
  <si>
    <t>19.004.0048-2</t>
  </si>
  <si>
    <t>19.004.0049-2</t>
  </si>
  <si>
    <t>19.004.0050-2</t>
  </si>
  <si>
    <t>19.004.0050-4</t>
  </si>
  <si>
    <t>19.004.0051-2</t>
  </si>
  <si>
    <t>14.007.0345-0</t>
  </si>
  <si>
    <t>14.007.0346-0</t>
  </si>
  <si>
    <t>14.007.0347-0</t>
  </si>
  <si>
    <t>14.007.0348-0</t>
  </si>
  <si>
    <t>14.007.0360-0</t>
  </si>
  <si>
    <t>14.007.0365-0</t>
  </si>
  <si>
    <t>14.007.0390-0</t>
  </si>
  <si>
    <t>14.007.0396-0</t>
  </si>
  <si>
    <t>14.007.0400-0</t>
  </si>
  <si>
    <t>14.007.0405-0</t>
  </si>
  <si>
    <t>14.008.0010-0</t>
  </si>
  <si>
    <t>14.008.0015-0</t>
  </si>
  <si>
    <t>14.008.0020-0</t>
  </si>
  <si>
    <t>14.008.0025-0</t>
  </si>
  <si>
    <t>14.008.0030-0</t>
  </si>
  <si>
    <t>14.008.0035-0</t>
  </si>
  <si>
    <t>14.008.0045-0</t>
  </si>
  <si>
    <t>14.008.0050-0</t>
  </si>
  <si>
    <t>14.008.0052-0</t>
  </si>
  <si>
    <t>14.008.0055-0</t>
  </si>
  <si>
    <t>14.008.0065-0</t>
  </si>
  <si>
    <t>14.008.0070-0</t>
  </si>
  <si>
    <t>14.008.0075-0</t>
  </si>
  <si>
    <t>14.008.0080-0</t>
  </si>
  <si>
    <t>14.008.0090-0</t>
  </si>
  <si>
    <t>14.008.0092-0</t>
  </si>
  <si>
    <t>14.008.0093-0</t>
  </si>
  <si>
    <t>14.008.0095-0</t>
  </si>
  <si>
    <t>14.008.0096-0</t>
  </si>
  <si>
    <t>14.008.0097-0</t>
  </si>
  <si>
    <t>14.009.0010-0</t>
  </si>
  <si>
    <t>14.009.0015-0</t>
  </si>
  <si>
    <t>14.009.0020-0</t>
  </si>
  <si>
    <t>19.005.0040-2</t>
  </si>
  <si>
    <t>19.005.0042-2</t>
  </si>
  <si>
    <t>19.005.0045-2</t>
  </si>
  <si>
    <t>19.005.0050-2</t>
  </si>
  <si>
    <t>19.006.0001-2</t>
  </si>
  <si>
    <t>19.006.0002-2</t>
  </si>
  <si>
    <t>19.006.0003-2</t>
  </si>
  <si>
    <t>19.006.0004-2</t>
  </si>
  <si>
    <t>19.006.0005-2</t>
  </si>
  <si>
    <t>19.006.0006-2</t>
  </si>
  <si>
    <t>19.006.0007-2</t>
  </si>
  <si>
    <t>06.251.0037-0</t>
  </si>
  <si>
    <t>06.251.0038-0</t>
  </si>
  <si>
    <t>06.251.0039-0</t>
  </si>
  <si>
    <t>06.251.0040-0</t>
  </si>
  <si>
    <t>06.251.0041-0</t>
  </si>
  <si>
    <t>06.251.0042-0</t>
  </si>
  <si>
    <t>06.251.0043-0</t>
  </si>
  <si>
    <t>06.251.0044-0</t>
  </si>
  <si>
    <t>Execução de perfis topográficos, em encostas com levantamento de detalhes, terreno de vegetação leve, incluindo serviços de campo, de escritório e apresentação de desenhos</t>
  </si>
  <si>
    <t>Idem item 01.016.0160, sendo terreno de vegetação densa</t>
  </si>
  <si>
    <t>Levantamento Topográfico – Área até 20.000,00m²</t>
  </si>
  <si>
    <t>Levantamento topográfico planialtimétrico e cadastral, com curvas de nível a cada 1,00m, considerando terreno de orografia acidentada e vegetação densa. Custo para área até 5.000,00m² (escala 1:250/500)</t>
  </si>
  <si>
    <t>Idem item 01.016.0200, sendo terreno de orografia acidentada e vegetação rala</t>
  </si>
  <si>
    <t>Idem item 01.016.0200, sendo terreno de orografia não acidentada e vegetação densa</t>
  </si>
  <si>
    <t>Idem item 01.016.0200, sendo terreno de orografia não acidentada e vegetação rala</t>
  </si>
  <si>
    <t>Idem item 01.016.0200, sendo o custo para área de 5.000,00 a 10.000,00m²</t>
  </si>
  <si>
    <t>Mobilização e desmobilização de equipe e equipamento de topografia com deslocamento superior a 20km, medido por km excedente, a partir da cidade do Rio de Janeiro (km 0 da Av. Brasil)</t>
  </si>
  <si>
    <t>Levantamento Topográfico– Área urbana , Suburbana ou Rural</t>
  </si>
  <si>
    <t>Levantamento de seção transversal em terreno de orografia acidentada e vegetação densa.  O equipamento considerado é o teodolito, usando-se a estadimetria.  Medido por metro linear de seção. O custo inclui desenho na escala 1:200</t>
  </si>
  <si>
    <t>Idem item 01.016.0060, em terreno de orografia acidentada e vegetação rala</t>
  </si>
  <si>
    <t>Levantamento de seção transversal em terreno de orografia não acidentada e vegetação densa.  O equipamento considerado é o nível.  O custo inclui desenho de seção na escala 1:200.  Medido por metro linear de seção</t>
  </si>
  <si>
    <r>
      <t xml:space="preserve">Aterro com material de 1ª categoria, compactado manualmente em camadas de 20cm, até uma altura máxima de 80cm, para suporte de camada de concreto, </t>
    </r>
    <r>
      <rPr>
        <b/>
        <sz val="10"/>
        <color indexed="8"/>
        <rFont val="Times New Roman"/>
        <family val="1"/>
      </rPr>
      <t>inclusive</t>
    </r>
    <r>
      <rPr>
        <sz val="10"/>
        <color indexed="8"/>
        <rFont val="Times New Roman"/>
        <family val="1"/>
      </rPr>
      <t xml:space="preserve"> dois tiros de pá, espalhamento e rega, </t>
    </r>
    <r>
      <rPr>
        <b/>
        <sz val="10"/>
        <color indexed="8"/>
        <rFont val="Times New Roman"/>
        <family val="1"/>
      </rPr>
      <t>exclusive</t>
    </r>
    <r>
      <rPr>
        <sz val="10"/>
        <color indexed="8"/>
        <rFont val="Times New Roman"/>
        <family val="1"/>
      </rPr>
      <t xml:space="preserve"> fornecimento da terra</t>
    </r>
  </si>
  <si>
    <r>
      <t xml:space="preserve">Aterro com material de 1ª categoria, compactado manualmente em camadas de 20cm de material apiloado, proveniente de jazida distante até 1km, </t>
    </r>
    <r>
      <rPr>
        <b/>
        <sz val="10"/>
        <color indexed="8"/>
        <rFont val="Times New Roman"/>
        <family val="1"/>
      </rPr>
      <t>inclusive</t>
    </r>
    <r>
      <rPr>
        <sz val="10"/>
        <color indexed="8"/>
        <rFont val="Times New Roman"/>
        <family val="1"/>
      </rPr>
      <t xml:space="preserve"> escavação, carga, transporte em caminhão basculante, descarga, espalhamento e irrigação manuais</t>
    </r>
  </si>
  <si>
    <r>
      <t xml:space="preserve">Idem item 05.003.0058,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</si>
  <si>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05.003.0059,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</si>
  <si>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05.003.0060, </t>
    </r>
    <r>
      <rPr>
        <b/>
        <sz val="10"/>
        <color indexed="8"/>
        <rFont val="Times New Roman"/>
        <family val="1"/>
      </rPr>
      <t xml:space="preserve">exclusive </t>
    </r>
    <r>
      <rPr>
        <sz val="10"/>
        <color indexed="8"/>
        <rFont val="Times New Roman"/>
        <family val="1"/>
      </rPr>
      <t>aluguel do equipamento de limpeza (BUCKET MACHINE), incluindo, porém, a sua manutenção</t>
    </r>
  </si>
  <si>
    <r>
      <t xml:space="preserve">Idem item 05.003.0061,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</si>
  <si>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05.003.0062,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</si>
  <si>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05.003.0063,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</si>
  <si>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05.003.0064,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</si>
  <si>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05.003.0065,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</si>
  <si>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05.003.0066,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</si>
  <si>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05.003.0067,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</si>
  <si>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05.003.0068, </t>
    </r>
    <r>
      <rPr>
        <b/>
        <sz val="10"/>
        <color indexed="8"/>
        <rFont val="Times New Roman"/>
        <family val="1"/>
      </rPr>
      <t xml:space="preserve">exclusive </t>
    </r>
    <r>
      <rPr>
        <sz val="10"/>
        <color indexed="8"/>
        <rFont val="Times New Roman"/>
        <family val="1"/>
      </rPr>
      <t>aluguel do equipamento de limpeza (BUCKET MACHINE), incluindo, porém, a sua manutenção</t>
    </r>
  </si>
  <si>
    <r>
      <t xml:space="preserve">Idem item 05.003.0069, </t>
    </r>
    <r>
      <rPr>
        <b/>
        <sz val="10"/>
        <color indexed="8"/>
        <rFont val="Times New Roman"/>
        <family val="1"/>
      </rPr>
      <t>exclusive</t>
    </r>
    <r>
      <rPr>
        <sz val="10"/>
        <color indexed="8"/>
        <rFont val="Times New Roman"/>
        <family val="1"/>
      </rPr>
      <t xml:space="preserve"> aluguel do equipamento de limpeza (BUCKET MACHINE), incluindo, porém, a sua manutenção</t>
    </r>
  </si>
  <si>
    <r>
      <t xml:space="preserve">Idem item 05.003.0070, </t>
    </r>
    <r>
      <rPr>
        <b/>
        <sz val="10"/>
        <color indexed="8"/>
        <rFont val="Times New Roman"/>
        <family val="1"/>
      </rPr>
      <t>exclusive</t>
    </r>
    <r>
      <rPr>
        <sz val="10"/>
        <color indexed="8"/>
        <rFont val="Times New Roman"/>
        <family val="1"/>
      </rPr>
      <t xml:space="preserve"> aluguel do equipamento de limpeza (BUCKET MACHINE), incluindo, porém, a sua manutenção</t>
    </r>
  </si>
  <si>
    <t>Idem item 03.010.0015, sendo o espalhamento com retro escavadeira e compactação com soquete vibratório</t>
  </si>
  <si>
    <t>Material de 1ª categoria para aterros, compreendendo: escavação, carga, transporte a 1km em caminhão basculante e descarga, considerando o volume necessário à execução de 1,00m³ de material compactado</t>
  </si>
  <si>
    <t>Idem item 03.010.0020, para transporte a 2km</t>
  </si>
  <si>
    <t>Limpeza de túneis com jato d’água, solvente e escova de piaçava</t>
  </si>
  <si>
    <r>
      <t xml:space="preserve">Decapagem cuidadosa de esculturas, peças em argamassa e/ou ferro, com remoção de sucessivas camadas de tintas, </t>
    </r>
    <r>
      <rPr>
        <b/>
        <sz val="10"/>
        <color indexed="8"/>
        <rFont val="Times New Roman"/>
        <family val="1"/>
      </rPr>
      <t xml:space="preserve">exclusive </t>
    </r>
    <r>
      <rPr>
        <sz val="10"/>
        <color indexed="8"/>
        <rFont val="Times New Roman"/>
        <family val="1"/>
      </rPr>
      <t>retirada e transporte</t>
    </r>
  </si>
  <si>
    <t>Limpeza ou preparo de superfície de concreto com jato de água quente com pressão mínima de 2400lb, solvente e escova de piaçava</t>
  </si>
  <si>
    <t>Limpeza de Superfícies de Concreto, Metálicas e Túneis</t>
  </si>
  <si>
    <t>Limpeza de concreto aparente com jato d’água, solvente e escova de piaçava</t>
  </si>
  <si>
    <t>Limpeza de superfície metálica, em pontes, viadutos ou estruturas semelhantes, utilizando lixadeira e raspadeira, admitindo uma produção média de 280,00m²/mês</t>
  </si>
  <si>
    <t>Idem item 05.004.0025, com produção média de 100,00m²/mês</t>
  </si>
  <si>
    <t>Idem item 05.004.0025, com produção média de 180,00m²/mês</t>
  </si>
  <si>
    <t>Idem item 05.004.0025, com produção média de 350,00m²/mês</t>
  </si>
  <si>
    <t>Idem item 06.001.0306, com diâmetro de 300mm</t>
  </si>
  <si>
    <t>Idem item 06.001.0306, com diâmetro de 400mm</t>
  </si>
  <si>
    <t>Idem item 06.001.0306, com diâmetro de 500mm</t>
  </si>
  <si>
    <t>Idem item 06.001.0306, com diâmetro de 600mm</t>
  </si>
  <si>
    <r>
      <t xml:space="preserve">Montagem de adufa de fundo com flange, diâmetro de 150mm, </t>
    </r>
    <r>
      <rPr>
        <b/>
        <sz val="10"/>
        <color indexed="8"/>
        <rFont val="Times New Roman"/>
        <family val="1"/>
      </rPr>
      <t>exclusive</t>
    </r>
    <r>
      <rPr>
        <sz val="10"/>
        <color indexed="8"/>
        <rFont val="Times New Roman"/>
        <family val="1"/>
      </rPr>
      <t xml:space="preserve"> fornecimento dos parafusos de fixação</t>
    </r>
  </si>
  <si>
    <t>Idem item 06.001.0313, com diâmetro de 200mm</t>
  </si>
  <si>
    <t>Idem item 06.001.0313, com diâmetro de 250mm</t>
  </si>
  <si>
    <t>Idem item 06.001.0313, com diâmetro de 300mm</t>
  </si>
  <si>
    <t>Idem item 06.001.0313, com diâmetro de 400mm</t>
  </si>
  <si>
    <t>Montagem de 1 mancal intermediário e 1 haste de prolongamento em pedestais de comando ou de manobra</t>
  </si>
  <si>
    <t>Tampões de Ferro Fundido - Assentamento</t>
  </si>
  <si>
    <t>Idem item 06.001.0270, com diâmetro de 3”</t>
  </si>
  <si>
    <t>Idem item 06.001.0270, com diâmetro de 4”</t>
  </si>
  <si>
    <t>Montagem de Comportas, Adufas, Pedestais Hastes e Mancais Intermediários</t>
  </si>
  <si>
    <r>
      <t xml:space="preserve">Montagem de comporta quadrada ou circular com dimensões maiores que 0,70 x 0,70m, </t>
    </r>
    <r>
      <rPr>
        <b/>
        <sz val="10"/>
        <color indexed="8"/>
        <rFont val="Times New Roman"/>
        <family val="1"/>
      </rPr>
      <t>inclusive</t>
    </r>
    <r>
      <rPr>
        <sz val="10"/>
        <color indexed="8"/>
        <rFont val="Times New Roman"/>
        <family val="1"/>
      </rPr>
      <t xml:space="preserve"> os materiais necessários à montagem, exceto chumbadores</t>
    </r>
  </si>
  <si>
    <t>Idem item 06.001.0300, com dimensões até 0,70 x 0,70m</t>
  </si>
  <si>
    <r>
      <t xml:space="preserve">Montagem de pedestal e haste simples para acionamento de comporta, adufa, válvula ou registro, </t>
    </r>
    <r>
      <rPr>
        <b/>
        <sz val="10"/>
        <color indexed="8"/>
        <rFont val="Times New Roman"/>
        <family val="1"/>
      </rPr>
      <t>inclusive</t>
    </r>
    <r>
      <rPr>
        <sz val="10"/>
        <color indexed="8"/>
        <rFont val="Times New Roman"/>
        <family val="1"/>
      </rPr>
      <t xml:space="preserve"> os materiais necessários à montagem, exceto chumbadores.  Custo por conjunto</t>
    </r>
  </si>
  <si>
    <r>
      <t xml:space="preserve">Montagem de adufa de parede com flange, diâmetro de 150mm, </t>
    </r>
    <r>
      <rPr>
        <b/>
        <sz val="10"/>
        <color indexed="8"/>
        <rFont val="Times New Roman"/>
        <family val="1"/>
      </rPr>
      <t>exclusive</t>
    </r>
    <r>
      <rPr>
        <sz val="10"/>
        <color indexed="8"/>
        <rFont val="Times New Roman"/>
        <family val="1"/>
      </rPr>
      <t xml:space="preserve"> fornecimento dos parafusos de fixação</t>
    </r>
  </si>
  <si>
    <t>Idem item 06.001.0306, com diâmetro de 200mm</t>
  </si>
  <si>
    <t>Idem item 06.001.0306, com diâmetro de 250mm</t>
  </si>
  <si>
    <t>Idem item 06.012.0200, com medidas internas do poço e profundidade, de 1,50 x 1,50 x 5,10m, e diâmetro da galeria de 1,00m</t>
  </si>
  <si>
    <t>Idem item 06.012.0200, com medidas internas do poço e profundidade, de 1,50 x 1,50 x 5,40m, e diâmetro da galeria de 1,00m</t>
  </si>
  <si>
    <t>Idem item 06.012.0200, com medidas internas do poço e profundidade, de 1,50 x 1,50 x 5,70m, e diâmetro da galeria de 1,00m</t>
  </si>
  <si>
    <t>Idem item 06.012.0200, com medidas internas do poço e profundidade, de 1,50 x 1,50 x 6,00m, e diâmetro da galeria de 1,00m</t>
  </si>
  <si>
    <t>Idem item 06.012.0200, com medidas internas do poço e profundidade, de 1,60 x 1,60 x 1,80m, e diâmetro da galeria de 1,10m</t>
  </si>
  <si>
    <t>Idem item 06.012.0200, com medidas internas do poço e profundidade, de 1,60 x 1,60 x 2,10m, e diâmetro da galeria de 1,10m</t>
  </si>
  <si>
    <t>Idem item 06.012.0200, com medidas internas do poço e profundidade, de 1,60 x 1,60 x 2,40m, e diâmetro da galeria de 1,10m</t>
  </si>
  <si>
    <t>Idem item 06.012.0200, com medidas internas do poço e profundidade, de 1,60 x 1,60 x 2,70m, e diâmetro da galeria de 1,10m</t>
  </si>
  <si>
    <t>Idem item 06.012.0200, com medidas internas do poço e profundidade, de 1,60 x 1,60 x 3,00m, e diâmetro da galeria de 1,10m</t>
  </si>
  <si>
    <t>Idem item 06.012.0200, com medidas internas do poço e profundidade, de 1,60 x 1,60 x 3,30m, e diâmetro da galeria de 1,10m</t>
  </si>
  <si>
    <t>Idem item 06.012.0200, com medidas internas do poço e profundidade, de 1,60 x 1,60 x 3,60m, e diâmetro da galeria de 1,10m</t>
  </si>
  <si>
    <r>
      <t xml:space="preserve">Assentamento de tubulação de ferro fundido, com junta elástica, para sistemas de escoamento forçado de água ou esgoto, compreendendo carga e descarga, acerto de fundo de vala, colocação na vala, montagem e reaterro até a geratriz superior do tubo considerando material da própria escavação e teste hidrostático, </t>
    </r>
    <r>
      <rPr>
        <b/>
        <sz val="10"/>
        <color indexed="8"/>
        <rFont val="Times New Roman"/>
        <family val="1"/>
      </rPr>
      <t>exclusive</t>
    </r>
    <r>
      <rPr>
        <sz val="10"/>
        <color indexed="8"/>
        <rFont val="Times New Roman"/>
        <family val="1"/>
      </rPr>
      <t xml:space="preserve"> fornecimento do tubo e junta elástica com o diâmetro de 50mm</t>
    </r>
  </si>
  <si>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t>
  </si>
  <si>
    <t>Idem item 01.019.0055, encontrado inundado tendo que ser esgotado antes que se possa fazer a leitura</t>
  </si>
  <si>
    <t>Idem item 01.019.0055, encontrado assoreado tendo que ser limpo antes que se possa fazer a leitura</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</si>
  <si>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t>
  </si>
  <si>
    <t>20.027.0004-0</t>
  </si>
  <si>
    <t>20.027.0005-0</t>
  </si>
  <si>
    <t>20.027.0006-0</t>
  </si>
  <si>
    <t>20.028.0001-0</t>
  </si>
  <si>
    <t>20.028.0002-0</t>
  </si>
  <si>
    <t>20.028.0003-0</t>
  </si>
  <si>
    <t>20.028.0004-0</t>
  </si>
  <si>
    <t>20.028.0005-0</t>
  </si>
  <si>
    <t>20.028.0006-0</t>
  </si>
  <si>
    <t>20.028.0008-0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</si>
  <si>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</si>
  <si>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</si>
  <si>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</si>
  <si>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</si>
  <si>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</si>
  <si>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</si>
  <si>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</si>
  <si>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</si>
  <si>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</si>
  <si>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</si>
  <si>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</si>
  <si>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</si>
  <si>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</si>
  <si>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</si>
  <si>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</si>
  <si>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</si>
  <si>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</si>
  <si>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</si>
  <si>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Levantamento climatológico com análise de temperaturas máxima e mínima dos últimos 10 anos, para 4 pontos, visando a definição do Grau de Performance (PCG)</t>
  </si>
  <si>
    <t>Projeto</t>
  </si>
  <si>
    <t>Os orçamentistas deverão ficar atentos quanto a existência de projeto-tipo, pois esta repetição determinará a aplicação de um redutor nos custos dos itens listados abaixo</t>
  </si>
  <si>
    <t>Projeto de Arquitetura / Estrutura para Prédios Hospitalares</t>
  </si>
  <si>
    <r>
      <t xml:space="preserve">Projeto básico de arquitetura para prédios hospitalares até 1000m², apresentado em Autocad nos padrões da contratante, </t>
    </r>
    <r>
      <rPr>
        <b/>
        <sz val="10"/>
        <color indexed="8"/>
        <rFont val="Times New Roman"/>
        <family val="1"/>
      </rPr>
      <t xml:space="preserve">inclusive </t>
    </r>
    <r>
      <rPr>
        <sz val="10"/>
        <color indexed="8"/>
        <rFont val="Times New Roman"/>
        <family val="1"/>
      </rPr>
      <t>as legalizações pertinentes e a coordenação dos projetos complementares</t>
    </r>
  </si>
  <si>
    <t>Idem item 01.050.0010, de 1001 até 4000m²</t>
  </si>
  <si>
    <t>Idem item 01.050.0010, acima de 4000m²</t>
  </si>
  <si>
    <t>Projeto estrutural para prédios hospitalares até 1000m², apresentado em Autocad nos padrões da contratante, constando de plantas de forma, armação e detalhes, de acordo com a ABNT</t>
  </si>
  <si>
    <t>Idem item 01.050.0013, de 1001 até 4000m²</t>
  </si>
  <si>
    <t>Idem item 01.050.0013, acima de 4000m²</t>
  </si>
  <si>
    <r>
      <t xml:space="preserve">Projeto executivo de arquitetura para prédios hospitalares até 500m²,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</si>
  <si>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01.050.0016, de 501 até 4000m²</t>
  </si>
  <si>
    <t>Escavação mecânica, com trator de lâmina com potência em torno de 80cv, em material de 1ª categoria, nos serviços de terraceamento de taludes em cortes, seja para alargamento ou para preparo do leito de valetas de drenagem, tendo cada patamar 4,00m de largura</t>
  </si>
  <si>
    <t>Escavação com Trator e Carga Mecânica</t>
  </si>
  <si>
    <r>
      <t xml:space="preserve">Escavação mecânica, em material de 1ª categoria, utilizando trator de lâmina com potência em torno de 335cv, </t>
    </r>
    <r>
      <rPr>
        <b/>
        <sz val="10"/>
        <color indexed="8"/>
        <rFont val="Times New Roman"/>
        <family val="1"/>
      </rPr>
      <t>inclusive</t>
    </r>
    <r>
      <rPr>
        <sz val="10"/>
        <color indexed="8"/>
        <rFont val="Times New Roman"/>
        <family val="1"/>
      </rPr>
      <t xml:space="preserve"> carga com carregador frontal de pneus de 3,10m³</t>
    </r>
  </si>
  <si>
    <t>20.034.0001-0</t>
  </si>
  <si>
    <t>20.034.0002-0</t>
  </si>
  <si>
    <t>20.034.0003-0</t>
  </si>
  <si>
    <t>20.035.0001-0</t>
  </si>
  <si>
    <t>20.035.0002-0</t>
  </si>
  <si>
    <t>20.035.0003-0</t>
  </si>
  <si>
    <t>20.036.0001-0</t>
  </si>
  <si>
    <t>20.036.0002-0</t>
  </si>
  <si>
    <t>20.036.0003-0</t>
  </si>
  <si>
    <t>20.037.0001-0</t>
  </si>
  <si>
    <t>20.037.0002-0</t>
  </si>
  <si>
    <t>20.037.0003-0</t>
  </si>
  <si>
    <t>20.038.0010-0</t>
  </si>
  <si>
    <t>20.038.0015-0</t>
  </si>
  <si>
    <t>20.040.0002-0</t>
  </si>
  <si>
    <t>20.040.0003-0</t>
  </si>
  <si>
    <t>20.040.0005-0</t>
  </si>
  <si>
    <t>20.040.0008-0</t>
  </si>
  <si>
    <t>20.041.0002-0</t>
  </si>
  <si>
    <t>20.041.0003-0</t>
  </si>
  <si>
    <r>
      <t xml:space="preserve">Projeto executivo de arquitetura para prédios culturais até 500m²,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</si>
  <si>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r>
      <t xml:space="preserve">Projeto executivo de instalação de mecânica para prédios hospitalares, apresentado em Autocad, </t>
    </r>
    <r>
      <rPr>
        <b/>
        <sz val="10"/>
        <color indexed="8"/>
        <rFont val="Times New Roman"/>
        <family val="1"/>
      </rPr>
      <t>inclusive</t>
    </r>
    <r>
      <rPr>
        <sz val="10"/>
        <color indexed="8"/>
        <rFont val="Times New Roman"/>
        <family val="1"/>
      </rPr>
      <t xml:space="preserve"> as legalizações pertinentes</t>
    </r>
  </si>
  <si>
    <r>
      <t xml:space="preserve">Projeto executivo de instalação de mecânica para habitações/edifícios até 500m², apresentado em Autocad, </t>
    </r>
    <r>
      <rPr>
        <b/>
        <sz val="10"/>
        <color indexed="8"/>
        <rFont val="Times New Roman"/>
        <family val="1"/>
      </rPr>
      <t>inclusive</t>
    </r>
    <r>
      <rPr>
        <sz val="10"/>
        <color indexed="8"/>
        <rFont val="Times New Roman"/>
        <family val="1"/>
      </rPr>
      <t xml:space="preserve"> as legalizações pertinentes</t>
    </r>
  </si>
  <si>
    <t>Idem item 01.050.0075, de 501 até 3000m²</t>
  </si>
  <si>
    <t>Idem item 01.050.0075, acima de 3000m²</t>
  </si>
  <si>
    <t>Projeto Executivo de Instalação de Telefone</t>
  </si>
  <si>
    <r>
      <t xml:space="preserve">Projeto executivo de arquitetura para prédios escolares e/ou administrativos até 500m²,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</si>
  <si>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01.050.0031, de 501 até 3000m²</t>
  </si>
  <si>
    <t>Idem item 01.050.0031, acima de 3000m²</t>
  </si>
  <si>
    <t>Projeto estrutural para prédios escolares e administrativos até 500m², apresentado em Autocad nos padrões da contratante, constando de plantas de forma, armação e detalhes, de acordo com a ABNT</t>
  </si>
  <si>
    <t>Idem item 01.050.0034, de 501 até 3000m²</t>
  </si>
  <si>
    <t>Idem item 01.050.0034, acima de 3000m²</t>
  </si>
  <si>
    <t>Projeto Básico e Executivo de Arquitetura para Loteamento</t>
  </si>
  <si>
    <r>
      <t xml:space="preserve">Projeto básico de arquitetura para loteamentos com 3 unidades uni ou bifamiliares para áreas até 12000m²,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</si>
  <si>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01.050.0037, de 12001 até 36000m²</t>
  </si>
  <si>
    <t>Idem item 01.050.0037, acima de 36000m²</t>
  </si>
  <si>
    <r>
      <t xml:space="preserve">Projeto executivo de arquitetura para loteamentos com 3 unidades uni ou bifamiliares tipo para áreas até 12000m²,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</si>
  <si>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01.050.0040, de 12001 até 36000m²</t>
  </si>
  <si>
    <t>Idem item 01.050.0040, acima de 36000m²</t>
  </si>
  <si>
    <t>Projeto Básico e Executivo de Arquitetura para Habitação</t>
  </si>
  <si>
    <t>Montagem e desmontagem de usina misturadora de concreto, tipo parede, com silos horizontais para três agregados</t>
  </si>
  <si>
    <r>
      <t xml:space="preserve">Dragagem com uso de draga flutuante cortadora de sucção de sedimento areia fina/lodo (0,074 a 0,18mm), menos de 3% em volume de lixo, compacidade menor que 5 golpes/30cm SPT, corte com até 8m de lâmina d’agua, recalque com elevação de até 3,00m acima do NA, comprimento da tubulação até 300m, </t>
    </r>
    <r>
      <rPr>
        <b/>
        <sz val="10"/>
        <color indexed="8"/>
        <rFont val="Times New Roman"/>
        <family val="1"/>
      </rPr>
      <t xml:space="preserve">inclusive </t>
    </r>
    <r>
      <rPr>
        <sz val="10"/>
        <color indexed="8"/>
        <rFont val="Times New Roman"/>
        <family val="1"/>
      </rPr>
      <t>barco de apoio e equipe de operação</t>
    </r>
  </si>
  <si>
    <t>03.037.0105-0</t>
  </si>
  <si>
    <t>Idem item 03.037.0100, até 600m</t>
  </si>
  <si>
    <t>03.037.0110-0</t>
  </si>
  <si>
    <t>Idem item 03.037.0100, até 900m</t>
  </si>
  <si>
    <t>03.037.0120-0</t>
  </si>
  <si>
    <r>
      <t xml:space="preserve">Dragagem com uso de draga flutuante cortadora de sucção de sedimento areia fina/lodo (0,074 a 0,18mm), menos de 3% em volume de lixo, compacidade menor que 5 golpes/30cm SPT, corte com até 8m de lâmina d’agua, recalque com elevação de até 3,00m acima do NA, comprimento da tubulação até 1200m, utilizando booster se necessário, </t>
    </r>
    <r>
      <rPr>
        <b/>
        <sz val="10"/>
        <color indexed="8"/>
        <rFont val="Times New Roman"/>
        <family val="1"/>
      </rPr>
      <t xml:space="preserve">inclusive </t>
    </r>
    <r>
      <rPr>
        <sz val="10"/>
        <color indexed="8"/>
        <rFont val="Times New Roman"/>
        <family val="1"/>
      </rPr>
      <t>barco de apoio e equipe de operação</t>
    </r>
  </si>
  <si>
    <t>03.037.0125-0</t>
  </si>
  <si>
    <t>Idem item 03.037.0120, até 1500m</t>
  </si>
  <si>
    <t>03.037.0130-0</t>
  </si>
  <si>
    <t>Idem item 03.037.0120, até 1800m</t>
  </si>
  <si>
    <t>03.037.0135-0</t>
  </si>
  <si>
    <t>Idem item 03.037.0120, até 2100m</t>
  </si>
  <si>
    <t>03.037.0140-0</t>
  </si>
  <si>
    <t>Idem item 03.037.0120, até 2400m</t>
  </si>
  <si>
    <t>03.037.0145-0</t>
  </si>
  <si>
    <t>Idem item 03.037.0120, até 3000m</t>
  </si>
  <si>
    <t>03.037.0150-0</t>
  </si>
  <si>
    <t>Idem item 03.037.0120, até 3600m</t>
  </si>
  <si>
    <t>03.037.0155-0</t>
  </si>
  <si>
    <t>Idem item 03.037.0120, até 4200m</t>
  </si>
  <si>
    <t>03.037.0160-0</t>
  </si>
  <si>
    <r>
      <t xml:space="preserve">Dragagem com uso de draga flutuante cortadora de sucção de sedimento areia fina/média (0,18 a 0,35mm), menos de 3% em volume de lixo, compacidade menor que 5 golpes/30cm SPT, corte com até 8m de lâmina d’agua, recalque com elevação de até 3,00m acima do NA, comprimento da tubulação até 300m, </t>
    </r>
    <r>
      <rPr>
        <b/>
        <sz val="10"/>
        <color indexed="8"/>
        <rFont val="Times New Roman"/>
        <family val="1"/>
      </rPr>
      <t xml:space="preserve">inclusive </t>
    </r>
    <r>
      <rPr>
        <sz val="10"/>
        <color indexed="8"/>
        <rFont val="Times New Roman"/>
        <family val="1"/>
      </rPr>
      <t>barco de apoio e equipe de operação</t>
    </r>
  </si>
  <si>
    <t>03.037.0165-0</t>
  </si>
  <si>
    <t>Idem item 03.037.0160, até 600m</t>
  </si>
  <si>
    <t>03.037.0170-0</t>
  </si>
  <si>
    <t>Idem item 03.037.0160, até 900m</t>
  </si>
  <si>
    <t>03.037.0180-0</t>
  </si>
  <si>
    <r>
      <t xml:space="preserve">Escoramento simples, fechado, de vala de pouca profundidade (até 1,00m de profundidade), </t>
    </r>
    <r>
      <rPr>
        <b/>
        <sz val="10"/>
        <color indexed="8"/>
        <rFont val="Times New Roman"/>
        <family val="1"/>
      </rPr>
      <t>inclusive</t>
    </r>
    <r>
      <rPr>
        <sz val="10"/>
        <color indexed="8"/>
        <rFont val="Times New Roman"/>
        <family val="1"/>
      </rPr>
      <t xml:space="preserve"> fornecimento dos materiais, com esgotamento manual</t>
    </r>
  </si>
  <si>
    <t>Chapa de Aço – SAE 1006 / 10 - LF</t>
  </si>
  <si>
    <t>03.037.0210-0</t>
  </si>
  <si>
    <t>Idem item 03.037.0180, até 3600m</t>
  </si>
  <si>
    <t>03.037.0215-0</t>
  </si>
  <si>
    <t>Enchimento para elevação de piso, com bloco de concreto celular, com 10cm de altura, assente com argamassa de cimento e areia no traço 1:8</t>
  </si>
  <si>
    <t>Idem item 05.009.0002, sendo 15cm de altura</t>
  </si>
  <si>
    <t>Idem item 05.009.0002, sendo 30cm de altura</t>
  </si>
  <si>
    <t>Isolamento com Argila Expandida</t>
  </si>
  <si>
    <r>
      <t xml:space="preserve">Argila expandida com granulometria fina de 2215, </t>
    </r>
    <r>
      <rPr>
        <b/>
        <sz val="10"/>
        <color indexed="8"/>
        <rFont val="Times New Roman"/>
        <family val="1"/>
      </rPr>
      <t xml:space="preserve">inclusive </t>
    </r>
    <r>
      <rPr>
        <sz val="10"/>
        <color indexed="8"/>
        <rFont val="Times New Roman"/>
        <family val="1"/>
      </rPr>
      <t>transporte. FORNECIMENTO</t>
    </r>
  </si>
  <si>
    <t>Idem item 05.009.0010, com granulometria grossa de 3222</t>
  </si>
  <si>
    <t>Esgotamento de Valas ou de Águas de Qualquer Natureza</t>
  </si>
  <si>
    <t>Esgotamento normal de valas, medido por volume d’água esgotado, utilizando bomba acionada por motor a gasolina de 3,25HP, diâmetro de sucção e descarga de 1.1/2”, considerando uma altura manométrica até 10,00m</t>
  </si>
  <si>
    <t>Esgotamento de vala medido pela potência instalada e pelo tempo de funcionamento</t>
  </si>
  <si>
    <t>Idem item 05.010.0005, devendo ser usado como seu complemento, considerando a hora improdutiva da bomba</t>
  </si>
  <si>
    <r>
      <t xml:space="preserve">Tubo de ferro fundido centrifugado dúctil, para canalizações sob pressão ou gravitário, Norma ABNT NBR 15.420, ponta/bolsa, com junta elástica, revestido internamente com argamassa de cimento aluminoso aplicação esgoto, e revestimento externo com zinco metálico </t>
    </r>
    <r>
      <rPr>
        <b/>
        <sz val="10"/>
        <color indexed="8"/>
        <rFont val="Times New Roman"/>
        <family val="1"/>
      </rPr>
      <t>inclusive</t>
    </r>
    <r>
      <rPr>
        <sz val="10"/>
        <color indexed="8"/>
        <rFont val="Times New Roman"/>
        <family val="1"/>
      </rPr>
      <t xml:space="preserve"> anel de borracha nitrilico , diâmetro de 80mm. FORNECIMENTO</t>
    </r>
  </si>
  <si>
    <t>Idem item 06.200.0090, com diâmetro de 100mm</t>
  </si>
  <si>
    <t>Idem item 06.200.0090, com diâmetro de 150mm</t>
  </si>
  <si>
    <t>Idem item 06.200.0090, com diâmetro de 200mm</t>
  </si>
  <si>
    <t>Idem item 06.200.0090, com diâmetro de 250mm</t>
  </si>
  <si>
    <t>Idem item 06.200.0090, com diâmetro de 300mm</t>
  </si>
  <si>
    <t>Idem item 06.200.0090, com diâmetro de 350mm</t>
  </si>
  <si>
    <t>Idem item 06.200.0090, com diâmetro de 400mm</t>
  </si>
  <si>
    <t>Idem item 06.200.0090, com diâmetro de 450mm</t>
  </si>
  <si>
    <t>Idem item 06.200.0090, com diâmetro de 500mm</t>
  </si>
  <si>
    <t>Idem item 06.200.0090, com diâmetro de 600mm</t>
  </si>
  <si>
    <t>Idem item 06.200.0090, com diâmetro de 700mm</t>
  </si>
  <si>
    <t>Idem item 06.200.0090, com diâmetro de 800mm</t>
  </si>
  <si>
    <t>Idem item 06.200.0090, com diâmetro de 900mm</t>
  </si>
  <si>
    <t>Idem item 06.200.0090, com diâmetro de 1000mm</t>
  </si>
  <si>
    <t>Idem item 06.015.0010, com caixa de 1,60 x 1,60 x 1,70m, com diâmetro do coletor de 1,10m</t>
  </si>
  <si>
    <t>Idem item 06.015.0010, com caixa de 1,70 x 1,70 x 1,80m, com diâmetro do coletor de 1,20m</t>
  </si>
  <si>
    <t>Idem item 06.015.0010, com caixa de 2,00 x 2,00 x 2,10m, com diâmetro de coletor de 1,50m</t>
  </si>
  <si>
    <t>Caixas de Ralo de Blocos de Concreto</t>
  </si>
  <si>
    <r>
      <t xml:space="preserve">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t>
    </r>
    <r>
      <rPr>
        <b/>
        <sz val="10"/>
        <color indexed="8"/>
        <rFont val="Times New Roman"/>
        <family val="1"/>
      </rPr>
      <t xml:space="preserve">inclusive </t>
    </r>
    <r>
      <rPr>
        <sz val="10"/>
        <color indexed="8"/>
        <rFont val="Times New Roman"/>
        <family val="1"/>
      </rPr>
      <t>fornecimento de todos os materiais</t>
    </r>
  </si>
  <si>
    <t>Idem item 06.015.0030, com caixa de 0,90 x 1,20 x 1,50m, com quatro grelhas de ferro fundido de 85kg apoiadas sobre estrutura de concreto armado</t>
  </si>
  <si>
    <t>Grelha e Caixilho de Concreto Armado</t>
  </si>
  <si>
    <t>Idem item 05.015.0030, sendo o vão de 18,80m</t>
  </si>
  <si>
    <t>Idem item 05.015.0030, sendo o vão de 17,20m</t>
  </si>
  <si>
    <t>Idem item 05.015.0030, sendo o vão de 15,20m</t>
  </si>
  <si>
    <t>Idem item 05.015.0030, sendo o vão de 13,20m</t>
  </si>
  <si>
    <t>Semipórtico em aço, bandeira simples, para suporte de sinalização vertical, composto por 1 (uma) coluna tubular, 1 (uma) viga treliçada em balanço e chumbadores para fixação, galvanizado por imersão a quente, com zincagem mínima de 350gr/m² em cada face, aplicado de acordo com a ABNT - NBR 6323, sendo o balanço de 8,60m.  FORNECIMENTO e COLOCAÇÃO</t>
  </si>
  <si>
    <t>Idem item 05.015.0040, sendo o balanço de 5,10m</t>
  </si>
  <si>
    <t>Semipórtico em aço, bandeira dupla, para suporte de sinalização vertical, composto por 1 (uma) coluna tubular, 2 (duas) vigas treliçadas em balanço e chumbadores para fixação, galvanizado por imersão a quente, com zincagem mínima de 350gr/m² em cada face, aplicado de acordo com a ABNT - NBR 6323, sendo o balanço de 8,60m.  FORNECIMENTO e COLOCAÇÃO</t>
  </si>
  <si>
    <t>Idem item 05.015.0045, sendo o balanço de 5,10m</t>
  </si>
  <si>
    <t>Idem item 03.040.0001, para distância de 400,00m</t>
  </si>
  <si>
    <t>Idem item 03.040.0001, para distância de 450,00m</t>
  </si>
  <si>
    <t>Idem item 03.040.0001, para distância de 500,00m</t>
  </si>
  <si>
    <t>Idem item 03.040.0001, para distância de 550,00m</t>
  </si>
  <si>
    <t>Idem item 03.040.0001, para distância de 600,00m</t>
  </si>
  <si>
    <t>Idem item 03.040.0001, para distância de 650,00m</t>
  </si>
  <si>
    <t>Idem item 03.040.0001, para distância de 700,00m</t>
  </si>
  <si>
    <t>Idem item 03.040.0001, para distância de 750,00m</t>
  </si>
  <si>
    <t>Idem item 03.040.0001, para distância de 800,00m</t>
  </si>
  <si>
    <t>Idem item 03.040.0001, para distância de 850,00m</t>
  </si>
  <si>
    <t>Idem item 03.040.0001, para distância de 900,00m</t>
  </si>
  <si>
    <t>Idem item 03.040.0001, para distância de 950,00m</t>
  </si>
  <si>
    <t>Idem item 03.040.0001, para distância de 1000,00m</t>
  </si>
  <si>
    <t>Idem item 03.040.0001, para distância de 1050,00m</t>
  </si>
  <si>
    <t>06.001.0855-0</t>
  </si>
  <si>
    <t>Idem item 06.001.0851, com DE acima de 225mm até 280mm</t>
  </si>
  <si>
    <t>06.001.0856-0</t>
  </si>
  <si>
    <r>
      <t xml:space="preserve">Balizador de embutir em alumínio fundido, vidro temperado, refletor de alto brilho, </t>
    </r>
    <r>
      <rPr>
        <b/>
        <sz val="10"/>
        <color indexed="8"/>
        <rFont val="Times New Roman"/>
        <family val="1"/>
      </rPr>
      <t xml:space="preserve">inclusive </t>
    </r>
    <r>
      <rPr>
        <sz val="10"/>
        <color indexed="8"/>
        <rFont val="Times New Roman"/>
        <family val="1"/>
      </rPr>
      <t>lâmpada fluorescente de 9W e reator de 220V. FORNECIMENTO e COLOCAÇÃO</t>
    </r>
  </si>
  <si>
    <t>Idem item 06.002.0009, com diâmetro de 1000mm</t>
  </si>
  <si>
    <t>Idem item 06.002.0009, com diâmetro de 1200mm</t>
  </si>
  <si>
    <t>Idem item 06.002.0009, com diâmetro de 1500mm</t>
  </si>
  <si>
    <r>
      <t xml:space="preserve">Placa de sinalização de rodovias, em chapa de aço n.º 16, tratada quimicamente, </t>
    </r>
    <r>
      <rPr>
        <b/>
        <sz val="10"/>
        <color indexed="8"/>
        <rFont val="Times New Roman"/>
        <family val="1"/>
      </rPr>
      <t xml:space="preserve">inclusive </t>
    </r>
    <r>
      <rPr>
        <sz val="10"/>
        <color indexed="8"/>
        <rFont val="Times New Roman"/>
        <family val="1"/>
      </rPr>
      <t>pintura com metal primer nas duas faces e esmalte sintético preto no verso. Aplicação de películas refletivas no grau técnico e película para legenda fixada através de castanhas duplas em poste de concreto armado. FORNECIMENTO e COLOCAÇÃO</t>
    </r>
  </si>
  <si>
    <t>Idem item 05.015.0050, sendo películas refletivas no grau técnico, grau alta intensidade e película para legenda.</t>
  </si>
  <si>
    <t>Idem item 05.015.0050, sendo películas refletivas no grau técnico, grau diamante e película para legenda</t>
  </si>
  <si>
    <r>
      <t xml:space="preserve">Placa de sinalização de rodovias, em chapa de aço n.º 16, tratada quimicamente, </t>
    </r>
    <r>
      <rPr>
        <b/>
        <sz val="10"/>
        <color indexed="8"/>
        <rFont val="Times New Roman"/>
        <family val="1"/>
      </rPr>
      <t xml:space="preserve">inclusive </t>
    </r>
    <r>
      <rPr>
        <sz val="10"/>
        <color indexed="8"/>
        <rFont val="Times New Roman"/>
        <family val="1"/>
      </rPr>
      <t>pintura com metal primer nas duas faces e esmalte sintético preto no verso. Aplicação de películas refletivas no grau técnico e película para legenda fixado em um ou dois postes de madeira de lei. FORNECIMENTO e COLOCAÇÃO</t>
    </r>
  </si>
  <si>
    <t>Idem item 05.015.0065, sendo películas refletivas no grau técnico, grau alta intensidade e película para legenda</t>
  </si>
  <si>
    <t>Idem item 05.015.0065, sendo películas refletivas no grau técnico, grau diamante e película para legenda</t>
  </si>
  <si>
    <t>Sinalização manual de faixas e figuras para pedestres, com tinta termoplástica à base de resinas naturais e/ou sintéticas, em vias rodoviárias, aplicado por extrusão, conforme normas do DER-RJ</t>
  </si>
  <si>
    <t>Idem item 05.020.0013, em vias urbanas</t>
  </si>
  <si>
    <t>Sinalização horizontal, mecânica, com tinta à base de resina acrílica, em vias rodoviárias, conforme normas do DER-RJ</t>
  </si>
  <si>
    <t>Idem item 05.020.0015, em vias urbanas</t>
  </si>
  <si>
    <t>Sinalização manual de faixas e figuras para pedestres, com tinta à base de resina acrílica, em vias rodoviárias, com utilização de pistola pneumática (spray), conforme normas do DER-RJ</t>
  </si>
  <si>
    <t>Idem item 05.020.0025, em vias urbanas</t>
  </si>
  <si>
    <t>Sonorizador tipo calota, diâmetro 15cm, confeccionado em resina de poliéster, com elementos refletivos e pino de fixação. FORNECIMENTO e COLOCAÇÃO</t>
  </si>
  <si>
    <t>Tampão articulado completo de ferro fundido, tipo avenida, para tráfego pesado (TF-90), de 0,60m de diâmetro, carga mínima para teste 30t, resistência máxima de rompimento 37,5t e flecha residual máxima de 17mm, assentado com argamassa de cimento e areia, no traço 1:4 em volume.  FORNECIMENTO e ASSENTAMENTO</t>
  </si>
  <si>
    <t>Tampão de ferro fundido retangular, para caixas e poços de visita especiais, tipo TS (três seções), abertura total de aproximadamente 900 x 1500mm, peso total de 690kg, carga mínima para teste 30t, resistência máxima de rompimento 35t e flecha residual máxima de 15mm,assentado com argamassa de cimento e areia, no traço 1:4 em volume. FORNECIMENTO e ASSENTAMENTO</t>
  </si>
  <si>
    <t>Tampão completo de ferro fundido, tipo quadrado (22 x 22cm), com 34kg, articulado, carga mínima para teste 6 t, resistência máxima de rompimento 7,5 t e flecha residual máxima de 12 mm, assentado com argamassa de cimento e areia, no traço 1:4 em volume.  FORNECIMENTO e ASSENTAMENTO</t>
  </si>
  <si>
    <t>Tampão completo de ferro fundido, articulado, de 0,60m de diâmetro, padrão PMRJ (RIOLUZ), tipo leve, carga mínima para teste 6t, resistência máxima de rompimento 7,5t e flecha residual máxima de 17mm,  assentado com argamassa de cimento e areia, no traço 1:4 em volume.  FORNECIMENTO e ASSENTAMENTO</t>
  </si>
  <si>
    <t>Idem item 06.016.040, tipo pesado carga mínima para teste 30t, resistência máxima de rompimento 37,5t e flecha residual máxima de 15mm</t>
  </si>
  <si>
    <t>Grelha para canaleta de ferro fundido, com (15 x 50cm) carga mínima para teste 800kg, resistência máxima de rompimento 1000kg e flecha residual máxima 12mm  FORNECIMENTO e ASSENTAMENTO</t>
  </si>
  <si>
    <t>Idem item 04.005.0120, considerando velocidade média de 40km/h</t>
  </si>
  <si>
    <t>Idem item 04.005.0120, considerando velocidade média de 35km/h</t>
  </si>
  <si>
    <t>Idem item 04.005.0120, considerando velocidade média de 30km/h</t>
  </si>
  <si>
    <t>Idem item 04.005.0120, considerando velocidade média de 25km/h</t>
  </si>
  <si>
    <t>Idem item 04.005.0120, considerando velocidade média de 20km/h</t>
  </si>
  <si>
    <t>Idem item 04.005.0120, considerando velocidade média de 15km/h</t>
  </si>
  <si>
    <t>Idem item 04.005.0120, considerando velocidade média de 10km/h</t>
  </si>
  <si>
    <t>Idem item 04.005.0120, considerando velocidade média de 5km/h</t>
  </si>
  <si>
    <r>
      <t xml:space="preserve">Transporte de carga de qualquer natureza, </t>
    </r>
    <r>
      <rPr>
        <b/>
        <sz val="10"/>
        <color indexed="8"/>
        <rFont val="Times New Roman"/>
        <family val="1"/>
      </rPr>
      <t>exclusive</t>
    </r>
    <r>
      <rPr>
        <sz val="10"/>
        <color indexed="8"/>
        <rFont val="Times New Roman"/>
        <family val="1"/>
      </rPr>
      <t xml:space="preserve"> as despesas de carga e descarga, tanto de espera do caminhão como do servente ou equipamento auxiliar, à velocidade média de 50km/h, em caminhão basculante a óleo diesel, com capacidade útil de 12t</t>
    </r>
  </si>
  <si>
    <t>Solda de topo, descendente, em chapa de aço chanfrada a 30°, de 1/4” de espessura, utilizando conversor eletromotorizado, e admitindo um tempo produtivo de 75%</t>
  </si>
  <si>
    <t>Idem item 05.025.0041, utilizando máquina de solda a óleo diesel</t>
  </si>
  <si>
    <t>Idem item 05.025.0041, na espessura de 5/16”</t>
  </si>
  <si>
    <t>Idem item 05.025.0042, na espessura de 5/16”</t>
  </si>
  <si>
    <r>
      <t xml:space="preserve">Corte mecânico com máquina fresadora, em concreto asfáltico, em áreas com interferência tipo trilhos ou tampões, com espessura até 10cm, </t>
    </r>
    <r>
      <rPr>
        <b/>
        <sz val="10"/>
        <color indexed="8"/>
        <rFont val="Times New Roman"/>
        <family val="1"/>
      </rPr>
      <t>inclusive</t>
    </r>
    <r>
      <rPr>
        <sz val="10"/>
        <color indexed="8"/>
        <rFont val="Times New Roman"/>
        <family val="1"/>
      </rPr>
      <t xml:space="preserve"> coleta do material fresado em caminhão basculante, </t>
    </r>
    <r>
      <rPr>
        <b/>
        <sz val="10"/>
        <color indexed="8"/>
        <rFont val="Times New Roman"/>
        <family val="1"/>
      </rPr>
      <t>exclusive</t>
    </r>
    <r>
      <rPr>
        <sz val="10"/>
        <color indexed="8"/>
        <rFont val="Times New Roman"/>
        <family val="1"/>
      </rPr>
      <t xml:space="preserve"> transporte para fora do canteiro de obra (vide família 04.005). O item inclui mão-de-obra com horário diurno</t>
    </r>
  </si>
  <si>
    <r>
      <t xml:space="preserve">Idem item 05.022.0030, </t>
    </r>
    <r>
      <rPr>
        <b/>
        <sz val="10"/>
        <color indexed="8"/>
        <rFont val="Times New Roman"/>
        <family val="1"/>
      </rPr>
      <t>inclusive</t>
    </r>
    <r>
      <rPr>
        <sz val="10"/>
        <color indexed="8"/>
        <rFont val="Times New Roman"/>
        <family val="1"/>
      </rPr>
      <t xml:space="preserve"> mão-de-obra com adicional noturno</t>
    </r>
  </si>
  <si>
    <t>Idem item 05.022.0030, em áreas sem interferências</t>
  </si>
  <si>
    <t>Idem item 05.022.0031, em áreas sem interferências</t>
  </si>
  <si>
    <t>Solda e Corte de Aço a Maçarico</t>
  </si>
  <si>
    <t>Solda de topo, descendente, em chapa de aço chanfrada de 3/16” de espessura, para serviço de assentamento de tubulação ou peça de aço, utilizando conversor movido a óleo diesel</t>
  </si>
  <si>
    <t>Idem item 05.025.0025, utilizando máquina de solda eletromotorizada</t>
  </si>
  <si>
    <t>Idem item 05.025.0025, na espessura de 1/4”</t>
  </si>
  <si>
    <t>Idem item 05.025.0026, na espessura de 1/4”</t>
  </si>
  <si>
    <t>Idem item 05.025.0025, na espessura de 5/16”</t>
  </si>
  <si>
    <t>Idem item 05.025.0026, na espessura de 5/16”</t>
  </si>
  <si>
    <t>Idem item 05.025.0025, na espessura de 3/8”</t>
  </si>
  <si>
    <t>Idem item 05.025.0026, na espessura de 3/8”</t>
  </si>
  <si>
    <t>Idem item 05.025.0025, na espessura de 1/2”</t>
  </si>
  <si>
    <t>Idem item 05.025.0026, na espessura de 1/2”</t>
  </si>
  <si>
    <t>Idem item 05.025.0025, na espessura de 5/8”</t>
  </si>
  <si>
    <t>Idem item 05.025.0026, na espessura de 5/8”</t>
  </si>
  <si>
    <t>Idem item 06.017.0001, com profundidade de 4,10m</t>
  </si>
  <si>
    <t>Idem item 06.017.0001, com profundidade de 4,40m</t>
  </si>
  <si>
    <t>Idem item 06.017.0001, com profundidade de 4,70m</t>
  </si>
  <si>
    <t>Idem item 06.017.0001, com profundidade de 5,00m</t>
  </si>
  <si>
    <t>Idem item 06.017.0001, com profundidade de 5,30m</t>
  </si>
  <si>
    <t>Idem item 06.017.0001, com profundidade de 5,60m</t>
  </si>
  <si>
    <t>Idem item 06.017.0001, com profundidade de 5,90m</t>
  </si>
  <si>
    <t>Idem item 06.017.0001, com profundidade de 6,20m</t>
  </si>
  <si>
    <t>Idem item 06.017.0001, com profundidade de 6,50m</t>
  </si>
  <si>
    <t>Idem item 06.017.0001, com profundidade de 6,80m</t>
  </si>
  <si>
    <t>Idem item 06.017.0001, com profundidade de 7,10m</t>
  </si>
  <si>
    <t>Poços de visita padrão CEDAE</t>
  </si>
  <si>
    <t>Cerca de vedação estruturada em peças de madeira de 3” x 3”, formando quadros de 2,00 x 2,00m, com travessa inferior a 12,5cm do solo, revestidos com tela galvanizada de arame nº 12, com malha losango de 8 x 8cm, sendo o madeiramento pintado com duas demãos de imunizante fungicida a base de óleo de creosoto, antes da colocação. FORNECIMENTO e COLOCAÇÃO</t>
  </si>
  <si>
    <t>Cerca construída com moirões reto de concreto armado, seção retangular 0,10 x 0,12m e comprimento de 2,50m, espaçados de 3,00m, cravados 0,50m no solo, com 5 fios corridos de arame liso galvanizado nº 12. FORNECIMENTO e COLOCAÇÃO</t>
  </si>
  <si>
    <t>Aluguel, por hora e por dam, de mangueira para ar comprimido, 2 lonas, diâmetro de 3/4”</t>
  </si>
  <si>
    <r>
      <t xml:space="preserve">Base e fundo de concreto simples, para poços de visita, padrão CEDAE, de anéis pré-moldados com diâmetro de 600mm, </t>
    </r>
    <r>
      <rPr>
        <b/>
        <sz val="10"/>
        <color indexed="8"/>
        <rFont val="Times New Roman"/>
        <family val="1"/>
      </rPr>
      <t>inclusive</t>
    </r>
    <r>
      <rPr>
        <sz val="10"/>
        <color indexed="8"/>
        <rFont val="Times New Roman"/>
        <family val="1"/>
      </rPr>
      <t xml:space="preserve"> mão-de-obra e material</t>
    </r>
  </si>
  <si>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</si>
  <si>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</si>
  <si>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</si>
  <si>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</si>
  <si>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</si>
  <si>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</si>
  <si>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</si>
  <si>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</si>
  <si>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</si>
  <si>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</si>
  <si>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</si>
  <si>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</si>
  <si>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</si>
  <si>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</si>
  <si>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</si>
  <si>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</si>
  <si>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</si>
  <si>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</si>
  <si>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</si>
  <si>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</si>
  <si>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</si>
  <si>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</si>
  <si>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</si>
  <si>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</si>
  <si>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</si>
  <si>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</si>
  <si>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</si>
  <si>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</si>
  <si>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</si>
  <si>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</si>
  <si>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</si>
  <si>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</si>
  <si>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</si>
  <si>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</si>
  <si>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</si>
  <si>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</si>
  <si>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</si>
  <si>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</si>
  <si>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</si>
  <si>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</si>
  <si>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</si>
  <si>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</si>
  <si>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</si>
  <si>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</si>
  <si>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</si>
  <si>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</si>
  <si>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</si>
  <si>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</si>
  <si>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</si>
  <si>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</si>
  <si>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</si>
  <si>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</si>
  <si>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</si>
  <si>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</si>
  <si>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</si>
  <si>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</si>
  <si>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</si>
  <si>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</si>
  <si>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</si>
  <si>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</si>
  <si>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</si>
  <si>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</si>
  <si>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</si>
  <si>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</si>
  <si>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</si>
  <si>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</si>
  <si>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</si>
  <si>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</si>
  <si>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</si>
  <si>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</si>
  <si>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</si>
  <si>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</si>
  <si>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</si>
  <si>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</si>
  <si>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</si>
  <si>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</si>
  <si>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</si>
  <si>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</si>
  <si>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</si>
  <si>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</si>
  <si>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</si>
  <si>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</si>
  <si>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</si>
  <si>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</si>
  <si>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</si>
  <si>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</si>
  <si>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</si>
  <si>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</si>
  <si>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</si>
  <si>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</si>
  <si>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</si>
  <si>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</si>
  <si>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</si>
  <si>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</si>
  <si>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</si>
  <si>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</si>
  <si>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</si>
  <si>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</si>
  <si>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</si>
  <si>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</si>
  <si>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</si>
  <si>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</si>
  <si>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</si>
  <si>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</si>
  <si>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</si>
  <si>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Triaxial não drenado, pré-adensado, em amostra natural, por corpo de prova</t>
  </si>
  <si>
    <t>Triaxial não drenado, pré-adensado, em amostra moldada, por corpo de prova</t>
  </si>
  <si>
    <t>Durabilidade por molhagem e secagem, em solo-cimento, por ensaio</t>
  </si>
  <si>
    <t>Sondagem manual, com trado cavadeira, por metro linear ou fração</t>
  </si>
  <si>
    <t>m</t>
  </si>
  <si>
    <t>Sondagem manual, com pá e picareta, por metro linear ou fração</t>
  </si>
  <si>
    <t>Sondagem de reconhecimento a trado manual de 4”. Para trado de 6”, acrescentar 50% ao valor deste item</t>
  </si>
  <si>
    <r>
      <t xml:space="preserve">Sondagem expedita, de simples reconhecimento a percussão, exclusivamente por lavagem, diâmetro de 2”, </t>
    </r>
    <r>
      <rPr>
        <b/>
        <sz val="10"/>
        <color indexed="8"/>
        <rFont val="Times New Roman"/>
        <family val="1"/>
      </rPr>
      <t xml:space="preserve">inclusive </t>
    </r>
    <r>
      <rPr>
        <sz val="10"/>
        <color indexed="8"/>
        <rFont val="Times New Roman"/>
        <family val="1"/>
      </rPr>
      <t>deslocamento e instalação</t>
    </r>
  </si>
  <si>
    <t>Fracionamento químico (método rostler)</t>
  </si>
  <si>
    <r>
      <t xml:space="preserve">Ensaio de palheta (“Vane test”) realizado no campo, </t>
    </r>
    <r>
      <rPr>
        <b/>
        <sz val="10"/>
        <color indexed="8"/>
        <rFont val="Times New Roman"/>
        <family val="1"/>
      </rPr>
      <t>exclusive</t>
    </r>
    <r>
      <rPr>
        <sz val="10"/>
        <color indexed="8"/>
        <rFont val="Times New Roman"/>
        <family val="1"/>
      </rPr>
      <t xml:space="preserve"> perfuração</t>
    </r>
  </si>
  <si>
    <r>
      <t xml:space="preserve">Mão-de-obra de Agrônomo Sênior,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</si>
  <si>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Geólogo Júnior,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</si>
  <si>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Geólogo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</si>
  <si>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Geólogo Sênior, para serviços de Consultoria de Engenharia e Arquitetura, </t>
    </r>
    <r>
      <rPr>
        <b/>
        <sz val="10"/>
        <color indexed="8"/>
        <rFont val="Times New Roman"/>
        <family val="1"/>
      </rPr>
      <t xml:space="preserve">inclusive </t>
    </r>
    <r>
      <rPr>
        <sz val="10"/>
        <color indexed="8"/>
        <rFont val="Times New Roman"/>
        <family val="1"/>
      </rPr>
      <t>encargos sociais</t>
    </r>
  </si>
  <si>
    <t>11.092.0001-0</t>
  </si>
  <si>
    <t>12.001.0010-0</t>
  </si>
  <si>
    <t>12.001.0015-0</t>
  </si>
  <si>
    <t>12.001.0070-0</t>
  </si>
  <si>
    <t>12.001.0075-0</t>
  </si>
  <si>
    <t>12.001.0090-0</t>
  </si>
  <si>
    <t>12.001.0095-0</t>
  </si>
  <si>
    <t>12.001.0100-0</t>
  </si>
  <si>
    <t>12.001.0105-0</t>
  </si>
  <si>
    <t>12.001.0115-0</t>
  </si>
  <si>
    <t>12.002.0010-0</t>
  </si>
  <si>
    <t>12.002.0011-0</t>
  </si>
  <si>
    <t>12.002.0015-0</t>
  </si>
  <si>
    <r>
      <t xml:space="preserve">Mão-de-obra de Arquiteto ou Engenheiro Sênior,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</si>
  <si>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Desenhista Cadista Júnior,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</si>
  <si>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Desenhista Cadista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</si>
  <si>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Desenhista Cadista Sênior,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</si>
  <si>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Projetista Cadista Júnior,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</si>
  <si>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Projetista Cadista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</si>
  <si>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Projetista Cadista Sênior,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</si>
  <si>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Consultor, para serviços de Consultoria de Engenharia e Arquitetura, </t>
    </r>
    <r>
      <rPr>
        <b/>
        <sz val="10"/>
        <color indexed="8"/>
        <rFont val="Times New Roman"/>
        <family val="1"/>
      </rPr>
      <t xml:space="preserve">exclusive </t>
    </r>
    <r>
      <rPr>
        <sz val="10"/>
        <color indexed="8"/>
        <rFont val="Times New Roman"/>
        <family val="1"/>
      </rPr>
      <t xml:space="preserve">encargos sociais </t>
    </r>
  </si>
  <si>
    <r>
      <t xml:space="preserve">Idem item 01.050.0623, sendo </t>
    </r>
    <r>
      <rPr>
        <b/>
        <sz val="10"/>
        <color indexed="8"/>
        <rFont val="Times New Roman"/>
        <family val="1"/>
      </rPr>
      <t xml:space="preserve">inclusive </t>
    </r>
    <r>
      <rPr>
        <sz val="10"/>
        <color indexed="8"/>
        <rFont val="Times New Roman"/>
        <family val="1"/>
      </rPr>
      <t>encargos sociais</t>
    </r>
  </si>
  <si>
    <r>
      <t xml:space="preserve">Mão-de-obra de Advogado, para serviços de Consultoria de Engenharia e Consultoria, </t>
    </r>
    <r>
      <rPr>
        <b/>
        <sz val="10"/>
        <color indexed="8"/>
        <rFont val="Times New Roman"/>
        <family val="1"/>
      </rPr>
      <t>exclusive</t>
    </r>
    <r>
      <rPr>
        <sz val="10"/>
        <color indexed="8"/>
        <rFont val="Times New Roman"/>
        <family val="1"/>
      </rPr>
      <t xml:space="preserve"> encargos sociais</t>
    </r>
  </si>
  <si>
    <r>
      <t xml:space="preserve">Idem item 01.050.0625, </t>
    </r>
    <r>
      <rPr>
        <b/>
        <sz val="10"/>
        <color indexed="8"/>
        <rFont val="Times New Roman"/>
        <family val="1"/>
      </rPr>
      <t>inclusive</t>
    </r>
    <r>
      <rPr>
        <sz val="10"/>
        <color indexed="8"/>
        <rFont val="Times New Roman"/>
        <family val="1"/>
      </rPr>
      <t xml:space="preserve"> encargos sociais </t>
    </r>
  </si>
  <si>
    <r>
      <t xml:space="preserve">Mão-de-obra de Programador de Informática Júnior, para serviços de Consultoria de Engenharia e Arquitetura, </t>
    </r>
    <r>
      <rPr>
        <b/>
        <sz val="10"/>
        <color indexed="8"/>
        <rFont val="Times New Roman"/>
        <family val="1"/>
      </rPr>
      <t xml:space="preserve">inclusive </t>
    </r>
    <r>
      <rPr>
        <sz val="10"/>
        <color indexed="8"/>
        <rFont val="Times New Roman"/>
        <family val="1"/>
      </rPr>
      <t>encargos sociais</t>
    </r>
  </si>
  <si>
    <t>15.066.0051-1</t>
  </si>
  <si>
    <t>15.066.0052-1</t>
  </si>
  <si>
    <t>15.066.0053-1</t>
  </si>
  <si>
    <t>15.066.0054-0</t>
  </si>
  <si>
    <t>15.066.0055-0</t>
  </si>
  <si>
    <t>15.066.0056-0</t>
  </si>
  <si>
    <t>15.066.0057-0</t>
  </si>
  <si>
    <t>Idem item 01.050.0325, com áreas de projeção horizontal entre 1000m² e 2.000m². Para os primeiros 1000m² considerar o item pertinente</t>
  </si>
  <si>
    <t>Recebimento de carga, descarga e manobra de caminhão basculante de 10m³ ou 15t</t>
  </si>
  <si>
    <t>Idem item 04.018.0015, com capacidade de 8,00m³ ou 12t</t>
  </si>
  <si>
    <r>
      <t xml:space="preserve">Transporte de andaime suspenso, tipo pesado, para revestimento, </t>
    </r>
    <r>
      <rPr>
        <b/>
        <sz val="10"/>
        <color indexed="8"/>
        <rFont val="Times New Roman"/>
        <family val="1"/>
      </rPr>
      <t>exclusive</t>
    </r>
    <r>
      <rPr>
        <sz val="10"/>
        <color indexed="8"/>
        <rFont val="Times New Roman"/>
        <family val="1"/>
      </rPr>
      <t xml:space="preserve"> carga, descarga e tempo de espera do caminhão (vide item 04.021.0015)</t>
    </r>
  </si>
  <si>
    <r>
      <t xml:space="preserve">Transporte de andaime suspenso, tipo leve, para pintura, </t>
    </r>
    <r>
      <rPr>
        <b/>
        <sz val="10"/>
        <color indexed="8"/>
        <rFont val="Times New Roman"/>
        <family val="1"/>
      </rPr>
      <t>exclusive</t>
    </r>
    <r>
      <rPr>
        <sz val="10"/>
        <color indexed="8"/>
        <rFont val="Times New Roman"/>
        <family val="1"/>
      </rPr>
      <t xml:space="preserve"> carga, descarga e tempo de espera do caminhão (vide item 04.021.0020)</t>
    </r>
  </si>
  <si>
    <r>
      <t xml:space="preserve">Transporte de elevador de obras, constituído por caçamba, funil e silo ou elevador de cabine aberta com plataforma, ambos com guincho e cabo até 16,00m de altura, </t>
    </r>
    <r>
      <rPr>
        <b/>
        <sz val="10"/>
        <color indexed="8"/>
        <rFont val="Times New Roman"/>
        <family val="1"/>
      </rPr>
      <t xml:space="preserve">exclusive </t>
    </r>
    <r>
      <rPr>
        <sz val="10"/>
        <color indexed="8"/>
        <rFont val="Times New Roman"/>
        <family val="1"/>
      </rPr>
      <t>carga, descarga e tempo de espera do caminhão (vide item 04.021.0025)</t>
    </r>
  </si>
  <si>
    <t>Carga e Descarga de Andaime</t>
  </si>
  <si>
    <r>
      <t xml:space="preserve">Carga e descarga manual de andaime tubular, </t>
    </r>
    <r>
      <rPr>
        <b/>
        <sz val="10"/>
        <color indexed="8"/>
        <rFont val="Times New Roman"/>
        <family val="1"/>
      </rPr>
      <t>inclusive</t>
    </r>
    <r>
      <rPr>
        <sz val="10"/>
        <color indexed="8"/>
        <rFont val="Times New Roman"/>
        <family val="1"/>
      </rPr>
      <t xml:space="preserve"> tempo de espera do caminhão, considerando-se a área de projeção vertical</t>
    </r>
  </si>
  <si>
    <r>
      <t xml:space="preserve">Carga e descarga manual de andaime suspenso, tipo pesado, para revestimento, </t>
    </r>
    <r>
      <rPr>
        <b/>
        <sz val="10"/>
        <color indexed="8"/>
        <rFont val="Times New Roman"/>
        <family val="1"/>
      </rPr>
      <t>inclusive</t>
    </r>
    <r>
      <rPr>
        <sz val="10"/>
        <color indexed="8"/>
        <rFont val="Times New Roman"/>
        <family val="1"/>
      </rPr>
      <t xml:space="preserve"> tempo de espera do caminhão</t>
    </r>
  </si>
  <si>
    <r>
      <t xml:space="preserve">Carga e descarga manual de andaime suspenso, tipo leve, para pintura, </t>
    </r>
    <r>
      <rPr>
        <b/>
        <sz val="10"/>
        <color indexed="8"/>
        <rFont val="Times New Roman"/>
        <family val="1"/>
      </rPr>
      <t>inclusive</t>
    </r>
    <r>
      <rPr>
        <sz val="10"/>
        <color indexed="8"/>
        <rFont val="Times New Roman"/>
        <family val="1"/>
      </rPr>
      <t xml:space="preserve"> tempo de espera do caminhão</t>
    </r>
  </si>
  <si>
    <r>
      <t xml:space="preserve">Carga e descarga manual de elevador de obras, </t>
    </r>
    <r>
      <rPr>
        <b/>
        <sz val="10"/>
        <color indexed="8"/>
        <rFont val="Times New Roman"/>
        <family val="1"/>
      </rPr>
      <t>inclusive</t>
    </r>
    <r>
      <rPr>
        <sz val="10"/>
        <color indexed="8"/>
        <rFont val="Times New Roman"/>
        <family val="1"/>
      </rPr>
      <t xml:space="preserve"> tempo de espera do caminhão referente ao item 04.020.0136</t>
    </r>
  </si>
  <si>
    <t>Transporte de Bate-Estacas</t>
  </si>
  <si>
    <t>Placa de ferro esmaltado de forma elíptica, nº 13, para identificação de marcador, de luz ou gás ou outro, em conjunto habitacional. FORNECIMENTO e COLOCAÇÃO</t>
  </si>
  <si>
    <t>Placa de Identificação – Escrita em Braille</t>
  </si>
  <si>
    <t>Placa de identificação em aço inoxidável, escrita em braille, medindo 8 x 25cm. FORNECIMENTO e COLOCAÇÃO</t>
  </si>
  <si>
    <t>Plásticos e Lonas para Proteções Diversas</t>
  </si>
  <si>
    <r>
      <t xml:space="preserve">Plástico na cor preta, destinado à proteção de telhados, móveis e pisos, com 0,15mm de espessura, reutilizado 5 vezes, </t>
    </r>
    <r>
      <rPr>
        <b/>
        <sz val="10"/>
        <color indexed="8"/>
        <rFont val="Times New Roman"/>
        <family val="1"/>
      </rPr>
      <t>inclusive</t>
    </r>
    <r>
      <rPr>
        <sz val="10"/>
        <color indexed="8"/>
        <rFont val="Times New Roman"/>
        <family val="1"/>
      </rPr>
      <t xml:space="preserve"> retirada.  FORNECIMENTO e COLOCAÇÃO</t>
    </r>
  </si>
  <si>
    <r>
      <t xml:space="preserve">Lona tipo leve para proteção de telhados, reutilizado 2 vezes, </t>
    </r>
    <r>
      <rPr>
        <b/>
        <sz val="10"/>
        <color indexed="8"/>
        <rFont val="Times New Roman"/>
        <family val="1"/>
      </rPr>
      <t xml:space="preserve">inclusive </t>
    </r>
    <r>
      <rPr>
        <sz val="10"/>
        <color indexed="8"/>
        <rFont val="Times New Roman"/>
        <family val="1"/>
      </rPr>
      <t>retirada. FORNECIMENTO e COLOCAÇÃO</t>
    </r>
  </si>
  <si>
    <r>
      <t xml:space="preserve">Mão-de-obra de Agrônomo Júnior,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</si>
  <si>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Agrônomo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</si>
  <si>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Cravação de perfil “H” de 6” x 6”, 1ª alma, até 4,50m de comprimento, em terreno de fraca resistência à penetração, admitindo-se sua utilização 6 vezes, para execução de pranchada horizontal, </t>
    </r>
    <r>
      <rPr>
        <b/>
        <sz val="10"/>
        <color indexed="8"/>
        <rFont val="Times New Roman"/>
        <family val="1"/>
      </rPr>
      <t>inclusive</t>
    </r>
    <r>
      <rPr>
        <sz val="10"/>
        <color indexed="8"/>
        <rFont val="Times New Roman"/>
        <family val="1"/>
      </rPr>
      <t xml:space="preserve"> fornecimento. Considera-se a cravação com bate-estacas e retirada com pórtico móvel, transporte interno com trator e limpeza do perfil após cada utilização</t>
    </r>
  </si>
  <si>
    <t>Idem item 05.075.0005, em terreno de média resistência à penetração, admitindo-se sua utilização 4 vezes. Considera-se a retirada com pórtico móvel depois da redução do atrito, empregando-se macacos</t>
  </si>
  <si>
    <r>
      <t xml:space="preserve">Cravação de perfil “H” de 6” x 6”, 1ª alma, até 9,00m de comprimento, em terreno de fraca resistência à penetração, admitindo-se sua utilização 5 vezes, para execução de pranchada horizontal, </t>
    </r>
    <r>
      <rPr>
        <b/>
        <sz val="10"/>
        <color indexed="8"/>
        <rFont val="Times New Roman"/>
        <family val="1"/>
      </rPr>
      <t>inclusive</t>
    </r>
    <r>
      <rPr>
        <sz val="10"/>
        <color indexed="8"/>
        <rFont val="Times New Roman"/>
        <family val="1"/>
      </rPr>
      <t xml:space="preserve"> fornecimento. Considera-se a cravação com bate-estacas e retirada com escavadeira, transporte interno com trator e limpeza do perfil após cada utilização</t>
    </r>
  </si>
  <si>
    <t>Idem item 05.075.0007, em terreno de média resistência à penetração, admitindo-se sua utilização 3 vezes. Considera-se a retirada com escavadeira depois da redução do atrito, empregando-se macacos</t>
  </si>
  <si>
    <t>Escoramento de Valas e Cavas - Madeira</t>
  </si>
  <si>
    <r>
      <t xml:space="preserve">Escoramento de valas em pranchada horizontal, empregando-se madeira de 3ª e perfil metálico “H” de 6” x 6”, reutilizados em 5 vezes, </t>
    </r>
    <r>
      <rPr>
        <b/>
        <sz val="10"/>
        <color indexed="8"/>
        <rFont val="Times New Roman"/>
        <family val="1"/>
      </rPr>
      <t>inclusive</t>
    </r>
    <r>
      <rPr>
        <sz val="10"/>
        <color indexed="8"/>
        <rFont val="Times New Roman"/>
        <family val="1"/>
      </rPr>
      <t xml:space="preserve"> fornecimento de todos os materiais, colocação e retirada</t>
    </r>
  </si>
  <si>
    <t>Escoramento misto de pranchada horizontal até 8 m de profundidade com pranchas de madeira de 3”x12”, estacas e longarinas de aço I de 10”, estroncas de duplo I de 8”, compreendendo fornecimento, colocação e retirada de todos os componentes com reaproveitamento destes</t>
  </si>
  <si>
    <t>Ensecadeiras de Estacas-Pranchas de Aço</t>
  </si>
  <si>
    <t>Demolição a ponteiro, de base suporte, contrapiso, camada regularizadora ou de assentamento de tacos, cerâmicas e azulejos, com espessura até 4cm</t>
  </si>
  <si>
    <t>Placas de Identificação de Imóveis</t>
  </si>
  <si>
    <t>Placa de ferro esmaltado de 12 x 15cm com numeração para identificação de imóvel em logradouro. FORNECIMENTO e COLOCAÇÃO</t>
  </si>
  <si>
    <r>
      <t xml:space="preserve">Levantamento, limpeza e reassentamento de junção 45° de ferro fundido, ponta e bolsa, </t>
    </r>
    <r>
      <rPr>
        <b/>
        <sz val="10"/>
        <color indexed="8"/>
        <rFont val="Times New Roman"/>
        <family val="1"/>
      </rPr>
      <t xml:space="preserve">inclusive </t>
    </r>
    <r>
      <rPr>
        <sz val="10"/>
        <color indexed="8"/>
        <rFont val="Times New Roman"/>
        <family val="1"/>
      </rPr>
      <t>fornecimento do material para rejuntamento (junta de chumbo), com diâmetro de 75mm</t>
    </r>
  </si>
  <si>
    <t>Idem item 06.007.0080, com diâmetro de 100mm</t>
  </si>
  <si>
    <t>Idem item 06.007.0080, com diâmetro de 150mm</t>
  </si>
  <si>
    <t>Idem item 06.007.0080, com diâmetro de 200mm</t>
  </si>
  <si>
    <t>Idem item 06.007.0080, com diâmetro de 250mm</t>
  </si>
  <si>
    <t>Idem item 06.007.0080, com diâmetro de 300mm</t>
  </si>
  <si>
    <r>
      <t xml:space="preserve">Levantamento, limpeza e reassentamento de luva de ferro fundido, tipo esgoto ou standard, </t>
    </r>
    <r>
      <rPr>
        <b/>
        <sz val="10"/>
        <color indexed="8"/>
        <rFont val="Times New Roman"/>
        <family val="1"/>
      </rPr>
      <t>inclusive</t>
    </r>
    <r>
      <rPr>
        <sz val="10"/>
        <color indexed="8"/>
        <rFont val="Times New Roman"/>
        <family val="1"/>
      </rPr>
      <t xml:space="preserve"> fornecimento do material para rejuntamento (junta de chumbo), com diâmetro de 75mm</t>
    </r>
  </si>
  <si>
    <t>Idem item 06.007.0100, com diâmetro de 100mm</t>
  </si>
  <si>
    <t>Idem item 06.007.0100, com diâmetro de 150mm</t>
  </si>
  <si>
    <r>
      <t xml:space="preserve">Levantamento, limpeza e reassentamento de luva de correr, tipo standard, </t>
    </r>
    <r>
      <rPr>
        <b/>
        <sz val="10"/>
        <color indexed="8"/>
        <rFont val="Times New Roman"/>
        <family val="1"/>
      </rPr>
      <t>inclusive</t>
    </r>
    <r>
      <rPr>
        <sz val="10"/>
        <color indexed="8"/>
        <rFont val="Times New Roman"/>
        <family val="1"/>
      </rPr>
      <t xml:space="preserve"> fornecimento do material para rejuntamento (junta de chumbo), com diâmetro de 75mm</t>
    </r>
  </si>
  <si>
    <t>Idem item 06.007.0120, com diâmetro de 100mm</t>
  </si>
  <si>
    <t>Idem item 06.007.0120, com diâmetro de 150mm</t>
  </si>
  <si>
    <t>Idem item 06.007.0120, com diâmetro de 200mm</t>
  </si>
  <si>
    <t>Idem item 06.007.0120, com diâmetro de 250mm</t>
  </si>
  <si>
    <t>Idem item 06.007.0120, com diâmetro de 300mm</t>
  </si>
  <si>
    <t>Tubos de Ferro Fundido – Esgoto Predial e Drenagem Pluvial</t>
  </si>
  <si>
    <r>
      <t xml:space="preserve">Ensecadeira de estacas-pranchas de aço em cavas ou valas com profundidade até 4,00m. O custo inclui o fornecimento, execução e retirada de todos os materiais, considerando a reutilização de 60 vezes para estacas-pranchas e 10 vezes para guias e estroncas de madeira, </t>
    </r>
    <r>
      <rPr>
        <b/>
        <sz val="10"/>
        <color indexed="8"/>
        <rFont val="Times New Roman"/>
        <family val="1"/>
      </rPr>
      <t xml:space="preserve">exclusive </t>
    </r>
    <r>
      <rPr>
        <sz val="10"/>
        <color indexed="8"/>
        <rFont val="Times New Roman"/>
        <family val="1"/>
      </rPr>
      <t>escavação. A medição do serviço será pela superfície útil cobrindo as paredes das cavas ou valas</t>
    </r>
  </si>
  <si>
    <t>Idem item 05.080.0020, considerando a reutilização das estacas-pranchas de 40 vezes</t>
  </si>
  <si>
    <t>Idem item 05.080.0020, considerando a reutilização das estacas-pranchas de 15 vezes</t>
  </si>
  <si>
    <t>Idem item 05.080.0020, com profundidade até 5,00m</t>
  </si>
  <si>
    <r>
      <t xml:space="preserve">Mão-de-obra de Advogado, para serviços de Consultoria de Engenharia e Arquitetura,  </t>
    </r>
    <r>
      <rPr>
        <b/>
        <sz val="10"/>
        <color indexed="8"/>
        <rFont val="Times New Roman"/>
        <family val="1"/>
      </rPr>
      <t xml:space="preserve">exclusive </t>
    </r>
    <r>
      <rPr>
        <sz val="10"/>
        <color indexed="8"/>
        <rFont val="Times New Roman"/>
        <family val="1"/>
      </rPr>
      <t>encargos sociais</t>
    </r>
  </si>
  <si>
    <r>
      <t xml:space="preserve">Idem item 01.050.0735, </t>
    </r>
    <r>
      <rPr>
        <b/>
        <sz val="10"/>
        <color indexed="8"/>
        <rFont val="Times New Roman"/>
        <family val="1"/>
      </rPr>
      <t>inclusive</t>
    </r>
    <r>
      <rPr>
        <sz val="10"/>
        <color indexed="8"/>
        <rFont val="Times New Roman"/>
        <family val="1"/>
      </rPr>
      <t xml:space="preserve"> encargos sociais</t>
    </r>
  </si>
  <si>
    <r>
      <t xml:space="preserve">Mão-de-obra de Engenheiro Sanitarista, para serviços de Consultoria de Engenharia e Arquitetura,  </t>
    </r>
    <r>
      <rPr>
        <b/>
        <sz val="10"/>
        <color indexed="8"/>
        <rFont val="Times New Roman"/>
        <family val="1"/>
      </rPr>
      <t xml:space="preserve">exclusive </t>
    </r>
    <r>
      <rPr>
        <sz val="10"/>
        <color indexed="8"/>
        <rFont val="Times New Roman"/>
        <family val="1"/>
      </rPr>
      <t>encargos sociais</t>
    </r>
  </si>
  <si>
    <r>
      <t xml:space="preserve">Idem item 01.050.0740, </t>
    </r>
    <r>
      <rPr>
        <b/>
        <sz val="10"/>
        <color indexed="8"/>
        <rFont val="Times New Roman"/>
        <family val="1"/>
      </rPr>
      <t>inclusive</t>
    </r>
    <r>
      <rPr>
        <sz val="10"/>
        <color indexed="8"/>
        <rFont val="Times New Roman"/>
        <family val="1"/>
      </rPr>
      <t xml:space="preserve"> encargos sociais</t>
    </r>
  </si>
  <si>
    <r>
      <t xml:space="preserve">Idem item 01.050.0750, </t>
    </r>
    <r>
      <rPr>
        <b/>
        <sz val="10"/>
        <color indexed="8"/>
        <rFont val="Times New Roman"/>
        <family val="1"/>
      </rPr>
      <t>inclusive</t>
    </r>
    <r>
      <rPr>
        <sz val="10"/>
        <color indexed="8"/>
        <rFont val="Times New Roman"/>
        <family val="1"/>
      </rPr>
      <t xml:space="preserve"> encargos sociais</t>
    </r>
  </si>
  <si>
    <t>Índice Geral para Administração Local</t>
  </si>
  <si>
    <t>01.090.0000-0</t>
  </si>
  <si>
    <t>Índice geral para administração local de obra</t>
  </si>
  <si>
    <t>CATEGORIA 02</t>
  </si>
  <si>
    <t>Resistência à compressão aos 3, 7 e 28 dias de idade</t>
  </si>
  <si>
    <t>Idem item 01.001.0226, para cada idade complementar</t>
  </si>
  <si>
    <t>Calor de hidratação aos 7 e 28 dias de idade</t>
  </si>
  <si>
    <t>Perda ao fogo (Portland comum)</t>
  </si>
  <si>
    <t>Perda ao fogo (pozolânico)</t>
  </si>
  <si>
    <t>Resíduo insolúvel</t>
  </si>
  <si>
    <t>Quantidade de anidrido sulfúrico</t>
  </si>
  <si>
    <t>Quantidade de sílica</t>
  </si>
  <si>
    <t>Quantidade de óxido de ferro</t>
  </si>
  <si>
    <t>Quantidade de óxido de alumínio</t>
  </si>
  <si>
    <t>Quantidade de óxido de cálcio</t>
  </si>
  <si>
    <t>Quantidade de óxido de magnésio</t>
  </si>
  <si>
    <t>Quantidade de anidrido silícico</t>
  </si>
  <si>
    <t>Ensaio de pega</t>
  </si>
  <si>
    <t>Ensaio de expansibilidade (Le Chatelier)</t>
  </si>
  <si>
    <t>16.036.0035-0</t>
  </si>
  <si>
    <t>16.036.0040-0</t>
  </si>
  <si>
    <t>16.036.0043-0</t>
  </si>
  <si>
    <t>16.036.0050-0</t>
  </si>
  <si>
    <t>16.036.0055-0</t>
  </si>
  <si>
    <t>16.036.0060-0</t>
  </si>
  <si>
    <t>16.036.0062-0</t>
  </si>
  <si>
    <t>16.036.0065-0</t>
  </si>
  <si>
    <t>16.036.0070-0</t>
  </si>
  <si>
    <t>16.036.0075-0</t>
  </si>
  <si>
    <t>16.036.0080-0</t>
  </si>
  <si>
    <t>16.036.0083-0</t>
  </si>
  <si>
    <t>17.012.0010-0</t>
  </si>
  <si>
    <t>17.012.0011-0</t>
  </si>
  <si>
    <t>17.012.0012-0</t>
  </si>
  <si>
    <t>17.012.0013-0</t>
  </si>
  <si>
    <t>17.012.0015-0</t>
  </si>
  <si>
    <t>17.012.0030-0</t>
  </si>
  <si>
    <t>Quantidade de óxido de potássio</t>
  </si>
  <si>
    <t>Quantidade de óxido de sódio</t>
  </si>
  <si>
    <t>Quantidade de cálcio</t>
  </si>
  <si>
    <t>Quantidade de óxido de manganês</t>
  </si>
  <si>
    <t>Quantidade de sulfato</t>
  </si>
  <si>
    <t>Determinação dos compostos principais presentes no cimento Portland</t>
  </si>
  <si>
    <t>Ensaio químico completo de cimento</t>
  </si>
  <si>
    <t>Ensaios de Materiais Metálicos</t>
  </si>
  <si>
    <t>Controle tecnológico de obras, considerando apenas o controle das armaduras, constando de coleta de corpos de prova, transporte até 50km, ensaio de dobramento e de tração simples, medido por tonelada de aço geometricamente necessário</t>
  </si>
  <si>
    <t>t</t>
  </si>
  <si>
    <t>Ponto de amolecimento</t>
  </si>
  <si>
    <t>Densidade a 25° C</t>
  </si>
  <si>
    <t>Determinação da curva viscosidade x temperatura</t>
  </si>
  <si>
    <t>Ponto de fulgor TAG</t>
  </si>
  <si>
    <t>Destilação de asfaltos diluídos</t>
  </si>
  <si>
    <t>Determinação de água por destilação</t>
  </si>
  <si>
    <t>Ensaios do resíduo da destilação</t>
  </si>
  <si>
    <t>Viscosidade específica Engler</t>
  </si>
  <si>
    <t>Flutuação</t>
  </si>
  <si>
    <t>Destilação do alcatrão</t>
  </si>
  <si>
    <t>Índice de sulfonação</t>
  </si>
  <si>
    <t>Betume total</t>
  </si>
  <si>
    <t>Sedimentação há 5 dias</t>
  </si>
  <si>
    <t>Peneiração</t>
  </si>
  <si>
    <t>Resistência à água</t>
  </si>
  <si>
    <t>Mistura com cimento ou com filler silícico</t>
  </si>
  <si>
    <t>Carga das partículas</t>
  </si>
  <si>
    <t>Desemulsibilidade</t>
  </si>
  <si>
    <t>Destilação de emulsões asfálticas e óleo destilado</t>
  </si>
  <si>
    <t>Corretivos de Adesividade</t>
  </si>
  <si>
    <t>Resistência ao calor</t>
  </si>
  <si>
    <t>Ensaio RRL para agregado graúdo</t>
  </si>
  <si>
    <t>Determinação de percentagem de agentes ativos</t>
  </si>
  <si>
    <t>Ensaio LCPC</t>
  </si>
  <si>
    <r>
      <t xml:space="preserve">Tração com medidas de deformação (0,2%), </t>
    </r>
    <r>
      <rPr>
        <b/>
        <sz val="10"/>
        <color indexed="8"/>
        <rFont val="Times New Roman"/>
        <family val="1"/>
      </rPr>
      <t>inclusive</t>
    </r>
    <r>
      <rPr>
        <sz val="10"/>
        <color indexed="8"/>
        <rFont val="Times New Roman"/>
        <family val="1"/>
      </rPr>
      <t xml:space="preserve"> traçado de gráficos sendo o esforço até 5t</t>
    </r>
  </si>
  <si>
    <t>Idem item 01.001.0258, sendo o esforço de 5 até 30t</t>
  </si>
  <si>
    <t>Idem item 01.001.0258, sendo o esforço de 30 até 200t</t>
  </si>
  <si>
    <t>Ensaios em Tubos Cerâmicos Vidrados</t>
  </si>
  <si>
    <t>Compressão diametral</t>
  </si>
  <si>
    <t>Permeabilidade</t>
  </si>
  <si>
    <t>Absorção</t>
  </si>
  <si>
    <t>Ensaios de Paralelepípedos</t>
  </si>
  <si>
    <t>Dimensão</t>
  </si>
  <si>
    <t>Ensaios em Tubos e Calhas de Concreto</t>
  </si>
  <si>
    <t>Compressão diametral em tubos ou calhas de concreto simples, diâmetro até 0,30m</t>
  </si>
  <si>
    <t>Idem item 01.001.0265, diâmetro acima de 0,30m</t>
  </si>
  <si>
    <t>Compressão diametral em tubos ou calhas de concreto armado, diâmetro de 0,30 a 0,60m</t>
  </si>
  <si>
    <t>Idem item 01.001.0267, diâmetro de 0,60 a 1,20m</t>
  </si>
  <si>
    <t>Idem item 01.001.0267, diâmetro de 1,20 a 2,00m</t>
  </si>
  <si>
    <t>Ensaios em Tijolos de Barro Cozido</t>
  </si>
  <si>
    <t>Resistência à compressão em unidades maciças</t>
  </si>
  <si>
    <t>Idem item 01.001.0272, em unidades furadas</t>
  </si>
  <si>
    <t>Ensaios de Cal</t>
  </si>
  <si>
    <t>Índice de Vicat de cal hidráulica</t>
  </si>
  <si>
    <t>Ensaio químico completo de cal</t>
  </si>
  <si>
    <t>Ensaios de Cal Hidratada</t>
  </si>
  <si>
    <t>Finura</t>
  </si>
  <si>
    <t>Estabilidade</t>
  </si>
  <si>
    <t>Ensaios de Água</t>
  </si>
  <si>
    <t>Verificação da qualidade para possibilidade de emprego em preparo de concreto</t>
  </si>
  <si>
    <t xml:space="preserve">Ensaio comparativo de resistência à compressão de corpos de prova de argamassa </t>
  </si>
  <si>
    <t>Ensaios Diversos</t>
  </si>
  <si>
    <t>Determinação das constantes elásticas dos materiais de construção (processo mecânico ou eletrônico)</t>
  </si>
  <si>
    <t>18.027.0382-0</t>
  </si>
  <si>
    <t>18.027.0383-0</t>
  </si>
  <si>
    <t>18.027.0384-0</t>
  </si>
  <si>
    <t>18.027.0385-0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</si>
  <si>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</si>
  <si>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</si>
  <si>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</si>
  <si>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</si>
  <si>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</si>
  <si>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</si>
  <si>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</si>
  <si>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</si>
  <si>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</si>
  <si>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</si>
  <si>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</si>
  <si>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</si>
  <si>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</si>
  <si>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</si>
  <si>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</si>
  <si>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</si>
  <si>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</si>
  <si>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18.027.0445-0</t>
  </si>
  <si>
    <t>18.027.0450-0</t>
  </si>
  <si>
    <t>18.027.0455-0</t>
  </si>
  <si>
    <t>18.027.0457-0</t>
  </si>
  <si>
    <t>Idem item 01.003.0011, com diâmetro de 4.1/2”</t>
  </si>
  <si>
    <t>Idem item 01.003.0011, com diâmetro de 6”</t>
  </si>
  <si>
    <r>
      <t>Determinação das constantes do funil e placa (</t>
    </r>
    <r>
      <rPr>
        <b/>
        <sz val="10"/>
        <color indexed="8"/>
        <rFont val="Times New Roman"/>
        <family val="1"/>
      </rPr>
      <t>exclusive</t>
    </r>
    <r>
      <rPr>
        <sz val="10"/>
        <color indexed="8"/>
        <rFont val="Times New Roman"/>
        <family val="1"/>
      </rPr>
      <t xml:space="preserve"> areia)</t>
    </r>
  </si>
  <si>
    <t>Micrômetros:  verificação de uma indicação</t>
  </si>
  <si>
    <t>Idem item 01.003.0021, sendo rocha alterada, com diâmetro de 3”</t>
  </si>
  <si>
    <t>Balanças</t>
  </si>
  <si>
    <t>Termômetros</t>
  </si>
  <si>
    <t>Densímetro:  verificação de uma indicação</t>
  </si>
  <si>
    <t>17.040.0030-0</t>
  </si>
  <si>
    <t>17.040.0050-0</t>
  </si>
  <si>
    <t>18.002.0010-0</t>
  </si>
  <si>
    <t>18.002.0012-0</t>
  </si>
  <si>
    <t>18.002.0013-0</t>
  </si>
  <si>
    <t>18.002.0014-0</t>
  </si>
  <si>
    <t>18.002.0015-0</t>
  </si>
  <si>
    <t>18.002.0016-0</t>
  </si>
  <si>
    <t>18.002.0019-0</t>
  </si>
  <si>
    <t>18.002.0022-0</t>
  </si>
  <si>
    <t>18.002.0023-0</t>
  </si>
  <si>
    <t>18.002.0026-0</t>
  </si>
  <si>
    <t>18.002.0027-0</t>
  </si>
  <si>
    <t>18.002.0028-0</t>
  </si>
  <si>
    <t>18.002.0029-0</t>
  </si>
  <si>
    <t>18.002.0030-0</t>
  </si>
  <si>
    <t>18.002.0031-0</t>
  </si>
  <si>
    <t>18.002.0040-0</t>
  </si>
  <si>
    <t>18.002.0055-0</t>
  </si>
  <si>
    <t>18.002.0065-0</t>
  </si>
  <si>
    <t>18.002.0070-0</t>
  </si>
  <si>
    <t>18.002.0080-0</t>
  </si>
  <si>
    <t>18.002.0085-0</t>
  </si>
  <si>
    <t>18.002.0090-0</t>
  </si>
  <si>
    <t>Densímetro:  verificação de cada indicação complementar</t>
  </si>
  <si>
    <t>Micrômetros:  verificação de cada indicação complementar</t>
  </si>
  <si>
    <t>Dinamômetros:  verificação de uma indicação</t>
  </si>
  <si>
    <t>Dinamômetros:  verificação de cada indicação suplementar</t>
  </si>
  <si>
    <t>Aferição de qualquer máquina de ensaio de materiais, exceto as relacionadas nos itens anteriores</t>
  </si>
  <si>
    <t>Ensaios para Recuperação de Corrosão em Armaduras</t>
  </si>
  <si>
    <r>
      <t xml:space="preserve">Aluguel de container (módulo metálico içável), tipo escritório com WC, medindo aproximadamente 2,20m de largura, 6,20m de comprimento e 2,50m de altura, composto de chapas de aço com nervuras trapezoidais, isolamento termo-acústico no forro, chassis reforçado e piso em compensado naval, incluindo instalações elétricas e hidro-sanitárias, suprido de acessórios, 1 vaso sanitário e 1 lavatório, </t>
    </r>
    <r>
      <rPr>
        <b/>
        <sz val="10"/>
        <color indexed="8"/>
        <rFont val="Times New Roman"/>
        <family val="1"/>
      </rPr>
      <t xml:space="preserve">exclusive </t>
    </r>
    <r>
      <rPr>
        <sz val="10"/>
        <color indexed="8"/>
        <rFont val="Times New Roman"/>
        <family val="1"/>
      </rPr>
      <t>transporte (vide item 04.005.0300), carga e descarga (vide item 04.013.0015)</t>
    </r>
  </si>
  <si>
    <t>Arrancamento de bancada de pia/lavatório ou banca seca de até 1,00m de altura e até 0,80m de largura</t>
  </si>
  <si>
    <t>Arrancamento de grades, gradis, alambrados, cercas e portões</t>
  </si>
  <si>
    <r>
      <t xml:space="preserve">Aluguel de container (módulo metálico içável), tipo sanitário-vestiário, medindo aproximadamente 2,20m de largura, 6,20m de comprimento e 2,50m de altura, composto de chapas de aço com nervuras trapezoidais, isolamento termo-acústico no forro, chassis reforçado e piso em compensado naval, incluindo instalações elétricas e hidro-sanitárias, suprido de acessórios, 2 vasos sanitários, 1 lavatório, 1 mictório e 4 chuveiros, </t>
    </r>
    <r>
      <rPr>
        <b/>
        <sz val="10"/>
        <color indexed="8"/>
        <rFont val="Times New Roman"/>
        <family val="1"/>
      </rPr>
      <t>exclusive</t>
    </r>
    <r>
      <rPr>
        <sz val="10"/>
        <color indexed="8"/>
        <rFont val="Times New Roman"/>
        <family val="1"/>
      </rPr>
      <t xml:space="preserve"> transporte (vide item 04.005.0300) carga e descarga (vide item 04.013.0015)</t>
    </r>
  </si>
  <si>
    <t>Idem item 02.006.0020, 4 vasos sanitários, 1 lavatório, 1 mictório e 4 chuveiros</t>
  </si>
  <si>
    <t>Idem item 02.006.0020, 7 vasos sanitários, 1 lavatório e 1 mictório</t>
  </si>
  <si>
    <t>Aluguel de Banheiro Químico Portátil</t>
  </si>
  <si>
    <r>
      <t xml:space="preserve">Aluguel de banheiro químico, portátil, medindo 2,31m de altura x 1,56m de largura e 1,16m de profundidade, </t>
    </r>
    <r>
      <rPr>
        <b/>
        <sz val="10"/>
        <color indexed="8"/>
        <rFont val="Times New Roman"/>
        <family val="1"/>
      </rPr>
      <t xml:space="preserve">inclusive </t>
    </r>
    <r>
      <rPr>
        <sz val="10"/>
        <color indexed="8"/>
        <rFont val="Times New Roman"/>
        <family val="1"/>
      </rPr>
      <t>instalação e retirada do equipamento, fornecimento de química desodorizante, bactericida e bacteriostática, papel higiênico e veículo próprio com unidade móvel de sucção para limpeza</t>
    </r>
  </si>
  <si>
    <t>Galpões</t>
  </si>
  <si>
    <t>Galpão aberto para oficinas e depósitos de canteiro de obras, estruturado em madeira de lei, cobertura de telhas de cimento sem amianto onduladas, de 6mm de espessura, piso cimentado e preparo do terreno</t>
  </si>
  <si>
    <t>Idem item 02.010.0001, sendo a madeira e a cobertura empregadas 3 vezes</t>
  </si>
  <si>
    <t>Cerca Protetora de Vala</t>
  </si>
  <si>
    <r>
      <t xml:space="preserve">Entrada de serviço aérea, em alta tensão (15kV), para 30kVA, </t>
    </r>
    <r>
      <rPr>
        <b/>
        <sz val="10"/>
        <color indexed="8"/>
        <rFont val="Times New Roman"/>
        <family val="1"/>
      </rPr>
      <t>inclusive</t>
    </r>
    <r>
      <rPr>
        <sz val="10"/>
        <color indexed="8"/>
        <rFont val="Times New Roman"/>
        <family val="1"/>
      </rPr>
      <t xml:space="preserve"> cabine de medição indireta em alvenaria, poste e todos os materiais elétricos necessários, </t>
    </r>
    <r>
      <rPr>
        <b/>
        <sz val="10"/>
        <color indexed="8"/>
        <rFont val="Times New Roman"/>
        <family val="1"/>
      </rPr>
      <t>exclusive</t>
    </r>
    <r>
      <rPr>
        <sz val="10"/>
        <color indexed="8"/>
        <rFont val="Times New Roman"/>
        <family val="1"/>
      </rPr>
      <t xml:space="preserve"> aluguel do transformador (vide família 05.014)</t>
    </r>
  </si>
  <si>
    <t>Idem item 02.016.0003, para 45kVA</t>
  </si>
  <si>
    <t>Idem item 02.016.0003, para 75kVA</t>
  </si>
  <si>
    <t>Idem item 02.016.0003, para 112,5kVA</t>
  </si>
  <si>
    <t>Idem item 02.016.0003, para 150kVA</t>
  </si>
  <si>
    <t>Identificação e Sinalização de Obras Públicas</t>
  </si>
  <si>
    <t>Idem item 05.001.0170, para distância de 200,00m</t>
  </si>
  <si>
    <r>
      <t xml:space="preserve">Transporte de materiais encosta acima, serviço inteiramente manual, </t>
    </r>
    <r>
      <rPr>
        <b/>
        <sz val="10"/>
        <color indexed="8"/>
        <rFont val="Times New Roman"/>
        <family val="1"/>
      </rPr>
      <t>inclusive</t>
    </r>
    <r>
      <rPr>
        <sz val="10"/>
        <color indexed="8"/>
        <rFont val="Times New Roman"/>
        <family val="1"/>
      </rPr>
      <t xml:space="preserve"> carga e descarga</t>
    </r>
  </si>
  <si>
    <t>Idem item 06.032.0051, sendo dimensões: 24”x1/4”; raio de curvatura: 558,8mm; área externa: 1,724m²; área interna:  1,688m²; peso: 84,8kg</t>
  </si>
  <si>
    <t>Idem item 06.032.0051, sendo dimensões: 28”x5/16”; raio de curvatura: 609,6mm; área externa: 2,192m²; área interna:  2,143m²; peso: 134,7kg</t>
  </si>
  <si>
    <t>Idem item 06.032.0051, sendo dimensões: 40”x3/8”; raio de curvatura: 762mm; área externa: 3,907m²; área interna: 3,833m²; peso: 289,6kg</t>
  </si>
  <si>
    <t>Idem item 06.032.0051, sendo dimensões: 48”x1/2”; raio de curvatura: 863,6mm; área externa: 5,32m²; área interna: 5,209m²; peso: 524,6kg</t>
  </si>
  <si>
    <t>Junta flexível de aço, tipo Dresser sem ancoragem (Harness), e diâmetro de 150mm. FORNECIMENTO</t>
  </si>
  <si>
    <t>Idem item 06.032.0060, com diâmetro de 200mm</t>
  </si>
  <si>
    <t>Idem item 06.032.0060, com diâmetro de 250mm</t>
  </si>
  <si>
    <t>Idem item 06.032.0060, com diâmetro de 300mm</t>
  </si>
  <si>
    <t>Idem item 06.032.0060, com diâmetro de 350mm</t>
  </si>
  <si>
    <t>Idem item 06.032.0060, com diâmetro de 400mm</t>
  </si>
  <si>
    <t>Idem item 06.032.0060, com diâmetro de 450mm</t>
  </si>
  <si>
    <t>Idem item 06.032.0060, com diâmetro de 500mm</t>
  </si>
  <si>
    <t>Idem item 06.032.0060, com diâmetro de 600mm</t>
  </si>
  <si>
    <t>Idem item 06.011.0251, com diâmetro de 800mm</t>
  </si>
  <si>
    <t>Idem item 06.011.0251, com diâmetro de 900mm</t>
  </si>
  <si>
    <t>Idem item 06.011.0251, com diâmetro de 1000mm</t>
  </si>
  <si>
    <t>Idem item 06.011.0251, com diâmetro de 1200mm</t>
  </si>
  <si>
    <r>
      <t xml:space="preserve">Montagem sem fornecimento, de válvulas borboleta com flanges classe PN-10, </t>
    </r>
    <r>
      <rPr>
        <b/>
        <sz val="10"/>
        <color indexed="8"/>
        <rFont val="Times New Roman"/>
        <family val="1"/>
      </rPr>
      <t>inclusive</t>
    </r>
    <r>
      <rPr>
        <sz val="10"/>
        <color indexed="8"/>
        <rFont val="Times New Roman"/>
        <family val="1"/>
      </rPr>
      <t xml:space="preserve"> o fornecimento dos materiais para as juntas (arruela de borracha e parafusos com e sem porcas de aço carbono), custo por junta flangeada, com diâmetro de 75mm</t>
    </r>
  </si>
  <si>
    <t>Idem item 06.011.0311, com diâmetro de 100mm</t>
  </si>
  <si>
    <t>Idem item 06.011.0311, com diâmetro de 150mm</t>
  </si>
  <si>
    <t>Idem item 06.011.0311, com diâmetro de 200mm</t>
  </si>
  <si>
    <t>Idem item 06.011.0311, com diâmetro de 250mm</t>
  </si>
  <si>
    <r>
      <t xml:space="preserve">Transporte manual de materiais diversos em manguezal, </t>
    </r>
    <r>
      <rPr>
        <b/>
        <sz val="10"/>
        <color indexed="8"/>
        <rFont val="Times New Roman"/>
        <family val="1"/>
      </rPr>
      <t xml:space="preserve">inclusive </t>
    </r>
    <r>
      <rPr>
        <sz val="10"/>
        <color indexed="8"/>
        <rFont val="Times New Roman"/>
        <family val="1"/>
      </rPr>
      <t>carga e descarga em cesto tipo COMLURB (muda e lixo)</t>
    </r>
  </si>
  <si>
    <t>Retirada de Escombros dentro do Canteiro de Obras</t>
  </si>
  <si>
    <t>Aluguel de poste Lite, feito em polietileno de alta densidade, com altura de 1,17m, com fitas refletivas, sendo a área refletiva total de 2480cm², padrão Engenharia, equipado com pisca alerta com dispositivo de segurança, usado também como suporte de placa de obra</t>
  </si>
  <si>
    <t>Retirada de lama, escombros ou detritos do interior de reservatórios ou caixas enterradas, utilizando processos de suspensão manual, medido por volume  de material retirado</t>
  </si>
  <si>
    <t>Desobstrução de Drenos</t>
  </si>
  <si>
    <t>Desobstrução de drenos de muros de contenção, buzinotes de coberturas e similares</t>
  </si>
  <si>
    <t>Limpeza de Vidros, Aparelhos, Pisos, Paredes, Telhas, Caixas d’Água e Cisternas</t>
  </si>
  <si>
    <t>Limpeza de vidros, feita nos dois lados, contado um lado</t>
  </si>
  <si>
    <t>Limpeza de pisos cimentados</t>
  </si>
  <si>
    <t>Limpeza de pisos cerâmicos</t>
  </si>
  <si>
    <t>Limpeza de pisos de borracha</t>
  </si>
  <si>
    <r>
      <t xml:space="preserve">Limpeza de aparelhos sanitários, </t>
    </r>
    <r>
      <rPr>
        <b/>
        <sz val="10"/>
        <color indexed="8"/>
        <rFont val="Times New Roman"/>
        <family val="1"/>
      </rPr>
      <t>inclusive</t>
    </r>
    <r>
      <rPr>
        <sz val="10"/>
        <color indexed="8"/>
        <rFont val="Times New Roman"/>
        <family val="1"/>
      </rPr>
      <t xml:space="preserve"> metais</t>
    </r>
  </si>
  <si>
    <r>
      <t xml:space="preserve">Limpeza de metais, </t>
    </r>
    <r>
      <rPr>
        <b/>
        <sz val="10"/>
        <color indexed="8"/>
        <rFont val="Times New Roman"/>
        <family val="1"/>
      </rPr>
      <t>exclusive</t>
    </r>
    <r>
      <rPr>
        <sz val="10"/>
        <color indexed="8"/>
        <rFont val="Times New Roman"/>
        <family val="1"/>
      </rPr>
      <t xml:space="preserve"> aparelhos sanitários</t>
    </r>
  </si>
  <si>
    <t>Limpeza de peitoris</t>
  </si>
  <si>
    <t>Limpeza de paredes revestidas de cerâmicas ou azulejos</t>
  </si>
  <si>
    <t>Limpeza de pisos vinílicos</t>
  </si>
  <si>
    <t>Limpeza de pisos de pedra</t>
  </si>
  <si>
    <t>Lavagem de tapetes executada no local</t>
  </si>
  <si>
    <r>
      <t xml:space="preserve">Limpeza em parede revestida com pastilhas, </t>
    </r>
    <r>
      <rPr>
        <b/>
        <sz val="10"/>
        <color indexed="8"/>
        <rFont val="Times New Roman"/>
        <family val="1"/>
      </rPr>
      <t>inclusive</t>
    </r>
    <r>
      <rPr>
        <sz val="10"/>
        <color indexed="8"/>
        <rFont val="Times New Roman"/>
        <family val="1"/>
      </rPr>
      <t xml:space="preserve"> o uso de escada até 2 pavimentos, </t>
    </r>
    <r>
      <rPr>
        <b/>
        <sz val="10"/>
        <color indexed="8"/>
        <rFont val="Times New Roman"/>
        <family val="1"/>
      </rPr>
      <t xml:space="preserve">exclusive </t>
    </r>
    <r>
      <rPr>
        <sz val="10"/>
        <color indexed="8"/>
        <rFont val="Times New Roman"/>
        <family val="1"/>
      </rPr>
      <t>andaimes</t>
    </r>
  </si>
  <si>
    <t>Idem item 05.001.0389, com mármore ou granito (polimento)</t>
  </si>
  <si>
    <t>Idem item 05.001.0389, com pedras (lavagem com solução ácida)</t>
  </si>
  <si>
    <t>Idem item 05.001.0389, com chapas laminadas</t>
  </si>
  <si>
    <t>Limpeza de calha em encosta</t>
  </si>
  <si>
    <t>Aluguel de cavalete plástico universal de polietileno de alto impacto, na cor branca, com painéis de fita refletiva nas dimensões (1,15 x 0,61)m, permitindo adaptação de até 2 piscas alertas e placas de sinalizações diversas, de acordo com o manual da CET-RIO, com mais acessórios, incluindo 1 pisca alerta, primeira colocação e retirada no final da obra</t>
  </si>
  <si>
    <t>Aluguel de pisca alerta para adaptação em cones canalizadores e cavaletes</t>
  </si>
  <si>
    <t>Aluguel de placas de sinalização de obras, refletivas, revestidas com película refletiva grau técnico</t>
  </si>
  <si>
    <t>m² x mês</t>
  </si>
  <si>
    <r>
      <t>Idem item 05.001.0450, com capacidade de 1001 a 2000</t>
    </r>
    <r>
      <rPr>
        <sz val="10"/>
        <color indexed="8"/>
        <rFont val="MT Extra"/>
        <family val="1"/>
        <charset val="2"/>
      </rPr>
      <t>l</t>
    </r>
  </si>
  <si>
    <r>
      <t>Idem item 05.001.0450, com capacidade de 2001 a 20000</t>
    </r>
    <r>
      <rPr>
        <sz val="10"/>
        <color indexed="8"/>
        <rFont val="MT Extra"/>
        <family val="1"/>
        <charset val="2"/>
      </rPr>
      <t>l</t>
    </r>
  </si>
  <si>
    <r>
      <t>Idem item 05.001.0450, com capacidade de 20001 a 60000</t>
    </r>
    <r>
      <rPr>
        <sz val="10"/>
        <color indexed="8"/>
        <rFont val="MT Extra"/>
        <family val="1"/>
        <charset val="2"/>
      </rPr>
      <t>l</t>
    </r>
  </si>
  <si>
    <t>Apicoamento e Furação de Concreto</t>
  </si>
  <si>
    <t>Apicoamento de meios-fios, utilizando ponteiro, considerando espelho de 15cm, face e aresta</t>
  </si>
  <si>
    <r>
      <t xml:space="preserve">Mão-de-obra de operador de máquinas em construção civil, </t>
    </r>
    <r>
      <rPr>
        <b/>
        <sz val="10"/>
        <color indexed="8"/>
        <rFont val="Times New Roman"/>
        <family val="1"/>
      </rPr>
      <t>inclusive</t>
    </r>
    <r>
      <rPr>
        <sz val="10"/>
        <color indexed="8"/>
        <rFont val="Times New Roman"/>
        <family val="1"/>
      </rPr>
      <t xml:space="preserve"> encargos sociais</t>
    </r>
  </si>
  <si>
    <r>
      <t xml:space="preserve">Mão-de-obra de apontador, </t>
    </r>
    <r>
      <rPr>
        <b/>
        <sz val="10"/>
        <color indexed="8"/>
        <rFont val="Times New Roman"/>
        <family val="1"/>
      </rPr>
      <t>inclusive</t>
    </r>
    <r>
      <rPr>
        <sz val="10"/>
        <color indexed="8"/>
        <rFont val="Times New Roman"/>
        <family val="1"/>
      </rPr>
      <t xml:space="preserve"> encargos sociais</t>
    </r>
  </si>
  <si>
    <r>
      <t xml:space="preserve">Mão-de-obra de almoxarife, </t>
    </r>
    <r>
      <rPr>
        <b/>
        <sz val="10"/>
        <color indexed="8"/>
        <rFont val="Times New Roman"/>
        <family val="1"/>
      </rPr>
      <t>inclusive</t>
    </r>
    <r>
      <rPr>
        <sz val="10"/>
        <color indexed="8"/>
        <rFont val="Times New Roman"/>
        <family val="1"/>
      </rPr>
      <t xml:space="preserve"> encargos sociais</t>
    </r>
  </si>
  <si>
    <r>
      <t xml:space="preserve">Mão-de-obra de auxiliar de almoxarife, </t>
    </r>
    <r>
      <rPr>
        <b/>
        <sz val="10"/>
        <color indexed="8"/>
        <rFont val="Times New Roman"/>
        <family val="1"/>
      </rPr>
      <t>inclusive</t>
    </r>
    <r>
      <rPr>
        <sz val="10"/>
        <color indexed="8"/>
        <rFont val="Times New Roman"/>
        <family val="1"/>
      </rPr>
      <t xml:space="preserve"> encargos sociais</t>
    </r>
  </si>
  <si>
    <r>
      <t xml:space="preserve">Mão-de-obra de estagiário, </t>
    </r>
    <r>
      <rPr>
        <b/>
        <sz val="10"/>
        <color indexed="8"/>
        <rFont val="Times New Roman"/>
        <family val="1"/>
      </rPr>
      <t>inclusive</t>
    </r>
    <r>
      <rPr>
        <sz val="10"/>
        <color indexed="8"/>
        <rFont val="Times New Roman"/>
        <family val="1"/>
      </rPr>
      <t xml:space="preserve"> encargos sociais</t>
    </r>
  </si>
  <si>
    <r>
      <t xml:space="preserve">Mão-de-obra de auxiliar técnico, </t>
    </r>
    <r>
      <rPr>
        <b/>
        <sz val="10"/>
        <color indexed="8"/>
        <rFont val="Times New Roman"/>
        <family val="1"/>
      </rPr>
      <t>inclusive</t>
    </r>
    <r>
      <rPr>
        <sz val="10"/>
        <color indexed="8"/>
        <rFont val="Times New Roman"/>
        <family val="1"/>
      </rPr>
      <t xml:space="preserve"> encargos sociais</t>
    </r>
  </si>
  <si>
    <r>
      <t xml:space="preserve">Mão-de-obra de feitor (encarregado de turma), </t>
    </r>
    <r>
      <rPr>
        <b/>
        <sz val="10"/>
        <color indexed="8"/>
        <rFont val="Times New Roman"/>
        <family val="1"/>
      </rPr>
      <t>inclusive</t>
    </r>
    <r>
      <rPr>
        <sz val="10"/>
        <color indexed="8"/>
        <rFont val="Times New Roman"/>
        <family val="1"/>
      </rPr>
      <t xml:space="preserve"> encargos sociais</t>
    </r>
  </si>
  <si>
    <r>
      <t xml:space="preserve">Mão-de-obra de encarregado para serviços de iluminação pública, </t>
    </r>
    <r>
      <rPr>
        <b/>
        <sz val="10"/>
        <color indexed="8"/>
        <rFont val="Times New Roman"/>
        <family val="1"/>
      </rPr>
      <t>inclusive</t>
    </r>
    <r>
      <rPr>
        <sz val="10"/>
        <color indexed="8"/>
        <rFont val="Times New Roman"/>
        <family val="1"/>
      </rPr>
      <t xml:space="preserve"> encargos sociais</t>
    </r>
  </si>
  <si>
    <t>Furação em concreto com furadeira manual e broca de wídia de diâmetro até 1/2”</t>
  </si>
  <si>
    <t>Idem item 05.001.0607, diâmetro de  5/8”</t>
  </si>
  <si>
    <t>Idem item 05.001.0607, diâmetro de 3/4”</t>
  </si>
  <si>
    <t>Idem item 05.001.0607, diâmetro de 1”</t>
  </si>
  <si>
    <t>Idem item 05.001.0607, diâmetro de 1.1/2”</t>
  </si>
  <si>
    <t>Furação de concreto, a ponteiro, tendo o furo 5 x 5 x 7cm</t>
  </si>
  <si>
    <t>Idem item 05.001.0615, tendo o furo 10 x 10 x 15cm</t>
  </si>
  <si>
    <r>
      <t xml:space="preserve">Tiro com pistola para fixação de pino de 1/4” em concreto armado, </t>
    </r>
    <r>
      <rPr>
        <b/>
        <sz val="10"/>
        <color indexed="8"/>
        <rFont val="Times New Roman"/>
        <family val="1"/>
      </rPr>
      <t xml:space="preserve">inclusive </t>
    </r>
    <r>
      <rPr>
        <sz val="10"/>
        <color indexed="8"/>
        <rFont val="Times New Roman"/>
        <family val="1"/>
      </rPr>
      <t>o pino e 0,50m de fita perfurada.  FORNECIMENTO e COLOCAÇÃO</t>
    </r>
  </si>
  <si>
    <t>Corte em Alvenaria, Gesso, Mármore, Marmorite e Cerâmica</t>
  </si>
  <si>
    <r>
      <t xml:space="preserve">Corte em alvenaria de tijolo, para colocação de caixa de 0,25 x 0,25 x 0,12m, </t>
    </r>
    <r>
      <rPr>
        <b/>
        <sz val="10"/>
        <color indexed="8"/>
        <rFont val="Times New Roman"/>
        <family val="1"/>
      </rPr>
      <t>inclusive</t>
    </r>
    <r>
      <rPr>
        <sz val="10"/>
        <color indexed="8"/>
        <rFont val="Times New Roman"/>
        <family val="1"/>
      </rPr>
      <t xml:space="preserve"> arremates de recomposição</t>
    </r>
  </si>
  <si>
    <t>Idem item 05.001.0620, caixa de 0,35 x 0,45 x 0,15m</t>
  </si>
  <si>
    <t>Idem item 05.001.0620, caixa de 0,50 x 1,00 x 0,15m</t>
  </si>
  <si>
    <t>Idem item 05.001.0620, caixa de 1,00 x 1,00 x 0,15m</t>
  </si>
  <si>
    <t>Corte em teto de gesso com maquita</t>
  </si>
  <si>
    <t>Corte em pisos de mármore, marmorite ou cerâmica com maquita</t>
  </si>
  <si>
    <t>Arrumação de Blocos até 15kg</t>
  </si>
  <si>
    <r>
      <t xml:space="preserve">Mão-de-obra de engenheiro de segurança do trabalho, </t>
    </r>
    <r>
      <rPr>
        <b/>
        <sz val="10"/>
        <color indexed="8"/>
        <rFont val="Times New Roman"/>
        <family val="1"/>
      </rPr>
      <t>inclusive</t>
    </r>
    <r>
      <rPr>
        <sz val="10"/>
        <color indexed="8"/>
        <rFont val="Times New Roman"/>
        <family val="1"/>
      </rPr>
      <t xml:space="preserve"> encargos sociais</t>
    </r>
  </si>
  <si>
    <r>
      <t xml:space="preserve">Mão-de-obra de engenheiro ou arquiteto jr., </t>
    </r>
    <r>
      <rPr>
        <b/>
        <sz val="10"/>
        <color indexed="8"/>
        <rFont val="Times New Roman"/>
        <family val="1"/>
      </rPr>
      <t>inclusive</t>
    </r>
    <r>
      <rPr>
        <sz val="10"/>
        <color indexed="8"/>
        <rFont val="Times New Roman"/>
        <family val="1"/>
      </rPr>
      <t xml:space="preserve"> encargos sociais</t>
    </r>
  </si>
  <si>
    <r>
      <t xml:space="preserve">Mão-de-obra de engenheiro ou arquiteto senior, </t>
    </r>
    <r>
      <rPr>
        <b/>
        <sz val="10"/>
        <color indexed="8"/>
        <rFont val="Times New Roman"/>
        <family val="1"/>
      </rPr>
      <t>inclusive</t>
    </r>
    <r>
      <rPr>
        <sz val="10"/>
        <color indexed="8"/>
        <rFont val="Times New Roman"/>
        <family val="1"/>
      </rPr>
      <t xml:space="preserve"> encargos sociais</t>
    </r>
  </si>
  <si>
    <t>Idem item 03.001.0010, entre 6,00 e 7,50m de profundidade</t>
  </si>
  <si>
    <t>Escavação Manual de Vala/Cava - em Pedra Solta</t>
  </si>
  <si>
    <t>Idem item 06.011.0390, com diâmetro de 700mm</t>
  </si>
  <si>
    <r>
      <t xml:space="preserve">Montagem sem fornecimento de válvulas borboleta, válvulas de retenção ou similares, tipo “wafer” (montagem entre flanges adjacentes), classe PN-16, </t>
    </r>
    <r>
      <rPr>
        <b/>
        <sz val="10"/>
        <color indexed="8"/>
        <rFont val="Times New Roman"/>
        <family val="1"/>
      </rPr>
      <t>inclusive</t>
    </r>
    <r>
      <rPr>
        <sz val="10"/>
        <color indexed="8"/>
        <rFont val="Times New Roman"/>
        <family val="1"/>
      </rPr>
      <t xml:space="preserve"> o fornecimento dos materiais para as juntas (tirantes com porcas e parafusos de aço carbono) custo por acessório, com diâmetro de 50 ou 75mm</t>
    </r>
  </si>
  <si>
    <t>Idem item 06.011.0390, com diâmetro de 100mm</t>
  </si>
  <si>
    <t>Idem item 06.011.0390, com diâmetro de 150mm</t>
  </si>
  <si>
    <t>Idem item 06.034.0031, com 2500mm x 1/2”</t>
  </si>
  <si>
    <t>06.042.0000-0</t>
  </si>
  <si>
    <t>Índice geral para fornecimento e assentamento de peças de aço soldado</t>
  </si>
  <si>
    <t>06.043.0000-0</t>
  </si>
  <si>
    <t>Índice geral para fornecimento e assentamento de flanges de aço soldado</t>
  </si>
  <si>
    <t>Conexões Cerâmicas</t>
  </si>
  <si>
    <r>
      <t>Junção de 45</t>
    </r>
    <r>
      <rPr>
        <sz val="10"/>
        <color indexed="8"/>
        <rFont val="Symbol"/>
        <family val="1"/>
        <charset val="2"/>
      </rPr>
      <t>°</t>
    </r>
    <r>
      <rPr>
        <sz val="10"/>
        <color indexed="8"/>
        <rFont val="Times New Roman"/>
        <family val="1"/>
      </rPr>
      <t xml:space="preserve"> ou 90</t>
    </r>
    <r>
      <rPr>
        <sz val="10"/>
        <color indexed="8"/>
        <rFont val="Symbol"/>
        <family val="1"/>
        <charset val="2"/>
      </rPr>
      <t>°</t>
    </r>
    <r>
      <rPr>
        <sz val="10"/>
        <color indexed="8"/>
        <rFont val="Times New Roman"/>
        <family val="1"/>
      </rPr>
      <t xml:space="preserve"> de cerâmica vidrada internamente, para esgoto, com diâmetro de 100mm, </t>
    </r>
    <r>
      <rPr>
        <b/>
        <sz val="10"/>
        <color indexed="8"/>
        <rFont val="Times New Roman"/>
        <family val="1"/>
      </rPr>
      <t>inclusive</t>
    </r>
    <r>
      <rPr>
        <sz val="10"/>
        <color indexed="8"/>
        <rFont val="Times New Roman"/>
        <family val="1"/>
      </rPr>
      <t xml:space="preserve"> fornecimento do material para rejuntamento com argamassa de cimento e areia, no traço 1:4.  FORNECIMENTO e ASSENTAMENTO</t>
    </r>
  </si>
  <si>
    <t>Idem item 06.061.0105, com 150mm de diâmetro</t>
  </si>
  <si>
    <t>Idem item 06.061.0105, com 200mm de diâmetro</t>
  </si>
  <si>
    <t>Idem item 06.061.0105, com 250mm de diâmetro</t>
  </si>
  <si>
    <t>Idem item 06.011.0411, com diâmetro de 700mm</t>
  </si>
  <si>
    <t>Idem item 06.011.0411, com diâmetro de 800mm</t>
  </si>
  <si>
    <t>Idem item 06.011.0411, com diâmetro de 900mm</t>
  </si>
  <si>
    <t>Idem item 06.011.0411, com diâmetro de 1000mm</t>
  </si>
  <si>
    <t>Idem item 06.011.0411, com diâmetro de 1200mm</t>
  </si>
  <si>
    <t>Vide custo adicional, por metro de tubo excedente, nos itens 06.011.0191 até 06.011.0209-0</t>
  </si>
  <si>
    <r>
      <t xml:space="preserve">Mão-de-obra de vigia, </t>
    </r>
    <r>
      <rPr>
        <b/>
        <sz val="10"/>
        <color indexed="8"/>
        <rFont val="Times New Roman"/>
        <family val="1"/>
      </rPr>
      <t>inclusive</t>
    </r>
    <r>
      <rPr>
        <sz val="10"/>
        <color indexed="8"/>
        <rFont val="Times New Roman"/>
        <family val="1"/>
      </rPr>
      <t xml:space="preserve"> encargos sociais</t>
    </r>
  </si>
  <si>
    <r>
      <t xml:space="preserve">Mão-de-obra de vigia, </t>
    </r>
    <r>
      <rPr>
        <b/>
        <sz val="10"/>
        <color indexed="8"/>
        <rFont val="Times New Roman"/>
        <family val="1"/>
      </rPr>
      <t xml:space="preserve">inclusive </t>
    </r>
    <r>
      <rPr>
        <sz val="10"/>
        <color indexed="8"/>
        <rFont val="Times New Roman"/>
        <family val="1"/>
      </rPr>
      <t>encargos sociais com adicional noturno</t>
    </r>
  </si>
  <si>
    <r>
      <t xml:space="preserve">Mão-de-obra de encarregado de obra, </t>
    </r>
    <r>
      <rPr>
        <b/>
        <sz val="10"/>
        <color indexed="8"/>
        <rFont val="Times New Roman"/>
        <family val="1"/>
      </rPr>
      <t>inclusive</t>
    </r>
    <r>
      <rPr>
        <sz val="10"/>
        <color indexed="8"/>
        <rFont val="Times New Roman"/>
        <family val="1"/>
      </rPr>
      <t xml:space="preserve"> encargos sociais</t>
    </r>
  </si>
  <si>
    <r>
      <t xml:space="preserve">Corte de aço (Vergalhão), </t>
    </r>
    <r>
      <rPr>
        <b/>
        <sz val="10"/>
        <color indexed="8"/>
        <rFont val="Times New Roman"/>
        <family val="1"/>
      </rPr>
      <t xml:space="preserve">inclusive </t>
    </r>
    <r>
      <rPr>
        <sz val="10"/>
        <color indexed="8"/>
        <rFont val="Times New Roman"/>
        <family val="1"/>
      </rPr>
      <t>remoção do local, após serviços de demolição de concreto</t>
    </r>
  </si>
  <si>
    <t>Kg</t>
  </si>
  <si>
    <t>Desmontagem e Remoção Manuais de Tubos, Conexões,Registros, Válvulas e Similares</t>
  </si>
  <si>
    <t>Desmontagem e remoção manuais de tubos, conexões, registros , válvulas e similares, com juntas flangeadas. Custo por junta de DN até 80mm</t>
  </si>
  <si>
    <t>Idem item 05.001.0950, com DN = 100 ou 150mm</t>
  </si>
  <si>
    <t>Idem item 05.001.0950, com DN = 200mm</t>
  </si>
  <si>
    <t>Demolição e Arrancamento - Serviços com Equipamentos</t>
  </si>
  <si>
    <r>
      <t xml:space="preserve">Demolição, com equipamento de ar comprimido, de pisos ou pavimentos de concreto simples, </t>
    </r>
    <r>
      <rPr>
        <b/>
        <sz val="10"/>
        <color indexed="8"/>
        <rFont val="Times New Roman"/>
        <family val="1"/>
      </rPr>
      <t>inclusive</t>
    </r>
    <r>
      <rPr>
        <sz val="10"/>
        <color indexed="8"/>
        <rFont val="Times New Roman"/>
        <family val="1"/>
      </rPr>
      <t xml:space="preserve"> afastamento lateral dentro do canteiro de serviço</t>
    </r>
  </si>
  <si>
    <t>Idem item 05.002.0001, de concreto armado</t>
  </si>
  <si>
    <r>
      <t xml:space="preserve">Demolição, com equipamento de ar comprimido, de massas de concreto simples, exceto pisos ou pavimentos, </t>
    </r>
    <r>
      <rPr>
        <b/>
        <sz val="10"/>
        <color indexed="8"/>
        <rFont val="Times New Roman"/>
        <family val="1"/>
      </rPr>
      <t>inclusive</t>
    </r>
    <r>
      <rPr>
        <sz val="10"/>
        <color indexed="8"/>
        <rFont val="Times New Roman"/>
        <family val="1"/>
      </rPr>
      <t xml:space="preserve"> afastamento lateral dentro do canteiro de serviço</t>
    </r>
  </si>
  <si>
    <t>Idem item 05.002.0003, de concreto armado</t>
  </si>
  <si>
    <t>Idem item 03.001.0095, em material de 2ª categoria</t>
  </si>
  <si>
    <t>Escavação e reaterro de vala, em material de 1ª categoria, para ligação de água potável</t>
  </si>
  <si>
    <t>Idem item 03.001.0098, em material de 2ª categoria</t>
  </si>
  <si>
    <t>Escavação Manual em Favelas</t>
  </si>
  <si>
    <r>
      <t xml:space="preserve">Escavação manual de vala/cava em material de 1ª categoria até 1,50m de profundidade, em becos de até 2,00m de largura com impossibilidade de entrada de caminhão ou equipamento motorizado para retirada do material, em favelas, </t>
    </r>
    <r>
      <rPr>
        <b/>
        <sz val="10"/>
        <color indexed="8"/>
        <rFont val="Times New Roman"/>
        <family val="1"/>
      </rPr>
      <t>exclusive</t>
    </r>
    <r>
      <rPr>
        <sz val="10"/>
        <color indexed="8"/>
        <rFont val="Times New Roman"/>
        <family val="1"/>
      </rPr>
      <t xml:space="preserve"> escoramento e esgotamento</t>
    </r>
  </si>
  <si>
    <t>Idem item 03.001.0100, com profundidade entre 1,50 e 3,00m</t>
  </si>
  <si>
    <t>Idem item 03.001.0100, com profundidade entre 3,00 e 4,50m</t>
  </si>
  <si>
    <r>
      <t xml:space="preserve">Escavação manual de vala/cava em lodo ou lama até 1,50m de profundidade, em becos de até 2,00m de largura, em favelas, </t>
    </r>
    <r>
      <rPr>
        <b/>
        <sz val="10"/>
        <color indexed="8"/>
        <rFont val="Times New Roman"/>
        <family val="1"/>
      </rPr>
      <t>exclusive</t>
    </r>
    <r>
      <rPr>
        <sz val="10"/>
        <color indexed="8"/>
        <rFont val="Times New Roman"/>
        <family val="1"/>
      </rPr>
      <t xml:space="preserve"> escoramento e esgotamento</t>
    </r>
  </si>
  <si>
    <t>Idem item 03.001.0110, com profundidade entre 1,50 e 3,00m</t>
  </si>
  <si>
    <t>Escavação Manual de Vala - Material de 1ª Categoria com Escoramento e Esgotamento</t>
  </si>
  <si>
    <t>Escavação manual de vala em material de 1ª categoria, com escoramento e esgotamento manual</t>
  </si>
  <si>
    <t>Escavação a Fogo - Furação a Barra Mina</t>
  </si>
  <si>
    <r>
      <t xml:space="preserve">Escavação de vala/cava a fogo em material de 2ª categoria (moledo ou rocha decomposta), até 1,50m de profundidade, furação a barra mina, </t>
    </r>
    <r>
      <rPr>
        <b/>
        <sz val="10"/>
        <color indexed="8"/>
        <rFont val="Times New Roman"/>
        <family val="1"/>
      </rPr>
      <t>inclusive</t>
    </r>
    <r>
      <rPr>
        <sz val="10"/>
        <color indexed="8"/>
        <rFont val="Times New Roman"/>
        <family val="1"/>
      </rPr>
      <t xml:space="preserve"> empilhamento do material para remoção</t>
    </r>
  </si>
  <si>
    <r>
      <t xml:space="preserve">Demolição, com equipamento de ar comprimido, de pavimentação de concreto simples, com 15cm de espessura, em faixas de até 1,20m de largura, </t>
    </r>
    <r>
      <rPr>
        <b/>
        <sz val="10"/>
        <color indexed="8"/>
        <rFont val="Times New Roman"/>
        <family val="1"/>
      </rPr>
      <t>inclusive</t>
    </r>
    <r>
      <rPr>
        <sz val="10"/>
        <color indexed="8"/>
        <rFont val="Times New Roman"/>
        <family val="1"/>
      </rPr>
      <t xml:space="preserve"> afastamento lateral dentro do canteiro de serviço</t>
    </r>
  </si>
  <si>
    <t>Idem item 05.002.0011, na espessura de 20cm</t>
  </si>
  <si>
    <t>Demolição, com equipamento de ar comprimido, de concreto armado, visando à exposição ou retirada de armadura</t>
  </si>
  <si>
    <r>
      <t xml:space="preserve">Demolição, com equipamento de ar comprimido, de passeio cimentado com espessura até 10cm, </t>
    </r>
    <r>
      <rPr>
        <b/>
        <sz val="10"/>
        <color indexed="8"/>
        <rFont val="Times New Roman"/>
        <family val="1"/>
      </rPr>
      <t>inclusive</t>
    </r>
    <r>
      <rPr>
        <sz val="10"/>
        <color indexed="8"/>
        <rFont val="Times New Roman"/>
        <family val="1"/>
      </rPr>
      <t xml:space="preserve"> afastamento lateral dentro do canteiro de serviço</t>
    </r>
  </si>
  <si>
    <r>
      <t xml:space="preserve">Caixa para registro, de concreto armado de 1,00 x 1,30 x 2,00m, para tubulação de ferro fundido com 0,60m de diâmetro, sendo as paredes de 0,15m de espessura e o concreto dosado para fck=10MPa, </t>
    </r>
    <r>
      <rPr>
        <b/>
        <sz val="10"/>
        <color indexed="8"/>
        <rFont val="Times New Roman"/>
        <family val="1"/>
      </rPr>
      <t>exclusive</t>
    </r>
    <r>
      <rPr>
        <sz val="10"/>
        <color indexed="8"/>
        <rFont val="Times New Roman"/>
        <family val="1"/>
      </rPr>
      <t xml:space="preserve"> tampas de ferro fundido</t>
    </r>
  </si>
  <si>
    <t>Idem item 06.012.0039, com medidas de caixa 1,00 x 1,25 x 1,85m, com diâmetro de 0,55m</t>
  </si>
  <si>
    <t>Idem item 06.012.0039, com medidas de caixa 1,00 x 1,20 x 1,70m, com diâmetro de 0,50m</t>
  </si>
  <si>
    <t>Idem item 06.012.0039, com medidas de caixa 1,00 x 1,15 x 1,40m, com diâmetro de 0,45m</t>
  </si>
  <si>
    <t>Idem item 06.012.0039, com medidas de caixa 1,00 x 1,10 x 1,40m, com diâmetro de 0,40m</t>
  </si>
  <si>
    <t>Poços de Visita de Concreto Armado para Galeria de Esgoto Sanitário</t>
  </si>
  <si>
    <t>Tubos de Concreto Simples - Águas Pluviais - Junta Argamassada - Assentamento</t>
  </si>
  <si>
    <t>Vide família 06.003</t>
  </si>
  <si>
    <t>Demolição e Remoção de Estruturas Metálicas, Tubos, Conexões, Registros, Válvulas e Similares</t>
  </si>
  <si>
    <t>Demolição e remoção de estruturas metálicas treliçadas de vergalhões e/ou perfis leves de aço, medidas pelo peso removido</t>
  </si>
  <si>
    <t>Demolição e remoção com maçarico e guindastes, de estruturas metálicas de perfis pesados de aço, medidas pelo peso removido</t>
  </si>
  <si>
    <t>Demolição e remoção com maçarico e guindastes, de estruturas metálicas ou similares de chapas de aço, medidas pelo peso removido</t>
  </si>
  <si>
    <t>Tubos de Concreto Armado - Águas Pluviais - Junta Argamassada - Assentamento</t>
  </si>
  <si>
    <t>Vide famílias 06.004, 06.250 e 06.251</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</si>
  <si>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</si>
  <si>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</si>
  <si>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</si>
  <si>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</si>
  <si>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</si>
  <si>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</si>
  <si>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</si>
  <si>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</si>
  <si>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</si>
  <si>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</si>
  <si>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</si>
  <si>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</si>
  <si>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</si>
  <si>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</si>
  <si>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</si>
  <si>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</si>
  <si>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</si>
  <si>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</si>
  <si>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</si>
  <si>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</si>
  <si>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</si>
  <si>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</si>
  <si>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</si>
  <si>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14.007.0267-0</t>
  </si>
  <si>
    <t>14.007.0268-0</t>
  </si>
  <si>
    <t>14.007.0269-0</t>
  </si>
  <si>
    <t>14.007.0270-0</t>
  </si>
  <si>
    <t>14.007.0274-0</t>
  </si>
  <si>
    <t>14.007.0276-0</t>
  </si>
  <si>
    <t>14.007.0277-0</t>
  </si>
  <si>
    <t>14.007.0278-0</t>
  </si>
  <si>
    <t>14.007.0279-0</t>
  </si>
  <si>
    <t>14.007.0280-0</t>
  </si>
  <si>
    <t>14.007.0281-0</t>
  </si>
  <si>
    <t>14.007.0282-0</t>
  </si>
  <si>
    <t>14.007.0283-0</t>
  </si>
  <si>
    <t>14.007.0284-0</t>
  </si>
  <si>
    <t>14.007.0286-0</t>
  </si>
  <si>
    <t>14.007.0287-0</t>
  </si>
  <si>
    <t>14.007.0288-0</t>
  </si>
  <si>
    <t>14.007.0289-0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</si>
  <si>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</si>
  <si>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</si>
  <si>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</si>
  <si>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</si>
  <si>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</si>
  <si>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</si>
  <si>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</si>
  <si>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</si>
  <si>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</si>
  <si>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</si>
  <si>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</si>
  <si>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</si>
  <si>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</si>
  <si>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</si>
  <si>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</si>
  <si>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</si>
  <si>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</si>
  <si>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</si>
  <si>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14.007.0321-0</t>
  </si>
  <si>
    <t>14.007.0322-0</t>
  </si>
  <si>
    <t>14.007.0324-0</t>
  </si>
  <si>
    <t>14.007.0326-0</t>
  </si>
  <si>
    <t>14.007.0328-0</t>
  </si>
  <si>
    <t>14.007.0330-0</t>
  </si>
  <si>
    <t>14.007.0332-0</t>
  </si>
  <si>
    <t>14.007.0334-0</t>
  </si>
  <si>
    <t>14.007.0335-0</t>
  </si>
  <si>
    <t>14.007.0336-0</t>
  </si>
  <si>
    <t>14.007.0337-0</t>
  </si>
  <si>
    <t>14.007.0338-0</t>
  </si>
  <si>
    <t>14.007.0340-0</t>
  </si>
  <si>
    <t>14.007.0342-0</t>
  </si>
  <si>
    <t>14.007.0344-0</t>
  </si>
  <si>
    <t>Levantamento Fotográfico</t>
  </si>
  <si>
    <t>Levantamento fotográfico de aspecto de área urbana, com impressão colorida</t>
  </si>
  <si>
    <t>Levantamento Topográfico – Logradouro Público</t>
  </si>
  <si>
    <t>Levantamento topográfico, planialtimétrico e cadastral de áreas de logradouros públicos, compreendendo nivelamento do eixo de logradouros, com cotas de tampões de poços de visita, cotas de soleiras de edificações e/ou terrenos, levantamento de posteação, árvores, etc</t>
  </si>
  <si>
    <t>Implantação de poligonal pelo perímetro de área de encosta a ser levantada, locada em relação a marcos topográficos (excluindo estes), terreno de vegetação leve</t>
  </si>
  <si>
    <t>Idem item 01.016.0150, sendo terreno de vegetação densa</t>
  </si>
  <si>
    <t>Marcos topográficos de concreto com pino de referência, em encosta.  FORNECIMENTO e COLOCAÇÃO</t>
  </si>
  <si>
    <t>15.003.0395-0</t>
  </si>
  <si>
    <t>15.003.0396-0</t>
  </si>
  <si>
    <t>15.003.0397-0</t>
  </si>
  <si>
    <t>15.003.0398-0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</si>
  <si>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</si>
  <si>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</si>
  <si>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</si>
  <si>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</si>
  <si>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</si>
  <si>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</si>
  <si>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</si>
  <si>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</si>
  <si>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</si>
  <si>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</si>
  <si>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</si>
  <si>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</si>
  <si>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</si>
  <si>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</si>
  <si>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</si>
  <si>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</si>
  <si>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</si>
  <si>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06.250.0010-0</t>
  </si>
  <si>
    <t>06.250.0012-0</t>
  </si>
  <si>
    <t>06.250.0013-0</t>
  </si>
  <si>
    <t>06.250.0014-0</t>
  </si>
  <si>
    <t>06.250.0015-0</t>
  </si>
  <si>
    <t>06.250.0016-0</t>
  </si>
  <si>
    <t>06.250.0017-0</t>
  </si>
  <si>
    <t>06.250.0018-0</t>
  </si>
  <si>
    <t>06.250.0019-0</t>
  </si>
  <si>
    <t>06.250.0020-0</t>
  </si>
  <si>
    <t>06.250.0021-0</t>
  </si>
  <si>
    <t>06.250.0022-0</t>
  </si>
  <si>
    <t>06.250.0023-0</t>
  </si>
  <si>
    <t>06.250.0030-0</t>
  </si>
  <si>
    <t>06.250.0031-0</t>
  </si>
  <si>
    <t>06.250.0032-0</t>
  </si>
  <si>
    <t>06.250.0033-0</t>
  </si>
  <si>
    <t>06.250.0034-0</t>
  </si>
  <si>
    <t>06.250.0035-0</t>
  </si>
  <si>
    <t>06.250.0036-0</t>
  </si>
  <si>
    <t>06.250.0037-0</t>
  </si>
  <si>
    <t>06.250.0038-0</t>
  </si>
  <si>
    <t>06.250.0039-0</t>
  </si>
  <si>
    <t>06.250.0040-0</t>
  </si>
  <si>
    <t>06.250.0041-0</t>
  </si>
  <si>
    <t>06.250.0042-0</t>
  </si>
  <si>
    <t>06.250.0050-0</t>
  </si>
  <si>
    <t>06.250.0051-0</t>
  </si>
  <si>
    <t>06.250.0052-0</t>
  </si>
  <si>
    <t>06.250.0053-0</t>
  </si>
  <si>
    <t>06.250.0054-0</t>
  </si>
  <si>
    <t>06.250.0055-0</t>
  </si>
  <si>
    <t>06.250.0056-0</t>
  </si>
  <si>
    <t>06.250.0057-0</t>
  </si>
  <si>
    <t>06.250.0058-0</t>
  </si>
  <si>
    <t>06.250.0059-0</t>
  </si>
  <si>
    <t>06.250.0060-0</t>
  </si>
  <si>
    <t>06.250.0061-0</t>
  </si>
  <si>
    <t>06.250.0062-0</t>
  </si>
  <si>
    <t>06.251.0030-0</t>
  </si>
  <si>
    <t>06.251.0031-0</t>
  </si>
  <si>
    <t>06.251.0032-0</t>
  </si>
  <si>
    <t>06.251.0033-0</t>
  </si>
  <si>
    <t>06.251.0034-0</t>
  </si>
  <si>
    <t>06.251.0035-0</t>
  </si>
  <si>
    <t>06.251.0036-0</t>
  </si>
  <si>
    <t>20.005.0010-0</t>
  </si>
  <si>
    <t>20.006.0001-0</t>
  </si>
  <si>
    <t>15.003.0400-0</t>
  </si>
  <si>
    <t>15.003.0405-0</t>
  </si>
  <si>
    <t>15.003.0410-0</t>
  </si>
  <si>
    <t>15.003.0415-0</t>
  </si>
  <si>
    <t>15.003.0420-0</t>
  </si>
  <si>
    <t>15.003.0421-0</t>
  </si>
  <si>
    <t>15.003.0500-0</t>
  </si>
  <si>
    <t>15.003.0505-0</t>
  </si>
  <si>
    <t>15.003.0510-0</t>
  </si>
  <si>
    <t>15.003.0515-0</t>
  </si>
  <si>
    <t>15.003.0550-0</t>
  </si>
  <si>
    <t>15.003.0552-0</t>
  </si>
  <si>
    <t>15.003.0600-0</t>
  </si>
  <si>
    <t>15.003.0650-0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</si>
  <si>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</si>
  <si>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</si>
  <si>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</si>
  <si>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</si>
  <si>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</si>
  <si>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</si>
  <si>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</si>
  <si>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</si>
  <si>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</si>
  <si>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</si>
  <si>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</si>
  <si>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</si>
  <si>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</si>
  <si>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</si>
  <si>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15.004.0051-0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</si>
  <si>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</si>
  <si>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</si>
  <si>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</si>
  <si>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</si>
  <si>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</si>
  <si>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</si>
  <si>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</si>
  <si>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</si>
  <si>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</si>
  <si>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</si>
  <si>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</si>
  <si>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</si>
  <si>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</si>
  <si>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</si>
  <si>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</si>
  <si>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</si>
  <si>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</si>
  <si>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</si>
  <si>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</si>
  <si>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</si>
  <si>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15.004.0103-0</t>
  </si>
  <si>
    <t>15.004.0105-0</t>
  </si>
  <si>
    <t>15.004.0108-0</t>
  </si>
  <si>
    <t>15.004.0110-0</t>
  </si>
  <si>
    <t>Levantamento planialtimétrico cadastral de área urbana ou suburbana destinada a regularização fundiária, projetos viários e de infraestrutura, urbanização e assemelhados, utilizando poligonal III pac, compreendendo o detalhamento de divisas da gleba principal, sistema viário, quadras, áreas livres, lotes, edificações, postes, tampões com as respectivas identificações, guias, sarjetas, muros de arrimo, taludes, desenho na escala de 1:250 a 1:100 em áreas medianamente ocupadas (até 50% das quadras) até 3.000m²</t>
  </si>
  <si>
    <t>Idem item 03.010.0020, para transporte a 3km</t>
  </si>
  <si>
    <t>Idem item 03.010.0020, para transporte a 4km</t>
  </si>
  <si>
    <t>Idem item 03.010.0020, para transporte a 10km</t>
  </si>
  <si>
    <t>Idem item 03.010.0020, com transporte a 15km</t>
  </si>
  <si>
    <t>15.004.0250-0</t>
  </si>
  <si>
    <t>15.004.0251-0</t>
  </si>
  <si>
    <t>15.004.0255-0</t>
  </si>
  <si>
    <t>15.004.0300-0</t>
  </si>
  <si>
    <t>15.004.0305-0</t>
  </si>
  <si>
    <t>15.004.0310-0</t>
  </si>
  <si>
    <t>15.004.0315-0</t>
  </si>
  <si>
    <t>15.004.0320-0</t>
  </si>
  <si>
    <t>15.004.0325-0</t>
  </si>
  <si>
    <t>15.004.0330-0</t>
  </si>
  <si>
    <t>15.004.0335-0</t>
  </si>
  <si>
    <t>15.004.0600-0</t>
  </si>
  <si>
    <t>15.004.0620-0</t>
  </si>
  <si>
    <t>Este item não considera o custo de indenização da jazida (royalties para retirada do material), caso este exista, o orçamentista deverá fazer uma avaliação, caso a caso</t>
  </si>
  <si>
    <t>Idem item 03.009.0005, para jazidas até 2km</t>
  </si>
  <si>
    <t>Idem item 03.009.0005, para jazidas até 3km</t>
  </si>
  <si>
    <t>Idem item 03.009.0005, para jazidas até 4km</t>
  </si>
  <si>
    <t>Idem item 03.009.0005, para jazidas até 5km</t>
  </si>
  <si>
    <t>Idem item 03.009.0005, para jazidas atá 10km</t>
  </si>
  <si>
    <t>Idem item 03.009.0005, para jazidas até 15km</t>
  </si>
  <si>
    <t>Idem item 03.009.0005, para jazidas até 20km</t>
  </si>
  <si>
    <t>Idem item 03.009.0005, para jazidas até 25km</t>
  </si>
  <si>
    <t>Idem item 03.009.0005, para jazidas até 30km</t>
  </si>
  <si>
    <r>
      <t xml:space="preserve">Compactação de material de 1ª categoria, </t>
    </r>
    <r>
      <rPr>
        <b/>
        <sz val="10"/>
        <color indexed="8"/>
        <rFont val="Times New Roman"/>
        <family val="1"/>
      </rPr>
      <t>inclusive</t>
    </r>
    <r>
      <rPr>
        <sz val="10"/>
        <color indexed="8"/>
        <rFont val="Times New Roman"/>
        <family val="1"/>
      </rPr>
      <t xml:space="preserve"> descarga de caminhão basculante, movimentação a 1 tiro de pá, espalhamento e socamento manual em camadas de 30cm de material apiloado</t>
    </r>
  </si>
  <si>
    <t>Aterro e Compactação Mecânica</t>
  </si>
  <si>
    <t>Idem item 01.016.0064, em terreno de orografia acidentada</t>
  </si>
  <si>
    <t>Mobilização de Serviços de Topografia</t>
  </si>
  <si>
    <r>
      <t xml:space="preserve">Aterro com material de 1ª categoria, espalhado por trator com potência em torno de 80cv com lâmina, em camadas de 20cm de material adensado, regado por caminhão tanque e compactado a 90% com rolo pé de carneiro convencional, de 2 (dois) cilindros, rebocado por trator de pneus, intervindo 2 (dois) serventes, </t>
    </r>
    <r>
      <rPr>
        <b/>
        <sz val="10"/>
        <color indexed="8"/>
        <rFont val="Times New Roman"/>
        <family val="1"/>
      </rPr>
      <t xml:space="preserve">exclusive </t>
    </r>
    <r>
      <rPr>
        <sz val="10"/>
        <color indexed="8"/>
        <rFont val="Times New Roman"/>
        <family val="1"/>
      </rPr>
      <t>o fornecimento da terra</t>
    </r>
  </si>
  <si>
    <t>Idem item 03.010.0015, sendo o espalhamento com trator em torno de 140cv</t>
  </si>
  <si>
    <t>Idem item 03.010.0015, sendo o espalhamento com trator em torno de 335cv</t>
  </si>
  <si>
    <t>Idem item 03.010.0015, sendo o espalhamento com retro escavadeira</t>
  </si>
  <si>
    <t>Idem item 03.010.0020, com transporte a 20km</t>
  </si>
  <si>
    <t>Idem item 03.010.0020, com transporte a 25km</t>
  </si>
  <si>
    <t>Idem item 03.010.0020, com transporte a 30km</t>
  </si>
  <si>
    <r>
      <t xml:space="preserve">Compactação de aterro, em camadas de 30cm, utilizando compactador pneumático (sapo), </t>
    </r>
    <r>
      <rPr>
        <b/>
        <sz val="10"/>
        <color indexed="8"/>
        <rFont val="Times New Roman"/>
        <family val="1"/>
      </rPr>
      <t>inclusive</t>
    </r>
    <r>
      <rPr>
        <sz val="10"/>
        <color indexed="8"/>
        <rFont val="Times New Roman"/>
        <family val="1"/>
      </rPr>
      <t xml:space="preserve"> compressor</t>
    </r>
  </si>
  <si>
    <t>Limpeza ou preparo de superfície de concreto com jato de água pressurizada ou ar, em condições que permitam um rendimento médio de 5m²/h</t>
  </si>
  <si>
    <t>Idem item 05.004.0045, rendimento médio de 15m²/h</t>
  </si>
  <si>
    <r>
      <t xml:space="preserve">Limpeza de superfície de monumentos históricos de argamassa, ferro, bronze, mármore, granito, resina, etc, </t>
    </r>
    <r>
      <rPr>
        <b/>
        <sz val="10"/>
        <color indexed="8"/>
        <rFont val="Times New Roman"/>
        <family val="1"/>
      </rPr>
      <t xml:space="preserve">exclusive </t>
    </r>
    <r>
      <rPr>
        <sz val="10"/>
        <color indexed="8"/>
        <rFont val="Times New Roman"/>
        <family val="1"/>
      </rPr>
      <t>retirada e transporte</t>
    </r>
  </si>
  <si>
    <t>Paraloid TB 148S para proteção de superfície de monumentos históricos. FORNECIMENTO E APLICAÇÃO</t>
  </si>
  <si>
    <t>Lixamento manual para limpeza ou preparação de estruturas metálicas, utilizando escova de aço de 30cm de cabo, considerando a área efetivamente lixada</t>
  </si>
  <si>
    <t>Lixamento mecânico para limpeza ou preparação de estruturas metálicas, utilizando lixadeira elétrica, considerando a área efetivamente lixada</t>
  </si>
  <si>
    <t>Limpeza ou preparo de superfície de pisos e paredes de concreto com jato de material abrasivo metálico, seguido de água ou ar, em condições que não permitam o reaproveitamento do material abrasivo</t>
  </si>
  <si>
    <t>Idem item 05.004.0080, com reaproveitamento de 50% do material abrasivo</t>
  </si>
  <si>
    <t>Limpeza ou preparo de superfície de pisos e paredes de  ferro ou aço com jato de material abrasivo metálico, seguido de água ou ar, em condições que não permitam o reaproveitamento do material abrasivo</t>
  </si>
  <si>
    <t>Idem item 05.004.0083, com reaproveitamento de 50% do material abrasivo</t>
  </si>
  <si>
    <t>Limpeza ou preparo de superfície de tubos e perfis de  ferro ou aço com jato de material abrasivo metálico, seguido de água ou ar, em condições que não permitam o reaproveitamento do material abrasivo</t>
  </si>
  <si>
    <t>Idem item 05.004.0085, com aproveitamento de 50% do material abrasivo</t>
  </si>
  <si>
    <t>Remoção de Pichação</t>
  </si>
  <si>
    <r>
      <t xml:space="preserve">Remoção de pichação de monumentos históricos de argamassa, ferro, bronze, mármore, granito, aço corten, pintura automotiva, resina, etc, </t>
    </r>
    <r>
      <rPr>
        <b/>
        <sz val="10"/>
        <color indexed="8"/>
        <rFont val="Times New Roman"/>
        <family val="1"/>
      </rPr>
      <t xml:space="preserve">exclusive </t>
    </r>
    <r>
      <rPr>
        <sz val="10"/>
        <color indexed="8"/>
        <rFont val="Times New Roman"/>
        <family val="1"/>
      </rPr>
      <t>retirada e transporte</t>
    </r>
  </si>
  <si>
    <t>Andaimes, Plataformas, Escadas e Torres de Madeira</t>
  </si>
  <si>
    <t>Vide aluguel de passarela metálica no item 05.007.0007</t>
  </si>
  <si>
    <r>
      <t xml:space="preserve">Andaime de madeira de 1ª, até 7,00m de altura, em peças de 3” x 3”, 1” x 9” e 1” x 12”, considerando-se o aproveitamento da madeira 3 vezes, </t>
    </r>
    <r>
      <rPr>
        <b/>
        <sz val="10"/>
        <color indexed="8"/>
        <rFont val="Times New Roman"/>
        <family val="1"/>
      </rPr>
      <t>inclusive</t>
    </r>
    <r>
      <rPr>
        <sz val="10"/>
        <color indexed="8"/>
        <rFont val="Times New Roman"/>
        <family val="1"/>
      </rPr>
      <t xml:space="preserve"> a desmontagem e medido pelo volume abrangido, </t>
    </r>
    <r>
      <rPr>
        <b/>
        <sz val="10"/>
        <color indexed="8"/>
        <rFont val="Times New Roman"/>
        <family val="1"/>
      </rPr>
      <t xml:space="preserve">exclusive </t>
    </r>
    <r>
      <rPr>
        <sz val="10"/>
        <color indexed="8"/>
        <rFont val="Times New Roman"/>
        <family val="1"/>
      </rPr>
      <t>plataforma</t>
    </r>
  </si>
  <si>
    <t>Idem item 05.005.0001, considerando-se o aproveitamento da madeira 5 vezes</t>
  </si>
  <si>
    <r>
      <t xml:space="preserve">Assentamento de tampão de ferro fundido, tipo quadrado, até 0,25 x 0,25m, assentado com argamassa de cimento e areia, no traço 1:4 em volume, </t>
    </r>
    <r>
      <rPr>
        <b/>
        <sz val="10"/>
        <color indexed="8"/>
        <rFont val="Times New Roman"/>
        <family val="1"/>
      </rPr>
      <t>exclusive</t>
    </r>
    <r>
      <rPr>
        <sz val="10"/>
        <color indexed="8"/>
        <rFont val="Times New Roman"/>
        <family val="1"/>
      </rPr>
      <t xml:space="preserve"> o tampão</t>
    </r>
  </si>
  <si>
    <t>Idem item 06.001.0319, para tampão de ferro fundido com mais de 0,50 x 0,50m até 1,00 x 1,00m</t>
  </si>
  <si>
    <t>Idem item 06.001.0319, para tampão de ferro fundido, circular, com diâmetro acima de 0,60m e até 1,00m</t>
  </si>
  <si>
    <t>Idem item 06.001.0319, para tampão de ferro fundido, circular, de 0,40 a 0,60m de diâmetro</t>
  </si>
  <si>
    <t>Idem item 06.001.0319, para tampão de ferro fundido, circular, de 0,60m de diâmetro, até 225kg</t>
  </si>
  <si>
    <t>Idem item 06.001.0319, para tampão de ferro fundido, de três seções, com largura até 1,60m</t>
  </si>
  <si>
    <t>Idem item 06.001.0319, para tampão de ferro fundido, de quatro seções, com largura mínima de 2,00m</t>
  </si>
  <si>
    <t>Idem item 06.001.0319, para tampão de ferro fundido, de sete seções, com largura mínima de 4,00m</t>
  </si>
  <si>
    <t>Idem item 06.001.0319, para tampão de ferro fundido de 0,30 x 0,90m, para caixa de ralo</t>
  </si>
  <si>
    <t>Idem item 06.001.0319, para caixa de passeio de ferro fundido, para registro, padrão CEDAE</t>
  </si>
  <si>
    <t>Tubos de Ferro Fundido – Escoamento Forçado de Água ou Esgoto - Assentamento</t>
  </si>
  <si>
    <t>Vide famílias 06.009 e 06.200</t>
  </si>
  <si>
    <r>
      <t xml:space="preserve">Andaime de toras de eucalipto, com aproveitamento da madeira 20 vezes, passarela de madeira de 1ª, com aproveitamento da madeira 5 vezes, </t>
    </r>
    <r>
      <rPr>
        <b/>
        <sz val="10"/>
        <color indexed="8"/>
        <rFont val="Times New Roman"/>
        <family val="1"/>
      </rPr>
      <t>inclusive</t>
    </r>
    <r>
      <rPr>
        <sz val="10"/>
        <color indexed="8"/>
        <rFont val="Times New Roman"/>
        <family val="1"/>
      </rPr>
      <t xml:space="preserve"> a desmontagem do andaime e da passarela</t>
    </r>
  </si>
  <si>
    <r>
      <t xml:space="preserve">Andaime de tabuado sobre cavaletes, </t>
    </r>
    <r>
      <rPr>
        <b/>
        <sz val="10"/>
        <color indexed="8"/>
        <rFont val="Times New Roman"/>
        <family val="1"/>
      </rPr>
      <t>inclusive</t>
    </r>
    <r>
      <rPr>
        <sz val="10"/>
        <color indexed="8"/>
        <rFont val="Times New Roman"/>
        <family val="1"/>
      </rPr>
      <t xml:space="preserve"> estes, em madeira de 1ª, com aproveitamento da madeira 20 vezes, </t>
    </r>
    <r>
      <rPr>
        <b/>
        <sz val="10"/>
        <color indexed="8"/>
        <rFont val="Times New Roman"/>
        <family val="1"/>
      </rPr>
      <t>inclusive</t>
    </r>
    <r>
      <rPr>
        <sz val="10"/>
        <color indexed="8"/>
        <rFont val="Times New Roman"/>
        <family val="1"/>
      </rPr>
      <t xml:space="preserve"> movimentação</t>
    </r>
  </si>
  <si>
    <t>Idem item 05.005.0005, com aproveitamento da madeira 10 vezes</t>
  </si>
  <si>
    <t xml:space="preserve">05.005.007-0 </t>
  </si>
  <si>
    <r>
      <t xml:space="preserve">Andaime de tabuado sobre cavaletes, </t>
    </r>
    <r>
      <rPr>
        <b/>
        <sz val="10"/>
        <color indexed="8"/>
        <rFont val="Times New Roman"/>
        <family val="1"/>
      </rPr>
      <t>inclusive</t>
    </r>
    <r>
      <rPr>
        <sz val="10"/>
        <color indexed="8"/>
        <rFont val="Times New Roman"/>
        <family val="1"/>
      </rPr>
      <t xml:space="preserve"> estes, em madeira de 1ª, com aproveitamento da madeira 20 vezes, </t>
    </r>
    <r>
      <rPr>
        <b/>
        <sz val="10"/>
        <color indexed="8"/>
        <rFont val="Times New Roman"/>
        <family val="1"/>
      </rPr>
      <t>inclusive</t>
    </r>
    <r>
      <rPr>
        <sz val="10"/>
        <color indexed="8"/>
        <rFont val="Times New Roman"/>
        <family val="1"/>
      </rPr>
      <t xml:space="preserve"> movimentação para pé direito de 4,00m</t>
    </r>
  </si>
  <si>
    <r>
      <t xml:space="preserve">Plataforma ou passarela de madeira de 1ª, considerando-se aproveitamento da madeira 20 vezes, </t>
    </r>
    <r>
      <rPr>
        <b/>
        <sz val="10"/>
        <color indexed="8"/>
        <rFont val="Times New Roman"/>
        <family val="1"/>
      </rPr>
      <t>exclusive</t>
    </r>
    <r>
      <rPr>
        <sz val="10"/>
        <color indexed="8"/>
        <rFont val="Times New Roman"/>
        <family val="1"/>
      </rPr>
      <t xml:space="preserve"> andaime ou outro suporte e movimentação (vide item 05.008.0008)</t>
    </r>
  </si>
  <si>
    <t>Idem item 05.005.0012, com aproveitamento da madeira 40 vezes</t>
  </si>
  <si>
    <t>Serviços topográficos para restauração de rodovias, de acordo com a instrução IT-55/83 do DER-RJ, compreendendo relocação, nivelamento, seções transversais, implantação de marcos, cadastro de obras de arte corrente, elementos de drenagem, condições de superfície da pista e interseções, para volume médio diário até 1.000 veículos/dia</t>
  </si>
  <si>
    <t>Para tráfego com volume médio diário maior que 1.000 veículos/dia aplicar os seguintes coeficientes:</t>
  </si>
  <si>
    <t>De 1.001 a 2.000 = 1,4</t>
  </si>
  <si>
    <t>Marcação de obra sem instrumento topográfico, considerada a projeção horizontal da área envolvente</t>
  </si>
  <si>
    <r>
      <t xml:space="preserve">Locação de obra com aparelho topográfico sobre cerca de marcação, </t>
    </r>
    <r>
      <rPr>
        <b/>
        <sz val="10"/>
        <color indexed="8"/>
        <rFont val="Times New Roman"/>
        <family val="1"/>
      </rPr>
      <t>inclusive</t>
    </r>
    <r>
      <rPr>
        <sz val="10"/>
        <color indexed="8"/>
        <rFont val="Times New Roman"/>
        <family val="1"/>
      </rPr>
      <t xml:space="preserve"> construção desta e sua pré-locação e o fornecimento do material e tendo por medição o perímetro a construir</t>
    </r>
  </si>
  <si>
    <t>Levantamento Cadastral</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</si>
  <si>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</si>
  <si>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</si>
  <si>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</si>
  <si>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</si>
  <si>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</si>
  <si>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</si>
  <si>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</si>
  <si>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</si>
  <si>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</si>
  <si>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</si>
  <si>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</si>
  <si>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</si>
  <si>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</si>
  <si>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</si>
  <si>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</si>
  <si>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</si>
  <si>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20.097.0010-0</t>
  </si>
  <si>
    <t>20.097.0011-0</t>
  </si>
  <si>
    <t>20.098.0001-0</t>
  </si>
  <si>
    <t>20.099.0001-0</t>
  </si>
  <si>
    <t>20.100.0001-0</t>
  </si>
  <si>
    <t>20.100.0005-0</t>
  </si>
  <si>
    <t>20.100.0010-0</t>
  </si>
  <si>
    <t>20.100.0011-0</t>
  </si>
  <si>
    <t>20.100.0012-0</t>
  </si>
  <si>
    <t>20.100.0013-0</t>
  </si>
  <si>
    <t>20.100.0015-0</t>
  </si>
  <si>
    <t>20.100.0016-0</t>
  </si>
  <si>
    <t>15.015.0119-0</t>
  </si>
  <si>
    <t>15.015.0121-0</t>
  </si>
  <si>
    <t>15.015.0122-0</t>
  </si>
  <si>
    <t>15.015.0123-0</t>
  </si>
  <si>
    <t>15.015.0124-0</t>
  </si>
  <si>
    <t>15.015.0126-0</t>
  </si>
  <si>
    <t>15.015.0127-0</t>
  </si>
  <si>
    <t>15.015.0128-0</t>
  </si>
  <si>
    <t>15.015.0129-0</t>
  </si>
  <si>
    <t>15.015.0130-0</t>
  </si>
  <si>
    <t>15.015.0131-0</t>
  </si>
  <si>
    <t>15.015.0132-0</t>
  </si>
  <si>
    <t>15.015.0135-0</t>
  </si>
  <si>
    <t>15.015.0136-0</t>
  </si>
  <si>
    <t>15.015.0137-0</t>
  </si>
  <si>
    <t>15.015.0140-0</t>
  </si>
  <si>
    <t>15.015.0141-0</t>
  </si>
  <si>
    <t>15.015.0142-0</t>
  </si>
  <si>
    <t>15.015.0150-0</t>
  </si>
  <si>
    <t>15.015.0151-0</t>
  </si>
  <si>
    <t>15.015.0152-0</t>
  </si>
  <si>
    <t>15.015.0155-0</t>
  </si>
  <si>
    <t>15.015.0156-0</t>
  </si>
  <si>
    <t>15.015.0157-0</t>
  </si>
  <si>
    <t>15.015.0160-0</t>
  </si>
  <si>
    <t>15.015.0161-0</t>
  </si>
  <si>
    <t>20.181.0006-1</t>
  </si>
  <si>
    <t>20.183.0001-1</t>
  </si>
  <si>
    <t>20.198.0001-0</t>
  </si>
  <si>
    <t>15.015.0162-0</t>
  </si>
  <si>
    <t>15.015.0171-0</t>
  </si>
  <si>
    <t>15.015.0173-0</t>
  </si>
  <si>
    <t>15.015.0175-0</t>
  </si>
  <si>
    <t>15.015.0177-0</t>
  </si>
  <si>
    <t>15.015.0179-0</t>
  </si>
  <si>
    <t>15.015.0199-0</t>
  </si>
  <si>
    <t>15.015.0203-0</t>
  </si>
  <si>
    <t>15.015.0204-0</t>
  </si>
  <si>
    <t>15.015.0205-0</t>
  </si>
  <si>
    <t>15.015.0207-0</t>
  </si>
  <si>
    <t>15.015.0208-0</t>
  </si>
  <si>
    <t>15.015.0213-0</t>
  </si>
  <si>
    <t>15.015.0214-0</t>
  </si>
  <si>
    <t>15.015.0215-0</t>
  </si>
  <si>
    <t>15.015.0220-0</t>
  </si>
  <si>
    <t>15.015.0221-0</t>
  </si>
  <si>
    <t>15.015.0222-0</t>
  </si>
  <si>
    <t>15.015.0225-0</t>
  </si>
  <si>
    <t>15.015.0226-0</t>
  </si>
  <si>
    <t>15.015.0227-0</t>
  </si>
  <si>
    <t>15.015.0250-0</t>
  </si>
  <si>
    <t>15.015.0251-0</t>
  </si>
  <si>
    <t>15.015.0255-0</t>
  </si>
  <si>
    <t>15.015.0256-0</t>
  </si>
  <si>
    <t>15.015.0257-0</t>
  </si>
  <si>
    <t>15.015.0258-0</t>
  </si>
  <si>
    <t>15.015.0260-0</t>
  </si>
  <si>
    <r>
      <t xml:space="preserve">Projeto executivo de instalação de incêndio para prédios hospitalares, apresentado em Autocad, </t>
    </r>
    <r>
      <rPr>
        <b/>
        <sz val="10"/>
        <color indexed="8"/>
        <rFont val="Times New Roman"/>
        <family val="1"/>
      </rPr>
      <t xml:space="preserve">inclusive </t>
    </r>
    <r>
      <rPr>
        <sz val="10"/>
        <color indexed="8"/>
        <rFont val="Times New Roman"/>
        <family val="1"/>
      </rPr>
      <t>as legalizações pertinentes</t>
    </r>
  </si>
  <si>
    <t>20.100.0030-0</t>
  </si>
  <si>
    <t>20.100.0050-0</t>
  </si>
  <si>
    <t>20.100.0060-0</t>
  </si>
  <si>
    <t>20.100.0070-0</t>
  </si>
  <si>
    <t>20.100.0075-0</t>
  </si>
  <si>
    <t>20.100.0080-0</t>
  </si>
  <si>
    <t>20.100.0090-0</t>
  </si>
  <si>
    <t>20.100.0095-0</t>
  </si>
  <si>
    <t>20.101.0011-0</t>
  </si>
  <si>
    <t>20.101.0013-0</t>
  </si>
  <si>
    <t>20.102.0003-0</t>
  </si>
  <si>
    <t>20.102.0004-0</t>
  </si>
  <si>
    <t>20.102.0005-0</t>
  </si>
  <si>
    <t>20.102.0006-0</t>
  </si>
  <si>
    <t>20.102.0007-0</t>
  </si>
  <si>
    <t>20.102.0008-0</t>
  </si>
  <si>
    <t>20.103.0001-0</t>
  </si>
  <si>
    <t>20.104.0001-0</t>
  </si>
  <si>
    <t>20.104.0005-0</t>
  </si>
  <si>
    <t>20.105.0001-0</t>
  </si>
  <si>
    <t>20.105.0004-0</t>
  </si>
  <si>
    <t>20.105.0005-0</t>
  </si>
  <si>
    <t>20.106.0001-0</t>
  </si>
  <si>
    <t>20.107.0001-0</t>
  </si>
  <si>
    <t>20.111.0001-0</t>
  </si>
  <si>
    <t>20.111.0006-0</t>
  </si>
  <si>
    <t>20.111.0007-0</t>
  </si>
  <si>
    <t>20.111.0008-0</t>
  </si>
  <si>
    <t>20.111.0009-0</t>
  </si>
  <si>
    <t>20.111.0010-0</t>
  </si>
  <si>
    <t>20.112.0010-0</t>
  </si>
  <si>
    <t>20.112.0011-0</t>
  </si>
  <si>
    <t>20.112.0013-0</t>
  </si>
  <si>
    <t>20.112.0014-0</t>
  </si>
  <si>
    <t>20.112.0015-0</t>
  </si>
  <si>
    <t>20.113.0010-0</t>
  </si>
  <si>
    <t>20.113.0011-0</t>
  </si>
  <si>
    <t>20.113.0012-0</t>
  </si>
  <si>
    <t>20.113.0013-0</t>
  </si>
  <si>
    <t>20.113.0014-0</t>
  </si>
  <si>
    <t>20.113.0015-0</t>
  </si>
  <si>
    <t>20.114.0010-0</t>
  </si>
  <si>
    <t>20.114.0011-0</t>
  </si>
  <si>
    <t>20.114.0012-0</t>
  </si>
  <si>
    <t>20.114.0013-0</t>
  </si>
  <si>
    <t>Idem item 01.050.0069, de 501 até 3000m²</t>
  </si>
  <si>
    <t xml:space="preserve">Idem item 01.050.0069, acima de 3000m² </t>
  </si>
  <si>
    <r>
      <t xml:space="preserve">Projeto executivo de instalação de mecânica para prédios culturais até 3000m², apresentado em Autocad, </t>
    </r>
    <r>
      <rPr>
        <b/>
        <sz val="10"/>
        <color indexed="8"/>
        <rFont val="Times New Roman"/>
        <family val="1"/>
      </rPr>
      <t>inclusive</t>
    </r>
    <r>
      <rPr>
        <sz val="10"/>
        <color indexed="8"/>
        <rFont val="Times New Roman"/>
        <family val="1"/>
      </rPr>
      <t xml:space="preserve"> as legalizações pertinentes</t>
    </r>
  </si>
  <si>
    <t>Idem item 01.050.0072, acima de 3000m²</t>
  </si>
  <si>
    <t>15.018.0595-0</t>
  </si>
  <si>
    <t>15.018.0596-0</t>
  </si>
  <si>
    <t>15.018.0597-0</t>
  </si>
  <si>
    <t>15.018.0598-0</t>
  </si>
  <si>
    <t>15.018.0600-0</t>
  </si>
  <si>
    <t>15.018.0601-0</t>
  </si>
  <si>
    <t>15.018.0602-0</t>
  </si>
  <si>
    <t>15.018.0603-0</t>
  </si>
  <si>
    <t>15.018.0604-0</t>
  </si>
  <si>
    <r>
      <t xml:space="preserve">Projeto executivo de instalação de telefone para prédios escolares e/ou administrativos até 500m², apresentado em Autocad, </t>
    </r>
    <r>
      <rPr>
        <b/>
        <sz val="10"/>
        <color indexed="8"/>
        <rFont val="Times New Roman"/>
        <family val="1"/>
      </rPr>
      <t>inclusive</t>
    </r>
    <r>
      <rPr>
        <sz val="10"/>
        <color indexed="8"/>
        <rFont val="Times New Roman"/>
        <family val="1"/>
      </rPr>
      <t xml:space="preserve"> as legalizações pertinentes</t>
    </r>
  </si>
  <si>
    <t>Idem item 01.050.0078, acima de 500m²</t>
  </si>
  <si>
    <t>21.004.0108-0</t>
  </si>
  <si>
    <t>21.004.0110-0</t>
  </si>
  <si>
    <t>21.004.0120-0</t>
  </si>
  <si>
    <t>21.004.0125-0</t>
  </si>
  <si>
    <t>21.004.0130-0</t>
  </si>
  <si>
    <t>21.004.0135-0</t>
  </si>
  <si>
    <r>
      <t xml:space="preserve">Projeto executivo de instalação de esgoto sanitário e águas pluviais para prédios escolares e/ou administrativos até 500m², apresentado em Autocad, </t>
    </r>
    <r>
      <rPr>
        <b/>
        <sz val="10"/>
        <color indexed="8"/>
        <rFont val="Times New Roman"/>
        <family val="1"/>
      </rPr>
      <t>inclusive</t>
    </r>
    <r>
      <rPr>
        <sz val="10"/>
        <color indexed="8"/>
        <rFont val="Times New Roman"/>
        <family val="1"/>
      </rPr>
      <t xml:space="preserve"> as legalizações pertinentes</t>
    </r>
  </si>
  <si>
    <t>Idem item 01.050.0087, de 501 até 3000m²</t>
  </si>
  <si>
    <t>Idem item 01.050.0087, acima de 3000m²</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</si>
  <si>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</si>
  <si>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</si>
  <si>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</si>
  <si>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</si>
  <si>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</si>
  <si>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</si>
  <si>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</si>
  <si>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</si>
  <si>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</si>
  <si>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</si>
  <si>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</si>
  <si>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</si>
  <si>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</si>
  <si>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</si>
  <si>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</si>
  <si>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</si>
  <si>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</si>
  <si>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</si>
  <si>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</si>
  <si>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</si>
  <si>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</si>
  <si>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</si>
  <si>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</si>
  <si>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</si>
  <si>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</si>
  <si>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</si>
  <si>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</si>
  <si>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</si>
  <si>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</si>
  <si>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</si>
  <si>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21.020.0050-0</t>
  </si>
  <si>
    <t>21.020.0055-0</t>
  </si>
  <si>
    <r>
      <t xml:space="preserve">Projeto executivo de instalação de esgoto sanitário e águas pluviais para prédios culturais, apresentado em Autocad, </t>
    </r>
    <r>
      <rPr>
        <b/>
        <sz val="10"/>
        <color indexed="8"/>
        <rFont val="Times New Roman"/>
        <family val="1"/>
      </rPr>
      <t>inclusive</t>
    </r>
    <r>
      <rPr>
        <sz val="10"/>
        <color indexed="8"/>
        <rFont val="Times New Roman"/>
        <family val="1"/>
      </rPr>
      <t xml:space="preserve"> as legalizações pertinentes</t>
    </r>
  </si>
  <si>
    <r>
      <t xml:space="preserve">Projeto executivo de instalação de esgoto sanitário e águas pluviais para prédios hospitalares até 4000m², apresentado em Autocad, </t>
    </r>
    <r>
      <rPr>
        <b/>
        <sz val="10"/>
        <color indexed="8"/>
        <rFont val="Times New Roman"/>
        <family val="1"/>
      </rPr>
      <t>inclusive</t>
    </r>
    <r>
      <rPr>
        <sz val="10"/>
        <color indexed="8"/>
        <rFont val="Times New Roman"/>
        <family val="1"/>
      </rPr>
      <t xml:space="preserve"> as legalizações pertinentes</t>
    </r>
  </si>
  <si>
    <t>21.011.0090-0</t>
  </si>
  <si>
    <t>21.011.0095-0</t>
  </si>
  <si>
    <t>21.011.0100-0</t>
  </si>
  <si>
    <t>21.013.0010-0</t>
  </si>
  <si>
    <t>21.015.0179-0</t>
  </si>
  <si>
    <t>21.015.0181-0</t>
  </si>
  <si>
    <t>21.015.0182-0</t>
  </si>
  <si>
    <t>21.015.0184-0</t>
  </si>
  <si>
    <t>21.015.0186-0</t>
  </si>
  <si>
    <t>21.015.0188-0</t>
  </si>
  <si>
    <t>21.015.0190-0</t>
  </si>
  <si>
    <t>21.015.0192-0</t>
  </si>
  <si>
    <t>21.015.0194-0</t>
  </si>
  <si>
    <t>21.015.0196-0</t>
  </si>
  <si>
    <t>21.015.0198-0</t>
  </si>
  <si>
    <t>21.015.0201-0</t>
  </si>
  <si>
    <t>21.015.0205-0</t>
  </si>
  <si>
    <t>21.015.0207-0</t>
  </si>
  <si>
    <t>21.015.0208-0</t>
  </si>
  <si>
    <t>21.015.0209-0</t>
  </si>
  <si>
    <t>21.015.0210-0</t>
  </si>
  <si>
    <t>21.015.0220-0</t>
  </si>
  <si>
    <t>21.015.0230-0</t>
  </si>
  <si>
    <t>21.015.0235-0</t>
  </si>
  <si>
    <t>21.018.0010-0</t>
  </si>
  <si>
    <t>21.018.0012-0</t>
  </si>
  <si>
    <t>21.018.0015-0</t>
  </si>
  <si>
    <t>21.018.0018-0</t>
  </si>
  <si>
    <t>21.018.0020-0</t>
  </si>
  <si>
    <t>21.018.0021-0</t>
  </si>
  <si>
    <t>21.018.0022-0</t>
  </si>
  <si>
    <t>21.018.0023-0</t>
  </si>
  <si>
    <t>21.018.0025-0</t>
  </si>
  <si>
    <t>21.018.0030-0</t>
  </si>
  <si>
    <t>21.018.0031-0</t>
  </si>
  <si>
    <t>21.018.0032-0</t>
  </si>
  <si>
    <t>21.018.0035-0</t>
  </si>
  <si>
    <t>21.018.0040-0</t>
  </si>
  <si>
    <t>21.018.0045-0</t>
  </si>
  <si>
    <t>21.018.0050-0</t>
  </si>
  <si>
    <t>21.019.0010-0</t>
  </si>
  <si>
    <t>21.019.0020-0</t>
  </si>
  <si>
    <t>21.019.0025-0</t>
  </si>
  <si>
    <t>21.019.0030-0</t>
  </si>
  <si>
    <t>21.019.0040-0</t>
  </si>
  <si>
    <t>21.019.0045-0</t>
  </si>
  <si>
    <t>21.019.0055-0</t>
  </si>
  <si>
    <t>21.019.0060-0</t>
  </si>
  <si>
    <t>21.019.0065-0</t>
  </si>
  <si>
    <t>21.019.0070-0</t>
  </si>
  <si>
    <t>21.019.0072-0</t>
  </si>
  <si>
    <t>21.019.0075-0</t>
  </si>
  <si>
    <t>21.019.0077-0</t>
  </si>
  <si>
    <t>21.019.0078-0</t>
  </si>
  <si>
    <t>21.019.0080-0</t>
  </si>
  <si>
    <t>21.019.0085-0</t>
  </si>
  <si>
    <t>21.019.0090-0</t>
  </si>
  <si>
    <t>21.019.0095-0</t>
  </si>
  <si>
    <t>21.019.0100-0</t>
  </si>
  <si>
    <t>21.019.0105-0</t>
  </si>
  <si>
    <t>21.019.0110-0</t>
  </si>
  <si>
    <r>
      <t xml:space="preserve">Projeto básico de arquitetura para habitação/edifícios até 6000m²,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</si>
  <si>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01.050.0043, de 6001 até 12000m²</t>
  </si>
  <si>
    <t>Idem item 01.050.0043, acima de 12000m²</t>
  </si>
  <si>
    <r>
      <t xml:space="preserve">Projeto executivo de arquitetura para habitação/edifícios até 6000m²,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</si>
  <si>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01.050.0046, de 6001 até 12000m²</t>
  </si>
  <si>
    <t>Idem item 01.050.0046, acima de 12000m²</t>
  </si>
  <si>
    <t>Projeto Executivo de Instalação de Incêndio</t>
  </si>
  <si>
    <r>
      <t xml:space="preserve">Projeto executivo de instalação de incêndio para prédios escolares e/ou administrativos até 500m², apresentado em Autocad, </t>
    </r>
    <r>
      <rPr>
        <b/>
        <sz val="10"/>
        <color indexed="8"/>
        <rFont val="Times New Roman"/>
        <family val="1"/>
      </rPr>
      <t xml:space="preserve">inclusive </t>
    </r>
    <r>
      <rPr>
        <sz val="10"/>
        <color indexed="8"/>
        <rFont val="Times New Roman"/>
        <family val="1"/>
      </rPr>
      <t>as legalizações pertinentes</t>
    </r>
  </si>
  <si>
    <t>Idem item 01.050.0049, de 501 até 3000m²</t>
  </si>
  <si>
    <t>Idem item 01.050.0049, acima de 3000m²</t>
  </si>
  <si>
    <r>
      <t xml:space="preserve">Projeto executivo de instalação de incêndio para prédios culturais até 500m², apresentado em Autocad, </t>
    </r>
    <r>
      <rPr>
        <b/>
        <sz val="10"/>
        <color indexed="8"/>
        <rFont val="Times New Roman"/>
        <family val="1"/>
      </rPr>
      <t xml:space="preserve">inclusive </t>
    </r>
    <r>
      <rPr>
        <sz val="10"/>
        <color indexed="8"/>
        <rFont val="Times New Roman"/>
        <family val="1"/>
      </rPr>
      <t>as legalizações pertinentes</t>
    </r>
  </si>
  <si>
    <t>Idem item 01.050.0052, acima de 500m²</t>
  </si>
  <si>
    <r>
      <t xml:space="preserve">Projeto executivo de instalação de gás para prédios escolares e/ou administrativos até 500m², apresentado em Autocad, </t>
    </r>
    <r>
      <rPr>
        <b/>
        <sz val="10"/>
        <color indexed="8"/>
        <rFont val="Times New Roman"/>
        <family val="1"/>
      </rPr>
      <t xml:space="preserve">inclusive </t>
    </r>
    <r>
      <rPr>
        <sz val="10"/>
        <color indexed="8"/>
        <rFont val="Times New Roman"/>
        <family val="1"/>
      </rPr>
      <t>as legalizações pertinentes</t>
    </r>
  </si>
  <si>
    <t>Idem item 03.037.0180, até 4200m</t>
  </si>
  <si>
    <t>03.037.0230-0</t>
  </si>
  <si>
    <r>
      <t xml:space="preserve">Dragagem com uso de draga flutuante cortadora de sucção de sedimento areia grossa (0,35 a 1,80mm), menos de 3% em volume de lixo, compacidade menor que 5 golpes/30cm SPT, corte com até 8m de lâmina d’agua, recalque com elevação de até 3,00m acima do NA, comprimento da tubulação até 300m, </t>
    </r>
    <r>
      <rPr>
        <b/>
        <sz val="10"/>
        <color indexed="8"/>
        <rFont val="Times New Roman"/>
        <family val="1"/>
      </rPr>
      <t xml:space="preserve">inclusive </t>
    </r>
    <r>
      <rPr>
        <sz val="10"/>
        <color indexed="8"/>
        <rFont val="Times New Roman"/>
        <family val="1"/>
      </rPr>
      <t>barco de apoio e equipe de operação</t>
    </r>
  </si>
  <si>
    <t>03.037.0235-0</t>
  </si>
  <si>
    <t>Idem item 03.037.0230, até 600m</t>
  </si>
  <si>
    <t>03.037.0240-0</t>
  </si>
  <si>
    <t>Idem item 03.037.0230, até 900m</t>
  </si>
  <si>
    <t>03.037.0250-0</t>
  </si>
  <si>
    <t>Chapa de aço carbono comum de 3/8”, para passagem de veículos, sobre valas em travessias, compreendendo colocação, uso e retirada, medida pela área de chapa, em cada aplicação</t>
  </si>
  <si>
    <r>
      <t xml:space="preserve">Poço de visita em alvenaria de blocos de concreto (20 x 20 x 40cm), em paredes de 0,20m de espessura, com 1,20 x 1,20 x 1,40m, para coletor de águas pluviais de 0,40 a 0,70m de diâmetro, utilizando argamassa de cimento e areia, no traço 1:4 em volume, sendo as paredes chapiscadas e revestidas internamente com a mesma argamassa, enchimento dos blocos e base em concreto simples, tampa de concreto armado, sendo o concreto dosado para um fck=10MPa e degraus de ferro fundido, </t>
    </r>
    <r>
      <rPr>
        <b/>
        <sz val="10"/>
        <color indexed="8"/>
        <rFont val="Times New Roman"/>
        <family val="1"/>
      </rPr>
      <t>inclusive</t>
    </r>
    <r>
      <rPr>
        <sz val="10"/>
        <color indexed="8"/>
        <rFont val="Times New Roman"/>
        <family val="1"/>
      </rPr>
      <t xml:space="preserve"> fornecimento de todos os materiais</t>
    </r>
  </si>
  <si>
    <t>Idem item 06.015.0010, com caixa de 1,30 x 1,30 x 1,40m, com diâmetro do coletor de 0,80m</t>
  </si>
  <si>
    <t>Idem item 06.015.0010, com caixa de 1,40 x 1,40 x 1,50m, com diâmetro do coletor de 0,90m</t>
  </si>
  <si>
    <t>Idem item 06.015.0010, com caixa de 1,50 x 1,50 x 1,60m, com diâmetro do coletor de 1,00m</t>
  </si>
  <si>
    <t>Solda de topo sem fornecimento, de tubos, conexões e acessórios de polietileno, PN-10, por termofusão, com DE = 50mm até 75mm, por junta soldada</t>
  </si>
  <si>
    <t>06.001.0832-0</t>
  </si>
  <si>
    <t>Idem item 06.001.0831, com DE acima de 75mm até 125mm</t>
  </si>
  <si>
    <t>06.001.0833-0</t>
  </si>
  <si>
    <t>Idem item 03.040.0001, para distância de 250,00m</t>
  </si>
  <si>
    <t>Idem item 03.040.0001, para distância de 300,00m</t>
  </si>
  <si>
    <t>Idem item 03.040.0001, para distância de 350,00m</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</si>
  <si>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</si>
  <si>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</si>
  <si>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</si>
  <si>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</si>
  <si>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</si>
  <si>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</si>
  <si>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</si>
  <si>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</si>
  <si>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</si>
  <si>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</si>
  <si>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</si>
  <si>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</si>
  <si>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</si>
  <si>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</si>
  <si>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</si>
  <si>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r>
      <t xml:space="preserve">Projeto executivo de instalação de telefone para prédios culturais até 500m², apresentado em Autocad, </t>
    </r>
    <r>
      <rPr>
        <b/>
        <sz val="10"/>
        <color indexed="8"/>
        <rFont val="Times New Roman"/>
        <family val="1"/>
      </rPr>
      <t>inclusive</t>
    </r>
    <r>
      <rPr>
        <sz val="10"/>
        <color indexed="8"/>
        <rFont val="Times New Roman"/>
        <family val="1"/>
      </rPr>
      <t xml:space="preserve"> as legalizações pertinentes</t>
    </r>
  </si>
  <si>
    <t>Idem item 01.050.0080, acima de 500m²</t>
  </si>
  <si>
    <r>
      <t xml:space="preserve">Projeto executivo de instalação de telefone para prédios hospitalares, apresentado em Autocad, </t>
    </r>
    <r>
      <rPr>
        <b/>
        <sz val="10"/>
        <color indexed="8"/>
        <rFont val="Times New Roman"/>
        <family val="1"/>
      </rPr>
      <t>inclusive</t>
    </r>
    <r>
      <rPr>
        <sz val="10"/>
        <color indexed="8"/>
        <rFont val="Times New Roman"/>
        <family val="1"/>
      </rPr>
      <t xml:space="preserve"> as legalizações pertinentes</t>
    </r>
  </si>
  <si>
    <r>
      <t xml:space="preserve">Projeto executivo de instalação de telefone para habitações/edifícios até 500m², apresentado em Autocad, </t>
    </r>
    <r>
      <rPr>
        <b/>
        <sz val="10"/>
        <color indexed="8"/>
        <rFont val="Times New Roman"/>
        <family val="1"/>
      </rPr>
      <t>inclusive</t>
    </r>
    <r>
      <rPr>
        <sz val="10"/>
        <color indexed="8"/>
        <rFont val="Times New Roman"/>
        <family val="1"/>
      </rPr>
      <t xml:space="preserve"> as legalizações pertinentes</t>
    </r>
  </si>
  <si>
    <t>Idem item 01.050.0083, de 501 até 3000m²</t>
  </si>
  <si>
    <r>
      <t xml:space="preserve">Projeto executivo de instalação de telefone para habitação/loteamento até 12000m², apresentado em Autocad, </t>
    </r>
    <r>
      <rPr>
        <b/>
        <sz val="10"/>
        <color indexed="8"/>
        <rFont val="Times New Roman"/>
        <family val="1"/>
      </rPr>
      <t>inclusive</t>
    </r>
    <r>
      <rPr>
        <sz val="10"/>
        <color indexed="8"/>
        <rFont val="Times New Roman"/>
        <family val="1"/>
      </rPr>
      <t xml:space="preserve"> as legalizações pertinentes</t>
    </r>
  </si>
  <si>
    <t>Idem item 01.050.0085, acima de 12000m²</t>
  </si>
  <si>
    <t>Projeto Executivo de Instalação de Esgoto Sanitário e Águas Pluviais</t>
  </si>
  <si>
    <t>Idem item 03.040.0001, para distância de 1100,00m</t>
  </si>
  <si>
    <t>Idem item 03.040.0001, para distância de 1150,00m</t>
  </si>
  <si>
    <t>Idem item 03.040.0001, para distância de 1200,00m</t>
  </si>
  <si>
    <t>Escavação, carga e transporte de material de 2ª categoria, utilizando moto-escavo-transportador, trator (pusher), motoniveladora e trator com escarificador, admitindo uma distância média de transporte de 100,00m</t>
  </si>
  <si>
    <t>Idem item 03.040.0024, para distância de 150,00m</t>
  </si>
  <si>
    <t>Idem item 03.040.0024, para distância de 200,00m</t>
  </si>
  <si>
    <t>Idem item 03.040.0024, para distância de 250,00m</t>
  </si>
  <si>
    <t>Idem item 03.040.0024, para distância de 300,00m</t>
  </si>
  <si>
    <t>Idem item 03.040.0024, para distância de 350,00m</t>
  </si>
  <si>
    <t>Idem item 03.040.0024, para distância de 400,00m</t>
  </si>
  <si>
    <t>Idem item 01.050.0091, acima de 4000m²</t>
  </si>
  <si>
    <r>
      <t xml:space="preserve">Projeto executivo de instalação de esgoto sanitário e águas pluviais para urbanização até 15000m², apresentado em Autocad, </t>
    </r>
    <r>
      <rPr>
        <b/>
        <sz val="10"/>
        <color indexed="8"/>
        <rFont val="Times New Roman"/>
        <family val="1"/>
      </rPr>
      <t>inclusive</t>
    </r>
    <r>
      <rPr>
        <sz val="10"/>
        <color indexed="8"/>
        <rFont val="Times New Roman"/>
        <family val="1"/>
      </rPr>
      <t xml:space="preserve"> as legalizações pertinentes</t>
    </r>
  </si>
  <si>
    <t>Idem item 01.050.0093, acima de 15000m²</t>
  </si>
  <si>
    <t>Idem item 04.005.0140, considerando velocidade média de 35km/h</t>
  </si>
  <si>
    <r>
      <t xml:space="preserve">Projeto executivo de instalação de esgoto sanitário e águas pluviais para habitação/loteamento até 12000m², apresentado em Autocad, </t>
    </r>
    <r>
      <rPr>
        <b/>
        <sz val="10"/>
        <color indexed="8"/>
        <rFont val="Times New Roman"/>
        <family val="1"/>
      </rPr>
      <t>inclusive</t>
    </r>
    <r>
      <rPr>
        <sz val="10"/>
        <color indexed="8"/>
        <rFont val="Times New Roman"/>
        <family val="1"/>
      </rPr>
      <t xml:space="preserve"> as legalizações pertinentes</t>
    </r>
  </si>
  <si>
    <t>Idem item 01.050.0095, de 12.001 até 36000m²</t>
  </si>
  <si>
    <t>Idem item 01.050.0095, acima de 36000m²</t>
  </si>
  <si>
    <r>
      <t xml:space="preserve">Balizador em alumínio pintado, para uma lâmpada fluorescente eletrônica de 15/20W, </t>
    </r>
    <r>
      <rPr>
        <b/>
        <sz val="10"/>
        <color indexed="8"/>
        <rFont val="Times New Roman"/>
        <family val="1"/>
      </rPr>
      <t xml:space="preserve">inclusive </t>
    </r>
    <r>
      <rPr>
        <sz val="10"/>
        <color indexed="8"/>
        <rFont val="Times New Roman"/>
        <family val="1"/>
      </rPr>
      <t>esta. FORNECIMENTO e COLOCAÇÃO</t>
    </r>
  </si>
  <si>
    <t>Sinalização horizontal, mecânica, com tinta termoplástica à base de resinas naturais e/ou sintéticas, em vias rodoviárias, aplicada por extrusão, conforme normas do DER-RJ</t>
  </si>
  <si>
    <t>Idem item 05.020.0005, em vias urbanas</t>
  </si>
  <si>
    <t>Sinalização horizontal, mecânica, com tinta termoplástica à base de resinas naturais e/ou sintéticas, em vias rodoviárias, aplicada com pistola (spray), conforme normas do DER-RJ</t>
  </si>
  <si>
    <t>Idem item 05.020.0010, em vias urbanas</t>
  </si>
  <si>
    <t>Idem item 03.040.0024, para distância de 450,00m</t>
  </si>
  <si>
    <t>Idem item 03.040.0024, para distância de 500,00m</t>
  </si>
  <si>
    <t>Idem item 03.040.0024, para distância de 550,00m</t>
  </si>
  <si>
    <t>Idem item 03.040.0024, para distância de 600,00m</t>
  </si>
  <si>
    <t>Idem item 03.040.0024, para distância de 650,00m</t>
  </si>
  <si>
    <t>Idem item 03.040.0024, para distância de 700,00m</t>
  </si>
  <si>
    <t>Idem item 03.040.0024, para distância de 750,00m</t>
  </si>
  <si>
    <t>Idem item 03.040.0024, para distância de 800,00m</t>
  </si>
  <si>
    <t>Idem item 03.040.0024, para distância de 850,00m</t>
  </si>
  <si>
    <t>Idem item 03.040.0024, para distância de 900,00m</t>
  </si>
  <si>
    <t>Mini-tachão cego, fundido, medindo 220 x 100 x 40mm, constituído de um corpo a base de resinas de poliéster e filerizantes minerais, com tela de nylon para absorção de impactos e pino de aço para maior fixação no pavimento.  FORNECIMENTO e COLOCAÇÃO</t>
  </si>
  <si>
    <r>
      <t xml:space="preserve">Projeto executivo de instalação hidráulica para prédios culturais, apresentado em Autocad, </t>
    </r>
    <r>
      <rPr>
        <b/>
        <sz val="10"/>
        <color indexed="8"/>
        <rFont val="Times New Roman"/>
        <family val="1"/>
      </rPr>
      <t>inclusive</t>
    </r>
    <r>
      <rPr>
        <sz val="10"/>
        <color indexed="8"/>
        <rFont val="Times New Roman"/>
        <family val="1"/>
      </rPr>
      <t xml:space="preserve"> as legalizações pertinentes</t>
    </r>
  </si>
  <si>
    <r>
      <t xml:space="preserve">Projeto executivo de instalação hidráulica para prédios hospitalares até 4000m², apresentado em Autocad, </t>
    </r>
    <r>
      <rPr>
        <b/>
        <sz val="10"/>
        <color indexed="8"/>
        <rFont val="Times New Roman"/>
        <family val="1"/>
      </rPr>
      <t>inclusive</t>
    </r>
    <r>
      <rPr>
        <sz val="10"/>
        <color indexed="8"/>
        <rFont val="Times New Roman"/>
        <family val="1"/>
      </rPr>
      <t xml:space="preserve"> as legalizações pertinentes</t>
    </r>
  </si>
  <si>
    <t>Idem item 05.021.0050, sendo mini-tachão refletivo, monodirecional, seus refletores contêm 50 esferas de vidro lapidado e espelhado, incrustados em “ABS”, nas cores branca e amarela</t>
  </si>
  <si>
    <t>Idem item 05.021.0055, sendo mini-tachão refletivo, bidirecional</t>
  </si>
  <si>
    <t>Idem item 05.021.0050, sendo tachão cego, medindo 230 x 125 x 45mm</t>
  </si>
  <si>
    <r>
      <t xml:space="preserve">Tubo de concreto armado, classe EA-3 (NBR 8890/03), com junta elástica, para esgoto sanitário, carga e descarga, acerto de fundo de vala, colocação,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anel de borracha, com diâmetro de 300mm.  FORNECIMENTO e ASSENTAMENTO</t>
    </r>
  </si>
  <si>
    <t>Tampão completo de ferro fundido, para caixa R 1, padrão TELEBRÁS, carga mínima para teste 6t, resistência máxima de rompimento 7,5t e flecha residual máxima de 17mm, assentado com argamassa de cimento e areia, no traço 1:4 em volume. FORNECIMENTO e ASSENTAMENTO</t>
  </si>
  <si>
    <t>Idem item 06.002.0040, com diâmetro de 1100mm</t>
  </si>
  <si>
    <t>Idem item 06.002.0040, com diâmetro de 1200mm</t>
  </si>
  <si>
    <t>Idem item 06.002.0040, com diâmetro de 1500mm</t>
  </si>
  <si>
    <t>Idem item 06.002.0040, com diâmetro de 1750mm</t>
  </si>
  <si>
    <t>Idem item 06.002.0040, com diâmetro de 2000mm</t>
  </si>
  <si>
    <r>
      <t xml:space="preserve">Tubo de concreto armado, classe EA-4 (NBR 8890/03), com junta elástica, para esgoto sanitário, carga e descarga, acerto de fundo de vala, colocação,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anel de borracha, com diâmetro de 300mm.  FORNECIMENTO e ASSENTAMENTO</t>
    </r>
  </si>
  <si>
    <t>Idem item 06.002.0060, com diâmetro de 400mm</t>
  </si>
  <si>
    <t>Idem item 06.002.0060, com diâmetro de 500mm</t>
  </si>
  <si>
    <t>Idem item 06.002.0060, com diâmetro de 600mm</t>
  </si>
  <si>
    <t>Idem item 06.002.0060, com diâmetro de 700mm</t>
  </si>
  <si>
    <t>Idem item 06.002.0060, com diâmetro de 800mm</t>
  </si>
  <si>
    <t>Idem item 06.016.0030, sendo tipo R 3, carga mínima para teste 12t, resistência máxima de rompimento 15t e flecha residual máxima de 18mm</t>
  </si>
  <si>
    <t>Tubos de Concreto Simples – Águas Pluviais – Fornecimento e Assentamento</t>
  </si>
  <si>
    <r>
      <t xml:space="preserve">Transporte de carga de qualquer natureza, </t>
    </r>
    <r>
      <rPr>
        <b/>
        <sz val="10"/>
        <color indexed="8"/>
        <rFont val="Times New Roman"/>
        <family val="1"/>
      </rPr>
      <t>exclusive</t>
    </r>
    <r>
      <rPr>
        <sz val="10"/>
        <color indexed="8"/>
        <rFont val="Times New Roman"/>
        <family val="1"/>
      </rPr>
      <t xml:space="preserve"> as despesas de carga e descarga, tanto de espera do caminhão como do servente ou equipamento auxiliar, à velocidade média de 50km/h, em caminhão basculante a óleo diesel, com capacidade útil de 8t</t>
    </r>
  </si>
  <si>
    <t>Idem item 04.005.0100, considerando velocidade média de 25km/h</t>
  </si>
  <si>
    <t>Idem item 04.005.0100, considerando velocidade média de 20km/h</t>
  </si>
  <si>
    <t>Idem item 04.005.0100, considerando velocidade média de 15km/h</t>
  </si>
  <si>
    <t>Projeto executivo de instalação elétrica do quadro dos comandos de motores para chafarizes, apresentado em Autocad nos padrões da contratada, de acordo com a ABNT</t>
  </si>
  <si>
    <t>Projeto executivo de sistema de ar condicionado, em Autocad, em prédios com área de até 500m²</t>
  </si>
  <si>
    <t>Idem item 01.050.0128, de 501 até 3000m²</t>
  </si>
  <si>
    <t>Idem item 01.050.0128, acima de 3000m²</t>
  </si>
  <si>
    <t>Idem item 05.025.0041, na espessura de 3/8”</t>
  </si>
  <si>
    <t>Idem item 05.025.0042, na espessura de 3/8”</t>
  </si>
  <si>
    <t>Idem item 05.025.0041, na espessura de 1/2”</t>
  </si>
  <si>
    <t>Idem item 05.025.0042, na espessura de 1/2”</t>
  </si>
  <si>
    <t>Solda de topo em vergalhões de aço, com diâmetro de 1/4”</t>
  </si>
  <si>
    <t>Idem item 05.025.0049, com diâmetro de 3/8”</t>
  </si>
  <si>
    <t>Idem item 05.025.0049, com diâmetro de 1/2”</t>
  </si>
  <si>
    <t>Idem item 05.025.0049, com diâmetro de 5/8”</t>
  </si>
  <si>
    <r>
      <t xml:space="preserve">Tubo de concreto armado, classePA-3 (NBR 8890/03), para galerias de águas pluviais, com diâmetro de 300mm,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e acerto de fundo de vala. FORNECIMENTO e ASSENTAMENTO</t>
    </r>
  </si>
  <si>
    <t>Idem item 06.004.0120, com diâmetro de 400mm</t>
  </si>
  <si>
    <t>Idem item 06.004.0120, com diâmetro de 500mm</t>
  </si>
  <si>
    <t>Idem item 06.004.0120, com diâmetro de 600mm</t>
  </si>
  <si>
    <t>Idem item 06.004.0120, com diâmetro de 700mm</t>
  </si>
  <si>
    <t>Idem item 06.004.0120, com diâmetro de 800mm</t>
  </si>
  <si>
    <t>Idem item 06.004.0120, com diâmetro de 900mm</t>
  </si>
  <si>
    <t>Idem item 06.004.0120, com diâmetro de 1000mm</t>
  </si>
  <si>
    <t>Idem item 06.004.0120, com diâmetro de 1100mm</t>
  </si>
  <si>
    <t>Idem item 06.004.0120, com diâmetro de 1200mm</t>
  </si>
  <si>
    <t>Idem item 06.004.0120, com diâmetro de 1500mm</t>
  </si>
  <si>
    <t>Idem item 06.004.0120, com diâmetro de 1750mm</t>
  </si>
  <si>
    <t>Idem item 06.004.0120, com diâmetro de 2000mm</t>
  </si>
  <si>
    <t>Vide muros, também, nas famílias 11.061. e 11.026 e cortina de concreto armado na 11.013</t>
  </si>
  <si>
    <t>Cerca de vedação de terreno com moirões de madeira de lei de 3” x 3”, com 2,00m de altura livre e 0,50m enterrados, espaçados de 3,00m, com 7 fios corridos de arame farpado nº 14.  FORNECIMENTO e COLOCAÇÃO</t>
  </si>
  <si>
    <t>Idem item 05.035.0001, com moirões de 1,50m de altura livre e 5 fios corridos de arame farpado nº 14</t>
  </si>
  <si>
    <t>Idem item 05.028.0001, tipo K-12/36, com comprimento de 4,00m</t>
  </si>
  <si>
    <t>Idem item 05.028.0001, tipo K-12/35, com comprimento de 4,80m</t>
  </si>
  <si>
    <t>Idem item 05.028.0001, tipo K-12/34, com comprimento de 5,60m</t>
  </si>
  <si>
    <t>Idem item 05.028.0001, tipo K-12/33, com comprimento de 6,40m</t>
  </si>
  <si>
    <r>
      <t xml:space="preserve">Transporte de carga de qualquer natureza, </t>
    </r>
    <r>
      <rPr>
        <b/>
        <sz val="10"/>
        <color indexed="8"/>
        <rFont val="Times New Roman"/>
        <family val="1"/>
      </rPr>
      <t xml:space="preserve">exclusive </t>
    </r>
    <r>
      <rPr>
        <sz val="10"/>
        <color indexed="8"/>
        <rFont val="Times New Roman"/>
        <family val="1"/>
      </rPr>
      <t>as despesas de carga e descarga, tanto de espera do servente e manobra do equipamento auxiliar, a velocidade média de 5km/h, em Dumper de 18HP a óleo diesel com capacidade útil de 2,3t ou 850</t>
    </r>
    <r>
      <rPr>
        <sz val="10"/>
        <color indexed="8"/>
        <rFont val="MT Extra"/>
        <family val="1"/>
        <charset val="2"/>
      </rPr>
      <t>l</t>
    </r>
  </si>
  <si>
    <r>
      <t xml:space="preserve">Transporte de container, segundo descrição da família 02.006, </t>
    </r>
    <r>
      <rPr>
        <b/>
        <sz val="10"/>
        <color indexed="8"/>
        <rFont val="Times New Roman"/>
        <family val="1"/>
      </rPr>
      <t>exclusive</t>
    </r>
    <r>
      <rPr>
        <sz val="10"/>
        <color indexed="8"/>
        <rFont val="Times New Roman"/>
        <family val="1"/>
      </rPr>
      <t xml:space="preserve"> carga e descarga (vide item 04.013.0015)</t>
    </r>
  </si>
  <si>
    <t>un x km</t>
  </si>
  <si>
    <r>
      <t xml:space="preserve">Transporte de equipamentos pesados em carretas, </t>
    </r>
    <r>
      <rPr>
        <b/>
        <sz val="10"/>
        <color indexed="8"/>
        <rFont val="Times New Roman"/>
        <family val="1"/>
      </rPr>
      <t>exclusive</t>
    </r>
    <r>
      <rPr>
        <sz val="10"/>
        <color indexed="8"/>
        <rFont val="Times New Roman"/>
        <family val="1"/>
      </rPr>
      <t xml:space="preserve"> a carga e descarga (vide item 04.014.0091) e o custo horário dos equipamentos transportados</t>
    </r>
  </si>
  <si>
    <t>Transporte de Tubo Ribloc na Obra</t>
  </si>
  <si>
    <r>
      <t xml:space="preserve">Transporte de tubo RIBLOC com diâmetro de 400mm, em caminhão, distância até 3km, </t>
    </r>
    <r>
      <rPr>
        <b/>
        <sz val="10"/>
        <color indexed="8"/>
        <rFont val="Times New Roman"/>
        <family val="1"/>
      </rPr>
      <t xml:space="preserve">inclusive </t>
    </r>
    <r>
      <rPr>
        <sz val="10"/>
        <color indexed="8"/>
        <rFont val="Times New Roman"/>
        <family val="1"/>
      </rPr>
      <t>carga e descarga</t>
    </r>
  </si>
  <si>
    <t>Idem item 04.005.0495, sendo diâmetro de 500mm</t>
  </si>
  <si>
    <t>Idem item 04.005.0495, sendo diâmetro de 600mm</t>
  </si>
  <si>
    <t>Idem item 04.005.0495, sendo diâmetro de 700mm</t>
  </si>
  <si>
    <t>Idem item 04.005.0495, sendo diâmetro de 800mm</t>
  </si>
  <si>
    <t>Idem item 04.005.0495, sendo diâmetro de 900mm</t>
  </si>
  <si>
    <t>Idem item 04.005.0495, sendo diâmetro de 1000mm</t>
  </si>
  <si>
    <t>Idem item 04.005.0495, sendo diâmetro de 1100mm</t>
  </si>
  <si>
    <t>Idem item 04.005.0495, sendo diâmetro de 1200mm</t>
  </si>
  <si>
    <t>Carga e Descarga</t>
  </si>
  <si>
    <t>11.012.0016-0</t>
  </si>
  <si>
    <t>11.012.0017-0</t>
  </si>
  <si>
    <t>11.012.0018-0</t>
  </si>
  <si>
    <t>11.012.0019-0</t>
  </si>
  <si>
    <r>
      <t xml:space="preserve">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apresentado em Autocad nos padrões da contratante, </t>
    </r>
    <r>
      <rPr>
        <b/>
        <sz val="10"/>
        <color indexed="8"/>
        <rFont val="Times New Roman"/>
        <family val="1"/>
      </rPr>
      <t xml:space="preserve">inclusive </t>
    </r>
    <r>
      <rPr>
        <sz val="10"/>
        <color indexed="8"/>
        <rFont val="Times New Roman"/>
        <family val="1"/>
      </rPr>
      <t>diagnóstico urbanístico e de infra-estrutura da área de projeto, levantamento dos projetos pertinentes existentes nas diversas esferas governamentais, concessionárias e permissionários de serviços públicos, aprovações pertinentes e a coordenação dos projetos complementares</t>
    </r>
  </si>
  <si>
    <t>15.038.0018-0</t>
  </si>
  <si>
    <t>15.038.0019-0</t>
  </si>
  <si>
    <t>15.038.0020-0</t>
  </si>
  <si>
    <t>15.038.0030-0</t>
  </si>
  <si>
    <t>11.012.0020-0</t>
  </si>
  <si>
    <t>11.012.0021-0</t>
  </si>
  <si>
    <t>11.012.0025-1</t>
  </si>
  <si>
    <t>11.012.0030-0</t>
  </si>
  <si>
    <t>11.012.0035-0</t>
  </si>
  <si>
    <t>11.012.0040-0</t>
  </si>
  <si>
    <t>11.012.0045-0</t>
  </si>
  <si>
    <t>11.012.0050-0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</si>
  <si>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</si>
  <si>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</si>
  <si>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</si>
  <si>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</si>
  <si>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</si>
  <si>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</si>
  <si>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</si>
  <si>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</si>
  <si>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</si>
  <si>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</si>
  <si>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</si>
  <si>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</si>
  <si>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</si>
  <si>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</si>
  <si>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</si>
  <si>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</si>
  <si>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</si>
  <si>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11.013.0003-1</t>
  </si>
  <si>
    <t>11.013.0005-0</t>
  </si>
  <si>
    <t>11.013.0006-0</t>
  </si>
  <si>
    <t>11.013.0009-0</t>
  </si>
  <si>
    <t>11.013.0014-0</t>
  </si>
  <si>
    <t>11.013.0015-0</t>
  </si>
  <si>
    <t>11.013.0016-0</t>
  </si>
  <si>
    <t>11.013.0059-0</t>
  </si>
  <si>
    <t>11.013.0060-0</t>
  </si>
  <si>
    <t>11.013.0061-0</t>
  </si>
  <si>
    <t>11.013.0062-0</t>
  </si>
  <si>
    <t>11.013.0063-0</t>
  </si>
  <si>
    <t>11.013.0064-0</t>
  </si>
  <si>
    <t>11.013.0065-0</t>
  </si>
  <si>
    <t>11.013.0066-0</t>
  </si>
  <si>
    <t>11.013.0067-0</t>
  </si>
  <si>
    <t>11.013.0068-0</t>
  </si>
  <si>
    <t>11.013.0069-0</t>
  </si>
  <si>
    <t>11.013.0070-1</t>
  </si>
  <si>
    <t>11.013.0075-0</t>
  </si>
  <si>
    <t>11.013.0080-0</t>
  </si>
  <si>
    <t>11.013.0100-0</t>
  </si>
  <si>
    <t>11.013.0105-0</t>
  </si>
  <si>
    <t>11.013.0110-0</t>
  </si>
  <si>
    <t>11.013.0130-0</t>
  </si>
  <si>
    <t>11.013.0135-0</t>
  </si>
  <si>
    <t>11.013.0140-0</t>
  </si>
  <si>
    <t>11.015.0001-0</t>
  </si>
  <si>
    <t>11.015.0003-0</t>
  </si>
  <si>
    <t>11.015.0004-0</t>
  </si>
  <si>
    <t>11.015.0019-0</t>
  </si>
  <si>
    <t>11.015.0020-0</t>
  </si>
  <si>
    <t>11.015.0021-0</t>
  </si>
  <si>
    <t>11.015.0022-0</t>
  </si>
  <si>
    <t>11.015.0030-0</t>
  </si>
  <si>
    <t>11.016.0001-0</t>
  </si>
  <si>
    <t>11.016.0002-1</t>
  </si>
  <si>
    <t>11.016.0003-0</t>
  </si>
  <si>
    <t>11.016.0004-0</t>
  </si>
  <si>
    <t>11.016.0005-0</t>
  </si>
  <si>
    <t>11.016.0006-0</t>
  </si>
  <si>
    <t>11.016.0007-0</t>
  </si>
  <si>
    <t>11.016.0020-0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</si>
  <si>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</si>
  <si>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</si>
  <si>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</si>
  <si>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</si>
  <si>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</si>
  <si>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</si>
  <si>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</si>
  <si>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</si>
  <si>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</si>
  <si>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</si>
  <si>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</si>
  <si>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</si>
  <si>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</si>
  <si>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</si>
  <si>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</si>
  <si>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</si>
  <si>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</si>
  <si>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</si>
  <si>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</si>
  <si>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</si>
  <si>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</si>
  <si>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</si>
  <si>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</si>
  <si>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</si>
  <si>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</si>
  <si>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</si>
  <si>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</si>
  <si>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</si>
  <si>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</si>
  <si>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</si>
  <si>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</si>
  <si>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</si>
  <si>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</si>
  <si>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</si>
  <si>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</si>
  <si>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</si>
  <si>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</si>
  <si>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</si>
  <si>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</si>
  <si>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</si>
  <si>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</si>
  <si>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15.065.0020-0</t>
  </si>
  <si>
    <t>15.065.0021-0</t>
  </si>
  <si>
    <t>15.065.0025-0</t>
  </si>
  <si>
    <t>15.065.0026-0</t>
  </si>
  <si>
    <t>15.066.0001-1</t>
  </si>
  <si>
    <t>15.066.0002-1</t>
  </si>
  <si>
    <t>15.066.0003-1</t>
  </si>
  <si>
    <t>15.066.0004-0</t>
  </si>
  <si>
    <t>06.004.0450-0</t>
  </si>
  <si>
    <t>06.004.0455-0</t>
  </si>
  <si>
    <t>06.004.0500-0</t>
  </si>
  <si>
    <t>06.004.0505-0</t>
  </si>
  <si>
    <t>06.004.0510-0</t>
  </si>
  <si>
    <t>06.004.0515-0</t>
  </si>
  <si>
    <t>06.004.0520-0</t>
  </si>
  <si>
    <t>06.004.0525-0</t>
  </si>
  <si>
    <t>06.004.0530-0</t>
  </si>
  <si>
    <t>06.004.0535-0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</si>
  <si>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</si>
  <si>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</si>
  <si>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</si>
  <si>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</si>
  <si>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</si>
  <si>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</si>
  <si>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</si>
  <si>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</si>
  <si>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</si>
  <si>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</si>
  <si>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</si>
  <si>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</si>
  <si>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</si>
  <si>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</si>
  <si>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</si>
  <si>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</si>
  <si>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</si>
  <si>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</si>
  <si>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</si>
  <si>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</si>
  <si>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</si>
  <si>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06.006.0091-0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</si>
  <si>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</si>
  <si>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</si>
  <si>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</si>
  <si>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</si>
  <si>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</si>
  <si>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</si>
  <si>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</si>
  <si>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</si>
  <si>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</si>
  <si>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</si>
  <si>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</si>
  <si>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</si>
  <si>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</si>
  <si>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</si>
  <si>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</si>
  <si>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</si>
  <si>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</si>
  <si>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</si>
  <si>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15.066.0066-0</t>
  </si>
  <si>
    <t>15.066.0067-0</t>
  </si>
  <si>
    <t>15.066.0068-0</t>
  </si>
  <si>
    <t>15.066.0071-0</t>
  </si>
  <si>
    <t>15.066.0072-0</t>
  </si>
  <si>
    <t>11.090.0610-0</t>
  </si>
  <si>
    <t>11.090.0611-0</t>
  </si>
  <si>
    <t>11.090.0620-0</t>
  </si>
  <si>
    <t>11.091.0001-0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</si>
  <si>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</si>
  <si>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</si>
  <si>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</si>
  <si>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</si>
  <si>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</si>
  <si>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</si>
  <si>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</si>
  <si>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</si>
  <si>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</si>
  <si>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</si>
  <si>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</si>
  <si>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</si>
  <si>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</si>
  <si>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</si>
  <si>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</si>
  <si>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</si>
  <si>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</si>
  <si>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</si>
  <si>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</si>
  <si>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</si>
  <si>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</si>
  <si>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</si>
  <si>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</si>
  <si>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</si>
  <si>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12.005.0126-1</t>
  </si>
  <si>
    <t>12.005.0130-1</t>
  </si>
  <si>
    <t>12.005.0135-1</t>
  </si>
  <si>
    <t>12.005.0140-1</t>
  </si>
  <si>
    <t>12.005.0160-0</t>
  </si>
  <si>
    <t>12.005.0165-0</t>
  </si>
  <si>
    <t>12.005.0170-0</t>
  </si>
  <si>
    <t>12.005.0175-0</t>
  </si>
  <si>
    <t>12.005.0185-0</t>
  </si>
  <si>
    <t>12.005.0190-0</t>
  </si>
  <si>
    <t>12.005.0195-0</t>
  </si>
  <si>
    <t>12.005.0200-0</t>
  </si>
  <si>
    <t>12.006.0010-0</t>
  </si>
  <si>
    <t>12.007.0015-0</t>
  </si>
  <si>
    <t>12.007.0020-0</t>
  </si>
  <si>
    <t>12.007.0025-0</t>
  </si>
  <si>
    <t>12.007.0030-0</t>
  </si>
  <si>
    <t>12.007.0040-0</t>
  </si>
  <si>
    <t>12.007.0045-0</t>
  </si>
  <si>
    <t>12.008.0015-0</t>
  </si>
  <si>
    <t>12.008.0020-0</t>
  </si>
  <si>
    <t>12.009.0001-0</t>
  </si>
  <si>
    <t>12.009.0002-0</t>
  </si>
  <si>
    <t>12.009.0003-0</t>
  </si>
  <si>
    <t>12.009.0006-0</t>
  </si>
  <si>
    <t>12.010.0010-0</t>
  </si>
  <si>
    <t>12.010.0015-0</t>
  </si>
  <si>
    <t>12.010.0020-0</t>
  </si>
  <si>
    <t>12.011.0001-0</t>
  </si>
  <si>
    <t>12.011.0005-0</t>
  </si>
  <si>
    <t>12.012.0001-0</t>
  </si>
  <si>
    <t>12.012.0002-0</t>
  </si>
  <si>
    <t>12.013.0010-0</t>
  </si>
  <si>
    <t>12.015.0005-0</t>
  </si>
  <si>
    <t>12.015.0006-0</t>
  </si>
  <si>
    <t>12.015.0010-0</t>
  </si>
  <si>
    <t>12.015.0014-0</t>
  </si>
  <si>
    <t>12.015.0015-0</t>
  </si>
  <si>
    <t>12.015.0016-0</t>
  </si>
  <si>
    <t>12.015.0020-0</t>
  </si>
  <si>
    <t>12.015.0021-0</t>
  </si>
  <si>
    <t>12.015.0030-0</t>
  </si>
  <si>
    <t>12.015.0031-0</t>
  </si>
  <si>
    <t>12.015.0035-0</t>
  </si>
  <si>
    <t>12.015.0036-0</t>
  </si>
  <si>
    <t>15.069.0020-0</t>
  </si>
  <si>
    <t>15.070.0010-0</t>
  </si>
  <si>
    <t>15.070.0011-0</t>
  </si>
  <si>
    <t>15.070.0012-0</t>
  </si>
  <si>
    <t>15.070.0013-0</t>
  </si>
  <si>
    <t>15.071.0010-0</t>
  </si>
  <si>
    <t>15.071.0011-0</t>
  </si>
  <si>
    <t>15.071.0012-1</t>
  </si>
  <si>
    <t>15.075.0010-0</t>
  </si>
  <si>
    <t>15.075.0011-0</t>
  </si>
  <si>
    <t>15.075.0020-0</t>
  </si>
  <si>
    <t>15.075.0025-0</t>
  </si>
  <si>
    <t>15.080.0010-0</t>
  </si>
  <si>
    <t>15.080.0011-0</t>
  </si>
  <si>
    <t>15.080.0012-0</t>
  </si>
  <si>
    <t>16.001.0050-0</t>
  </si>
  <si>
    <t>16.001.0051-0</t>
  </si>
  <si>
    <t>16.001.0055-0</t>
  </si>
  <si>
    <t>16.001.0056-0</t>
  </si>
  <si>
    <t>16.001.0060-0</t>
  </si>
  <si>
    <t>16.001.0061-0</t>
  </si>
  <si>
    <t>16.001.0065-0</t>
  </si>
  <si>
    <t>16.001.0066-0</t>
  </si>
  <si>
    <t>Idem item 01.050.0325, com áreas de projeção horizontal entre 2000m² e 5.000m². Para os primeiros 2000m² considerar os itens pertinentes</t>
  </si>
  <si>
    <t>Idem item 01.050.0325, com áreas de projeção horizontal acima de 5000m². Para os primeiros 5000m² considerar os itens pertinentes</t>
  </si>
  <si>
    <t>Mão de Obra – Consultoria</t>
  </si>
  <si>
    <t>1) Para mão-de-obra de execução de serviços de engenharia vide a família 05.105</t>
  </si>
  <si>
    <t>2) Entende-se por Júnior o profissional com experiência de trabalho até 5 anos</t>
  </si>
  <si>
    <t>3) Entende-se por Pleno o profissional com experiência de trabalho de 5 até 10 anos</t>
  </si>
  <si>
    <t>4) Entende-se por Sênior o profissional com experiência de trabalho entre 10 e 15 de anos</t>
  </si>
  <si>
    <r>
      <t xml:space="preserve">Mão-de-obra de Arquiteto ou Engenheiro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</si>
  <si>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5) O orçamentista deverá ficar atento para os itens cuja unidade é “mês” e são “exclusive leis sociais”. Para estes casos, o percentual de </t>
    </r>
    <r>
      <rPr>
        <sz val="10"/>
        <color indexed="8"/>
        <rFont val="Times New Roman"/>
        <family val="1"/>
      </rPr>
      <t>encargos</t>
    </r>
    <r>
      <rPr>
        <b/>
        <sz val="10"/>
        <color indexed="8"/>
        <rFont val="Times New Roman"/>
        <family val="1"/>
      </rPr>
      <t xml:space="preserve"> sociais a acrescentar é o previsto para pessoal “mensalista” e para o pessoal “autônomo” deverá ocorrer uma avaliação, caso a caso, conforme previsto em lei.</t>
    </r>
  </si>
  <si>
    <t>Idem item 04.018.0015, com capacidade de 5,00m³ ou 7,5t</t>
  </si>
  <si>
    <t>Recebimento de carga, descarga e manobra de caminhão de carroceria fixa, de 8,00m³ ou 12t</t>
  </si>
  <si>
    <t>Transporte de Andaime e Elevador de Obra</t>
  </si>
  <si>
    <r>
      <t xml:space="preserve">Transporte de andaime tubular, considerando-se a área de projeção vertical do andaime, </t>
    </r>
    <r>
      <rPr>
        <b/>
        <sz val="10"/>
        <color indexed="8"/>
        <rFont val="Times New Roman"/>
        <family val="1"/>
      </rPr>
      <t xml:space="preserve">exclusive </t>
    </r>
    <r>
      <rPr>
        <sz val="10"/>
        <color indexed="8"/>
        <rFont val="Times New Roman"/>
        <family val="1"/>
      </rPr>
      <t>carga, descarga e tempo de espera do caminhão (vide item 04.021.0010)</t>
    </r>
  </si>
  <si>
    <t>m² x km</t>
  </si>
  <si>
    <r>
      <t xml:space="preserve">Mão-de-obra de Biólogo Júnior, para serviços de Consultoria de Engenharia e Arquitetura , </t>
    </r>
    <r>
      <rPr>
        <b/>
        <sz val="10"/>
        <color indexed="8"/>
        <rFont val="Times New Roman"/>
        <family val="1"/>
      </rPr>
      <t xml:space="preserve">inclusive </t>
    </r>
    <r>
      <rPr>
        <sz val="10"/>
        <color indexed="8"/>
        <rFont val="Times New Roman"/>
        <family val="1"/>
      </rPr>
      <t>encargos sociais</t>
    </r>
  </si>
  <si>
    <t>h</t>
  </si>
  <si>
    <r>
      <t xml:space="preserve">Mão-de-obra de Biólogo Pleno, para serviços de Consultoria de Engenharia e Arquitetura , </t>
    </r>
    <r>
      <rPr>
        <b/>
        <sz val="10"/>
        <color indexed="8"/>
        <rFont val="Times New Roman"/>
        <family val="1"/>
      </rPr>
      <t xml:space="preserve">inclusive </t>
    </r>
    <r>
      <rPr>
        <sz val="10"/>
        <color indexed="8"/>
        <rFont val="Times New Roman"/>
        <family val="1"/>
      </rPr>
      <t>encargos sociais</t>
    </r>
  </si>
  <si>
    <r>
      <t xml:space="preserve">Mão-de-obra de Biólogo Sênior, para serviços de Consultoria de Engenharia e Arquitetura , </t>
    </r>
    <r>
      <rPr>
        <b/>
        <sz val="10"/>
        <color indexed="8"/>
        <rFont val="Times New Roman"/>
        <family val="1"/>
      </rPr>
      <t xml:space="preserve">inclusive </t>
    </r>
    <r>
      <rPr>
        <sz val="10"/>
        <color indexed="8"/>
        <rFont val="Times New Roman"/>
        <family val="1"/>
      </rPr>
      <t>encargos sociais</t>
    </r>
  </si>
  <si>
    <r>
      <t xml:space="preserve">Mão-de-obra de Programador de Informática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</si>
  <si>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Programador de Informática Sênior,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</si>
  <si>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Transporte até 25km, montagem e desmontagem de bate-estacas com martelo pesando até 1,5t, com ou sem torre, </t>
    </r>
    <r>
      <rPr>
        <b/>
        <sz val="10"/>
        <color indexed="8"/>
        <rFont val="Times New Roman"/>
        <family val="1"/>
      </rPr>
      <t>inclusive</t>
    </r>
    <r>
      <rPr>
        <sz val="10"/>
        <color indexed="8"/>
        <rFont val="Times New Roman"/>
        <family val="1"/>
      </rPr>
      <t xml:space="preserve"> horas improdutivas da equipe e do equipamento na ida, volta, na montagem e na desmontagem.  Para distância além de 25km acrescentar 0,6% para cada km adicional</t>
    </r>
  </si>
  <si>
    <t>Idem item 04.025.0200, para bate-estacas com martelo pesando até 2,5t, com torre.  Para distâncias além de 25km, acrescentar 0,5% para cada km adicional</t>
  </si>
  <si>
    <t>Idem item 04.025.0200, para bate-estacas tipo “FRANKI” (máquina XVII) com torre, com ou sem tubulação necessária para execução de estacas “IN SITU”. Para distâncias além de 25km, acrescentar 0,5% para cada km adicional</t>
  </si>
  <si>
    <t>Idem item 04.025.0200, para bate-estacas tipo “FRANKI” (máquina XIII) com torre, com ou sem tubulação necessária para execução de estacas “IN SITU”. Para distâncias além de 25km, acrescentar 0,5% para cada km adicional</t>
  </si>
  <si>
    <t>CATEGORIA 05</t>
  </si>
  <si>
    <t>Serviços Comp</t>
  </si>
  <si>
    <t>Demolição Manual</t>
  </si>
  <si>
    <t>Demolição manual de concreto simples com empilhamento lateral dentro do canteiro de serviço</t>
  </si>
  <si>
    <r>
      <t xml:space="preserve">Demolição manual de concreto armado compreendendo pilares, vigas e lajes, em estrutura apresentando posição especial, </t>
    </r>
    <r>
      <rPr>
        <b/>
        <sz val="10"/>
        <color indexed="8"/>
        <rFont val="Times New Roman"/>
        <family val="1"/>
      </rPr>
      <t>inclusive</t>
    </r>
    <r>
      <rPr>
        <sz val="10"/>
        <color indexed="8"/>
        <rFont val="Times New Roman"/>
        <family val="1"/>
      </rPr>
      <t xml:space="preserve"> empilhamento lateral dentro do canteiro</t>
    </r>
  </si>
  <si>
    <r>
      <t xml:space="preserve">Demolição manual de alvenaria de pedra argamassada, </t>
    </r>
    <r>
      <rPr>
        <b/>
        <sz val="10"/>
        <color indexed="8"/>
        <rFont val="Times New Roman"/>
        <family val="1"/>
      </rPr>
      <t>inclusive</t>
    </r>
    <r>
      <rPr>
        <sz val="10"/>
        <color indexed="8"/>
        <rFont val="Times New Roman"/>
        <family val="1"/>
      </rPr>
      <t xml:space="preserve"> empilhamento lateral dentro do canteiro de serviço</t>
    </r>
  </si>
  <si>
    <r>
      <t xml:space="preserve">Demolição manual de alvenaria de pedra seca, </t>
    </r>
    <r>
      <rPr>
        <b/>
        <sz val="10"/>
        <color indexed="8"/>
        <rFont val="Times New Roman"/>
        <family val="1"/>
      </rPr>
      <t>inclusive</t>
    </r>
    <r>
      <rPr>
        <sz val="10"/>
        <color indexed="8"/>
        <rFont val="Times New Roman"/>
        <family val="1"/>
      </rPr>
      <t xml:space="preserve"> empilhamento dentro do canteiro de serviço</t>
    </r>
  </si>
  <si>
    <t>Demolição de revestimento em argamassa de cal e areia ou cimento e saibro</t>
  </si>
  <si>
    <t>Demolição de revestimento em argamassa de cimento e areia em parede</t>
  </si>
  <si>
    <r>
      <t xml:space="preserve">Demolição de revestimento em azulejos, cerâmicas ou mármore em parede, </t>
    </r>
    <r>
      <rPr>
        <b/>
        <sz val="10"/>
        <color indexed="8"/>
        <rFont val="Times New Roman"/>
        <family val="1"/>
      </rPr>
      <t>exclusive</t>
    </r>
    <r>
      <rPr>
        <sz val="10"/>
        <color indexed="8"/>
        <rFont val="Times New Roman"/>
        <family val="1"/>
      </rPr>
      <t xml:space="preserve"> a camada de assentamento</t>
    </r>
  </si>
  <si>
    <t>Demolição de filme (película) de impermeabilização e respectiva tela de poliester</t>
  </si>
  <si>
    <t>Vide item 05.001.0162</t>
  </si>
  <si>
    <t>Demolição de estrutura de concreto celular (lajes, vigas, etc)</t>
  </si>
  <si>
    <r>
      <t xml:space="preserve">Demolição manual de alvenaria de tijolos furados, </t>
    </r>
    <r>
      <rPr>
        <b/>
        <sz val="10"/>
        <color indexed="8"/>
        <rFont val="Times New Roman"/>
        <family val="1"/>
      </rPr>
      <t>inclusive</t>
    </r>
    <r>
      <rPr>
        <sz val="10"/>
        <color indexed="8"/>
        <rFont val="Times New Roman"/>
        <family val="1"/>
      </rPr>
      <t xml:space="preserve"> empilhamento dentro do canteiro de serviço</t>
    </r>
  </si>
  <si>
    <r>
      <t xml:space="preserve">Demolição manual de alvenaria de tijolos maciços, </t>
    </r>
    <r>
      <rPr>
        <b/>
        <sz val="10"/>
        <color indexed="8"/>
        <rFont val="Times New Roman"/>
        <family val="1"/>
      </rPr>
      <t>inclusive</t>
    </r>
    <r>
      <rPr>
        <sz val="10"/>
        <color indexed="8"/>
        <rFont val="Times New Roman"/>
        <family val="1"/>
      </rPr>
      <t xml:space="preserve"> empilhamento dentro do canteiro de serviço</t>
    </r>
  </si>
  <si>
    <r>
      <t xml:space="preserve">Demolição manual de alvenaria de blocos de concreto, </t>
    </r>
    <r>
      <rPr>
        <b/>
        <sz val="10"/>
        <color indexed="8"/>
        <rFont val="Times New Roman"/>
        <family val="1"/>
      </rPr>
      <t>inclusive</t>
    </r>
    <r>
      <rPr>
        <sz val="10"/>
        <color indexed="8"/>
        <rFont val="Times New Roman"/>
        <family val="1"/>
      </rPr>
      <t xml:space="preserve"> empilhamento dentro do canteiro de serviço</t>
    </r>
  </si>
  <si>
    <r>
      <t xml:space="preserve">Demolição manual de laje pré-fabricada composta de tijolos cerâmicos, vigotas, armação e camada de capeamento, </t>
    </r>
    <r>
      <rPr>
        <b/>
        <sz val="10"/>
        <color indexed="8"/>
        <rFont val="Times New Roman"/>
        <family val="1"/>
      </rPr>
      <t>inclusive</t>
    </r>
    <r>
      <rPr>
        <sz val="10"/>
        <color indexed="8"/>
        <rFont val="Times New Roman"/>
        <family val="1"/>
      </rPr>
      <t xml:space="preserve"> empilhamento dentro do canteiro de serviço</t>
    </r>
  </si>
  <si>
    <r>
      <t xml:space="preserve">Mão-de-obra de Técnico Especializado, para serviços de Consultoria de Engenharia e Arquitetura, </t>
    </r>
    <r>
      <rPr>
        <b/>
        <sz val="10"/>
        <color indexed="8"/>
        <rFont val="Times New Roman"/>
        <family val="1"/>
      </rPr>
      <t xml:space="preserve">inclusive </t>
    </r>
    <r>
      <rPr>
        <sz val="10"/>
        <color indexed="8"/>
        <rFont val="Times New Roman"/>
        <family val="1"/>
      </rPr>
      <t>encargos sociais</t>
    </r>
  </si>
  <si>
    <t>Idem item 05.080.0020, com profundidade até 6,00m</t>
  </si>
  <si>
    <t>Idem item 05.080.0020, com profundidade até 6,00m e reutilização das estacas-pranchas de 40 vezes</t>
  </si>
  <si>
    <t>Idem item 05.080.0020, com profundidade até 6,00m e reutilização das estacas-pranchas de 15 vezes</t>
  </si>
  <si>
    <t>Vide demolição de laje pré-fabricada com equipamento no item 05.002.0061</t>
  </si>
  <si>
    <r>
      <t xml:space="preserve">Demolição de piso de alta resistência, </t>
    </r>
    <r>
      <rPr>
        <b/>
        <sz val="10"/>
        <color indexed="8"/>
        <rFont val="Times New Roman"/>
        <family val="1"/>
      </rPr>
      <t xml:space="preserve">exclusive </t>
    </r>
    <r>
      <rPr>
        <sz val="10"/>
        <color indexed="8"/>
        <rFont val="Times New Roman"/>
        <family val="1"/>
      </rPr>
      <t>camada de assentamento (contrapiso)</t>
    </r>
  </si>
  <si>
    <t>Demolição manual de concreto armado estando as peças em posição especial sobre o terreno ou plano horizontal de trabalho</t>
  </si>
  <si>
    <t>Demolição de rodapé de alta resistência</t>
  </si>
  <si>
    <t>Demolição de divisórias de placas de marmorite ou concreto</t>
  </si>
  <si>
    <t>Remoção Manual</t>
  </si>
  <si>
    <r>
      <t xml:space="preserve">Remoção de cobertura em telhas de alumínio, </t>
    </r>
    <r>
      <rPr>
        <b/>
        <sz val="10"/>
        <color indexed="8"/>
        <rFont val="Times New Roman"/>
        <family val="1"/>
      </rPr>
      <t>exclusive</t>
    </r>
    <r>
      <rPr>
        <sz val="10"/>
        <color indexed="8"/>
        <rFont val="Times New Roman"/>
        <family val="1"/>
      </rPr>
      <t xml:space="preserve"> suporte, estrutura ou madeiramento, medida pela área real de cobertura</t>
    </r>
  </si>
  <si>
    <t>Canteiro de O</t>
  </si>
  <si>
    <t>Tapumes e Barracões</t>
  </si>
  <si>
    <r>
      <t xml:space="preserve">Tapume de vedação ou proteção, executado com chapas de madeira compensada, resinada, lisa, de colagem fenólica, à prova d’água, com 2,20 x 1,10m e 6mm de espessura, pregadas em peças de madeira de 3ª de 3” x 3” horizontais e verticais a cada 1,22m, </t>
    </r>
    <r>
      <rPr>
        <b/>
        <sz val="10"/>
        <color indexed="8"/>
        <rFont val="Times New Roman"/>
        <family val="1"/>
      </rPr>
      <t>exclusive</t>
    </r>
    <r>
      <rPr>
        <sz val="10"/>
        <color indexed="8"/>
        <rFont val="Times New Roman"/>
        <family val="1"/>
      </rPr>
      <t xml:space="preserve"> pintura</t>
    </r>
  </si>
  <si>
    <t>Idem item 02.001.0001, com utilização 2 vezes</t>
  </si>
  <si>
    <t>Idem item 02.001.0001, usando chapas de 10mm com reaproveitamento 10 vezes de todas as peças de madeira</t>
  </si>
  <si>
    <t>Ensaio de expansibilidade em auto-clave</t>
  </si>
  <si>
    <t>Ensaio de finura:  resíduo na peneira nº 200</t>
  </si>
  <si>
    <t>Ensaio de finura:  superfície específica Blaine</t>
  </si>
  <si>
    <t>18.013.0118-0</t>
  </si>
  <si>
    <t>18.013.0119-0</t>
  </si>
  <si>
    <t>18.013.0121-0</t>
  </si>
  <si>
    <t>18.013.0123-0</t>
  </si>
  <si>
    <t>18.013.0124-0</t>
  </si>
  <si>
    <t>18.013.0127-0</t>
  </si>
  <si>
    <t>18.013.0128-0</t>
  </si>
  <si>
    <t xml:space="preserve">Ensaios para recuperação de armaduras, constando de aplicação de lápis colorimétrico para testes de PH e avaliação da frente de carbonatação </t>
  </si>
  <si>
    <t>Ensaios para recuperação de corrosão em armaduras, constando de cravação por amostragem, em diversas lajes e vigas, de pinos lisos para estimativa da tensão de compressão do concreto</t>
  </si>
  <si>
    <t>Sondagem e Perfuração Rotativas com Coroa de Widia</t>
  </si>
  <si>
    <r>
      <t xml:space="preserve">Sondagem rotativa com coroa de widia, em solo, diâmetro AX, vertical, </t>
    </r>
    <r>
      <rPr>
        <b/>
        <sz val="10"/>
        <color indexed="8"/>
        <rFont val="Times New Roman"/>
        <family val="1"/>
      </rPr>
      <t>inclusive</t>
    </r>
    <r>
      <rPr>
        <sz val="10"/>
        <color indexed="8"/>
        <rFont val="Times New Roman"/>
        <family val="1"/>
      </rPr>
      <t xml:space="preserve"> deslocamento dentro do canteiro e instalação da sonda em cada furo.  (Vide itens de mobilização e desmobilização na família 01.009)</t>
    </r>
  </si>
  <si>
    <t>Idem item 01.002.0001, sendo solo, AX, horizontal</t>
  </si>
  <si>
    <t>Idem item 01.002.0001, sendo solo, BX, vertical</t>
  </si>
  <si>
    <t>Idem item 01.002.0001, sendo solo, BX, horizontal</t>
  </si>
  <si>
    <t>Idem item 01.002.0001, sendo solo, NX, vertical</t>
  </si>
  <si>
    <t>13.330.0010-0</t>
  </si>
  <si>
    <t>13.330.0012-0</t>
  </si>
  <si>
    <t>13.330.0015-0</t>
  </si>
  <si>
    <t>13.330.0018-0</t>
  </si>
  <si>
    <t>13.330.0020-0</t>
  </si>
  <si>
    <t>13.330.0022-0</t>
  </si>
  <si>
    <t>13.330.0023-0</t>
  </si>
  <si>
    <t>13.330.0024-0</t>
  </si>
  <si>
    <t>13.330.0025-0</t>
  </si>
  <si>
    <t>13.330.0028-0</t>
  </si>
  <si>
    <t>13.330.0030-0</t>
  </si>
  <si>
    <t>13.330.0031-0</t>
  </si>
  <si>
    <t>13.330.0033-0</t>
  </si>
  <si>
    <t>18.013.0130-0</t>
  </si>
  <si>
    <t>18.013.0133-0</t>
  </si>
  <si>
    <t>18.013.0136-0</t>
  </si>
  <si>
    <t>18.013.0140-0</t>
  </si>
  <si>
    <t>18.013.0143-0</t>
  </si>
  <si>
    <t>18.013.0144-0</t>
  </si>
  <si>
    <t>18.013.0146-0</t>
  </si>
  <si>
    <t>18.013.0148-0</t>
  </si>
  <si>
    <t>18.013.0155-0</t>
  </si>
  <si>
    <t>18.013.0156-0</t>
  </si>
  <si>
    <t>18.013.0158-0</t>
  </si>
  <si>
    <t>18.013.0160-0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</si>
  <si>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</si>
  <si>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</si>
  <si>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</si>
  <si>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</si>
  <si>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</si>
  <si>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</si>
  <si>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</si>
  <si>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</si>
  <si>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</si>
  <si>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</si>
  <si>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</si>
  <si>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</si>
  <si>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</si>
  <si>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</si>
  <si>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</si>
  <si>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18.015.0060-0</t>
  </si>
  <si>
    <t>18.015.0062-0</t>
  </si>
  <si>
    <t>18.015.0064-0</t>
  </si>
  <si>
    <t>18.015.0066-0</t>
  </si>
  <si>
    <t>18.015.0070-0</t>
  </si>
  <si>
    <t>18.015.0072-0</t>
  </si>
  <si>
    <t>18.015.0074-0</t>
  </si>
  <si>
    <t>18.015.0076-0</t>
  </si>
  <si>
    <t>18.015.0078-0</t>
  </si>
  <si>
    <t>Idem item 01.001.0247, para transporte até 100km</t>
  </si>
  <si>
    <t>Idem item 01.001.0247, para transporte até 250km</t>
  </si>
  <si>
    <t>Dobramento simples, em uma operação</t>
  </si>
  <si>
    <t>Dobramento simples, em duas operações (flexão e compressão)</t>
  </si>
  <si>
    <t>Tração simples, com esforço até 5t</t>
  </si>
  <si>
    <t>Tração simples, com esforço de 5 até 30t</t>
  </si>
  <si>
    <t>Tração simples, com esforço de 30 até 100t</t>
  </si>
  <si>
    <t>Tração com determinação de alongamento sob carga</t>
  </si>
  <si>
    <t>Módulo de elasticidade</t>
  </si>
  <si>
    <t>Flexão por impacto, com traçado do diagrama tensão x deformação específica, na temperatura ambiente</t>
  </si>
  <si>
    <t>Idem item 01.002.0001, sendo solo, NX, horizontal</t>
  </si>
  <si>
    <t>Idem item 01.002.0001, sendo solo, H, vertical</t>
  </si>
  <si>
    <t>Idem item 01.002.0001, sendo solo, H, horizontal</t>
  </si>
  <si>
    <t>Idem item 01.002.0001, sendo alteração de rocha, AX, vertical</t>
  </si>
  <si>
    <t>Idem item 01.002.0001, sendo alteração de rocha, BX, vertical</t>
  </si>
  <si>
    <t>18.027.0070-0</t>
  </si>
  <si>
    <t>18.027.0072-0</t>
  </si>
  <si>
    <t>18.027.0075-0</t>
  </si>
  <si>
    <t>18.027.0077-0</t>
  </si>
  <si>
    <t>18.027.0089-0</t>
  </si>
  <si>
    <t>18.027.0095-0</t>
  </si>
  <si>
    <t>18.027.0097-0</t>
  </si>
  <si>
    <t>18.027.0100-0</t>
  </si>
  <si>
    <t>18.027.0105-0</t>
  </si>
  <si>
    <t>18.027.0110-0</t>
  </si>
  <si>
    <t>18.027.0112-0</t>
  </si>
  <si>
    <t>18.027.0120-0</t>
  </si>
  <si>
    <t>18.027.0125-0</t>
  </si>
  <si>
    <t>18.027.0130-0</t>
  </si>
  <si>
    <t>18.027.0135-0</t>
  </si>
  <si>
    <t>18.027.0140-0</t>
  </si>
  <si>
    <t>18.027.0142-0</t>
  </si>
  <si>
    <t>18.027.0143-0</t>
  </si>
  <si>
    <t>18.027.0300-0</t>
  </si>
  <si>
    <t>18.027.0301-0</t>
  </si>
  <si>
    <t>18.027.0302-0</t>
  </si>
  <si>
    <t>18.027.0303-0</t>
  </si>
  <si>
    <t>18.027.0304-0</t>
  </si>
  <si>
    <t>18.027.0305-0</t>
  </si>
  <si>
    <t>18.027.0310-0</t>
  </si>
  <si>
    <t>18.027.0311-0</t>
  </si>
  <si>
    <t>18.027.0312-0</t>
  </si>
  <si>
    <t>18.027.0313-0</t>
  </si>
  <si>
    <t>18.027.0314-0</t>
  </si>
  <si>
    <t>18.027.0315-0</t>
  </si>
  <si>
    <t>18.027.0320-0</t>
  </si>
  <si>
    <t>18.027.0321-0</t>
  </si>
  <si>
    <t>18.027.0322-0</t>
  </si>
  <si>
    <t>18.027.0323-0</t>
  </si>
  <si>
    <t>18.027.0324-0</t>
  </si>
  <si>
    <t>18.027.0325-0</t>
  </si>
  <si>
    <t>18.027.0330-0</t>
  </si>
  <si>
    <t>18.027.0331-0</t>
  </si>
  <si>
    <t>18.027.0332-0</t>
  </si>
  <si>
    <t>18.027.0333-0</t>
  </si>
  <si>
    <t>18.027.0334-0</t>
  </si>
  <si>
    <t>18.027.0335-0</t>
  </si>
  <si>
    <t>18.027.0350-0</t>
  </si>
  <si>
    <t>18.027.0351-0</t>
  </si>
  <si>
    <t>18.027.0352-0</t>
  </si>
  <si>
    <t>18.027.0353-0</t>
  </si>
  <si>
    <t>18.027.0354-0</t>
  </si>
  <si>
    <t>18.027.0355-0</t>
  </si>
  <si>
    <t>18.027.0360-0</t>
  </si>
  <si>
    <t>18.027.0361-0</t>
  </si>
  <si>
    <t>18.027.0362-0</t>
  </si>
  <si>
    <t>18.027.0363-0</t>
  </si>
  <si>
    <t>18.027.0364-0</t>
  </si>
  <si>
    <t>18.027.0365-0</t>
  </si>
  <si>
    <t>18.027.0370-0</t>
  </si>
  <si>
    <t>18.027.0371-0</t>
  </si>
  <si>
    <t>18.027.0372-0</t>
  </si>
  <si>
    <t>18.027.0373-0</t>
  </si>
  <si>
    <t>18.027.0374-0</t>
  </si>
  <si>
    <t>18.027.0375-0</t>
  </si>
  <si>
    <t>18.027.0380-0</t>
  </si>
  <si>
    <t>18.027.0381-0</t>
  </si>
  <si>
    <r>
      <t xml:space="preserve">Perfuração a percussão, em terreno comum, diâmetro de 3”, </t>
    </r>
    <r>
      <rPr>
        <b/>
        <sz val="10"/>
        <color indexed="8"/>
        <rFont val="Times New Roman"/>
        <family val="1"/>
      </rPr>
      <t>inclusive</t>
    </r>
    <r>
      <rPr>
        <sz val="10"/>
        <color indexed="8"/>
        <rFont val="Times New Roman"/>
        <family val="1"/>
      </rPr>
      <t xml:space="preserve"> deslocamento dentro do canteiro e instalação da sonda em cada furo. (Vide itens de mobilização e desmobilização na família 01.008)</t>
    </r>
  </si>
  <si>
    <t>Idem item 01.003.0021, com diâmetro de 4.1/2”</t>
  </si>
  <si>
    <t>Idem item 01.003.0021, com diâmetro de 6”</t>
  </si>
  <si>
    <t>Idem item 01.003.0021, com diâmetro de 8”</t>
  </si>
  <si>
    <t>Idem item 01.003.0021, com diâmetro de 10”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</si>
  <si>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</si>
  <si>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</si>
  <si>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</si>
  <si>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</si>
  <si>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</si>
  <si>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</si>
  <si>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</si>
  <si>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</si>
  <si>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</si>
  <si>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</si>
  <si>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</si>
  <si>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</si>
  <si>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</si>
  <si>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</si>
  <si>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</si>
  <si>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</si>
  <si>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</si>
  <si>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</si>
  <si>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</si>
  <si>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13.365.0010-0</t>
  </si>
  <si>
    <t>13.365.0011-0</t>
  </si>
  <si>
    <t>13.365.0015-0</t>
  </si>
  <si>
    <t>13.365.0016-0</t>
  </si>
  <si>
    <t>13.365.0020-0</t>
  </si>
  <si>
    <t>13.365.0021-0</t>
  </si>
  <si>
    <t>13.365.0025-0</t>
  </si>
  <si>
    <t>13.365.0026-0</t>
  </si>
  <si>
    <t>13.365.0030-0</t>
  </si>
  <si>
    <t>13.365.0031-0</t>
  </si>
  <si>
    <t>13.365.0035-0</t>
  </si>
  <si>
    <t>13.365.0036-0</t>
  </si>
  <si>
    <t>13.365.0055-0</t>
  </si>
  <si>
    <t>13.365.0056-0</t>
  </si>
  <si>
    <t>13.365.0060-0</t>
  </si>
  <si>
    <t>13.365.0061-0</t>
  </si>
  <si>
    <t>13.365.0065-0</t>
  </si>
  <si>
    <t>13.365.0066-0</t>
  </si>
  <si>
    <t>Idem item 01.003.0021, sendo rocha alterada, com diâmetro de 4.1/2”</t>
  </si>
  <si>
    <t>Idem item 01.003.0021, sendo rocha alterada, com diâmetro de 6”</t>
  </si>
  <si>
    <t>Idem item 01.003.0021, sendo rocha alterada, com diâmetro de 8”</t>
  </si>
  <si>
    <t>Idem item 01.003.0021, sendo rocha alterada, com diâmetro de 10”</t>
  </si>
  <si>
    <r>
      <t xml:space="preserve">Perfuração com “wagon drill” diâmetro até 2.1/2”, em granito ou gnaisse, </t>
    </r>
    <r>
      <rPr>
        <b/>
        <sz val="10"/>
        <color indexed="8"/>
        <rFont val="Times New Roman"/>
        <family val="1"/>
      </rPr>
      <t>inclusive</t>
    </r>
    <r>
      <rPr>
        <sz val="10"/>
        <color indexed="8"/>
        <rFont val="Times New Roman"/>
        <family val="1"/>
      </rPr>
      <t xml:space="preserve"> ar comprimido</t>
    </r>
  </si>
  <si>
    <t>Para outras naturezas de rocha, multiplicar o custo do item pelos seguintes coeficientes:</t>
  </si>
  <si>
    <t>- Quartzito - 1,5</t>
  </si>
  <si>
    <t>- Calcário - 0,8</t>
  </si>
  <si>
    <t>- Basalto - 0,65</t>
  </si>
  <si>
    <r>
      <t xml:space="preserve">Perfuração com “wagon drill” pesado, diâmetro até 4.1/2”, em granito ou gnaisse, </t>
    </r>
    <r>
      <rPr>
        <b/>
        <sz val="10"/>
        <color indexed="8"/>
        <rFont val="Times New Roman"/>
        <family val="1"/>
      </rPr>
      <t>inclusive</t>
    </r>
    <r>
      <rPr>
        <sz val="10"/>
        <color indexed="8"/>
        <rFont val="Times New Roman"/>
        <family val="1"/>
      </rPr>
      <t xml:space="preserve"> ar comprimido</t>
    </r>
  </si>
  <si>
    <r>
      <t xml:space="preserve">Perfuração com martelete ou perfuratriz manual, diâmetro até 1.1/4”, em granito ou gnaisse, </t>
    </r>
    <r>
      <rPr>
        <b/>
        <sz val="10"/>
        <color indexed="8"/>
        <rFont val="Times New Roman"/>
        <family val="1"/>
      </rPr>
      <t>inclusive</t>
    </r>
    <r>
      <rPr>
        <sz val="10"/>
        <color indexed="8"/>
        <rFont val="Times New Roman"/>
        <family val="1"/>
      </rPr>
      <t xml:space="preserve"> ar comprimido, admitindo uma produção média bruta em torno de 2,00m/h.  Para outras produções, multiplicar o preço do item pelos seguintes coeficientes:</t>
    </r>
  </si>
  <si>
    <t>-1,50m/h - 1,33</t>
  </si>
  <si>
    <t>-1,00m/h - 2</t>
  </si>
  <si>
    <t>Idem item 01.003.0054, utilizando, porém, apenas uma perfuratriz e um compressor e com produção média bruta em torno de 0,50m/h</t>
  </si>
  <si>
    <t>Sondagem e Perfuração com Coroa de Diamante</t>
  </si>
  <si>
    <r>
      <t xml:space="preserve">Sondagem rotativa com coroa de diamante, em alteração de rocha, diâmetro EX, </t>
    </r>
    <r>
      <rPr>
        <b/>
        <sz val="10"/>
        <color indexed="8"/>
        <rFont val="Times New Roman"/>
        <family val="1"/>
      </rPr>
      <t>inclusive</t>
    </r>
    <r>
      <rPr>
        <sz val="10"/>
        <color indexed="8"/>
        <rFont val="Times New Roman"/>
        <family val="1"/>
      </rPr>
      <t xml:space="preserve"> deslocamento dentro do canteiro e instalação da sonda em cada furo. (Vide itens de mobilização e desmobilização na família 01.009)</t>
    </r>
  </si>
  <si>
    <t>Idem item 01.004.0001, sendo alteração de rocha, AX</t>
  </si>
  <si>
    <t>Idem item 01.004.0001, sendo alteração de rocha, BX</t>
  </si>
  <si>
    <t>Idem item 01.004.0001, sendo alteração de rocha, NX</t>
  </si>
  <si>
    <t>18.028.0305-0</t>
  </si>
  <si>
    <t>18.028.0306-0</t>
  </si>
  <si>
    <t>13.395.0015-0</t>
  </si>
  <si>
    <t>13.395.0020-0</t>
  </si>
  <si>
    <t>13.395.0025-0</t>
  </si>
  <si>
    <t>13.395.0026-0</t>
  </si>
  <si>
    <t>13.395.0040-0</t>
  </si>
  <si>
    <t>13.398.0010-1</t>
  </si>
  <si>
    <t>13.398.0015-0</t>
  </si>
  <si>
    <t>13.398.0016-0</t>
  </si>
  <si>
    <t>13.398.0017-0</t>
  </si>
  <si>
    <t>13.398.0018-0</t>
  </si>
  <si>
    <t>13.398.0020-0</t>
  </si>
  <si>
    <t>13.398.0025-0</t>
  </si>
  <si>
    <t>13.398.0030-0</t>
  </si>
  <si>
    <t>13.410.0010-0</t>
  </si>
  <si>
    <t>13.410.0011-0</t>
  </si>
  <si>
    <t>13.410.0012-0</t>
  </si>
  <si>
    <t>13.410.0015-0</t>
  </si>
  <si>
    <t>13.410.0020-0</t>
  </si>
  <si>
    <t>13.410.0025-0</t>
  </si>
  <si>
    <t>Ensaios para recuperação de corrosão em armaduras, constando de ensaio do potencial elétrico da armadura em relação ao elemento estrutural que a cerca</t>
  </si>
  <si>
    <r>
      <t xml:space="preserve">Semáforo para sinalização de bloqueio de obra na via pública, de acordo com a resolução da Prefeitura-RJ, compreendendo fornecimento e colocação de todos os materiais necessários, </t>
    </r>
    <r>
      <rPr>
        <b/>
        <sz val="10"/>
        <color indexed="8"/>
        <rFont val="Times New Roman"/>
        <family val="1"/>
      </rPr>
      <t>inclusive</t>
    </r>
    <r>
      <rPr>
        <sz val="10"/>
        <color indexed="8"/>
        <rFont val="Times New Roman"/>
        <family val="1"/>
      </rPr>
      <t xml:space="preserve"> materiais elétricos, considerando 40 (quarenta) vezes o reaproveitamento da madeira</t>
    </r>
  </si>
  <si>
    <t>Gabarito de Passagem em Via Pública</t>
  </si>
  <si>
    <t>Escoramento de vala/cava até 4,00m de profundidade, com pranchões em peças de madeira de 3ª de 3” x 9”, cravação e retirada dos pranchões com equipamentos. A medição do serviço é feita pela área efetivamente em contato com os pranchões. Considerando a madeira reutilizada 2 vezes. FORNECIMENTO e COLOCAÇÃO</t>
  </si>
  <si>
    <t>Consolos e Escoras de Perfis de Aço, Inclusive Fornecimento</t>
  </si>
  <si>
    <r>
      <t xml:space="preserve">Consolo de perfil de aço, com peso até 10kg, para suporte de guia (viga, longarina), em trabalhos de escoramento e congêneres, soldado em estaca do mesmo material, </t>
    </r>
    <r>
      <rPr>
        <b/>
        <sz val="10"/>
        <color indexed="8"/>
        <rFont val="Times New Roman"/>
        <family val="1"/>
      </rPr>
      <t>inclusive</t>
    </r>
    <r>
      <rPr>
        <sz val="10"/>
        <color indexed="8"/>
        <rFont val="Times New Roman"/>
        <family val="1"/>
      </rPr>
      <t xml:space="preserve"> fornecimento, colocação e retirada, admitindo-se sua utilização 10 vezes</t>
    </r>
  </si>
  <si>
    <r>
      <t xml:space="preserve">Placa de identificação de obra pública, </t>
    </r>
    <r>
      <rPr>
        <b/>
        <sz val="10"/>
        <color indexed="8"/>
        <rFont val="Times New Roman"/>
        <family val="1"/>
      </rPr>
      <t>inclusive</t>
    </r>
    <r>
      <rPr>
        <sz val="10"/>
        <color indexed="8"/>
        <rFont val="Times New Roman"/>
        <family val="1"/>
      </rPr>
      <t xml:space="preserve"> pintura e suportes de madeira. FORNECIMENTO e COLOCAÇÃO</t>
    </r>
  </si>
  <si>
    <t>txm</t>
  </si>
  <si>
    <t>Idem item 05.001.0185, encosta abaixo</t>
  </si>
  <si>
    <t>Idem item 06.011.0221, com diâmetro de 1000mm</t>
  </si>
  <si>
    <t>Idem item 06.011.0221, com diâmetro de 1200mm</t>
  </si>
  <si>
    <r>
      <t xml:space="preserve">Montagem sem fornecimento, de válvulas de gaveta (registros), válvulas de retenção, ventosas, hidrantes, etc, com flanges classe PN-16, </t>
    </r>
    <r>
      <rPr>
        <b/>
        <sz val="10"/>
        <color indexed="8"/>
        <rFont val="Times New Roman"/>
        <family val="1"/>
      </rPr>
      <t>inclusive</t>
    </r>
    <r>
      <rPr>
        <sz val="10"/>
        <color indexed="8"/>
        <rFont val="Times New Roman"/>
        <family val="1"/>
      </rPr>
      <t xml:space="preserve"> o fornecimento dos materiais para as juntas (arruelas de borracha e parafusos com porcas de aço carbono), custo por junta flangeada, com diâmetro de 50mm</t>
    </r>
  </si>
  <si>
    <t>Idem item 06.011.0251, com diâmetro de 75mm</t>
  </si>
  <si>
    <t>Idem item 06.011.0251, com diâmetro de 100mm</t>
  </si>
  <si>
    <t>Idem item 06.011.0251, com diâmetro de 150mm</t>
  </si>
  <si>
    <t>Idem item 06.011.0251, com diâmetro de 200mm</t>
  </si>
  <si>
    <t>Idem item 06.011.0251, com diâmetro de 250mm</t>
  </si>
  <si>
    <t>Idem item 06.011.0251, com diâmetro de 300mm</t>
  </si>
  <si>
    <t>Idem item 06.011.0251, com diâmetro de 350mm</t>
  </si>
  <si>
    <t>Idem item 06.011.0251, com diâmetro de 400mm</t>
  </si>
  <si>
    <t>Idem item 06.011.0251, com diâmetro de 450mm</t>
  </si>
  <si>
    <t>Idem item 06.011.0251, com diâmetro de 500mm</t>
  </si>
  <si>
    <t>Idem item 06.011.0251, com diâmetro de 600mm</t>
  </si>
  <si>
    <t>Idem item 06.011.0251, com diâmetro de 700mm</t>
  </si>
  <si>
    <t>Idem item 05.099.0002, sendo o perfil “I” de 10”, 1ª alma, guardando as estacas intervalo entre 2,00 e 2,50m</t>
  </si>
  <si>
    <t>Idem item 05.001.0205, encosta abaixo</t>
  </si>
  <si>
    <r>
      <t xml:space="preserve">Execução de linha de prospecção geofísica pelo método de caminhamento elétrico, </t>
    </r>
    <r>
      <rPr>
        <b/>
        <sz val="10"/>
        <color indexed="8"/>
        <rFont val="Times New Roman"/>
        <family val="1"/>
      </rPr>
      <t xml:space="preserve">inclusive </t>
    </r>
    <r>
      <rPr>
        <sz val="10"/>
        <color indexed="8"/>
        <rFont val="Times New Roman"/>
        <family val="1"/>
      </rPr>
      <t>o processamento e interpretação das seções, bem como a apresentação dos resultados (seções originais e interpretadas), em papel e em meio digital</t>
    </r>
  </si>
  <si>
    <t>Demarcação de pavimento por pintura em faixas alternadas, para desvio do tráfego em obras na via pública, de acordo com a resolução da Prefeitura-RJ, medido por unidade de superfície demarcada</t>
  </si>
  <si>
    <t>Repintura de Placa</t>
  </si>
  <si>
    <t>Repintura de placa de identificação de obras públicas</t>
  </si>
  <si>
    <t>CATEGORIA 03</t>
  </si>
  <si>
    <t xml:space="preserve">Movimento de </t>
  </si>
  <si>
    <t>Escavação Manual de Vala/Cava - Material de 1ª Categoria</t>
  </si>
  <si>
    <r>
      <t xml:space="preserve">Sondagem a percussão, em terreno comum, com ensaio de penetração, diâmetro de 3”, </t>
    </r>
    <r>
      <rPr>
        <b/>
        <sz val="10"/>
        <color indexed="8"/>
        <rFont val="Times New Roman"/>
        <family val="1"/>
      </rPr>
      <t>inclusive</t>
    </r>
    <r>
      <rPr>
        <sz val="10"/>
        <color indexed="8"/>
        <rFont val="Times New Roman"/>
        <family val="1"/>
      </rPr>
      <t xml:space="preserve"> deslocamento dentro do canteiro e instalação da sonda em cada furo (Vide itens de mobilização e desmobilização na família 01.008)</t>
    </r>
  </si>
  <si>
    <t>Idem item 01.003.0001, com diâmetro de 4.1/2”</t>
  </si>
  <si>
    <t>Idem item 01.003.0001, com diâmetro de 6”</t>
  </si>
  <si>
    <t>Idem item 01.003.0001, com diâmetro de 8”</t>
  </si>
  <si>
    <t>Idem item 01.003.0001, com diâmetro de 10”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</si>
  <si>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</si>
  <si>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</si>
  <si>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</si>
  <si>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</si>
  <si>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</si>
  <si>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</si>
  <si>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</si>
  <si>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</si>
  <si>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</si>
  <si>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</si>
  <si>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</si>
  <si>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</si>
  <si>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</si>
  <si>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</si>
  <si>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</si>
  <si>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</si>
  <si>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</si>
  <si>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</si>
  <si>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</si>
  <si>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</si>
  <si>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</si>
  <si>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</si>
  <si>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</si>
  <si>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</si>
  <si>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</si>
  <si>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</si>
  <si>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</si>
  <si>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</si>
  <si>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</si>
  <si>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</si>
  <si>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</si>
  <si>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</si>
  <si>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</si>
  <si>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</si>
  <si>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18.029.0005-0</t>
  </si>
  <si>
    <t>18.029.0010-0</t>
  </si>
  <si>
    <t>18.029.0012-0</t>
  </si>
  <si>
    <t>18.029.0015-0</t>
  </si>
  <si>
    <t>18.029.0020-0</t>
  </si>
  <si>
    <t>18.029.0025-0</t>
  </si>
  <si>
    <t>18.029.0030-0</t>
  </si>
  <si>
    <t>18.029.0035-0</t>
  </si>
  <si>
    <t>18.029.0037-0</t>
  </si>
  <si>
    <t>18.029.0040-0</t>
  </si>
  <si>
    <t>18.029.0045-0</t>
  </si>
  <si>
    <t>18.029.0070-0</t>
  </si>
  <si>
    <t>18.029.0075-0</t>
  </si>
  <si>
    <t>18.029.0080-0</t>
  </si>
  <si>
    <t>18.029.0085-0</t>
  </si>
  <si>
    <t>18.029.0086-0</t>
  </si>
  <si>
    <t>18.029.0105-0</t>
  </si>
  <si>
    <t>18.029.0110-0</t>
  </si>
  <si>
    <t>18.029.0115-0</t>
  </si>
  <si>
    <t>Marroamento de material de 3ª categoria (rocha viva), com volume máximo de 0,064m³, para redução a pedra de mão, referindo-se o preço ao material solto, depois de marroado</t>
  </si>
  <si>
    <t>Desmonte Manual - Material de 3ª Categoria</t>
  </si>
  <si>
    <t>Apicoamento de concreto ou piso cimentado</t>
  </si>
  <si>
    <t>Apicoamento para execução de concreto aparente em superfícies horizontais superiores (tetos)</t>
  </si>
  <si>
    <t>Idem item 05.001.0602, em superfícies verticais</t>
  </si>
  <si>
    <r>
      <t xml:space="preserve">Apicoamento de concreto, em superfícies verticais, </t>
    </r>
    <r>
      <rPr>
        <b/>
        <sz val="10"/>
        <color indexed="8"/>
        <rFont val="Times New Roman"/>
        <family val="1"/>
      </rPr>
      <t>inclusive</t>
    </r>
    <r>
      <rPr>
        <sz val="10"/>
        <color indexed="8"/>
        <rFont val="Times New Roman"/>
        <family val="1"/>
      </rPr>
      <t xml:space="preserve"> correção de falhas</t>
    </r>
  </si>
  <si>
    <t>Idem item 05.001.0605, em superfícies horizontais (tetos)</t>
  </si>
  <si>
    <r>
      <t xml:space="preserve">Escavação manual de vala/cava em material de 1ª categoria (areia, argila ou piçarra), até 1,50m de profundidade, </t>
    </r>
    <r>
      <rPr>
        <b/>
        <sz val="10"/>
        <color indexed="8"/>
        <rFont val="Times New Roman"/>
        <family val="1"/>
      </rPr>
      <t>exclusive</t>
    </r>
    <r>
      <rPr>
        <sz val="10"/>
        <color indexed="8"/>
        <rFont val="Times New Roman"/>
        <family val="1"/>
      </rPr>
      <t xml:space="preserve"> escoramento e esgotamento</t>
    </r>
  </si>
  <si>
    <t>Idem item 03.001.0001, entre 1,50 e 3,00m de profundidade</t>
  </si>
  <si>
    <t>Idem item 03.001.0001, entre 3,00 e 4,50m de profundidade</t>
  </si>
  <si>
    <t>Idem item 03.001.0001, entre 4,50 e 6,00m de profundidade</t>
  </si>
  <si>
    <t>Idem item 03.001.0001, entre 6,00 e 7,50m de profundidade</t>
  </si>
  <si>
    <t>Escavação Manual de Vala/Cava - Material de 2ª Categoria</t>
  </si>
  <si>
    <r>
      <t xml:space="preserve">Escavação manual de vala/cava a frio em material de 2ª categoria (moledo ou rocha decomposta), até 1,50m de profundidade, </t>
    </r>
    <r>
      <rPr>
        <b/>
        <sz val="10"/>
        <color indexed="8"/>
        <rFont val="Times New Roman"/>
        <family val="1"/>
      </rPr>
      <t>exclusive</t>
    </r>
    <r>
      <rPr>
        <sz val="10"/>
        <color indexed="8"/>
        <rFont val="Times New Roman"/>
        <family val="1"/>
      </rPr>
      <t xml:space="preserve"> escoramento e esgotamento</t>
    </r>
  </si>
  <si>
    <t>Idem item 03.001.0010, entre 1,50 e 3,00m de profundidade</t>
  </si>
  <si>
    <t>Idem item 03.001.0010, entre 3,00 e 4,50m de profundidade</t>
  </si>
  <si>
    <t>Idem item 03.001.0010, entre 4,50 e 6,00m de profundidade</t>
  </si>
  <si>
    <r>
      <t xml:space="preserve">Sondagem a percussão, sob lâmina d’agua de rios e lagoas, com ensaio de penetração, diâmetro de 3”, </t>
    </r>
    <r>
      <rPr>
        <b/>
        <sz val="10"/>
        <color indexed="8"/>
        <rFont val="Times New Roman"/>
        <family val="1"/>
      </rPr>
      <t>inclusive</t>
    </r>
    <r>
      <rPr>
        <sz val="10"/>
        <color indexed="8"/>
        <rFont val="Times New Roman"/>
        <family val="1"/>
      </rPr>
      <t xml:space="preserve"> deslocamento dentro do canteiro e instalação da sonda em cada furo (vide itens de mobilização e desmobilização na família 01.008)</t>
    </r>
  </si>
  <si>
    <t>Idem item 03.001.0041, entre 4,50 e 6,00m de profundidade</t>
  </si>
  <si>
    <t>Idem item 03.001.0041, entre 6,00 e 7,50m de profundidade</t>
  </si>
  <si>
    <t>Escavação Manual de Vala/Cava - em Lodo</t>
  </si>
  <si>
    <r>
      <t xml:space="preserve">Escavação manual de vala/cava em lodo, até 1,50m de profundidade, </t>
    </r>
    <r>
      <rPr>
        <b/>
        <sz val="10"/>
        <color indexed="8"/>
        <rFont val="Times New Roman"/>
        <family val="1"/>
      </rPr>
      <t>exclusive</t>
    </r>
    <r>
      <rPr>
        <sz val="10"/>
        <color indexed="8"/>
        <rFont val="Times New Roman"/>
        <family val="1"/>
      </rPr>
      <t xml:space="preserve"> escoramento e esgotamento</t>
    </r>
  </si>
  <si>
    <t>Idem item 03.001.0047, entre 1,50 e 3,00m de profundidade</t>
  </si>
  <si>
    <t>Idem item 03.001.0047, entre 3,00 e 4,50m de profundidade</t>
  </si>
  <si>
    <t>Idem item 03.001.0047, entre 4,50 e 6,00m de profundidade</t>
  </si>
  <si>
    <t>Idem item 03.001.0047, entre 6,00 e 7,50m de profundidade</t>
  </si>
  <si>
    <t>Marroamento - Material de 3ª Categoria</t>
  </si>
  <si>
    <r>
      <t xml:space="preserve">Mão-de-obra de encarregado de montagem, </t>
    </r>
    <r>
      <rPr>
        <b/>
        <sz val="10"/>
        <color indexed="8"/>
        <rFont val="Times New Roman"/>
        <family val="1"/>
      </rPr>
      <t>inclusive</t>
    </r>
    <r>
      <rPr>
        <sz val="10"/>
        <color indexed="8"/>
        <rFont val="Times New Roman"/>
        <family val="1"/>
      </rPr>
      <t xml:space="preserve"> encargos sociais</t>
    </r>
  </si>
  <si>
    <r>
      <t xml:space="preserve">Mão-de-obra de impermeabilizador, </t>
    </r>
    <r>
      <rPr>
        <b/>
        <sz val="10"/>
        <color indexed="8"/>
        <rFont val="Times New Roman"/>
        <family val="1"/>
      </rPr>
      <t xml:space="preserve">inclusive </t>
    </r>
    <r>
      <rPr>
        <sz val="10"/>
        <color indexed="8"/>
        <rFont val="Times New Roman"/>
        <family val="1"/>
      </rPr>
      <t>encargos sociais</t>
    </r>
  </si>
  <si>
    <r>
      <t xml:space="preserve">Mão-de-obra de técnico de segurança do trabalho, </t>
    </r>
    <r>
      <rPr>
        <b/>
        <sz val="10"/>
        <color indexed="8"/>
        <rFont val="Times New Roman"/>
        <family val="1"/>
      </rPr>
      <t xml:space="preserve">inclusive </t>
    </r>
    <r>
      <rPr>
        <sz val="10"/>
        <color indexed="8"/>
        <rFont val="Times New Roman"/>
        <family val="1"/>
      </rPr>
      <t>encargos sociais</t>
    </r>
  </si>
  <si>
    <r>
      <t xml:space="preserve">Mão-de-obra de auxiliar de enfermagem, </t>
    </r>
    <r>
      <rPr>
        <b/>
        <sz val="10"/>
        <color indexed="8"/>
        <rFont val="Times New Roman"/>
        <family val="1"/>
      </rPr>
      <t xml:space="preserve">inclusive </t>
    </r>
    <r>
      <rPr>
        <sz val="10"/>
        <color indexed="8"/>
        <rFont val="Times New Roman"/>
        <family val="1"/>
      </rPr>
      <t>encargos sociais</t>
    </r>
  </si>
  <si>
    <r>
      <t xml:space="preserve">Mão-de-obra de enfermeiro, </t>
    </r>
    <r>
      <rPr>
        <b/>
        <sz val="10"/>
        <color indexed="8"/>
        <rFont val="Times New Roman"/>
        <family val="1"/>
      </rPr>
      <t xml:space="preserve">inclusive </t>
    </r>
    <r>
      <rPr>
        <sz val="10"/>
        <color indexed="8"/>
        <rFont val="Times New Roman"/>
        <family val="1"/>
      </rPr>
      <t>encargos sociais</t>
    </r>
  </si>
  <si>
    <t>Idem item 06.011.0390, com diâmetro de 800mm</t>
  </si>
  <si>
    <t>Idem item 06.011.0390, com diâmetro de 900mm</t>
  </si>
  <si>
    <t>Idem item 06.011.0390, com diâmetro de 1000mm</t>
  </si>
  <si>
    <t>Idem item 06.011.0390, com diâmetro de 1200mm</t>
  </si>
  <si>
    <t>Tubos, Conexões, Registros e Outros Acessórios de Ferro Fundido ou Aço - Junta Flangeada – Esgoto - Assentamento ou Montagem</t>
  </si>
  <si>
    <r>
      <t xml:space="preserve">Assentamento sem fornecimento, de tubos até 1,00m de comprimento ou conexões de ferro fundido ou aço, com flanges classe PN-10, </t>
    </r>
    <r>
      <rPr>
        <b/>
        <sz val="10"/>
        <color indexed="8"/>
        <rFont val="Times New Roman"/>
        <family val="1"/>
      </rPr>
      <t>inclusive</t>
    </r>
    <r>
      <rPr>
        <sz val="10"/>
        <color indexed="8"/>
        <rFont val="Times New Roman"/>
        <family val="1"/>
      </rPr>
      <t xml:space="preserve"> o fornecimento dos materiais para juntas (arruelas de borracha e parafusos com porcas de aço inox 316), custo por junta, com diâmetro de 50mm</t>
    </r>
  </si>
  <si>
    <r>
      <t xml:space="preserve">Mão-de-obra de engenheiro ou arquiteto coordenador geral de projetos ou supervisor de obras, </t>
    </r>
    <r>
      <rPr>
        <b/>
        <sz val="10"/>
        <color indexed="8"/>
        <rFont val="Times New Roman"/>
        <family val="1"/>
      </rPr>
      <t>inclusive</t>
    </r>
    <r>
      <rPr>
        <sz val="10"/>
        <color indexed="8"/>
        <rFont val="Times New Roman"/>
        <family val="1"/>
      </rPr>
      <t xml:space="preserve"> encargos sociais</t>
    </r>
  </si>
  <si>
    <r>
      <t xml:space="preserve">Mão-de-obra de desenhista “A”, </t>
    </r>
    <r>
      <rPr>
        <b/>
        <sz val="10"/>
        <color indexed="8"/>
        <rFont val="Times New Roman"/>
        <family val="1"/>
      </rPr>
      <t>inclusive</t>
    </r>
    <r>
      <rPr>
        <sz val="10"/>
        <color indexed="8"/>
        <rFont val="Times New Roman"/>
        <family val="1"/>
      </rPr>
      <t xml:space="preserve"> encargos sociais</t>
    </r>
  </si>
  <si>
    <r>
      <t xml:space="preserve">Mão-de-obra de auxiliar de desenhista, </t>
    </r>
    <r>
      <rPr>
        <b/>
        <sz val="10"/>
        <color indexed="8"/>
        <rFont val="Times New Roman"/>
        <family val="1"/>
      </rPr>
      <t>inclusive</t>
    </r>
    <r>
      <rPr>
        <sz val="10"/>
        <color indexed="8"/>
        <rFont val="Times New Roman"/>
        <family val="1"/>
      </rPr>
      <t xml:space="preserve"> encargos sociais</t>
    </r>
  </si>
  <si>
    <r>
      <t xml:space="preserve">Mão-de-obra de chefe de escritório, </t>
    </r>
    <r>
      <rPr>
        <b/>
        <sz val="10"/>
        <color indexed="8"/>
        <rFont val="Times New Roman"/>
        <family val="1"/>
      </rPr>
      <t>inclusive</t>
    </r>
    <r>
      <rPr>
        <sz val="10"/>
        <color indexed="8"/>
        <rFont val="Times New Roman"/>
        <family val="1"/>
      </rPr>
      <t xml:space="preserve"> encargos sociais</t>
    </r>
  </si>
  <si>
    <r>
      <t xml:space="preserve">Mão-de-obra de secretária, </t>
    </r>
    <r>
      <rPr>
        <b/>
        <sz val="10"/>
        <color indexed="8"/>
        <rFont val="Times New Roman"/>
        <family val="1"/>
      </rPr>
      <t>inclusive</t>
    </r>
    <r>
      <rPr>
        <sz val="10"/>
        <color indexed="8"/>
        <rFont val="Times New Roman"/>
        <family val="1"/>
      </rPr>
      <t xml:space="preserve"> encargos sociais</t>
    </r>
  </si>
  <si>
    <r>
      <t xml:space="preserve">Mão-de-obra de digitador, </t>
    </r>
    <r>
      <rPr>
        <b/>
        <sz val="10"/>
        <color indexed="8"/>
        <rFont val="Times New Roman"/>
        <family val="1"/>
      </rPr>
      <t>inclusive</t>
    </r>
    <r>
      <rPr>
        <sz val="10"/>
        <color indexed="8"/>
        <rFont val="Times New Roman"/>
        <family val="1"/>
      </rPr>
      <t xml:space="preserve"> encargos sociais</t>
    </r>
  </si>
  <si>
    <r>
      <t xml:space="preserve">Mão-de-obra de escriturário, </t>
    </r>
    <r>
      <rPr>
        <b/>
        <sz val="10"/>
        <color indexed="8"/>
        <rFont val="Times New Roman"/>
        <family val="1"/>
      </rPr>
      <t>inclusive</t>
    </r>
    <r>
      <rPr>
        <sz val="10"/>
        <color indexed="8"/>
        <rFont val="Times New Roman"/>
        <family val="1"/>
      </rPr>
      <t xml:space="preserve"> encargos sociais</t>
    </r>
  </si>
  <si>
    <r>
      <t xml:space="preserve">Mão-de-obra de auxiliar de escritório, </t>
    </r>
    <r>
      <rPr>
        <b/>
        <sz val="10"/>
        <color indexed="8"/>
        <rFont val="Times New Roman"/>
        <family val="1"/>
      </rPr>
      <t>inclusive</t>
    </r>
    <r>
      <rPr>
        <sz val="10"/>
        <color indexed="8"/>
        <rFont val="Times New Roman"/>
        <family val="1"/>
      </rPr>
      <t xml:space="preserve"> encargos sociais</t>
    </r>
  </si>
  <si>
    <r>
      <t xml:space="preserve">Mão-de-obra de calceteiro, </t>
    </r>
    <r>
      <rPr>
        <b/>
        <sz val="10"/>
        <color indexed="8"/>
        <rFont val="Times New Roman"/>
        <family val="1"/>
      </rPr>
      <t>inclusive</t>
    </r>
    <r>
      <rPr>
        <sz val="10"/>
        <color indexed="8"/>
        <rFont val="Times New Roman"/>
        <family val="1"/>
      </rPr>
      <t xml:space="preserve"> encargos sociais</t>
    </r>
  </si>
  <si>
    <r>
      <t xml:space="preserve">Mão-de-obra de vidraceiro, </t>
    </r>
    <r>
      <rPr>
        <b/>
        <sz val="10"/>
        <color indexed="8"/>
        <rFont val="Times New Roman"/>
        <family val="1"/>
      </rPr>
      <t>inclusive</t>
    </r>
    <r>
      <rPr>
        <sz val="10"/>
        <color indexed="8"/>
        <rFont val="Times New Roman"/>
        <family val="1"/>
      </rPr>
      <t xml:space="preserve"> encargos sociais</t>
    </r>
  </si>
  <si>
    <t>Idem item 06.011.0411, com diâmetro de 450mm</t>
  </si>
  <si>
    <t>Idem item 06.011.0411, com diâmetro de 500mm</t>
  </si>
  <si>
    <t>Idem item 06.011.0411, com diâmetro de 600mm</t>
  </si>
  <si>
    <r>
      <t xml:space="preserve">Mão-de-obra de rastilheiro, </t>
    </r>
    <r>
      <rPr>
        <b/>
        <sz val="10"/>
        <color indexed="8"/>
        <rFont val="Times New Roman"/>
        <family val="1"/>
      </rPr>
      <t xml:space="preserve">inclusive </t>
    </r>
    <r>
      <rPr>
        <sz val="10"/>
        <color indexed="8"/>
        <rFont val="Times New Roman"/>
        <family val="1"/>
      </rPr>
      <t>encargos sociais</t>
    </r>
  </si>
  <si>
    <r>
      <t xml:space="preserve">Mão-de-obra de técnico A, para obras rodoviárias, </t>
    </r>
    <r>
      <rPr>
        <b/>
        <sz val="10"/>
        <color indexed="8"/>
        <rFont val="Times New Roman"/>
        <family val="1"/>
      </rPr>
      <t xml:space="preserve">inclusive </t>
    </r>
    <r>
      <rPr>
        <sz val="10"/>
        <color indexed="8"/>
        <rFont val="Times New Roman"/>
        <family val="1"/>
      </rPr>
      <t>encargos sociais</t>
    </r>
  </si>
  <si>
    <r>
      <t xml:space="preserve">Mão-de-obra de médico do trabalho, </t>
    </r>
    <r>
      <rPr>
        <b/>
        <sz val="10"/>
        <color indexed="8"/>
        <rFont val="Times New Roman"/>
        <family val="1"/>
      </rPr>
      <t xml:space="preserve">inclusive </t>
    </r>
    <r>
      <rPr>
        <sz val="10"/>
        <color indexed="8"/>
        <rFont val="Times New Roman"/>
        <family val="1"/>
      </rPr>
      <t>encargos sociais</t>
    </r>
  </si>
  <si>
    <r>
      <t xml:space="preserve">Mão-de-obra de técnico de qualidade, </t>
    </r>
    <r>
      <rPr>
        <b/>
        <sz val="10"/>
        <color indexed="8"/>
        <rFont val="Times New Roman"/>
        <family val="1"/>
      </rPr>
      <t xml:space="preserve">inclusive </t>
    </r>
    <r>
      <rPr>
        <sz val="10"/>
        <color indexed="8"/>
        <rFont val="Times New Roman"/>
        <family val="1"/>
      </rPr>
      <t>encargos sociais</t>
    </r>
  </si>
  <si>
    <r>
      <t xml:space="preserve">Mão-de-obra de técnico de medição de obras, </t>
    </r>
    <r>
      <rPr>
        <b/>
        <sz val="10"/>
        <color indexed="8"/>
        <rFont val="Times New Roman"/>
        <family val="1"/>
      </rPr>
      <t xml:space="preserve">inclusive </t>
    </r>
    <r>
      <rPr>
        <sz val="10"/>
        <color indexed="8"/>
        <rFont val="Times New Roman"/>
        <family val="1"/>
      </rPr>
      <t>encargos sociais</t>
    </r>
  </si>
  <si>
    <r>
      <t xml:space="preserve">Mão-de-obra de apropriador, </t>
    </r>
    <r>
      <rPr>
        <b/>
        <sz val="10"/>
        <color indexed="8"/>
        <rFont val="Times New Roman"/>
        <family val="1"/>
      </rPr>
      <t xml:space="preserve">inclusive </t>
    </r>
    <r>
      <rPr>
        <sz val="10"/>
        <color indexed="8"/>
        <rFont val="Times New Roman"/>
        <family val="1"/>
      </rPr>
      <t>encargos sociais</t>
    </r>
  </si>
  <si>
    <r>
      <t xml:space="preserve">Mão-de-obra de comprador, </t>
    </r>
    <r>
      <rPr>
        <b/>
        <sz val="10"/>
        <color indexed="8"/>
        <rFont val="Times New Roman"/>
        <family val="1"/>
      </rPr>
      <t xml:space="preserve">inclusive </t>
    </r>
    <r>
      <rPr>
        <sz val="10"/>
        <color indexed="8"/>
        <rFont val="Times New Roman"/>
        <family val="1"/>
      </rPr>
      <t>encargos sociais</t>
    </r>
  </si>
  <si>
    <r>
      <t xml:space="preserve">Mão-de-obra de cozinheiro, </t>
    </r>
    <r>
      <rPr>
        <b/>
        <sz val="10"/>
        <color indexed="8"/>
        <rFont val="Times New Roman"/>
        <family val="1"/>
      </rPr>
      <t xml:space="preserve">inclusive </t>
    </r>
    <r>
      <rPr>
        <sz val="10"/>
        <color indexed="8"/>
        <rFont val="Times New Roman"/>
        <family val="1"/>
      </rPr>
      <t>encargos sociais</t>
    </r>
  </si>
  <si>
    <r>
      <t xml:space="preserve">Mão-de-obra de faxineiro, </t>
    </r>
    <r>
      <rPr>
        <b/>
        <sz val="10"/>
        <color indexed="8"/>
        <rFont val="Times New Roman"/>
        <family val="1"/>
      </rPr>
      <t xml:space="preserve">inclusive </t>
    </r>
    <r>
      <rPr>
        <sz val="10"/>
        <color indexed="8"/>
        <rFont val="Times New Roman"/>
        <family val="1"/>
      </rPr>
      <t>encargos sociais</t>
    </r>
  </si>
  <si>
    <r>
      <t xml:space="preserve">Mão-de-obra de copeiro, </t>
    </r>
    <r>
      <rPr>
        <b/>
        <sz val="10"/>
        <color indexed="8"/>
        <rFont val="Times New Roman"/>
        <family val="1"/>
      </rPr>
      <t xml:space="preserve">inclusive </t>
    </r>
    <r>
      <rPr>
        <sz val="10"/>
        <color indexed="8"/>
        <rFont val="Times New Roman"/>
        <family val="1"/>
      </rPr>
      <t>encargos sociais</t>
    </r>
  </si>
  <si>
    <r>
      <t xml:space="preserve">Mão-de-obra de mergulhador, </t>
    </r>
    <r>
      <rPr>
        <b/>
        <sz val="10"/>
        <color indexed="8"/>
        <rFont val="Times New Roman"/>
        <family val="1"/>
      </rPr>
      <t xml:space="preserve">inclusive </t>
    </r>
    <r>
      <rPr>
        <sz val="10"/>
        <color indexed="8"/>
        <rFont val="Times New Roman"/>
        <family val="1"/>
      </rPr>
      <t>encargos sociais</t>
    </r>
  </si>
  <si>
    <r>
      <t xml:space="preserve">Mão-de-obra de museólogo restaurador, </t>
    </r>
    <r>
      <rPr>
        <b/>
        <sz val="10"/>
        <color indexed="8"/>
        <rFont val="Times New Roman"/>
        <family val="1"/>
      </rPr>
      <t xml:space="preserve">inclusive </t>
    </r>
    <r>
      <rPr>
        <sz val="10"/>
        <color indexed="8"/>
        <rFont val="Times New Roman"/>
        <family val="1"/>
      </rPr>
      <t>encargos sociais</t>
    </r>
  </si>
  <si>
    <r>
      <t xml:space="preserve">Demolição de prédios com rompedor hidráulico adaptado à escavadeira, de concreto armado, pisos, alvenaria e esquadrias, </t>
    </r>
    <r>
      <rPr>
        <b/>
        <sz val="10"/>
        <color indexed="8"/>
        <rFont val="Times New Roman"/>
        <family val="1"/>
      </rPr>
      <t xml:space="preserve">inclusive </t>
    </r>
    <r>
      <rPr>
        <sz val="10"/>
        <color indexed="8"/>
        <rFont val="Times New Roman"/>
        <family val="1"/>
      </rPr>
      <t xml:space="preserve">empilhamento do entulho com preparo para transporte e </t>
    </r>
    <r>
      <rPr>
        <b/>
        <sz val="10"/>
        <color indexed="8"/>
        <rFont val="Times New Roman"/>
        <family val="1"/>
      </rPr>
      <t>exclusive</t>
    </r>
    <r>
      <rPr>
        <sz val="10"/>
        <color indexed="8"/>
        <rFont val="Times New Roman"/>
        <family val="1"/>
      </rPr>
      <t>: corte do aço (vergalhão) empilhado, transporte (bota-fora), carga e descarga</t>
    </r>
  </si>
  <si>
    <r>
      <t xml:space="preserve">Preparo manual de terreno, compreendendo acerto, raspagem eventualmente até 0,30m de profundidade e afastamento lateral do material excedente, </t>
    </r>
    <r>
      <rPr>
        <b/>
        <sz val="10"/>
        <color indexed="8"/>
        <rFont val="Times New Roman"/>
        <family val="1"/>
      </rPr>
      <t xml:space="preserve">exclusive </t>
    </r>
    <r>
      <rPr>
        <sz val="10"/>
        <color indexed="8"/>
        <rFont val="Times New Roman"/>
        <family val="1"/>
      </rPr>
      <t>compactação</t>
    </r>
  </si>
  <si>
    <t>m²</t>
  </si>
  <si>
    <r>
      <t xml:space="preserve">Idem item 01.005.0001, </t>
    </r>
    <r>
      <rPr>
        <b/>
        <sz val="10"/>
        <color indexed="8"/>
        <rFont val="Times New Roman"/>
        <family val="1"/>
      </rPr>
      <t>inclusive</t>
    </r>
    <r>
      <rPr>
        <sz val="10"/>
        <color indexed="8"/>
        <rFont val="Times New Roman"/>
        <family val="1"/>
      </rPr>
      <t xml:space="preserve"> compactação mecânica</t>
    </r>
  </si>
  <si>
    <r>
      <t xml:space="preserve">Idem item 01.005.0001, </t>
    </r>
    <r>
      <rPr>
        <b/>
        <sz val="10"/>
        <color indexed="8"/>
        <rFont val="Times New Roman"/>
        <family val="1"/>
      </rPr>
      <t>inclusive</t>
    </r>
    <r>
      <rPr>
        <sz val="10"/>
        <color indexed="8"/>
        <rFont val="Times New Roman"/>
        <family val="1"/>
      </rPr>
      <t xml:space="preserve"> compactação manual</t>
    </r>
  </si>
  <si>
    <t>Roçado em vegetação espessa com empilhamento lateral e queima dos resíduos</t>
  </si>
  <si>
    <t>Idem item 01.005.0005, sendo a vegetação rala</t>
  </si>
  <si>
    <t>Roçado a foice e machado em mata de pequeno porte e queima dos resíduos sem destocamento ou remoção</t>
  </si>
  <si>
    <t>Destocamento de árvores de porte médio e raízes profundas, sem remoção e auxílio mecânico</t>
  </si>
  <si>
    <t>Abertura de picada, em encosta, em terreno de vegetação densa</t>
  </si>
  <si>
    <t>Abertura de picadas em terreno com vegetação que possibilite o uso apenas de facão e foice</t>
  </si>
  <si>
    <t>km</t>
  </si>
  <si>
    <t>Idem item 01.005.0013, em terreno que exija além do uso de facão e foice, também machado e motoserra</t>
  </si>
  <si>
    <t>Desmatamento e limpeza de terrenos com trator de esteiras com potência em torno de 200cv</t>
  </si>
  <si>
    <t>Regularização de terreno com trator em torno de 80cv, compreendendo acerto , raspagem eventualmente até 0,30m de profundidade e afastamento lateral do material excedente</t>
  </si>
  <si>
    <t>Rebaixamento de Lençol d’Água (WELL POINT)</t>
  </si>
  <si>
    <r>
      <t>Montagem e desmontagem de um conjunto de bombas (15cv) para até 70,00m de coletores (</t>
    </r>
    <r>
      <rPr>
        <b/>
        <sz val="10"/>
        <color indexed="8"/>
        <rFont val="Times New Roman"/>
        <family val="1"/>
      </rPr>
      <t>inclusive</t>
    </r>
    <r>
      <rPr>
        <sz val="10"/>
        <color indexed="8"/>
        <rFont val="Times New Roman"/>
        <family val="1"/>
      </rPr>
      <t xml:space="preserve"> estes)</t>
    </r>
  </si>
  <si>
    <t>Cravação e retirada de uma ponteira filtrante</t>
  </si>
  <si>
    <r>
      <t xml:space="preserve">Operação e manutenção do sistema, </t>
    </r>
    <r>
      <rPr>
        <b/>
        <sz val="10"/>
        <color indexed="8"/>
        <rFont val="Times New Roman"/>
        <family val="1"/>
      </rPr>
      <t xml:space="preserve">exclusive </t>
    </r>
    <r>
      <rPr>
        <sz val="10"/>
        <color indexed="8"/>
        <rFont val="Times New Roman"/>
        <family val="1"/>
      </rPr>
      <t>energia elétrica, pelo tempo corrido de emprego na obra</t>
    </r>
  </si>
  <si>
    <t>dia</t>
  </si>
  <si>
    <t>Energia consumida pelo sistema, medida pela potência instalada e pelo tempo de funcionamento</t>
  </si>
  <si>
    <t>cv x h</t>
  </si>
  <si>
    <t>Poço Artesiano</t>
  </si>
  <si>
    <t>Idem item 01.008.0050, com transporte de 101 a 200km</t>
  </si>
  <si>
    <t>Mobilização e desmobilização de equipamento e equipe de sondagem e perfuração rotativa, com transporte até 50km</t>
  </si>
  <si>
    <t>Idem item 01.009.0050, com transporte de 51 a 100km</t>
  </si>
  <si>
    <t>Idem item 01.009.0050, com transporte de 101 a 200km</t>
  </si>
  <si>
    <t>Levantamento Topográfico – Área entre 20.000,00 e 200.000,00m²</t>
  </si>
  <si>
    <t>Os itens 01.016.0001 a 01.016.0012, referem-se a área entre 20.000,00 e 200.000,00m².  (Vide instruções no início do catálogo). Até 20000m² ver os itens 01.016.0200 até 0249-0</t>
  </si>
  <si>
    <t>14.007.0095-0</t>
  </si>
  <si>
    <t>14.007.0101-0</t>
  </si>
  <si>
    <t>14.007.0105-0</t>
  </si>
  <si>
    <t>14.007.0110-0</t>
  </si>
  <si>
    <t>14.007.0115-0</t>
  </si>
  <si>
    <t>14.007.0120-0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</si>
  <si>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</si>
  <si>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</si>
  <si>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</si>
  <si>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</si>
  <si>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</si>
  <si>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</si>
  <si>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</si>
  <si>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</si>
  <si>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</si>
  <si>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</si>
  <si>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</si>
  <si>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</si>
  <si>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</si>
  <si>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</si>
  <si>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</si>
  <si>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</si>
  <si>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</si>
  <si>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</si>
  <si>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</si>
  <si>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</si>
  <si>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</si>
  <si>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</si>
  <si>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</si>
  <si>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</si>
  <si>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</si>
  <si>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</si>
  <si>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</si>
  <si>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</si>
  <si>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</si>
  <si>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</si>
  <si>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</si>
  <si>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</si>
  <si>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</si>
  <si>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</si>
  <si>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</si>
  <si>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</si>
  <si>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</si>
  <si>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</si>
  <si>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</si>
  <si>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</si>
  <si>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</si>
  <si>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r>
      <t xml:space="preserve">Assentamento de tubos de concreto simples, </t>
    </r>
    <r>
      <rPr>
        <b/>
        <sz val="10"/>
        <color indexed="8"/>
        <rFont val="Times New Roman"/>
        <family val="1"/>
      </rPr>
      <t>exclusive</t>
    </r>
    <r>
      <rPr>
        <sz val="10"/>
        <color indexed="8"/>
        <rFont val="Times New Roman"/>
        <family val="1"/>
      </rPr>
      <t xml:space="preserve"> fornecimento destes, para coletor de águas pluviais, com diâmetro de 200mm, aterro e soca até a altura da geratriz superior do tubo, considerando o material da própria escavação, </t>
    </r>
    <r>
      <rPr>
        <b/>
        <sz val="10"/>
        <color indexed="8"/>
        <rFont val="Times New Roman"/>
        <family val="1"/>
      </rPr>
      <t>inclusive</t>
    </r>
    <r>
      <rPr>
        <sz val="10"/>
        <color indexed="8"/>
        <rFont val="Times New Roman"/>
        <family val="1"/>
      </rPr>
      <t xml:space="preserve"> fornecimento do material para rejuntamento com argamassa de cimento e areia, no traço 1:4 e acerto de fundo de vala</t>
    </r>
  </si>
  <si>
    <t>Idem item 06.001.0020, com diâmetro de 300mm</t>
  </si>
  <si>
    <t>Idem item 06.001.0020, com diâmetro de 400mm</t>
  </si>
  <si>
    <t>Idem item 06.001.0020, com diâmetro de 500mm</t>
  </si>
  <si>
    <t>Idem item 06.001.0020, com diâmetro de 600mm</t>
  </si>
  <si>
    <t>15.001.0054-0</t>
  </si>
  <si>
    <t>15.001.0055-0</t>
  </si>
  <si>
    <t>15.001.0056-0</t>
  </si>
  <si>
    <t>19.007.0009-2</t>
  </si>
  <si>
    <t>19.007.0010-2</t>
  </si>
  <si>
    <t>19.007.0011-2</t>
  </si>
  <si>
    <t>19.007.0013-2</t>
  </si>
  <si>
    <t>19.007.0015-2</t>
  </si>
  <si>
    <t>19.007.0016-2</t>
  </si>
  <si>
    <t>19.007.0017-2</t>
  </si>
  <si>
    <t>15.001.0020-1</t>
  </si>
  <si>
    <t>15.001.0025-0</t>
  </si>
  <si>
    <t>15.001.0026-0</t>
  </si>
  <si>
    <t>15.001.0027-0</t>
  </si>
  <si>
    <t>15.001.0028-0</t>
  </si>
  <si>
    <t>15.001.0029-0</t>
  </si>
  <si>
    <t>15.001.0030-0</t>
  </si>
  <si>
    <t>19.006.0050-4</t>
  </si>
  <si>
    <t>19.007.0003-2</t>
  </si>
  <si>
    <t>19.007.0004-2</t>
  </si>
  <si>
    <t>19.007.0005-2</t>
  </si>
  <si>
    <t>19.007.0006-2</t>
  </si>
  <si>
    <t>19.007.0007-2</t>
  </si>
  <si>
    <t>19.007.0008-2</t>
  </si>
  <si>
    <t>19.010.0002-2</t>
  </si>
  <si>
    <t>19.010.0007-2</t>
  </si>
  <si>
    <t>19.010.0008-2</t>
  </si>
  <si>
    <t>19.010.0009-2</t>
  </si>
  <si>
    <t>19.010.0010-2</t>
  </si>
  <si>
    <t>19.010.0011-2</t>
  </si>
  <si>
    <t>19.010.0012-2</t>
  </si>
  <si>
    <t>19.010.0013-2</t>
  </si>
  <si>
    <t>Levantamento planialtimétrico cadastral de área urbana ou suburbana, destinada a regularização fundiária, projetos viários e de infraestrutura, urbanização e assemelhados, utilizando poligonal III pac, compreendendo o detalhamento de divisas da gleba principal, sistema viário, quadras, áreas livres, lotes, edificações, postes, tampões com as respectivas identificações, guias, sarjetas, muros de arrimo, taludes, desenho na escala de 1:250 a 1:100, em áreas densamente ocupadas (acima de 50% de quadras) até 2000m²</t>
  </si>
  <si>
    <t>Idem item 01.016.0083, em áreas de 2.001 até 10.000m²</t>
  </si>
  <si>
    <t>Idem item 01.016.0083, em áreas acima de 10.000m²</t>
  </si>
  <si>
    <t>Levantamento planialtimétrico cadastral de área rural, destinado a projetos viários, de saneamento, dutos, linhas de transmissão, etc, executados com poligonal classe II pac, compreendendo cálculos e desenhos na escala de 1:2.000 até 1:500 em áreas até 1ha</t>
  </si>
  <si>
    <t>Idem item 01.016.0086, em área acima de 1ha</t>
  </si>
  <si>
    <t>Levantamento Topográfico por Batimetria – Área até 10 Ha</t>
  </si>
  <si>
    <r>
      <t xml:space="preserve">Levantamento topográfico por batimetria,serviços de campo e escritório,  com seções de levantamento eqüidistante de até 20 metros, </t>
    </r>
    <r>
      <rPr>
        <b/>
        <sz val="10"/>
        <color indexed="8"/>
        <rFont val="Times New Roman"/>
        <family val="1"/>
      </rPr>
      <t xml:space="preserve">inclusive </t>
    </r>
    <r>
      <rPr>
        <sz val="10"/>
        <color indexed="8"/>
        <rFont val="Times New Roman"/>
        <family val="1"/>
      </rPr>
      <t>transporte do pessoal, com área de até 10 ha (escala 1:500)</t>
    </r>
  </si>
  <si>
    <t>15.003.0069-0</t>
  </si>
  <si>
    <t>15.003.0073-0</t>
  </si>
  <si>
    <t>15.003.0175-0</t>
  </si>
  <si>
    <t>15.003.0177-0</t>
  </si>
  <si>
    <t>15.003.0178-0</t>
  </si>
  <si>
    <t>15.003.0180-0</t>
  </si>
  <si>
    <t>15.003.0181-0</t>
  </si>
  <si>
    <t>15.003.0185-0</t>
  </si>
  <si>
    <t>15.003.0186-0</t>
  </si>
  <si>
    <t>15.003.0190-0</t>
  </si>
  <si>
    <t>15.003.0192-0</t>
  </si>
  <si>
    <t>15.003.0193-0</t>
  </si>
  <si>
    <t>15.003.0194-0</t>
  </si>
  <si>
    <t>15.003.0200-0</t>
  </si>
  <si>
    <t>15.003.0202-0</t>
  </si>
  <si>
    <t>15.003.0204-0</t>
  </si>
  <si>
    <t>15.003.0206-0</t>
  </si>
  <si>
    <t>15.003.0208-0</t>
  </si>
  <si>
    <t>15.003.0210-0</t>
  </si>
  <si>
    <t>15.003.0212-0</t>
  </si>
  <si>
    <t>15.003.0214-0</t>
  </si>
  <si>
    <t>15.003.0216-0</t>
  </si>
  <si>
    <t>15.003.0350-0</t>
  </si>
  <si>
    <t>15.003.0351-0</t>
  </si>
  <si>
    <t>15.003.0352-0</t>
  </si>
  <si>
    <t>15.003.0353-0</t>
  </si>
  <si>
    <t>15.003.0354-1</t>
  </si>
  <si>
    <t>15.003.0355-0</t>
  </si>
  <si>
    <t>15.003.0356-1</t>
  </si>
  <si>
    <t>15.003.0357-0</t>
  </si>
  <si>
    <t>15.003.0358-1</t>
  </si>
  <si>
    <t>15.003.0359-0</t>
  </si>
  <si>
    <t>15.007.0357-0</t>
  </si>
  <si>
    <t>15.007.0359-0</t>
  </si>
  <si>
    <t>15.007.0400-0</t>
  </si>
  <si>
    <t>15.007.0405-0</t>
  </si>
  <si>
    <t>15.007.0410-0</t>
  </si>
  <si>
    <t>15.007.0415-0</t>
  </si>
  <si>
    <t>15.007.0420-0</t>
  </si>
  <si>
    <t>15.007.0425-0</t>
  </si>
  <si>
    <t>15.007.0430-0</t>
  </si>
  <si>
    <t>15.007.0435-0</t>
  </si>
  <si>
    <t>15.007.0495-0</t>
  </si>
  <si>
    <t>15.007.0498-0</t>
  </si>
  <si>
    <t>15.007.0501-0</t>
  </si>
  <si>
    <t>Idem item 01.016.0220, sendo terreno de orografia acidentada e vegetação rala</t>
  </si>
  <si>
    <t>20.005.0001-0</t>
  </si>
  <si>
    <t>20.005.0002-1</t>
  </si>
  <si>
    <t>20.005.0003-1</t>
  </si>
  <si>
    <t>20.005.0004-0</t>
  </si>
  <si>
    <t>20.005.0005-0</t>
  </si>
  <si>
    <t>20.005.0006-0</t>
  </si>
  <si>
    <t>20.005.0007-0</t>
  </si>
  <si>
    <t>20.005.0008-0</t>
  </si>
  <si>
    <t>20.005.0009-0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</si>
  <si>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</si>
  <si>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</si>
  <si>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</si>
  <si>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</si>
  <si>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</si>
  <si>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</si>
  <si>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</si>
  <si>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</si>
  <si>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</si>
  <si>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</si>
  <si>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</si>
  <si>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</si>
  <si>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</si>
  <si>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</si>
  <si>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</si>
  <si>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</si>
  <si>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</si>
  <si>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</si>
  <si>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</si>
  <si>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</si>
  <si>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06.271.0010-0</t>
  </si>
  <si>
    <t>06.271.0011-0</t>
  </si>
  <si>
    <t>06.271.0012-0</t>
  </si>
  <si>
    <t>06.271.0013-0</t>
  </si>
  <si>
    <t>06.271.0014-0</t>
  </si>
  <si>
    <t>06.271.0016-0</t>
  </si>
  <si>
    <t>06.271.0018-0</t>
  </si>
  <si>
    <t>06.271.0021-0</t>
  </si>
  <si>
    <t>06.271.0022-0</t>
  </si>
  <si>
    <t>06.271.0023-0</t>
  </si>
  <si>
    <t>06.271.0024-0</t>
  </si>
  <si>
    <t>06.271.0025-0</t>
  </si>
  <si>
    <t>06.271.0026-0</t>
  </si>
  <si>
    <t>06.271.0027-0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</si>
  <si>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</si>
  <si>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</si>
  <si>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</si>
  <si>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</si>
  <si>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</si>
  <si>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</si>
  <si>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</si>
  <si>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</si>
  <si>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</si>
  <si>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</si>
  <si>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</si>
  <si>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</si>
  <si>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</si>
  <si>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</si>
  <si>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</si>
  <si>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</si>
  <si>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</si>
  <si>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</si>
  <si>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</si>
  <si>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</si>
  <si>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</si>
  <si>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06.272.0007-0</t>
  </si>
  <si>
    <t>06.272.0008-0</t>
  </si>
  <si>
    <t>06.272.0021-0</t>
  </si>
  <si>
    <t>06.272.0022-0</t>
  </si>
  <si>
    <t>06.272.0026-0</t>
  </si>
  <si>
    <t>06.272.0027-0</t>
  </si>
  <si>
    <t>06.272.0029-0</t>
  </si>
  <si>
    <t>06.272.0030-0</t>
  </si>
  <si>
    <t>06.272.0032-0</t>
  </si>
  <si>
    <t>06.272.0033-0</t>
  </si>
  <si>
    <t>06.272.0035-0</t>
  </si>
  <si>
    <t>06.272.0036-0</t>
  </si>
  <si>
    <t>06.272.0037-0</t>
  </si>
  <si>
    <t>06.272.0038-0</t>
  </si>
  <si>
    <t>03.010.0101-0</t>
  </si>
  <si>
    <t>03.010.0105-0</t>
  </si>
  <si>
    <t>03.010.0106-0</t>
  </si>
  <si>
    <t>03.011.0015-1</t>
  </si>
  <si>
    <t>03.012.0010-0</t>
  </si>
  <si>
    <t>03.013.0001-1</t>
  </si>
  <si>
    <t>03.013.0002-0</t>
  </si>
  <si>
    <t>03.013.0005-0</t>
  </si>
  <si>
    <t>03.013.0006-0</t>
  </si>
  <si>
    <t>03.014.0005-0</t>
  </si>
  <si>
    <t>03.014.0010-0</t>
  </si>
  <si>
    <t>03.015.0010-0</t>
  </si>
  <si>
    <t>03.015.0012-0</t>
  </si>
  <si>
    <t>03.015.0014-0</t>
  </si>
  <si>
    <t>03.015.0016-0</t>
  </si>
  <si>
    <t>03.015.0025-0</t>
  </si>
  <si>
    <t>03.015.0026-0</t>
  </si>
  <si>
    <t>03.016.0005-1</t>
  </si>
  <si>
    <t>03.016.0010-1</t>
  </si>
  <si>
    <t>03.016.0015-1</t>
  </si>
  <si>
    <t>03.016.0018-1</t>
  </si>
  <si>
    <t>15.005.0100-0</t>
  </si>
  <si>
    <t>15.004.0700-0</t>
  </si>
  <si>
    <t>15.004.0705-0</t>
  </si>
  <si>
    <t>15.004.0710-0</t>
  </si>
  <si>
    <t>15.004.0715-0</t>
  </si>
  <si>
    <t>15.004.0720-0</t>
  </si>
  <si>
    <t>15.005.0010-0</t>
  </si>
  <si>
    <t>15.005.0020-0</t>
  </si>
  <si>
    <t>15.005.0030-0</t>
  </si>
  <si>
    <t>15.005.0040-1</t>
  </si>
  <si>
    <t>15.005.0050-0</t>
  </si>
  <si>
    <t>15.005.0060-0</t>
  </si>
  <si>
    <t>15.005.0070-0</t>
  </si>
  <si>
    <t>Idem item 01.016.0220, sendo terreno de orografia não acidentada e vegetação rala</t>
  </si>
  <si>
    <t>Idem item 01.016.0200, sendo o custo para área de 10.000,00 a 20.000,00m²</t>
  </si>
  <si>
    <t>Idem item 01.016.0240, sendo terreno de orografia acidentada e vegetação rala</t>
  </si>
  <si>
    <t>Idem item 01.016.0240, sendo terreno de orografia não acidentada e vegetação densa</t>
  </si>
  <si>
    <t>Idem item 01.016.0240, sendo terreno de orografia não acidentada e vegetação rala</t>
  </si>
  <si>
    <t>Locação de Estradas</t>
  </si>
  <si>
    <r>
      <t xml:space="preserve">Locação de projeto de estradas, executadas de acordo com a instrução IT-28/80 do DER-RJ, </t>
    </r>
    <r>
      <rPr>
        <b/>
        <sz val="10"/>
        <color indexed="8"/>
        <rFont val="Times New Roman"/>
        <family val="1"/>
      </rPr>
      <t>inclusive</t>
    </r>
    <r>
      <rPr>
        <sz val="10"/>
        <color indexed="8"/>
        <rFont val="Times New Roman"/>
        <family val="1"/>
      </rPr>
      <t xml:space="preserve"> nivelamento e seções transversais e delimitação das linhas demarcadoras de faixa de domínio, em terreno de orografia acidentada e vegetação densa</t>
    </r>
  </si>
  <si>
    <t>Idem item 01.017.0001, em terreno de orografia acidentada e vegetação leve</t>
  </si>
  <si>
    <t>20.006.0002-0</t>
  </si>
  <si>
    <t>20.006.0003-0</t>
  </si>
  <si>
    <t>20.006.0100-0</t>
  </si>
  <si>
    <t>20.007.0001-0</t>
  </si>
  <si>
    <t>20.007.0002-0</t>
  </si>
  <si>
    <t>20.008.0001-0</t>
  </si>
  <si>
    <t>20.008.0002-0</t>
  </si>
  <si>
    <t>20.008.0003-0</t>
  </si>
  <si>
    <t>20.008.0004-0</t>
  </si>
  <si>
    <t>20.008.0010-0</t>
  </si>
  <si>
    <t>20.008.0015-0</t>
  </si>
  <si>
    <t>20.009.0001-1</t>
  </si>
  <si>
    <t>20.009.0002-1</t>
  </si>
  <si>
    <t>20.009.0007-0</t>
  </si>
  <si>
    <t>20.009.0008-0</t>
  </si>
  <si>
    <t>20.009.0009-0</t>
  </si>
  <si>
    <t>20.009.0010-0</t>
  </si>
  <si>
    <t>20.009.0012-0</t>
  </si>
  <si>
    <t>20.009.0014-0</t>
  </si>
  <si>
    <t>20.009.0015-0</t>
  </si>
  <si>
    <t>20.009.0017-0</t>
  </si>
  <si>
    <t>20.009.0020-0</t>
  </si>
  <si>
    <t>20.009.0021-0</t>
  </si>
  <si>
    <t>20.009.0025-0</t>
  </si>
  <si>
    <t>20.009.0028-0</t>
  </si>
  <si>
    <t>20.009.0030-0</t>
  </si>
  <si>
    <t>20.009.0033-0</t>
  </si>
  <si>
    <t>20.009.0040-0</t>
  </si>
  <si>
    <t>20.009.0042-0</t>
  </si>
  <si>
    <t>20.009.0045-0</t>
  </si>
  <si>
    <t>20.009.0048-0</t>
  </si>
  <si>
    <t>20.009.0050-0</t>
  </si>
  <si>
    <t>Idem item 03.010.0100, em camadas de 20cm</t>
  </si>
  <si>
    <r>
      <t xml:space="preserve">Aterro compactado a 95%, para construção de barragens ou diques, executados em camadas de 20cm de material solto de boa qualidade, </t>
    </r>
    <r>
      <rPr>
        <b/>
        <sz val="10"/>
        <color indexed="8"/>
        <rFont val="Times New Roman"/>
        <family val="1"/>
      </rPr>
      <t xml:space="preserve">inclusive </t>
    </r>
    <r>
      <rPr>
        <sz val="10"/>
        <color indexed="8"/>
        <rFont val="Times New Roman"/>
        <family val="1"/>
      </rPr>
      <t xml:space="preserve">espalhamento e irrigação, em terreno de boa resistência, </t>
    </r>
    <r>
      <rPr>
        <b/>
        <sz val="10"/>
        <color indexed="8"/>
        <rFont val="Times New Roman"/>
        <family val="1"/>
      </rPr>
      <t>exclusive</t>
    </r>
    <r>
      <rPr>
        <sz val="10"/>
        <color indexed="8"/>
        <rFont val="Times New Roman"/>
        <family val="1"/>
      </rPr>
      <t xml:space="preserve"> fornecimento da terra</t>
    </r>
  </si>
  <si>
    <t>Idem item 03.010.0105, em terreno de baixa resistência (argila mole)</t>
  </si>
  <si>
    <t>Reaterro de Vala/Cava</t>
  </si>
  <si>
    <r>
      <t xml:space="preserve">Reaterro de vala/cava com material de boa qualidade, utilizando vibro compactador portátil, </t>
    </r>
    <r>
      <rPr>
        <b/>
        <sz val="10"/>
        <color indexed="8"/>
        <rFont val="Times New Roman"/>
        <family val="1"/>
      </rPr>
      <t>exclusive</t>
    </r>
    <r>
      <rPr>
        <sz val="10"/>
        <color indexed="8"/>
        <rFont val="Times New Roman"/>
        <family val="1"/>
      </rPr>
      <t xml:space="preserve"> material</t>
    </r>
  </si>
  <si>
    <r>
      <t xml:space="preserve">Reaterro de vala/cava com trator com potência em torno de 200cv, </t>
    </r>
    <r>
      <rPr>
        <b/>
        <sz val="10"/>
        <color indexed="8"/>
        <rFont val="Times New Roman"/>
        <family val="1"/>
      </rPr>
      <t>exclusive</t>
    </r>
    <r>
      <rPr>
        <sz val="10"/>
        <color indexed="8"/>
        <rFont val="Times New Roman"/>
        <family val="1"/>
      </rPr>
      <t xml:space="preserve"> compactação e material</t>
    </r>
  </si>
  <si>
    <r>
      <t xml:space="preserve">Reaterro de vala/cava compactada a maço, em camadas de 30cm de espessura máxima, com material de boa qualidade, </t>
    </r>
    <r>
      <rPr>
        <b/>
        <sz val="10"/>
        <color indexed="8"/>
        <rFont val="Times New Roman"/>
        <family val="1"/>
      </rPr>
      <t xml:space="preserve">exclusive </t>
    </r>
    <r>
      <rPr>
        <sz val="10"/>
        <color indexed="8"/>
        <rFont val="Times New Roman"/>
        <family val="1"/>
      </rPr>
      <t>este</t>
    </r>
  </si>
  <si>
    <t>Idem item 03.013.0001, em camadas de 20cm</t>
  </si>
  <si>
    <r>
      <t xml:space="preserve">Reaterro de vala/cava compactada a maço, em camadas de 20cm de espessura máxima, em becos de até 2,50m de largura, em favelas, </t>
    </r>
    <r>
      <rPr>
        <b/>
        <sz val="10"/>
        <color indexed="8"/>
        <rFont val="Times New Roman"/>
        <family val="1"/>
      </rPr>
      <t xml:space="preserve">exclusive </t>
    </r>
    <r>
      <rPr>
        <sz val="10"/>
        <color indexed="8"/>
        <rFont val="Times New Roman"/>
        <family val="1"/>
      </rPr>
      <t>material</t>
    </r>
  </si>
  <si>
    <t>Idem item 03.013.0005, em camadas de 30cm de espessura máxima</t>
  </si>
  <si>
    <r>
      <t xml:space="preserve">Reaterro de vala/cava, espalhamento com retro-escavadeira e compactação vibratória, </t>
    </r>
    <r>
      <rPr>
        <b/>
        <sz val="10"/>
        <color indexed="8"/>
        <rFont val="Times New Roman"/>
        <family val="1"/>
      </rPr>
      <t xml:space="preserve">exclusive </t>
    </r>
    <r>
      <rPr>
        <sz val="10"/>
        <color indexed="8"/>
        <rFont val="Times New Roman"/>
        <family val="1"/>
      </rPr>
      <t>material</t>
    </r>
  </si>
  <si>
    <r>
      <t xml:space="preserve">Reaterro de vala/cava utilizando carregador frontal de rodas 170cv, espalhamento com trator de esteiras 80cv e compactador vibratório (pé-de-carneiro), </t>
    </r>
    <r>
      <rPr>
        <b/>
        <sz val="10"/>
        <color indexed="8"/>
        <rFont val="Times New Roman"/>
        <family val="1"/>
      </rPr>
      <t xml:space="preserve">exclusive </t>
    </r>
    <r>
      <rPr>
        <sz val="10"/>
        <color indexed="8"/>
        <rFont val="Times New Roman"/>
        <family val="1"/>
      </rPr>
      <t>material.</t>
    </r>
  </si>
  <si>
    <r>
      <t xml:space="preserve">Reaterro de vala/cava com pó-de-pedra, </t>
    </r>
    <r>
      <rPr>
        <b/>
        <sz val="10"/>
        <color indexed="8"/>
        <rFont val="Times New Roman"/>
        <family val="1"/>
      </rPr>
      <t>inclusive</t>
    </r>
    <r>
      <rPr>
        <sz val="10"/>
        <color indexed="8"/>
        <rFont val="Times New Roman"/>
        <family val="1"/>
      </rPr>
      <t xml:space="preserve"> fornecimento do material e compactação manual</t>
    </r>
  </si>
  <si>
    <t>Idem item 03.015.0010, em becos de até 2,50m de largura, em favelas</t>
  </si>
  <si>
    <t>Idem item 03.015.0010, com areia</t>
  </si>
  <si>
    <t>Idem item 03.015.0010, com areia, em becos de até 2,50m de largura, em favelas</t>
  </si>
  <si>
    <r>
      <t xml:space="preserve">Idem item 03.015.0010, com brita 1, </t>
    </r>
    <r>
      <rPr>
        <b/>
        <sz val="10"/>
        <color indexed="8"/>
        <rFont val="Times New Roman"/>
        <family val="1"/>
      </rPr>
      <t>inclusive</t>
    </r>
    <r>
      <rPr>
        <sz val="10"/>
        <color indexed="8"/>
        <rFont val="Times New Roman"/>
        <family val="1"/>
      </rPr>
      <t xml:space="preserve"> fornecimento do material e compactação manual</t>
    </r>
  </si>
  <si>
    <t>Idem item 03.015.0025, em becos de até 2,50m de largura, em favelas</t>
  </si>
  <si>
    <t>Vide item de transporte dos equipamentos na CATEGORIA 04</t>
  </si>
  <si>
    <t>Escavação Mecânica de Vala não Escorada ou Cavas de Fundação com Retro-Escavadeira</t>
  </si>
  <si>
    <r>
      <t xml:space="preserve">Escavação mecânica de vala não escorada em material de 1ª categoria com pedras, instalações prediais ou outros redutores de produtividade ou cavas de fundação, até 1,50m de profundidade, utilizando retro-escavadeira, </t>
    </r>
    <r>
      <rPr>
        <b/>
        <sz val="10"/>
        <color indexed="8"/>
        <rFont val="Times New Roman"/>
        <family val="1"/>
      </rPr>
      <t>exclusive</t>
    </r>
    <r>
      <rPr>
        <sz val="10"/>
        <color indexed="8"/>
        <rFont val="Times New Roman"/>
        <family val="1"/>
      </rPr>
      <t xml:space="preserve"> esgotamento</t>
    </r>
  </si>
  <si>
    <t>Idem item 03.016.0005, entre 1,50 e 3,00m de profundidade</t>
  </si>
  <si>
    <r>
      <t xml:space="preserve">Escavação mecânica de vala não escorada, em material de 1ª categoria, até 1,50m de profundidade, utilizando retro-escavadeira, </t>
    </r>
    <r>
      <rPr>
        <b/>
        <sz val="10"/>
        <color indexed="8"/>
        <rFont val="Times New Roman"/>
        <family val="1"/>
      </rPr>
      <t>exclusive</t>
    </r>
    <r>
      <rPr>
        <sz val="10"/>
        <color indexed="8"/>
        <rFont val="Times New Roman"/>
        <family val="1"/>
      </rPr>
      <t xml:space="preserve"> esgotamento</t>
    </r>
  </si>
  <si>
    <t>Idem item 05.005.0001, para alturas de 7,00 a 14,00m, com aproveitamento da madeira 2 vezes</t>
  </si>
  <si>
    <t>Idem item 05.005.0012, com aproveitamento da madeira 60 vezes</t>
  </si>
  <si>
    <t>Idem item 05.005.0012, com aproveitamento da madeira 80 vezes</t>
  </si>
  <si>
    <r>
      <t xml:space="preserve">Escada de madeira de 3ª executada sobre terreno com inclinação média até 45°, com 0,80m de largura, considerando 30% de aproveitamento da madeira, </t>
    </r>
    <r>
      <rPr>
        <b/>
        <sz val="10"/>
        <color indexed="8"/>
        <rFont val="Times New Roman"/>
        <family val="1"/>
      </rPr>
      <t>exclusive</t>
    </r>
    <r>
      <rPr>
        <sz val="10"/>
        <color indexed="8"/>
        <rFont val="Times New Roman"/>
        <family val="1"/>
      </rPr>
      <t xml:space="preserve"> ancoragem</t>
    </r>
  </si>
  <si>
    <t>Idem item 05.005.0018, para inclinação média superior a 45°</t>
  </si>
  <si>
    <t>Idem item 03.020.0030, entre 3,00 e 4,50m de profundidade</t>
  </si>
  <si>
    <t>Idem item 03.020.0030, entre 4,50 e 6,00m de profundidade</t>
  </si>
  <si>
    <r>
      <t xml:space="preserve">Escavação mecânica de vala não escorada, em material de 1ª categoria, até 1,50m de profundidade, utilizando escavadeira hidráulica de 0,78m³, </t>
    </r>
    <r>
      <rPr>
        <b/>
        <sz val="10"/>
        <color indexed="8"/>
        <rFont val="Times New Roman"/>
        <family val="1"/>
      </rPr>
      <t>exclusive</t>
    </r>
    <r>
      <rPr>
        <sz val="10"/>
        <color indexed="8"/>
        <rFont val="Times New Roman"/>
        <family val="1"/>
      </rPr>
      <t xml:space="preserve"> esgotamento</t>
    </r>
  </si>
  <si>
    <t>Idem item 03.020.0050, entre 1,50 e 3,00m de profundidade</t>
  </si>
  <si>
    <t>Idem item 03.020.0050, entre 3,00 e 4,50m de profundidade</t>
  </si>
  <si>
    <t>Idem item 03.020.0050, entre 4,50 e 6,00m de profundidade</t>
  </si>
  <si>
    <t>Escavação Mecânica de Vala Escorada ou Cavas de Fundação com Escavadeira Hidráulica</t>
  </si>
  <si>
    <r>
      <t xml:space="preserve">Escavação mecânica de vala escorada, em material de 1ª categoria com pedras, instalações prediais ou outros redutores de produtividade, ou cavas de fundação, até 1,50m de profundidade, utilizando escavadeira hidráulica de 0,78m³, </t>
    </r>
    <r>
      <rPr>
        <b/>
        <sz val="10"/>
        <color indexed="8"/>
        <rFont val="Times New Roman"/>
        <family val="1"/>
      </rPr>
      <t>exclusive</t>
    </r>
    <r>
      <rPr>
        <sz val="10"/>
        <color indexed="8"/>
        <rFont val="Times New Roman"/>
        <family val="1"/>
      </rPr>
      <t xml:space="preserve"> esgotamento e escoramento</t>
    </r>
  </si>
  <si>
    <t>Idem item 03.020.0060, entre 1,50 e 3,00m de profundidade</t>
  </si>
  <si>
    <t>Idem item 03.020.0060, entre 3,00 e 4,50m de profundidade</t>
  </si>
  <si>
    <t>Levantamento cadastral geométrico de imóveis, escala 1:200</t>
  </si>
  <si>
    <t>Idem item 01.019.0001, escala 1:100</t>
  </si>
  <si>
    <t>Idem item 01.019.0001, escala 1:50</t>
  </si>
  <si>
    <t>Levantamento cadastral das profundidades dos tubos e galerias que concorrem em um poço de visita, profundidades estas, medidas a régua e referenciadas a cota da tampa do poço-poço encontrado em condições de limpeza que permitam a leitura imediata</t>
  </si>
  <si>
    <t>Idem item 01.019.0040, encontrado inundado tendo que ser esgotado antes que se possa fazer a leitura</t>
  </si>
  <si>
    <t>Idem item 01.019.0040, encontrado assoreado tendo que ser limpo antes que se possa fazer a leitura</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</si>
  <si>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</si>
  <si>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</si>
  <si>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</si>
  <si>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</si>
  <si>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</si>
  <si>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</si>
  <si>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</si>
  <si>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</si>
  <si>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</si>
  <si>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</si>
  <si>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</si>
  <si>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</si>
  <si>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</si>
  <si>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</si>
  <si>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</si>
  <si>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</si>
  <si>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</si>
  <si>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</si>
  <si>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</si>
  <si>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</si>
  <si>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</si>
  <si>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</si>
  <si>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</si>
  <si>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</si>
  <si>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</si>
  <si>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</si>
  <si>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</si>
  <si>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</si>
  <si>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</si>
  <si>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</si>
  <si>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</si>
  <si>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</si>
  <si>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</si>
  <si>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</si>
  <si>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</si>
  <si>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</si>
  <si>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</si>
  <si>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</si>
  <si>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</si>
  <si>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</si>
  <si>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</si>
  <si>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</si>
  <si>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15.015.0305-0</t>
  </si>
  <si>
    <t>15.015.0306-0</t>
  </si>
  <si>
    <t>15.015.0307-0</t>
  </si>
  <si>
    <t>15.015.0308-0</t>
  </si>
  <si>
    <t>15.015.0310-0</t>
  </si>
  <si>
    <t>15.015.0311-0</t>
  </si>
  <si>
    <t>15.015.0315-0</t>
  </si>
  <si>
    <t>15.015.0316-0</t>
  </si>
  <si>
    <t>15.015.0317-0</t>
  </si>
  <si>
    <t>15.015.0318-0</t>
  </si>
  <si>
    <t>15.015.0320-0</t>
  </si>
  <si>
    <t>15.015.0321-0</t>
  </si>
  <si>
    <t>15.015.0325-0</t>
  </si>
  <si>
    <t>15.015.0326-0</t>
  </si>
  <si>
    <t>15.015.0327-0</t>
  </si>
  <si>
    <t>15.015.0328-0</t>
  </si>
  <si>
    <t>15.015.0400-0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</si>
  <si>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</si>
  <si>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</si>
  <si>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</si>
  <si>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</si>
  <si>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</si>
  <si>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</si>
  <si>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</si>
  <si>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</si>
  <si>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</si>
  <si>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</si>
  <si>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</si>
  <si>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</si>
  <si>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</si>
  <si>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</si>
  <si>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</si>
  <si>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</si>
  <si>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</si>
  <si>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</si>
  <si>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</si>
  <si>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</si>
  <si>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</si>
  <si>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</si>
  <si>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</si>
  <si>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</si>
  <si>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</si>
  <si>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</si>
  <si>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</si>
  <si>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</si>
  <si>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</si>
  <si>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</si>
  <si>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</si>
  <si>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</si>
  <si>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</si>
  <si>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</si>
  <si>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</si>
  <si>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</si>
  <si>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</si>
  <si>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</si>
  <si>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</si>
  <si>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</si>
  <si>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</si>
  <si>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</si>
  <si>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</si>
  <si>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</si>
  <si>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</si>
  <si>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</si>
  <si>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</si>
  <si>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</si>
  <si>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</si>
  <si>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20.114.0014-0</t>
  </si>
  <si>
    <t>20.114.0015-0</t>
  </si>
  <si>
    <t>20.115.0010-0</t>
  </si>
  <si>
    <t>20.115.0011-0</t>
  </si>
  <si>
    <t>20.115.0012-0</t>
  </si>
  <si>
    <t>20.115.0013-0</t>
  </si>
  <si>
    <t>20.115.0014-0</t>
  </si>
  <si>
    <t>20.115.0015-0</t>
  </si>
  <si>
    <t>20.116.0005-0</t>
  </si>
  <si>
    <t>20.116.0006-0</t>
  </si>
  <si>
    <t>20.116.0007-0</t>
  </si>
  <si>
    <t>20.116.0008-0</t>
  </si>
  <si>
    <t>20.116.0012-0</t>
  </si>
  <si>
    <t>20.116.0013-0</t>
  </si>
  <si>
    <t>20.116.0014-0</t>
  </si>
  <si>
    <t>20.116.0020-0</t>
  </si>
  <si>
    <t>20.170.0001-0</t>
  </si>
  <si>
    <t>20.170.0002-0</t>
  </si>
  <si>
    <t>20.170.0005-0</t>
  </si>
  <si>
    <t>20.170.0015-0</t>
  </si>
  <si>
    <t>21.001.0010-0</t>
  </si>
  <si>
    <t>21.001.0015-0</t>
  </si>
  <si>
    <t>21.001.0020-0</t>
  </si>
  <si>
    <t>21.001.0021-0</t>
  </si>
  <si>
    <t>21.001.0025-0</t>
  </si>
  <si>
    <t>21.001.0060-0</t>
  </si>
  <si>
    <t>21.001.0062-0</t>
  </si>
  <si>
    <t>21.001.0065-0</t>
  </si>
  <si>
    <t>21.001.0070-0</t>
  </si>
  <si>
    <t>21.001.0075-0</t>
  </si>
  <si>
    <t>21.001.0080-0</t>
  </si>
  <si>
    <t>21.001.0090-0</t>
  </si>
  <si>
    <t>21.001.0095-0</t>
  </si>
  <si>
    <t>21.001.0150-0</t>
  </si>
  <si>
    <t>21.001.0155-0</t>
  </si>
  <si>
    <t>21.001.0160-0</t>
  </si>
  <si>
    <t>21.001.0165-0</t>
  </si>
  <si>
    <t>21.001.0170-0</t>
  </si>
  <si>
    <t>21.001.0175-0</t>
  </si>
  <si>
    <t>21.001.0180-0</t>
  </si>
  <si>
    <t>21.001.0185-0</t>
  </si>
  <si>
    <t>21.001.0190-0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</si>
  <si>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</si>
  <si>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</si>
  <si>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</si>
  <si>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</si>
  <si>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</si>
  <si>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</si>
  <si>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</si>
  <si>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</si>
  <si>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</si>
  <si>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</si>
  <si>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</si>
  <si>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</si>
  <si>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</si>
  <si>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</si>
  <si>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</si>
  <si>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</si>
  <si>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</si>
  <si>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</si>
  <si>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</si>
  <si>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</si>
  <si>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</si>
  <si>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</si>
  <si>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</si>
  <si>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</si>
  <si>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</si>
  <si>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</si>
  <si>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</si>
  <si>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</si>
  <si>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</si>
  <si>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</si>
  <si>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</si>
  <si>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</si>
  <si>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</si>
  <si>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</si>
  <si>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</si>
  <si>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</si>
  <si>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</si>
  <si>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</si>
  <si>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</si>
  <si>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</si>
  <si>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</si>
  <si>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</si>
  <si>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21.004.0095-0</t>
  </si>
  <si>
    <t>21.004.0100-0</t>
  </si>
  <si>
    <t>21.004.0101-0</t>
  </si>
  <si>
    <t>21.004.0102-0</t>
  </si>
  <si>
    <t>21.004.0105-0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</si>
  <si>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</si>
  <si>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</si>
  <si>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</si>
  <si>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</si>
  <si>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</si>
  <si>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</si>
  <si>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</si>
  <si>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</si>
  <si>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</si>
  <si>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</si>
  <si>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</si>
  <si>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</si>
  <si>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</si>
  <si>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</si>
  <si>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</si>
  <si>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</si>
  <si>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</si>
  <si>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</si>
  <si>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</si>
  <si>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</si>
  <si>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</si>
  <si>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</si>
  <si>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</si>
  <si>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</si>
  <si>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</si>
  <si>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</si>
  <si>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</si>
  <si>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</si>
  <si>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</si>
  <si>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</si>
  <si>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</si>
  <si>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</si>
  <si>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</si>
  <si>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</si>
  <si>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</si>
  <si>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</si>
  <si>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</si>
  <si>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</si>
  <si>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</si>
  <si>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</si>
  <si>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</si>
  <si>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</si>
  <si>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15.018.0550-0</t>
  </si>
  <si>
    <t>15.018.0551-0</t>
  </si>
  <si>
    <t>15.018.0552-0</t>
  </si>
  <si>
    <t>15.018.0554-0</t>
  </si>
  <si>
    <t>15.018.0555-0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</si>
  <si>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</si>
  <si>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</si>
  <si>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</si>
  <si>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</si>
  <si>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</si>
  <si>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</si>
  <si>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</si>
  <si>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</si>
  <si>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</si>
  <si>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</si>
  <si>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</si>
  <si>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</si>
  <si>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</si>
  <si>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</si>
  <si>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</si>
  <si>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</si>
  <si>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</si>
  <si>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</si>
  <si>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09.005.0053-0</t>
  </si>
  <si>
    <t>09.005.0054-0</t>
  </si>
  <si>
    <t>09.005.0059-0</t>
  </si>
  <si>
    <t>09.005.0060-0</t>
  </si>
  <si>
    <t>09.005.0061-0</t>
  </si>
  <si>
    <t>09.005.0100-0</t>
  </si>
  <si>
    <t>09.005.0105-0</t>
  </si>
  <si>
    <t>09.005.0110-0</t>
  </si>
  <si>
    <t>09.005.0115-0</t>
  </si>
  <si>
    <t>09.005.0120-0</t>
  </si>
  <si>
    <t>09.005.0125-0</t>
  </si>
  <si>
    <t>09.005.0130-0</t>
  </si>
  <si>
    <t>09.005.0135-0</t>
  </si>
  <si>
    <t>09.005.0140-0</t>
  </si>
  <si>
    <t>09.005.0145-0</t>
  </si>
  <si>
    <t>09.005.0150-0</t>
  </si>
  <si>
    <t>09.005.0155-0</t>
  </si>
  <si>
    <t>09.006.0003-0</t>
  </si>
  <si>
    <t>09.006.0006-0</t>
  </si>
  <si>
    <t>09.006.0007-0</t>
  </si>
  <si>
    <t>09.006.0008-0</t>
  </si>
  <si>
    <t>09.006.0009-0</t>
  </si>
  <si>
    <t>21.020.0060-0</t>
  </si>
  <si>
    <t>21.020.0065-0</t>
  </si>
  <si>
    <t>21.020.0070-0</t>
  </si>
  <si>
    <t>21.020.0075-0</t>
  </si>
  <si>
    <t>21.020.0080-0</t>
  </si>
  <si>
    <t>21.020.0085-0</t>
  </si>
  <si>
    <t>21.020.0090-0</t>
  </si>
  <si>
    <t>21.020.0095-0</t>
  </si>
  <si>
    <t>21.020.0106-0</t>
  </si>
  <si>
    <t>21.020.0107-0</t>
  </si>
  <si>
    <t>21.021.0010-0</t>
  </si>
  <si>
    <t>21.021.0015-0</t>
  </si>
  <si>
    <t>21.022.0010-0</t>
  </si>
  <si>
    <t>21.022.0015-0</t>
  </si>
  <si>
    <t>21.022.0020-0</t>
  </si>
  <si>
    <t>21.023.0030-0</t>
  </si>
  <si>
    <t>21.023.0035-0</t>
  </si>
  <si>
    <t>21.023.0040-0</t>
  </si>
  <si>
    <t>21.023.0045-0</t>
  </si>
  <si>
    <t>21.023.0050-0</t>
  </si>
  <si>
    <t>21.023.0055-0</t>
  </si>
  <si>
    <t>21.023.0060-0</t>
  </si>
  <si>
    <t>21.023.0065-0</t>
  </si>
  <si>
    <t>21.023.0070-0</t>
  </si>
  <si>
    <t>21.023.0075-0</t>
  </si>
  <si>
    <t>21.023.0080-0</t>
  </si>
  <si>
    <t>21.023.0085-0</t>
  </si>
  <si>
    <t>21.023.0090-0</t>
  </si>
  <si>
    <t>21.024.0010-0</t>
  </si>
  <si>
    <t>21.024.0015-0</t>
  </si>
  <si>
    <t>21.024.0020-0</t>
  </si>
  <si>
    <t>21.024.0025-0</t>
  </si>
  <si>
    <t>21.024.0030-0</t>
  </si>
  <si>
    <t>21.024.0035-0</t>
  </si>
  <si>
    <t>21.024.0040-0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</si>
  <si>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</si>
  <si>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</si>
  <si>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</si>
  <si>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</si>
  <si>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</si>
  <si>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</si>
  <si>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</si>
  <si>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</si>
  <si>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</si>
  <si>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</si>
  <si>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</si>
  <si>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</si>
  <si>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</si>
  <si>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</si>
  <si>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</si>
  <si>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</si>
  <si>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</si>
  <si>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</si>
  <si>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</si>
  <si>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</si>
  <si>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</si>
  <si>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</si>
  <si>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</si>
  <si>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</si>
  <si>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</si>
  <si>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</si>
  <si>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</si>
  <si>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</si>
  <si>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</si>
  <si>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</si>
  <si>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</si>
  <si>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</si>
  <si>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</si>
  <si>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</si>
  <si>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</si>
  <si>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</si>
  <si>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</si>
  <si>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</si>
  <si>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</si>
  <si>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</si>
  <si>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</si>
  <si>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</si>
  <si>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</si>
  <si>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</si>
  <si>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</si>
  <si>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</si>
  <si>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</si>
  <si>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</si>
  <si>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</si>
  <si>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</si>
  <si>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</si>
  <si>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</si>
  <si>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10.002.0050-0</t>
  </si>
  <si>
    <t>10.002.0055-0</t>
  </si>
  <si>
    <t>10.002.0060-0</t>
  </si>
  <si>
    <r>
      <t xml:space="preserve">Projeto executivo de instalação hidráulica para urbanização até 15000m², apresentado em Autocad, </t>
    </r>
    <r>
      <rPr>
        <b/>
        <sz val="10"/>
        <color indexed="8"/>
        <rFont val="Times New Roman"/>
        <family val="1"/>
      </rPr>
      <t>inclusive</t>
    </r>
    <r>
      <rPr>
        <sz val="10"/>
        <color indexed="8"/>
        <rFont val="Times New Roman"/>
        <family val="1"/>
      </rPr>
      <t xml:space="preserve"> as legalizações pertinentes</t>
    </r>
  </si>
  <si>
    <t>Idem item 01.050.0107, acima de 15000m²</t>
  </si>
  <si>
    <r>
      <t xml:space="preserve">Projeto executivo de instalação hidráulica para  habitação/loteamento até 12000m², apresentado em Autocad, </t>
    </r>
    <r>
      <rPr>
        <b/>
        <sz val="10"/>
        <color indexed="8"/>
        <rFont val="Times New Roman"/>
        <family val="1"/>
      </rPr>
      <t>inclusive</t>
    </r>
    <r>
      <rPr>
        <sz val="10"/>
        <color indexed="8"/>
        <rFont val="Times New Roman"/>
        <family val="1"/>
      </rPr>
      <t xml:space="preserve"> as legalizações pertinentes</t>
    </r>
  </si>
  <si>
    <t>Idem item 01.050.0109, de 12001 até 36000m²</t>
  </si>
  <si>
    <t>Idem item 01.050.0109, acima de 36000m²</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</si>
  <si>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</si>
  <si>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</si>
  <si>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</si>
  <si>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</si>
  <si>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</si>
  <si>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</si>
  <si>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</si>
  <si>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</si>
  <si>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</si>
  <si>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</si>
  <si>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</si>
  <si>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</si>
  <si>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</si>
  <si>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</si>
  <si>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</si>
  <si>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</si>
  <si>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</si>
  <si>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</si>
  <si>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</si>
  <si>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</si>
  <si>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</si>
  <si>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</si>
  <si>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</si>
  <si>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</si>
  <si>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</si>
  <si>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</si>
  <si>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</si>
  <si>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</si>
  <si>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</si>
  <si>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</si>
  <si>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</si>
  <si>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</si>
  <si>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</si>
  <si>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</si>
  <si>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</si>
  <si>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Idem item 01.050.0060, acima de 500m²</t>
  </si>
  <si>
    <r>
      <t xml:space="preserve">Projeto executivo de instalação de gás para prédios culturais, apresentado em Autocad, </t>
    </r>
    <r>
      <rPr>
        <b/>
        <sz val="10"/>
        <color indexed="8"/>
        <rFont val="Times New Roman"/>
        <family val="1"/>
      </rPr>
      <t xml:space="preserve">inclusive </t>
    </r>
    <r>
      <rPr>
        <sz val="10"/>
        <color indexed="8"/>
        <rFont val="Times New Roman"/>
        <family val="1"/>
      </rPr>
      <t>as legalizações pertinentes</t>
    </r>
  </si>
  <si>
    <r>
      <t xml:space="preserve">Projeto executivo de instalação de gás para prédios hospitalares até 4000m², apresentado em Autocad, </t>
    </r>
    <r>
      <rPr>
        <b/>
        <sz val="10"/>
        <color indexed="8"/>
        <rFont val="Times New Roman"/>
        <family val="1"/>
      </rPr>
      <t xml:space="preserve">inclusive </t>
    </r>
    <r>
      <rPr>
        <sz val="10"/>
        <color indexed="8"/>
        <rFont val="Times New Roman"/>
        <family val="1"/>
      </rPr>
      <t>as legalizações pertinentes</t>
    </r>
  </si>
  <si>
    <t>Idem item 01.050.0063, acima de 4000m²</t>
  </si>
  <si>
    <r>
      <t xml:space="preserve">Projeto executivo de instalação de gás para habitações/edifícios até 500m², apresentado em Autocad, </t>
    </r>
    <r>
      <rPr>
        <b/>
        <sz val="10"/>
        <color indexed="8"/>
        <rFont val="Times New Roman"/>
        <family val="1"/>
      </rPr>
      <t xml:space="preserve">inclusive </t>
    </r>
    <r>
      <rPr>
        <sz val="10"/>
        <color indexed="8"/>
        <rFont val="Times New Roman"/>
        <family val="1"/>
      </rPr>
      <t>as legalizações pertinentes</t>
    </r>
  </si>
  <si>
    <t>Idem item 01.050.0065, acima de 500m²</t>
  </si>
  <si>
    <r>
      <t xml:space="preserve">Projeto executivo de instalação de gás para habitação/loteamento ate 12000m², apresentado em Autocad, </t>
    </r>
    <r>
      <rPr>
        <b/>
        <sz val="10"/>
        <color indexed="8"/>
        <rFont val="Times New Roman"/>
        <family val="1"/>
      </rPr>
      <t xml:space="preserve">inclusive </t>
    </r>
    <r>
      <rPr>
        <sz val="10"/>
        <color indexed="8"/>
        <rFont val="Times New Roman"/>
        <family val="1"/>
      </rPr>
      <t>as legalizações pertinentes</t>
    </r>
  </si>
  <si>
    <t>Idem item 01.050.0067, acima de 12000m²</t>
  </si>
  <si>
    <t>Esgotamento de água de subsolo resultante de infiltração ou alagamento, usando motor elétrico em bomba de 3HP, diâmetro de sucção de 1.1/2”.  Altura manométrica até 10,00m, medida pelo tempo de funcionamento</t>
  </si>
  <si>
    <t>Idem item 05.010.0020, devendo ser usado como seu complemento, considerando a hora improdutiva da bomba</t>
  </si>
  <si>
    <t>Escoramento de Valas - Pouca Profundidade</t>
  </si>
  <si>
    <r>
      <t xml:space="preserve">Escoramento simples, fechado, de vala de pouca profundidade (até 1,00m de profundidade), </t>
    </r>
    <r>
      <rPr>
        <b/>
        <sz val="10"/>
        <color indexed="8"/>
        <rFont val="Times New Roman"/>
        <family val="1"/>
      </rPr>
      <t>inclusive</t>
    </r>
    <r>
      <rPr>
        <sz val="10"/>
        <color indexed="8"/>
        <rFont val="Times New Roman"/>
        <family val="1"/>
      </rPr>
      <t xml:space="preserve"> fornecimento dos materiais (peças de madeira de 3ª - 1.1/2” x 9” e 3” x 6”)</t>
    </r>
  </si>
  <si>
    <t>Idem item 05.011.0001, sendo aberto</t>
  </si>
  <si>
    <r>
      <t xml:space="preserve">Dragagem com uso de draga flutuante cortadora de sucção de sedimento areia fina/média (0,18 a 0,35mm), menos de 3% em volume de lixo, compacidade menor que 5 golpes/30cm SPT, corte com até 8m de lâmina d’agua, recalque com elevação de até 3,00m acima do NA, comprimento da tubulação até 1200m, utilizando booster se necessário, </t>
    </r>
    <r>
      <rPr>
        <b/>
        <sz val="10"/>
        <color indexed="8"/>
        <rFont val="Times New Roman"/>
        <family val="1"/>
      </rPr>
      <t xml:space="preserve">inclusive </t>
    </r>
    <r>
      <rPr>
        <sz val="10"/>
        <color indexed="8"/>
        <rFont val="Times New Roman"/>
        <family val="1"/>
      </rPr>
      <t>barco de apoio e equipe de operação</t>
    </r>
  </si>
  <si>
    <t>03.037.0185-0</t>
  </si>
  <si>
    <t>Idem item 03.037.0180, até 1500m</t>
  </si>
  <si>
    <t>03.037.0190-0</t>
  </si>
  <si>
    <t>Idem item 03.037.0180, até 1800m</t>
  </si>
  <si>
    <t>03.037.0195-0</t>
  </si>
  <si>
    <t>Idem item 03.037.0180, até 2100m</t>
  </si>
  <si>
    <t>03.037.0200-0</t>
  </si>
  <si>
    <t>Idem item 03.037.0180, até 2400m</t>
  </si>
  <si>
    <t>03.037.0205-0</t>
  </si>
  <si>
    <t>Idem item 03.037.0180, até 3000m</t>
  </si>
  <si>
    <r>
      <t xml:space="preserve">Projeto executivo de instalação de incêndio para habitações/edifícios até 500m², apresentado em Autocad, </t>
    </r>
    <r>
      <rPr>
        <b/>
        <sz val="10"/>
        <color indexed="8"/>
        <rFont val="Times New Roman"/>
        <family val="1"/>
      </rPr>
      <t xml:space="preserve">inclusive </t>
    </r>
    <r>
      <rPr>
        <sz val="10"/>
        <color indexed="8"/>
        <rFont val="Times New Roman"/>
        <family val="1"/>
      </rPr>
      <t>as legalizações pertinentes</t>
    </r>
  </si>
  <si>
    <t>Idem item 01.050.0055, de 501 até 3000m²</t>
  </si>
  <si>
    <t>Idem item 01.050.0055, acima de 3000m²</t>
  </si>
  <si>
    <t>Idem item 03.038.0009, para uma distância até 900,00m</t>
  </si>
  <si>
    <t>Idem item 03.038.0009, para uma distância até 1000,00m</t>
  </si>
  <si>
    <t>Idem item 03.038.0009, para uma distância até 1500,00m</t>
  </si>
  <si>
    <t>Escavação, Carga e Transporte com Moto-Escavo-Transportadora</t>
  </si>
  <si>
    <t>Escavação, carga e transporte de material de 1ª categoria, utilizando moto-escavo-transportador, trator (pusher) e motoniveladora, admitindo uma distância média de transporte de 100,00m</t>
  </si>
  <si>
    <t>Idem item 03.040.0001, para distância de 150,00m</t>
  </si>
  <si>
    <t>Idem item 03.040.0001, para distância de 200,00m</t>
  </si>
  <si>
    <t>21.031.0040-0</t>
  </si>
  <si>
    <t>Projeto executivo de rede lógica (computadores) para prédios até 500m², apresentado em Autocad</t>
  </si>
  <si>
    <t>Idem item 01.050.0131, de 501 até 3000m²</t>
  </si>
  <si>
    <t>Idem item 01.050.0131, acima de 3000m²</t>
  </si>
  <si>
    <r>
      <t xml:space="preserve">Projeto executivo de elétrica, </t>
    </r>
    <r>
      <rPr>
        <b/>
        <sz val="10"/>
        <color indexed="8"/>
        <rFont val="Times New Roman"/>
        <family val="1"/>
      </rPr>
      <t>inclusive</t>
    </r>
    <r>
      <rPr>
        <sz val="10"/>
        <color indexed="8"/>
        <rFont val="Times New Roman"/>
        <family val="1"/>
      </rPr>
      <t xml:space="preserve"> iluminação, tomadas e iluminação de emergência para subestação até 2750kVA, apresentado em Autocad nos padrões da contratante, </t>
    </r>
    <r>
      <rPr>
        <b/>
        <sz val="10"/>
        <color indexed="8"/>
        <rFont val="Times New Roman"/>
        <family val="1"/>
      </rPr>
      <t xml:space="preserve">inclusive </t>
    </r>
    <r>
      <rPr>
        <sz val="10"/>
        <color indexed="8"/>
        <rFont val="Times New Roman"/>
        <family val="1"/>
      </rPr>
      <t>as legalizações pertinentes</t>
    </r>
  </si>
  <si>
    <t>Projetos Especiais</t>
  </si>
  <si>
    <t>Projeto executivo de arquitetura para construção de galpão (geométrico, cortes, detalhamento e perspectiva) até 500m², apresentado em Autocad nos padrões da contratante, de acordo com a ABNT</t>
  </si>
  <si>
    <r>
      <t xml:space="preserve">Projeto executivo de arquitetura para área destinada a abrigar subestação, até 2750kVA, </t>
    </r>
    <r>
      <rPr>
        <b/>
        <sz val="10"/>
        <color indexed="8"/>
        <rFont val="Times New Roman"/>
        <family val="1"/>
      </rPr>
      <t>inclusive</t>
    </r>
    <r>
      <rPr>
        <sz val="10"/>
        <color indexed="8"/>
        <rFont val="Times New Roman"/>
        <family val="1"/>
      </rPr>
      <t xml:space="preserve"> detalhamento da serralheria e dos cubiculos, apresentado em Autocad nos padrões da contratante</t>
    </r>
  </si>
  <si>
    <t>Desenho em perspectiva no tamanho de (70x50)cm, colorido, para projeto de tratamento paisagístico em áreas públicas</t>
  </si>
  <si>
    <t>Idem item 04.005.0140, considerando velocidade média de 40km/h</t>
  </si>
  <si>
    <t>Idem item 05.028.0001, tipo K-12/39, com comprimento de 1,60m</t>
  </si>
  <si>
    <t>Idem item 05.028.0001, tipo K-12/38, com comprimento de 2,40m</t>
  </si>
  <si>
    <t>Idem item 05.028.0001, tipo K-12/37, com comprimento de 3,20m</t>
  </si>
  <si>
    <t>Idem item 04.005.0140, considerando velocidade média de 30km/h</t>
  </si>
  <si>
    <t>Idem item 04.005.0140, considerando velocidade média de 25km/h</t>
  </si>
  <si>
    <t>Idem item 04.005.0140, considerando velocidade média de 20km/h</t>
  </si>
  <si>
    <t>Idem item 04.005.0140, considerando velocidade média de 15km/h</t>
  </si>
  <si>
    <t>Idem item 04.005.0140, considerando velocidade média de 10km/h</t>
  </si>
  <si>
    <t>Idem item 04.005.0140, considerando velocidade média de 5km/h</t>
  </si>
  <si>
    <t>Projeto Executivo de Instalação Hidráulica</t>
  </si>
  <si>
    <r>
      <t xml:space="preserve">Projeto executivo de instalação hidráulica para prédios escolares e/ou administrativos até 500m², apresentado em Autocad, </t>
    </r>
    <r>
      <rPr>
        <b/>
        <sz val="10"/>
        <color indexed="8"/>
        <rFont val="Times New Roman"/>
        <family val="1"/>
      </rPr>
      <t>inclusive</t>
    </r>
    <r>
      <rPr>
        <sz val="10"/>
        <color indexed="8"/>
        <rFont val="Times New Roman"/>
        <family val="1"/>
      </rPr>
      <t xml:space="preserve"> as legalizações pertinentes</t>
    </r>
  </si>
  <si>
    <t>Idem item 01.050.0098, de 501 a 3000m²</t>
  </si>
  <si>
    <t>Idem item 01.050.0098, acima de 3000m²</t>
  </si>
  <si>
    <t>Idem item 01.050.0116, acima de 3000m²</t>
  </si>
  <si>
    <r>
      <t xml:space="preserve">Projeto executivo de instalação elétrica para  prédios hospitalares, apresentado em Autocad, </t>
    </r>
    <r>
      <rPr>
        <b/>
        <sz val="10"/>
        <color indexed="8"/>
        <rFont val="Times New Roman"/>
        <family val="1"/>
      </rPr>
      <t>inclusive</t>
    </r>
    <r>
      <rPr>
        <sz val="10"/>
        <color indexed="8"/>
        <rFont val="Times New Roman"/>
        <family val="1"/>
      </rPr>
      <t xml:space="preserve"> as legalizações pertinentes</t>
    </r>
  </si>
  <si>
    <r>
      <t xml:space="preserve">Projeto executivo de instalação elétrica para habitações/edifícios até 500m², apresentado em Autocad, </t>
    </r>
    <r>
      <rPr>
        <b/>
        <sz val="10"/>
        <color indexed="8"/>
        <rFont val="Times New Roman"/>
        <family val="1"/>
      </rPr>
      <t>inclusive</t>
    </r>
    <r>
      <rPr>
        <sz val="10"/>
        <color indexed="8"/>
        <rFont val="Times New Roman"/>
        <family val="1"/>
      </rPr>
      <t xml:space="preserve"> as legalizações pertinentes</t>
    </r>
  </si>
  <si>
    <t>Idem item 01.050.0119, de 501 até 3000m²</t>
  </si>
  <si>
    <t>Idem item 01.050.0119, acima de 3000m²</t>
  </si>
  <si>
    <r>
      <t xml:space="preserve">Projeto executivo de instalação elétrica para urbanização até 15000m², apresentado em Autocad, </t>
    </r>
    <r>
      <rPr>
        <b/>
        <sz val="10"/>
        <color indexed="8"/>
        <rFont val="Times New Roman"/>
        <family val="1"/>
      </rPr>
      <t>inclusive</t>
    </r>
    <r>
      <rPr>
        <sz val="10"/>
        <color indexed="8"/>
        <rFont val="Times New Roman"/>
        <family val="1"/>
      </rPr>
      <t xml:space="preserve"> as legalizações pertinentes</t>
    </r>
  </si>
  <si>
    <t>Idem item 01.050.0122, acima de 15000m²</t>
  </si>
  <si>
    <r>
      <t>m²</t>
    </r>
    <r>
      <rPr>
        <b/>
        <sz val="7"/>
        <color indexed="8"/>
        <rFont val="Verdana"/>
        <family val="2"/>
      </rPr>
      <t xml:space="preserve"> </t>
    </r>
  </si>
  <si>
    <r>
      <t xml:space="preserve">Projeto executivo de instalação elétrica para habitação/loteamento até 12000m², apresentado em Autocad, </t>
    </r>
    <r>
      <rPr>
        <b/>
        <sz val="10"/>
        <color indexed="8"/>
        <rFont val="Times New Roman"/>
        <family val="1"/>
      </rPr>
      <t>inclusive</t>
    </r>
    <r>
      <rPr>
        <sz val="10"/>
        <color indexed="8"/>
        <rFont val="Times New Roman"/>
        <family val="1"/>
      </rPr>
      <t xml:space="preserve"> as legalizações pertinentes</t>
    </r>
  </si>
  <si>
    <t>Idem item 01.050.0124, de 12.001 até 36000m²</t>
  </si>
  <si>
    <t>Idem item 01.050.0124, acima de 36000m²</t>
  </si>
  <si>
    <t>21.026.0350-0</t>
  </si>
  <si>
    <t>21.026.0400-0</t>
  </si>
  <si>
    <t>21.026.0450-0</t>
  </si>
  <si>
    <t>21.027.0010-0</t>
  </si>
  <si>
    <t>21.027.0015-0</t>
  </si>
  <si>
    <t>21.027.0020-0</t>
  </si>
  <si>
    <t>21.027.0025-0</t>
  </si>
  <si>
    <t>21.027.0040-0</t>
  </si>
  <si>
    <t>21.027.0050-0</t>
  </si>
  <si>
    <t>21.027.0060-0</t>
  </si>
  <si>
    <t>21.028.0001-0</t>
  </si>
  <si>
    <t>Idem item 01.050.0102, acima de 4000m²</t>
  </si>
  <si>
    <r>
      <t xml:space="preserve">Projeto executivo de instalação hidráulica para habitações/edifícios até 500m², apresentado em Autocad, </t>
    </r>
    <r>
      <rPr>
        <b/>
        <sz val="10"/>
        <color indexed="8"/>
        <rFont val="Times New Roman"/>
        <family val="1"/>
      </rPr>
      <t>inclusive</t>
    </r>
    <r>
      <rPr>
        <sz val="10"/>
        <color indexed="8"/>
        <rFont val="Times New Roman"/>
        <family val="1"/>
      </rPr>
      <t xml:space="preserve"> as legalizações pertinentes</t>
    </r>
  </si>
  <si>
    <t>Idem item 01.050.0104, de 501 até 3000m²</t>
  </si>
  <si>
    <t>Idem item 01.050.0104, acima de 3000m²</t>
  </si>
  <si>
    <t>Idem item 03.040.0024, para distância de 950,00m</t>
  </si>
  <si>
    <t>Idem item 03.040.0024, para distância de 1000,00m</t>
  </si>
  <si>
    <t>Idem item 03.040.0024, para distância de 1050,00m</t>
  </si>
  <si>
    <t>Idem item 03.040.0024, para distância de 1100,00m</t>
  </si>
  <si>
    <t>Idem item 03.040.0024, para distância de 1150,00m</t>
  </si>
  <si>
    <t>Idem item 03.040.0024, para distância de 1200,00m</t>
  </si>
  <si>
    <t>CATEGORIA 04</t>
  </si>
  <si>
    <t>Transportes</t>
  </si>
  <si>
    <t>Idem item 05.021.0055, sendo tachão monodirecional, medindo 230 x 125 x 45mm</t>
  </si>
  <si>
    <t>Idem item 05.021.0055, sendo tachão bidirecional, medindo 230 x 125 x 45mm</t>
  </si>
  <si>
    <t>Tacha refletiva injetada em “ABS”, monodirecional, medindo 100 x 100 x 19,5mm, pino de aço para maior fixação no pavimento e seus refletores poderão conter: 23 ou 24 esferas de vidro lapidado e espelhado, diversas cores. FORNECIMENTO e COLOCAÇÃO</t>
  </si>
  <si>
    <t>Idem item 05.021.0090, sendo bidirecional, medindo 100 x 100 x 19,5mm</t>
  </si>
  <si>
    <t>Idem item 06.002.0040, com diâmetro de 400mm</t>
  </si>
  <si>
    <t>Idem item 06.002.0040, com diâmetro de 500mm</t>
  </si>
  <si>
    <t>Idem item 06.002.0040, com diâmetro de 600mm</t>
  </si>
  <si>
    <t>Idem item 06.002.0040, com diâmetro de 700mm</t>
  </si>
  <si>
    <t>Idem item 06.002.0040, com diâmetro de 800mm</t>
  </si>
  <si>
    <t>Idem item 06.002.0040, com diâmetro de 900mm</t>
  </si>
  <si>
    <t>Idem item 06.002.0040, com diâmetro de 1000mm</t>
  </si>
  <si>
    <t>Idem item 06.002.0060, com diâmetro de 900mm</t>
  </si>
  <si>
    <t>Idem item 06.002.0060, com diâmetro de 1000mm</t>
  </si>
  <si>
    <t>Idem item 06.002.0060, com diâmetro de 1100mm</t>
  </si>
  <si>
    <t>Idem item 06.002.0060, com diâmetro de 1200mm</t>
  </si>
  <si>
    <t>Idem item 06.002.0060, com diâmetro de 1500mm</t>
  </si>
  <si>
    <t>Idem item 06.002.0060, com diâmetro de 1750mm</t>
  </si>
  <si>
    <t>Idem item 06.002.0060, com diâmetro de 2000mm</t>
  </si>
  <si>
    <t>Calhas de Concreto Vibrado - Fornecimento e Assentamento</t>
  </si>
  <si>
    <r>
      <t xml:space="preserve">Calha meio-tubo circular de concreto vibrado, diâmetro interno de 300mm, </t>
    </r>
    <r>
      <rPr>
        <b/>
        <sz val="10"/>
        <color indexed="8"/>
        <rFont val="Times New Roman"/>
        <family val="1"/>
      </rPr>
      <t xml:space="preserve">inclusive </t>
    </r>
    <r>
      <rPr>
        <sz val="10"/>
        <color indexed="8"/>
        <rFont val="Times New Roman"/>
        <family val="1"/>
      </rPr>
      <t>acerto de fundo de vala.  FORNECIMENTO e ASSENTAMENTO</t>
    </r>
  </si>
  <si>
    <t>Idem item 06.003.0010, com diâmetro de 400mm</t>
  </si>
  <si>
    <t>Idem item 06.003.0010, com diâmetro de 500mm</t>
  </si>
  <si>
    <t>Idem item 06.003.0010, com diâmetro de 600mm</t>
  </si>
  <si>
    <t>Idem item 06.003.0010, com diâmetro de 800mm</t>
  </si>
  <si>
    <t>Idem item 06.003.0010, com diâmetro de 1000mm</t>
  </si>
  <si>
    <r>
      <t xml:space="preserve">Corte mecânico com máquina fresadora, em concreto asfáltico, em áreas com interferência tipo trilhos ou tampões, com espessura até 5cm, </t>
    </r>
    <r>
      <rPr>
        <b/>
        <sz val="10"/>
        <color indexed="8"/>
        <rFont val="Times New Roman"/>
        <family val="1"/>
      </rPr>
      <t>inclusive</t>
    </r>
    <r>
      <rPr>
        <sz val="10"/>
        <color indexed="8"/>
        <rFont val="Times New Roman"/>
        <family val="1"/>
      </rPr>
      <t xml:space="preserve"> coleta do material fresado em caminhão basculante, </t>
    </r>
    <r>
      <rPr>
        <b/>
        <sz val="10"/>
        <color indexed="8"/>
        <rFont val="Times New Roman"/>
        <family val="1"/>
      </rPr>
      <t>exclusive</t>
    </r>
    <r>
      <rPr>
        <sz val="10"/>
        <color indexed="8"/>
        <rFont val="Times New Roman"/>
        <family val="1"/>
      </rPr>
      <t xml:space="preserve"> transporte para fora do canteiro de obra (vide família 04.005). O item inclui mão-de-obra com horário diurno</t>
    </r>
  </si>
  <si>
    <r>
      <t xml:space="preserve">Idem item 05.022.0015, </t>
    </r>
    <r>
      <rPr>
        <b/>
        <sz val="10"/>
        <color indexed="8"/>
        <rFont val="Times New Roman"/>
        <family val="1"/>
      </rPr>
      <t>inclusive</t>
    </r>
    <r>
      <rPr>
        <sz val="10"/>
        <color indexed="8"/>
        <rFont val="Times New Roman"/>
        <family val="1"/>
      </rPr>
      <t xml:space="preserve"> mão-de-obra com adicional noturno</t>
    </r>
  </si>
  <si>
    <t>Idem item 05.022.0015, em áreas sem interferências</t>
  </si>
  <si>
    <t>Idem item 05.022.0016, em áreas sem interferências</t>
  </si>
  <si>
    <t>Idem item 04.005.0100, considerando velocidade média de 10km/h</t>
  </si>
  <si>
    <t>Idem item 04.005.0100, considerando velocidade média de 5km/h</t>
  </si>
  <si>
    <t>Idem item 04.005.0100, considerando velocidade média de 40km/h</t>
  </si>
  <si>
    <t>Idem item 04.005.0100, considerando velocidade média de 35km/h</t>
  </si>
  <si>
    <t>Idem item 04.005.0100, considerando velocidade média de 30km/h</t>
  </si>
  <si>
    <t>Projeto executivo para tratamento paisagístico com especificação vegetal legendada e quantificada, em áreas públicas, considerando a área efetiva de plantio, apresentado em Autocad nos padrões da contratante</t>
  </si>
  <si>
    <t>15.036.0048-0</t>
  </si>
  <si>
    <t>15.036.0049-0</t>
  </si>
  <si>
    <t>15.036.0050-0</t>
  </si>
  <si>
    <t>15.036.0051-0</t>
  </si>
  <si>
    <t>15.036.0052-0</t>
  </si>
  <si>
    <t>15.036.0053-0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</si>
  <si>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</si>
  <si>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</si>
  <si>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</si>
  <si>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</si>
  <si>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</si>
  <si>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</si>
  <si>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</si>
  <si>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</si>
  <si>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</si>
  <si>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</si>
  <si>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</si>
  <si>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</si>
  <si>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</si>
  <si>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</si>
  <si>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</si>
  <si>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</si>
  <si>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</si>
  <si>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</si>
  <si>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15.036.0078-0</t>
  </si>
  <si>
    <t>15.036.0079-0</t>
  </si>
  <si>
    <t>15.036.0080-0</t>
  </si>
  <si>
    <t>15.036.0081-0</t>
  </si>
  <si>
    <t>15.036.0082-0</t>
  </si>
  <si>
    <t>15.036.0084-0</t>
  </si>
  <si>
    <t>15.036.0086-0</t>
  </si>
  <si>
    <t>15.036.0088-0</t>
  </si>
  <si>
    <t>15.038.0004-0</t>
  </si>
  <si>
    <t>15.038.0005-0</t>
  </si>
  <si>
    <t>15.038.0006-0</t>
  </si>
  <si>
    <t>15.038.0010-0</t>
  </si>
  <si>
    <t>15.038.0011-0</t>
  </si>
  <si>
    <t>15.038.0012-0</t>
  </si>
  <si>
    <t>15.038.0013-0</t>
  </si>
  <si>
    <t>15.038.0014-0</t>
  </si>
  <si>
    <t>15.038.0015-0</t>
  </si>
  <si>
    <t>15.038.0016-0</t>
  </si>
  <si>
    <t>15.038.0017-0</t>
  </si>
  <si>
    <t>11.010.0029-0</t>
  </si>
  <si>
    <t>11.010.0030-0</t>
  </si>
  <si>
    <t>11.010.0031-0</t>
  </si>
  <si>
    <t>11.010.0032-0</t>
  </si>
  <si>
    <t>11.010.0033-0</t>
  </si>
  <si>
    <t>11.010.0034-0</t>
  </si>
  <si>
    <t>11.010.0035-0</t>
  </si>
  <si>
    <t>11.010.0036-0</t>
  </si>
  <si>
    <t>11.010.0037-0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</si>
  <si>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</si>
  <si>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</si>
  <si>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</si>
  <si>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</si>
  <si>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</si>
  <si>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</si>
  <si>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</si>
  <si>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</si>
  <si>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</si>
  <si>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</si>
  <si>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</si>
  <si>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</si>
  <si>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</si>
  <si>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</si>
  <si>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</si>
  <si>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</si>
  <si>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</si>
  <si>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</si>
  <si>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</si>
  <si>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</si>
  <si>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</si>
  <si>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</si>
  <si>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</si>
  <si>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</si>
  <si>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</si>
  <si>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</si>
  <si>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</si>
  <si>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</si>
  <si>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</si>
  <si>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</si>
  <si>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</si>
  <si>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</si>
  <si>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</si>
  <si>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</si>
  <si>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</si>
  <si>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</si>
  <si>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</si>
  <si>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</si>
  <si>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</si>
  <si>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</si>
  <si>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</si>
  <si>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</si>
  <si>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</si>
  <si>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</si>
  <si>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</si>
  <si>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</si>
  <si>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</si>
  <si>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</si>
  <si>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11.011.0029-0</t>
  </si>
  <si>
    <t>11.011.0030-1</t>
  </si>
  <si>
    <t>11.011.0031-1</t>
  </si>
  <si>
    <t>11.011.0035-0</t>
  </si>
  <si>
    <t>11.011.0036-0</t>
  </si>
  <si>
    <t>11.011.0037-0</t>
  </si>
  <si>
    <t>11.011.0040-0</t>
  </si>
  <si>
    <t>11.012.0015-0</t>
  </si>
  <si>
    <t>11.016.0045-0</t>
  </si>
  <si>
    <t>11.016.0047-0</t>
  </si>
  <si>
    <t>11.016.0100-0</t>
  </si>
  <si>
    <t>11.016.0101-0</t>
  </si>
  <si>
    <t>11.016.0200-0</t>
  </si>
  <si>
    <t>11.016.0201-0</t>
  </si>
  <si>
    <t>11.016.0505-1</t>
  </si>
  <si>
    <t>11.018.0020-0</t>
  </si>
  <si>
    <t>11.018.0021-0</t>
  </si>
  <si>
    <t>11.018.0025-0</t>
  </si>
  <si>
    <t>11.018.0026-0</t>
  </si>
  <si>
    <t>11.018.0030-0</t>
  </si>
  <si>
    <t>11.018.0031-0</t>
  </si>
  <si>
    <t>11.018.0050-0</t>
  </si>
  <si>
    <t>11.018.0051-0</t>
  </si>
  <si>
    <t>11.018.0052-0</t>
  </si>
  <si>
    <t>11.018.0053-0</t>
  </si>
  <si>
    <t>11.018.0054-0</t>
  </si>
  <si>
    <t>11.018.0060-0</t>
  </si>
  <si>
    <t>11.018.0075-0</t>
  </si>
  <si>
    <t>11.018.0080-0</t>
  </si>
  <si>
    <t>11.018.0085-0</t>
  </si>
  <si>
    <t>11.018.0090-0</t>
  </si>
  <si>
    <t>11.019.0001-0</t>
  </si>
  <si>
    <t>11.019.0005-0</t>
  </si>
  <si>
    <t>11.019.0010-0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</si>
  <si>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</si>
  <si>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</si>
  <si>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</si>
  <si>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</si>
  <si>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</si>
  <si>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</si>
  <si>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</si>
  <si>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</si>
  <si>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</si>
  <si>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</si>
  <si>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</si>
  <si>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</si>
  <si>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</si>
  <si>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</si>
  <si>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</si>
  <si>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</si>
  <si>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</si>
  <si>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</si>
  <si>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</si>
  <si>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</si>
  <si>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</si>
  <si>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</si>
  <si>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</si>
  <si>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</si>
  <si>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</si>
  <si>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</si>
  <si>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</si>
  <si>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</si>
  <si>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</si>
  <si>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</si>
  <si>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</si>
  <si>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</si>
  <si>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</si>
  <si>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</si>
  <si>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</si>
  <si>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</si>
  <si>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</si>
  <si>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</si>
  <si>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</si>
  <si>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</si>
  <si>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</si>
  <si>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</si>
  <si>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</si>
  <si>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</si>
  <si>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</si>
  <si>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</si>
  <si>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</si>
  <si>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</si>
  <si>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</si>
  <si>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</si>
  <si>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</si>
  <si>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</si>
  <si>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</si>
  <si>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</si>
  <si>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</si>
  <si>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</si>
  <si>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</si>
  <si>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</si>
  <si>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</si>
  <si>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</si>
  <si>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Classificação de solos tropicais para finalidades rodoviárias, utilizando corpos de prova compactados em equipamento miniatura</t>
  </si>
  <si>
    <r>
      <t xml:space="preserve">Extração de amostra indeformada em anel biselado, </t>
    </r>
    <r>
      <rPr>
        <b/>
        <sz val="10"/>
        <color indexed="8"/>
        <rFont val="Times New Roman"/>
        <family val="1"/>
      </rPr>
      <t>exclusive</t>
    </r>
    <r>
      <rPr>
        <sz val="10"/>
        <color indexed="8"/>
        <rFont val="Times New Roman"/>
        <family val="1"/>
      </rPr>
      <t xml:space="preserve"> transporte</t>
    </r>
  </si>
  <si>
    <r>
      <t xml:space="preserve">Extração de amostra tipo “SHELBY” durante serviço de sondagem do solo, </t>
    </r>
    <r>
      <rPr>
        <b/>
        <sz val="10"/>
        <color indexed="8"/>
        <rFont val="Times New Roman"/>
        <family val="1"/>
      </rPr>
      <t xml:space="preserve">exclusive </t>
    </r>
    <r>
      <rPr>
        <sz val="10"/>
        <color indexed="8"/>
        <rFont val="Times New Roman"/>
        <family val="1"/>
      </rPr>
      <t>transporte</t>
    </r>
  </si>
  <si>
    <t>Amostra de solo - preparação para ensaios de compactação e ensaios de caracterização</t>
  </si>
  <si>
    <t>Grãos de solos que passam na peneira de malha 4,8mm - determinação da massa específica</t>
  </si>
  <si>
    <t>Adensamento unidimensional</t>
  </si>
  <si>
    <t>Método Riedel - Weber (agregado graúdo)</t>
  </si>
  <si>
    <t>Compactação de solo em equipamento miniatura</t>
  </si>
  <si>
    <t>Ensaios “IN SITU”</t>
  </si>
  <si>
    <t>Ensaio de perda d’água durante a sondagem rotativa em rocha, constando de 3 estágios de pressão</t>
  </si>
  <si>
    <t>Idem item 01.001.0065, com 5 estágios de pressão</t>
  </si>
  <si>
    <t>Ensaio de penetração tipo “deep sounding”</t>
  </si>
  <si>
    <t>Ensaio de infiltração em solo</t>
  </si>
  <si>
    <r>
      <t xml:space="preserve">Ensaio de caracterização geotécnica de solos, com utilização de dilatômetro, </t>
    </r>
    <r>
      <rPr>
        <b/>
        <sz val="10"/>
        <color indexed="8"/>
        <rFont val="Times New Roman"/>
        <family val="1"/>
      </rPr>
      <t xml:space="preserve">exclusive </t>
    </r>
    <r>
      <rPr>
        <sz val="10"/>
        <color indexed="8"/>
        <rFont val="Times New Roman"/>
        <family val="1"/>
      </rPr>
      <t>perfuração</t>
    </r>
  </si>
  <si>
    <t>Ensaio de penetração tipo SPT</t>
  </si>
  <si>
    <t>Perfuração Manual de Solo</t>
  </si>
  <si>
    <t>Perfuração manual de solo, a trado até 6”</t>
  </si>
  <si>
    <t>Idem item 01.001.0075, até 8”</t>
  </si>
  <si>
    <t>Idem item 01.001.0075, até 10”</t>
  </si>
  <si>
    <t>Idem item 01.001.0075, acima de 10”</t>
  </si>
  <si>
    <t>Ensaios de Agregados</t>
  </si>
  <si>
    <t>Análise granulométrica em agregado miúdo</t>
  </si>
  <si>
    <t>Análise granulométrica em agregado graúdo</t>
  </si>
  <si>
    <t>Avaliação das impurezas orgânicas das areias</t>
  </si>
  <si>
    <t>Qualidade da areia com análise granulométrica e índice de matéria orgânica</t>
  </si>
  <si>
    <t>Teor de argila em torrões (agregado miúdo)</t>
  </si>
  <si>
    <t>Teor de argila em torrões (agregado graúdo)</t>
  </si>
  <si>
    <t>Teor de materiais pulverulentos (agregado miúdo)</t>
  </si>
  <si>
    <t>Teor de materiais pulverulentos (agregado graúdo)</t>
  </si>
  <si>
    <t>Densidade real (agregado miúdo)</t>
  </si>
  <si>
    <t>Densidade real (agregado graúdo)</t>
  </si>
  <si>
    <t>Densidade aparente (agregado miúdo)</t>
  </si>
  <si>
    <t>Densidade aparente (agregado graúdo)</t>
  </si>
  <si>
    <t>Desgaste à abrasão “Los Angeles”</t>
  </si>
  <si>
    <t>Esmagamento</t>
  </si>
  <si>
    <t>Resistência ao impacto “Treton”</t>
  </si>
  <si>
    <t>Índice de forma (cubicidade)</t>
  </si>
  <si>
    <t>Qualidade de agregado pelo uso de solução de sulfato de sódio ou magnésio, em agregado miúdo</t>
  </si>
  <si>
    <t>15.065.0016-0</t>
  </si>
  <si>
    <t>12.002.0036-0</t>
  </si>
  <si>
    <t>12.002.0040-0</t>
  </si>
  <si>
    <t>12.002.0045-0</t>
  </si>
  <si>
    <t>12.002.0050-0</t>
  </si>
  <si>
    <t>12.002.0060-1</t>
  </si>
  <si>
    <t>12.002.0065-1</t>
  </si>
  <si>
    <t>12.002.0070-1</t>
  </si>
  <si>
    <t>12.002.0080-0</t>
  </si>
  <si>
    <t>12.002.0085-0</t>
  </si>
  <si>
    <t>12.002.0100-0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</si>
  <si>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</si>
  <si>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</si>
  <si>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</si>
  <si>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</si>
  <si>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</si>
  <si>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</si>
  <si>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</si>
  <si>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</si>
  <si>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</si>
  <si>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</si>
  <si>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</si>
  <si>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</si>
  <si>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</si>
  <si>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</si>
  <si>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</si>
  <si>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</si>
  <si>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</si>
  <si>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</si>
  <si>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</si>
  <si>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</si>
  <si>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12.003.0155-0</t>
  </si>
  <si>
    <t>12.003.0160-0</t>
  </si>
  <si>
    <t>12.003.0165-0</t>
  </si>
  <si>
    <t>12.003.0170-0</t>
  </si>
  <si>
    <t>12.003.0175-0</t>
  </si>
  <si>
    <t>12.003.0180-1</t>
  </si>
  <si>
    <t>12.003.0185-0</t>
  </si>
  <si>
    <t>12.003.0190-0</t>
  </si>
  <si>
    <t>12.003.0195-0</t>
  </si>
  <si>
    <t>12.003.0200-0</t>
  </si>
  <si>
    <t>12.003.0205-0</t>
  </si>
  <si>
    <t>12.003.0210-0</t>
  </si>
  <si>
    <t>15.066.0061-0</t>
  </si>
  <si>
    <t>15.066.0062-0</t>
  </si>
  <si>
    <t>15.066.0063-0</t>
  </si>
  <si>
    <t>15.066.0064-0</t>
  </si>
  <si>
    <t>15.066.0065-0</t>
  </si>
  <si>
    <t>06.011.0132-0</t>
  </si>
  <si>
    <t>06.011.0133-0</t>
  </si>
  <si>
    <t>06.011.0134-0</t>
  </si>
  <si>
    <t>06.011.0135-0</t>
  </si>
  <si>
    <t>06.011.0136-0</t>
  </si>
  <si>
    <t>13.026.0011-0</t>
  </si>
  <si>
    <t>13.026.0015-0</t>
  </si>
  <si>
    <t>15.066.0073-0</t>
  </si>
  <si>
    <t>15.066.0074-0</t>
  </si>
  <si>
    <t>15.066.0075-0</t>
  </si>
  <si>
    <t>15.066.0076-0</t>
  </si>
  <si>
    <t>15.066.0077-0</t>
  </si>
  <si>
    <t>15.066.0078-0</t>
  </si>
  <si>
    <t>15.067.0001-0</t>
  </si>
  <si>
    <t>15.067.0010-0</t>
  </si>
  <si>
    <t>15.067.0020-0</t>
  </si>
  <si>
    <t>15.067.0030-0</t>
  </si>
  <si>
    <t>15.067.0040-0</t>
  </si>
  <si>
    <t>15.067.0050-0</t>
  </si>
  <si>
    <t>15.067.0060-0</t>
  </si>
  <si>
    <t>15.067.0070-0</t>
  </si>
  <si>
    <t>06.011.0137-0</t>
  </si>
  <si>
    <t>06.011.0139-0</t>
  </si>
  <si>
    <t>06.011.0140-0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</si>
  <si>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</si>
  <si>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</si>
  <si>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</si>
  <si>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</si>
  <si>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</si>
  <si>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</si>
  <si>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</si>
  <si>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</si>
  <si>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</si>
  <si>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</si>
  <si>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</si>
  <si>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</si>
  <si>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</si>
  <si>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</si>
  <si>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</si>
  <si>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</si>
  <si>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06.011.0200-0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</si>
  <si>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</si>
  <si>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</si>
  <si>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</si>
  <si>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</si>
  <si>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</si>
  <si>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</si>
  <si>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</si>
  <si>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</si>
  <si>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</si>
  <si>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</si>
  <si>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</si>
  <si>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</si>
  <si>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</si>
  <si>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</si>
  <si>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</si>
  <si>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</si>
  <si>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06.011.0230-0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</si>
  <si>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</si>
  <si>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</si>
  <si>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</si>
  <si>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</si>
  <si>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</si>
  <si>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</si>
  <si>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</si>
  <si>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</si>
  <si>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</si>
  <si>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</si>
  <si>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</si>
  <si>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</si>
  <si>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</si>
  <si>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</si>
  <si>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06.011.0258-0</t>
  </si>
  <si>
    <t>06.011.0259-0</t>
  </si>
  <si>
    <t>06.011.0260-0</t>
  </si>
  <si>
    <t>06.011.0261-0</t>
  </si>
  <si>
    <t>06.011.0262-0</t>
  </si>
  <si>
    <t>04.008.0020-0</t>
  </si>
  <si>
    <t>04.008.0021-0</t>
  </si>
  <si>
    <t>04.009.0022-0</t>
  </si>
  <si>
    <t>04.009.0023-0</t>
  </si>
  <si>
    <t>04.010.0045-0</t>
  </si>
  <si>
    <t>04.010.0046-0</t>
  </si>
  <si>
    <t>16.001.0102-0</t>
  </si>
  <si>
    <t>16.001.0103-0</t>
  </si>
  <si>
    <t>16.001.0110-0</t>
  </si>
  <si>
    <t>16.001.0115-0</t>
  </si>
  <si>
    <t>16.001.0116-0</t>
  </si>
  <si>
    <t>16.001.0117-0</t>
  </si>
  <si>
    <t>16.001.0118-0</t>
  </si>
  <si>
    <t>16.001.0119-0</t>
  </si>
  <si>
    <t>16.002.0005-0</t>
  </si>
  <si>
    <t>16.002.0010-0</t>
  </si>
  <si>
    <t>12.035.0001-0</t>
  </si>
  <si>
    <t>12.035.0002-0</t>
  </si>
  <si>
    <t>12.035.0005-0</t>
  </si>
  <si>
    <t>12.035.0010-0</t>
  </si>
  <si>
    <t>12.035.0015-0</t>
  </si>
  <si>
    <t>12.035.0020-0</t>
  </si>
  <si>
    <t>12.042.0001-0</t>
  </si>
  <si>
    <t>12.043.0001-0</t>
  </si>
  <si>
    <t>12.045.0001-0</t>
  </si>
  <si>
    <t>12.050.0001-0</t>
  </si>
  <si>
    <t>12.050.0005-0</t>
  </si>
  <si>
    <t>12.050.0010-0</t>
  </si>
  <si>
    <t>12.050.0015-0</t>
  </si>
  <si>
    <t>12.050.0020-0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</si>
  <si>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</si>
  <si>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</si>
  <si>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</si>
  <si>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</si>
  <si>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</si>
  <si>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</si>
  <si>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</si>
  <si>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</si>
  <si>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</si>
  <si>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</si>
  <si>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</si>
  <si>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</si>
  <si>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</si>
  <si>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</si>
  <si>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</si>
  <si>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</si>
  <si>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</si>
  <si>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</si>
  <si>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</si>
  <si>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</si>
  <si>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</si>
  <si>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</si>
  <si>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</si>
  <si>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</si>
  <si>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</si>
  <si>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</si>
  <si>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</si>
  <si>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</si>
  <si>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Dosagem com estudo granulométrico dos agregados, determinação de um traço a partir dos gráficos obtidos de misturas experimentais e com ruptura de corpo de prova, de 15 x 30cm, aos 3, 7 e 28 dias de idade, utilizando como materiais cimento, um agregado graúdo e um agregado miúdo</t>
  </si>
  <si>
    <t>Idem item 01.001.0130, para cada agregado miúdo adicional</t>
  </si>
  <si>
    <t>Idem item 01.001.0130, para cada agregado graúdo adicional</t>
  </si>
  <si>
    <t>Determinação de outros traços a partir dos mesmos gráficos, mencionados no item 01.001.0130, por traço</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</si>
  <si>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</si>
  <si>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</si>
  <si>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</si>
  <si>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</si>
  <si>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</si>
  <si>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</si>
  <si>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</si>
  <si>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</si>
  <si>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</si>
  <si>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</si>
  <si>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</si>
  <si>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</si>
  <si>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</si>
  <si>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</si>
  <si>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</si>
  <si>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</si>
  <si>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</si>
  <si>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</si>
  <si>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</si>
  <si>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</si>
  <si>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</si>
  <si>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</si>
  <si>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</si>
  <si>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</si>
  <si>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</si>
  <si>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r>
      <t xml:space="preserve">Mão-de-obra de Analista de Sistema Júnior,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</si>
  <si>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Analista de Sistema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</si>
  <si>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Analista de Sistema Sênior,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</si>
  <si>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Digitador,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</si>
  <si>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Analista Ambiental, para serviços de Consultoria de Engenharia e Arquitetura, </t>
    </r>
    <r>
      <rPr>
        <b/>
        <sz val="10"/>
        <color indexed="8"/>
        <rFont val="Times New Roman"/>
        <family val="1"/>
      </rPr>
      <t xml:space="preserve">exclusive </t>
    </r>
    <r>
      <rPr>
        <sz val="10"/>
        <color indexed="8"/>
        <rFont val="Times New Roman"/>
        <family val="1"/>
      </rPr>
      <t>encargos sociais</t>
    </r>
  </si>
  <si>
    <r>
      <t xml:space="preserve">Idem item 01.050.0650, </t>
    </r>
    <r>
      <rPr>
        <b/>
        <sz val="10"/>
        <color indexed="8"/>
        <rFont val="Times New Roman"/>
        <family val="1"/>
      </rPr>
      <t xml:space="preserve">inclusive </t>
    </r>
    <r>
      <rPr>
        <sz val="10"/>
        <color indexed="8"/>
        <rFont val="Times New Roman"/>
        <family val="1"/>
      </rPr>
      <t>encargos sociais</t>
    </r>
  </si>
  <si>
    <r>
      <t xml:space="preserve">Mão-de-obra de Engenheiro Sanitarista, para serviços de Consultoria de Engenharia e Arquitetura, </t>
    </r>
    <r>
      <rPr>
        <b/>
        <sz val="10"/>
        <color indexed="8"/>
        <rFont val="Times New Roman"/>
        <family val="1"/>
      </rPr>
      <t xml:space="preserve">exclusive </t>
    </r>
    <r>
      <rPr>
        <sz val="10"/>
        <color indexed="8"/>
        <rFont val="Times New Roman"/>
        <family val="1"/>
      </rPr>
      <t>encargos sociais</t>
    </r>
  </si>
  <si>
    <r>
      <t xml:space="preserve">Idem item 01.050.0698, </t>
    </r>
    <r>
      <rPr>
        <b/>
        <sz val="10"/>
        <color indexed="8"/>
        <rFont val="Times New Roman"/>
        <family val="1"/>
      </rPr>
      <t xml:space="preserve">inclusive </t>
    </r>
    <r>
      <rPr>
        <sz val="10"/>
        <color indexed="8"/>
        <rFont val="Times New Roman"/>
        <family val="1"/>
      </rPr>
      <t>encargos sociais</t>
    </r>
  </si>
  <si>
    <t>mês</t>
  </si>
  <si>
    <t>Idem item 01.001.0130, por traço adicional, empregando-se agregados da mesma qualidade, porém em proporções diferentes de cimento, um agregado miúdo e um agregado graúdo</t>
  </si>
  <si>
    <t>Idem item 01.001.0134, mais de um agregado miúdo e mais de um agregado graúdo</t>
  </si>
  <si>
    <t>Idem item 01.001.0135, determinação de mais traços a partir dos gráficos correspondentes, por traço</t>
  </si>
  <si>
    <t>Traçado das curvas que correlacionam a resistência à compressão ao fator água-cimento, com moldagem de 24 corpos de prova cilíndricos de concreto, de 15 x 30cm, com traços 1:5, 1:6, 1:7, 1:8 e determinação das tensões de ruptura à compressão aos 3, 7 e 28 dias de idade (amostras:  6 sacos de cimento)</t>
  </si>
  <si>
    <t>Reconstituição de traços de concreto por traço</t>
  </si>
  <si>
    <r>
      <t xml:space="preserve">Avaliação da espessura de carbonatação, por ponto, em estruturas de concreto armado ou protendido, através de aspersão de solução de fenolftaleina, </t>
    </r>
    <r>
      <rPr>
        <b/>
        <sz val="10"/>
        <color indexed="8"/>
        <rFont val="Times New Roman"/>
        <family val="1"/>
      </rPr>
      <t xml:space="preserve">inclusive </t>
    </r>
    <r>
      <rPr>
        <sz val="10"/>
        <color indexed="8"/>
        <rFont val="Times New Roman"/>
        <family val="1"/>
      </rPr>
      <t>coleta e amostra</t>
    </r>
  </si>
  <si>
    <r>
      <t xml:space="preserve">Determinação do teor de cloretos, por amostra, em estruturas de concreto armado ou protendido, conforme Norma da ACI-318/31-BR36, </t>
    </r>
    <r>
      <rPr>
        <b/>
        <sz val="10"/>
        <color indexed="8"/>
        <rFont val="Times New Roman"/>
        <family val="1"/>
      </rPr>
      <t>inclusive</t>
    </r>
    <r>
      <rPr>
        <sz val="10"/>
        <color indexed="8"/>
        <rFont val="Times New Roman"/>
        <family val="1"/>
      </rPr>
      <t xml:space="preserve"> coleta da amostra</t>
    </r>
  </si>
  <si>
    <t>15.069.0001-0</t>
  </si>
  <si>
    <t>15.069.0010-0</t>
  </si>
  <si>
    <r>
      <t xml:space="preserve">Determinação do teor de sulfatos, por amostra, em estruturas de concreto armado ou protendido, conforme boletim nº 25 do IPT, </t>
    </r>
    <r>
      <rPr>
        <b/>
        <sz val="10"/>
        <color indexed="8"/>
        <rFont val="Times New Roman"/>
        <family val="1"/>
      </rPr>
      <t>inclusive</t>
    </r>
    <r>
      <rPr>
        <sz val="10"/>
        <color indexed="8"/>
        <rFont val="Times New Roman"/>
        <family val="1"/>
      </rPr>
      <t xml:space="preserve"> coleta da amostra</t>
    </r>
  </si>
  <si>
    <r>
      <t xml:space="preserve">Ensaio de resistência à tração simples, por compressão diametral de corpos de prova cilíndricos de 15 x 30cm, </t>
    </r>
    <r>
      <rPr>
        <b/>
        <sz val="10"/>
        <color indexed="8"/>
        <rFont val="Times New Roman"/>
        <family val="1"/>
      </rPr>
      <t xml:space="preserve">exclusive </t>
    </r>
    <r>
      <rPr>
        <sz val="10"/>
        <color indexed="8"/>
        <rFont val="Times New Roman"/>
        <family val="1"/>
      </rPr>
      <t>corpo de prova</t>
    </r>
  </si>
  <si>
    <r>
      <t xml:space="preserve">Resistência à compressão e tração, módulo de elasticidade dinâmica, </t>
    </r>
    <r>
      <rPr>
        <b/>
        <sz val="10"/>
        <color indexed="8"/>
        <rFont val="Times New Roman"/>
        <family val="1"/>
      </rPr>
      <t xml:space="preserve">exclusive </t>
    </r>
    <r>
      <rPr>
        <sz val="10"/>
        <color indexed="8"/>
        <rFont val="Times New Roman"/>
        <family val="1"/>
      </rPr>
      <t>corpo de prova</t>
    </r>
  </si>
  <si>
    <r>
      <t xml:space="preserve">Determinação do ar incorporado em concreto, </t>
    </r>
    <r>
      <rPr>
        <b/>
        <sz val="10"/>
        <color indexed="8"/>
        <rFont val="Times New Roman"/>
        <family val="1"/>
      </rPr>
      <t xml:space="preserve">exclusive </t>
    </r>
    <r>
      <rPr>
        <sz val="10"/>
        <color indexed="8"/>
        <rFont val="Times New Roman"/>
        <family val="1"/>
      </rPr>
      <t>corpo de prova</t>
    </r>
  </si>
  <si>
    <r>
      <t xml:space="preserve">Demolição de revestimento de pastilha, a ponteiro, com respectiva camada de argamassa de assentamento, </t>
    </r>
    <r>
      <rPr>
        <b/>
        <sz val="10"/>
        <color indexed="8"/>
        <rFont val="Times New Roman"/>
        <family val="1"/>
      </rPr>
      <t>inclusive</t>
    </r>
    <r>
      <rPr>
        <sz val="10"/>
        <color indexed="8"/>
        <rFont val="Times New Roman"/>
        <family val="1"/>
      </rPr>
      <t xml:space="preserve"> afastamento lateral dentro do canteiro de serviço</t>
    </r>
  </si>
  <si>
    <r>
      <t xml:space="preserve">Demolição de revestimento de argamassa de cimento e areia e impermeabilizante em reservatórios ou outra superfície de concreto, </t>
    </r>
    <r>
      <rPr>
        <b/>
        <sz val="10"/>
        <color indexed="8"/>
        <rFont val="Times New Roman"/>
        <family val="1"/>
      </rPr>
      <t>inclusive</t>
    </r>
    <r>
      <rPr>
        <sz val="10"/>
        <color indexed="8"/>
        <rFont val="Times New Roman"/>
        <family val="1"/>
      </rPr>
      <t xml:space="preserve"> limpeza com escova de aço, </t>
    </r>
    <r>
      <rPr>
        <b/>
        <sz val="10"/>
        <color indexed="8"/>
        <rFont val="Times New Roman"/>
        <family val="1"/>
      </rPr>
      <t>exclusive</t>
    </r>
    <r>
      <rPr>
        <sz val="10"/>
        <color indexed="8"/>
        <rFont val="Times New Roman"/>
        <family val="1"/>
      </rPr>
      <t xml:space="preserve"> jato de areia, água ou ar</t>
    </r>
  </si>
  <si>
    <r>
      <t xml:space="preserve">Demolição a ponteiro de arremate de pátio cimentado para reexecução do mesmo, </t>
    </r>
    <r>
      <rPr>
        <b/>
        <sz val="10"/>
        <color indexed="8"/>
        <rFont val="Times New Roman"/>
        <family val="1"/>
      </rPr>
      <t>exclusive</t>
    </r>
    <r>
      <rPr>
        <sz val="10"/>
        <color indexed="8"/>
        <rFont val="Times New Roman"/>
        <family val="1"/>
      </rPr>
      <t xml:space="preserve"> esta reexecução</t>
    </r>
  </si>
  <si>
    <r>
      <t xml:space="preserve">Demolição de argamassa de assentamento de azulejo, cerâmica ou mármore em parede, </t>
    </r>
    <r>
      <rPr>
        <b/>
        <sz val="10"/>
        <color indexed="8"/>
        <rFont val="Times New Roman"/>
        <family val="1"/>
      </rPr>
      <t>inclusive</t>
    </r>
    <r>
      <rPr>
        <sz val="10"/>
        <color indexed="8"/>
        <rFont val="Times New Roman"/>
        <family val="1"/>
      </rPr>
      <t xml:space="preserve"> afastamento lateral dentro do canteiro de serviço</t>
    </r>
  </si>
  <si>
    <r>
      <t xml:space="preserve">Demolição de piso de ladrilho com respectiva camada de argamassa de assentamento, </t>
    </r>
    <r>
      <rPr>
        <b/>
        <sz val="10"/>
        <color indexed="8"/>
        <rFont val="Times New Roman"/>
        <family val="1"/>
      </rPr>
      <t>inclusive</t>
    </r>
    <r>
      <rPr>
        <sz val="10"/>
        <color indexed="8"/>
        <rFont val="Times New Roman"/>
        <family val="1"/>
      </rPr>
      <t xml:space="preserve"> afastamento lateral dentro do canteiro de serviço</t>
    </r>
  </si>
  <si>
    <r>
      <t xml:space="preserve">Demolição manual de piso cimentado, </t>
    </r>
    <r>
      <rPr>
        <b/>
        <sz val="10"/>
        <color indexed="8"/>
        <rFont val="Times New Roman"/>
        <family val="1"/>
      </rPr>
      <t>exclusive</t>
    </r>
    <r>
      <rPr>
        <sz val="10"/>
        <color indexed="8"/>
        <rFont val="Times New Roman"/>
        <family val="1"/>
      </rPr>
      <t xml:space="preserve"> a base de concreto, </t>
    </r>
    <r>
      <rPr>
        <b/>
        <sz val="10"/>
        <color indexed="8"/>
        <rFont val="Times New Roman"/>
        <family val="1"/>
      </rPr>
      <t>inclusive</t>
    </r>
    <r>
      <rPr>
        <sz val="10"/>
        <color indexed="8"/>
        <rFont val="Times New Roman"/>
        <family val="1"/>
      </rPr>
      <t xml:space="preserve"> empilhamento lateral dentro do canteiro de serviço</t>
    </r>
  </si>
  <si>
    <t>Demolição manual de pavimentação de concreto asfáltico de 5cm de espessura</t>
  </si>
  <si>
    <r>
      <t xml:space="preserve">Demolição manual de piso cimentado e da respectiva base de concreto, ou passeio de concreto, </t>
    </r>
    <r>
      <rPr>
        <b/>
        <sz val="10"/>
        <color indexed="8"/>
        <rFont val="Times New Roman"/>
        <family val="1"/>
      </rPr>
      <t>inclusive</t>
    </r>
    <r>
      <rPr>
        <sz val="10"/>
        <color indexed="8"/>
        <rFont val="Times New Roman"/>
        <family val="1"/>
      </rPr>
      <t xml:space="preserve"> afastamento lateral dentro do canteiro de serviço</t>
    </r>
  </si>
  <si>
    <r>
      <t xml:space="preserve">Demolição manual de pavimentação de macadame betuminoso, </t>
    </r>
    <r>
      <rPr>
        <b/>
        <sz val="10"/>
        <color indexed="8"/>
        <rFont val="Times New Roman"/>
        <family val="1"/>
      </rPr>
      <t>inclusive</t>
    </r>
    <r>
      <rPr>
        <sz val="10"/>
        <color indexed="8"/>
        <rFont val="Times New Roman"/>
        <family val="1"/>
      </rPr>
      <t xml:space="preserve"> afastamento lateral dentro do canteiro de serviço</t>
    </r>
  </si>
  <si>
    <r>
      <t xml:space="preserve">Demolição de pisos de mármore, soleiras, peitoris e escadas com respectiva camada de argamassa de assentamento, </t>
    </r>
    <r>
      <rPr>
        <b/>
        <sz val="10"/>
        <color indexed="8"/>
        <rFont val="Times New Roman"/>
        <family val="1"/>
      </rPr>
      <t>inclusive</t>
    </r>
    <r>
      <rPr>
        <sz val="10"/>
        <color indexed="8"/>
        <rFont val="Times New Roman"/>
        <family val="1"/>
      </rPr>
      <t xml:space="preserve"> afastamento lateral dentro do canteiro de serviço</t>
    </r>
  </si>
  <si>
    <r>
      <t xml:space="preserve">Mão-de-obra de Arquiteto ou Engenheiro Sênior,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</si>
  <si>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Projetista Cadista Júnior de serviços técnicos especializados de Consultoria de Engenharia e Arquitetura, </t>
    </r>
    <r>
      <rPr>
        <b/>
        <sz val="10"/>
        <color indexed="8"/>
        <rFont val="Times New Roman"/>
        <family val="1"/>
      </rPr>
      <t xml:space="preserve">inclusive </t>
    </r>
    <r>
      <rPr>
        <sz val="10"/>
        <color indexed="8"/>
        <rFont val="Times New Roman"/>
        <family val="1"/>
      </rPr>
      <t>encargos sociais</t>
    </r>
  </si>
  <si>
    <r>
      <t xml:space="preserve">Mão-de-obra de Projetista Cadista Pleno, para serviços de Consultoria de Engenharia e Arquitetura, </t>
    </r>
    <r>
      <rPr>
        <b/>
        <sz val="10"/>
        <color indexed="8"/>
        <rFont val="Times New Roman"/>
        <family val="1"/>
      </rPr>
      <t xml:space="preserve">inclusive </t>
    </r>
    <r>
      <rPr>
        <sz val="10"/>
        <color indexed="8"/>
        <rFont val="Times New Roman"/>
        <family val="1"/>
      </rPr>
      <t>encargos sociais</t>
    </r>
  </si>
  <si>
    <r>
      <t xml:space="preserve">Idem item 01.050.0723, </t>
    </r>
    <r>
      <rPr>
        <b/>
        <sz val="10"/>
        <color indexed="8"/>
        <rFont val="Times New Roman"/>
        <family val="1"/>
      </rPr>
      <t xml:space="preserve">inclusive </t>
    </r>
    <r>
      <rPr>
        <sz val="10"/>
        <color indexed="8"/>
        <rFont val="Times New Roman"/>
        <family val="1"/>
      </rPr>
      <t>encargos sociais</t>
    </r>
  </si>
  <si>
    <t>16.009.0001-0</t>
  </si>
  <si>
    <t>16.009.0002-0</t>
  </si>
  <si>
    <t>16.009.0005-0</t>
  </si>
  <si>
    <t>16.010.0005-0</t>
  </si>
  <si>
    <t>16.010.0010-0</t>
  </si>
  <si>
    <t>16.010.0015-0</t>
  </si>
  <si>
    <t>16.011.0005-0</t>
  </si>
  <si>
    <t>16.011.0015-0</t>
  </si>
  <si>
    <t>16.011.0030-0</t>
  </si>
  <si>
    <t>16.011.0045-0</t>
  </si>
  <si>
    <t>16.011.0050-0</t>
  </si>
  <si>
    <t>18.013.0115-0</t>
  </si>
  <si>
    <t>18.013.0117-0</t>
  </si>
  <si>
    <t>13.195.0010-0</t>
  </si>
  <si>
    <t>13.195.0012-0</t>
  </si>
  <si>
    <t>13.195.0015-0</t>
  </si>
  <si>
    <t>13.195.0020-0</t>
  </si>
  <si>
    <t>13.195.0030-0</t>
  </si>
  <si>
    <t>13.196.0010-0</t>
  </si>
  <si>
    <t>13.196.0015-0</t>
  </si>
  <si>
    <t>13.196.0020-0</t>
  </si>
  <si>
    <t>13.196.0025-0</t>
  </si>
  <si>
    <t>06.014.0057-0</t>
  </si>
  <si>
    <t>06.014.0059-0</t>
  </si>
  <si>
    <t>06.014.0060-0</t>
  </si>
  <si>
    <t>06.014.0062-0</t>
  </si>
  <si>
    <t>06.014.0064-0</t>
  </si>
  <si>
    <t>06.014.0066-0</t>
  </si>
  <si>
    <t>06.014.0068-0</t>
  </si>
  <si>
    <t>06.014.0100-1</t>
  </si>
  <si>
    <t>06.014.0101-0</t>
  </si>
  <si>
    <t>06.014.0102-0</t>
  </si>
  <si>
    <t>06.014.0105-0</t>
  </si>
  <si>
    <t>06.014.0110-0</t>
  </si>
  <si>
    <t>06.014.0112-0</t>
  </si>
  <si>
    <t>06.014.0114-0</t>
  </si>
  <si>
    <t>06.014.0116-0</t>
  </si>
  <si>
    <t>06.014.0118-0</t>
  </si>
  <si>
    <t>06.014.0120-0</t>
  </si>
  <si>
    <t>06.014.0122-0</t>
  </si>
  <si>
    <t>06.014.0124-0</t>
  </si>
  <si>
    <t>06.014.0126-0</t>
  </si>
  <si>
    <t>06.014.0128-0</t>
  </si>
  <si>
    <t>06.014.0130-0</t>
  </si>
  <si>
    <t>06.014.0132-0</t>
  </si>
  <si>
    <t>06.015.0010-0</t>
  </si>
  <si>
    <t>06.015.0011-0</t>
  </si>
  <si>
    <t>06.015.0012-0</t>
  </si>
  <si>
    <t>06.015.0013-0</t>
  </si>
  <si>
    <t>06.015.0014-0</t>
  </si>
  <si>
    <t>06.015.0015-0</t>
  </si>
  <si>
    <t>06.015.0016-0</t>
  </si>
  <si>
    <t>06.015.0030-0</t>
  </si>
  <si>
    <t>06.015.0031-0</t>
  </si>
  <si>
    <t>06.015.0060-0</t>
  </si>
  <si>
    <t>06.015.0061-0</t>
  </si>
  <si>
    <t>06.015.0070-0</t>
  </si>
  <si>
    <t>06.016.0001-0</t>
  </si>
  <si>
    <t>06.016.0002-0</t>
  </si>
  <si>
    <t>06.016.0003-0</t>
  </si>
  <si>
    <t>06.016.0004-0</t>
  </si>
  <si>
    <t>06.016.0006-0</t>
  </si>
  <si>
    <t>06.016.0007-0</t>
  </si>
  <si>
    <t>06.016.0008-0</t>
  </si>
  <si>
    <t>06.016.0009-0</t>
  </si>
  <si>
    <t>06.016.0010-0</t>
  </si>
  <si>
    <t>06.016.0011-0</t>
  </si>
  <si>
    <t>06.016.0012-0</t>
  </si>
  <si>
    <t>06.016.0015-0</t>
  </si>
  <si>
    <t>06.016.0016-0</t>
  </si>
  <si>
    <t>06.016.0030-0</t>
  </si>
  <si>
    <t>06.016.0031-0</t>
  </si>
  <si>
    <t>06.016.0032-0</t>
  </si>
  <si>
    <t>06.016.0040-0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</si>
  <si>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</si>
  <si>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</si>
  <si>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</si>
  <si>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</si>
  <si>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</si>
  <si>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</si>
  <si>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</si>
  <si>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</si>
  <si>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</si>
  <si>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</si>
  <si>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</si>
  <si>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</si>
  <si>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</si>
  <si>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</si>
  <si>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</si>
  <si>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</si>
  <si>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</si>
  <si>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</si>
  <si>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</si>
  <si>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</si>
  <si>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</si>
  <si>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</si>
  <si>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</si>
  <si>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</si>
  <si>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</si>
  <si>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</si>
  <si>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</si>
  <si>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</si>
  <si>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</si>
  <si>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</si>
  <si>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13.198.0010-0</t>
  </si>
  <si>
    <t>13.199.0010-0</t>
  </si>
  <si>
    <t>13.199.0015-0</t>
  </si>
  <si>
    <t>13.200.0010-0</t>
  </si>
  <si>
    <t>13.200.0015-1</t>
  </si>
  <si>
    <t>13.200.0020-0</t>
  </si>
  <si>
    <t>13.200.0025-0</t>
  </si>
  <si>
    <t>13.200.0030-0</t>
  </si>
  <si>
    <t>13.205.0010-0</t>
  </si>
  <si>
    <t>13.205.0015-0</t>
  </si>
  <si>
    <t>13.205.0020-0</t>
  </si>
  <si>
    <t>13.205.0025-0</t>
  </si>
  <si>
    <t>13.301.0080-1</t>
  </si>
  <si>
    <t>13.301.0081-0</t>
  </si>
  <si>
    <t>13.301.0082-0</t>
  </si>
  <si>
    <t>13.301.0083-0</t>
  </si>
  <si>
    <t>13.301.0085-0</t>
  </si>
  <si>
    <t>13.301.0090-0</t>
  </si>
  <si>
    <t>13.301.0092-0</t>
  </si>
  <si>
    <t>13.301.0093-0</t>
  </si>
  <si>
    <t>13.301.0094-0</t>
  </si>
  <si>
    <t>13.301.0095-0</t>
  </si>
  <si>
    <t>13.301.0100-0</t>
  </si>
  <si>
    <t>13.301.0105-0</t>
  </si>
  <si>
    <t>13.301.0110-0</t>
  </si>
  <si>
    <t>13.301.0115-0</t>
  </si>
  <si>
    <t>13.301.0117-0</t>
  </si>
  <si>
    <t>13.301.0118-0</t>
  </si>
  <si>
    <t>13.301.0119-0</t>
  </si>
  <si>
    <t>13.301.0120-1</t>
  </si>
  <si>
    <t>13.301.0125-1</t>
  </si>
  <si>
    <t>13.301.0130-1</t>
  </si>
  <si>
    <t>13.301.0131-0</t>
  </si>
  <si>
    <t>13.301.0132-0</t>
  </si>
  <si>
    <t>13.301.0133-0</t>
  </si>
  <si>
    <t>13.301.0134-0</t>
  </si>
  <si>
    <t>13.301.0140-0</t>
  </si>
  <si>
    <t>13.301.0500-0</t>
  </si>
  <si>
    <t>13.301.0505-0</t>
  </si>
  <si>
    <t>13.301.0510-0</t>
  </si>
  <si>
    <t>13.302.0010-0</t>
  </si>
  <si>
    <t>13.332.0011-0</t>
  </si>
  <si>
    <t>13.332.0012-0</t>
  </si>
  <si>
    <t>13.333.0010-0</t>
  </si>
  <si>
    <t>13.333.0011-0</t>
  </si>
  <si>
    <t>13.333.0015-0</t>
  </si>
  <si>
    <t>13.333.0016-0</t>
  </si>
  <si>
    <t>13.335.0030-0</t>
  </si>
  <si>
    <t>18.015.0080-0</t>
  </si>
  <si>
    <t>18.015.0081-0</t>
  </si>
  <si>
    <t>18.015.0082-0</t>
  </si>
  <si>
    <t>18.015.0083-0</t>
  </si>
  <si>
    <t>18.015.0084-0</t>
  </si>
  <si>
    <t>18.015.0085-0</t>
  </si>
  <si>
    <t>18.016.0001-0</t>
  </si>
  <si>
    <t>18.016.0002-0</t>
  </si>
  <si>
    <t>18.016.0003-0</t>
  </si>
  <si>
    <t>18.016.0004-0</t>
  </si>
  <si>
    <t>18.016.0005-0</t>
  </si>
  <si>
    <t>18.016.0006-0</t>
  </si>
  <si>
    <t>18.016.0007-0</t>
  </si>
  <si>
    <t>18.016.0008-0</t>
  </si>
  <si>
    <t>18.016.0010-0</t>
  </si>
  <si>
    <t>18.016.0015-0</t>
  </si>
  <si>
    <t>18.016.0020-0</t>
  </si>
  <si>
    <t>18.016.0025-0</t>
  </si>
  <si>
    <t>18.016.0027-0</t>
  </si>
  <si>
    <t>18.016.0030-0</t>
  </si>
  <si>
    <t>18.016.0035-0</t>
  </si>
  <si>
    <t>Idem item 01.002.0021, sendo alteração de rocha, 5”, vertical</t>
  </si>
  <si>
    <t>Idem item 01.002.0021, sendo alteração de rocha, 6”, vertical</t>
  </si>
  <si>
    <t>Idem item 01.002.0021, sendo alteração de rocha, 8”, vertical</t>
  </si>
  <si>
    <t>Idem item 01.002.0021, sendo alteração de rocha, 10”, vertical</t>
  </si>
  <si>
    <t>Idem item 01.002.0021, sendo alteração de rocha, 12”, vertical</t>
  </si>
  <si>
    <t>Idem item 01.002.0021, sendo alteração de rocha, 14”, vertical</t>
  </si>
  <si>
    <t>Idem item 01.002.0021, sendo alteração de rocha, 16”, vertical</t>
  </si>
  <si>
    <t>Idem item 01.002.0021, sendo rocha sã, AX, vertical</t>
  </si>
  <si>
    <t>Idem item 01.002.0021, sendo rocha sã, BX, vertical</t>
  </si>
  <si>
    <t>Idem item 01.002.0021, sendo rocha sã, NX, vertical</t>
  </si>
  <si>
    <t>Idem item 01.002.0021, sendo rocha sã, H, vertical</t>
  </si>
  <si>
    <t>Idem item 01.002.0021, sendo rocha sã, 5”, vertical</t>
  </si>
  <si>
    <t>Idem item 01.002.0021, sendo rocha sã, 6”, vertical</t>
  </si>
  <si>
    <t>Idem item 01.002.0021, sendo rocha sã, 8”, vertical</t>
  </si>
  <si>
    <t>Idem item 01.002.0021, sendo rocha sã, 10”, vertical</t>
  </si>
  <si>
    <t>Idem item 01.002.0021, sendo rocha sã, 12”, vertical</t>
  </si>
  <si>
    <t>Idem item 01.002.0021, sendo rocha sã, 14”, vertical</t>
  </si>
  <si>
    <t>Idem item 01.002.0021, sendo rocha sã, 16”, vertical</t>
  </si>
  <si>
    <t>Sondagem e Perfuração em Terreno Comum e em Rocha</t>
  </si>
  <si>
    <t>18.025.0095-0</t>
  </si>
  <si>
    <t>13.369.0026-0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</si>
  <si>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</si>
  <si>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</si>
  <si>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</si>
  <si>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</si>
  <si>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</si>
  <si>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</si>
  <si>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</si>
  <si>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</si>
  <si>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</si>
  <si>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</si>
  <si>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</si>
  <si>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</si>
  <si>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</si>
  <si>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</si>
  <si>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13.373.0020-0</t>
  </si>
  <si>
    <t>13.373.0021-0</t>
  </si>
  <si>
    <t>13.373.0025-0</t>
  </si>
  <si>
    <t>13.373.0026-0</t>
  </si>
  <si>
    <t>13.373.0030-0</t>
  </si>
  <si>
    <t>13.373.0031-0</t>
  </si>
  <si>
    <t>13.373.0035-0</t>
  </si>
  <si>
    <t>13.373.0036-0</t>
  </si>
  <si>
    <t>13.375.0010-0</t>
  </si>
  <si>
    <t>13.375.0015-0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</si>
  <si>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</si>
  <si>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</si>
  <si>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</si>
  <si>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</si>
  <si>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</si>
  <si>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</si>
  <si>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</si>
  <si>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</si>
  <si>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</si>
  <si>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</si>
  <si>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</si>
  <si>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</si>
  <si>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</si>
  <si>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</si>
  <si>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</si>
  <si>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</si>
  <si>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</si>
  <si>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</si>
  <si>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</si>
  <si>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</si>
  <si>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</si>
  <si>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</si>
  <si>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</si>
  <si>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</si>
  <si>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</si>
  <si>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</si>
  <si>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</si>
  <si>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</si>
  <si>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</si>
  <si>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</si>
  <si>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</si>
  <si>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</si>
  <si>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</si>
  <si>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</si>
  <si>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</si>
  <si>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</si>
  <si>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</si>
  <si>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18.027.0460-0</t>
  </si>
  <si>
    <t>18.028.0001-0</t>
  </si>
  <si>
    <t>18.028.0005-0</t>
  </si>
  <si>
    <t>18.028.0010-0</t>
  </si>
  <si>
    <t>18.028.0015-0</t>
  </si>
  <si>
    <t>18.028.0020-0</t>
  </si>
  <si>
    <t>18.028.0025-0</t>
  </si>
  <si>
    <t>18.028.0030-0</t>
  </si>
  <si>
    <t>18.028.0035-0</t>
  </si>
  <si>
    <t>18.028.0040-0</t>
  </si>
  <si>
    <t>18.028.0050-0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</si>
  <si>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</si>
  <si>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</si>
  <si>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</si>
  <si>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</si>
  <si>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</si>
  <si>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</si>
  <si>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</si>
  <si>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</si>
  <si>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</si>
  <si>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</si>
  <si>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</si>
  <si>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</si>
  <si>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</si>
  <si>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</si>
  <si>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</si>
  <si>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</si>
  <si>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</si>
  <si>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</si>
  <si>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</si>
  <si>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</si>
  <si>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</si>
  <si>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13.380.0100-0</t>
  </si>
  <si>
    <t>13.380.0101-0</t>
  </si>
  <si>
    <t>13.381.0050-0</t>
  </si>
  <si>
    <t>13.381.0051-0</t>
  </si>
  <si>
    <t>13.381.0085-0</t>
  </si>
  <si>
    <t>13.382.0001-0</t>
  </si>
  <si>
    <t>13.383.0002-0</t>
  </si>
  <si>
    <t>13.383.0003-0</t>
  </si>
  <si>
    <t>13.385.0001-0</t>
  </si>
  <si>
    <t>13.385.0002-0</t>
  </si>
  <si>
    <t>13.385.0003-0</t>
  </si>
  <si>
    <t>13.385.0005-0</t>
  </si>
  <si>
    <t>13.385.0006-0</t>
  </si>
  <si>
    <t>13.385.0007-0</t>
  </si>
  <si>
    <t>13.385.0008-0</t>
  </si>
  <si>
    <t>13.385.0009-0</t>
  </si>
  <si>
    <t>13.385.0010-0</t>
  </si>
  <si>
    <t>13.385.0050-0</t>
  </si>
  <si>
    <t>13.385.0051-0</t>
  </si>
  <si>
    <t>13.385.0055-0</t>
  </si>
  <si>
    <t>13.385.0056-0</t>
  </si>
  <si>
    <t>13.385.0100-0</t>
  </si>
  <si>
    <t>13.385.0101-0</t>
  </si>
  <si>
    <t>13.390.0020-0</t>
  </si>
  <si>
    <t>13.390.0025-0</t>
  </si>
  <si>
    <t>13.390.0027-0</t>
  </si>
  <si>
    <t>13.390.0028-0</t>
  </si>
  <si>
    <t>13.390.0030-0</t>
  </si>
  <si>
    <t>13.390.0031-0</t>
  </si>
  <si>
    <t>13.390.0035-0</t>
  </si>
  <si>
    <t>13.390.0037-0</t>
  </si>
  <si>
    <t>13.390.0040-0</t>
  </si>
  <si>
    <t>13.390.0042-0</t>
  </si>
  <si>
    <t>13.390.0045-0</t>
  </si>
  <si>
    <t>13.390.0047-0</t>
  </si>
  <si>
    <t>13.390.0048-0</t>
  </si>
  <si>
    <t>13.390.0050-0</t>
  </si>
  <si>
    <t>13.390.0055-0</t>
  </si>
  <si>
    <t>13.390.0058-0</t>
  </si>
  <si>
    <t>13.390.0070-0</t>
  </si>
  <si>
    <t>13.390.0075-0</t>
  </si>
  <si>
    <t>13.391.0500-0</t>
  </si>
  <si>
    <t>13.395.0010-0</t>
  </si>
  <si>
    <t>13.395.0011-0</t>
  </si>
  <si>
    <t>06.031.0690-0</t>
  </si>
  <si>
    <t>06.031.0700-0</t>
  </si>
  <si>
    <t>06.031.0750-0</t>
  </si>
  <si>
    <t>06.031.0755-0</t>
  </si>
  <si>
    <t>06.031.0760-0</t>
  </si>
  <si>
    <t>06.031.0765-0</t>
  </si>
  <si>
    <t>06.032.0051-0</t>
  </si>
  <si>
    <t>06.032.0053-0</t>
  </si>
  <si>
    <t>06.032.0055-0</t>
  </si>
  <si>
    <t>06.032.0057-0</t>
  </si>
  <si>
    <t>06.032.0059-0</t>
  </si>
  <si>
    <t>06.032.0060-0</t>
  </si>
  <si>
    <t>06.032.0061-0</t>
  </si>
  <si>
    <t>06.032.0062-0</t>
  </si>
  <si>
    <t>06.032.0063-0</t>
  </si>
  <si>
    <t>06.032.0064-0</t>
  </si>
  <si>
    <t>06.032.0065-0</t>
  </si>
  <si>
    <t>06.032.0066-0</t>
  </si>
  <si>
    <t>06.032.0067-0</t>
  </si>
  <si>
    <t>06.032.0068-0</t>
  </si>
  <si>
    <t>06.032.0069-0</t>
  </si>
  <si>
    <t>06.032.0070-0</t>
  </si>
  <si>
    <t>06.032.0071-0</t>
  </si>
  <si>
    <t>06.032.0072-0</t>
  </si>
  <si>
    <t>06.032.0073-0</t>
  </si>
  <si>
    <t>06.032.0074-0</t>
  </si>
  <si>
    <t>06.032.0075-0</t>
  </si>
  <si>
    <t>06.032.0076-0</t>
  </si>
  <si>
    <t>06.032.0077-0</t>
  </si>
  <si>
    <t>06.032.0080-0</t>
  </si>
  <si>
    <t>06.032.0081-0</t>
  </si>
  <si>
    <t>06.032.0082-0</t>
  </si>
  <si>
    <t>06.032.0083-0</t>
  </si>
  <si>
    <t>06.032.0084-0</t>
  </si>
  <si>
    <t>06.032.0085-0</t>
  </si>
  <si>
    <t>06.032.0086-0</t>
  </si>
  <si>
    <t>06.032.0087-0</t>
  </si>
  <si>
    <t>06.032.0088-0</t>
  </si>
  <si>
    <r>
      <t xml:space="preserve">Gabarito simples de passagem, provisório para via pública medindo 10,00m de vão e 4,50m de altura (viga em “I” 8” e colunas em “I” 10” estaiadas com vergalhão de 1/4”) assentes em base de concreto ciclópico, sendo o material utilizado 1 vez, </t>
    </r>
    <r>
      <rPr>
        <b/>
        <sz val="10"/>
        <color indexed="8"/>
        <rFont val="Times New Roman"/>
        <family val="1"/>
      </rPr>
      <t>inclusive</t>
    </r>
    <r>
      <rPr>
        <sz val="10"/>
        <color indexed="8"/>
        <rFont val="Times New Roman"/>
        <family val="1"/>
      </rPr>
      <t xml:space="preserve"> demolição posterior do pavimento e remoção da estrutura</t>
    </r>
  </si>
  <si>
    <t>Idem item 02.025.0010, com 2 utilizações</t>
  </si>
  <si>
    <t>Idem item 02.025.0010, com 4 utilizações</t>
  </si>
  <si>
    <t>Idem item 02.025.0010, gabarito duplo com 19,00m de vão, 3 colunas “I” 8” e 1 utilização</t>
  </si>
  <si>
    <t>Idem item 02.025.0020, com 2 utilizações</t>
  </si>
  <si>
    <t>Idem item 02.025.0020, com 4 utilizações</t>
  </si>
  <si>
    <t>Sinalização Preventiva</t>
  </si>
  <si>
    <t>Placa de sinalização preventiva para obra na via pública, de acordo com a resolução da Prefeitura-RJ, compreendendo fornecimento e pintura da placa e dos suportes de madeira. FORNECIMENTO e COLOCAÇÃO</t>
  </si>
  <si>
    <r>
      <t xml:space="preserve">Aluguel de balizador vagalume, equipado com pisca alerta e painéis de fita refletiva padrão Engenharia com altura de 1,32m, de acordo com o manual da CET-RIO, </t>
    </r>
    <r>
      <rPr>
        <b/>
        <sz val="10"/>
        <color indexed="8"/>
        <rFont val="Times New Roman"/>
        <family val="1"/>
      </rPr>
      <t xml:space="preserve">inclusive </t>
    </r>
    <r>
      <rPr>
        <sz val="10"/>
        <color indexed="8"/>
        <rFont val="Times New Roman"/>
        <family val="1"/>
      </rPr>
      <t>manutenção, primeira colocação e retirada da obra</t>
    </r>
  </si>
  <si>
    <t>Aluguel de cavalete minicade, equipado com paineis refletivos de alta intensidade e um pisca alerta com célula foto-elétrica, alimentada por 2 baterias de 6V (dispensa o uso de gerador)</t>
  </si>
  <si>
    <t>13.410.0030-0</t>
  </si>
  <si>
    <t>13.411.0500-0</t>
  </si>
  <si>
    <t>13.413.0010-0</t>
  </si>
  <si>
    <t>13.413.0011-0</t>
  </si>
  <si>
    <t>13.413.0012-0</t>
  </si>
  <si>
    <t>13.413.0013-0</t>
  </si>
  <si>
    <t>13.413.0020-0</t>
  </si>
  <si>
    <t>13.413.0021-0</t>
  </si>
  <si>
    <t>13.413.0025-0</t>
  </si>
  <si>
    <t>13.413.0026-0</t>
  </si>
  <si>
    <t>13.413.0027-0</t>
  </si>
  <si>
    <t>13.413.0028-0</t>
  </si>
  <si>
    <t>13.413.0030-0</t>
  </si>
  <si>
    <t>13.413.0031-0</t>
  </si>
  <si>
    <t>13.413.0035-0</t>
  </si>
  <si>
    <r>
      <t xml:space="preserve">Placa de identificação de obra pública tipo BANNER / PLOTTER, constituída por lona e impressão digital, </t>
    </r>
    <r>
      <rPr>
        <b/>
        <sz val="10"/>
        <color indexed="8"/>
        <rFont val="Times New Roman"/>
        <family val="1"/>
      </rPr>
      <t xml:space="preserve">inclusive </t>
    </r>
    <r>
      <rPr>
        <sz val="10"/>
        <color indexed="8"/>
        <rFont val="Times New Roman"/>
        <family val="1"/>
      </rPr>
      <t>suportes de madeira. FORNECIMENTO e COLOCAÇÃO</t>
    </r>
  </si>
  <si>
    <r>
      <t xml:space="preserve">Idem item 02.020.0002, </t>
    </r>
    <r>
      <rPr>
        <b/>
        <sz val="10"/>
        <color indexed="8"/>
        <rFont val="Times New Roman"/>
        <family val="1"/>
      </rPr>
      <t xml:space="preserve">exclusive </t>
    </r>
    <r>
      <rPr>
        <sz val="10"/>
        <color indexed="8"/>
        <rFont val="Times New Roman"/>
        <family val="1"/>
      </rPr>
      <t>suporte de madeira</t>
    </r>
  </si>
  <si>
    <t>Barragem de bloqueio de obra na via pública, de acordo com a resolução da Prefeitura-RJ, compreendendo fornecimento, colocação e pintura dos suportes de madeira com reaproveitamento do conjunto 40 (quarenta) vezes</t>
  </si>
  <si>
    <t>Placa para identificação de obras de concessionária de serviço público de acordo com a resolução da Prefeitura-RJ, compreendendo fornecimento, colocação e pintura da placa e dos suportes de madeira</t>
  </si>
  <si>
    <r>
      <t xml:space="preserve">Transporte horizontal de entulho ou lama em carrinho, </t>
    </r>
    <r>
      <rPr>
        <b/>
        <sz val="10"/>
        <color indexed="8"/>
        <rFont val="Times New Roman"/>
        <family val="1"/>
      </rPr>
      <t>inclusive</t>
    </r>
    <r>
      <rPr>
        <sz val="10"/>
        <color indexed="8"/>
        <rFont val="Times New Roman"/>
        <family val="1"/>
      </rPr>
      <t xml:space="preserve"> carga a pá, em favelas</t>
    </r>
  </si>
  <si>
    <r>
      <t xml:space="preserve">Transporte de materiais encosta acima, em carrinhos, </t>
    </r>
    <r>
      <rPr>
        <b/>
        <sz val="10"/>
        <color indexed="8"/>
        <rFont val="Times New Roman"/>
        <family val="1"/>
      </rPr>
      <t xml:space="preserve">inclusive </t>
    </r>
    <r>
      <rPr>
        <sz val="10"/>
        <color indexed="8"/>
        <rFont val="Times New Roman"/>
        <family val="1"/>
      </rPr>
      <t>carga e decarga</t>
    </r>
  </si>
  <si>
    <t>Idem item 05.001.0188, encosta abaixo</t>
  </si>
  <si>
    <r>
      <t xml:space="preserve">Transporte de materiais de grande volume e baixo peso específico, serviço inteiramente manual, encosta acima, </t>
    </r>
    <r>
      <rPr>
        <b/>
        <sz val="10"/>
        <color indexed="8"/>
        <rFont val="Times New Roman"/>
        <family val="1"/>
      </rPr>
      <t>inclusive</t>
    </r>
    <r>
      <rPr>
        <sz val="10"/>
        <color indexed="8"/>
        <rFont val="Times New Roman"/>
        <family val="1"/>
      </rPr>
      <t xml:space="preserve"> carga e descarga</t>
    </r>
  </si>
  <si>
    <t>m³xm</t>
  </si>
  <si>
    <t>Idem item 05.001.0195, encosta abaixo</t>
  </si>
  <si>
    <r>
      <t xml:space="preserve">Transporte manual de calha até o local de assentamento, encosta acima, </t>
    </r>
    <r>
      <rPr>
        <b/>
        <sz val="10"/>
        <color indexed="8"/>
        <rFont val="Times New Roman"/>
        <family val="1"/>
      </rPr>
      <t xml:space="preserve">inclusive </t>
    </r>
    <r>
      <rPr>
        <sz val="10"/>
        <color indexed="8"/>
        <rFont val="Times New Roman"/>
        <family val="1"/>
      </rPr>
      <t>carga e descarga</t>
    </r>
  </si>
  <si>
    <t>unxm</t>
  </si>
  <si>
    <t>Idem item 01.002.0021, sendo solo, NX, vertical</t>
  </si>
  <si>
    <t>Idem item 01.002.0021, sendo solo, NX, horizontal</t>
  </si>
  <si>
    <t>Idem item 01.002.0021, sendo solo, H, vertical</t>
  </si>
  <si>
    <t>Idem item 01.002.0021, sendo solo, H, horizontal</t>
  </si>
  <si>
    <t>Idem item 01.002.0021, sendo solo, 5”, vertical</t>
  </si>
  <si>
    <t>Idem item 01.002.0021, sendo solo, 6”, vertical</t>
  </si>
  <si>
    <t>Idem item 01.002.0021, sendo solo, 8”, vertical</t>
  </si>
  <si>
    <t>Idem item 01.002.0021, sendo solo, 10”, vertical</t>
  </si>
  <si>
    <t>Idem item 01.002.0021, sendo solo, 12”, vertical</t>
  </si>
  <si>
    <t>Idem item 01.002.0021, sendo solo, 14”, vertical</t>
  </si>
  <si>
    <t>Idem item 01.002.0021, sendo solo, 16”, vertical</t>
  </si>
  <si>
    <t>Idem item 01.002.0021, sendo alteração de rocha, AX, vertical</t>
  </si>
  <si>
    <t>Idem item 01.002.0021, sendo alteração de rocha, BX, vertical</t>
  </si>
  <si>
    <t>Idem item 01.002.0021, sendo alteração de rocha, NX, vertical</t>
  </si>
  <si>
    <t>Idem item 01.002.0021, sendo alteração de rocha, H, vertical</t>
  </si>
  <si>
    <t>Para demolição manual vide o item 05.001.0027</t>
  </si>
  <si>
    <t>Demolição com Rompedor Hidráulico</t>
  </si>
  <si>
    <r>
      <t xml:space="preserve">Escavação de rocha com utilização de fogo cuidadoso (SMOOTH BLASTING), a céu aberto, em área urbana, sendo a perfuração a ar comprimido, </t>
    </r>
    <r>
      <rPr>
        <b/>
        <sz val="10"/>
        <color indexed="8"/>
        <rFont val="Times New Roman"/>
        <family val="1"/>
      </rPr>
      <t xml:space="preserve">inclusive </t>
    </r>
    <r>
      <rPr>
        <sz val="10"/>
        <color indexed="8"/>
        <rFont val="Times New Roman"/>
        <family val="1"/>
      </rPr>
      <t>empilhamento do material para remoção</t>
    </r>
  </si>
  <si>
    <r>
      <t xml:space="preserve">Idem item 03.005.0011, </t>
    </r>
    <r>
      <rPr>
        <b/>
        <sz val="10"/>
        <color indexed="8"/>
        <rFont val="Times New Roman"/>
        <family val="1"/>
      </rPr>
      <t>inclusive</t>
    </r>
    <r>
      <rPr>
        <sz val="10"/>
        <color indexed="8"/>
        <rFont val="Times New Roman"/>
        <family val="1"/>
      </rPr>
      <t xml:space="preserve"> transporte a 50,00m com trator</t>
    </r>
  </si>
  <si>
    <t>18.210.0115-0</t>
  </si>
  <si>
    <t>18.250.0046-0</t>
  </si>
  <si>
    <t>18.250.0047-0</t>
  </si>
  <si>
    <r>
      <t xml:space="preserve">Escavação a fogo em material de 2ª categoria (moledo ou rocha decomposta) em taludes, vala/cava, até 1,50m de profundidade, sendo a perfuração a ar comprimido, </t>
    </r>
    <r>
      <rPr>
        <b/>
        <sz val="10"/>
        <color indexed="8"/>
        <rFont val="Times New Roman"/>
        <family val="1"/>
      </rPr>
      <t>inclusive</t>
    </r>
    <r>
      <rPr>
        <sz val="10"/>
        <color indexed="8"/>
        <rFont val="Times New Roman"/>
        <family val="1"/>
      </rPr>
      <t xml:space="preserve"> empilhamento do material para remoção</t>
    </r>
  </si>
  <si>
    <t>Idem item 03.005.0020, entre 1,50 e 3,00m de profundidade</t>
  </si>
  <si>
    <t>Idem item 03.005.0020, entre 3,00 e 4,50m de profundidade</t>
  </si>
  <si>
    <t>Idem item 03.005.0020, entre 4,50 e 6,00m de profundidade</t>
  </si>
  <si>
    <r>
      <t xml:space="preserve">Desmonte manual de bloco de material de 3ª categoria (rocha viva), com volume até 1,00m³, </t>
    </r>
    <r>
      <rPr>
        <b/>
        <sz val="10"/>
        <color indexed="8"/>
        <rFont val="Times New Roman"/>
        <family val="1"/>
      </rPr>
      <t>inclusive</t>
    </r>
    <r>
      <rPr>
        <sz val="10"/>
        <color indexed="8"/>
        <rFont val="Times New Roman"/>
        <family val="1"/>
      </rPr>
      <t xml:space="preserve"> redução a pedra de mão</t>
    </r>
  </si>
  <si>
    <t>Para volumes entre 1,00 e 12,00m³, calcular:</t>
  </si>
  <si>
    <t>Cv = c [1 + 0,1 (V - 1)]</t>
  </si>
  <si>
    <t>Cv = custo para volume V entre (1,00 e 12,00m³)</t>
  </si>
  <si>
    <r>
      <t xml:space="preserve">c = custo do presente item (V </t>
    </r>
    <r>
      <rPr>
        <sz val="10"/>
        <color indexed="8"/>
        <rFont val="Symbol"/>
        <family val="1"/>
        <charset val="2"/>
      </rPr>
      <t>£</t>
    </r>
    <r>
      <rPr>
        <sz val="10"/>
        <color indexed="8"/>
        <rFont val="Times New Roman"/>
        <family val="1"/>
      </rPr>
      <t xml:space="preserve"> 1,00m³)</t>
    </r>
  </si>
  <si>
    <t>Para volumes entre 12,00 e 20,00m³ adotar o preço referente a 12,00m³</t>
  </si>
  <si>
    <t>Desmonte e Marroamento - Material de 2ª Categoria</t>
  </si>
  <si>
    <t>Desmonte manual em material de 2ª categoria (moledo ou rocha decomposta)</t>
  </si>
  <si>
    <t>Valem a fórmula e as observações do item 03.001.0065</t>
  </si>
  <si>
    <t>Marroamento de material de 2ª categoria (rocha decomposta), com volume máximo de 0,064m³, para redução a pedra de mão, referindo-se o preço ao material solto, depois de marroado</t>
  </si>
  <si>
    <t>Escavação a Céu Aberto - Material de 1ª Categoria</t>
  </si>
  <si>
    <t>Escavação manual em material de 1ª categoria, a céu aberto, até 0,50m de profundidade com remoção até 1 dam</t>
  </si>
  <si>
    <t>Idem item 03.001.0080, para profundidades maiores que 0,50m</t>
  </si>
  <si>
    <t>Escavação em Túnel - Serviços Semi-Mecanizados</t>
  </si>
  <si>
    <r>
      <t xml:space="preserve">Escavação em túnel de pequenas dimensões, em material de 1ª categoria (areia, argila ou piçarra), inteiramente seco, em serviço semi-mecanizado, </t>
    </r>
    <r>
      <rPr>
        <b/>
        <sz val="10"/>
        <color indexed="8"/>
        <rFont val="Times New Roman"/>
        <family val="1"/>
      </rPr>
      <t>exclusive</t>
    </r>
    <r>
      <rPr>
        <sz val="10"/>
        <color indexed="8"/>
        <rFont val="Times New Roman"/>
        <family val="1"/>
      </rPr>
      <t xml:space="preserve"> escoramento</t>
    </r>
  </si>
  <si>
    <t>Escavação e Reaterro - Ligação Predial de Esgoto e Água Potável</t>
  </si>
  <si>
    <t>Escavação e reaterro de vala, em material de 1ª categoria, para ligação predial de esgoto sanitário</t>
  </si>
  <si>
    <t>Idem item 01.004.0001, sendo alteração de rocha, H</t>
  </si>
  <si>
    <t>Idem item 01.004.0001, sendo alteração de rocha, 6”</t>
  </si>
  <si>
    <t>Idem item 01.004.0001, sendo rocha sã, EX</t>
  </si>
  <si>
    <t>Idem item 01.004.0001, sendo rocha sã, AX</t>
  </si>
  <si>
    <t>Idem item 01.004.0001, sendo rocha sã, BX</t>
  </si>
  <si>
    <t>Idem item 01.004.0001, sendo rocha sã, NX</t>
  </si>
  <si>
    <t>Idem item 01.004.0001, sendo rocha sã, H</t>
  </si>
  <si>
    <t>Idem item 01.004.0001, sendo rocha sã, 6”</t>
  </si>
  <si>
    <r>
      <t xml:space="preserve">Escavação manual de vala/cava em pedra solta do tamanho médio de pedra de mão ou argila rija, até 1,50m de profundidade, </t>
    </r>
    <r>
      <rPr>
        <b/>
        <sz val="10"/>
        <color indexed="8"/>
        <rFont val="Times New Roman"/>
        <family val="1"/>
      </rPr>
      <t>exclusive</t>
    </r>
    <r>
      <rPr>
        <sz val="10"/>
        <color indexed="8"/>
        <rFont val="Times New Roman"/>
        <family val="1"/>
      </rPr>
      <t xml:space="preserve"> escoramento e esgotamento</t>
    </r>
  </si>
  <si>
    <t>Idem item 03.001.0041, entre 1,50 e 3,00m de profundidade</t>
  </si>
  <si>
    <t>Idem item 03.001.0041, entre 3,00 e 4,50m de profundidade</t>
  </si>
  <si>
    <t>Arrumação de material rochoso, em blocos até 15kg, em pilhas regulares, referindo-se o custo ao material solto</t>
  </si>
  <si>
    <t>Limpeza e Lixamento Manual de Superfícies em Concreto</t>
  </si>
  <si>
    <r>
      <t xml:space="preserve">Limpeza de superfície de concreto e da armadura, com escova de aço, após retirada do capeamento, </t>
    </r>
    <r>
      <rPr>
        <b/>
        <sz val="10"/>
        <color indexed="8"/>
        <rFont val="Times New Roman"/>
        <family val="1"/>
      </rPr>
      <t>exclusive</t>
    </r>
    <r>
      <rPr>
        <sz val="10"/>
        <color indexed="8"/>
        <rFont val="Times New Roman"/>
        <family val="1"/>
      </rPr>
      <t xml:space="preserve"> este</t>
    </r>
  </si>
  <si>
    <t>Lixamento de concreto aparente, antigo, serviço manual com lixa de calafate</t>
  </si>
  <si>
    <r>
      <t xml:space="preserve">Limpeza de superfície de concreto aparente liso (antigo), com água pura e escovação com escova de aço, utilizando mangueira de 1/2”, </t>
    </r>
    <r>
      <rPr>
        <b/>
        <sz val="10"/>
        <color indexed="8"/>
        <rFont val="Times New Roman"/>
        <family val="1"/>
      </rPr>
      <t xml:space="preserve">exclusive </t>
    </r>
    <r>
      <rPr>
        <sz val="10"/>
        <color indexed="8"/>
        <rFont val="Times New Roman"/>
        <family val="1"/>
      </rPr>
      <t>andaimes</t>
    </r>
  </si>
  <si>
    <t>Polimentos e Repolimentos de Pisos</t>
  </si>
  <si>
    <t>Polimento manual de peitoril de marmorite</t>
  </si>
  <si>
    <t>Polimento manual de peitoril de mármore</t>
  </si>
  <si>
    <t>Polimento manual de piso e espelho, em escada de marmorite</t>
  </si>
  <si>
    <r>
      <t xml:space="preserve">Mão-de-obra de técnico de edificações, </t>
    </r>
    <r>
      <rPr>
        <b/>
        <sz val="10"/>
        <color indexed="8"/>
        <rFont val="Times New Roman"/>
        <family val="1"/>
      </rPr>
      <t>inclusive</t>
    </r>
    <r>
      <rPr>
        <sz val="10"/>
        <color indexed="8"/>
        <rFont val="Times New Roman"/>
        <family val="1"/>
      </rPr>
      <t xml:space="preserve"> encargos sociais</t>
    </r>
  </si>
  <si>
    <r>
      <t xml:space="preserve">Mão-de-obra para topógrafo “A”, </t>
    </r>
    <r>
      <rPr>
        <b/>
        <sz val="10"/>
        <color indexed="8"/>
        <rFont val="Times New Roman"/>
        <family val="1"/>
      </rPr>
      <t>inclusive</t>
    </r>
    <r>
      <rPr>
        <sz val="10"/>
        <color indexed="8"/>
        <rFont val="Times New Roman"/>
        <family val="1"/>
      </rPr>
      <t xml:space="preserve"> encargos sociais</t>
    </r>
  </si>
  <si>
    <r>
      <t xml:space="preserve">Mão-de-obra para auxiliar de topografia, </t>
    </r>
    <r>
      <rPr>
        <b/>
        <sz val="10"/>
        <color indexed="8"/>
        <rFont val="Times New Roman"/>
        <family val="1"/>
      </rPr>
      <t>inclusive</t>
    </r>
    <r>
      <rPr>
        <sz val="10"/>
        <color indexed="8"/>
        <rFont val="Times New Roman"/>
        <family val="1"/>
      </rPr>
      <t xml:space="preserve"> encargos sociais</t>
    </r>
  </si>
  <si>
    <r>
      <t xml:space="preserve">Mão-de-obra para laboratorista “A”, </t>
    </r>
    <r>
      <rPr>
        <b/>
        <sz val="10"/>
        <color indexed="8"/>
        <rFont val="Times New Roman"/>
        <family val="1"/>
      </rPr>
      <t>inclusive</t>
    </r>
    <r>
      <rPr>
        <sz val="10"/>
        <color indexed="8"/>
        <rFont val="Times New Roman"/>
        <family val="1"/>
      </rPr>
      <t xml:space="preserve"> encargos sociais</t>
    </r>
  </si>
  <si>
    <r>
      <t xml:space="preserve">Mão-de-obra de motorista, </t>
    </r>
    <r>
      <rPr>
        <b/>
        <sz val="10"/>
        <color indexed="8"/>
        <rFont val="Times New Roman"/>
        <family val="1"/>
      </rPr>
      <t xml:space="preserve">inclusive </t>
    </r>
    <r>
      <rPr>
        <sz val="10"/>
        <color indexed="8"/>
        <rFont val="Times New Roman"/>
        <family val="1"/>
      </rPr>
      <t>encargos sociais</t>
    </r>
  </si>
  <si>
    <r>
      <t xml:space="preserve">Mão-de-obra de topógrafo B, </t>
    </r>
    <r>
      <rPr>
        <b/>
        <sz val="10"/>
        <color indexed="8"/>
        <rFont val="Times New Roman"/>
        <family val="1"/>
      </rPr>
      <t xml:space="preserve">inclusive </t>
    </r>
    <r>
      <rPr>
        <sz val="10"/>
        <color indexed="8"/>
        <rFont val="Times New Roman"/>
        <family val="1"/>
      </rPr>
      <t>encargos sociais</t>
    </r>
  </si>
  <si>
    <r>
      <t xml:space="preserve">Mão-de-obra de desenhista B, </t>
    </r>
    <r>
      <rPr>
        <b/>
        <sz val="10"/>
        <color indexed="8"/>
        <rFont val="Times New Roman"/>
        <family val="1"/>
      </rPr>
      <t xml:space="preserve">inclusive </t>
    </r>
    <r>
      <rPr>
        <sz val="10"/>
        <color indexed="8"/>
        <rFont val="Times New Roman"/>
        <family val="1"/>
      </rPr>
      <t>encargos sociais</t>
    </r>
  </si>
  <si>
    <r>
      <t xml:space="preserve">Mão-de-obra de mecânico de máquinas da construção civil, </t>
    </r>
    <r>
      <rPr>
        <b/>
        <sz val="10"/>
        <color indexed="8"/>
        <rFont val="Times New Roman"/>
        <family val="1"/>
      </rPr>
      <t xml:space="preserve">inclusive </t>
    </r>
    <r>
      <rPr>
        <sz val="10"/>
        <color indexed="8"/>
        <rFont val="Times New Roman"/>
        <family val="1"/>
      </rPr>
      <t>encargos sociais</t>
    </r>
  </si>
  <si>
    <r>
      <t xml:space="preserve">Mão-de-obra de torneiro mecânico, </t>
    </r>
    <r>
      <rPr>
        <b/>
        <sz val="10"/>
        <color indexed="8"/>
        <rFont val="Times New Roman"/>
        <family val="1"/>
      </rPr>
      <t xml:space="preserve">inclusive </t>
    </r>
    <r>
      <rPr>
        <sz val="10"/>
        <color indexed="8"/>
        <rFont val="Times New Roman"/>
        <family val="1"/>
      </rPr>
      <t>encargos sociais</t>
    </r>
  </si>
  <si>
    <r>
      <t xml:space="preserve">Mão-de-obra de montador eletromecânico, </t>
    </r>
    <r>
      <rPr>
        <b/>
        <sz val="10"/>
        <color indexed="8"/>
        <rFont val="Times New Roman"/>
        <family val="1"/>
      </rPr>
      <t xml:space="preserve">inclusive </t>
    </r>
    <r>
      <rPr>
        <sz val="10"/>
        <color indexed="8"/>
        <rFont val="Times New Roman"/>
        <family val="1"/>
      </rPr>
      <t>encargos sociais</t>
    </r>
  </si>
  <si>
    <r>
      <t xml:space="preserve">Mão-de-obra de ajudante de montador eletromecânico, </t>
    </r>
    <r>
      <rPr>
        <b/>
        <sz val="10"/>
        <color indexed="8"/>
        <rFont val="Times New Roman"/>
        <family val="1"/>
      </rPr>
      <t xml:space="preserve">inclusive </t>
    </r>
    <r>
      <rPr>
        <sz val="10"/>
        <color indexed="8"/>
        <rFont val="Times New Roman"/>
        <family val="1"/>
      </rPr>
      <t>encargos sociais</t>
    </r>
  </si>
  <si>
    <r>
      <t xml:space="preserve">Mão-de-obra eletrotécnico, </t>
    </r>
    <r>
      <rPr>
        <b/>
        <sz val="10"/>
        <color indexed="8"/>
        <rFont val="Times New Roman"/>
        <family val="1"/>
      </rPr>
      <t xml:space="preserve">inclusive </t>
    </r>
    <r>
      <rPr>
        <sz val="10"/>
        <color indexed="8"/>
        <rFont val="Times New Roman"/>
        <family val="1"/>
      </rPr>
      <t>encargos sociais</t>
    </r>
  </si>
  <si>
    <t>Indice para serviços gráficos</t>
  </si>
  <si>
    <t>05.350.0000-0</t>
  </si>
  <si>
    <t>Índice de evolução do salário mínimo</t>
  </si>
  <si>
    <t>05.355.0000-0</t>
  </si>
  <si>
    <t>Índice para serviços de locação de máquina de franquear correspondências</t>
  </si>
  <si>
    <t>05.400.0000-0</t>
  </si>
  <si>
    <t>Índice para serviços de assessoria jurídica</t>
  </si>
  <si>
    <t>05.500.0000-0</t>
  </si>
  <si>
    <t>Índice para serviços de reforma em móveis (mesas, cadeiras, etc), tipo PREMEN</t>
  </si>
  <si>
    <t>05.560.0000-0</t>
  </si>
  <si>
    <t>Índice para fornecimento de móveis escolares</t>
  </si>
  <si>
    <t>05.580.0000-0</t>
  </si>
  <si>
    <t>Índice para fornecimento de equipamentos e utensílios de prédios escolares</t>
  </si>
  <si>
    <t>05.585.0000-0</t>
  </si>
  <si>
    <t>14.006.0422-1</t>
  </si>
  <si>
    <t>14.006.0423-0</t>
  </si>
  <si>
    <t>14.006.0424-0</t>
  </si>
  <si>
    <t>14.006.0426-0</t>
  </si>
  <si>
    <t>14.006.0428-0</t>
  </si>
  <si>
    <t>14.006.0430-0</t>
  </si>
  <si>
    <t>14.006.0440-0</t>
  </si>
  <si>
    <t>14.006.0445-0</t>
  </si>
  <si>
    <t>14.006.0609-0</t>
  </si>
  <si>
    <t>14.006.0612-0</t>
  </si>
  <si>
    <t>14.006.0615-0</t>
  </si>
  <si>
    <t>14.006.0624-0</t>
  </si>
  <si>
    <t>14.006.0627-0</t>
  </si>
  <si>
    <t>14.006.0630-0</t>
  </si>
  <si>
    <t>14.006.0633-0</t>
  </si>
  <si>
    <t>14.006.0636-0</t>
  </si>
  <si>
    <t>14.006.0639-0</t>
  </si>
  <si>
    <t>14.006.0645-0</t>
  </si>
  <si>
    <t>14.006.0648-0</t>
  </si>
  <si>
    <t>14.006.0680-0</t>
  </si>
  <si>
    <t>14.006.0685-0</t>
  </si>
  <si>
    <t>14.006.0690-0</t>
  </si>
  <si>
    <t>14.006.0695-0</t>
  </si>
  <si>
    <t>14.007.0005-0</t>
  </si>
  <si>
    <t>14.007.0010-0</t>
  </si>
  <si>
    <t>14.007.0015-0</t>
  </si>
  <si>
    <t>14.007.0020-0</t>
  </si>
  <si>
    <t>14.007.0025-0</t>
  </si>
  <si>
    <t>14.007.0030-0</t>
  </si>
  <si>
    <t>14.007.0035-0</t>
  </si>
  <si>
    <t>14.007.0038-0</t>
  </si>
  <si>
    <t>14.007.0040-0</t>
  </si>
  <si>
    <t>14.007.0045-0</t>
  </si>
  <si>
    <t>14.007.0050-0</t>
  </si>
  <si>
    <t>14.007.0055-0</t>
  </si>
  <si>
    <t>14.007.0057-0</t>
  </si>
  <si>
    <t>14.007.0060-0</t>
  </si>
  <si>
    <t>14.007.0065-0</t>
  </si>
  <si>
    <t>14.007.0070-0</t>
  </si>
  <si>
    <t>14.007.0075-0</t>
  </si>
  <si>
    <t>14.007.0080-0</t>
  </si>
  <si>
    <t>14.007.0085-0</t>
  </si>
  <si>
    <t>14.007.0090-0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</si>
  <si>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</si>
  <si>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</si>
  <si>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</si>
  <si>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</si>
  <si>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</si>
  <si>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</si>
  <si>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</si>
  <si>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</si>
  <si>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</si>
  <si>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</si>
  <si>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</si>
  <si>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</si>
  <si>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</si>
  <si>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</si>
  <si>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</si>
  <si>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</si>
  <si>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</si>
  <si>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</si>
  <si>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</si>
  <si>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</si>
  <si>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</si>
  <si>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</si>
  <si>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</si>
  <si>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</si>
  <si>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</si>
  <si>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</si>
  <si>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</si>
  <si>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</si>
  <si>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</si>
  <si>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</si>
  <si>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</si>
  <si>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</si>
  <si>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</si>
  <si>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</si>
  <si>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</si>
  <si>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</si>
  <si>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</si>
  <si>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</si>
  <si>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06.201.0251-0</t>
  </si>
  <si>
    <t>06.201.0252-0</t>
  </si>
  <si>
    <t>06.201.0253-0</t>
  </si>
  <si>
    <t>06.201.0254-0</t>
  </si>
  <si>
    <t>06.201.0255-0</t>
  </si>
  <si>
    <t>06.201.0256-0</t>
  </si>
  <si>
    <t>06.201.0257-0</t>
  </si>
  <si>
    <t>06.201.0258-0</t>
  </si>
  <si>
    <t>06.201.0259-0</t>
  </si>
  <si>
    <t>06.201.0260-0</t>
  </si>
  <si>
    <t>06.201.0261-0</t>
  </si>
  <si>
    <t>06.201.0262-0</t>
  </si>
  <si>
    <t>06.201.0263-0</t>
  </si>
  <si>
    <t>06.201.0264-0</t>
  </si>
  <si>
    <t>06.201.0265-0</t>
  </si>
  <si>
    <t>Suavização e reconformação manual de taludes, com pequeno desmatamento e altura média de 0,50m</t>
  </si>
  <si>
    <t>Idem item 01.005.0020, para altura média de 1,00m</t>
  </si>
  <si>
    <t>Idem item 01.005.0020, para altura média de 1,50m</t>
  </si>
  <si>
    <t>Destocamento mecânico de tocos de até 0,30m de diâmetro</t>
  </si>
  <si>
    <t>Idem item 01.006.0001, de tocos de 0,30 a 0,50m de diâmetro</t>
  </si>
  <si>
    <t>Idem item 01.006.0001, de tocos maiores que 0,50m de diâmetro</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</si>
  <si>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</si>
  <si>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</si>
  <si>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</si>
  <si>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</si>
  <si>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</si>
  <si>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</si>
  <si>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</si>
  <si>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</si>
  <si>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</si>
  <si>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</si>
  <si>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</si>
  <si>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</si>
  <si>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</si>
  <si>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</si>
  <si>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</si>
  <si>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</si>
  <si>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</si>
  <si>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</si>
  <si>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</si>
  <si>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</si>
  <si>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</si>
  <si>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</si>
  <si>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</si>
  <si>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</si>
  <si>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</si>
  <si>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</si>
  <si>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</si>
  <si>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</si>
  <si>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</si>
  <si>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</si>
  <si>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</si>
  <si>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</si>
  <si>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</si>
  <si>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</si>
  <si>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</si>
  <si>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</si>
  <si>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</si>
  <si>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</si>
  <si>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</si>
  <si>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</si>
  <si>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</si>
  <si>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</si>
  <si>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</si>
  <si>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</si>
  <si>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</si>
  <si>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</si>
  <si>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</si>
  <si>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</si>
  <si>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</si>
  <si>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</si>
  <si>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</si>
  <si>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</si>
  <si>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</si>
  <si>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</si>
  <si>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</si>
  <si>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</si>
  <si>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</si>
  <si>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</si>
  <si>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</si>
  <si>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</si>
  <si>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</si>
  <si>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</si>
  <si>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</si>
  <si>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</si>
  <si>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</si>
  <si>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</si>
  <si>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</si>
  <si>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</si>
  <si>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</si>
  <si>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</si>
  <si>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</si>
  <si>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</si>
  <si>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</si>
  <si>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</si>
  <si>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</si>
  <si>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</si>
  <si>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</si>
  <si>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</si>
  <si>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</si>
  <si>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</si>
  <si>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</si>
  <si>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</si>
  <si>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</si>
  <si>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</si>
  <si>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</si>
  <si>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</si>
  <si>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</si>
  <si>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</si>
  <si>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</si>
  <si>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</si>
  <si>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</si>
  <si>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</si>
  <si>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01.019.0001-0</t>
  </si>
  <si>
    <t>01.019.0002-0</t>
  </si>
  <si>
    <t>01.019.0003-0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</si>
  <si>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</si>
  <si>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</si>
  <si>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</si>
  <si>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</si>
  <si>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</si>
  <si>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</si>
  <si>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</si>
  <si>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</si>
  <si>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</si>
  <si>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</si>
  <si>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</si>
  <si>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</si>
  <si>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</si>
  <si>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</si>
  <si>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</si>
  <si>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</si>
  <si>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</si>
  <si>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</si>
  <si>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</si>
  <si>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</si>
  <si>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</si>
  <si>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</si>
  <si>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</si>
  <si>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</si>
  <si>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</si>
  <si>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</si>
  <si>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</si>
  <si>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</si>
  <si>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</si>
  <si>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</si>
  <si>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</si>
  <si>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</si>
  <si>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</si>
  <si>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</si>
  <si>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</si>
  <si>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</si>
  <si>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</si>
  <si>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</si>
  <si>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</si>
  <si>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</si>
  <si>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</si>
  <si>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</si>
  <si>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</si>
  <si>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</si>
  <si>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</si>
  <si>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</si>
  <si>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</si>
  <si>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</si>
  <si>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</si>
  <si>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</si>
  <si>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</si>
  <si>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</si>
  <si>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</si>
  <si>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</si>
  <si>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</si>
  <si>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15.001.0031-0</t>
  </si>
  <si>
    <t>15.001.0032-0</t>
  </si>
  <si>
    <t>15.001.0033-0</t>
  </si>
  <si>
    <t>15.001.0034-0</t>
  </si>
  <si>
    <t>15.001.0035-0</t>
  </si>
  <si>
    <t>15.001.0053-0</t>
  </si>
  <si>
    <t>15.002.0092-0</t>
  </si>
  <si>
    <t>15.002.0094-0</t>
  </si>
  <si>
    <t>15.002.0096-0</t>
  </si>
  <si>
    <t>19.010.0015-2</t>
  </si>
  <si>
    <t>19.010.0016-2</t>
  </si>
  <si>
    <t>19.010.0017-2</t>
  </si>
  <si>
    <t>19.010.0018-2</t>
  </si>
  <si>
    <t>19.010.0020-2</t>
  </si>
  <si>
    <t>19.010.0025-2</t>
  </si>
  <si>
    <t>19.010.0040-2</t>
  </si>
  <si>
    <t>19.011.0002-2</t>
  </si>
  <si>
    <t>19.011.0003-2</t>
  </si>
  <si>
    <t>19.011.0004-2</t>
  </si>
  <si>
    <t>19.011.0005-2</t>
  </si>
  <si>
    <t>19.011.0006-2</t>
  </si>
  <si>
    <t>19.011.0007-2</t>
  </si>
  <si>
    <t>19.011.0009-2</t>
  </si>
  <si>
    <t>19.011.0010-2</t>
  </si>
  <si>
    <t>19.011.0011-2</t>
  </si>
  <si>
    <t>19.011.0013-2</t>
  </si>
  <si>
    <t>19.011.0014-2</t>
  </si>
  <si>
    <t>19.011.0015-2</t>
  </si>
  <si>
    <t>19.011.0016-2</t>
  </si>
  <si>
    <t>19.011.0017-2</t>
  </si>
  <si>
    <t>19.011.0018-2</t>
  </si>
  <si>
    <t>19.011.0019-2</t>
  </si>
  <si>
    <t>19.011.0025-2</t>
  </si>
  <si>
    <t>19.011.0030-2</t>
  </si>
  <si>
    <t>19.011.0040-2</t>
  </si>
  <si>
    <t>19.011.0040-3</t>
  </si>
  <si>
    <t>19.011.0040-4</t>
  </si>
  <si>
    <t>19.011.0045-2</t>
  </si>
  <si>
    <t>19.011.0050-2</t>
  </si>
  <si>
    <t>19.011.0050-4</t>
  </si>
  <si>
    <t>20.004.0001-0</t>
  </si>
  <si>
    <t>20.004.0002-0</t>
  </si>
  <si>
    <t>20.004.0005-0</t>
  </si>
  <si>
    <t>20.004.0006-0</t>
  </si>
  <si>
    <t>20.004.0007-0</t>
  </si>
  <si>
    <t>20.004.0010-0</t>
  </si>
  <si>
    <t>20.004.0011-0</t>
  </si>
  <si>
    <t>20.004.0012-0</t>
  </si>
  <si>
    <t>20.004.0013-0</t>
  </si>
  <si>
    <t>20.004.0015-0</t>
  </si>
  <si>
    <t>20.004.0016-0</t>
  </si>
  <si>
    <t>20.004.0017-0</t>
  </si>
  <si>
    <t>20.004.0018-0</t>
  </si>
  <si>
    <t>20.004.0019-0</t>
  </si>
  <si>
    <t>20.004.0020-0</t>
  </si>
  <si>
    <t>20.004.0021-0</t>
  </si>
  <si>
    <t>20.004.0022-0</t>
  </si>
  <si>
    <t>20.004.0023-0</t>
  </si>
  <si>
    <t>20.004.0025-0</t>
  </si>
  <si>
    <t>20.004.0027-0</t>
  </si>
  <si>
    <t>20.004.0028-0</t>
  </si>
  <si>
    <t>20.004.0030-0</t>
  </si>
  <si>
    <t>20.004.0033-1</t>
  </si>
  <si>
    <t>20.004.0034-0</t>
  </si>
  <si>
    <t>20.004.0036-0</t>
  </si>
  <si>
    <t>20.004.0038-0</t>
  </si>
  <si>
    <t>20.004.0040-0</t>
  </si>
  <si>
    <t>20.004.0045-0</t>
  </si>
  <si>
    <t>20.004.0100-0</t>
  </si>
  <si>
    <t>20.004.0102-0</t>
  </si>
  <si>
    <t>20.004.0105-0</t>
  </si>
  <si>
    <t>20.004.0122-0</t>
  </si>
  <si>
    <t>20.004.0125-0</t>
  </si>
  <si>
    <t>20.004.0127-0</t>
  </si>
  <si>
    <t>20.004.0130-0</t>
  </si>
  <si>
    <t>20.004.0131-0</t>
  </si>
  <si>
    <t>20.004.0132-0</t>
  </si>
  <si>
    <t>20.004.0135-0</t>
  </si>
  <si>
    <t>20.004.0136-0</t>
  </si>
  <si>
    <t>15.003.0394-0</t>
  </si>
  <si>
    <t>15.002.0705-0</t>
  </si>
  <si>
    <t>15.002.0706-0</t>
  </si>
  <si>
    <t>15.002.0707-0</t>
  </si>
  <si>
    <t>15.003.0023-0</t>
  </si>
  <si>
    <t>15.003.0024-0</t>
  </si>
  <si>
    <t>15.003.0025-1</t>
  </si>
  <si>
    <t>15.003.0026-1</t>
  </si>
  <si>
    <t>15.003.0027-1</t>
  </si>
  <si>
    <t>15.003.0028-0</t>
  </si>
  <si>
    <t>15.003.0066-0</t>
  </si>
  <si>
    <t>15.003.0068-0</t>
  </si>
  <si>
    <t>06.270.0003-0</t>
  </si>
  <si>
    <t>06.270.0020-0</t>
  </si>
  <si>
    <t>06.270.0021-0</t>
  </si>
  <si>
    <t>06.270.0022-0</t>
  </si>
  <si>
    <t>03.002.0001-1</t>
  </si>
  <si>
    <t>03.004.0001-1</t>
  </si>
  <si>
    <t>03.004.0002-0</t>
  </si>
  <si>
    <t>03.004.0003-0</t>
  </si>
  <si>
    <t>03.004.0012-0</t>
  </si>
  <si>
    <t>15.007.0504-0</t>
  </si>
  <si>
    <t>15.007.0507-0</t>
  </si>
  <si>
    <t>15.007.0511-0</t>
  </si>
  <si>
    <t>15.007.0514-0</t>
  </si>
  <si>
    <t>15.007.0517-0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</si>
  <si>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</si>
  <si>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</si>
  <si>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</si>
  <si>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</si>
  <si>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</si>
  <si>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</si>
  <si>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</si>
  <si>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</si>
  <si>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</si>
  <si>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</si>
  <si>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</si>
  <si>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</si>
  <si>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</si>
  <si>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</si>
  <si>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</si>
  <si>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</si>
  <si>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</si>
  <si>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</si>
  <si>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</si>
  <si>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</si>
  <si>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</si>
  <si>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</si>
  <si>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</si>
  <si>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</si>
  <si>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</si>
  <si>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</si>
  <si>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</si>
  <si>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</si>
  <si>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</si>
  <si>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</si>
  <si>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</si>
  <si>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</si>
  <si>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</si>
  <si>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</si>
  <si>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</si>
  <si>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</si>
  <si>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06.272.0039-0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</si>
  <si>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</si>
  <si>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</si>
  <si>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</si>
  <si>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</si>
  <si>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</si>
  <si>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</si>
  <si>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</si>
  <si>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</si>
  <si>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</si>
  <si>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</si>
  <si>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</si>
  <si>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</si>
  <si>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</si>
  <si>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</si>
  <si>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</si>
  <si>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</si>
  <si>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</si>
  <si>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</si>
  <si>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06.275.0011-0</t>
  </si>
  <si>
    <t>06.275.0012-0</t>
  </si>
  <si>
    <t>06.275.0020-0</t>
  </si>
  <si>
    <t>06.275.0021-0</t>
  </si>
  <si>
    <t>06.275.0022-0</t>
  </si>
  <si>
    <t>06.300.0001-0</t>
  </si>
  <si>
    <t>06.300.0002-0</t>
  </si>
  <si>
    <t>15.007.0713-0</t>
  </si>
  <si>
    <t>15.007.0714-0</t>
  </si>
  <si>
    <t>15.007.0715-0</t>
  </si>
  <si>
    <t>15.007.0716-0</t>
  </si>
  <si>
    <t>15.007.0717-0</t>
  </si>
  <si>
    <t>15.007.0718-0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</si>
  <si>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</si>
  <si>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</si>
  <si>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</si>
  <si>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</si>
  <si>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</si>
  <si>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</si>
  <si>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</si>
  <si>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</si>
  <si>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</si>
  <si>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</si>
  <si>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</si>
  <si>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</si>
  <si>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</si>
  <si>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</si>
  <si>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</si>
  <si>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</si>
  <si>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</si>
  <si>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</si>
  <si>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</si>
  <si>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</si>
  <si>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</si>
  <si>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</si>
  <si>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</si>
  <si>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</si>
  <si>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</si>
  <si>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</si>
  <si>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</si>
  <si>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</si>
  <si>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</si>
  <si>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</si>
  <si>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</si>
  <si>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</si>
  <si>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</si>
  <si>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</si>
  <si>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</si>
  <si>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</si>
  <si>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</si>
  <si>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</si>
  <si>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</si>
  <si>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</si>
  <si>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</si>
  <si>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</si>
  <si>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</si>
  <si>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</si>
  <si>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</si>
  <si>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</si>
  <si>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</si>
  <si>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</si>
  <si>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</si>
  <si>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</si>
  <si>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15.005.0253-0</t>
  </si>
  <si>
    <t>15.005.0255-0</t>
  </si>
  <si>
    <t>15.005.0260-0</t>
  </si>
  <si>
    <t>15.005.0275-0</t>
  </si>
  <si>
    <t>20.009.0060-0</t>
  </si>
  <si>
    <t>20.009.0063-0</t>
  </si>
  <si>
    <t>20.009.0065-0</t>
  </si>
  <si>
    <t>20.009.0068-0</t>
  </si>
  <si>
    <t>20.009.0080-0</t>
  </si>
  <si>
    <t>20.009.0100-0</t>
  </si>
  <si>
    <t>20.009.0105-0</t>
  </si>
  <si>
    <t>20.009.0110-0</t>
  </si>
  <si>
    <t>20.009.0115-0</t>
  </si>
  <si>
    <t>20.010.0001-0</t>
  </si>
  <si>
    <t>20.010.0002-0</t>
  </si>
  <si>
    <t>20.010.0003-0</t>
  </si>
  <si>
    <t>20.010.0004-0</t>
  </si>
  <si>
    <t>20.011.0001-0</t>
  </si>
  <si>
    <t>20.012.0001-0</t>
  </si>
  <si>
    <t>20.012.0002-0</t>
  </si>
  <si>
    <t>20.012.0003-0</t>
  </si>
  <si>
    <t>20.012.0004-0</t>
  </si>
  <si>
    <t>20.012.0005-0</t>
  </si>
  <si>
    <t>20.012.0006-0</t>
  </si>
  <si>
    <t>20.012.0008-0</t>
  </si>
  <si>
    <t>20.012.0009-0</t>
  </si>
  <si>
    <t>20.012.0010-0</t>
  </si>
  <si>
    <t>20.012.0011-0</t>
  </si>
  <si>
    <t>20.012.0013-0</t>
  </si>
  <si>
    <t>20.012.0015-0</t>
  </si>
  <si>
    <t>20.012.0020-0</t>
  </si>
  <si>
    <t>20.012.0025-0</t>
  </si>
  <si>
    <t>20.012.0030-0</t>
  </si>
  <si>
    <t>20.012.0035-0</t>
  </si>
  <si>
    <t>20.012.0036-0</t>
  </si>
  <si>
    <t>20.012.0050-0</t>
  </si>
  <si>
    <t>20.013.0005-0</t>
  </si>
  <si>
    <t>20.015.0010-0</t>
  </si>
  <si>
    <t>20.015.0015-0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</si>
  <si>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</si>
  <si>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</si>
  <si>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</si>
  <si>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</si>
  <si>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</si>
  <si>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</si>
  <si>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</si>
  <si>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</si>
  <si>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</si>
  <si>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</si>
  <si>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</si>
  <si>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</si>
  <si>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</si>
  <si>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</si>
  <si>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</si>
  <si>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</si>
  <si>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</si>
  <si>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20.023.0050-0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</si>
  <si>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</si>
  <si>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</si>
  <si>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</si>
  <si>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</si>
  <si>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</si>
  <si>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</si>
  <si>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</si>
  <si>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</si>
  <si>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</si>
  <si>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</si>
  <si>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</si>
  <si>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</si>
  <si>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</si>
  <si>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</si>
  <si>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</si>
  <si>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</si>
  <si>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</si>
  <si>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</si>
  <si>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15.007.0620-0</t>
  </si>
  <si>
    <t>15.007.0623-0</t>
  </si>
  <si>
    <t>15.007.0628-0</t>
  </si>
  <si>
    <t>15.007.0630-0</t>
  </si>
  <si>
    <t>15.007.0633-0</t>
  </si>
  <si>
    <t>15.007.0635-0</t>
  </si>
  <si>
    <t>15.007.0650-0</t>
  </si>
  <si>
    <t>15.007.0652-0</t>
  </si>
  <si>
    <t>15.007.0655-0</t>
  </si>
  <si>
    <t>15.007.0658-0</t>
  </si>
  <si>
    <t>15.007.0660-0</t>
  </si>
  <si>
    <t>15.007.0663-0</t>
  </si>
  <si>
    <t>15.007.0665-0</t>
  </si>
  <si>
    <t>15.007.0670-0</t>
  </si>
  <si>
    <t>15.007.0673-0</t>
  </si>
  <si>
    <t>15.007.0680-0</t>
  </si>
  <si>
    <t>15.007.0682-0</t>
  </si>
  <si>
    <t>15.007.0684-0</t>
  </si>
  <si>
    <t>15.007.0686-0</t>
  </si>
  <si>
    <t>15.007.0688-0</t>
  </si>
  <si>
    <t>15.007.0689-0</t>
  </si>
  <si>
    <t>15.007.0696-0</t>
  </si>
  <si>
    <t>15.007.0697-0</t>
  </si>
  <si>
    <t>15.007.0699-0</t>
  </si>
  <si>
    <t>15.007.0705-0</t>
  </si>
  <si>
    <t>15.007.0710-0</t>
  </si>
  <si>
    <t>15.007.0711-0</t>
  </si>
  <si>
    <t>15.007.0712-0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</si>
  <si>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</si>
  <si>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</si>
  <si>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</si>
  <si>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</si>
  <si>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</si>
  <si>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</si>
  <si>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</si>
  <si>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</si>
  <si>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</si>
  <si>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</si>
  <si>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</si>
  <si>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</si>
  <si>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</si>
  <si>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</si>
  <si>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</si>
  <si>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</si>
  <si>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</si>
  <si>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</si>
  <si>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</si>
  <si>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</si>
  <si>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</si>
  <si>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</si>
  <si>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</si>
  <si>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</si>
  <si>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</si>
  <si>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</si>
  <si>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</si>
  <si>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</si>
  <si>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</si>
  <si>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</si>
  <si>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</si>
  <si>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</si>
  <si>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</si>
  <si>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</si>
  <si>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</si>
  <si>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</si>
  <si>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</si>
  <si>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</si>
  <si>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</si>
  <si>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</si>
  <si>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</si>
  <si>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</si>
  <si>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</si>
  <si>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</si>
  <si>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</si>
  <si>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</si>
  <si>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</si>
  <si>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</si>
  <si>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</si>
  <si>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</si>
  <si>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</si>
  <si>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</si>
  <si>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</si>
  <si>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</si>
  <si>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</si>
  <si>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</si>
  <si>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</si>
  <si>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</si>
  <si>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</si>
  <si>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</si>
  <si>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</si>
  <si>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</si>
  <si>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</si>
  <si>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</si>
  <si>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</si>
  <si>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</si>
  <si>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</si>
  <si>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</si>
  <si>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</si>
  <si>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</si>
  <si>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</si>
  <si>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</si>
  <si>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</si>
  <si>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</si>
  <si>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</si>
  <si>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</si>
  <si>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</si>
  <si>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</si>
  <si>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</si>
  <si>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</si>
  <si>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</si>
  <si>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</si>
  <si>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20.070.0010-0</t>
  </si>
  <si>
    <t>20.070.0011-0</t>
  </si>
  <si>
    <t>20.070.0015-0</t>
  </si>
  <si>
    <t>20.070.0016-0</t>
  </si>
  <si>
    <t>20.070.0017-0</t>
  </si>
  <si>
    <t>20.070.0018-0</t>
  </si>
  <si>
    <t>Idem item 01.050.0016, acima de 4000m²</t>
  </si>
  <si>
    <r>
      <t>P</t>
    </r>
    <r>
      <rPr>
        <b/>
        <u/>
        <sz val="10"/>
        <color indexed="8"/>
        <rFont val="Times New Roman"/>
        <family val="1"/>
      </rPr>
      <t>rojeto de Arquitetura / Estrutura para Prédios Culturais</t>
    </r>
  </si>
  <si>
    <t>Idem item 03.016.0015, entre 1,50 e 3,00m de profundidade</t>
  </si>
  <si>
    <t>Escavação Mecânica de Vala Escorada ou Cavas de Fundação com Retro-Escavadeira</t>
  </si>
  <si>
    <t>Idem item 01.016.0220, sendo terreno de orografia não acidentada e vegetação densa</t>
  </si>
  <si>
    <r>
      <t xml:space="preserve">Escavação mecânica de vala escorada, em material de 1ª categoria com pedras, instalações prediais ou outros redutores de produtividade, ou cavas de fundação, até 1,50m de profundidade, utilizando retro-escavadeira, </t>
    </r>
    <r>
      <rPr>
        <b/>
        <sz val="10"/>
        <color indexed="8"/>
        <rFont val="Times New Roman"/>
        <family val="1"/>
      </rPr>
      <t xml:space="preserve">exclusive </t>
    </r>
    <r>
      <rPr>
        <sz val="10"/>
        <color indexed="8"/>
        <rFont val="Times New Roman"/>
        <family val="1"/>
      </rPr>
      <t>esgotamento e escoramento</t>
    </r>
  </si>
  <si>
    <t>Idem item 03.016.0020, entre 1,50 e 3,00m de profundidade</t>
  </si>
  <si>
    <r>
      <t xml:space="preserve">Escavação mecânica de vala escorada, em material de 1ª categoria, até 1,50m de profundidade, utilizando retro-escavadeira, </t>
    </r>
    <r>
      <rPr>
        <b/>
        <sz val="10"/>
        <color indexed="8"/>
        <rFont val="Times New Roman"/>
        <family val="1"/>
      </rPr>
      <t>exclusive</t>
    </r>
    <r>
      <rPr>
        <sz val="10"/>
        <color indexed="8"/>
        <rFont val="Times New Roman"/>
        <family val="1"/>
      </rPr>
      <t xml:space="preserve"> esgotamento e escoramento</t>
    </r>
  </si>
  <si>
    <t>Idem item 03.016.0050, entre 1,50 e 3,00m de profundidade</t>
  </si>
  <si>
    <t>Escavação Mecânica de Vala não Escorada ou Cavas de Fundação com Escavadeira Hidráulica</t>
  </si>
  <si>
    <r>
      <t xml:space="preserve">Escavação mecânica de vala não escorada, em material de 1ª categoria com pedras, instalações prediais, ou outros redutores de produtividade, ou cavas de fundação, até 1,50m de profundidade, utilizando escavadeira hidráulica de 0,78m³, </t>
    </r>
    <r>
      <rPr>
        <b/>
        <sz val="10"/>
        <color indexed="8"/>
        <rFont val="Times New Roman"/>
        <family val="1"/>
      </rPr>
      <t>exclusive</t>
    </r>
    <r>
      <rPr>
        <sz val="10"/>
        <color indexed="8"/>
        <rFont val="Times New Roman"/>
        <family val="1"/>
      </rPr>
      <t xml:space="preserve"> esgotamento</t>
    </r>
  </si>
  <si>
    <t>Idem item 03.020.0030, entre 1,50 e 3,00m de profundidade</t>
  </si>
  <si>
    <t>Idem item 01.017.0001, em terreno de orografia não acidentada e vegetação densa</t>
  </si>
  <si>
    <t>Idem item 01.017.0001, em terreno de orografia não acidentada e vegetação leve</t>
  </si>
  <si>
    <r>
      <t xml:space="preserve">Relocação de projeto de estrada existente executada de acordo com a instrução IT-28/80 do DER-RJ, </t>
    </r>
    <r>
      <rPr>
        <b/>
        <sz val="10"/>
        <color indexed="8"/>
        <rFont val="Times New Roman"/>
        <family val="1"/>
      </rPr>
      <t>inclusive</t>
    </r>
    <r>
      <rPr>
        <sz val="10"/>
        <color indexed="8"/>
        <rFont val="Times New Roman"/>
        <family val="1"/>
      </rPr>
      <t xml:space="preserve"> nivelamento e seções transversais para tráfego com volume médio diário menor que 500 veículos/dia</t>
    </r>
  </si>
  <si>
    <t>Para tráfego com volume médio diário maior, aplicar o coeficiente 1,30</t>
  </si>
  <si>
    <t>- Quando se tratar de exploração locada, aplicar aos preços de locação 01.017.0001 a 01.017.0005 o coeficiente 1,30</t>
  </si>
  <si>
    <t>20.086.0100-0</t>
  </si>
  <si>
    <t>20.086.0110-0</t>
  </si>
  <si>
    <t>20.086.0120-0</t>
  </si>
  <si>
    <t>20.086.0130-0</t>
  </si>
  <si>
    <t>20.086.0140-0</t>
  </si>
  <si>
    <t>20.086.0150-0</t>
  </si>
  <si>
    <t>20.086.0160-0</t>
  </si>
  <si>
    <t>20.086.0170-0</t>
  </si>
  <si>
    <t>20.086.0180-0</t>
  </si>
  <si>
    <t>20.086.0190-0</t>
  </si>
  <si>
    <t>20.086.0200-0</t>
  </si>
  <si>
    <t>20.086.0210-0</t>
  </si>
  <si>
    <t>20.086.0220-0</t>
  </si>
  <si>
    <t>08.031.0007-0</t>
  </si>
  <si>
    <t>08.032.0001-0</t>
  </si>
  <si>
    <t>08.034.0001-0</t>
  </si>
  <si>
    <t>08.034.0002-0</t>
  </si>
  <si>
    <t>08.034.0005-0</t>
  </si>
  <si>
    <t>08.034.0010-0</t>
  </si>
  <si>
    <t>08.034.0020-0</t>
  </si>
  <si>
    <t>08.034.0025-0</t>
  </si>
  <si>
    <t>08.035.0001-0</t>
  </si>
  <si>
    <t>15.017.0285-0</t>
  </si>
  <si>
    <t>15.017.0290-0</t>
  </si>
  <si>
    <t>15.017.0295-0</t>
  </si>
  <si>
    <t>15.017.0300-0</t>
  </si>
  <si>
    <t>15.017.0305-0</t>
  </si>
  <si>
    <t>15.017.0310-0</t>
  </si>
  <si>
    <t>15.017.0315-0</t>
  </si>
  <si>
    <t>15.017.0320-0</t>
  </si>
  <si>
    <t>15.017.0325-0</t>
  </si>
  <si>
    <t>15.017.0327-0</t>
  </si>
  <si>
    <t>15.017.0330-0</t>
  </si>
  <si>
    <t>15.017.0331-0</t>
  </si>
  <si>
    <t>15.017.0332-0</t>
  </si>
  <si>
    <t>15.017.0333-0</t>
  </si>
  <si>
    <t>15.017.0335-0</t>
  </si>
  <si>
    <t>15.017.0337-0</t>
  </si>
  <si>
    <t>15.017.0338-0</t>
  </si>
  <si>
    <t>05.001.0164-0</t>
  </si>
  <si>
    <t>05.001.0168-0</t>
  </si>
  <si>
    <t>05.001.0169-0</t>
  </si>
  <si>
    <t>05.001.0170-0</t>
  </si>
  <si>
    <t>05.001.0171-0</t>
  </si>
  <si>
    <t>05.001.0172-0</t>
  </si>
  <si>
    <t>05.001.0173-0</t>
  </si>
  <si>
    <t>05.001.0177-0</t>
  </si>
  <si>
    <t>05.001.0178-0</t>
  </si>
  <si>
    <t>05.001.0179-0</t>
  </si>
  <si>
    <t>05.001.0185-0</t>
  </si>
  <si>
    <t>05.001.0186-0</t>
  </si>
  <si>
    <t>05.001.0187-0</t>
  </si>
  <si>
    <t>05.001.0188-0</t>
  </si>
  <si>
    <t>05.001.0189-0</t>
  </si>
  <si>
    <t>05.001.0195-0</t>
  </si>
  <si>
    <t>05.001.0196-0</t>
  </si>
  <si>
    <t>05.001.0205-0</t>
  </si>
  <si>
    <t>05.001.0206-0</t>
  </si>
  <si>
    <t>05.001.0250-0</t>
  </si>
  <si>
    <t>05.001.0300-0</t>
  </si>
  <si>
    <t>05.001.0301-0</t>
  </si>
  <si>
    <t>05.001.0305-0</t>
  </si>
  <si>
    <t>05.001.0310-0</t>
  </si>
  <si>
    <t>05.001.0315-0</t>
  </si>
  <si>
    <t>05.001.0320-0</t>
  </si>
  <si>
    <t>05.001.0325-0</t>
  </si>
  <si>
    <t>05.001.0350-0</t>
  </si>
  <si>
    <t>05.001.0360-0</t>
  </si>
  <si>
    <t>05.001.0365-0</t>
  </si>
  <si>
    <t>05.001.0366-0</t>
  </si>
  <si>
    <t>05.001.0370-0</t>
  </si>
  <si>
    <t>05.001.0375-0</t>
  </si>
  <si>
    <t>05.001.0380-0</t>
  </si>
  <si>
    <t>05.001.0385-0</t>
  </si>
  <si>
    <t>05.001.0386-0</t>
  </si>
  <si>
    <t>05.001.0387-0</t>
  </si>
  <si>
    <t>08.050.0004-0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</si>
  <si>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</si>
  <si>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</si>
  <si>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</si>
  <si>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</si>
  <si>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</si>
  <si>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</si>
  <si>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</si>
  <si>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</si>
  <si>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</si>
  <si>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</si>
  <si>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</si>
  <si>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</si>
  <si>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</si>
  <si>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</si>
  <si>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</si>
  <si>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</si>
  <si>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09.001.0080-0</t>
  </si>
  <si>
    <t>09.001.0100-0</t>
  </si>
  <si>
    <t>09.001.0130-0</t>
  </si>
  <si>
    <t>09.001.0150-0</t>
  </si>
  <si>
    <t>09.002.0001-0</t>
  </si>
  <si>
    <t>09.002.0002-0</t>
  </si>
  <si>
    <t>09.002.0003-0</t>
  </si>
  <si>
    <t>09.002.0010-0</t>
  </si>
  <si>
    <t>09.002.0012-0</t>
  </si>
  <si>
    <t>09.002.0015-0</t>
  </si>
  <si>
    <t>09.002.0017-0</t>
  </si>
  <si>
    <t>09.002.0019-0</t>
  </si>
  <si>
    <t>09.002.0021-0</t>
  </si>
  <si>
    <t>09.002.0023-0</t>
  </si>
  <si>
    <t>09.002.0030-0</t>
  </si>
  <si>
    <t>09.002.0032-0</t>
  </si>
  <si>
    <t>09.002.0050-0</t>
  </si>
  <si>
    <t>09.003.0006-0</t>
  </si>
  <si>
    <t>09.003.0008-0</t>
  </si>
  <si>
    <t>09.003.0009-0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</si>
  <si>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</si>
  <si>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</si>
  <si>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</si>
  <si>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</si>
  <si>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</si>
  <si>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</si>
  <si>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</si>
  <si>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</si>
  <si>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</si>
  <si>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</si>
  <si>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</si>
  <si>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</si>
  <si>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</si>
  <si>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</si>
  <si>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</si>
  <si>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</si>
  <si>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</si>
  <si>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</si>
  <si>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</si>
  <si>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09.004.0001-0</t>
  </si>
  <si>
    <t>09.004.0002-0</t>
  </si>
  <si>
    <t>09.004.0003-0</t>
  </si>
  <si>
    <t>09.004.0004-0</t>
  </si>
  <si>
    <t>09.004.0005-0</t>
  </si>
  <si>
    <t>09.004.0010-0</t>
  </si>
  <si>
    <t>09.004.0011-0</t>
  </si>
  <si>
    <t>09.004.0013-0</t>
  </si>
  <si>
    <t>09.004.0015-0</t>
  </si>
  <si>
    <t>09.004.0017-0</t>
  </si>
  <si>
    <t>09.004.0019-0</t>
  </si>
  <si>
    <t>09.004.0020-0</t>
  </si>
  <si>
    <t>09.004.0023-0</t>
  </si>
  <si>
    <t>09.004.0025-0</t>
  </si>
  <si>
    <t>09.004.0028-0</t>
  </si>
  <si>
    <t>09.004.0050-0</t>
  </si>
  <si>
    <t>09.004.0051-0</t>
  </si>
  <si>
    <t>09.004.0055-0</t>
  </si>
  <si>
    <t>09.004.0056-0</t>
  </si>
  <si>
    <t>09.004.0060-0</t>
  </si>
  <si>
    <t>09.005.0001-0</t>
  </si>
  <si>
    <t>09.005.0002-0</t>
  </si>
  <si>
    <t>09.005.0003-0</t>
  </si>
  <si>
    <t>20.175.0002-1</t>
  </si>
  <si>
    <t>20.175.0003-0</t>
  </si>
  <si>
    <t>20.175.0004-0</t>
  </si>
  <si>
    <t>20.175.0005-0</t>
  </si>
  <si>
    <t>20.175.0006-0</t>
  </si>
  <si>
    <t>20.175.0007-0</t>
  </si>
  <si>
    <t>20.175.0010-1</t>
  </si>
  <si>
    <t>20.175.0015-0</t>
  </si>
  <si>
    <t>20.176.0010-0</t>
  </si>
  <si>
    <t>20.180.0001-0</t>
  </si>
  <si>
    <t>20.180.0002-0</t>
  </si>
  <si>
    <t>20.181.0001-0</t>
  </si>
  <si>
    <t>20.181.0005-1</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</si>
  <si>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</si>
  <si>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</si>
  <si>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</si>
  <si>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</si>
  <si>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</si>
  <si>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</si>
  <si>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</si>
  <si>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</si>
  <si>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</si>
  <si>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</si>
  <si>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</si>
  <si>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</si>
  <si>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</si>
  <si>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</si>
  <si>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</si>
  <si>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</si>
  <si>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</si>
  <si>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</si>
  <si>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</si>
  <si>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</si>
  <si>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</si>
  <si>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</si>
  <si>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</si>
  <si>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</si>
  <si>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</si>
  <si>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</si>
  <si>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</si>
  <si>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</si>
  <si>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</si>
  <si>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</si>
  <si>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</si>
  <si>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</si>
  <si>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</si>
  <si>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</si>
  <si>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</si>
  <si>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</si>
  <si>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</si>
  <si>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</si>
  <si>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</si>
  <si>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</si>
  <si>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21.004.0190-0</t>
  </si>
  <si>
    <t>21.004.0200-0</t>
  </si>
  <si>
    <t>21.005.0010-0</t>
  </si>
  <si>
    <t>21.005.0011-0</t>
  </si>
  <si>
    <t>21.005.0015-0</t>
  </si>
  <si>
    <t>21.005.0016-0</t>
  </si>
  <si>
    <t>21.005.0020-0</t>
  </si>
  <si>
    <t>21.005.0050-0</t>
  </si>
  <si>
    <t>21.006.0010-0</t>
  </si>
  <si>
    <t>21.006.0015-0</t>
  </si>
  <si>
    <t>21.007.0010-0</t>
  </si>
  <si>
    <t>21.007.0015-0</t>
  </si>
  <si>
    <t>21.008.0010-0</t>
  </si>
  <si>
    <t>21.008.0020-0</t>
  </si>
  <si>
    <t>21.008.0025-0</t>
  </si>
  <si>
    <t>21.008.0030-0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</si>
  <si>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</si>
  <si>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</si>
  <si>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</si>
  <si>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</si>
  <si>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</si>
  <si>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</si>
  <si>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</si>
  <si>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</si>
  <si>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</si>
  <si>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</si>
  <si>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</si>
  <si>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</si>
  <si>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</si>
  <si>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</si>
  <si>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</si>
  <si>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</si>
  <si>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</si>
  <si>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</si>
  <si>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</si>
  <si>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</si>
  <si>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</si>
  <si>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</si>
  <si>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</si>
  <si>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</si>
  <si>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</si>
  <si>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</si>
  <si>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</si>
  <si>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</si>
  <si>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</si>
  <si>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</si>
  <si>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</si>
  <si>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</si>
  <si>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</si>
  <si>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21.010.0045-0</t>
  </si>
  <si>
    <t>21.010.0050-0</t>
  </si>
  <si>
    <t>21.042.0145-0</t>
  </si>
  <si>
    <t>21.042.0150-0</t>
  </si>
  <si>
    <t>21.042.0155-0</t>
  </si>
  <si>
    <t>21.042.0160-0</t>
  </si>
  <si>
    <t>21.042.0165-0</t>
  </si>
  <si>
    <t>21.045.0015-0</t>
  </si>
  <si>
    <t>06.069.0145-0</t>
  </si>
  <si>
    <t>06.069.0150-0</t>
  </si>
  <si>
    <t>06.069.0155-0</t>
  </si>
  <si>
    <t>06.069.0160-0</t>
  </si>
  <si>
    <t>06.069.0165-0</t>
  </si>
  <si>
    <t>06.072.0001-0</t>
  </si>
  <si>
    <t>06.072.0003-0</t>
  </si>
  <si>
    <t>06.075.0010-0</t>
  </si>
  <si>
    <t>06.075.0012-0</t>
  </si>
  <si>
    <t>02.002.0012-0</t>
  </si>
  <si>
    <t>2.2</t>
  </si>
  <si>
    <t>15.018.0900-0</t>
  </si>
  <si>
    <t>15.018.0901-0</t>
  </si>
  <si>
    <t>15.018.0902-0</t>
  </si>
  <si>
    <t>15.018.0904-0</t>
  </si>
  <si>
    <t>15.018.0905-0</t>
  </si>
  <si>
    <t>15.018.0906-0</t>
  </si>
  <si>
    <t>15.018.0907-0</t>
  </si>
  <si>
    <r>
      <t xml:space="preserve">Projeto executivo de instalações especiais, compreendendo projetos de iluminação cênica, sonorização de auditório, platéia e palco, sistema de audivisual e tradução simultânea, até 500m², apresentado em Autocad, </t>
    </r>
    <r>
      <rPr>
        <b/>
        <sz val="10"/>
        <color indexed="8"/>
        <rFont val="Times New Roman"/>
        <family val="1"/>
      </rPr>
      <t>inclusive</t>
    </r>
    <r>
      <rPr>
        <sz val="10"/>
        <color indexed="8"/>
        <rFont val="Times New Roman"/>
        <family val="1"/>
      </rPr>
      <t xml:space="preserve"> as legalizações pertinentes</t>
    </r>
  </si>
  <si>
    <t>Idem item 01.050.0147, de 501 até 3000m²</t>
  </si>
  <si>
    <t>09.006.0010-0</t>
  </si>
  <si>
    <t>09.006.0015-0</t>
  </si>
  <si>
    <t>09.006.0020-0</t>
  </si>
  <si>
    <t>09.006.0030-0</t>
  </si>
  <si>
    <t>09.006.0032-0</t>
  </si>
  <si>
    <t>09.006.0035-0</t>
  </si>
  <si>
    <t>09.007.0001-0</t>
  </si>
  <si>
    <t>09.007.0002-0</t>
  </si>
  <si>
    <t>09.007.0003-0</t>
  </si>
  <si>
    <t>09.007.0010-0</t>
  </si>
  <si>
    <t>09.007.0015-0</t>
  </si>
  <si>
    <t>09.007.0030-0</t>
  </si>
  <si>
    <t>09.007.0035-0</t>
  </si>
  <si>
    <t>09.008.0010-0</t>
  </si>
  <si>
    <t>09.009.0001-0</t>
  </si>
  <si>
    <t>09.009.0002-0</t>
  </si>
  <si>
    <t>09.009.0003-0</t>
  </si>
  <si>
    <t>09.009.0004-0</t>
  </si>
  <si>
    <t>09.009.0010-0</t>
  </si>
  <si>
    <t>09.010.0001-0</t>
  </si>
  <si>
    <t>09.010.0002-0</t>
  </si>
  <si>
    <t>09.011.0001-0</t>
  </si>
  <si>
    <t>09.012.0001-0</t>
  </si>
  <si>
    <t>09.012.0002-0</t>
  </si>
  <si>
    <t>09.012.0003-0</t>
  </si>
  <si>
    <t>09.012.0004-0</t>
  </si>
  <si>
    <t>09.012.0010-0</t>
  </si>
  <si>
    <t>09.012.0015-0</t>
  </si>
  <si>
    <t>09.013.0001-0</t>
  </si>
  <si>
    <t>09.013.0002-0</t>
  </si>
  <si>
    <t>09.013.0010-0</t>
  </si>
  <si>
    <t>09.013.0015-0</t>
  </si>
  <si>
    <t>09.013.0016-0</t>
  </si>
  <si>
    <t>09.013.0020-0</t>
  </si>
  <si>
    <t>09.013.0030-0</t>
  </si>
  <si>
    <t>09.013.0035-0</t>
  </si>
  <si>
    <t>09.013.0040-0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</si>
  <si>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</si>
  <si>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</si>
  <si>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</si>
  <si>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</si>
  <si>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</si>
  <si>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</si>
  <si>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</si>
  <si>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</si>
  <si>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</si>
  <si>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</si>
  <si>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</si>
  <si>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</si>
  <si>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</si>
  <si>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</si>
  <si>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</si>
  <si>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</si>
  <si>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</si>
  <si>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</si>
  <si>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</si>
  <si>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</si>
  <si>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</si>
  <si>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</si>
  <si>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</si>
  <si>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</si>
  <si>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</si>
  <si>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</si>
  <si>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</si>
  <si>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</si>
  <si>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</si>
  <si>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</si>
  <si>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</si>
  <si>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</si>
  <si>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</si>
  <si>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</si>
  <si>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</si>
  <si>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</si>
  <si>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</si>
  <si>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</si>
  <si>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</si>
  <si>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</si>
  <si>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</si>
  <si>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</si>
  <si>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</si>
  <si>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</si>
  <si>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</si>
  <si>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</si>
  <si>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</si>
  <si>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</si>
  <si>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</si>
  <si>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</si>
  <si>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</si>
  <si>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</si>
  <si>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</si>
  <si>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</si>
  <si>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</si>
  <si>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</si>
  <si>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Projeto Executivo de Instalação de Mecânica</t>
  </si>
  <si>
    <r>
      <t xml:space="preserve">Projeto executivo de instalação de mecânica para prédios escolares e/ou administrativos até 500m², apresentado em Autocad, </t>
    </r>
    <r>
      <rPr>
        <b/>
        <sz val="10"/>
        <color indexed="8"/>
        <rFont val="Times New Roman"/>
        <family val="1"/>
      </rPr>
      <t>inclusive</t>
    </r>
    <r>
      <rPr>
        <sz val="10"/>
        <color indexed="8"/>
        <rFont val="Times New Roman"/>
        <family val="1"/>
      </rPr>
      <t xml:space="preserve"> as legalizações pertinentes</t>
    </r>
  </si>
  <si>
    <t>Projeto executivo de instalação hidráulica de montagem interna de chafarizes, apresentado em Autocad nos padrões da contratada, de acordo com a ABNT</t>
  </si>
  <si>
    <t>Projeto Executivo de Instalação de Elétrica / Lógica</t>
  </si>
  <si>
    <t>10.003.0030-0</t>
  </si>
  <si>
    <t>10.003.0031-0</t>
  </si>
  <si>
    <t>10.003.0035-0</t>
  </si>
  <si>
    <t>10.003.0036-0</t>
  </si>
  <si>
    <t>10.003.0040-0</t>
  </si>
  <si>
    <t>10.003.0041-0</t>
  </si>
  <si>
    <t>10.003.0045-0</t>
  </si>
  <si>
    <t>10.003.0046-0</t>
  </si>
  <si>
    <t>10.003.0050-0</t>
  </si>
  <si>
    <t>10.003.0051-0</t>
  </si>
  <si>
    <t>10.003.0055-0</t>
  </si>
  <si>
    <t>10.003.0056-0</t>
  </si>
  <si>
    <t>10.003.0080-0</t>
  </si>
  <si>
    <t>10.003.0082-0</t>
  </si>
  <si>
    <t>10.003.0084-0</t>
  </si>
  <si>
    <t>10.004.0130-0</t>
  </si>
  <si>
    <t>10.004.0135-0</t>
  </si>
  <si>
    <t>10.004.0140-0</t>
  </si>
  <si>
    <t>10.004.0145-0</t>
  </si>
  <si>
    <t>10.004.0149-0</t>
  </si>
  <si>
    <t>10.004.0165-0</t>
  </si>
  <si>
    <t>10.004.0170-0</t>
  </si>
  <si>
    <t>10.004.0175-0</t>
  </si>
  <si>
    <t>10.004.0180-0</t>
  </si>
  <si>
    <t>10.004.0181-0</t>
  </si>
  <si>
    <t>10.004.0182-0</t>
  </si>
  <si>
    <t>10.004.0183-0</t>
  </si>
  <si>
    <t>10.004.0184-0</t>
  </si>
  <si>
    <t>10.004.0185-0</t>
  </si>
  <si>
    <t>10.004.0186-0</t>
  </si>
  <si>
    <t>10.004.0187-0</t>
  </si>
  <si>
    <t>10.004.0200-0</t>
  </si>
  <si>
    <t>10.004.0205-0</t>
  </si>
  <si>
    <t>10.004.0210-0</t>
  </si>
  <si>
    <t>10.004.0215-0</t>
  </si>
  <si>
    <t>10.004.0220-0</t>
  </si>
  <si>
    <t>10.004.0225-0</t>
  </si>
  <si>
    <t>10.004.0230-0</t>
  </si>
  <si>
    <t>10.004.0235-0</t>
  </si>
  <si>
    <t>10.004.0260-0</t>
  </si>
  <si>
    <t>10.004.0265-0</t>
  </si>
  <si>
    <r>
      <t xml:space="preserve">Dragagem com uso de draga flutuante cortadora de sucção de sedimento areia grossa (0,35 a 1,80mm), menos de 3% em volume de lixo, compacidade menor que 5 golpes/30cm SPT, corte com até 8m de lâmina d’agua, recalque com elevação de até 3,00m acima do NA, comprimento da tubulação até 1200m, utilizando booster se necessário, </t>
    </r>
    <r>
      <rPr>
        <b/>
        <sz val="10"/>
        <color indexed="8"/>
        <rFont val="Times New Roman"/>
        <family val="1"/>
      </rPr>
      <t xml:space="preserve">inclusive </t>
    </r>
    <r>
      <rPr>
        <sz val="10"/>
        <color indexed="8"/>
        <rFont val="Times New Roman"/>
        <family val="1"/>
      </rPr>
      <t>barco de apoio e equipe de operação</t>
    </r>
  </si>
  <si>
    <t>03.037.0255-0</t>
  </si>
  <si>
    <t>Idem item 03.037.0250, até 1500m</t>
  </si>
  <si>
    <t>03.037.0260-0</t>
  </si>
  <si>
    <t>Idem item 03.037.0250, até 1800m</t>
  </si>
  <si>
    <t>03.037.0265-0</t>
  </si>
  <si>
    <t>Idem item 03.037.0250, até 2100m</t>
  </si>
  <si>
    <t>03.037.0270-0</t>
  </si>
  <si>
    <t>Idem item 03.037.0250, até 2400m</t>
  </si>
  <si>
    <t>03.037.0275-0</t>
  </si>
  <si>
    <t>Idem item 03.037.0250, até 3000m</t>
  </si>
  <si>
    <t>03.037.0280-0</t>
  </si>
  <si>
    <t>Idem item 03.037.0250, até 3600m</t>
  </si>
  <si>
    <t>03.037.0285-0</t>
  </si>
  <si>
    <t>Idem item 03.037.0250, até 4200m</t>
  </si>
  <si>
    <t>Aterro Hidráulico</t>
  </si>
  <si>
    <t>Aterro hidráulico, constituído de recalque de areia, utilizando draga flutuante de sucção e recalque para uma distância até 100,00m</t>
  </si>
  <si>
    <t>Idem item 03.038.0009, para uma distância até 200,00m</t>
  </si>
  <si>
    <t>Idem item 03.038.0009, para uma distância até 300,00m</t>
  </si>
  <si>
    <t>Idem item 03.038.0009, para uma distância até 400,00m</t>
  </si>
  <si>
    <t>Idem item 03.038.0009, para uma distância até 500,00m</t>
  </si>
  <si>
    <t>Idem item 03.038.0009, para uma distância até 600,00m</t>
  </si>
  <si>
    <t>Idem item 03.038.0009, para uma distância até 700,00m</t>
  </si>
  <si>
    <t>Idem item 03.038.0009, para uma distância até 800,00m</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</si>
  <si>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</si>
  <si>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</si>
  <si>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</si>
  <si>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</si>
  <si>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</si>
  <si>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</si>
  <si>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</si>
  <si>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</si>
  <si>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</si>
  <si>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</si>
  <si>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</si>
  <si>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</si>
  <si>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</si>
  <si>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</si>
  <si>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</si>
  <si>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</si>
  <si>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</si>
  <si>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</si>
  <si>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</si>
  <si>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</si>
  <si>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</si>
  <si>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</si>
  <si>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</si>
  <si>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</si>
  <si>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</si>
  <si>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21.028.0002-0</t>
  </si>
  <si>
    <t>21.028.0004-0</t>
  </si>
  <si>
    <t>21.028.0010-0</t>
  </si>
  <si>
    <t>21.028.0015-0</t>
  </si>
  <si>
    <t>21.028.0020-0</t>
  </si>
  <si>
    <t>21.028.0025-0</t>
  </si>
  <si>
    <t>21.028.0030-0</t>
  </si>
  <si>
    <t>21.028.0035-0</t>
  </si>
  <si>
    <t>21.028.0040-0</t>
  </si>
  <si>
    <t>21.028.0060-0</t>
  </si>
  <si>
    <t>21.028.0065-0</t>
  </si>
  <si>
    <t>21.028.0070-0</t>
  </si>
  <si>
    <t>21.028.0075-0</t>
  </si>
  <si>
    <t>Idem item 05.025.0049, com diâmetro de 1”</t>
  </si>
  <si>
    <t>Corte com maçarico manual de oxiacetileno, em chapa de aço na espessura de 1/4”</t>
  </si>
  <si>
    <t>Idem item 05.026.0001, na espessura de 5/16”</t>
  </si>
  <si>
    <t>Idem item 05.026.0001, na espessura de 3/8”</t>
  </si>
  <si>
    <t>Idem item 05.026.0001, na espessura de 1/2”</t>
  </si>
  <si>
    <t>Solda de Topo em Tubo Galvanizado</t>
  </si>
  <si>
    <r>
      <t xml:space="preserve">Solda de topo, em tubos de aço galvanizado no diâmetro de 1/2”, utilizando conversor elétrico, </t>
    </r>
    <r>
      <rPr>
        <b/>
        <sz val="10"/>
        <color indexed="8"/>
        <rFont val="Times New Roman"/>
        <family val="1"/>
      </rPr>
      <t xml:space="preserve">inclusive </t>
    </r>
    <r>
      <rPr>
        <sz val="10"/>
        <color indexed="8"/>
        <rFont val="Times New Roman"/>
        <family val="1"/>
      </rPr>
      <t>corte e/ou chanfro das extremidades</t>
    </r>
  </si>
  <si>
    <t>Idem item 05.027.0001, no diâmetro de 3/4"</t>
  </si>
  <si>
    <t>Idem item 05.027.0001, no diâmetro de 1”</t>
  </si>
  <si>
    <t>Idem item 05.027.0001, no diâmetro de 1.1/4”</t>
  </si>
  <si>
    <t>Idem item 05.027.0001, no diâmetro de 1.1/2”</t>
  </si>
  <si>
    <t>Idem item 05.027.0001, no diâmetro de 2”</t>
  </si>
  <si>
    <t>Aluguel de Brocas e Mangueiras de Ar Comprimido</t>
  </si>
  <si>
    <t>Aluguel produtivo de broca de metal duro, tipo K-12/40, com comprimento de 0,80m, para perfuratriz pneumática</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</si>
  <si>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</si>
  <si>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</si>
  <si>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</si>
  <si>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</si>
  <si>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</si>
  <si>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</si>
  <si>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</si>
  <si>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</si>
  <si>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</si>
  <si>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</si>
  <si>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</si>
  <si>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</si>
  <si>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</si>
  <si>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</si>
  <si>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</si>
  <si>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</si>
  <si>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</si>
  <si>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</si>
  <si>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Idem item 04.005.0170, considerando velocidade média de 40km/h</t>
  </si>
  <si>
    <t>Idem item 04.005.0170, considerando velocidade média de 30km/h</t>
  </si>
  <si>
    <r>
      <t xml:space="preserve">Transporte de carga de qualquer natureza, </t>
    </r>
    <r>
      <rPr>
        <b/>
        <sz val="10"/>
        <color indexed="8"/>
        <rFont val="Times New Roman"/>
        <family val="1"/>
      </rPr>
      <t>exclusive</t>
    </r>
    <r>
      <rPr>
        <sz val="10"/>
        <color indexed="8"/>
        <rFont val="Times New Roman"/>
        <family val="1"/>
      </rPr>
      <t xml:space="preserve"> as despesas de carga e descarga, tanto de espera da carreta como do servente ou equipamento auxiliar, à velocidade média de 50km/h, em carreta, com capacidade útil de 30t</t>
    </r>
  </si>
  <si>
    <t>Transporte de Qualquer Natureza</t>
  </si>
  <si>
    <t>04.005.0000-0</t>
  </si>
  <si>
    <t>Índice geral de transportes</t>
  </si>
  <si>
    <r>
      <t xml:space="preserve">Transporte de carga de qualquer natureza, </t>
    </r>
    <r>
      <rPr>
        <b/>
        <sz val="10"/>
        <color indexed="8"/>
        <rFont val="Times New Roman"/>
        <family val="1"/>
      </rPr>
      <t>exclusive</t>
    </r>
    <r>
      <rPr>
        <sz val="10"/>
        <color indexed="8"/>
        <rFont val="Times New Roman"/>
        <family val="1"/>
      </rPr>
      <t xml:space="preserve"> as despesas de carga e descarga, tanto de espera do caminhão como do servente ou equipamento auxiliar, à velocidade média de 50km/h, em caminhão de carroceria fixa a óleo diesel, com capacidade útil de 7,5t</t>
    </r>
  </si>
  <si>
    <t>t x km</t>
  </si>
  <si>
    <t>Idem item 04.005.0003, considerando velocidade média de 40km/h</t>
  </si>
  <si>
    <t>Idem item 04.005.0003, considerando velocidade média de 35km/h</t>
  </si>
  <si>
    <t>Idem item 04.005.0003, considerando velocidade média de 30km/h</t>
  </si>
  <si>
    <t>Idem item 04.005.0003, considerando velocidade média de 25km/h</t>
  </si>
  <si>
    <t>Idem item 04.005.0003, considerando velocidade média de 20km/h</t>
  </si>
  <si>
    <t>Idem item 04.005.0003, considerando velocidade média de 15km/h</t>
  </si>
  <si>
    <t>Idem item 04.005.0003, considerando velocidade média de 10km/h</t>
  </si>
  <si>
    <t>Idem item 04.005.0003, considerando velocidade média de 5km/h</t>
  </si>
  <si>
    <r>
      <t xml:space="preserve">Transporte de carga de qualquer natureza, </t>
    </r>
    <r>
      <rPr>
        <b/>
        <sz val="10"/>
        <color indexed="8"/>
        <rFont val="Times New Roman"/>
        <family val="1"/>
      </rPr>
      <t xml:space="preserve">exclusive </t>
    </r>
    <r>
      <rPr>
        <sz val="10"/>
        <color indexed="8"/>
        <rFont val="Times New Roman"/>
        <family val="1"/>
      </rPr>
      <t>as despesas de carga e descarga, tanto de espera do caminhão como do servente ou equipamento auxiliar, à velocidade média de 50km/h, em caminhão trucado de carroceria fixa a óleo diesel, com capacidade útil de 12t</t>
    </r>
  </si>
  <si>
    <t>Idem item 04.005.0015, considerando velocidade média de 40km/h</t>
  </si>
  <si>
    <t>Idem item 04.005.0015, considerando velocidade média de 35km/h</t>
  </si>
  <si>
    <t>Idem item 04.005.0015, considerando velocidade média de 30km/h</t>
  </si>
  <si>
    <t>Idem item 04.005.0015, considerando velocidade média de 25km/h</t>
  </si>
  <si>
    <t>Idem item 04.005.0015, considerando velocidade média de 20km/h</t>
  </si>
  <si>
    <t>Idem item 04.005.0015, considerando velocidade média de 15km/h</t>
  </si>
  <si>
    <t>Idem item 04.005.0015, considerando velocidade média de 10km/h</t>
  </si>
  <si>
    <t>Idem item 04.005.0015, considerando velocidade média de 5km/h</t>
  </si>
  <si>
    <r>
      <t xml:space="preserve">Transporte de carga de qualquer natureza, </t>
    </r>
    <r>
      <rPr>
        <b/>
        <sz val="10"/>
        <color indexed="8"/>
        <rFont val="Times New Roman"/>
        <family val="1"/>
      </rPr>
      <t>exclusive</t>
    </r>
    <r>
      <rPr>
        <sz val="10"/>
        <color indexed="8"/>
        <rFont val="Times New Roman"/>
        <family val="1"/>
      </rPr>
      <t xml:space="preserve"> as despesas de carga e descarga, tanto de espera do caminhão como do servente ou equipamento auxiliar, à velocidade média de 50km/h, em caminhão de carroceria fixa a óleo diesel, com capacidade útil de 7,5t, considerando o caminhão equipado com guindauto de 3,5t</t>
    </r>
  </si>
  <si>
    <t>22.030.0055-0</t>
  </si>
  <si>
    <t>22.030.0060-0</t>
  </si>
  <si>
    <t>22.030.0065-0</t>
  </si>
  <si>
    <t>22.030.0070-0</t>
  </si>
  <si>
    <t>22.030.0075-0</t>
  </si>
  <si>
    <t>22.030.0080-0</t>
  </si>
  <si>
    <t>22.030.0085-0</t>
  </si>
  <si>
    <t>22.030.0090-0</t>
  </si>
  <si>
    <t>22.030.0095-0</t>
  </si>
  <si>
    <t>22.030.0100-0</t>
  </si>
  <si>
    <t>22.030.0105-0</t>
  </si>
  <si>
    <t>22.040.0005-0</t>
  </si>
  <si>
    <t>22.040.0010-0</t>
  </si>
  <si>
    <t>22.040.0015-0</t>
  </si>
  <si>
    <t>Segregadores de faixas de ônibus, medindo 450 x 155 x 70mm, constituídos de resinas de poliéster sintético e filerizantes minerais, com tela de nylon para maior absorção de impactos, 2 pinos de aço para maior fixação no pavimento, sendo seu topo superior arredondado, evitando assim danos e riscos nos pneus, nas cores branca e amarela.  FORNECIMENTO e COLOCAÇÃO</t>
  </si>
  <si>
    <t>Sinalizadores Autoluminescentes</t>
  </si>
  <si>
    <t>Placa indicativa de rota de fuga autoluminosa, com duração de emissão de luz por período não inferior a 20 (vinte) anos, em fundo verde com a seta indicadora e palavra saída na cor branca, com as dimensões (359x213x29)mm. FORNECIMENTO</t>
  </si>
  <si>
    <t>Corte em Concreto Asfáltico com Máquina Fresadora</t>
  </si>
  <si>
    <t>06.001.0042-0</t>
  </si>
  <si>
    <t>06.001.0059-0</t>
  </si>
  <si>
    <t>06.001.0060-0</t>
  </si>
  <si>
    <t>06.001.0061-0</t>
  </si>
  <si>
    <t>06.001.0062-0</t>
  </si>
  <si>
    <t>06.001.0063-0</t>
  </si>
  <si>
    <t>06.001.0064-0</t>
  </si>
  <si>
    <t>06.001.0065-0</t>
  </si>
  <si>
    <t>06.001.0066-0</t>
  </si>
  <si>
    <t>06.001.0067-0</t>
  </si>
  <si>
    <t>06.001.0068-0</t>
  </si>
  <si>
    <t>06.001.0069-0</t>
  </si>
  <si>
    <t>06.001.0070-0</t>
  </si>
  <si>
    <t>06.001.0071-0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</si>
  <si>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</si>
  <si>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</si>
  <si>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</si>
  <si>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</si>
  <si>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</si>
  <si>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</si>
  <si>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</si>
  <si>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</si>
  <si>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</si>
  <si>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</si>
  <si>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</si>
  <si>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</si>
  <si>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</si>
  <si>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</si>
  <si>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</si>
  <si>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</si>
  <si>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</si>
  <si>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</si>
  <si>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</si>
  <si>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</si>
  <si>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</si>
  <si>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</si>
  <si>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</si>
  <si>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</si>
  <si>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</si>
  <si>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</si>
  <si>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</si>
  <si>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</si>
  <si>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</si>
  <si>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</si>
  <si>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</si>
  <si>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</si>
  <si>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</si>
  <si>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</si>
  <si>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</si>
  <si>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</si>
  <si>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</si>
  <si>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</si>
  <si>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</si>
  <si>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</si>
  <si>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</si>
  <si>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</si>
  <si>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</si>
  <si>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</si>
  <si>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</si>
  <si>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</si>
  <si>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</si>
  <si>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</si>
  <si>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</si>
  <si>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</si>
  <si>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</si>
  <si>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</si>
  <si>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</si>
  <si>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</si>
  <si>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06.001.0233-0</t>
  </si>
  <si>
    <t>06.001.0235-0</t>
  </si>
  <si>
    <t>06.001.0237-0</t>
  </si>
  <si>
    <t>06.001.0242-0</t>
  </si>
  <si>
    <t>06.001.0243-0</t>
  </si>
  <si>
    <t>06.001.0244-0</t>
  </si>
  <si>
    <t>06.001.0245-0</t>
  </si>
  <si>
    <t>06.001.0246-0</t>
  </si>
  <si>
    <t>06.001.0247-0</t>
  </si>
  <si>
    <t>06.001.0248-0</t>
  </si>
  <si>
    <t>06.001.0250-0</t>
  </si>
  <si>
    <t>06.001.0251-0</t>
  </si>
  <si>
    <t>06.001.0252-0</t>
  </si>
  <si>
    <t>06.001.0254-0</t>
  </si>
  <si>
    <t>06.001.0255-0</t>
  </si>
  <si>
    <t>06.001.0256-0</t>
  </si>
  <si>
    <t>06.001.0257-0</t>
  </si>
  <si>
    <t>06.001.0258-0</t>
  </si>
  <si>
    <t>06.001.0259-0</t>
  </si>
  <si>
    <t>06.001.0260-0</t>
  </si>
  <si>
    <t>06.001.0261-0</t>
  </si>
  <si>
    <t>06.001.0262-0</t>
  </si>
  <si>
    <t>06.001.0263-0</t>
  </si>
  <si>
    <t>06.001.0264-0</t>
  </si>
  <si>
    <t>06.001.0265-0</t>
  </si>
  <si>
    <t>06.001.0266-0</t>
  </si>
  <si>
    <t>06.001.0267-0</t>
  </si>
  <si>
    <t>06.001.0268-0</t>
  </si>
  <si>
    <t>06.001.0269-0</t>
  </si>
  <si>
    <t>06.001.0270-0</t>
  </si>
  <si>
    <t>06.001.0271-0</t>
  </si>
  <si>
    <t>06.001.0272-0</t>
  </si>
  <si>
    <t>06.001.0273-0</t>
  </si>
  <si>
    <t>06.001.0274-0</t>
  </si>
  <si>
    <t>06.001.0275-0</t>
  </si>
  <si>
    <t>06.001.0276-0</t>
  </si>
  <si>
    <t>06.001.0300-0</t>
  </si>
  <si>
    <t>06.001.0301-0</t>
  </si>
  <si>
    <t>06.001.0305-0</t>
  </si>
  <si>
    <t>06.001.0306-0</t>
  </si>
  <si>
    <t>06.001.0307-0</t>
  </si>
  <si>
    <t>06.001.0308-0</t>
  </si>
  <si>
    <t>06.001.0309-0</t>
  </si>
  <si>
    <t>06.001.0310-0</t>
  </si>
  <si>
    <t>06.001.0311-0</t>
  </si>
  <si>
    <t>06.001.0312-0</t>
  </si>
  <si>
    <t>06.001.0313-0</t>
  </si>
  <si>
    <t>06.001.0314-0</t>
  </si>
  <si>
    <t>06.001.0315-0</t>
  </si>
  <si>
    <t>06.001.0316-0</t>
  </si>
  <si>
    <t>06.001.0317-0</t>
  </si>
  <si>
    <t>06.001.0318-0</t>
  </si>
  <si>
    <t>06.001.0319-0</t>
  </si>
  <si>
    <t>06.001.0320-0</t>
  </si>
  <si>
    <t>06.001.0325-0</t>
  </si>
  <si>
    <t>06.001.0327-0</t>
  </si>
  <si>
    <t>06.001.0328-0</t>
  </si>
  <si>
    <t>11.016.0022-0</t>
  </si>
  <si>
    <t>11.016.0030-0</t>
  </si>
  <si>
    <t>15.036.0090-0</t>
  </si>
  <si>
    <t>15.036.0092-0</t>
  </si>
  <si>
    <t>15.036.0100-0</t>
  </si>
  <si>
    <t>15.036.0105-0</t>
  </si>
  <si>
    <t>15.036.0110-0</t>
  </si>
  <si>
    <t>15.036.0130-0</t>
  </si>
  <si>
    <t>15.036.0135-0</t>
  </si>
  <si>
    <t>15.036.0140-0</t>
  </si>
  <si>
    <t>15.036.0141-0</t>
  </si>
  <si>
    <t>15.036.0143-0</t>
  </si>
  <si>
    <t>15.037.0010-0</t>
  </si>
  <si>
    <t>15.037.0011-0</t>
  </si>
  <si>
    <t>15.037.0012-0</t>
  </si>
  <si>
    <t>15.037.0013-0</t>
  </si>
  <si>
    <t>15.037.0014-0</t>
  </si>
  <si>
    <t>15.037.0015-0</t>
  </si>
  <si>
    <t>15.037.0016-0</t>
  </si>
  <si>
    <t>15.037.0017-0</t>
  </si>
  <si>
    <t>15.038.0001-0</t>
  </si>
  <si>
    <t>15.038.0002-0</t>
  </si>
  <si>
    <t>15.038.0003-0</t>
  </si>
  <si>
    <t>06.200.0058-0</t>
  </si>
  <si>
    <t>06.200.0059-0</t>
  </si>
  <si>
    <t>06.200.0060-0</t>
  </si>
  <si>
    <t>06.200.0062-0</t>
  </si>
  <si>
    <t>06.200.0064-0</t>
  </si>
  <si>
    <t>06.200.0065-0</t>
  </si>
  <si>
    <t>06.200.0066-0</t>
  </si>
  <si>
    <t>06.200.0067-0</t>
  </si>
  <si>
    <t>06.200.0068-0</t>
  </si>
  <si>
    <t>06.200.0071-0</t>
  </si>
  <si>
    <t>06.200.0072-0</t>
  </si>
  <si>
    <t>06.200.0073-0</t>
  </si>
  <si>
    <t>06.200.0074-0</t>
  </si>
  <si>
    <t>11.016.0040-0</t>
  </si>
  <si>
    <t>06.200.0080-0</t>
  </si>
  <si>
    <t>06.200.0081-0</t>
  </si>
  <si>
    <t>06.200.0083-0</t>
  </si>
  <si>
    <t>06.200.0084-0</t>
  </si>
  <si>
    <t>06.200.0085-0</t>
  </si>
  <si>
    <t>06.200.0086-0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</si>
  <si>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</si>
  <si>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</si>
  <si>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</si>
  <si>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</si>
  <si>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</si>
  <si>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</si>
  <si>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</si>
  <si>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</si>
  <si>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</si>
  <si>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</si>
  <si>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</si>
  <si>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</si>
  <si>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</si>
  <si>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</si>
  <si>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</si>
  <si>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</si>
  <si>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</si>
  <si>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</si>
  <si>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</si>
  <si>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</si>
  <si>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</si>
  <si>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</si>
  <si>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</si>
  <si>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</si>
  <si>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</si>
  <si>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</si>
  <si>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</si>
  <si>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</si>
  <si>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</si>
  <si>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</si>
  <si>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</si>
  <si>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</si>
  <si>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</si>
  <si>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</si>
  <si>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</si>
  <si>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</si>
  <si>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</si>
  <si>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</si>
  <si>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</si>
  <si>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</si>
  <si>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</si>
  <si>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</si>
  <si>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</si>
  <si>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</si>
  <si>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</si>
  <si>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</si>
  <si>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</si>
  <si>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</si>
  <si>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</si>
  <si>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</si>
  <si>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</si>
  <si>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01.002.0068-0</t>
  </si>
  <si>
    <t>01.002.0069-0</t>
  </si>
  <si>
    <t>01.002.0070-0</t>
  </si>
  <si>
    <t>01.002.0075-0</t>
  </si>
  <si>
    <t>01.002.0076-0</t>
  </si>
  <si>
    <t>01.002.0077-0</t>
  </si>
  <si>
    <t>01.002.0078-0</t>
  </si>
  <si>
    <t>01.002.0079-0</t>
  </si>
  <si>
    <t>01.002.0080-0</t>
  </si>
  <si>
    <t>01.002.0081-0</t>
  </si>
  <si>
    <t>01.002.0082-0</t>
  </si>
  <si>
    <t>01.002.0083-0</t>
  </si>
  <si>
    <t>01.002.0084-0</t>
  </si>
  <si>
    <t>01.002.0085-0</t>
  </si>
  <si>
    <t>01.003.0001-0</t>
  </si>
  <si>
    <t>01.003.0002-0</t>
  </si>
  <si>
    <t>01.003.0003-0</t>
  </si>
  <si>
    <t>01.003.0005-0</t>
  </si>
  <si>
    <t>15.038.0388-0</t>
  </si>
  <si>
    <t>15.038.0389-0</t>
  </si>
  <si>
    <t>15.038.0390-0</t>
  </si>
  <si>
    <t>15.038.0391-0</t>
  </si>
  <si>
    <t>15.038.0392-0</t>
  </si>
  <si>
    <t>15.038.0393-0</t>
  </si>
  <si>
    <t>15.038.0400-0</t>
  </si>
  <si>
    <t>11.024.0008-0</t>
  </si>
  <si>
    <t>11.024.0010-1</t>
  </si>
  <si>
    <t>11.024.0012-0</t>
  </si>
  <si>
    <t>11.024.0015-0</t>
  </si>
  <si>
    <t>11.024.0018-0</t>
  </si>
  <si>
    <t>11.025.0002-0</t>
  </si>
  <si>
    <t>11.025.0006-0</t>
  </si>
  <si>
    <t>11.025.0009-0</t>
  </si>
  <si>
    <t>11.025.0012-0</t>
  </si>
  <si>
    <t>11.025.0013-0</t>
  </si>
  <si>
    <t>11.025.0014-0</t>
  </si>
  <si>
    <t>11.026.0010-0</t>
  </si>
  <si>
    <t>11.026.0015-0</t>
  </si>
  <si>
    <t>11.026.0016-0</t>
  </si>
  <si>
    <t>11.026.0020-0</t>
  </si>
  <si>
    <t>11.026.0025-0</t>
  </si>
  <si>
    <t>11.026.0030-0</t>
  </si>
  <si>
    <t>11.026.0032-0</t>
  </si>
  <si>
    <t>15.038.0473-0</t>
  </si>
  <si>
    <t>15.041.0001-0</t>
  </si>
  <si>
    <t>15.041.0002-0</t>
  </si>
  <si>
    <t>15.041.0003-0</t>
  </si>
  <si>
    <t>15.041.0004-0</t>
  </si>
  <si>
    <t>15.041.0005-0</t>
  </si>
  <si>
    <t>15.041.0006-0</t>
  </si>
  <si>
    <t>15.041.0007-0</t>
  </si>
  <si>
    <t>15.041.0008-0</t>
  </si>
  <si>
    <t>15.041.0009-0</t>
  </si>
  <si>
    <t>15.041.0020-0</t>
  </si>
  <si>
    <t>15.041.0025-0</t>
  </si>
  <si>
    <t>15.041.0030-0</t>
  </si>
  <si>
    <t>15.041.0035-0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</si>
  <si>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</si>
  <si>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</si>
  <si>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</si>
  <si>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</si>
  <si>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</si>
  <si>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</si>
  <si>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</si>
  <si>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</si>
  <si>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</si>
  <si>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</si>
  <si>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</si>
  <si>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</si>
  <si>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</si>
  <si>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</si>
  <si>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</si>
  <si>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</si>
  <si>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</si>
  <si>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</si>
  <si>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</si>
  <si>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</si>
  <si>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</si>
  <si>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</si>
  <si>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</si>
  <si>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</si>
  <si>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</si>
  <si>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</si>
  <si>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</si>
  <si>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</si>
  <si>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</si>
  <si>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</si>
  <si>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</si>
  <si>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</si>
  <si>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</si>
  <si>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</si>
  <si>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</si>
  <si>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</si>
  <si>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</si>
  <si>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</si>
  <si>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</si>
  <si>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</si>
  <si>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11.030.0115-0</t>
  </si>
  <si>
    <t>11.030.0120-0</t>
  </si>
  <si>
    <t>11.031.0005-0</t>
  </si>
  <si>
    <t>11.031.0006-0</t>
  </si>
  <si>
    <t>11.031.0010-0</t>
  </si>
  <si>
    <t>11.031.0011-0</t>
  </si>
  <si>
    <t>11.031.0050-0</t>
  </si>
  <si>
    <t>11.031.0051-0</t>
  </si>
  <si>
    <t>11.032.0005-0</t>
  </si>
  <si>
    <t>11.034.0005-0</t>
  </si>
  <si>
    <t>11.034.0010-0</t>
  </si>
  <si>
    <t>11.035.0001-1</t>
  </si>
  <si>
    <t>11.035.0002-1</t>
  </si>
  <si>
    <t>11.035.0005-0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</si>
  <si>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</si>
  <si>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</si>
  <si>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</si>
  <si>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</si>
  <si>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</si>
  <si>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</si>
  <si>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</si>
  <si>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</si>
  <si>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</si>
  <si>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</si>
  <si>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</si>
  <si>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</si>
  <si>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</si>
  <si>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</si>
  <si>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</si>
  <si>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</si>
  <si>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</si>
  <si>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</si>
  <si>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</si>
  <si>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</si>
  <si>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</si>
  <si>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</si>
  <si>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</si>
  <si>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</si>
  <si>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</si>
  <si>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</si>
  <si>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</si>
  <si>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</si>
  <si>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</si>
  <si>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</si>
  <si>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</si>
  <si>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</si>
  <si>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</si>
  <si>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</si>
  <si>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</si>
  <si>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</si>
  <si>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</si>
  <si>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</si>
  <si>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</si>
  <si>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</si>
  <si>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</si>
  <si>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</si>
  <si>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</si>
  <si>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</si>
  <si>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</si>
  <si>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</si>
  <si>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</si>
  <si>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</si>
  <si>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</si>
  <si>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</si>
  <si>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</si>
  <si>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</si>
  <si>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</si>
  <si>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</si>
  <si>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</si>
  <si>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</si>
  <si>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</si>
  <si>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</si>
  <si>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</si>
  <si>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</si>
  <si>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11.047.0010-1</t>
  </si>
  <si>
    <t>11.047.0011-1</t>
  </si>
  <si>
    <t>11.047.0012-0</t>
  </si>
  <si>
    <t>11.047.0015-0</t>
  </si>
  <si>
    <t>11.047.0016-0</t>
  </si>
  <si>
    <t>11.047.0050-0</t>
  </si>
  <si>
    <t>11.048.0050-0</t>
  </si>
  <si>
    <t>11.048.0055-0</t>
  </si>
  <si>
    <t>11.048.0060-0</t>
  </si>
  <si>
    <t>11.050.0001-1</t>
  </si>
  <si>
    <t>11.050.0002-0</t>
  </si>
  <si>
    <t>11.050.0010-0</t>
  </si>
  <si>
    <t>11.055.0001-1</t>
  </si>
  <si>
    <t>11.055.0002-0</t>
  </si>
  <si>
    <t>11.055.0010-0</t>
  </si>
  <si>
    <t>11.056.0010-0</t>
  </si>
  <si>
    <t>11.056.0030-0</t>
  </si>
  <si>
    <t>11.057.0010-0</t>
  </si>
  <si>
    <t>11.060.0160-0</t>
  </si>
  <si>
    <t>11.060.0165-0</t>
  </si>
  <si>
    <t>11.060.0170-0</t>
  </si>
  <si>
    <t>11.060.0175-0</t>
  </si>
  <si>
    <t>11.060.0180-0</t>
  </si>
  <si>
    <t>11.060.0185-0</t>
  </si>
  <si>
    <t>11.060.0190-0</t>
  </si>
  <si>
    <t>11.060.0195-0</t>
  </si>
  <si>
    <t>11.060.0200-0</t>
  </si>
  <si>
    <t>11.060.0205-0</t>
  </si>
  <si>
    <t>11.060.0410-0</t>
  </si>
  <si>
    <t>11.060.0415-0</t>
  </si>
  <si>
    <t>11.061.0001-0</t>
  </si>
  <si>
    <t>11.061.0002-0</t>
  </si>
  <si>
    <t>11.080.0010-0</t>
  </si>
  <si>
    <t>11.090.0500-0</t>
  </si>
  <si>
    <t>11.090.0505-0</t>
  </si>
  <si>
    <t>12.002.0016-0</t>
  </si>
  <si>
    <t>12.002.0020-0</t>
  </si>
  <si>
    <t>12.002.0025-0</t>
  </si>
  <si>
    <t>12.002.0030-0</t>
  </si>
  <si>
    <t>12.002.0035-1</t>
  </si>
  <si>
    <t>06.009.0085-0</t>
  </si>
  <si>
    <t>06.009.0086-0</t>
  </si>
  <si>
    <t>06.009.0087-0</t>
  </si>
  <si>
    <t>06.009.0088-0</t>
  </si>
  <si>
    <t>06.009.0089-0</t>
  </si>
  <si>
    <t>13.030.0200-0</t>
  </si>
  <si>
    <t>13.030.0210-0</t>
  </si>
  <si>
    <t>13.030.0250-0</t>
  </si>
  <si>
    <t>13.030.0251-0</t>
  </si>
  <si>
    <t>13.030.0255-0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</si>
  <si>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</si>
  <si>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</si>
  <si>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</si>
  <si>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</si>
  <si>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</si>
  <si>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</si>
  <si>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</si>
  <si>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</si>
  <si>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</si>
  <si>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</si>
  <si>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</si>
  <si>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</si>
  <si>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</si>
  <si>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</si>
  <si>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</si>
  <si>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</si>
  <si>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17.012.0040-0</t>
  </si>
  <si>
    <t>17.013.0030-0</t>
  </si>
  <si>
    <t>17.013.0031-0</t>
  </si>
  <si>
    <t>17.013.0070-0</t>
  </si>
  <si>
    <t>17.013.0095-1</t>
  </si>
  <si>
    <t>17.014.0010-0</t>
  </si>
  <si>
    <t>17.014.0015-0</t>
  </si>
  <si>
    <t>17.017.0010-0</t>
  </si>
  <si>
    <t>17.017.0020-0</t>
  </si>
  <si>
    <t>17.017.0030-0</t>
  </si>
  <si>
    <t>17.017.0040-0</t>
  </si>
  <si>
    <t>17.017.0041-0</t>
  </si>
  <si>
    <t>17.017.0042-0</t>
  </si>
  <si>
    <t>17.017.0050-0</t>
  </si>
  <si>
    <t>17.017.0053-0</t>
  </si>
  <si>
    <t>17.017.0060-0</t>
  </si>
  <si>
    <t>17.017.0061-0</t>
  </si>
  <si>
    <t>17.017.0062-0</t>
  </si>
  <si>
    <t>17.017.0070-0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</si>
  <si>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</si>
  <si>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</si>
  <si>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</si>
  <si>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</si>
  <si>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</si>
  <si>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</si>
  <si>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</si>
  <si>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</si>
  <si>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</si>
  <si>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</si>
  <si>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</si>
  <si>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</si>
  <si>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</si>
  <si>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</si>
  <si>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</si>
  <si>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</si>
  <si>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</si>
  <si>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17.017.0245-0</t>
  </si>
  <si>
    <t>17.017.0300-1</t>
  </si>
  <si>
    <t>17.017.0301-0</t>
  </si>
  <si>
    <t>17.017.0320-0</t>
  </si>
  <si>
    <t>17.017.0321-0</t>
  </si>
  <si>
    <t>17.017.0350-0</t>
  </si>
  <si>
    <t>17.017.0360-0</t>
  </si>
  <si>
    <t>13.168.0015-0</t>
  </si>
  <si>
    <t>13.168.0020-0</t>
  </si>
  <si>
    <t>13.170.0011-0</t>
  </si>
  <si>
    <t>13.170.0016-0</t>
  </si>
  <si>
    <t>13.170.0018-0</t>
  </si>
  <si>
    <t>13.170.0020-0</t>
  </si>
  <si>
    <t>13.170.0025-0</t>
  </si>
  <si>
    <t>13.175.0010-0</t>
  </si>
  <si>
    <t>13.175.0012-0</t>
  </si>
  <si>
    <t>13.175.0015-0</t>
  </si>
  <si>
    <t>13.175.0016-0</t>
  </si>
  <si>
    <t>13.180.0010-0</t>
  </si>
  <si>
    <t>13.180.0015-1</t>
  </si>
  <si>
    <t>13.187.0010-0</t>
  </si>
  <si>
    <t>13.190.0015-0</t>
  </si>
  <si>
    <t>13.193.0010-0</t>
  </si>
  <si>
    <t>06.012.0395-0</t>
  </si>
  <si>
    <t>06.012.0400-0</t>
  </si>
  <si>
    <t>06.014.0012-0</t>
  </si>
  <si>
    <t>06.014.0013-0</t>
  </si>
  <si>
    <t>06.014.0014-0</t>
  </si>
  <si>
    <t>06.014.0015-0</t>
  </si>
  <si>
    <t>06.014.0016-0</t>
  </si>
  <si>
    <t>06.014.0049-0</t>
  </si>
  <si>
    <t>06.014.0052-0</t>
  </si>
  <si>
    <t>06.014.0054-0</t>
  </si>
  <si>
    <t>05.001.0388-0</t>
  </si>
  <si>
    <t>05.001.0389-0</t>
  </si>
  <si>
    <t>05.001.0391-0</t>
  </si>
  <si>
    <t>05.001.0392-0</t>
  </si>
  <si>
    <t>05.001.0393-0</t>
  </si>
  <si>
    <t>05.001.0400-0</t>
  </si>
  <si>
    <t>05.001.0402-0</t>
  </si>
  <si>
    <t>05.001.0405-0</t>
  </si>
  <si>
    <t>05.001.0410-0</t>
  </si>
  <si>
    <t>13.001.0008-0</t>
  </si>
  <si>
    <t>13.001.0009-0</t>
  </si>
  <si>
    <t>13.001.0010-1</t>
  </si>
  <si>
    <t>13.001.0011-0</t>
  </si>
  <si>
    <t>13.001.0013-0</t>
  </si>
  <si>
    <t>13.001.0014-0</t>
  </si>
  <si>
    <t>13.001.0015-0</t>
  </si>
  <si>
    <t>13.001.0020-1</t>
  </si>
  <si>
    <t>13.001.0025-1</t>
  </si>
  <si>
    <t>13.001.0026-0</t>
  </si>
  <si>
    <t>16.012.0005-0</t>
  </si>
  <si>
    <t>16.013.0001-0</t>
  </si>
  <si>
    <t>16.013.0002-0</t>
  </si>
  <si>
    <t>16.013.0004-0</t>
  </si>
  <si>
    <t>16.013.0005-0</t>
  </si>
  <si>
    <t>16.013.0006-0</t>
  </si>
  <si>
    <t>16.013.0007-0</t>
  </si>
  <si>
    <t>16.013.0009-0</t>
  </si>
  <si>
    <t>16.013.0010-0</t>
  </si>
  <si>
    <t>16.013.0015-0</t>
  </si>
  <si>
    <t>16.015.0001-0</t>
  </si>
  <si>
    <t>16.015.0005-0</t>
  </si>
  <si>
    <t>16.015.0010-0</t>
  </si>
  <si>
    <t>16.020.0001-0</t>
  </si>
  <si>
    <t>16.020.0002-0</t>
  </si>
  <si>
    <t>16.020.0003-0</t>
  </si>
  <si>
    <t>16.020.0004-0</t>
  </si>
  <si>
    <t>16.020.0005-0</t>
  </si>
  <si>
    <t>16.020.0006-0</t>
  </si>
  <si>
    <t>16.020.0008-0</t>
  </si>
  <si>
    <t>16.020.0009-0</t>
  </si>
  <si>
    <t>16.020.0012-0</t>
  </si>
  <si>
    <t>16.021.0002-0</t>
  </si>
  <si>
    <t>16.021.0003-0</t>
  </si>
  <si>
    <t>16.021.0005-0</t>
  </si>
  <si>
    <t>16.022.0001-0</t>
  </si>
  <si>
    <t>16.022.0002-0</t>
  </si>
  <si>
    <t>16.022.0003-0</t>
  </si>
  <si>
    <t>16.022.0004-0</t>
  </si>
  <si>
    <t>16.022.0006-0</t>
  </si>
  <si>
    <t>16.022.0008-0</t>
  </si>
  <si>
    <t>16.022.0010-0</t>
  </si>
  <si>
    <t>16.022.0012-0</t>
  </si>
  <si>
    <t>16.023.0004-0</t>
  </si>
  <si>
    <t>16.023.0005-0</t>
  </si>
  <si>
    <t>16.024.0004-0</t>
  </si>
  <si>
    <t>16.024.0005-0</t>
  </si>
  <si>
    <t>16.024.0006-0</t>
  </si>
  <si>
    <t>16.024.0007-0</t>
  </si>
  <si>
    <t>16.024.0008-0</t>
  </si>
  <si>
    <t>16.024.0009-0</t>
  </si>
  <si>
    <t>16.024.0010-0</t>
  </si>
  <si>
    <t>16.024.0015-0</t>
  </si>
  <si>
    <t>16.025.0015-0</t>
  </si>
  <si>
    <t>16.026.0001-0</t>
  </si>
  <si>
    <t>16.026.0002-0</t>
  </si>
  <si>
    <t>16.026.0005-0</t>
  </si>
  <si>
    <t>16.026.0010-0</t>
  </si>
  <si>
    <t>16.027.0001-0</t>
  </si>
  <si>
    <t>16.028.0015-0</t>
  </si>
  <si>
    <t>16.028.0020-0</t>
  </si>
  <si>
    <t>16.028.0022-0</t>
  </si>
  <si>
    <t>16.028.0023-0</t>
  </si>
  <si>
    <t>16.028.0026-0</t>
  </si>
  <si>
    <t>16.028.0030-0</t>
  </si>
  <si>
    <t>16.029.0001-0</t>
  </si>
  <si>
    <t>16.030.0001-0</t>
  </si>
  <si>
    <t>16.030.0005-0</t>
  </si>
  <si>
    <t>16.030.0007-0</t>
  </si>
  <si>
    <t>16.030.0009-0</t>
  </si>
  <si>
    <t>16.030.0010-0</t>
  </si>
  <si>
    <t>16.030.0013-0</t>
  </si>
  <si>
    <t>16.030.0030-0</t>
  </si>
  <si>
    <t>16.031.0025-0</t>
  </si>
  <si>
    <t>16.032.0001-0</t>
  </si>
  <si>
    <t>16.033.0002-0</t>
  </si>
  <si>
    <t>16.034.0003-0</t>
  </si>
  <si>
    <t>16.034.0006-0</t>
  </si>
  <si>
    <t>16.035.0005-0</t>
  </si>
  <si>
    <t>16.036.0010-0</t>
  </si>
  <si>
    <t>16.036.0015-0</t>
  </si>
  <si>
    <t>16.036.0020-0</t>
  </si>
  <si>
    <t>16.036.0022-0</t>
  </si>
  <si>
    <t>16.036.0025-0</t>
  </si>
  <si>
    <t>16.036.0030-0</t>
  </si>
  <si>
    <t>17.017.0361-0</t>
  </si>
  <si>
    <t>17.017.0362-0</t>
  </si>
  <si>
    <t>17.017.0365-0</t>
  </si>
  <si>
    <t>17.018.0010-0</t>
  </si>
  <si>
    <t>17.018.0015-0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</si>
  <si>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</si>
  <si>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</si>
  <si>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</si>
  <si>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</si>
  <si>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</si>
  <si>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</si>
  <si>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</si>
  <si>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</si>
  <si>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</si>
  <si>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</si>
  <si>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</si>
  <si>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</si>
  <si>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</si>
  <si>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</si>
  <si>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</si>
  <si>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</si>
  <si>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</si>
  <si>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17.018.0190-0</t>
  </si>
  <si>
    <t>17.018.0200-0</t>
  </si>
  <si>
    <t>17.018.0210-0</t>
  </si>
  <si>
    <t>17.018.0250-0</t>
  </si>
  <si>
    <t>17.018.0251-0</t>
  </si>
  <si>
    <t>17.018.0252-0</t>
  </si>
  <si>
    <t>17.018.0253-0</t>
  </si>
  <si>
    <t>17.018.0254-0</t>
  </si>
  <si>
    <t>17.018.0260-0</t>
  </si>
  <si>
    <t>17.020.0010-0</t>
  </si>
  <si>
    <t>17.020.0021-0</t>
  </si>
  <si>
    <t>17.020.0030-1</t>
  </si>
  <si>
    <t>17.020.0040-0</t>
  </si>
  <si>
    <t>17.020.0050-0</t>
  </si>
  <si>
    <t>17.020.0060-0</t>
  </si>
  <si>
    <t>17.020.0061-0</t>
  </si>
  <si>
    <t>17.020.0070-0</t>
  </si>
  <si>
    <t>17.020.0071-0</t>
  </si>
  <si>
    <t>17.020.0072-0</t>
  </si>
  <si>
    <t>17.020.0075-0</t>
  </si>
  <si>
    <t>17.025.0005-1</t>
  </si>
  <si>
    <t>17.025.0006-0</t>
  </si>
  <si>
    <t>17.025.0007-0</t>
  </si>
  <si>
    <t>17.025.0008-0</t>
  </si>
  <si>
    <t>17.025.0009-0</t>
  </si>
  <si>
    <t>17.025.0010-0</t>
  </si>
  <si>
    <t>17.025.0040-1</t>
  </si>
  <si>
    <t>17.025.0041-0</t>
  </si>
  <si>
    <t>17.035.0010-0</t>
  </si>
  <si>
    <t>17.035.0020-0</t>
  </si>
  <si>
    <t>17.035.0030-0</t>
  </si>
  <si>
    <t>17.035.0040-0</t>
  </si>
  <si>
    <t>17.035.0045-0</t>
  </si>
  <si>
    <t>17.040.0020-0</t>
  </si>
  <si>
    <t>17.040.0021-0</t>
  </si>
  <si>
    <t>17.040.0022-0</t>
  </si>
  <si>
    <t>17.040.0024-0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</si>
  <si>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</si>
  <si>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</si>
  <si>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</si>
  <si>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</si>
  <si>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</si>
  <si>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</si>
  <si>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</si>
  <si>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</si>
  <si>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</si>
  <si>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</si>
  <si>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</si>
  <si>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</si>
  <si>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</si>
  <si>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</si>
  <si>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</si>
  <si>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</si>
  <si>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</si>
  <si>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</si>
  <si>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</si>
  <si>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</si>
  <si>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</si>
  <si>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</si>
  <si>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</si>
  <si>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</si>
  <si>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</si>
  <si>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</si>
  <si>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</si>
  <si>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</si>
  <si>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</si>
  <si>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</si>
  <si>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</si>
  <si>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</si>
  <si>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</si>
  <si>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</si>
  <si>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</si>
  <si>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</si>
  <si>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</si>
  <si>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</si>
  <si>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</si>
  <si>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</si>
  <si>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</si>
  <si>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</si>
  <si>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</si>
  <si>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</si>
  <si>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</si>
  <si>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</si>
  <si>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</si>
  <si>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</si>
  <si>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</si>
  <si>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</si>
  <si>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</si>
  <si>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</si>
  <si>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</si>
  <si>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</si>
  <si>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r>
      <t xml:space="preserve">Moldagem e coleta de corpo de prova de concreto, executado por firma especializada, </t>
    </r>
    <r>
      <rPr>
        <b/>
        <sz val="10"/>
        <color indexed="8"/>
        <rFont val="Times New Roman"/>
        <family val="1"/>
      </rPr>
      <t>inclusive</t>
    </r>
    <r>
      <rPr>
        <sz val="10"/>
        <color indexed="8"/>
        <rFont val="Times New Roman"/>
        <family val="1"/>
      </rPr>
      <t xml:space="preserve"> transporte até 50km</t>
    </r>
  </si>
  <si>
    <t xml:space="preserve">Idem item 01.001.0147, considerando o transporte para uma </t>
  </si>
  <si>
    <t>distância de 51 a 100km</t>
  </si>
  <si>
    <t>distância de 101 a 250km</t>
  </si>
  <si>
    <t>Controle tecnológico de obras em concreto armado considerando apenas o controle do concreto e constando de coleta, moldagem e capeamento de corpos de prova, transporte até 50km, ensaios de resistência à compressão aos 28 dias e “Slump test”, medido por m³ de concreto colocado nas formas</t>
  </si>
  <si>
    <t>m³</t>
  </si>
  <si>
    <t>Idem item 01.001.0150, para transporte até 100km</t>
  </si>
  <si>
    <t>Idem item 01.001.0150, para transporte até 250km</t>
  </si>
  <si>
    <t>Ensaios de Ligantes Betuminosos</t>
  </si>
  <si>
    <t>Penetração a 25° C, 100g e 5s</t>
  </si>
  <si>
    <t>16.002.0012-0</t>
  </si>
  <si>
    <t>16.002.0015-0</t>
  </si>
  <si>
    <t>16.002.0025-0</t>
  </si>
  <si>
    <t>16.003.0004-0</t>
  </si>
  <si>
    <t>16.003.0020-0</t>
  </si>
  <si>
    <t>16.003.0030-0</t>
  </si>
  <si>
    <t>16.003.0050-0</t>
  </si>
  <si>
    <t>16.004.0015-0</t>
  </si>
  <si>
    <t>16.004.0018-0</t>
  </si>
  <si>
    <t>16.004.0025-0</t>
  </si>
  <si>
    <t>16.004.0030-0</t>
  </si>
  <si>
    <t>16.004.0035-0</t>
  </si>
  <si>
    <t>16.004.0040-0</t>
  </si>
  <si>
    <t>16.004.0042-0</t>
  </si>
  <si>
    <t>16.004.0045-0</t>
  </si>
  <si>
    <t>16.004.0047-0</t>
  </si>
  <si>
    <t>16.004.0050-0</t>
  </si>
  <si>
    <t>16.004.0055-0</t>
  </si>
  <si>
    <t>16.004.0070-0</t>
  </si>
  <si>
    <t>16.005.0001-0</t>
  </si>
  <si>
    <t>16.005.0004-0</t>
  </si>
  <si>
    <t>16.005.0005-0</t>
  </si>
  <si>
    <t>16.005.0006-0</t>
  </si>
  <si>
    <t>16.005.0007-0</t>
  </si>
  <si>
    <t>16.005.0008-0</t>
  </si>
  <si>
    <t>16.005.0012-0</t>
  </si>
  <si>
    <t>16.005.0015-0</t>
  </si>
  <si>
    <t>16.005.0018-0</t>
  </si>
  <si>
    <t>16.005.0025-0</t>
  </si>
  <si>
    <t>16.005.0027-0</t>
  </si>
  <si>
    <t>16.005.0028-0</t>
  </si>
  <si>
    <t>16.005.0030-0</t>
  </si>
  <si>
    <t>16.005.0035-0</t>
  </si>
  <si>
    <t>16.005.0050-0</t>
  </si>
  <si>
    <t>16.005.0052-0</t>
  </si>
  <si>
    <t>16.005.0054-0</t>
  </si>
  <si>
    <t>16.005.0056-0</t>
  </si>
  <si>
    <t>16.005.0058-0</t>
  </si>
  <si>
    <t>16.005.0060-0</t>
  </si>
  <si>
    <t>16.005.0070-0</t>
  </si>
  <si>
    <t>16.005.0075-0</t>
  </si>
  <si>
    <t>16.006.0001-0</t>
  </si>
  <si>
    <t>16.007.0011-0</t>
  </si>
  <si>
    <t>16.007.0012-0</t>
  </si>
  <si>
    <t>16.007.0013-0</t>
  </si>
  <si>
    <t>16.007.0014-0</t>
  </si>
  <si>
    <t>16.007.0015-0</t>
  </si>
  <si>
    <t>16.007.0016-0</t>
  </si>
  <si>
    <t>16.007.0017-0</t>
  </si>
  <si>
    <t>16.007.0018-0</t>
  </si>
  <si>
    <t>16.007.0021-0</t>
  </si>
  <si>
    <t>16.007.0023-0</t>
  </si>
  <si>
    <t>16.007.0025-0</t>
  </si>
  <si>
    <t>16.007.0027-0</t>
  </si>
  <si>
    <t>16.007.0030-0</t>
  </si>
  <si>
    <t>16.007.0038-0</t>
  </si>
  <si>
    <t>16.008.0005-0</t>
  </si>
  <si>
    <t>16.008.0030-0</t>
  </si>
  <si>
    <t>18.013.0106-0</t>
  </si>
  <si>
    <t>18.013.0108-0</t>
  </si>
  <si>
    <t>18.013.0109-0</t>
  </si>
  <si>
    <t>18.013.0110-0</t>
  </si>
  <si>
    <t>18.013.0111-0</t>
  </si>
  <si>
    <t>18.013.0112-0</t>
  </si>
  <si>
    <t>18.013.0113-0</t>
  </si>
  <si>
    <t>06.031.0480-0</t>
  </si>
  <si>
    <t>06.031.0485-0</t>
  </si>
  <si>
    <t>06.031.0490-0</t>
  </si>
  <si>
    <t>06.031.0610-0</t>
  </si>
  <si>
    <t>06.031.0620-0</t>
  </si>
  <si>
    <t>06.031.0630-0</t>
  </si>
  <si>
    <t>06.031.0640-0</t>
  </si>
  <si>
    <t>06.031.0650-0</t>
  </si>
  <si>
    <t>06.031.0660-0</t>
  </si>
  <si>
    <t>06.031.0675-0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</si>
  <si>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</si>
  <si>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</si>
  <si>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</si>
  <si>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</si>
  <si>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</si>
  <si>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</si>
  <si>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</si>
  <si>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</si>
  <si>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</si>
  <si>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</si>
  <si>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</si>
  <si>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</si>
  <si>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</si>
  <si>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</si>
  <si>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</si>
  <si>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</si>
  <si>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</si>
  <si>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</si>
  <si>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</si>
  <si>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</si>
  <si>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</si>
  <si>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</si>
  <si>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14.002.0434-0</t>
  </si>
  <si>
    <t>14.002.0436-0</t>
  </si>
  <si>
    <t>14.002.0438-0</t>
  </si>
  <si>
    <t>14.002.0440-0</t>
  </si>
  <si>
    <t>14.002.0442-0</t>
  </si>
  <si>
    <t>14.002.0444-0</t>
  </si>
  <si>
    <t>14.002.0446-0</t>
  </si>
  <si>
    <t>14.002.0448-0</t>
  </si>
  <si>
    <t>14.002.0450-0</t>
  </si>
  <si>
    <t>14.002.0452-0</t>
  </si>
  <si>
    <t>14.002.0454-0</t>
  </si>
  <si>
    <t>14.002.0456-0</t>
  </si>
  <si>
    <t>14.002.0458-0</t>
  </si>
  <si>
    <t>14.002.0460-0</t>
  </si>
  <si>
    <t>14.002.0462-0</t>
  </si>
  <si>
    <t>14.002.0464-0</t>
  </si>
  <si>
    <t>14.002.0466-0</t>
  </si>
  <si>
    <t>14.002.0468-0</t>
  </si>
  <si>
    <t>14.002.0470-0</t>
  </si>
  <si>
    <t>14.002.0472-0</t>
  </si>
  <si>
    <t>13.380.0010-0</t>
  </si>
  <si>
    <t>13.380.0011-0</t>
  </si>
  <si>
    <t>13.380.0012-0</t>
  </si>
  <si>
    <t>13.380.0013-0</t>
  </si>
  <si>
    <t>13.380.0015-0</t>
  </si>
  <si>
    <t>13.380.0016-0</t>
  </si>
  <si>
    <t>13.380.0020-0</t>
  </si>
  <si>
    <t>13.380.0021-0</t>
  </si>
  <si>
    <t>13.380.0025-0</t>
  </si>
  <si>
    <t>13.380.0026-0</t>
  </si>
  <si>
    <t>06.030.0001-0</t>
  </si>
  <si>
    <t>06.031.0031-0</t>
  </si>
  <si>
    <t>06.031.0032-0</t>
  </si>
  <si>
    <t>06.031.0035-0</t>
  </si>
  <si>
    <t>06.031.0039-0</t>
  </si>
  <si>
    <t>06.031.0041-0</t>
  </si>
  <si>
    <t>06.031.0043-0</t>
  </si>
  <si>
    <t>06.031.0095-0</t>
  </si>
  <si>
    <t>06.031.0096-0</t>
  </si>
  <si>
    <t>06.031.0098-0</t>
  </si>
  <si>
    <t>06.031.0100-0</t>
  </si>
  <si>
    <t>06.031.0105-0</t>
  </si>
  <si>
    <t>06.031.0110-0</t>
  </si>
  <si>
    <t>06.031.0115-0</t>
  </si>
  <si>
    <t>06.031.0120-0</t>
  </si>
  <si>
    <t>06.031.0125-0</t>
  </si>
  <si>
    <t>06.031.0130-0</t>
  </si>
  <si>
    <t>06.031.0135-0</t>
  </si>
  <si>
    <t>06.031.0140-0</t>
  </si>
  <si>
    <t>06.031.0145-0</t>
  </si>
  <si>
    <t>06.031.0255-0</t>
  </si>
  <si>
    <t>06.031.0260-0</t>
  </si>
  <si>
    <t>06.031.0265-0</t>
  </si>
  <si>
    <t>13.337.0010-0</t>
  </si>
  <si>
    <t>18.016.0040-0</t>
  </si>
  <si>
    <t>18.016.0042-0</t>
  </si>
  <si>
    <t>18.016.0045-0</t>
  </si>
  <si>
    <t>18.016.0050-0</t>
  </si>
  <si>
    <t>18.016.0051-0</t>
  </si>
  <si>
    <t>18.016.0055-0</t>
  </si>
  <si>
    <t>18.016.0060-0</t>
  </si>
  <si>
    <t>18.016.0070-0</t>
  </si>
  <si>
    <t>18.016.0080-0</t>
  </si>
  <si>
    <t>18.016.0100-0</t>
  </si>
  <si>
    <t>18.016.0105-0</t>
  </si>
  <si>
    <t>18.016.0106-0</t>
  </si>
  <si>
    <t>18.016.0110-0</t>
  </si>
  <si>
    <t>18.016.0111-0</t>
  </si>
  <si>
    <t>18.016.0120-0</t>
  </si>
  <si>
    <t>18.016.0130-0</t>
  </si>
  <si>
    <t>18.016.0150-0</t>
  </si>
  <si>
    <t>18.017.0020-0</t>
  </si>
  <si>
    <t>18.017.0021-0</t>
  </si>
  <si>
    <t>18.017.0022-0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</si>
  <si>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</si>
  <si>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</si>
  <si>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</si>
  <si>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</si>
  <si>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</si>
  <si>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</si>
  <si>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</si>
  <si>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</si>
  <si>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</si>
  <si>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</si>
  <si>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</si>
  <si>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</si>
  <si>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</si>
  <si>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</si>
  <si>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</si>
  <si>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</si>
  <si>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</si>
  <si>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</si>
  <si>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18.018.0055-0</t>
  </si>
  <si>
    <t>18.018.0070-0</t>
  </si>
  <si>
    <t>18.018.0080-0</t>
  </si>
  <si>
    <t>18.018.0090-0</t>
  </si>
  <si>
    <t>18.018.0100-0</t>
  </si>
  <si>
    <t>18.019.0010-0</t>
  </si>
  <si>
    <t>18.019.0012-0</t>
  </si>
  <si>
    <t>18.021.0025-0</t>
  </si>
  <si>
    <t>18.021.0030-0</t>
  </si>
  <si>
    <t>18.021.0035-0</t>
  </si>
  <si>
    <t>18.021.0040-0</t>
  </si>
  <si>
    <t>18.021.0042-0</t>
  </si>
  <si>
    <t>18.021.0043-0</t>
  </si>
  <si>
    <t>18.021.0045-0</t>
  </si>
  <si>
    <t>18.021.0060-0</t>
  </si>
  <si>
    <t>18.021.0065-0</t>
  </si>
  <si>
    <t>18.021.0070-0</t>
  </si>
  <si>
    <t>18.021.0100-0</t>
  </si>
  <si>
    <t>18.021.0105-0</t>
  </si>
  <si>
    <t>18.022.0010-0</t>
  </si>
  <si>
    <t>18.022.0011-0</t>
  </si>
  <si>
    <t>18.022.0012-0</t>
  </si>
  <si>
    <t>18.022.0013-0</t>
  </si>
  <si>
    <t>18.022.0015-0</t>
  </si>
  <si>
    <t>18.023.0010-0</t>
  </si>
  <si>
    <t>18.023.0011-0</t>
  </si>
  <si>
    <t>18.023.0012-0</t>
  </si>
  <si>
    <t>18.023.0013-0</t>
  </si>
  <si>
    <t>18.023.0014-0</t>
  </si>
  <si>
    <t>18.023.0020-0</t>
  </si>
  <si>
    <t>18.024.0001-0</t>
  </si>
  <si>
    <t>18.024.0002-0</t>
  </si>
  <si>
    <t>18.024.0010-0</t>
  </si>
  <si>
    <t>18.024.0050-0</t>
  </si>
  <si>
    <t>18.025.0001-0</t>
  </si>
  <si>
    <t>18.025.0005-0</t>
  </si>
  <si>
    <t>18.025.0010-0</t>
  </si>
  <si>
    <t>18.025.0050-0</t>
  </si>
  <si>
    <t>18.025.0055-0</t>
  </si>
  <si>
    <t>18.025.0060-0</t>
  </si>
  <si>
    <t>18.025.0065-0</t>
  </si>
  <si>
    <t>18.025.0070-0</t>
  </si>
  <si>
    <t>18.025.0075-0</t>
  </si>
  <si>
    <t>18.025.0080-0</t>
  </si>
  <si>
    <t>18.025.0085-0</t>
  </si>
  <si>
    <t>05.001.0057-0</t>
  </si>
  <si>
    <t>05.001.0058-0</t>
  </si>
  <si>
    <t>05.001.0059-0</t>
  </si>
  <si>
    <t>05.001.0060-0</t>
  </si>
  <si>
    <t>05.001.0061-0</t>
  </si>
  <si>
    <t>05.001.0062-0</t>
  </si>
  <si>
    <t>05.001.0063-0</t>
  </si>
  <si>
    <t>05.001.0064-0</t>
  </si>
  <si>
    <t>05.001.0066-0</t>
  </si>
  <si>
    <t>05.001.0067-0</t>
  </si>
  <si>
    <t>05.001.0068-0</t>
  </si>
  <si>
    <t>05.001.0069-0</t>
  </si>
  <si>
    <t>05.001.0070-0</t>
  </si>
  <si>
    <t>05.001.0071-0</t>
  </si>
  <si>
    <t>05.001.0072-0</t>
  </si>
  <si>
    <t>05.001.0073-0</t>
  </si>
  <si>
    <t>05.001.0074-0</t>
  </si>
  <si>
    <t>05.001.0075-0</t>
  </si>
  <si>
    <t>18.025.0150-0</t>
  </si>
  <si>
    <t>18.026.0008-0</t>
  </si>
  <si>
    <t>18.026.0010-0</t>
  </si>
  <si>
    <t>18.026.0012-0</t>
  </si>
  <si>
    <t>18.026.0015-0</t>
  </si>
  <si>
    <t>18.026.0020-0</t>
  </si>
  <si>
    <t>18.026.0025-0</t>
  </si>
  <si>
    <t>18.026.0030-0</t>
  </si>
  <si>
    <t>18.027.0040-0</t>
  </si>
  <si>
    <t>18.027.0045-0</t>
  </si>
  <si>
    <t>18.025.0090-0</t>
  </si>
  <si>
    <t>13.345.0030-0</t>
  </si>
  <si>
    <t>13.345.0031-0</t>
  </si>
  <si>
    <t>13.345.0035-0</t>
  </si>
  <si>
    <t>13.345.0036-0</t>
  </si>
  <si>
    <t>13.345.0040-0</t>
  </si>
  <si>
    <t>13.345.0041-0</t>
  </si>
  <si>
    <t>13.345.0055-0</t>
  </si>
  <si>
    <t>13.345.0056-0</t>
  </si>
  <si>
    <t>13.345.0060-0</t>
  </si>
  <si>
    <t>13.345.0061-0</t>
  </si>
  <si>
    <t>13.345.0065-0</t>
  </si>
  <si>
    <t>13.345.0066-0</t>
  </si>
  <si>
    <r>
      <t xml:space="preserve">Escavação de vala/cava a fogo em material de 3ª categoria (rocha viva), até 1,50m de profundidade, furação a barra mina, </t>
    </r>
    <r>
      <rPr>
        <b/>
        <sz val="10"/>
        <color indexed="8"/>
        <rFont val="Times New Roman"/>
        <family val="1"/>
      </rPr>
      <t>inclusive</t>
    </r>
    <r>
      <rPr>
        <sz val="10"/>
        <color indexed="8"/>
        <rFont val="Times New Roman"/>
        <family val="1"/>
      </rPr>
      <t xml:space="preserve"> empilhamento do material para remoção</t>
    </r>
  </si>
  <si>
    <r>
      <t xml:space="preserve">Execução de linha de prospecção sísmica pelo método de reflexão, utilizando martelo ou explosivo como fonte geradora do pulso sísmico, </t>
    </r>
    <r>
      <rPr>
        <b/>
        <sz val="10"/>
        <color indexed="8"/>
        <rFont val="Times New Roman"/>
        <family val="1"/>
      </rPr>
      <t>inclusive</t>
    </r>
    <r>
      <rPr>
        <sz val="10"/>
        <color indexed="8"/>
        <rFont val="Times New Roman"/>
        <family val="1"/>
      </rPr>
      <t xml:space="preserve"> a apresentação do relatório com os dados, em papel e em meio digital, </t>
    </r>
    <r>
      <rPr>
        <b/>
        <sz val="10"/>
        <color indexed="8"/>
        <rFont val="Times New Roman"/>
        <family val="1"/>
      </rPr>
      <t>exclusive</t>
    </r>
    <r>
      <rPr>
        <sz val="10"/>
        <color indexed="8"/>
        <rFont val="Times New Roman"/>
        <family val="1"/>
      </rPr>
      <t xml:space="preserve"> o processamento e interpretação dos dados</t>
    </r>
  </si>
  <si>
    <t>Idem item 01.004.0110, sendo pelo método de refração</t>
  </si>
  <si>
    <r>
      <t xml:space="preserve">Execução de linha de prospecção por radar de penetração no solo (GPR), </t>
    </r>
    <r>
      <rPr>
        <b/>
        <sz val="10"/>
        <color indexed="8"/>
        <rFont val="Times New Roman"/>
        <family val="1"/>
      </rPr>
      <t xml:space="preserve">inclusive </t>
    </r>
    <r>
      <rPr>
        <sz val="10"/>
        <color indexed="8"/>
        <rFont val="Times New Roman"/>
        <family val="1"/>
      </rPr>
      <t xml:space="preserve">a apresentação do relatório com as seções processadas, em papel e em meio digital, </t>
    </r>
    <r>
      <rPr>
        <b/>
        <sz val="10"/>
        <color indexed="8"/>
        <rFont val="Times New Roman"/>
        <family val="1"/>
      </rPr>
      <t xml:space="preserve">exclusive </t>
    </r>
    <r>
      <rPr>
        <sz val="10"/>
        <color indexed="8"/>
        <rFont val="Times New Roman"/>
        <family val="1"/>
      </rPr>
      <t>o processamento e interpretação dos dados</t>
    </r>
  </si>
  <si>
    <t>Idem item 03.005.0020, entre 6,00 e 7,50m de profundidade</t>
  </si>
  <si>
    <r>
      <t xml:space="preserve">Escavação a fogo em material de 3ª categoria (rocha viva), a céu aberto, sendo a perfuração a ar comprimido, </t>
    </r>
    <r>
      <rPr>
        <b/>
        <sz val="10"/>
        <color indexed="8"/>
        <rFont val="Times New Roman"/>
        <family val="1"/>
      </rPr>
      <t>inclusive</t>
    </r>
    <r>
      <rPr>
        <sz val="10"/>
        <color indexed="8"/>
        <rFont val="Times New Roman"/>
        <family val="1"/>
      </rPr>
      <t xml:space="preserve"> transporte a 50,00m, com trator com lâmina</t>
    </r>
  </si>
  <si>
    <t>Idem item 03.005.0025, com bota-fora a 100,00m</t>
  </si>
  <si>
    <t>14.002.0377-0</t>
  </si>
  <si>
    <t>14.002.0380-0</t>
  </si>
  <si>
    <t>14.002.0383-0</t>
  </si>
  <si>
    <t>14.002.0385-0</t>
  </si>
  <si>
    <t>14.002.0390-0</t>
  </si>
  <si>
    <t>14.002.0400-0</t>
  </si>
  <si>
    <t>14.002.0402-0</t>
  </si>
  <si>
    <t>14.002.0404-0</t>
  </si>
  <si>
    <t>14.002.0406-0</t>
  </si>
  <si>
    <t>14.002.0408-0</t>
  </si>
  <si>
    <t>14.002.0410-0</t>
  </si>
  <si>
    <t>14.002.0412-0</t>
  </si>
  <si>
    <t>14.002.0414-0</t>
  </si>
  <si>
    <t>Escavação a fogo em material de 2ª categoria (moledo ou rocha decomposta), a céu aberto, furação a barra mina</t>
  </si>
  <si>
    <t>Idem item 03.004.0025, em material de 3ª categoria (rocha viva)</t>
  </si>
  <si>
    <t>Desmonte a Fogo - Furação a Broca e Marreta</t>
  </si>
  <si>
    <r>
      <t xml:space="preserve">Desmonte a fogo de blocos de material de 3ª categoria (rocha viva), com volume de 1,00 a 20,00m³, sendo os furos abertos a broca e marreta, </t>
    </r>
    <r>
      <rPr>
        <b/>
        <sz val="10"/>
        <color indexed="8"/>
        <rFont val="Times New Roman"/>
        <family val="1"/>
      </rPr>
      <t>inclusive</t>
    </r>
    <r>
      <rPr>
        <sz val="10"/>
        <color indexed="8"/>
        <rFont val="Times New Roman"/>
        <family val="1"/>
      </rPr>
      <t xml:space="preserve"> redução manual a pedra de mão</t>
    </r>
  </si>
  <si>
    <t>Idem item 03.004.0030, em material de 2ª categoria (rocha medianamente decomposta)</t>
  </si>
  <si>
    <t>Escavação a Fogo - Furação a Ar Comprimido</t>
  </si>
  <si>
    <t>18.050.0055-0</t>
  </si>
  <si>
    <t>18.050.0060-0</t>
  </si>
  <si>
    <t>18.050.0065-0</t>
  </si>
  <si>
    <t>18.050.0070-0</t>
  </si>
  <si>
    <t>18.050.0100-0</t>
  </si>
  <si>
    <t>18.050.0115-0</t>
  </si>
  <si>
    <t>18.050.0120-0</t>
  </si>
  <si>
    <t>18.050.0130-0</t>
  </si>
  <si>
    <t>18.050.0135-0</t>
  </si>
  <si>
    <t>18.050.0140-0</t>
  </si>
  <si>
    <t>18.050.0145-0</t>
  </si>
  <si>
    <t>18.050.0150-0</t>
  </si>
  <si>
    <t>18.050.0200-0</t>
  </si>
  <si>
    <t>18.050.0210-0</t>
  </si>
  <si>
    <t>18.060.0001-0</t>
  </si>
  <si>
    <t>18.060.0003-0</t>
  </si>
  <si>
    <t>18.060.0005-0</t>
  </si>
  <si>
    <t>18.060.0008-0</t>
  </si>
  <si>
    <t>18.060.0015-0</t>
  </si>
  <si>
    <t>18.060.0019-0</t>
  </si>
  <si>
    <t>18.060.0025-0</t>
  </si>
  <si>
    <t>18.062.0010-0</t>
  </si>
  <si>
    <t>18.062.0015-0</t>
  </si>
  <si>
    <t>18.062.0020-0</t>
  </si>
  <si>
    <t>18.062.0025-0</t>
  </si>
  <si>
    <t>18.062.0030-0</t>
  </si>
  <si>
    <t>18.062.0035-0</t>
  </si>
  <si>
    <t>18.065.0010-0</t>
  </si>
  <si>
    <t>18.065.0015-0</t>
  </si>
  <si>
    <t>18.065.0050-0</t>
  </si>
  <si>
    <t>18.065.0055-0</t>
  </si>
  <si>
    <t>18.065.0060-0</t>
  </si>
  <si>
    <t>18.065.0065-0</t>
  </si>
  <si>
    <t>18.065.0070-0</t>
  </si>
  <si>
    <t>18.065.0075-0</t>
  </si>
  <si>
    <t>18.070.0005-0</t>
  </si>
  <si>
    <t>18.070.0010-0</t>
  </si>
  <si>
    <t>18.070.0040-0</t>
  </si>
  <si>
    <t>18.070.0044-0</t>
  </si>
  <si>
    <t>18.070.0045-0</t>
  </si>
  <si>
    <t>18.070.0046-0</t>
  </si>
  <si>
    <t>18.070.0047-0</t>
  </si>
  <si>
    <t>18.070.0048-0</t>
  </si>
  <si>
    <t>18.070.0049-0</t>
  </si>
  <si>
    <t>18.070.0100-0</t>
  </si>
  <si>
    <t>18.070.0105-0</t>
  </si>
  <si>
    <t>18.080.0020-0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</si>
  <si>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</si>
  <si>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</si>
  <si>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</si>
  <si>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</si>
  <si>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</si>
  <si>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</si>
  <si>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</si>
  <si>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</si>
  <si>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</si>
  <si>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</si>
  <si>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</si>
  <si>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</si>
  <si>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</si>
  <si>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</si>
  <si>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</si>
  <si>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</si>
  <si>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</si>
  <si>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</si>
  <si>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</si>
  <si>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Cerca protetora de borda de vala, construída com montantes de 3” x 3” de madeira de 3ª, com 1,50m de comprimento, ficando 0,50m enterrado, com intervalo de 2,00m e 2 tábuas de madeira de 1” x 12”, horizontais, com 40cm de separação, com aproveitamento de uma vez da madeira</t>
  </si>
  <si>
    <t>Idem item 02.011.0001, considerando o uso três vezes da madeira</t>
  </si>
  <si>
    <t>Retirada e recolocação da cerca protetora de borda de vala, segundo descrição do item 02.011.0001, exceto materiais</t>
  </si>
  <si>
    <r>
      <t xml:space="preserve">Cerca protetora de borda de vala ou obra, com tela plástica na cor laranja ou amarela, considerando 2 vezes de utilização, </t>
    </r>
    <r>
      <rPr>
        <b/>
        <sz val="10"/>
        <color indexed="8"/>
        <rFont val="Times New Roman"/>
        <family val="1"/>
      </rPr>
      <t xml:space="preserve">inclusive </t>
    </r>
    <r>
      <rPr>
        <sz val="10"/>
        <color indexed="8"/>
        <rFont val="Times New Roman"/>
        <family val="1"/>
      </rPr>
      <t>apoios, fornecimento, colocação e retirada</t>
    </r>
  </si>
  <si>
    <t>Idem item 01.002.0001, sendo alteração de rocha, NX, vertical</t>
  </si>
  <si>
    <t>Idem item 01.002.0001, sendo alteração de rocha, H, vertical</t>
  </si>
  <si>
    <t>Idem item 01.002.0001, sendo rocha sã, AX, vertical</t>
  </si>
  <si>
    <t>Idem item 01.002.0001, sendo rocha sã, BX, vertical</t>
  </si>
  <si>
    <t>Idem item 01.002.0001, sendo rocha sã, NX, vertical</t>
  </si>
  <si>
    <t>Idem item 01.002.0001, sendo rocha sã, H, vertical</t>
  </si>
  <si>
    <r>
      <t xml:space="preserve">Perfuração rotativa com coroa de widia, em solo, diâmetro AX vertical, </t>
    </r>
    <r>
      <rPr>
        <b/>
        <sz val="10"/>
        <color indexed="8"/>
        <rFont val="Times New Roman"/>
        <family val="1"/>
      </rPr>
      <t>inclusive</t>
    </r>
    <r>
      <rPr>
        <sz val="10"/>
        <color indexed="8"/>
        <rFont val="Times New Roman"/>
        <family val="1"/>
      </rPr>
      <t xml:space="preserve"> deslocamento dentro do canteiro e instalação da sonda em cada furo.  (Vide itens de mobilização e desmobilização na família 01.009)</t>
    </r>
  </si>
  <si>
    <t>Idem item 01.002.0021, sendo solo, AX, horizontal</t>
  </si>
  <si>
    <t>Idem item 01.002.0021, sendo solo, BX, vertical</t>
  </si>
  <si>
    <t>Idem item 01.002.0021, sendo solo, BX, horizontal</t>
  </si>
  <si>
    <r>
      <t xml:space="preserve">Perfuração rotativa com coroa de diamante em concreto, com diâmetro de 2”, </t>
    </r>
    <r>
      <rPr>
        <b/>
        <sz val="10"/>
        <color indexed="8"/>
        <rFont val="Times New Roman"/>
        <family val="1"/>
      </rPr>
      <t xml:space="preserve">inclusive </t>
    </r>
    <r>
      <rPr>
        <sz val="10"/>
        <color indexed="8"/>
        <rFont val="Times New Roman"/>
        <family val="1"/>
      </rPr>
      <t>deslocamento dentro do canteiro e instalação da sonda em cada furo (vide itens de mobilização e desmobilização na família 01.009)</t>
    </r>
  </si>
  <si>
    <t>Idem item 01.004.0070, com diâmetro de 3”</t>
  </si>
  <si>
    <t>Idem item 01.004.0070, com diâmetro de 4”</t>
  </si>
  <si>
    <t>Idem item 01.004.0070, com diâmetro de 6”</t>
  </si>
  <si>
    <t>Sondagem Sísmica (Método Elétrico)</t>
  </si>
  <si>
    <r>
      <t xml:space="preserve">Execução de sondagem elétrica vertical (SEV), </t>
    </r>
    <r>
      <rPr>
        <b/>
        <sz val="10"/>
        <color indexed="8"/>
        <rFont val="Times New Roman"/>
        <family val="1"/>
      </rPr>
      <t xml:space="preserve">inclusive </t>
    </r>
    <r>
      <rPr>
        <sz val="10"/>
        <color indexed="8"/>
        <rFont val="Times New Roman"/>
        <family val="1"/>
      </rPr>
      <t>o processamento e interpretação dos perfis, bem como a apresentação dos resultados em papel e em meio digital</t>
    </r>
  </si>
  <si>
    <t>Idem item 03.004.0020, entre 1,50 e 3,00m de profundidade</t>
  </si>
  <si>
    <t>Idem item 03.004.0020, entre 3,00 e 4,50m de profundidade</t>
  </si>
  <si>
    <t>Idem item 03.004.0020, entre 4,50 e 6,00m de profundidade</t>
  </si>
  <si>
    <t>Idem item 03.004.0020, entre 6,00 e 7,50m de profundidade</t>
  </si>
  <si>
    <t>Demolição de Laje Pré-Fabricada com Equipamento</t>
  </si>
  <si>
    <r>
      <t xml:space="preserve">Demolição com equipamento de ar comprimido de laje pré-fabricada composta de tijolos cerâmicos, vigotas, armação e camada de capeamento, </t>
    </r>
    <r>
      <rPr>
        <b/>
        <sz val="10"/>
        <color indexed="8"/>
        <rFont val="Times New Roman"/>
        <family val="1"/>
      </rPr>
      <t>inclusive</t>
    </r>
    <r>
      <rPr>
        <sz val="10"/>
        <color indexed="8"/>
        <rFont val="Times New Roman"/>
        <family val="1"/>
      </rPr>
      <t xml:space="preserve"> afastamento lateral  dentro do canteiro de serviço</t>
    </r>
  </si>
  <si>
    <r>
      <t xml:space="preserve">Escavação a fogo em material de 3ª categoria (rocha viva) em taludes, vala/cava, até 1,50m de profundidade, sendo a perfuração a ar comprimido, </t>
    </r>
    <r>
      <rPr>
        <b/>
        <sz val="10"/>
        <color indexed="8"/>
        <rFont val="Times New Roman"/>
        <family val="1"/>
      </rPr>
      <t>inclusive</t>
    </r>
    <r>
      <rPr>
        <sz val="10"/>
        <color indexed="8"/>
        <rFont val="Times New Roman"/>
        <family val="1"/>
      </rPr>
      <t xml:space="preserve"> empilhamento do material para remoção</t>
    </r>
  </si>
  <si>
    <t>Idem item 03.005.0030, entre 1,50 e 3,00m de profundidade</t>
  </si>
  <si>
    <t>Idem item 03.005.0030, entre 3,00 e 4,50m de profundidade</t>
  </si>
  <si>
    <t>Idem item 03.005.0030, entre 4,50 e 6,00m de profundidade</t>
  </si>
  <si>
    <t>Idem item 03.005.0030, entre 6,00 e 7,50m de profundidade</t>
  </si>
  <si>
    <r>
      <t xml:space="preserve">Processamento e interpretação de linha sísmica de refração, </t>
    </r>
    <r>
      <rPr>
        <b/>
        <sz val="10"/>
        <color indexed="8"/>
        <rFont val="Times New Roman"/>
        <family val="1"/>
      </rPr>
      <t xml:space="preserve">inclusive </t>
    </r>
    <r>
      <rPr>
        <sz val="10"/>
        <color indexed="8"/>
        <rFont val="Times New Roman"/>
        <family val="1"/>
      </rPr>
      <t>a apresentação de relatório com as seções processadas e interpretadas, em papel e em meio digital</t>
    </r>
  </si>
  <si>
    <t>Preparo e Regularização de Terreno (Destocamento, Roçado e Desmatamento)</t>
  </si>
  <si>
    <t>18.210.0018-0</t>
  </si>
  <si>
    <t>18.210.0020-0</t>
  </si>
  <si>
    <t>18.210.0025-0</t>
  </si>
  <si>
    <t>18.210.0030-0</t>
  </si>
  <si>
    <t>18.210.0050-0</t>
  </si>
  <si>
    <t>18.210.0052-0</t>
  </si>
  <si>
    <t>18.210.0054-0</t>
  </si>
  <si>
    <t>18.210.0056-0</t>
  </si>
  <si>
    <t>18.210.0058-0</t>
  </si>
  <si>
    <t>18.210.0060-0</t>
  </si>
  <si>
    <t>18.210.0065-0</t>
  </si>
  <si>
    <t>18.210.0070-0</t>
  </si>
  <si>
    <t>18.210.0100-0</t>
  </si>
  <si>
    <t>18.210.0110-0</t>
  </si>
  <si>
    <t>06.201.0134-0</t>
  </si>
  <si>
    <t>06.201.0135-0</t>
  </si>
  <si>
    <t>06.201.0136-0</t>
  </si>
  <si>
    <t>06.201.0137-0</t>
  </si>
  <si>
    <t>06.201.0138-0</t>
  </si>
  <si>
    <t>06.201.0139-0</t>
  </si>
  <si>
    <t>06.201.0140-0</t>
  </si>
  <si>
    <t>06.201.0141-0</t>
  </si>
  <si>
    <t>06.201.0142-0</t>
  </si>
  <si>
    <t>06.201.0161-0</t>
  </si>
  <si>
    <t>01.004.0002-0</t>
  </si>
  <si>
    <t>01.004.0003-0</t>
  </si>
  <si>
    <t>01.004.0004-0</t>
  </si>
  <si>
    <t>01.004.0005-0</t>
  </si>
  <si>
    <t>01.004.0011-0</t>
  </si>
  <si>
    <t>01.004.0012-0</t>
  </si>
  <si>
    <t>01.004.0013-0</t>
  </si>
  <si>
    <t>01.004.0014-0</t>
  </si>
  <si>
    <t>01.004.0015-0</t>
  </si>
  <si>
    <t>01.004.0016-0</t>
  </si>
  <si>
    <t>01.004.0017-0</t>
  </si>
  <si>
    <t>01.004.0021-0</t>
  </si>
  <si>
    <t>01.004.0022-0</t>
  </si>
  <si>
    <t>01.004.0023-0</t>
  </si>
  <si>
    <t>01.004.0024-0</t>
  </si>
  <si>
    <t>01.004.0025-0</t>
  </si>
  <si>
    <t>01.004.0031-0</t>
  </si>
  <si>
    <t>3.3</t>
  </si>
  <si>
    <t>05.001.0016-0</t>
  </si>
  <si>
    <t>05.001.0017-0</t>
  </si>
  <si>
    <t>05.001.0018-0</t>
  </si>
  <si>
    <t>05.001.0019-0</t>
  </si>
  <si>
    <t>05.001.0020-0</t>
  </si>
  <si>
    <t>05.001.0021-0</t>
  </si>
  <si>
    <t>05.001.0022-0</t>
  </si>
  <si>
    <t>05.001.0023-0</t>
  </si>
  <si>
    <t>05.001.0024-0</t>
  </si>
  <si>
    <t>05.001.0025-0</t>
  </si>
  <si>
    <t>05.001.0027-0</t>
  </si>
  <si>
    <t>05.001.0031-0</t>
  </si>
  <si>
    <t>05.001.0033-0</t>
  </si>
  <si>
    <t>05.001.0035-0</t>
  </si>
  <si>
    <t>05.001.0039-0</t>
  </si>
  <si>
    <t>05.001.0040-0</t>
  </si>
  <si>
    <t>05.001.0041-0</t>
  </si>
  <si>
    <t>05.001.0042-0</t>
  </si>
  <si>
    <t>05.001.0043-0</t>
  </si>
  <si>
    <t>05.001.0044-0</t>
  </si>
  <si>
    <t>05.001.0045-0</t>
  </si>
  <si>
    <t>18.250.0048-0</t>
  </si>
  <si>
    <t>18.250.0049-0</t>
  </si>
  <si>
    <t>18.250.0050-0</t>
  </si>
  <si>
    <t>18.250.0051-0</t>
  </si>
  <si>
    <t>18.250.0052-0</t>
  </si>
  <si>
    <t>18.250.0053-0</t>
  </si>
  <si>
    <t>18.250.0054-0</t>
  </si>
  <si>
    <t>18.250.0055-0</t>
  </si>
  <si>
    <t>18.250.0056-0</t>
  </si>
  <si>
    <t>18.250.0057-0</t>
  </si>
  <si>
    <t>18.250.0058-0</t>
  </si>
  <si>
    <t>18.250.0060-0</t>
  </si>
  <si>
    <t>18.250.0070-0</t>
  </si>
  <si>
    <t>18.250.0075-0</t>
  </si>
  <si>
    <t>18.250.0080-0</t>
  </si>
  <si>
    <t>18.260.0040-0</t>
  </si>
  <si>
    <t>18.260.0045-0</t>
  </si>
  <si>
    <t>18.260.0046-0</t>
  </si>
  <si>
    <t>18.260.0050-0</t>
  </si>
  <si>
    <t>18.260.0065-0</t>
  </si>
  <si>
    <t>18.260.0070-0</t>
  </si>
  <si>
    <t>18.265.0001-0</t>
  </si>
  <si>
    <t>18.270.0010-0</t>
  </si>
  <si>
    <t>18.270.0015-0</t>
  </si>
  <si>
    <t>18.270.0020-0</t>
  </si>
  <si>
    <t>18.270.0025-0</t>
  </si>
  <si>
    <t>18.270.0030-0</t>
  </si>
  <si>
    <t>18.270.0035-0</t>
  </si>
  <si>
    <t>19.001.0001-2</t>
  </si>
  <si>
    <t>19.001.0004-2</t>
  </si>
  <si>
    <t>19.001.0012-2</t>
  </si>
  <si>
    <t>19.001.0038-2</t>
  </si>
  <si>
    <t>19.001.0043-2</t>
  </si>
  <si>
    <r>
      <t xml:space="preserve">Perfuração rotativa com coroa de diamante, em alteração de rocha, diâmetro EX, </t>
    </r>
    <r>
      <rPr>
        <b/>
        <sz val="10"/>
        <color indexed="8"/>
        <rFont val="Times New Roman"/>
        <family val="1"/>
      </rPr>
      <t>inclusive</t>
    </r>
    <r>
      <rPr>
        <sz val="10"/>
        <color indexed="8"/>
        <rFont val="Times New Roman"/>
        <family val="1"/>
      </rPr>
      <t xml:space="preserve"> deslocamento dentro do canteiro e instalação da sonda em cada furo. (Vide itens de mobilização e desmobilização na família 01.009)</t>
    </r>
  </si>
  <si>
    <t>Idem item 01.004.0021, sendo alteração de rocha, AX</t>
  </si>
  <si>
    <t>Idem item 01.004.0021, sendo alteração de rocha, BX</t>
  </si>
  <si>
    <t>Idem item 01.004.0021, sendo alteração de rocha, NX</t>
  </si>
  <si>
    <r>
      <t xml:space="preserve">Demolição, com equipamento de ar comprimido, de base de macadame cimentado, </t>
    </r>
    <r>
      <rPr>
        <b/>
        <sz val="10"/>
        <color indexed="8"/>
        <rFont val="Times New Roman"/>
        <family val="1"/>
      </rPr>
      <t>inclusive</t>
    </r>
    <r>
      <rPr>
        <sz val="10"/>
        <color indexed="8"/>
        <rFont val="Times New Roman"/>
        <family val="1"/>
      </rPr>
      <t xml:space="preserve"> afastamento lateral dentro do canteiro de serviço</t>
    </r>
  </si>
  <si>
    <t>Idem item 05.002.0015, de macadame betuminoso</t>
  </si>
  <si>
    <t>Demolição de pisos ou pavimentos de concreto simples, utilizando queda de maço de 750kg, adaptado a uma escavadeira de 0,57m³ (3/4jd³)</t>
  </si>
  <si>
    <t>Idem item 05.002.0030, de peças de concreto armado em posição especial</t>
  </si>
  <si>
    <r>
      <t xml:space="preserve">Arrancamento, com equipamento de ar comprimido, de piso de paralelepípedos rejuntados com argamassa de cimento e areia, </t>
    </r>
    <r>
      <rPr>
        <b/>
        <sz val="10"/>
        <color indexed="8"/>
        <rFont val="Times New Roman"/>
        <family val="1"/>
      </rPr>
      <t>inclusive</t>
    </r>
    <r>
      <rPr>
        <sz val="10"/>
        <color indexed="8"/>
        <rFont val="Times New Roman"/>
        <family val="1"/>
      </rPr>
      <t xml:space="preserve"> limpeza e empilhamento sobre o passeio</t>
    </r>
  </si>
  <si>
    <t>Arrancamento, com equipamento de ar comprimido, de tampão de ferro fundido (tampa e telar)</t>
  </si>
  <si>
    <t>Arrancamento, com equipamento de ar comprimido, e carga em caminhão de trilho de bonde</t>
  </si>
  <si>
    <t>Índice para fornecimento de equipamentos de informática</t>
  </si>
  <si>
    <t>05.240.0000-0</t>
  </si>
  <si>
    <t>Índice para serviços de fornecimento de material heliográfico</t>
  </si>
  <si>
    <t>05.255.0000-0</t>
  </si>
  <si>
    <t>Índice para serviços de medição, coleta de amostra e análise de despejos industriais</t>
  </si>
  <si>
    <t>05.288.0000-0</t>
  </si>
  <si>
    <t>Índice para serviços de organização de acervos documentais</t>
  </si>
  <si>
    <t>05.296.0000-0</t>
  </si>
  <si>
    <t>Índice para serviços de fornecimento de água mineral</t>
  </si>
  <si>
    <t>05.300.0000-0</t>
  </si>
  <si>
    <t>Índice para serviços de limpeza e conservação em edificações</t>
  </si>
  <si>
    <t>05.305.0000-0</t>
  </si>
  <si>
    <t>Índice para serviços de lavanderia</t>
  </si>
  <si>
    <t>05.310.0000-0</t>
  </si>
  <si>
    <t>Índice para serviços de locação de equipamentos eletromecânicos e eletrônicos</t>
  </si>
  <si>
    <t>05.330.0000-0</t>
  </si>
  <si>
    <t>14.006.0385-0</t>
  </si>
  <si>
    <t>14.006.0399-0</t>
  </si>
  <si>
    <t>14.006.0400-0</t>
  </si>
  <si>
    <t>14.006.0401-0</t>
  </si>
  <si>
    <t>14.006.0405-0</t>
  </si>
  <si>
    <t>14.006.0407-0</t>
  </si>
  <si>
    <t>14.006.0408-0</t>
  </si>
  <si>
    <t>14.006.0409-0</t>
  </si>
  <si>
    <t>14.006.0415-0</t>
  </si>
  <si>
    <t>14.006.0417-0</t>
  </si>
  <si>
    <t>14.006.0420-0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</si>
  <si>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</si>
  <si>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</si>
  <si>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</si>
  <si>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</si>
  <si>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</si>
  <si>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</si>
  <si>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</si>
  <si>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</si>
  <si>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</si>
  <si>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</si>
  <si>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</si>
  <si>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</si>
  <si>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</si>
  <si>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</si>
  <si>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14.006.0091-0</t>
  </si>
  <si>
    <t>14.006.0092-0</t>
  </si>
  <si>
    <t>14.006.0093-0</t>
  </si>
  <si>
    <t>14.006.0094-0</t>
  </si>
  <si>
    <t>14.006.0095-0</t>
  </si>
  <si>
    <t>14.006.0100-0</t>
  </si>
  <si>
    <t>14.006.0101-0</t>
  </si>
  <si>
    <t>14.006.0102-0</t>
  </si>
  <si>
    <t>Polimento manual de rodapé de marmorite</t>
  </si>
  <si>
    <t>Polimento manual de rodapé em material de alta resistência</t>
  </si>
  <si>
    <t>Limpeza e polimento de piso de alta resistência, antigo, usando estuque com adesivo, cimento branco e corante, sendo 2 polimentos mecânicos</t>
  </si>
  <si>
    <t>Idem item 05.001.0820, em piso de marmorite</t>
  </si>
  <si>
    <t>Idem item 05.001.0820, em piso de mármore</t>
  </si>
  <si>
    <t>Idem item 05.001.0820, em piso de granito</t>
  </si>
  <si>
    <r>
      <t xml:space="preserve">Polimento mecânico em piso cimentado antigo, após reparos do revestimento com estuque de cimento e adesivo, </t>
    </r>
    <r>
      <rPr>
        <b/>
        <sz val="10"/>
        <color indexed="8"/>
        <rFont val="Times New Roman"/>
        <family val="1"/>
      </rPr>
      <t>inclusive</t>
    </r>
    <r>
      <rPr>
        <sz val="10"/>
        <color indexed="8"/>
        <rFont val="Times New Roman"/>
        <family val="1"/>
      </rPr>
      <t xml:space="preserve"> estes materiais</t>
    </r>
  </si>
  <si>
    <t>Raspagem de Craquele de Pintura</t>
  </si>
  <si>
    <t>Raspagem com espátula de aço ou escova de aço para remoção de craquele de pintura</t>
  </si>
  <si>
    <t>Corte de Aço</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</si>
  <si>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</si>
  <si>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</si>
  <si>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</si>
  <si>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</si>
  <si>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</si>
  <si>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</si>
  <si>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</si>
  <si>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</si>
  <si>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</si>
  <si>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</si>
  <si>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</si>
  <si>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</si>
  <si>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</si>
  <si>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</si>
  <si>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</si>
  <si>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</si>
  <si>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</si>
  <si>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</si>
  <si>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</si>
  <si>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</si>
  <si>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</si>
  <si>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01.004.0035-0</t>
  </si>
  <si>
    <t>01.004.0037-0</t>
  </si>
  <si>
    <t>01.004.0039-0</t>
  </si>
  <si>
    <t>01.004.0041-0</t>
  </si>
  <si>
    <t>01.004.0043-0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</si>
  <si>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</si>
  <si>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</si>
  <si>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</si>
  <si>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</si>
  <si>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</si>
  <si>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</si>
  <si>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</si>
  <si>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</si>
  <si>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</si>
  <si>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</si>
  <si>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</si>
  <si>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</si>
  <si>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</si>
  <si>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</si>
  <si>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</si>
  <si>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01.005.0001-0</t>
  </si>
  <si>
    <t>01.005.0003-0</t>
  </si>
  <si>
    <t>01.005.0004-0</t>
  </si>
  <si>
    <t>01.005.0005-0</t>
  </si>
  <si>
    <t>01.005.0006-0</t>
  </si>
  <si>
    <t>01.005.0007-0</t>
  </si>
  <si>
    <t>01.005.0008-0</t>
  </si>
  <si>
    <t>01.005.0009-0</t>
  </si>
  <si>
    <t>01.005.0013-0</t>
  </si>
  <si>
    <t>01.005.0014-0</t>
  </si>
  <si>
    <t>01.005.0020-0</t>
  </si>
  <si>
    <t>01.005.0021-0</t>
  </si>
  <si>
    <t>01.005.0022-0</t>
  </si>
  <si>
    <t>01.006.0001-0</t>
  </si>
  <si>
    <t>01.006.0002-0</t>
  </si>
  <si>
    <t>01.006.0003-0</t>
  </si>
  <si>
    <t>01.006.0004-0</t>
  </si>
  <si>
    <t>01.006.0010-0</t>
  </si>
  <si>
    <t>01.007.0010-0</t>
  </si>
  <si>
    <t>01.007.0020-0</t>
  </si>
  <si>
    <t>01.007.0025-0</t>
  </si>
  <si>
    <t>01.007.0030-0</t>
  </si>
  <si>
    <t>01.007.0080-0</t>
  </si>
  <si>
    <t>01.007.0081-0</t>
  </si>
  <si>
    <t>01.007.0085-0</t>
  </si>
  <si>
    <t>01.008.0050-0</t>
  </si>
  <si>
    <t>01.008.0100-0</t>
  </si>
  <si>
    <t>01.008.0200-0</t>
  </si>
  <si>
    <t>01.009.0050-0</t>
  </si>
  <si>
    <t>01.009.0100-0</t>
  </si>
  <si>
    <t>01.009.0200-0</t>
  </si>
  <si>
    <t>01.016.0001-0</t>
  </si>
  <si>
    <t>01.016.0002-0</t>
  </si>
  <si>
    <t>01.016.0003-0</t>
  </si>
  <si>
    <t>01.016.0004-0</t>
  </si>
  <si>
    <t>01.016.0005-0</t>
  </si>
  <si>
    <t>01.016.0006-0</t>
  </si>
  <si>
    <t>01.016.0007-0</t>
  </si>
  <si>
    <t>01.016.0008-0</t>
  </si>
  <si>
    <t>01.016.0009-0</t>
  </si>
  <si>
    <t>01.016.0010-0</t>
  </si>
  <si>
    <t>01.016.0011-0</t>
  </si>
  <si>
    <t>01.016.0012-0</t>
  </si>
  <si>
    <t>01.016.0020-0</t>
  </si>
  <si>
    <t>01.016.0021-0</t>
  </si>
  <si>
    <t>01.016.0030-0</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</si>
  <si>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</si>
  <si>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</si>
  <si>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</si>
  <si>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</si>
  <si>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</si>
  <si>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</si>
  <si>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</si>
  <si>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</si>
  <si>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</si>
  <si>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</si>
  <si>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</si>
  <si>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</si>
  <si>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</si>
  <si>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</si>
  <si>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</si>
  <si>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</si>
  <si>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</si>
  <si>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01.016.0080-0</t>
  </si>
  <si>
    <t>01.016.0081-0</t>
  </si>
  <si>
    <t>01.016.0082-0</t>
  </si>
  <si>
    <t>01.016.0083-0</t>
  </si>
  <si>
    <t>01.016.0084-0</t>
  </si>
  <si>
    <t>01.016.0085-0</t>
  </si>
  <si>
    <t>01.016.0086-0</t>
  </si>
  <si>
    <t>01.016.0087-0</t>
  </si>
  <si>
    <t>01.016.0090-0</t>
  </si>
  <si>
    <t>01.016.0092-0</t>
  </si>
  <si>
    <t>01.016.0100-0</t>
  </si>
  <si>
    <t>01.016.0150-0</t>
  </si>
  <si>
    <t>01.016.0152-0</t>
  </si>
  <si>
    <t>01.016.0155-0</t>
  </si>
  <si>
    <t>01.016.0160-0</t>
  </si>
  <si>
    <t>01.016.0165-0</t>
  </si>
  <si>
    <t>01.016.0190-0</t>
  </si>
  <si>
    <t>01.016.0200-0</t>
  </si>
  <si>
    <t>01.050.0124-0</t>
  </si>
  <si>
    <t>01.050.0125-0</t>
  </si>
  <si>
    <t>01.050.0126-0</t>
  </si>
  <si>
    <t>01.050.0127-0</t>
  </si>
  <si>
    <t>01.050.0128-0</t>
  </si>
  <si>
    <t>01.050.0129-0</t>
  </si>
  <si>
    <t>01.050.0130-0</t>
  </si>
  <si>
    <t>01.050.0131-0</t>
  </si>
  <si>
    <t>01.050.0132-0</t>
  </si>
  <si>
    <t>01.050.0133-0</t>
  </si>
  <si>
    <t>01.050.0134-0</t>
  </si>
  <si>
    <t>01.050.0137-0</t>
  </si>
  <si>
    <t>01.050.0138-0</t>
  </si>
  <si>
    <t>06.201.0266-0</t>
  </si>
  <si>
    <t>06.201.0271-0</t>
  </si>
  <si>
    <t>06.201.0272-0</t>
  </si>
  <si>
    <t>06.201.0273-0</t>
  </si>
  <si>
    <t>06.201.0274-0</t>
  </si>
  <si>
    <t>06.201.0275-0</t>
  </si>
  <si>
    <t>06.201.0276-0</t>
  </si>
  <si>
    <t>06.201.0277-0</t>
  </si>
  <si>
    <t>06.201.0278-0</t>
  </si>
  <si>
    <t>06.201.0279-0</t>
  </si>
  <si>
    <t>06.201.0280-0</t>
  </si>
  <si>
    <t>06.201.0281-0</t>
  </si>
  <si>
    <t>06.201.0282-0</t>
  </si>
  <si>
    <t>15.005.0280-0</t>
  </si>
  <si>
    <t>15.006.0010-0</t>
  </si>
  <si>
    <t>15.006.0012-0</t>
  </si>
  <si>
    <t>15.006.0015-0</t>
  </si>
  <si>
    <t>15.006.0016-0</t>
  </si>
  <si>
    <t>15.006.0035-0</t>
  </si>
  <si>
    <t>15.006.0040-0</t>
  </si>
  <si>
    <t>15.006.0045-0</t>
  </si>
  <si>
    <t>15.007.0208-0</t>
  </si>
  <si>
    <t>15.007.0209-0</t>
  </si>
  <si>
    <t>15.007.0210-0</t>
  </si>
  <si>
    <t>15.007.0214-0</t>
  </si>
  <si>
    <t>15.007.0216-0</t>
  </si>
  <si>
    <t>15.007.0218-0</t>
  </si>
  <si>
    <t>15.007.0250-0</t>
  </si>
  <si>
    <t>01.050.0139-0</t>
  </si>
  <si>
    <t>01.050.0140-0</t>
  </si>
  <si>
    <t>01.050.0141-0</t>
  </si>
  <si>
    <t>01.050.0142-0</t>
  </si>
  <si>
    <t>01.050.0143-0</t>
  </si>
  <si>
    <t>01.050.0145-0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</si>
  <si>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</si>
  <si>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</si>
  <si>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</si>
  <si>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</si>
  <si>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</si>
  <si>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</si>
  <si>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</si>
  <si>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</si>
  <si>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</si>
  <si>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</si>
  <si>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</si>
  <si>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</si>
  <si>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</si>
  <si>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</si>
  <si>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</si>
  <si>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</si>
  <si>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</si>
  <si>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</si>
  <si>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</si>
  <si>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</si>
  <si>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</si>
  <si>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</si>
  <si>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</si>
  <si>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</si>
  <si>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</si>
  <si>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</si>
  <si>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</si>
  <si>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</si>
  <si>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</si>
  <si>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</si>
  <si>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</si>
  <si>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</si>
  <si>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</si>
  <si>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</si>
  <si>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</si>
  <si>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</si>
  <si>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</si>
  <si>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</si>
  <si>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</si>
  <si>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</si>
  <si>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</si>
  <si>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</si>
  <si>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</si>
  <si>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</si>
  <si>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</si>
  <si>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</si>
  <si>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</si>
  <si>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</si>
  <si>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</si>
  <si>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</si>
  <si>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</si>
  <si>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</si>
  <si>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</si>
  <si>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</si>
  <si>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</si>
  <si>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</si>
  <si>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</si>
  <si>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</si>
  <si>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</si>
  <si>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</si>
  <si>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</si>
  <si>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</si>
  <si>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</si>
  <si>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</si>
  <si>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</si>
  <si>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</si>
  <si>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</si>
  <si>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</si>
  <si>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</si>
  <si>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</si>
  <si>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</si>
  <si>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</si>
  <si>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15.001.0057-0</t>
  </si>
  <si>
    <t>15.001.0060-0</t>
  </si>
  <si>
    <t>15.001.0061-0</t>
  </si>
  <si>
    <t>15.001.0070-0</t>
  </si>
  <si>
    <t>15.001.0071-0</t>
  </si>
  <si>
    <t>15.001.0072-0</t>
  </si>
  <si>
    <t>15.001.0073-0</t>
  </si>
  <si>
    <t>15.002.0120-0</t>
  </si>
  <si>
    <t>15.002.0125-0</t>
  </si>
  <si>
    <t>15.002.0130-0</t>
  </si>
  <si>
    <t>15.002.0135-0</t>
  </si>
  <si>
    <t>15.002.0200-0</t>
  </si>
  <si>
    <t>15.002.0205-0</t>
  </si>
  <si>
    <t>15.002.0210-0</t>
  </si>
  <si>
    <t>15.002.0310-0</t>
  </si>
  <si>
    <t>15.002.0400-0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</si>
  <si>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</si>
  <si>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</si>
  <si>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</si>
  <si>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</si>
  <si>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</si>
  <si>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</si>
  <si>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</si>
  <si>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</si>
  <si>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</si>
  <si>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</si>
  <si>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</si>
  <si>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</si>
  <si>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</si>
  <si>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</si>
  <si>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</si>
  <si>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</si>
  <si>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</si>
  <si>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</si>
  <si>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</si>
  <si>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</si>
  <si>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</si>
  <si>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</si>
  <si>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</si>
  <si>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</si>
  <si>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</si>
  <si>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</si>
  <si>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</si>
  <si>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</si>
  <si>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</si>
  <si>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</si>
  <si>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</si>
  <si>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</si>
  <si>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</si>
  <si>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</si>
  <si>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</si>
  <si>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</si>
  <si>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</si>
  <si>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</si>
  <si>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</si>
  <si>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</si>
  <si>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</si>
  <si>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</si>
  <si>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</si>
  <si>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</si>
  <si>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</si>
  <si>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</si>
  <si>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</si>
  <si>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</si>
  <si>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</si>
  <si>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</si>
  <si>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19.007.0025-2</t>
  </si>
  <si>
    <t>15.002.0084-0</t>
  </si>
  <si>
    <t>15.002.0086-0</t>
  </si>
  <si>
    <t>15.002.0088-0</t>
  </si>
  <si>
    <t>15.002.0090-0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</si>
  <si>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</si>
  <si>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</si>
  <si>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</si>
  <si>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</si>
  <si>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</si>
  <si>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</si>
  <si>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</si>
  <si>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</si>
  <si>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</si>
  <si>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</si>
  <si>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</si>
  <si>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</si>
  <si>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</si>
  <si>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</si>
  <si>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</si>
  <si>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</si>
  <si>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</si>
  <si>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</si>
  <si>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</si>
  <si>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</si>
  <si>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</si>
  <si>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</si>
  <si>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</si>
  <si>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</si>
  <si>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</si>
  <si>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</si>
  <si>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</si>
  <si>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</si>
  <si>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</si>
  <si>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</si>
  <si>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</si>
  <si>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</si>
  <si>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</si>
  <si>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</si>
  <si>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</si>
  <si>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</si>
  <si>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</si>
  <si>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</si>
  <si>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</si>
  <si>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</si>
  <si>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</si>
  <si>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</si>
  <si>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</si>
  <si>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</si>
  <si>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</si>
  <si>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</si>
  <si>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</si>
  <si>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</si>
  <si>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</si>
  <si>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</si>
  <si>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</si>
  <si>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</si>
  <si>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</si>
  <si>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</si>
  <si>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06.205.0059-0</t>
  </si>
  <si>
    <t>06.205.0060-0</t>
  </si>
  <si>
    <t>06.205.0061-0</t>
  </si>
  <si>
    <t>06.205.0062-0</t>
  </si>
  <si>
    <t>06.205.0063-0</t>
  </si>
  <si>
    <t>06.205.0064-0</t>
  </si>
  <si>
    <t>06.205.0065-0</t>
  </si>
  <si>
    <t>06.205.0066-0</t>
  </si>
  <si>
    <t>06.205.0067-0</t>
  </si>
  <si>
    <t>06.205.0068-0</t>
  </si>
  <si>
    <t>06.205.0069-0</t>
  </si>
  <si>
    <t>06.205.0070-0</t>
  </si>
  <si>
    <t>06.205.0071-0</t>
  </si>
  <si>
    <t>06.205.0072-0</t>
  </si>
  <si>
    <t>06.205.0073-0</t>
  </si>
  <si>
    <t>06.205.0074-0</t>
  </si>
  <si>
    <t>06.205.0075-0</t>
  </si>
  <si>
    <t>06.205.0076-0</t>
  </si>
  <si>
    <t>06.205.0077-0</t>
  </si>
  <si>
    <t>06.205.0078-0</t>
  </si>
  <si>
    <t>06.205.0079-0</t>
  </si>
  <si>
    <t>06.205.0080-0</t>
  </si>
  <si>
    <t>06.205.0081-0</t>
  </si>
  <si>
    <t>06.205.0082-0</t>
  </si>
  <si>
    <t>06.205.0083-0</t>
  </si>
  <si>
    <t>06.205.0084-0</t>
  </si>
  <si>
    <t>06.205.0085-0</t>
  </si>
  <si>
    <t>06.205.0086-0</t>
  </si>
  <si>
    <t>06.205.0087-0</t>
  </si>
  <si>
    <t>06.205.0088-0</t>
  </si>
  <si>
    <t>06.205.0089-0</t>
  </si>
  <si>
    <t>06.205.0090-0</t>
  </si>
  <si>
    <t>06.205.0091-0</t>
  </si>
  <si>
    <t>06.205.0092-0</t>
  </si>
  <si>
    <t>06.205.0093-0</t>
  </si>
  <si>
    <t>06.205.0094-0</t>
  </si>
  <si>
    <t>06.205.0095-0</t>
  </si>
  <si>
    <t>06.205.0096-0</t>
  </si>
  <si>
    <t>06.205.0097-0</t>
  </si>
  <si>
    <t>06.205.0098-0</t>
  </si>
  <si>
    <t>06.205.0099-0</t>
  </si>
  <si>
    <t>06.205.0100-0</t>
  </si>
  <si>
    <t>06.205.0101-0</t>
  </si>
  <si>
    <t>06.205.0102-0</t>
  </si>
  <si>
    <t>06.205.0103-0</t>
  </si>
  <si>
    <t>06.205.0105-0</t>
  </si>
  <si>
    <t>06.205.0106-0</t>
  </si>
  <si>
    <t>06.205.0107-0</t>
  </si>
  <si>
    <t>06.205.0108-0</t>
  </si>
  <si>
    <t>06.205.0109-0</t>
  </si>
  <si>
    <t>06.205.0110-0</t>
  </si>
  <si>
    <t>06.205.0111-0</t>
  </si>
  <si>
    <t>15.003.0360-0</t>
  </si>
  <si>
    <t>15.003.0361-0</t>
  </si>
  <si>
    <t>15.003.0365-0</t>
  </si>
  <si>
    <t>15.003.0370-0</t>
  </si>
  <si>
    <t>15.003.0371-0</t>
  </si>
  <si>
    <t>15.003.0372-0</t>
  </si>
  <si>
    <t>15.003.0373-0</t>
  </si>
  <si>
    <t>15.003.0375-0</t>
  </si>
  <si>
    <t>15.003.0377-0</t>
  </si>
  <si>
    <t>15.003.0379-0</t>
  </si>
  <si>
    <t>15.003.0380-0</t>
  </si>
  <si>
    <t>15.003.0381-0</t>
  </si>
  <si>
    <t>15.003.0390-0</t>
  </si>
  <si>
    <t>15.003.0391-0</t>
  </si>
  <si>
    <t>15.003.0392-0</t>
  </si>
  <si>
    <t>15.003.0393-0</t>
  </si>
  <si>
    <t>02.004.0012-0</t>
  </si>
  <si>
    <t>02.004.0013-0</t>
  </si>
  <si>
    <t>02.006.0010-0</t>
  </si>
  <si>
    <t>02.006.0015-0</t>
  </si>
  <si>
    <t>02.006.0020-0</t>
  </si>
  <si>
    <t>02.006.0025-0</t>
  </si>
  <si>
    <t>02.006.0030-0</t>
  </si>
  <si>
    <t>06.251.0045-0</t>
  </si>
  <si>
    <t>06.251.0046-0</t>
  </si>
  <si>
    <t>06.251.0047-0</t>
  </si>
  <si>
    <t>06.251.0048-0</t>
  </si>
  <si>
    <t>06.251.0049-0</t>
  </si>
  <si>
    <t>06.251.0050-0</t>
  </si>
  <si>
    <t>06.251.0051-0</t>
  </si>
  <si>
    <t>06.251.0052-0</t>
  </si>
  <si>
    <t>06.251.0053-0</t>
  </si>
  <si>
    <t>06.251.0054-0</t>
  </si>
  <si>
    <t>06.251.0055-0</t>
  </si>
  <si>
    <t>06.251.0056-0</t>
  </si>
  <si>
    <t>06.251.0057-0</t>
  </si>
  <si>
    <t>06.251.0058-0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</si>
  <si>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</si>
  <si>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</si>
  <si>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</si>
  <si>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</si>
  <si>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</si>
  <si>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</si>
  <si>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</si>
  <si>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</si>
  <si>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</si>
  <si>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</si>
  <si>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</si>
  <si>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</si>
  <si>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</si>
  <si>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</si>
  <si>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</si>
  <si>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</si>
  <si>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</si>
  <si>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</si>
  <si>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</si>
  <si>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</si>
  <si>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</si>
  <si>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</si>
  <si>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</si>
  <si>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</si>
  <si>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</si>
  <si>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</si>
  <si>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</si>
  <si>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</si>
  <si>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</si>
  <si>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</si>
  <si>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</si>
  <si>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</si>
  <si>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</si>
  <si>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</si>
  <si>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</si>
  <si>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</si>
  <si>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06.270.0073-0</t>
  </si>
  <si>
    <t>06.270.0001-0</t>
  </si>
  <si>
    <t>06.270.0002-0</t>
  </si>
  <si>
    <t>04.007.0018-0</t>
  </si>
  <si>
    <t>04.007.0019-0</t>
  </si>
  <si>
    <t>04.007.0050-0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</si>
  <si>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</si>
  <si>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</si>
  <si>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</si>
  <si>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</si>
  <si>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</si>
  <si>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</si>
  <si>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</si>
  <si>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</si>
  <si>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</si>
  <si>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</si>
  <si>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</si>
  <si>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</si>
  <si>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</si>
  <si>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</si>
  <si>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</si>
  <si>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</si>
  <si>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</si>
  <si>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</si>
  <si>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</si>
  <si>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</si>
  <si>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</si>
  <si>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</si>
  <si>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</si>
  <si>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</si>
  <si>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</si>
  <si>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</si>
  <si>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</si>
  <si>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</si>
  <si>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</si>
  <si>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</si>
  <si>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</si>
  <si>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</si>
  <si>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</si>
  <si>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</si>
  <si>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</si>
  <si>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</si>
  <si>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</si>
  <si>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</si>
  <si>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</si>
  <si>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</si>
  <si>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</si>
  <si>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</si>
  <si>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</si>
  <si>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</si>
  <si>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</si>
  <si>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</si>
  <si>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</si>
  <si>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</si>
  <si>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</si>
  <si>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</si>
  <si>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</si>
  <si>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</si>
  <si>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</si>
  <si>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</si>
  <si>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</si>
  <si>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</si>
  <si>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</si>
  <si>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</si>
  <si>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</si>
  <si>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</si>
  <si>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</si>
  <si>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</si>
  <si>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</si>
  <si>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</si>
  <si>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</si>
  <si>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</si>
  <si>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</si>
  <si>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06.020.0538-0</t>
  </si>
  <si>
    <t>06.020.0540-0</t>
  </si>
  <si>
    <t>06.020.0545-0</t>
  </si>
  <si>
    <t>06.020.0546-0</t>
  </si>
  <si>
    <t>06.020.0547-0</t>
  </si>
  <si>
    <t>06.020.0548-0</t>
  </si>
  <si>
    <t>06.020.0549-0</t>
  </si>
  <si>
    <t>06.020.0551-0</t>
  </si>
  <si>
    <t>06.020.0553-0</t>
  </si>
  <si>
    <t>06.020.0555-0</t>
  </si>
  <si>
    <t>06.020.0557-0</t>
  </si>
  <si>
    <t>06.020.0559-0</t>
  </si>
  <si>
    <t>06.020.0560-0</t>
  </si>
  <si>
    <t>06.020.0565-0</t>
  </si>
  <si>
    <t>06.020.0566-0</t>
  </si>
  <si>
    <t>06.020.0567-0</t>
  </si>
  <si>
    <t>06.020.0568-0</t>
  </si>
  <si>
    <t>06.020.0569-0</t>
  </si>
  <si>
    <t>06.020.0570-0</t>
  </si>
  <si>
    <t>06.020.0572-0</t>
  </si>
  <si>
    <t>06.020.0574-0</t>
  </si>
  <si>
    <t>06.020.0576-0</t>
  </si>
  <si>
    <t>06.020.0578-0</t>
  </si>
  <si>
    <t>06.020.0580-0</t>
  </si>
  <si>
    <t>06.020.0582-0</t>
  </si>
  <si>
    <t>06.020.0584-0</t>
  </si>
  <si>
    <t>06.020.0586-0</t>
  </si>
  <si>
    <t>06.020.0588-0</t>
  </si>
  <si>
    <t>15.008.0183-0</t>
  </si>
  <si>
    <t>15.008.0185-0</t>
  </si>
  <si>
    <t>15.008.0187-0</t>
  </si>
  <si>
    <t>15.008.0189-0</t>
  </si>
  <si>
    <t>15.008.0191-0</t>
  </si>
  <si>
    <t>15.008.0193-0</t>
  </si>
  <si>
    <t>15.008.0194-0</t>
  </si>
  <si>
    <t>15.008.0197-0</t>
  </si>
  <si>
    <t>15.008.0199-0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</si>
  <si>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</si>
  <si>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</si>
  <si>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</si>
  <si>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</si>
  <si>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</si>
  <si>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</si>
  <si>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</si>
  <si>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</si>
  <si>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</si>
  <si>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</si>
  <si>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</si>
  <si>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</si>
  <si>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</si>
  <si>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</si>
  <si>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</si>
  <si>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</si>
  <si>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</si>
  <si>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</si>
  <si>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</si>
  <si>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15.008.0320-0</t>
  </si>
  <si>
    <t>15.008.0321-0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</si>
  <si>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</si>
  <si>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</si>
  <si>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</si>
  <si>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</si>
  <si>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</si>
  <si>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</si>
  <si>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</si>
  <si>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</si>
  <si>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</si>
  <si>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</si>
  <si>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</si>
  <si>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</si>
  <si>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</si>
  <si>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</si>
  <si>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</si>
  <si>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15.015.0041-0</t>
  </si>
  <si>
    <t>15.015.0042-0</t>
  </si>
  <si>
    <t>15.015.0050-0</t>
  </si>
  <si>
    <t>15.015.0051-0</t>
  </si>
  <si>
    <t>15.015.0052-0</t>
  </si>
  <si>
    <t>15.015.0055-0</t>
  </si>
  <si>
    <t>15.015.0056-0</t>
  </si>
  <si>
    <t>15.015.0057-0</t>
  </si>
  <si>
    <t>15.015.0065-0</t>
  </si>
  <si>
    <t>15.015.0066-0</t>
  </si>
  <si>
    <t>15.015.0067-0</t>
  </si>
  <si>
    <t>15.015.0070-0</t>
  </si>
  <si>
    <t>15.015.0071-0</t>
  </si>
  <si>
    <t>15.015.0072-0</t>
  </si>
  <si>
    <t>15.015.0080-0</t>
  </si>
  <si>
    <t>15.015.0081-0</t>
  </si>
  <si>
    <t>15.015.0082-0</t>
  </si>
  <si>
    <t>15.015.0085-0</t>
  </si>
  <si>
    <t>15.015.0086-0</t>
  </si>
  <si>
    <t>15.015.0087-0</t>
  </si>
  <si>
    <t>15.015.0095-0</t>
  </si>
  <si>
    <t>15.015.0096-0</t>
  </si>
  <si>
    <t>15.015.0097-0</t>
  </si>
  <si>
    <t>15.015.0100-0</t>
  </si>
  <si>
    <t>15.015.0101-0</t>
  </si>
  <si>
    <t>15.015.0102-0</t>
  </si>
  <si>
    <t>15.015.0104-0</t>
  </si>
  <si>
    <t>15.015.0105-0</t>
  </si>
  <si>
    <t>15.015.0106-0</t>
  </si>
  <si>
    <t>15.015.0107-0</t>
  </si>
  <si>
    <t>15.015.0108-0</t>
  </si>
  <si>
    <t>15.015.0109-0</t>
  </si>
  <si>
    <t>15.015.0114-0</t>
  </si>
  <si>
    <t>15.015.0117-0</t>
  </si>
  <si>
    <t>15.015.0118-0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</si>
  <si>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</si>
  <si>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</si>
  <si>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</si>
  <si>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</si>
  <si>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</si>
  <si>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</si>
  <si>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</si>
  <si>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</si>
  <si>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</si>
  <si>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</si>
  <si>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</si>
  <si>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</si>
  <si>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</si>
  <si>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</si>
  <si>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</si>
  <si>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</si>
  <si>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</si>
  <si>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</si>
  <si>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</si>
  <si>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</si>
  <si>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</si>
  <si>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</si>
  <si>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</si>
  <si>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</si>
  <si>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</si>
  <si>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</si>
  <si>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</si>
  <si>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</si>
  <si>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</si>
  <si>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</si>
  <si>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</si>
  <si>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</si>
  <si>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</si>
  <si>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</si>
  <si>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</si>
  <si>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</si>
  <si>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</si>
  <si>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</si>
  <si>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08.015.0320-0</t>
  </si>
  <si>
    <t>08.015.0325-0</t>
  </si>
  <si>
    <t>08.015.0350-0</t>
  </si>
  <si>
    <t>08.015.0360-0</t>
  </si>
  <si>
    <t>08.015.0361-0</t>
  </si>
  <si>
    <t>08.015.0363-0</t>
  </si>
  <si>
    <t>08.015.0400-0</t>
  </si>
  <si>
    <t>08.015.0410-0</t>
  </si>
  <si>
    <t>08.016.0001-0</t>
  </si>
  <si>
    <t>08.016.0002-0</t>
  </si>
  <si>
    <t>08.017.0006-0</t>
  </si>
  <si>
    <t>08.017.0010-0</t>
  </si>
  <si>
    <t>15.015.0261-0</t>
  </si>
  <si>
    <t>15.015.0265-0</t>
  </si>
  <si>
    <t>15.015.0266-0</t>
  </si>
  <si>
    <t>15.015.0267-0</t>
  </si>
  <si>
    <t>15.015.0268-0</t>
  </si>
  <si>
    <t>15.015.0270-0</t>
  </si>
  <si>
    <t>15.015.0271-0</t>
  </si>
  <si>
    <t>15.015.0275-0</t>
  </si>
  <si>
    <t>15.015.0276-0</t>
  </si>
  <si>
    <t>15.015.0277-0</t>
  </si>
  <si>
    <t>15.015.0278-0</t>
  </si>
  <si>
    <t>15.015.0280-0</t>
  </si>
  <si>
    <t>15.015.0281-0</t>
  </si>
  <si>
    <t>15.015.0285-0</t>
  </si>
  <si>
    <t>15.015.0286-0</t>
  </si>
  <si>
    <t>15.015.0287-0</t>
  </si>
  <si>
    <t>15.015.0288-0</t>
  </si>
  <si>
    <t>15.015.0290-0</t>
  </si>
  <si>
    <t>15.015.0291-0</t>
  </si>
  <si>
    <t>15.015.0295-0</t>
  </si>
  <si>
    <t>15.015.0296-0</t>
  </si>
  <si>
    <t>15.015.0297-0</t>
  </si>
  <si>
    <t>15.015.0298-0</t>
  </si>
  <si>
    <t>15.015.0300-0</t>
  </si>
  <si>
    <t>15.015.0301-0</t>
  </si>
  <si>
    <t>04.014.0091-1</t>
  </si>
  <si>
    <t>04.014.0095-0</t>
  </si>
  <si>
    <t>04.014.0100-0</t>
  </si>
  <si>
    <t>04.015.0100-0</t>
  </si>
  <si>
    <t>04.015.0101-0</t>
  </si>
  <si>
    <t>04.015.0105-0</t>
  </si>
  <si>
    <t>04.015.0106-0</t>
  </si>
  <si>
    <t>04.015.0110-0</t>
  </si>
  <si>
    <t>04.015.0111-0</t>
  </si>
  <si>
    <t>04.018.0010-0</t>
  </si>
  <si>
    <t>04.018.0012-0</t>
  </si>
  <si>
    <t>04.018.0015-0</t>
  </si>
  <si>
    <t>04.018.0020-1</t>
  </si>
  <si>
    <t>04.018.0025-0</t>
  </si>
  <si>
    <t>04.018.0030-0</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</si>
  <si>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</si>
  <si>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</si>
  <si>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</si>
  <si>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</si>
  <si>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</si>
  <si>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</si>
  <si>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</si>
  <si>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</si>
  <si>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</si>
  <si>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</si>
  <si>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</si>
  <si>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</si>
  <si>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</si>
  <si>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</si>
  <si>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05.001.0005-0</t>
  </si>
  <si>
    <t>05.001.0006-0</t>
  </si>
  <si>
    <t>05.001.0007-0</t>
  </si>
  <si>
    <t>05.001.0008-0</t>
  </si>
  <si>
    <t>05.001.0009-0</t>
  </si>
  <si>
    <t>05.001.0010-0</t>
  </si>
  <si>
    <t>05.001.0011-0</t>
  </si>
  <si>
    <t>05.001.0012-0</t>
  </si>
  <si>
    <t>05.001.0013-0</t>
  </si>
  <si>
    <t>05.001.0014-0</t>
  </si>
  <si>
    <t>05.001.0015-0</t>
  </si>
  <si>
    <t>08.017.0020-0</t>
  </si>
  <si>
    <t>08.018.0001-0</t>
  </si>
  <si>
    <t>08.018.0005-0</t>
  </si>
  <si>
    <t>08.018.0010-0</t>
  </si>
  <si>
    <t>08.018.0020-0</t>
  </si>
  <si>
    <t>08.018.0023-0</t>
  </si>
  <si>
    <t>08.018.0050-0</t>
  </si>
  <si>
    <r>
      <t xml:space="preserve">Projeto básico de arquitetura para prédios culturais até 500m², apresentado em Autocad nos padrões da contratante, </t>
    </r>
    <r>
      <rPr>
        <b/>
        <sz val="10"/>
        <color indexed="8"/>
        <rFont val="Times New Roman"/>
        <family val="1"/>
      </rPr>
      <t>inclusive</t>
    </r>
    <r>
      <rPr>
        <sz val="10"/>
        <color indexed="8"/>
        <rFont val="Times New Roman"/>
        <family val="1"/>
      </rPr>
      <t xml:space="preserve"> as legalizações pertinentes e a coordenação dos projetos complementares</t>
    </r>
  </si>
  <si>
    <t>Idem item 01.050.0019, de 501 até 3000m²</t>
  </si>
  <si>
    <t>Idem item 01.050.0019, acima de 3000m²</t>
  </si>
  <si>
    <t>15.009.0140-0</t>
  </si>
  <si>
    <t>15.009.0143-0</t>
  </si>
  <si>
    <t>15.009.0150-0</t>
  </si>
  <si>
    <t>15.009.0155-0</t>
  </si>
  <si>
    <t>15.010.0010-0</t>
  </si>
  <si>
    <t>15.010.0012-0</t>
  </si>
  <si>
    <t>15.010.0030-0</t>
  </si>
  <si>
    <t>15.010.0031-0</t>
  </si>
  <si>
    <t>15.010.0032-0</t>
  </si>
  <si>
    <t>15.010.0035-0</t>
  </si>
  <si>
    <t>15.010.0036-0</t>
  </si>
  <si>
    <t>15.010.0040-0</t>
  </si>
  <si>
    <t>15.010.0041-0</t>
  </si>
  <si>
    <t>15.010.0042-0</t>
  </si>
  <si>
    <t>15.010.0043-0</t>
  </si>
  <si>
    <t>15.010.0045-0</t>
  </si>
  <si>
    <t>15.010.0046-0</t>
  </si>
  <si>
    <t>15.010.0047-0</t>
  </si>
  <si>
    <t>15.010.0048-0</t>
  </si>
  <si>
    <t>15.010.0049-0</t>
  </si>
  <si>
    <t>15.010.0060-0</t>
  </si>
  <si>
    <t>15.010.0061-0</t>
  </si>
  <si>
    <t>15.010.0062-0</t>
  </si>
  <si>
    <t>15.010.0063-0</t>
  </si>
  <si>
    <t>15.010.0064-0</t>
  </si>
  <si>
    <t>15.010.0065-0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</si>
  <si>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</si>
  <si>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</si>
  <si>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</si>
  <si>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</si>
  <si>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</si>
  <si>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</si>
  <si>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</si>
  <si>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</si>
  <si>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</si>
  <si>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</si>
  <si>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</si>
  <si>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</si>
  <si>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</si>
  <si>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</si>
  <si>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</si>
  <si>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</si>
  <si>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</si>
  <si>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</si>
  <si>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</si>
  <si>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</si>
  <si>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</si>
  <si>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</si>
  <si>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</si>
  <si>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</si>
  <si>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</si>
  <si>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</si>
  <si>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</si>
  <si>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</si>
  <si>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</si>
  <si>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</si>
  <si>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</si>
  <si>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</si>
  <si>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</si>
  <si>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</si>
  <si>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</si>
  <si>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</si>
  <si>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</si>
  <si>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</si>
  <si>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</si>
  <si>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</si>
  <si>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</si>
  <si>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</si>
  <si>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</si>
  <si>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</si>
  <si>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</si>
  <si>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</si>
  <si>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</si>
  <si>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</si>
  <si>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Idem item 01.050.0147, acima de 3000m²</t>
  </si>
  <si>
    <t>06.012.0275-0</t>
  </si>
  <si>
    <t>06.012.0276-0</t>
  </si>
  <si>
    <t>06.012.0277-0</t>
  </si>
  <si>
    <t>06.012.0278-0</t>
  </si>
  <si>
    <t>06.012.0310-0</t>
  </si>
  <si>
    <t>06.012.0312-0</t>
  </si>
  <si>
    <t>06.012.0315-0</t>
  </si>
  <si>
    <t>06.012.0317-0</t>
  </si>
  <si>
    <t>06.012.0319-0</t>
  </si>
  <si>
    <t>06.012.0320-0</t>
  </si>
  <si>
    <t>06.012.0322-0</t>
  </si>
  <si>
    <t>05.056.0001-0</t>
  </si>
  <si>
    <t>05.056.0002-0</t>
  </si>
  <si>
    <t>05.057.0010-0</t>
  </si>
  <si>
    <t>05.058.0010-0</t>
  </si>
  <si>
    <t>05.058.0011-0</t>
  </si>
  <si>
    <t>05.058.0020-0</t>
  </si>
  <si>
    <t>05.058.0030-0</t>
  </si>
  <si>
    <t>05.075.0005-0</t>
  </si>
  <si>
    <t>05.075.0006-0</t>
  </si>
  <si>
    <t>05.075.0007-1</t>
  </si>
  <si>
    <t>05.075.0008-0</t>
  </si>
  <si>
    <t>05.077.0001-0</t>
  </si>
  <si>
    <t>05.077.0010-0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</si>
  <si>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</si>
  <si>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</si>
  <si>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</si>
  <si>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</si>
  <si>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</si>
  <si>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</si>
  <si>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</si>
  <si>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</si>
  <si>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</si>
  <si>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</si>
  <si>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</si>
  <si>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</si>
  <si>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</si>
  <si>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</si>
  <si>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</si>
  <si>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</si>
  <si>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</si>
  <si>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</si>
  <si>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05.081.0031-0</t>
  </si>
  <si>
    <t>05.081.0032-0</t>
  </si>
  <si>
    <t>05.081.0033-0</t>
  </si>
  <si>
    <t>05.081.0050-0</t>
  </si>
  <si>
    <t>05.081.0051-0</t>
  </si>
  <si>
    <t>15.018.0908-0</t>
  </si>
  <si>
    <t>15.018.0910-0</t>
  </si>
  <si>
    <t>15.018.0911-0</t>
  </si>
  <si>
    <t>15.018.0912-0</t>
  </si>
  <si>
    <t>15.018.0913-0</t>
  </si>
  <si>
    <t>15.018.0914-0</t>
  </si>
  <si>
    <t>15.018.0916-0</t>
  </si>
  <si>
    <t>15.018.0917-0</t>
  </si>
  <si>
    <t>15.018.0918-0</t>
  </si>
  <si>
    <t>15.018.0920-0</t>
  </si>
  <si>
    <t>15.018.0921-0</t>
  </si>
  <si>
    <t>15.018.0714-0</t>
  </si>
  <si>
    <t>15.018.0715-0</t>
  </si>
  <si>
    <t>09.015.0322-0</t>
  </si>
  <si>
    <t>09.015.0324-0</t>
  </si>
  <si>
    <t>09.015.0326-0</t>
  </si>
  <si>
    <t>09.015.0328-0</t>
  </si>
  <si>
    <t>09.015.0330-0</t>
  </si>
  <si>
    <t>09.015.0332-0</t>
  </si>
  <si>
    <t>09.015.0334-0</t>
  </si>
  <si>
    <t>09.015.0336-0</t>
  </si>
  <si>
    <t>09.015.0338-0</t>
  </si>
  <si>
    <t>09.015.0340-0</t>
  </si>
  <si>
    <t>09.015.0342-0</t>
  </si>
  <si>
    <t>09.016.0060-0</t>
  </si>
  <si>
    <t>09.016.0061-0</t>
  </si>
  <si>
    <t>09.020.0070-0</t>
  </si>
  <si>
    <t>09.020.0075-0</t>
  </si>
  <si>
    <t>09.020.0076-0</t>
  </si>
  <si>
    <t>09.020.0080-0</t>
  </si>
  <si>
    <t>09.020.0085-0</t>
  </si>
  <si>
    <t>09.020.0090-0</t>
  </si>
  <si>
    <t>09.025.0100-0</t>
  </si>
  <si>
    <t>09.026.0010-0</t>
  </si>
  <si>
    <t>09.026.0015-0</t>
  </si>
  <si>
    <t>09.026.0020-0</t>
  </si>
  <si>
    <t>09.026.0025-0</t>
  </si>
  <si>
    <t>09.026.0030-0</t>
  </si>
  <si>
    <t>09.026.0035-0</t>
  </si>
  <si>
    <t>09.005.0004-0</t>
  </si>
  <si>
    <t>09.005.0005-0</t>
  </si>
  <si>
    <t>09.005.0006-0</t>
  </si>
  <si>
    <t>15.018.0556-0</t>
  </si>
  <si>
    <t>15.018.0557-0</t>
  </si>
  <si>
    <t>15.018.0558-0</t>
  </si>
  <si>
    <t>15.018.0560-0</t>
  </si>
  <si>
    <t>15.018.0561-0</t>
  </si>
  <si>
    <t>15.018.0562-0</t>
  </si>
  <si>
    <t>09.005.0025-0</t>
  </si>
  <si>
    <t>09.005.0026-0</t>
  </si>
  <si>
    <t>09.005.0027-0</t>
  </si>
  <si>
    <t>09.005.0028-0</t>
  </si>
  <si>
    <t>09.005.0029-0</t>
  </si>
  <si>
    <t>09.005.0030-0</t>
  </si>
  <si>
    <t>09.005.0032-0</t>
  </si>
  <si>
    <t>09.005.0033-0</t>
  </si>
  <si>
    <t>09.005.0034-0</t>
  </si>
  <si>
    <t>09.005.0035-0</t>
  </si>
  <si>
    <t>09.005.0036-0</t>
  </si>
  <si>
    <t>09.005.0037-0</t>
  </si>
  <si>
    <t>09.005.0038-0</t>
  </si>
  <si>
    <t>09.005.0039-0</t>
  </si>
  <si>
    <t>09.005.0041-0</t>
  </si>
  <si>
    <t>09.005.0052-0</t>
  </si>
  <si>
    <t>06.063.0012-0</t>
  </si>
  <si>
    <t>06.063.0013-0</t>
  </si>
  <si>
    <t>06.063.0014-0</t>
  </si>
  <si>
    <t>06.063.0015-0</t>
  </si>
  <si>
    <t>06.063.0016-0</t>
  </si>
  <si>
    <t>06.063.0017-0</t>
  </si>
  <si>
    <t>06.063.0018-0</t>
  </si>
  <si>
    <t>06.063.0019-0</t>
  </si>
  <si>
    <t>PREÇO</t>
  </si>
  <si>
    <t>4.1</t>
  </si>
  <si>
    <t>4.2</t>
  </si>
  <si>
    <t>QUANT</t>
  </si>
  <si>
    <t>CÓDIGO</t>
  </si>
  <si>
    <t>DESCRIÇÃO</t>
  </si>
  <si>
    <t>un</t>
  </si>
  <si>
    <t/>
  </si>
  <si>
    <t>UN</t>
  </si>
  <si>
    <t>ITEM</t>
  </si>
  <si>
    <t>1.1</t>
  </si>
  <si>
    <t>1.2</t>
  </si>
  <si>
    <t>2.1</t>
  </si>
  <si>
    <t xml:space="preserve">TOTAL DO ITEM = </t>
  </si>
  <si>
    <t>3.1</t>
  </si>
  <si>
    <t>3.2</t>
  </si>
  <si>
    <t>SECRETARIA MUNICIPAL DE OBRAS E SERVIÇOS PÚBLICOS</t>
  </si>
  <si>
    <t>5.1</t>
  </si>
  <si>
    <t>5.2</t>
  </si>
  <si>
    <t>1.3</t>
  </si>
  <si>
    <t>14.002.0052-0</t>
  </si>
  <si>
    <t>14.002.0053-0</t>
  </si>
  <si>
    <t>14.002.0054-0</t>
  </si>
  <si>
    <t>14.002.0055-0</t>
  </si>
  <si>
    <t>14.002.0058-0</t>
  </si>
  <si>
    <t>14.002.0059-0</t>
  </si>
  <si>
    <t>14.002.0070-0</t>
  </si>
  <si>
    <t>14.002.0071-0</t>
  </si>
  <si>
    <t>14.002.0072-0</t>
  </si>
  <si>
    <t>14.002.0076-0</t>
  </si>
  <si>
    <t>14.002.0078-0</t>
  </si>
  <si>
    <t>14.002.0081-0</t>
  </si>
  <si>
    <t>14.002.0082-0</t>
  </si>
  <si>
    <t>14.002.0084-0</t>
  </si>
  <si>
    <t>14.002.0085-0</t>
  </si>
  <si>
    <t>14.002.0087-0</t>
  </si>
  <si>
    <t>14.002.0088-0</t>
  </si>
  <si>
    <t>14.002.0089-0</t>
  </si>
  <si>
    <t>14.002.0092-0</t>
  </si>
  <si>
    <t>14.002.0095-0</t>
  </si>
  <si>
    <t>14.002.0096-0</t>
  </si>
  <si>
    <t>14.002.0097-0</t>
  </si>
  <si>
    <t>14.002.0098-0</t>
  </si>
  <si>
    <t>14.002.0099-0</t>
  </si>
  <si>
    <t>14.002.0105-0</t>
  </si>
  <si>
    <t>14.002.0108-0</t>
  </si>
  <si>
    <t>14.002.0110-0</t>
  </si>
  <si>
    <t>14.002.0113-0</t>
  </si>
  <si>
    <t>14.002.0120-0</t>
  </si>
  <si>
    <t>06.063.0021-0</t>
  </si>
  <si>
    <t>06.063.0023-0</t>
  </si>
  <si>
    <t>06.063.0025-0</t>
  </si>
  <si>
    <t>06.069.0005-0</t>
  </si>
  <si>
    <t>06.069.0006-0</t>
  </si>
  <si>
    <t>15.018.0898-0</t>
  </si>
  <si>
    <t>21.040.0120-0</t>
  </si>
  <si>
    <t>21.040.0130-0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</si>
  <si>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</si>
  <si>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</si>
  <si>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</si>
  <si>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</si>
  <si>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</si>
  <si>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</si>
  <si>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</si>
  <si>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</si>
  <si>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</si>
  <si>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</si>
  <si>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</si>
  <si>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</si>
  <si>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</si>
  <si>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</si>
  <si>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</si>
  <si>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</si>
  <si>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21.042.0110-0</t>
  </si>
  <si>
    <t>21.042.0115-0</t>
  </si>
  <si>
    <t>21.042.0120-0</t>
  </si>
  <si>
    <t>21.042.0125-0</t>
  </si>
  <si>
    <t>21.042.0130-0</t>
  </si>
  <si>
    <t>21.042.0135-0</t>
  </si>
  <si>
    <t>21.042.0140-0</t>
  </si>
  <si>
    <t>21.048.0030-0</t>
  </si>
  <si>
    <t>21.048.0035-0</t>
  </si>
  <si>
    <t>21.048.0040-0</t>
  </si>
  <si>
    <t>21.048.0045-0</t>
  </si>
  <si>
    <t>15.018.0973-0</t>
  </si>
  <si>
    <t>15.018.0974-0</t>
  </si>
  <si>
    <t>15.018.0976-0</t>
  </si>
  <si>
    <t>15.018.0977-0</t>
  </si>
  <si>
    <t>15.018.0978-0</t>
  </si>
  <si>
    <t>15.018.0980-0</t>
  </si>
  <si>
    <t>15.018.0981-0</t>
  </si>
  <si>
    <t>15.019.0015-0</t>
  </si>
  <si>
    <t>15.019.0020-0</t>
  </si>
  <si>
    <t>15.019.0025-0</t>
  </si>
  <si>
    <t>15.019.0030-0</t>
  </si>
  <si>
    <t>15.019.0035-0</t>
  </si>
  <si>
    <t>15.019.0040-0</t>
  </si>
  <si>
    <t>15.019.0045-0</t>
  </si>
  <si>
    <t>15.019.0050-0</t>
  </si>
  <si>
    <t>10.008.0027-0</t>
  </si>
  <si>
    <t>10.008.0028-0</t>
  </si>
  <si>
    <t>10.008.0029-0</t>
  </si>
  <si>
    <t>10.008.0040-0</t>
  </si>
  <si>
    <t>10.008.0041-0</t>
  </si>
  <si>
    <t>10.008.0042-0</t>
  </si>
  <si>
    <t>10.008.0043-0</t>
  </si>
  <si>
    <t>10.008.0044-0</t>
  </si>
  <si>
    <t>15.020.0078-0</t>
  </si>
  <si>
    <t>15.020.0080-0</t>
  </si>
  <si>
    <t>15.020.0090-0</t>
  </si>
  <si>
    <t>15.020.0095-0</t>
  </si>
  <si>
    <t>15.020.0100-0</t>
  </si>
  <si>
    <t>15.020.0150-0</t>
  </si>
  <si>
    <t>15.020.0153-0</t>
  </si>
  <si>
    <t>15.020.0155-0</t>
  </si>
  <si>
    <t>15.020.0158-0</t>
  </si>
  <si>
    <t>15.020.0159-0</t>
  </si>
  <si>
    <t>15.020.0160-0</t>
  </si>
  <si>
    <t>15.020.0163-0</t>
  </si>
  <si>
    <t>15.020.0165-0</t>
  </si>
  <si>
    <t>15.020.0168-0</t>
  </si>
  <si>
    <t>15.020.0170-0</t>
  </si>
  <si>
    <t>15.020.0173-0</t>
  </si>
  <si>
    <t>15.020.0178-0</t>
  </si>
  <si>
    <t>15.028.0001-0</t>
  </si>
  <si>
    <t>15.028.0003-0</t>
  </si>
  <si>
    <t>15.028.0005-0</t>
  </si>
  <si>
    <t>15.028.0010-0</t>
  </si>
  <si>
    <t>15.028.0015-0</t>
  </si>
  <si>
    <t>15.028.0017-0</t>
  </si>
  <si>
    <t>15.028.0018-0</t>
  </si>
  <si>
    <t>15.028.0020-0</t>
  </si>
  <si>
    <t>15.028.0025-0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</si>
  <si>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</si>
  <si>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</si>
  <si>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</si>
  <si>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</si>
  <si>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</si>
  <si>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</si>
  <si>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</si>
  <si>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</si>
  <si>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</si>
  <si>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</si>
  <si>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</si>
  <si>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</si>
  <si>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</si>
  <si>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</si>
  <si>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</si>
  <si>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</si>
  <si>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</si>
  <si>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</si>
  <si>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</si>
  <si>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</si>
  <si>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</si>
  <si>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</si>
  <si>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</si>
  <si>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</si>
  <si>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</si>
  <si>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</si>
  <si>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</si>
  <si>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</si>
  <si>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</si>
  <si>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</si>
  <si>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</si>
  <si>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</si>
  <si>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</si>
  <si>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</si>
  <si>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</si>
  <si>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</si>
  <si>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</si>
  <si>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</si>
  <si>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</si>
  <si>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</si>
  <si>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</si>
  <si>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</si>
  <si>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</si>
  <si>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</si>
  <si>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</si>
  <si>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</si>
  <si>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</si>
  <si>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</si>
  <si>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</si>
  <si>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</si>
  <si>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</si>
  <si>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</si>
  <si>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</si>
  <si>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</si>
  <si>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</si>
  <si>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</si>
  <si>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</si>
  <si>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</si>
  <si>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</si>
  <si>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</si>
  <si>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15.031.0010-0</t>
  </si>
  <si>
    <t>15.031.0011-0</t>
  </si>
  <si>
    <t>15.031.0012-0</t>
  </si>
  <si>
    <t>15.031.0013-0</t>
  </si>
  <si>
    <t>15.031.0014-0</t>
  </si>
  <si>
    <t>15.031.0015-0</t>
  </si>
  <si>
    <t>15.031.0016-0</t>
  </si>
  <si>
    <t>15.031.0017-0</t>
  </si>
  <si>
    <t>15.031.0018-0</t>
  </si>
  <si>
    <t>15.031.0019-0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</si>
  <si>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</si>
  <si>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</si>
  <si>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</si>
  <si>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</si>
  <si>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</si>
  <si>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</si>
  <si>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</si>
  <si>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</si>
  <si>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</si>
  <si>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</si>
  <si>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</si>
  <si>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</si>
  <si>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</si>
  <si>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</si>
  <si>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</si>
  <si>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</si>
  <si>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</si>
  <si>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</si>
  <si>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</si>
  <si>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</si>
  <si>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</si>
  <si>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</si>
  <si>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</si>
  <si>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</si>
  <si>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</si>
  <si>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</si>
  <si>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</si>
  <si>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</si>
  <si>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</si>
  <si>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</si>
  <si>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</si>
  <si>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</si>
  <si>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</si>
  <si>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15.036.0001-0</t>
  </si>
  <si>
    <t>15.036.0002-0</t>
  </si>
  <si>
    <t>15.036.0003-0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</si>
  <si>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</si>
  <si>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</si>
  <si>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</si>
  <si>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</si>
  <si>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</si>
  <si>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</si>
  <si>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</si>
  <si>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</si>
  <si>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</si>
  <si>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</si>
  <si>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</si>
  <si>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</si>
  <si>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</si>
  <si>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</si>
  <si>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</si>
  <si>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</si>
  <si>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</si>
  <si>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</si>
  <si>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</si>
  <si>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</si>
  <si>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r>
      <t xml:space="preserve">Projeto executivo de instalação elétrica para prédios escolares e/ou administrativos até 500m², apresentado em Autocad, </t>
    </r>
    <r>
      <rPr>
        <b/>
        <sz val="10"/>
        <color indexed="8"/>
        <rFont val="Times New Roman"/>
        <family val="1"/>
      </rPr>
      <t>inclusive</t>
    </r>
    <r>
      <rPr>
        <sz val="10"/>
        <color indexed="8"/>
        <rFont val="Times New Roman"/>
        <family val="1"/>
      </rPr>
      <t xml:space="preserve"> as legalizações pertinentes</t>
    </r>
  </si>
  <si>
    <t>Idem item 01.050.0113, de 501 até 3000m²</t>
  </si>
  <si>
    <t>Idem item 01.050.0113, acima de 3000m²</t>
  </si>
  <si>
    <r>
      <t xml:space="preserve">Projeto executivo de instalação elétrica para prédios culturais até 3000m², apresentado em Autocad, </t>
    </r>
    <r>
      <rPr>
        <b/>
        <sz val="10"/>
        <color indexed="8"/>
        <rFont val="Times New Roman"/>
        <family val="1"/>
      </rPr>
      <t>inclusive</t>
    </r>
    <r>
      <rPr>
        <sz val="10"/>
        <color indexed="8"/>
        <rFont val="Times New Roman"/>
        <family val="1"/>
      </rPr>
      <t xml:space="preserve"> as legalizações pertinentes</t>
    </r>
  </si>
  <si>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</si>
  <si>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</si>
  <si>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</si>
  <si>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</si>
  <si>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</si>
  <si>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</si>
  <si>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</si>
  <si>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</si>
  <si>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</si>
  <si>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</si>
  <si>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</si>
  <si>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</si>
  <si>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</si>
  <si>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</si>
  <si>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</si>
  <si>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</si>
  <si>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</si>
  <si>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</si>
  <si>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</si>
  <si>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</si>
  <si>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</si>
  <si>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</si>
  <si>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</si>
  <si>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</si>
  <si>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</si>
  <si>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15.018.0854-0</t>
  </si>
  <si>
    <t>15.018.0855-0</t>
  </si>
  <si>
    <t>21.038.0010-0</t>
  </si>
  <si>
    <t>21.038.0050-0</t>
  </si>
  <si>
    <t>21.038.0055-0</t>
  </si>
  <si>
    <t>21.038.0060-0</t>
  </si>
  <si>
    <t>21.040.0010-0</t>
  </si>
  <si>
    <t>21.040.0015-0</t>
  </si>
  <si>
    <t>21.040.0020-0</t>
  </si>
  <si>
    <t>21.040.0050-0</t>
  </si>
  <si>
    <t>21.040.0100-0</t>
  </si>
  <si>
    <t>21.040.0110-0</t>
  </si>
  <si>
    <t>21.035.0007-0</t>
  </si>
  <si>
    <t>21.035.0008-0</t>
  </si>
  <si>
    <t>21.035.0009-0</t>
  </si>
  <si>
    <t>21.035.0010-0</t>
  </si>
  <si>
    <t>21.035.0012-0</t>
  </si>
  <si>
    <t>21.035.0014-0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</si>
  <si>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</si>
  <si>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</si>
  <si>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</si>
  <si>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</si>
  <si>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</si>
  <si>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</si>
  <si>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</si>
  <si>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</si>
  <si>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</si>
  <si>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</si>
  <si>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</si>
  <si>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</si>
  <si>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</si>
  <si>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</si>
  <si>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21.031.0010-0</t>
  </si>
  <si>
    <t>21.031.0015-0</t>
  </si>
  <si>
    <t>21.031.0020-0</t>
  </si>
  <si>
    <t>21.031.0025-0</t>
  </si>
  <si>
    <t>21.031.0030-0</t>
  </si>
  <si>
    <t>21.031.0035-0</t>
  </si>
  <si>
    <r>
      <t xml:space="preserve">Projeto executivo de instalação elétrica para chafarizes, apresentado em Autocad nos padrões da contratante, de acordo com a ABNT, </t>
    </r>
    <r>
      <rPr>
        <b/>
        <sz val="10"/>
        <color indexed="8"/>
        <rFont val="Times New Roman"/>
        <family val="1"/>
      </rPr>
      <t>inclusive</t>
    </r>
    <r>
      <rPr>
        <sz val="10"/>
        <color indexed="8"/>
        <rFont val="Times New Roman"/>
        <family val="1"/>
      </rPr>
      <t xml:space="preserve"> as legalizações pertinentes</t>
    </r>
  </si>
  <si>
    <r>
      <t xml:space="preserve">Projeto executivo de instalação hidrossanitária para chafarizes, apresentado em Autocad nos padrões da contratante, de acordo com a ABNT, </t>
    </r>
    <r>
      <rPr>
        <b/>
        <sz val="10"/>
        <color indexed="8"/>
        <rFont val="Times New Roman"/>
        <family val="1"/>
      </rPr>
      <t>inclusive</t>
    </r>
    <r>
      <rPr>
        <sz val="10"/>
        <color indexed="8"/>
        <rFont val="Times New Roman"/>
        <family val="1"/>
      </rPr>
      <t xml:space="preserve"> as legalizações pertinentes</t>
    </r>
  </si>
  <si>
    <t>Idem item 04.005.0160, considerando velocidade média de 40km/h</t>
  </si>
  <si>
    <t>Idem item 04.005.0160, considerando velocidade média de 35km/h</t>
  </si>
  <si>
    <t>Idem item 04.005.0160, considerando velocidade média de 30km/h</t>
  </si>
  <si>
    <t>Idem item 04.005.0160, considerando velocidade média de 25km/h</t>
  </si>
  <si>
    <t>Idem item 04.005.0160, considerando velocidade média de 20km/h</t>
  </si>
  <si>
    <r>
      <t xml:space="preserve">Transporte de carga de qualquer natureza, </t>
    </r>
    <r>
      <rPr>
        <b/>
        <sz val="10"/>
        <color indexed="8"/>
        <rFont val="Times New Roman"/>
        <family val="1"/>
      </rPr>
      <t>exclusive</t>
    </r>
    <r>
      <rPr>
        <sz val="10"/>
        <color indexed="8"/>
        <rFont val="Times New Roman"/>
        <family val="1"/>
      </rPr>
      <t xml:space="preserve"> as despesas de carga e descarga, tanto de espera do caminhão como do servente ou equipamento auxiliar, à velocidade média de 50km/h, em caminhão basculante a óleo diesel, com capacidade útil de 17t</t>
    </r>
  </si>
  <si>
    <t>Idem item 04.005.0160, considerando velocidade média de 10km/h</t>
  </si>
  <si>
    <t>Idem item 04.005.0160, considerando velocidade média de 5km/h</t>
  </si>
  <si>
    <t>Elaboração de micro e mesodrenagem (vazão até 10m³/seg) em conformidade com as normas estabelecidas pela RIO-ÁGUAS. Serviços medidos por quilômetro de projeto efetivamente concluído, os quais após aprovação serão entregues à fiscalização sendo a memória de cálculo digitalizada, desenhos em Autocad (original em meio digital, uma via plotada em vegetal, duas em papel opaco).Composição elaborada com base na produção de projetos desenvolvidos pelo Departamento de Drenagem para produção de 1km de projeto</t>
  </si>
  <si>
    <t>Idem item 01.050.0153, sendo projeto de macrodrenagem (vazão a partir de 10m³/seg)</t>
  </si>
  <si>
    <t>Projeto executivo de sistema de drenagem até 20000m², apresentado em Autocad</t>
  </si>
  <si>
    <t>Idem item 01.050.0156, acima de 20000m²</t>
  </si>
  <si>
    <t>Projetos de Urbanização</t>
  </si>
  <si>
    <t>21.048.0050-0</t>
  </si>
  <si>
    <t>21.048.0055-0</t>
  </si>
  <si>
    <t>21.048.0060-0</t>
  </si>
  <si>
    <t>21.048.0065-0</t>
  </si>
  <si>
    <t>21.050.0010-0</t>
  </si>
  <si>
    <t>21.050.0015-0</t>
  </si>
  <si>
    <t>21.050.0020-0</t>
  </si>
  <si>
    <t>21.050.0025-0</t>
  </si>
  <si>
    <t>21.050.0035-0</t>
  </si>
  <si>
    <t>21.050.0040-0</t>
  </si>
  <si>
    <t>21.050.0045-0</t>
  </si>
  <si>
    <t>21.050.0050-0</t>
  </si>
  <si>
    <t>21.050.0055-0</t>
  </si>
  <si>
    <t>21.050.0060-0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</si>
  <si>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</si>
  <si>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</si>
  <si>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</si>
  <si>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</si>
  <si>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</si>
  <si>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</si>
  <si>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</si>
  <si>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</si>
  <si>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</si>
  <si>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</si>
  <si>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</si>
  <si>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</si>
  <si>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</si>
  <si>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</si>
  <si>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</si>
  <si>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21.100.0021-0</t>
  </si>
  <si>
    <t>21.100.0030-0</t>
  </si>
  <si>
    <t>21.100.0031-0</t>
  </si>
  <si>
    <t>21.100.0040-0</t>
  </si>
  <si>
    <t>21.100.0041-0</t>
  </si>
  <si>
    <t>21.100.0060-0</t>
  </si>
  <si>
    <t>21.100.0070-0</t>
  </si>
  <si>
    <t>21.100.0100-0</t>
  </si>
  <si>
    <t>21.100.0101-0</t>
  </si>
  <si>
    <t>21.100.0110-0</t>
  </si>
  <si>
    <t>21.100.0120-0</t>
  </si>
  <si>
    <t>21.100.0121-0</t>
  </si>
  <si>
    <t>21.100.0122-0</t>
  </si>
  <si>
    <t>21.100.0123-0</t>
  </si>
  <si>
    <t>21.100.0125-0</t>
  </si>
  <si>
    <t>21.100.0126-0</t>
  </si>
  <si>
    <t>06.085.0035-0</t>
  </si>
  <si>
    <t>06.085.0040-0</t>
  </si>
  <si>
    <t>06.085.0045-0</t>
  </si>
  <si>
    <t>06.085.0050-1</t>
  </si>
  <si>
    <t>06.085.0055-0</t>
  </si>
  <si>
    <t>06.085.0058-0</t>
  </si>
  <si>
    <t>06.085.0060-0</t>
  </si>
  <si>
    <t>06.085.0065-0</t>
  </si>
  <si>
    <t>06.085.0070-0</t>
  </si>
  <si>
    <t>06.085.0072-0</t>
  </si>
  <si>
    <t>06.085.0074-0</t>
  </si>
  <si>
    <t>06.086.0010-0</t>
  </si>
  <si>
    <t>06.087.0010-0</t>
  </si>
  <si>
    <t>06.088.0010-0</t>
  </si>
  <si>
    <t>06.090.0010-0</t>
  </si>
  <si>
    <t>22.005.0030-0</t>
  </si>
  <si>
    <t>22.005.0035-0</t>
  </si>
  <si>
    <t>22.005.0040-0</t>
  </si>
  <si>
    <t>22.005.0045-0</t>
  </si>
  <si>
    <t>22.005.0050-0</t>
  </si>
  <si>
    <t>22.005.0055-0</t>
  </si>
  <si>
    <t>22.005.0060-0</t>
  </si>
  <si>
    <t>22.005.0070-0</t>
  </si>
  <si>
    <t>22.005.0075-0</t>
  </si>
  <si>
    <t>22.005.0080-0</t>
  </si>
  <si>
    <t>22.005.0085-0</t>
  </si>
  <si>
    <t>22.010.0010-0</t>
  </si>
  <si>
    <t>22.010.0015-0</t>
  </si>
  <si>
    <t>22.010.0020-0</t>
  </si>
  <si>
    <t>22.010.0030-0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</si>
  <si>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</si>
  <si>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</si>
  <si>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</si>
  <si>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</si>
  <si>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</si>
  <si>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</si>
  <si>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</si>
  <si>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</si>
  <si>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</si>
  <si>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</si>
  <si>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</si>
  <si>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</si>
  <si>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</si>
  <si>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</si>
  <si>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</si>
  <si>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</si>
  <si>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</si>
  <si>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</si>
  <si>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</si>
  <si>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</si>
  <si>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</si>
  <si>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</si>
  <si>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</si>
  <si>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</si>
  <si>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</si>
  <si>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</si>
  <si>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</si>
  <si>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</si>
  <si>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</si>
  <si>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</si>
  <si>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</si>
  <si>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</si>
  <si>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</si>
  <si>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</si>
  <si>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</si>
  <si>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</si>
  <si>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</si>
  <si>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22.025.0005-0</t>
  </si>
  <si>
    <t>22.025.0010-0</t>
  </si>
  <si>
    <t>22.025.0015-0</t>
  </si>
  <si>
    <t>22.026.0010-0</t>
  </si>
  <si>
    <t>22.028.0005-0</t>
  </si>
  <si>
    <t>22.028.0010-0</t>
  </si>
  <si>
    <t>22.028.0015-0</t>
  </si>
  <si>
    <t>22.028.0025-0</t>
  </si>
  <si>
    <t>22.028.0035-0</t>
  </si>
  <si>
    <t>22.028.0040-0</t>
  </si>
  <si>
    <t>22.028.0045-0</t>
  </si>
  <si>
    <t>22.028.0050-0</t>
  </si>
  <si>
    <t>22.030.0010-0</t>
  </si>
  <si>
    <t>22.030.0015-0</t>
  </si>
  <si>
    <t>22.030.0030-0</t>
  </si>
  <si>
    <t>22.030.0035-0</t>
  </si>
  <si>
    <t>22.030.0040-0</t>
  </si>
  <si>
    <t>22.030.0045-0</t>
  </si>
  <si>
    <t>22.030.0050-0</t>
  </si>
  <si>
    <t>22.040.0055-0</t>
  </si>
  <si>
    <t>22.050.0005-0</t>
  </si>
  <si>
    <t>22.050.0010-0</t>
  </si>
  <si>
    <t>22.050.0015-0</t>
  </si>
  <si>
    <t>22.050.0020-0</t>
  </si>
  <si>
    <t>22.050.0025-0</t>
  </si>
  <si>
    <t>22.050.0030-0</t>
  </si>
  <si>
    <t>22.050.0035-0</t>
  </si>
  <si>
    <t>11.004.0060-0</t>
  </si>
  <si>
    <t>11.004.0061-0</t>
  </si>
  <si>
    <t>11.004.0063-0</t>
  </si>
  <si>
    <t>11.004.0065-0</t>
  </si>
  <si>
    <t>11.004.0066-0</t>
  </si>
  <si>
    <t>11.004.0069-1</t>
  </si>
  <si>
    <t>11.004.0070-1</t>
  </si>
  <si>
    <t>11.004.0072-1</t>
  </si>
  <si>
    <t>11.004.0073-1</t>
  </si>
  <si>
    <t>11.004.0075-0</t>
  </si>
  <si>
    <t>11.004.0076-1</t>
  </si>
  <si>
    <t>11.004.0080-0</t>
  </si>
  <si>
    <t>11.004.0100-0</t>
  </si>
  <si>
    <t>11.004.0200-0</t>
  </si>
  <si>
    <t>11.005.0001-1</t>
  </si>
  <si>
    <t>11.005.0002-1</t>
  </si>
  <si>
    <t>11.005.0005-1</t>
  </si>
  <si>
    <t>11.005.0006-1</t>
  </si>
  <si>
    <t>11.005.0010-0</t>
  </si>
  <si>
    <t>11.005.0012-0</t>
  </si>
  <si>
    <t>11.005.0015-0</t>
  </si>
  <si>
    <t>11.005.0020-0</t>
  </si>
  <si>
    <t>11.005.0050-0</t>
  </si>
  <si>
    <t>11.005.0055-0</t>
  </si>
  <si>
    <t>11.006.0005-0</t>
  </si>
  <si>
    <t>05.205.0012-0</t>
  </si>
  <si>
    <t>05.205.0013-0</t>
  </si>
  <si>
    <t>11.006.0020-0</t>
  </si>
  <si>
    <t>11.006.0025-0</t>
  </si>
  <si>
    <t>11.006.0030-0</t>
  </si>
  <si>
    <t>11.006.0035-0</t>
  </si>
  <si>
    <t>11.006.0040-0</t>
  </si>
  <si>
    <t>11.006.0100-0</t>
  </si>
  <si>
    <t>11.007.0005-0</t>
  </si>
  <si>
    <t>11.007.0020-0</t>
  </si>
  <si>
    <t>11.007.0030-0</t>
  </si>
  <si>
    <t>11.008.0001-1</t>
  </si>
  <si>
    <t>11.008.0003-0</t>
  </si>
  <si>
    <t>11.008.0004-1</t>
  </si>
  <si>
    <t>11.009.0011-0</t>
  </si>
  <si>
    <t>11.009.0012-0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</si>
  <si>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</si>
  <si>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</si>
  <si>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</si>
  <si>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</si>
  <si>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</si>
  <si>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</si>
  <si>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</si>
  <si>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</si>
  <si>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</si>
  <si>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</si>
  <si>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</si>
  <si>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</si>
  <si>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</si>
  <si>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</si>
  <si>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11.010.0019-0</t>
  </si>
  <si>
    <t>11.010.0020-0</t>
  </si>
  <si>
    <t>11.010.0028-0</t>
  </si>
  <si>
    <t>06.001.0034-0</t>
  </si>
  <si>
    <t>06.001.0035-0</t>
  </si>
  <si>
    <t>06.001.0036-0</t>
  </si>
  <si>
    <t>06.001.0037-0</t>
  </si>
  <si>
    <t>06.001.0038-0</t>
  </si>
  <si>
    <t>06.001.0039-0</t>
  </si>
  <si>
    <t>06.001.0040-0</t>
  </si>
  <si>
    <t>06.001.0041-0</t>
  </si>
  <si>
    <t>06.011.0324-0</t>
  </si>
  <si>
    <t>06.011.0325-0</t>
  </si>
  <si>
    <t>06.011.0326-0</t>
  </si>
  <si>
    <t>06.011.0328-0</t>
  </si>
  <si>
    <t>06.011.0341-0</t>
  </si>
  <si>
    <t>06.011.0342-0</t>
  </si>
  <si>
    <t>06.011.0343-0</t>
  </si>
  <si>
    <t>06.011.0344-0</t>
  </si>
  <si>
    <t>06.011.0345-0</t>
  </si>
  <si>
    <t>06.011.0346-0</t>
  </si>
  <si>
    <t>06.011.0347-0</t>
  </si>
  <si>
    <t>06.011.0348-0</t>
  </si>
  <si>
    <t>13.001.0030-1</t>
  </si>
  <si>
    <t>06.001.0020-0</t>
  </si>
  <si>
    <t>06.001.0022-0</t>
  </si>
  <si>
    <t>06.001.0023-0</t>
  </si>
  <si>
    <t>06.001.0024-0</t>
  </si>
  <si>
    <t>06.001.0025-0</t>
  </si>
  <si>
    <t>06.001.0030-0</t>
  </si>
  <si>
    <t>06.001.0031-0</t>
  </si>
  <si>
    <t>06.001.0032-0</t>
  </si>
  <si>
    <t>06.001.0033-0</t>
  </si>
  <si>
    <t>06.095.0010-0</t>
  </si>
  <si>
    <t>06.095.0013-0</t>
  </si>
  <si>
    <t>06.095.0015-0</t>
  </si>
  <si>
    <t>06.095.0018-0</t>
  </si>
  <si>
    <t>06.095.0020-0</t>
  </si>
  <si>
    <t>06.095.0022-0</t>
  </si>
  <si>
    <t>06.095.0025-0</t>
  </si>
  <si>
    <t>06.095.0028-0</t>
  </si>
  <si>
    <t>06.095.0030-0</t>
  </si>
  <si>
    <t>06.100.0010-0</t>
  </si>
  <si>
    <t>06.100.0011-0</t>
  </si>
  <si>
    <t>06.100.0012-0</t>
  </si>
  <si>
    <t>06.100.0020-0</t>
  </si>
  <si>
    <t>06.100.0030-0</t>
  </si>
  <si>
    <t>06.100.0040-0</t>
  </si>
  <si>
    <t>06.100.0050-0</t>
  </si>
  <si>
    <t>06.100.0056-0</t>
  </si>
  <si>
    <t>06.100.0058-0</t>
  </si>
  <si>
    <t>06.100.0060-0</t>
  </si>
  <si>
    <t>06.100.0062-0</t>
  </si>
  <si>
    <t>06.100.0064-0</t>
  </si>
  <si>
    <t>06.100.0068-0</t>
  </si>
  <si>
    <t>06.100.0079-0</t>
  </si>
  <si>
    <t>06.100.0080-0</t>
  </si>
  <si>
    <t>06.100.0082-0</t>
  </si>
  <si>
    <t>06.100.0085-0</t>
  </si>
  <si>
    <t>06.100.0087-0</t>
  </si>
  <si>
    <t>06.100.0090-0</t>
  </si>
  <si>
    <t>06.100.0092-0</t>
  </si>
  <si>
    <t>06.100.0095-0</t>
  </si>
  <si>
    <t>06.100.0100-0</t>
  </si>
  <si>
    <t>06.100.0105-0</t>
  </si>
  <si>
    <t>06.100.0110-0</t>
  </si>
  <si>
    <t>06.100.0115-0</t>
  </si>
  <si>
    <t>06.100.0130-0</t>
  </si>
  <si>
    <t>06.100.0132-0</t>
  </si>
  <si>
    <t>06.100.0134-0</t>
  </si>
  <si>
    <t>06.100.0136-0</t>
  </si>
  <si>
    <t>06.100.0148-0</t>
  </si>
  <si>
    <t>06.100.0150-0</t>
  </si>
  <si>
    <t>06.100.0155-0</t>
  </si>
  <si>
    <t>06.100.0160-0</t>
  </si>
  <si>
    <t>06.100.0165-0</t>
  </si>
  <si>
    <t>06.100.0170-0</t>
  </si>
  <si>
    <t>06.100.0175-0</t>
  </si>
  <si>
    <t>06.100.0180-0</t>
  </si>
  <si>
    <t>06.100.0185-0</t>
  </si>
  <si>
    <t>06.100.0187-0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</si>
  <si>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</si>
  <si>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</si>
  <si>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</si>
  <si>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</si>
  <si>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</si>
  <si>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</si>
  <si>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</si>
  <si>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</si>
  <si>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</si>
  <si>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</si>
  <si>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</si>
  <si>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</si>
  <si>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</si>
  <si>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</si>
  <si>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</si>
  <si>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</si>
  <si>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</si>
  <si>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</si>
  <si>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</si>
  <si>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</si>
  <si>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</si>
  <si>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</si>
  <si>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</si>
  <si>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</si>
  <si>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06.106.0011-0</t>
  </si>
  <si>
    <t>06.106.0012-0</t>
  </si>
  <si>
    <t>06.106.0014-0</t>
  </si>
  <si>
    <t>06.108.0005-0</t>
  </si>
  <si>
    <t>06.108.0006-0</t>
  </si>
  <si>
    <t>06.108.0007-0</t>
  </si>
  <si>
    <t>06.108.0008-0</t>
  </si>
  <si>
    <t>06.108.0009-0</t>
  </si>
  <si>
    <t>06.110.0001-0</t>
  </si>
  <si>
    <t>06.115.0001-0</t>
  </si>
  <si>
    <t>06.200.0030-0</t>
  </si>
  <si>
    <t>06.200.0033-0</t>
  </si>
  <si>
    <t>06.200.0035-0</t>
  </si>
  <si>
    <t>06.200.0051-0</t>
  </si>
  <si>
    <t>06.200.0052-0</t>
  </si>
  <si>
    <t>06.200.0053-0</t>
  </si>
  <si>
    <t>06.200.0054-0</t>
  </si>
  <si>
    <t>06.200.0055-0</t>
  </si>
  <si>
    <t>06.200.0056-0</t>
  </si>
  <si>
    <t>06.200.0057-0</t>
  </si>
  <si>
    <t>05.105.0149-0</t>
  </si>
  <si>
    <t>05.105.0150-0</t>
  </si>
  <si>
    <t>05.105.0151-0</t>
  </si>
  <si>
    <t>05.105.0152-0</t>
  </si>
  <si>
    <t>05.105.0153-0</t>
  </si>
  <si>
    <t>01.050.0056-0</t>
  </si>
  <si>
    <t>01.050.0057-0</t>
  </si>
  <si>
    <t>01.050.0058-0</t>
  </si>
  <si>
    <t>01.050.0059-0</t>
  </si>
  <si>
    <t>01.050.0060-0</t>
  </si>
  <si>
    <t>01.050.0061-0</t>
  </si>
  <si>
    <t>01.050.0062-0</t>
  </si>
  <si>
    <t>01.050.0063-0</t>
  </si>
  <si>
    <t>01.050.0064-0</t>
  </si>
  <si>
    <t>01.050.0065-0</t>
  </si>
  <si>
    <t>01.050.0066-0</t>
  </si>
  <si>
    <t>01.050.0067-0</t>
  </si>
  <si>
    <t>01.050.0068-0</t>
  </si>
  <si>
    <t>01.050.0069-0</t>
  </si>
  <si>
    <t>01.050.0070-0</t>
  </si>
  <si>
    <t>01.050.0071-0</t>
  </si>
  <si>
    <t>01.050.0072-0</t>
  </si>
  <si>
    <t>01.050.0073-0</t>
  </si>
  <si>
    <t>01.050.0074-0</t>
  </si>
  <si>
    <t>01.050.0075-0</t>
  </si>
  <si>
    <t>01.050.0076-0</t>
  </si>
  <si>
    <t>01.050.0077-0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</si>
  <si>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</si>
  <si>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</si>
  <si>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</si>
  <si>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</si>
  <si>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</si>
  <si>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</si>
  <si>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</si>
  <si>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</si>
  <si>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</si>
  <si>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</si>
  <si>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</si>
  <si>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</si>
  <si>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</si>
  <si>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</si>
  <si>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</si>
  <si>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</si>
  <si>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</si>
  <si>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06.020.0675-0</t>
  </si>
  <si>
    <t>06.020.0676-0</t>
  </si>
  <si>
    <t>06.020.0677-0</t>
  </si>
  <si>
    <t>06.020.0678-0</t>
  </si>
  <si>
    <t>06.020.0679-0</t>
  </si>
  <si>
    <t>06.020.0681-0</t>
  </si>
  <si>
    <t>06.020.0683-0</t>
  </si>
  <si>
    <t>06.020.0685-0</t>
  </si>
  <si>
    <t>06.020.0687-0</t>
  </si>
  <si>
    <t>06.020.0689-0</t>
  </si>
  <si>
    <t>06.020.0690-0</t>
  </si>
  <si>
    <t>06.020.0691-0</t>
  </si>
  <si>
    <t>06.020.0692-0</t>
  </si>
  <si>
    <t>06.020.0694-0</t>
  </si>
  <si>
    <t>06.020.0696-0</t>
  </si>
  <si>
    <t>06.020.0700-0</t>
  </si>
  <si>
    <t>06.020.0702-0</t>
  </si>
  <si>
    <t>06.020.0704-0</t>
  </si>
  <si>
    <t>06.020.0706-0</t>
  </si>
  <si>
    <t>06.205.0141-0</t>
  </si>
  <si>
    <t>06.200.0075-0</t>
  </si>
  <si>
    <t>06.200.0076-0</t>
  </si>
  <si>
    <t>06.200.0077-0</t>
  </si>
  <si>
    <t>06.200.0078-0</t>
  </si>
  <si>
    <t>06.001.0561-0</t>
  </si>
  <si>
    <t>06.001.0562-0</t>
  </si>
  <si>
    <t>06.001.0563-0</t>
  </si>
  <si>
    <t>06.001.0564-0</t>
  </si>
  <si>
    <t>06.001.0565-0</t>
  </si>
  <si>
    <t>06.001.0566-0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</si>
  <si>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</si>
  <si>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</si>
  <si>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</si>
  <si>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</si>
  <si>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</si>
  <si>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</si>
  <si>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</si>
  <si>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</si>
  <si>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</si>
  <si>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</si>
  <si>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</si>
  <si>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</si>
  <si>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</si>
  <si>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</si>
  <si>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</si>
  <si>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</si>
  <si>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</si>
  <si>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06.001.0662-0</t>
  </si>
  <si>
    <t>06.001.0663-0</t>
  </si>
  <si>
    <t>06.001.0664-0</t>
  </si>
  <si>
    <t>06.001.0665-0</t>
  </si>
  <si>
    <t>06.001.0666-0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</si>
  <si>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</si>
  <si>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</si>
  <si>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</si>
  <si>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</si>
  <si>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</si>
  <si>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</si>
  <si>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</si>
  <si>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</si>
  <si>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</si>
  <si>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</si>
  <si>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</si>
  <si>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</si>
  <si>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</si>
  <si>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</si>
  <si>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</si>
  <si>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</si>
  <si>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</si>
  <si>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</si>
  <si>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</si>
  <si>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</si>
  <si>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</si>
  <si>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</si>
  <si>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</si>
  <si>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</si>
  <si>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</si>
  <si>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</si>
  <si>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</si>
  <si>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</si>
  <si>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</si>
  <si>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</si>
  <si>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</si>
  <si>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</si>
  <si>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</si>
  <si>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</si>
  <si>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</si>
  <si>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</si>
  <si>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</si>
  <si>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</si>
  <si>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</si>
  <si>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</si>
  <si>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</si>
  <si>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</si>
  <si>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</si>
  <si>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</si>
  <si>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</si>
  <si>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</si>
  <si>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</si>
  <si>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</si>
  <si>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</si>
  <si>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</si>
  <si>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</si>
  <si>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</si>
  <si>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</si>
  <si>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</si>
  <si>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</si>
  <si>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</si>
  <si>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</si>
  <si>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</si>
  <si>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</si>
  <si>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</si>
  <si>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</si>
  <si>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</si>
  <si>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</si>
  <si>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</si>
  <si>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</si>
  <si>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</si>
  <si>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</si>
  <si>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</si>
  <si>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</si>
  <si>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</si>
  <si>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</si>
  <si>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</si>
  <si>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06.002.0009-0</t>
  </si>
  <si>
    <t>06.002.0010-0</t>
  </si>
  <si>
    <t>06.002.0011-0</t>
  </si>
  <si>
    <t>06.002.0012-0</t>
  </si>
  <si>
    <t>06.002.0013-0</t>
  </si>
  <si>
    <t>11.026.0033-0</t>
  </si>
  <si>
    <t>11.026.0035-0</t>
  </si>
  <si>
    <t>11.026.0040-0</t>
  </si>
  <si>
    <t>11.030.0020-0</t>
  </si>
  <si>
    <t>11.030.0025-0</t>
  </si>
  <si>
    <t>11.030.0030-0</t>
  </si>
  <si>
    <t>11.030.0050-0</t>
  </si>
  <si>
    <t>11.030.0055-0</t>
  </si>
  <si>
    <t>11.030.0060-0</t>
  </si>
  <si>
    <t>11.030.0080-0</t>
  </si>
  <si>
    <t>11.030.0085-0</t>
  </si>
  <si>
    <t>11.030.0090-0</t>
  </si>
  <si>
    <t>11.030.0110-0</t>
  </si>
  <si>
    <t>11.036.0002-1</t>
  </si>
  <si>
    <t>11.037.0001-0</t>
  </si>
  <si>
    <t>11.038.0001-0</t>
  </si>
  <si>
    <t>11.039.0001-0</t>
  </si>
  <si>
    <t>11.040.0100-0</t>
  </si>
  <si>
    <t>11.040.0105-0</t>
  </si>
  <si>
    <t>11.040.0120-0</t>
  </si>
  <si>
    <t>11.040.0130-0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</si>
  <si>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</si>
  <si>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</si>
  <si>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</si>
  <si>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</si>
  <si>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</si>
  <si>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</si>
  <si>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</si>
  <si>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</si>
  <si>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</si>
  <si>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</si>
  <si>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</si>
  <si>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</si>
  <si>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</si>
  <si>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</si>
  <si>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</si>
  <si>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</si>
  <si>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</si>
  <si>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</si>
  <si>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</si>
  <si>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</si>
  <si>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</si>
  <si>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</si>
  <si>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</si>
  <si>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</si>
  <si>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</si>
  <si>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</si>
  <si>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</si>
  <si>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</si>
  <si>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</si>
  <si>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</si>
  <si>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</si>
  <si>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</si>
  <si>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</si>
  <si>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</si>
  <si>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</si>
  <si>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</si>
  <si>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</si>
  <si>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</si>
  <si>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</si>
  <si>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</si>
  <si>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</si>
  <si>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</si>
  <si>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</si>
  <si>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</si>
  <si>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</si>
  <si>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</si>
  <si>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</si>
  <si>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</si>
  <si>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11.046.0015-0</t>
  </si>
  <si>
    <t>11.046.0060-0</t>
  </si>
  <si>
    <t>11.046.0100-0</t>
  </si>
  <si>
    <t>11.046.0105-0</t>
  </si>
  <si>
    <t>11.046.0110-0</t>
  </si>
  <si>
    <t>11.046.0115-0</t>
  </si>
  <si>
    <t>11.046.0180-0</t>
  </si>
  <si>
    <t>11.090.0510-0</t>
  </si>
  <si>
    <t>06.004.0420-0</t>
  </si>
  <si>
    <t>06.004.0425-0</t>
  </si>
  <si>
    <t>06.004.0430-0</t>
  </si>
  <si>
    <t>06.004.0435-0</t>
  </si>
  <si>
    <t>06.004.0440-0</t>
  </si>
  <si>
    <t>06.004.0445-0</t>
  </si>
  <si>
    <t>01.001.0014-0</t>
  </si>
  <si>
    <t>01.001.0015-0</t>
  </si>
  <si>
    <t>01.001.0016-0</t>
  </si>
  <si>
    <t>01.001.0017-0</t>
  </si>
  <si>
    <t>01.001.0018-0</t>
  </si>
  <si>
    <t>01.001.0019-0</t>
  </si>
  <si>
    <t>01.001.0020-0</t>
  </si>
  <si>
    <t>01.001.0021-0</t>
  </si>
  <si>
    <t>01.001.0022-0</t>
  </si>
  <si>
    <t>01.001.0023-0</t>
  </si>
  <si>
    <t>01.001.0024-0</t>
  </si>
  <si>
    <t>01.001.0025-0</t>
  </si>
  <si>
    <t>01.001.0026-0</t>
  </si>
  <si>
    <t>01.001.0027-0</t>
  </si>
  <si>
    <t>01.001.0028-0</t>
  </si>
  <si>
    <t>01.001.0029-0</t>
  </si>
  <si>
    <t>01.001.0030-0</t>
  </si>
  <si>
    <t>01.001.0031-0</t>
  </si>
  <si>
    <t>01.001.0032-0</t>
  </si>
  <si>
    <t>06.007.0085-0</t>
  </si>
  <si>
    <t>06.007.0100-0</t>
  </si>
  <si>
    <t>06.007.0101-0</t>
  </si>
  <si>
    <t>06.007.0102-0</t>
  </si>
  <si>
    <t>06.007.0120-0</t>
  </si>
  <si>
    <t>06.007.0121-0</t>
  </si>
  <si>
    <t>06.007.0122-0</t>
  </si>
  <si>
    <t>06.007.0123-0</t>
  </si>
  <si>
    <t>06.007.0124-0</t>
  </si>
  <si>
    <t>06.007.0125-0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</si>
  <si>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</si>
  <si>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</si>
  <si>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</si>
  <si>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</si>
  <si>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</si>
  <si>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</si>
  <si>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</si>
  <si>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</si>
  <si>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</si>
  <si>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</si>
  <si>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</si>
  <si>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</si>
  <si>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</si>
  <si>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</si>
  <si>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</si>
  <si>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</si>
  <si>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06.009.0051-0</t>
  </si>
  <si>
    <t>06.009.0052-0</t>
  </si>
  <si>
    <t>06.009.0053-0</t>
  </si>
  <si>
    <t>06.009.0054-0</t>
  </si>
  <si>
    <t>06.009.0055-0</t>
  </si>
  <si>
    <t>06.009.0056-0</t>
  </si>
  <si>
    <t>06.009.0090-0</t>
  </si>
  <si>
    <t>06.009.0091-0</t>
  </si>
  <si>
    <t>06.009.0092-0</t>
  </si>
  <si>
    <t>06.010.0010-0</t>
  </si>
  <si>
    <t>06.010.0011-0</t>
  </si>
  <si>
    <t>06.010.0015-0</t>
  </si>
  <si>
    <t>06.010.0016-0</t>
  </si>
  <si>
    <t>06.010.0020-0</t>
  </si>
  <si>
    <t>06.010.0021-0</t>
  </si>
  <si>
    <t>06.010.0030-0</t>
  </si>
  <si>
    <t>06.010.0031-0</t>
  </si>
  <si>
    <t>06.010.0040-0</t>
  </si>
  <si>
    <t>15.066.0047-0</t>
  </si>
  <si>
    <t>15.066.0048-0</t>
  </si>
  <si>
    <t>06.011.0101-0</t>
  </si>
  <si>
    <t>06.011.0102-0</t>
  </si>
  <si>
    <t>06.011.0103-0</t>
  </si>
  <si>
    <t>06.011.0104-0</t>
  </si>
  <si>
    <t>06.011.0105-0</t>
  </si>
  <si>
    <t>06.011.0106-0</t>
  </si>
  <si>
    <t>06.011.0107-0</t>
  </si>
  <si>
    <t>06.011.0108-0</t>
  </si>
  <si>
    <t>06.011.0109-0</t>
  </si>
  <si>
    <t>06.011.0110-0</t>
  </si>
  <si>
    <t>06.011.0111-0</t>
  </si>
  <si>
    <t>06.011.0112-0</t>
  </si>
  <si>
    <t>06.011.0113-0</t>
  </si>
  <si>
    <t>06.011.0115-0</t>
  </si>
  <si>
    <t>06.011.0116-0</t>
  </si>
  <si>
    <t>06.011.0117-0</t>
  </si>
  <si>
    <t>06.011.0119-0</t>
  </si>
  <si>
    <t>06.011.0131-0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</si>
  <si>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</si>
  <si>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</si>
  <si>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</si>
  <si>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</si>
  <si>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</si>
  <si>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</si>
  <si>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</si>
  <si>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</si>
  <si>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</si>
  <si>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</si>
  <si>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</si>
  <si>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</si>
  <si>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</si>
  <si>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</si>
  <si>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</si>
  <si>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</si>
  <si>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</si>
  <si>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</si>
  <si>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</si>
  <si>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</si>
  <si>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</si>
  <si>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</si>
  <si>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</si>
  <si>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</si>
  <si>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</si>
  <si>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</si>
  <si>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</si>
  <si>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</si>
  <si>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</si>
  <si>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</si>
  <si>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</si>
  <si>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</si>
  <si>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02.001.0001-0</t>
  </si>
  <si>
    <t>02.001.0002-0</t>
  </si>
  <si>
    <t>02.001.0003-0</t>
  </si>
  <si>
    <t>02.002.0005-0</t>
  </si>
  <si>
    <t>02.002.0006-0</t>
  </si>
  <si>
    <t>02.002.0007-0</t>
  </si>
  <si>
    <t>02.002.0010-0</t>
  </si>
  <si>
    <t>02.002.0011-0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</si>
  <si>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</si>
  <si>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</si>
  <si>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</si>
  <si>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</si>
  <si>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</si>
  <si>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</si>
  <si>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</si>
  <si>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</si>
  <si>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</si>
  <si>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</si>
  <si>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</si>
  <si>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</si>
  <si>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</si>
  <si>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</si>
  <si>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06.001.0509-0</t>
  </si>
  <si>
    <t>06.001.0510-0</t>
  </si>
  <si>
    <t>06.001.0511-0</t>
  </si>
  <si>
    <t>06.001.0512-0</t>
  </si>
  <si>
    <t>06.001.0513-0</t>
  </si>
  <si>
    <t>06.001.0514-0</t>
  </si>
  <si>
    <t>06.001.0515-0</t>
  </si>
  <si>
    <t>06.001.0516-0</t>
  </si>
  <si>
    <t>06.001.0550-0</t>
  </si>
  <si>
    <t>06.001.0551-0</t>
  </si>
  <si>
    <t>06.001.0552-0</t>
  </si>
  <si>
    <t>06.001.0553-0</t>
  </si>
  <si>
    <t>06.001.0554-0</t>
  </si>
  <si>
    <t>06.001.0555-0</t>
  </si>
  <si>
    <t>06.001.0556-0</t>
  </si>
  <si>
    <t>06.001.0557-0</t>
  </si>
  <si>
    <t>01.001.0004-0</t>
  </si>
  <si>
    <t>01.001.0005-0</t>
  </si>
  <si>
    <t>01.001.0006-0</t>
  </si>
  <si>
    <t>01.001.0007-0</t>
  </si>
  <si>
    <t>01.001.0008-0</t>
  </si>
  <si>
    <t>01.001.0009-0</t>
  </si>
  <si>
    <t>01.001.0010-0</t>
  </si>
  <si>
    <t>01.001.0011-0</t>
  </si>
  <si>
    <t>01.001.0012-0</t>
  </si>
  <si>
    <t>01.001.0013-0</t>
  </si>
  <si>
    <t>09.014.0015-0</t>
  </si>
  <si>
    <t>09.015.0003-0</t>
  </si>
  <si>
    <t>09.015.0005-0</t>
  </si>
  <si>
    <t>09.015.0006-0</t>
  </si>
  <si>
    <t>09.015.0007-0</t>
  </si>
  <si>
    <t>09.015.0008-0</t>
  </si>
  <si>
    <t>09.015.0010-0</t>
  </si>
  <si>
    <t>09.015.0015-0</t>
  </si>
  <si>
    <t>09.015.0020-0</t>
  </si>
  <si>
    <t>09.015.0025-0</t>
  </si>
  <si>
    <t>09.015.0030-0</t>
  </si>
  <si>
    <t>05.001.0415-0</t>
  </si>
  <si>
    <t>05.001.0450-0</t>
  </si>
  <si>
    <t>05.001.0455-0</t>
  </si>
  <si>
    <t>05.001.0460-0</t>
  </si>
  <si>
    <t>05.001.0465-0</t>
  </si>
  <si>
    <t>05.001.0600-0</t>
  </si>
  <si>
    <t>05.001.0601-0</t>
  </si>
  <si>
    <t>05.001.0602-0</t>
  </si>
  <si>
    <t>05.001.0603-0</t>
  </si>
  <si>
    <t>05.001.0605-0</t>
  </si>
  <si>
    <t>05.001.0606-0</t>
  </si>
  <si>
    <t>05.001.0607-0</t>
  </si>
  <si>
    <t>05.001.0608-0</t>
  </si>
  <si>
    <t>05.001.0609-0</t>
  </si>
  <si>
    <t>05.001.0612-0</t>
  </si>
  <si>
    <t>05.001.0613-0</t>
  </si>
  <si>
    <t>05.001.0615-0</t>
  </si>
  <si>
    <t>05.001.0616-0</t>
  </si>
  <si>
    <t>05.001.0618-0</t>
  </si>
  <si>
    <t>05.001.0620-0</t>
  </si>
  <si>
    <t>05.001.0621-0</t>
  </si>
  <si>
    <t>05.001.0622-0</t>
  </si>
  <si>
    <t>05.001.0623-0</t>
  </si>
  <si>
    <t>05.001.0680-0</t>
  </si>
  <si>
    <t>05.001.0690-0</t>
  </si>
  <si>
    <t>05.001.0700-0</t>
  </si>
  <si>
    <t>05.001.0750-0</t>
  </si>
  <si>
    <t>05.001.0755-0</t>
  </si>
  <si>
    <t>05.001.0758-0</t>
  </si>
  <si>
    <t>05.001.0800-0</t>
  </si>
  <si>
    <t>05.001.0802-0</t>
  </si>
  <si>
    <t>05.001.0805-0</t>
  </si>
  <si>
    <t>05.001.0810-0</t>
  </si>
  <si>
    <t>05.001.0815-0</t>
  </si>
  <si>
    <t>05.001.0820-0</t>
  </si>
  <si>
    <t>05.001.0825-0</t>
  </si>
  <si>
    <t>05.001.0840-0</t>
  </si>
  <si>
    <t>05.001.0845-0</t>
  </si>
  <si>
    <t>05.001.0850-0</t>
  </si>
  <si>
    <t>05.001.0876-0</t>
  </si>
  <si>
    <t>05.001.0900-0</t>
  </si>
  <si>
    <t>05.001.0950-0</t>
  </si>
  <si>
    <t>05.001.0955-0</t>
  </si>
  <si>
    <t>05.001.0960-0</t>
  </si>
  <si>
    <t>05.002.0001-0</t>
  </si>
  <si>
    <t>05.002.0002-0</t>
  </si>
  <si>
    <t>05.002.0003-1</t>
  </si>
  <si>
    <t>05.002.0004-0</t>
  </si>
  <si>
    <t>05.002.0005-1</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</si>
  <si>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</si>
  <si>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</si>
  <si>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</si>
  <si>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</si>
  <si>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</si>
  <si>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</si>
  <si>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</si>
  <si>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</si>
  <si>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</si>
  <si>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</si>
  <si>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</si>
  <si>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</si>
  <si>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</si>
  <si>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</si>
  <si>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</si>
  <si>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</si>
  <si>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</si>
  <si>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</si>
  <si>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</si>
  <si>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</si>
  <si>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</si>
  <si>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</si>
  <si>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</si>
  <si>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</si>
  <si>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</si>
  <si>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</si>
  <si>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</si>
  <si>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</si>
  <si>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</si>
  <si>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</si>
  <si>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</si>
  <si>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</si>
  <si>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</si>
  <si>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</si>
  <si>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</si>
  <si>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</si>
  <si>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</si>
  <si>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</si>
  <si>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</si>
  <si>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</si>
  <si>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</si>
  <si>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</si>
  <si>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</si>
  <si>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</si>
  <si>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</si>
  <si>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</si>
  <si>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</si>
  <si>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</si>
  <si>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</si>
  <si>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</si>
  <si>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</si>
  <si>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</si>
  <si>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</si>
  <si>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</si>
  <si>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06.018.0006-0</t>
  </si>
  <si>
    <t>06.018.0007-0</t>
  </si>
  <si>
    <t>06.018.0008-0</t>
  </si>
  <si>
    <t>06.018.0009-0</t>
  </si>
  <si>
    <t>06.020.0510-0</t>
  </si>
  <si>
    <t>06.020.0511-0</t>
  </si>
  <si>
    <t>06.020.0512-0</t>
  </si>
  <si>
    <t>06.020.0515-0</t>
  </si>
  <si>
    <t>06.020.0516-0</t>
  </si>
  <si>
    <t>06.020.0517-0</t>
  </si>
  <si>
    <t>06.020.0518-0</t>
  </si>
  <si>
    <t>06.020.0519-0</t>
  </si>
  <si>
    <t>06.020.0520-0</t>
  </si>
  <si>
    <t>06.020.0521-0</t>
  </si>
  <si>
    <t>06.020.0522-0</t>
  </si>
  <si>
    <t>06.020.0525-0</t>
  </si>
  <si>
    <t>06.020.0526-0</t>
  </si>
  <si>
    <t>06.020.0527-0</t>
  </si>
  <si>
    <t>06.020.0528-0</t>
  </si>
  <si>
    <t>06.020.0529-0</t>
  </si>
  <si>
    <t>06.020.0530-0</t>
  </si>
  <si>
    <t>06.020.0531-0</t>
  </si>
  <si>
    <t>06.020.0534-0</t>
  </si>
  <si>
    <t>06.020.0536-0</t>
  </si>
  <si>
    <t>13.330.0034-0</t>
  </si>
  <si>
    <t>13.330.0035-0</t>
  </si>
  <si>
    <t>13.330.0036-0</t>
  </si>
  <si>
    <t>13.330.0050-0</t>
  </si>
  <si>
    <t>13.330.0051-0</t>
  </si>
  <si>
    <t>13.330.0060-0</t>
  </si>
  <si>
    <t>13.330.0061-0</t>
  </si>
  <si>
    <t>13.330.0070-0</t>
  </si>
  <si>
    <t>13.330.0071-0</t>
  </si>
  <si>
    <t>13.330.0075-0</t>
  </si>
  <si>
    <t>13.330.0076-0</t>
  </si>
  <si>
    <t>13.330.0078-0</t>
  </si>
  <si>
    <t>13.330.0079-0</t>
  </si>
  <si>
    <t>13.330.0100-0</t>
  </si>
  <si>
    <t>13.330.0101-0</t>
  </si>
  <si>
    <t>13.330.0110-0</t>
  </si>
  <si>
    <t>13.330.0111-0</t>
  </si>
  <si>
    <t>13.330.0500-0</t>
  </si>
  <si>
    <t>13.331.0010-0</t>
  </si>
  <si>
    <t>13.331.0011-0</t>
  </si>
  <si>
    <t>13.331.0012-0</t>
  </si>
  <si>
    <t>13.331.0015-0</t>
  </si>
  <si>
    <t>13.331.0016-0</t>
  </si>
  <si>
    <t>13.331.0017-0</t>
  </si>
  <si>
    <t>13.331.0050-0</t>
  </si>
  <si>
    <t>13.331.0051-0</t>
  </si>
  <si>
    <t>13.332.0010-0</t>
  </si>
  <si>
    <t>01.003.0006-0</t>
  </si>
  <si>
    <t>01.003.0011-0</t>
  </si>
  <si>
    <t>01.003.0012-0</t>
  </si>
  <si>
    <t>01.003.0013-0</t>
  </si>
  <si>
    <t>01.003.0021-0</t>
  </si>
  <si>
    <t>01.003.0022-0</t>
  </si>
  <si>
    <t>01.003.0023-0</t>
  </si>
  <si>
    <t>01.003.0029-0</t>
  </si>
  <si>
    <t>01.003.0030-0</t>
  </si>
  <si>
    <t>01.003.0032-0</t>
  </si>
  <si>
    <t>01.003.0034-0</t>
  </si>
  <si>
    <t>01.003.0036-0</t>
  </si>
  <si>
    <t>01.003.0038-0</t>
  </si>
  <si>
    <t>01.003.0040-0</t>
  </si>
  <si>
    <t>01.003.0050-0</t>
  </si>
  <si>
    <t>01.003.0052-0</t>
  </si>
  <si>
    <t>01.003.0054-0</t>
  </si>
  <si>
    <t>01.003.0056-0</t>
  </si>
  <si>
    <t>01.004.0001-0</t>
  </si>
  <si>
    <t>03.025.0031-0</t>
  </si>
  <si>
    <t>03.025.0033-0</t>
  </si>
  <si>
    <t>03.025.0035-0</t>
  </si>
  <si>
    <t>03.025.0036-0</t>
  </si>
  <si>
    <t>03.025.0037-0</t>
  </si>
  <si>
    <t>03.025.0038-0</t>
  </si>
  <si>
    <t>03.025.0040-0</t>
  </si>
  <si>
    <t>03.026.0010-0</t>
  </si>
  <si>
    <t>03.026.0015-0</t>
  </si>
  <si>
    <t>03.026.0020-0</t>
  </si>
  <si>
    <t>03.030.0150-0</t>
  </si>
  <si>
    <t>03.030.0155-0</t>
  </si>
  <si>
    <t>03.030.0159-0</t>
  </si>
  <si>
    <t>03.036.0200-0</t>
  </si>
  <si>
    <t>03.036.0205-0</t>
  </si>
  <si>
    <t>03.036.0210-0</t>
  </si>
  <si>
    <t>03.036.0215-0</t>
  </si>
  <si>
    <t>03.038.0009-0</t>
  </si>
  <si>
    <t>03.038.0010-0</t>
  </si>
  <si>
    <t>03.038.0011-0</t>
  </si>
  <si>
    <t>03.038.0012-0</t>
  </si>
  <si>
    <t>03.038.0013-0</t>
  </si>
  <si>
    <t>18.003.0003-0</t>
  </si>
  <si>
    <t>18.003.0005-0</t>
  </si>
  <si>
    <t>18.003.0007-0</t>
  </si>
  <si>
    <t>18.003.0015-0</t>
  </si>
  <si>
    <t>18.003.0020-0</t>
  </si>
  <si>
    <t>18.004.0001-0</t>
  </si>
  <si>
    <t>18.004.0005-0</t>
  </si>
  <si>
    <t>18.005.0010-0</t>
  </si>
  <si>
    <t>18.005.0012-0</t>
  </si>
  <si>
    <t>18.005.0013-0</t>
  </si>
  <si>
    <t>18.005.0015-0</t>
  </si>
  <si>
    <t>18.005.0018-0</t>
  </si>
  <si>
    <t>18.005.0027-0</t>
  </si>
  <si>
    <t>18.005.0030-0</t>
  </si>
  <si>
    <t>18.005.0035-0</t>
  </si>
  <si>
    <t>18.005.0040-0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</si>
  <si>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</si>
  <si>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</si>
  <si>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</si>
  <si>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</si>
  <si>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</si>
  <si>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</si>
  <si>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</si>
  <si>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</si>
  <si>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</si>
  <si>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</si>
  <si>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</si>
  <si>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</si>
  <si>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</si>
  <si>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</si>
  <si>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18.006.0043-0</t>
  </si>
  <si>
    <t>18.006.0050-0</t>
  </si>
  <si>
    <t>18.006.0052-0</t>
  </si>
  <si>
    <t>18.006.0054-0</t>
  </si>
  <si>
    <t>18.006.0056-0</t>
  </si>
  <si>
    <t>18.007.0039-0</t>
  </si>
  <si>
    <t>18.007.0041-0</t>
  </si>
  <si>
    <t>18.007.0042-0</t>
  </si>
  <si>
    <t>18.007.0043-0</t>
  </si>
  <si>
    <t>18.007.0045-0</t>
  </si>
  <si>
    <t>18.007.0049-0</t>
  </si>
  <si>
    <t>18.007.0051-0</t>
  </si>
  <si>
    <t>18.007.0060-0</t>
  </si>
  <si>
    <t>18.007.0065-0</t>
  </si>
  <si>
    <t>18.007.0070-0</t>
  </si>
  <si>
    <t>18.007.0075-0</t>
  </si>
  <si>
    <t>18.007.0080-0</t>
  </si>
  <si>
    <t>18.008.0005-0</t>
  </si>
  <si>
    <t>18.008.0007-0</t>
  </si>
  <si>
    <t>18.009.0058-0</t>
  </si>
  <si>
    <t>18.009.0060-0</t>
  </si>
  <si>
    <t>18.009.0065-0</t>
  </si>
  <si>
    <t>18.009.0066-0</t>
  </si>
  <si>
    <t>18.009.0070-0</t>
  </si>
  <si>
    <t>18.009.0073-0</t>
  </si>
  <si>
    <t>18.009.0074-0</t>
  </si>
  <si>
    <t>18.009.0076-0</t>
  </si>
  <si>
    <t>18.009.0078-0</t>
  </si>
  <si>
    <t>18.009.0079-0</t>
  </si>
  <si>
    <t>18.009.0080-0</t>
  </si>
  <si>
    <t>18.009.0086-0</t>
  </si>
  <si>
    <t>18.009.0100-0</t>
  </si>
  <si>
    <t>18.009.0101-0</t>
  </si>
  <si>
    <t>18.009.0102-0</t>
  </si>
  <si>
    <t>18.009.0105-0</t>
  </si>
  <si>
    <t>18.009.0110-0</t>
  </si>
  <si>
    <t>18.009.0115-0</t>
  </si>
  <si>
    <t>18.011.0003-0</t>
  </si>
  <si>
    <t>18.011.0005-0</t>
  </si>
  <si>
    <t>18.012.0090-0</t>
  </si>
  <si>
    <t>18.012.0093-0</t>
  </si>
  <si>
    <t>18.012.0096-0</t>
  </si>
  <si>
    <t>18.012.0100-0</t>
  </si>
  <si>
    <t>18.012.0102-0</t>
  </si>
  <si>
    <t>05.001.0081-0</t>
  </si>
  <si>
    <t>05.001.0082-0</t>
  </si>
  <si>
    <t>05.001.0083-0</t>
  </si>
  <si>
    <t>05.001.0084-0</t>
  </si>
  <si>
    <t>05.001.0085-0</t>
  </si>
  <si>
    <t>05.001.0086-0</t>
  </si>
  <si>
    <t>05.001.0087-0</t>
  </si>
  <si>
    <t>05.001.0088-0</t>
  </si>
  <si>
    <t>05.001.0089-0</t>
  </si>
  <si>
    <t>05.001.0090-0</t>
  </si>
  <si>
    <t>05.001.0095-0</t>
  </si>
  <si>
    <t>05.001.0100-0</t>
  </si>
  <si>
    <t>05.001.0105-0</t>
  </si>
  <si>
    <t>06.031.0435-0</t>
  </si>
  <si>
    <t>06.031.0440-0</t>
  </si>
  <si>
    <t>06.031.0445-0</t>
  </si>
  <si>
    <t>06.031.0450-0</t>
  </si>
  <si>
    <t>06.031.0455-0</t>
  </si>
  <si>
    <t>06.031.0465-0</t>
  </si>
  <si>
    <t>06.031.0475-0</t>
  </si>
  <si>
    <t>14.003.0160-0</t>
  </si>
  <si>
    <t>14.003.0161-0</t>
  </si>
  <si>
    <t>14.003.0163-0</t>
  </si>
  <si>
    <t>14.003.0164-0</t>
  </si>
  <si>
    <t>14.003.0165-0</t>
  </si>
  <si>
    <t>14.003.0200-0</t>
  </si>
  <si>
    <t>14.003.0201-0</t>
  </si>
  <si>
    <t>14.003.0205-0</t>
  </si>
  <si>
    <t>14.003.0206-0</t>
  </si>
  <si>
    <t>14.003.0210-0</t>
  </si>
  <si>
    <t>14.003.0211-0</t>
  </si>
  <si>
    <t>14.003.0220-0</t>
  </si>
  <si>
    <t>14.003.0221-0</t>
  </si>
  <si>
    <t>14.003.0225-0</t>
  </si>
  <si>
    <t>14.003.0226-0</t>
  </si>
  <si>
    <t>14.003.0230-0</t>
  </si>
  <si>
    <t>14.003.0231-0</t>
  </si>
  <si>
    <t>18.082.0100-0</t>
  </si>
  <si>
    <t>18.082.0105-0</t>
  </si>
  <si>
    <t>06.031.0270-0</t>
  </si>
  <si>
    <t>06.031.0275-0</t>
  </si>
  <si>
    <t>06.031.0280-0</t>
  </si>
  <si>
    <t>06.031.0283-0</t>
  </si>
  <si>
    <t>06.031.0285-0</t>
  </si>
  <si>
    <t>06.031.0290-0</t>
  </si>
  <si>
    <t>06.031.0295-0</t>
  </si>
  <si>
    <t>06.031.0300-0</t>
  </si>
  <si>
    <t>06.031.0305-0</t>
  </si>
  <si>
    <t>06.031.0410-0</t>
  </si>
  <si>
    <t>06.031.0415-0</t>
  </si>
  <si>
    <t>06.031.0420-0</t>
  </si>
  <si>
    <t>06.031.0425-0</t>
  </si>
  <si>
    <t>06.031.0430-0</t>
  </si>
  <si>
    <t>14.001.0040-0</t>
  </si>
  <si>
    <t>14.001.0045-0</t>
  </si>
  <si>
    <t>14.001.0050-0</t>
  </si>
  <si>
    <t>14.001.0055-0</t>
  </si>
  <si>
    <t>14.001.0060-0</t>
  </si>
  <si>
    <t>14.001.0065-0</t>
  </si>
  <si>
    <t>14.001.0070-0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</si>
  <si>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</si>
  <si>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</si>
  <si>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</si>
  <si>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</si>
  <si>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</si>
  <si>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</si>
  <si>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</si>
  <si>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</si>
  <si>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</si>
  <si>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</si>
  <si>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</si>
  <si>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</si>
  <si>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</si>
  <si>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</si>
  <si>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</si>
  <si>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</si>
  <si>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</si>
  <si>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13.384.0001-0</t>
  </si>
  <si>
    <t>13.384.0002-0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</si>
  <si>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</si>
  <si>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</si>
  <si>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</si>
  <si>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</si>
  <si>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</si>
  <si>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</si>
  <si>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</si>
  <si>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</si>
  <si>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</si>
  <si>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</si>
  <si>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</si>
  <si>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</si>
  <si>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</si>
  <si>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</si>
  <si>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</si>
  <si>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</si>
  <si>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</si>
  <si>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</si>
  <si>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</si>
  <si>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05.042.0881-0</t>
  </si>
  <si>
    <t>05.042.0882-0</t>
  </si>
  <si>
    <t>05.050.0001-0</t>
  </si>
  <si>
    <t>05.050.0003-0</t>
  </si>
  <si>
    <t>05.050.0008-0</t>
  </si>
  <si>
    <t>05.051.0010-0</t>
  </si>
  <si>
    <t>05.054.0001-0</t>
  </si>
  <si>
    <t>05.054.0003-0</t>
  </si>
  <si>
    <t>05.054.0015-0</t>
  </si>
  <si>
    <t>05.054.0025-0</t>
  </si>
  <si>
    <t>05.054.0030-0</t>
  </si>
  <si>
    <t>05.054.0035-0</t>
  </si>
  <si>
    <t>05.054.0040-0</t>
  </si>
  <si>
    <t>05.054.0045-0</t>
  </si>
  <si>
    <t>05.054.0050-0</t>
  </si>
  <si>
    <t>05.054.0055-0</t>
  </si>
  <si>
    <t>05.055.0010-0</t>
  </si>
  <si>
    <t>05.055.0020-0</t>
  </si>
  <si>
    <t>05.055.0022-0</t>
  </si>
  <si>
    <t>05.055.0024-0</t>
  </si>
  <si>
    <t>05.055.0030-0</t>
  </si>
  <si>
    <t>05.055.0040-0</t>
  </si>
  <si>
    <t>14.001.0001-0</t>
  </si>
  <si>
    <t>14.001.0002-0</t>
  </si>
  <si>
    <t>14.001.0006-0</t>
  </si>
  <si>
    <t>14.001.0011-0</t>
  </si>
  <si>
    <t>14.001.0016-0</t>
  </si>
  <si>
    <t>14.001.0030-0</t>
  </si>
  <si>
    <t>14.001.0035-0</t>
  </si>
  <si>
    <t>06.032.0089-0</t>
  </si>
  <si>
    <t>06.032.0090-0</t>
  </si>
  <si>
    <t>06.032.0091-0</t>
  </si>
  <si>
    <t>06.032.0092-0</t>
  </si>
  <si>
    <t>06.032.0093-0</t>
  </si>
  <si>
    <t>06.032.0094-0</t>
  </si>
  <si>
    <t>13.413.0036-0</t>
  </si>
  <si>
    <t>13.415.0010-0</t>
  </si>
  <si>
    <t>13.415.0011-0</t>
  </si>
  <si>
    <t>13.415.0015-0</t>
  </si>
  <si>
    <t>13.415.0020-0</t>
  </si>
  <si>
    <t>13.416.0010-0</t>
  </si>
  <si>
    <t>13.416.0015-0</t>
  </si>
  <si>
    <t>13.440.0015-0</t>
  </si>
  <si>
    <t>13.440.0025-0</t>
  </si>
  <si>
    <t>13.440.0030-0</t>
  </si>
  <si>
    <t>13.440.0035-0</t>
  </si>
  <si>
    <t>13.460.0010-0</t>
  </si>
  <si>
    <t>13.460.0015-0</t>
  </si>
  <si>
    <t>13.460.0020-0</t>
  </si>
  <si>
    <t>18.030.0950-0</t>
  </si>
  <si>
    <t>18.030.0955-0</t>
  </si>
  <si>
    <t>18.030.0960-0</t>
  </si>
  <si>
    <t>18.030.0965-0</t>
  </si>
  <si>
    <t>18.029.0120-0</t>
  </si>
  <si>
    <t>18.029.0125-0</t>
  </si>
  <si>
    <t>18.029.0130-0</t>
  </si>
  <si>
    <t>18.030.0001-0</t>
  </si>
  <si>
    <t>18.030.0002-0</t>
  </si>
  <si>
    <t>18.030.0003-0</t>
  </si>
  <si>
    <t>18.030.0004-0</t>
  </si>
  <si>
    <t>Idem item 01.004.0021, sendo alteração de rocha, H</t>
  </si>
  <si>
    <t>Idem item 01.004.0021, sendo alteração de rocha, 6”</t>
  </si>
  <si>
    <t>Idem item 01.004.0021, sendo rocha sã, EX</t>
  </si>
  <si>
    <t>Idem item 01.004.0021, sendo rocha sã, AX</t>
  </si>
  <si>
    <t>Idem item 01.004.0021, sendo rocha sã, BX</t>
  </si>
  <si>
    <t>Idem item 01.004.0021, sendo rocha sã, NX</t>
  </si>
  <si>
    <t>Idem item 01.004.0021, sendo rocha sã, H</t>
  </si>
  <si>
    <t>Idem item 01.004.0021, sendo rocha sã, 6”</t>
  </si>
  <si>
    <t>18.031.0010-0</t>
  </si>
  <si>
    <t>18.031.0015-0</t>
  </si>
  <si>
    <t>18.031.0016-0</t>
  </si>
  <si>
    <t>18.031.0020-0</t>
  </si>
  <si>
    <t>18.031.0025-0</t>
  </si>
  <si>
    <t>18.032.0012-0</t>
  </si>
  <si>
    <t>18.032.0014-0</t>
  </si>
  <si>
    <t>18.032.0015-0</t>
  </si>
  <si>
    <t>18.032.0020-0</t>
  </si>
  <si>
    <t>18.032.0025-0</t>
  </si>
  <si>
    <t>18.032.0030-0</t>
  </si>
  <si>
    <t>18.033.0010-0</t>
  </si>
  <si>
    <t>18.033.0015-0</t>
  </si>
  <si>
    <t>18.033.0020-0</t>
  </si>
  <si>
    <t>18.034.0010-0</t>
  </si>
  <si>
    <t>18.034.0015-0</t>
  </si>
  <si>
    <t>18.034.0020-0</t>
  </si>
  <si>
    <t>18.034.0025-0</t>
  </si>
  <si>
    <t>18.034.0030-0</t>
  </si>
  <si>
    <t>18.034.0035-0</t>
  </si>
  <si>
    <t>18.030.0005-0</t>
  </si>
  <si>
    <t>18.030.0006-0</t>
  </si>
  <si>
    <t>18.030.0007-0</t>
  </si>
  <si>
    <t>18.030.0008-0</t>
  </si>
  <si>
    <t>18.030.0009-0</t>
  </si>
  <si>
    <t>18.030.0010-0</t>
  </si>
  <si>
    <t>18.030.0500-0</t>
  </si>
  <si>
    <t>18.030.0510-0</t>
  </si>
  <si>
    <t>18.030.0520-0</t>
  </si>
  <si>
    <t>18.030.0530-0</t>
  </si>
  <si>
    <t>18.030.0540-0</t>
  </si>
  <si>
    <t>Sondagem Sísmica (Método Eletromagnético)</t>
  </si>
  <si>
    <t>Idem item 03.004.0001, entre 1,50 e 3,00m de profundidade</t>
  </si>
  <si>
    <t>Idem item 03.004.0001, entre 3,00 e 4,50m de profundidade</t>
  </si>
  <si>
    <t>Idem item 03.004.0001, entre 4,50 e 6,00m de profundidade</t>
  </si>
  <si>
    <t>Idem item 03.004.0001, entre 6,00 e 7,50m de profundidade</t>
  </si>
  <si>
    <t>13.001.0031-0</t>
  </si>
  <si>
    <t>13.001.0035-0</t>
  </si>
  <si>
    <t>13.001.0036-0</t>
  </si>
  <si>
    <t>13.001.0040-0</t>
  </si>
  <si>
    <t>13.001.0041-0</t>
  </si>
  <si>
    <t>13.001.0050-1</t>
  </si>
  <si>
    <t>13.001.0055-1</t>
  </si>
  <si>
    <t>13.001.0060-1</t>
  </si>
  <si>
    <t>13.001.0065-1</t>
  </si>
  <si>
    <t>13.001.0100-0</t>
  </si>
  <si>
    <t>13.001.0105-0</t>
  </si>
  <si>
    <t>13.001.0106-0</t>
  </si>
  <si>
    <t>13.001.0107-0</t>
  </si>
  <si>
    <t>13.002.0010-1</t>
  </si>
  <si>
    <t>13.002.0011-1</t>
  </si>
  <si>
    <t>13.002.0015-1</t>
  </si>
  <si>
    <t>13.002.0016-0</t>
  </si>
  <si>
    <t>13.002.0017-0</t>
  </si>
  <si>
    <t>13.003.0001-0</t>
  </si>
  <si>
    <t>13.003.0003-0</t>
  </si>
  <si>
    <t>13.003.0004-0</t>
  </si>
  <si>
    <t>13.003.0005-0</t>
  </si>
  <si>
    <t>13.003.0010-0</t>
  </si>
  <si>
    <t>13.004.0010-0</t>
  </si>
  <si>
    <t>13.004.0015-0</t>
  </si>
  <si>
    <t>13.005.0010-0</t>
  </si>
  <si>
    <t>13.005.0015-0</t>
  </si>
  <si>
    <t>13.005.0020-0</t>
  </si>
  <si>
    <t>13.005.0025-0</t>
  </si>
  <si>
    <t>13.006.0010-0</t>
  </si>
  <si>
    <t>13.006.0020-0</t>
  </si>
  <si>
    <t>13.006.0025-0</t>
  </si>
  <si>
    <t>13.008.0010-0</t>
  </si>
  <si>
    <t>13.008.0020-0</t>
  </si>
  <si>
    <t>13.009.0030-0</t>
  </si>
  <si>
    <t>13.009.0050-0</t>
  </si>
  <si>
    <t>13.009.0051-0</t>
  </si>
  <si>
    <t>13.010.0015-0</t>
  </si>
  <si>
    <t>13.010.0020-0</t>
  </si>
  <si>
    <t>13.010.0025-0</t>
  </si>
  <si>
    <t>13.010.0029-0</t>
  </si>
  <si>
    <t>13.010.0049-0</t>
  </si>
  <si>
    <t>13.011.0005-0</t>
  </si>
  <si>
    <t>13.011.0010-0</t>
  </si>
  <si>
    <t>13.012.0010-0</t>
  </si>
  <si>
    <t>13.022.0010-0</t>
  </si>
  <si>
    <t>13.022.0015-0</t>
  </si>
  <si>
    <t>13.022.0020-0</t>
  </si>
  <si>
    <t>13.022.0025-0</t>
  </si>
  <si>
    <t>13.022.0027-0</t>
  </si>
  <si>
    <t>13.022.0029-0</t>
  </si>
  <si>
    <t>13.022.0035-0</t>
  </si>
  <si>
    <t>13.022.0040-0</t>
  </si>
  <si>
    <t>13.022.0500-0</t>
  </si>
  <si>
    <t>13.024.0010-0</t>
  </si>
  <si>
    <t>13.024.0011-0</t>
  </si>
  <si>
    <t>13.024.0015-0</t>
  </si>
  <si>
    <t>13.024.0016-0</t>
  </si>
  <si>
    <t>13.024.0018-0</t>
  </si>
  <si>
    <t>13.024.0019-0</t>
  </si>
  <si>
    <t>13.024.0020-0</t>
  </si>
  <si>
    <t>18.082.0021-0</t>
  </si>
  <si>
    <t>18.082.0050-0</t>
  </si>
  <si>
    <t>18.082.0051-0</t>
  </si>
  <si>
    <t>18.082.0052-0</t>
  </si>
  <si>
    <t>18.082.0053-0</t>
  </si>
  <si>
    <t>18.082.0054-0</t>
  </si>
  <si>
    <t>18.082.0055-0</t>
  </si>
  <si>
    <t>19.004.0001-2</t>
  </si>
  <si>
    <t>19.004.0001-3</t>
  </si>
  <si>
    <t>19.004.0001-4</t>
  </si>
  <si>
    <t>19.004.0004-2</t>
  </si>
  <si>
    <t>19.004.0006-2</t>
  </si>
  <si>
    <t>19.004.0010-2</t>
  </si>
  <si>
    <t>19.004.0010-3</t>
  </si>
  <si>
    <t>19.004.0010-4</t>
  </si>
  <si>
    <t>19.004.0012-2</t>
  </si>
  <si>
    <t>19.004.0013-2</t>
  </si>
  <si>
    <t>19.004.0014-2</t>
  </si>
  <si>
    <t>19.004.0015-2</t>
  </si>
  <si>
    <r>
      <t xml:space="preserve">Poço artesiano, profundidade até 50 metros, </t>
    </r>
    <r>
      <rPr>
        <b/>
        <sz val="10"/>
        <color indexed="8"/>
        <rFont val="Times New Roman"/>
        <family val="1"/>
      </rPr>
      <t xml:space="preserve">inclusive </t>
    </r>
    <r>
      <rPr>
        <sz val="10"/>
        <color indexed="8"/>
        <rFont val="Times New Roman"/>
        <family val="1"/>
      </rPr>
      <t xml:space="preserve">perfuração, instalação e análise da água, </t>
    </r>
    <r>
      <rPr>
        <b/>
        <sz val="10"/>
        <color indexed="8"/>
        <rFont val="Times New Roman"/>
        <family val="1"/>
      </rPr>
      <t xml:space="preserve">exclusive </t>
    </r>
    <r>
      <rPr>
        <sz val="10"/>
        <color indexed="8"/>
        <rFont val="Times New Roman"/>
        <family val="1"/>
      </rPr>
      <t>motobomba</t>
    </r>
  </si>
  <si>
    <t>18.083.0020-0</t>
  </si>
  <si>
    <t>18.083.0021-0</t>
  </si>
  <si>
    <t>18.083.0050-0</t>
  </si>
  <si>
    <t>18.083.0051-0</t>
  </si>
  <si>
    <t>18.083.0052-0</t>
  </si>
  <si>
    <t>18.083.0053-0</t>
  </si>
  <si>
    <t>18.083.0054-0</t>
  </si>
  <si>
    <r>
      <t xml:space="preserve">Poço artesiano profundo, profundidade de 51 metros até 100 metros, </t>
    </r>
    <r>
      <rPr>
        <b/>
        <sz val="10"/>
        <color indexed="8"/>
        <rFont val="Times New Roman"/>
        <family val="1"/>
      </rPr>
      <t xml:space="preserve">inclusive </t>
    </r>
    <r>
      <rPr>
        <sz val="10"/>
        <color indexed="8"/>
        <rFont val="Times New Roman"/>
        <family val="1"/>
      </rPr>
      <t xml:space="preserve">perfuração, revestimento e análise da água, </t>
    </r>
    <r>
      <rPr>
        <b/>
        <sz val="10"/>
        <color indexed="8"/>
        <rFont val="Times New Roman"/>
        <family val="1"/>
      </rPr>
      <t xml:space="preserve">exclusive </t>
    </r>
    <r>
      <rPr>
        <sz val="10"/>
        <color indexed="8"/>
        <rFont val="Times New Roman"/>
        <family val="1"/>
      </rPr>
      <t>motobomba</t>
    </r>
  </si>
  <si>
    <r>
      <t xml:space="preserve">Poço artesiano, </t>
    </r>
    <r>
      <rPr>
        <b/>
        <sz val="10"/>
        <color indexed="8"/>
        <rFont val="Times New Roman"/>
        <family val="1"/>
      </rPr>
      <t xml:space="preserve">inclusive </t>
    </r>
    <r>
      <rPr>
        <sz val="10"/>
        <color indexed="8"/>
        <rFont val="Times New Roman"/>
        <family val="1"/>
      </rPr>
      <t xml:space="preserve">perfuração a trado, revestimento e análise da água e </t>
    </r>
    <r>
      <rPr>
        <b/>
        <sz val="10"/>
        <color indexed="8"/>
        <rFont val="Times New Roman"/>
        <family val="1"/>
      </rPr>
      <t xml:space="preserve">exclusive </t>
    </r>
    <r>
      <rPr>
        <sz val="10"/>
        <color indexed="8"/>
        <rFont val="Times New Roman"/>
        <family val="1"/>
      </rPr>
      <t>motobomba</t>
    </r>
  </si>
  <si>
    <t>Mobilização e Desmobilização – Serviços de Sondagens e Perfurações</t>
  </si>
  <si>
    <t>Mobilização e desmobilização de equipamento e equipe de sondagem e perfuração a percussão, com transporte até 50km</t>
  </si>
  <si>
    <t>Idem item 01.008.0050, com transporte de 51 a 100km</t>
  </si>
  <si>
    <t>14.006.0286-0</t>
  </si>
  <si>
    <t>14.006.0288-0</t>
  </si>
  <si>
    <t>14.006.0290-0</t>
  </si>
  <si>
    <t>14.006.0295-0</t>
  </si>
  <si>
    <t>14.006.0296-0</t>
  </si>
  <si>
    <t>14.006.0297-0</t>
  </si>
  <si>
    <t>14.006.0299-0</t>
  </si>
  <si>
    <t>14.006.0301-0</t>
  </si>
  <si>
    <t>14.006.0303-0</t>
  </si>
  <si>
    <t>14.006.0305-0</t>
  </si>
  <si>
    <t>14.006.0310-0</t>
  </si>
  <si>
    <t>14.006.0353-0</t>
  </si>
  <si>
    <t>14.006.0355-0</t>
  </si>
  <si>
    <t>14.006.0360-0</t>
  </si>
  <si>
    <t>14.006.0362-0</t>
  </si>
  <si>
    <t>14.006.0370-0</t>
  </si>
  <si>
    <t>14.006.0371-0</t>
  </si>
  <si>
    <t>14.006.0372-0</t>
  </si>
  <si>
    <t>14.006.0373-0</t>
  </si>
  <si>
    <t>14.006.0374-0</t>
  </si>
  <si>
    <t>14.006.0375-0</t>
  </si>
  <si>
    <t>14.006.0380-0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</si>
  <si>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</si>
  <si>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</si>
  <si>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</si>
  <si>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</si>
  <si>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</si>
  <si>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</si>
  <si>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</si>
  <si>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</si>
  <si>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</si>
  <si>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</si>
  <si>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</si>
  <si>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</si>
  <si>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</si>
  <si>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</si>
  <si>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</si>
  <si>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</si>
  <si>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</si>
  <si>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</si>
  <si>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14.006.0103-0</t>
  </si>
  <si>
    <t>14.006.0104-0</t>
  </si>
  <si>
    <t>14.006.0105-0</t>
  </si>
  <si>
    <t>14.006.0110-0</t>
  </si>
  <si>
    <t>14.006.0115-0</t>
  </si>
  <si>
    <t>14.006.0120-0</t>
  </si>
  <si>
    <t>14.006.0121-0</t>
  </si>
  <si>
    <t>14.006.0123-0</t>
  </si>
  <si>
    <t>14.006.0124-0</t>
  </si>
  <si>
    <t>14.006.0126-0</t>
  </si>
  <si>
    <t>14.006.0127-0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</si>
  <si>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</si>
  <si>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</si>
  <si>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</si>
  <si>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</si>
  <si>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</si>
  <si>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</si>
  <si>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</si>
  <si>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</si>
  <si>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</si>
  <si>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</si>
  <si>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</si>
  <si>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</si>
  <si>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</si>
  <si>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</si>
  <si>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</si>
  <si>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</si>
  <si>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</si>
  <si>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</si>
  <si>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</si>
  <si>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</si>
  <si>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</si>
  <si>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</si>
  <si>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</si>
  <si>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</si>
  <si>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06.020.0807-0</t>
  </si>
  <si>
    <t>06.020.0808-0</t>
  </si>
  <si>
    <t>06.020.0809-0</t>
  </si>
  <si>
    <t>06.020.0810-0</t>
  </si>
  <si>
    <t>06.020.0811-0</t>
  </si>
  <si>
    <t>06.020.0812-0</t>
  </si>
  <si>
    <t>06.020.0813-0</t>
  </si>
  <si>
    <t>06.020.0814-0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</si>
  <si>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</si>
  <si>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</si>
  <si>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</si>
  <si>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</si>
  <si>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</si>
  <si>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</si>
  <si>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</si>
  <si>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</si>
  <si>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</si>
  <si>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</si>
  <si>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</si>
  <si>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</si>
  <si>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</si>
  <si>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</si>
  <si>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</si>
  <si>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</si>
  <si>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Porta de madeira de lei em compensado, de 80 x 210 x 3cm, folheada nas 2 faces, aduela de 13 x 3cm e alizares de 5 x 2cm, exclusive ferragens. FORNECIMENTO e COLOCAÇÃO</t>
  </si>
  <si>
    <t>03.001.0099-0</t>
  </si>
  <si>
    <t>03.001.0100-0</t>
  </si>
  <si>
    <t>03.001.0101-0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</si>
  <si>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</si>
  <si>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</si>
  <si>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</si>
  <si>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</si>
  <si>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</si>
  <si>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</si>
  <si>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</si>
  <si>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</si>
  <si>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</si>
  <si>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</si>
  <si>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</si>
  <si>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</si>
  <si>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</si>
  <si>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</si>
  <si>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</si>
  <si>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</si>
  <si>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</si>
  <si>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</si>
  <si>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</si>
  <si>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</si>
  <si>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</si>
  <si>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</si>
  <si>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</si>
  <si>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</si>
  <si>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</si>
  <si>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</si>
  <si>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</si>
  <si>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</si>
  <si>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</si>
  <si>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</si>
  <si>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</si>
  <si>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</si>
  <si>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</si>
  <si>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</si>
  <si>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</si>
  <si>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</si>
  <si>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</si>
  <si>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</si>
  <si>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06.020.0905-0</t>
  </si>
  <si>
    <t>06.020.0906-0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</si>
  <si>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</si>
  <si>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</si>
  <si>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</si>
  <si>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</si>
  <si>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</si>
  <si>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</si>
  <si>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</si>
  <si>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</si>
  <si>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</si>
  <si>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</si>
  <si>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</si>
  <si>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</si>
  <si>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</si>
  <si>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</si>
  <si>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</si>
  <si>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</si>
  <si>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</si>
  <si>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</si>
  <si>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</si>
  <si>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</si>
  <si>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06.021.0010-0</t>
  </si>
  <si>
    <t>06.021.0011-0</t>
  </si>
  <si>
    <t>05.001.0046-0</t>
  </si>
  <si>
    <t>05.001.0047-0</t>
  </si>
  <si>
    <t>05.001.0048-0</t>
  </si>
  <si>
    <t>05.001.0049-0</t>
  </si>
  <si>
    <t>05.001.0050-0</t>
  </si>
  <si>
    <t>05.001.0051-0</t>
  </si>
  <si>
    <t>05.001.0052-0</t>
  </si>
  <si>
    <t>05.001.0055-0</t>
  </si>
  <si>
    <t>05.001.0056-0</t>
  </si>
  <si>
    <t>11.003.0064-0</t>
  </si>
  <si>
    <t>11.003.0066-0</t>
  </si>
  <si>
    <t>11.003.0070-0</t>
  </si>
  <si>
    <t>11.003.0072-0</t>
  </si>
  <si>
    <t>11.003.0074-0</t>
  </si>
  <si>
    <t>11.003.0076-0</t>
  </si>
  <si>
    <t>11.004.0001-1</t>
  </si>
  <si>
    <t>11.004.0002-0</t>
  </si>
  <si>
    <t>11.004.0003-0</t>
  </si>
  <si>
    <t>11.004.0020-1</t>
  </si>
  <si>
    <t>11.004.0021-1</t>
  </si>
  <si>
    <t>11.004.0022-1</t>
  </si>
  <si>
    <t>11.004.0023-1</t>
  </si>
  <si>
    <t>11.004.0024-1</t>
  </si>
  <si>
    <t>11.004.0025-1</t>
  </si>
  <si>
    <t>11.004.0026-0</t>
  </si>
  <si>
    <t>11.004.0027-0</t>
  </si>
  <si>
    <t>11.004.0028-0</t>
  </si>
  <si>
    <t>11.004.0029-0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</si>
  <si>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</si>
  <si>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</si>
  <si>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</si>
  <si>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</si>
  <si>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</si>
  <si>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</si>
  <si>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</si>
  <si>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</si>
  <si>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</si>
  <si>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</si>
  <si>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</si>
  <si>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</si>
  <si>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</si>
  <si>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</si>
  <si>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</si>
  <si>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</si>
  <si>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</si>
  <si>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</si>
  <si>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</si>
  <si>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</si>
  <si>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</si>
  <si>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</si>
  <si>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</si>
  <si>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</si>
  <si>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</si>
  <si>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</si>
  <si>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</si>
  <si>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</si>
  <si>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</si>
  <si>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</si>
  <si>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</si>
  <si>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</si>
  <si>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</si>
  <si>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</si>
  <si>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</si>
  <si>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</si>
  <si>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</si>
  <si>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</si>
  <si>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</si>
  <si>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</si>
  <si>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</si>
  <si>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</si>
  <si>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</si>
  <si>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</si>
  <si>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</si>
  <si>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</si>
  <si>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</si>
  <si>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</si>
  <si>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</si>
  <si>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</si>
  <si>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</si>
  <si>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</si>
  <si>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</si>
  <si>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06.020.0708-0</t>
  </si>
  <si>
    <t>06.020.0710-0</t>
  </si>
  <si>
    <t>06.020.0711-0</t>
  </si>
  <si>
    <t>06.020.0714-0</t>
  </si>
  <si>
    <t>06.020.0715-0</t>
  </si>
  <si>
    <t>06.020.0716-0</t>
  </si>
  <si>
    <t>06.020.0717-0</t>
  </si>
  <si>
    <t>06.020.0718-0</t>
  </si>
  <si>
    <t>06.020.0720-0</t>
  </si>
  <si>
    <t>06.020.0721-0</t>
  </si>
  <si>
    <t>06.020.0722-0</t>
  </si>
  <si>
    <t>06.020.0725-0</t>
  </si>
  <si>
    <t>06.020.0726-0</t>
  </si>
  <si>
    <t>06.020.0727-0</t>
  </si>
  <si>
    <t>06.020.0735-0</t>
  </si>
  <si>
    <t>06.020.0736-0</t>
  </si>
  <si>
    <t>06.020.0737-0</t>
  </si>
  <si>
    <t>06.020.0738-0</t>
  </si>
  <si>
    <t>06.020.0739-0</t>
  </si>
  <si>
    <t>06.020.0740-0</t>
  </si>
  <si>
    <t>06.020.0741-0</t>
  </si>
  <si>
    <t>06.020.0742-0</t>
  </si>
  <si>
    <t>06.020.0745-0</t>
  </si>
  <si>
    <t>06.020.0746-0</t>
  </si>
  <si>
    <t>06.020.0747-0</t>
  </si>
  <si>
    <t>06.020.0748-0</t>
  </si>
  <si>
    <t>06.020.0749-0</t>
  </si>
  <si>
    <t>06.020.0750-0</t>
  </si>
  <si>
    <t>06.020.0751-0</t>
  </si>
  <si>
    <t>06.020.0752-0</t>
  </si>
  <si>
    <t>06.020.0754-0</t>
  </si>
  <si>
    <t>06.020.0756-0</t>
  </si>
  <si>
    <t>06.020.0758-0</t>
  </si>
  <si>
    <t>06.020.0760-0</t>
  </si>
  <si>
    <t>06.020.0761-0</t>
  </si>
  <si>
    <t>06.020.0762-0</t>
  </si>
  <si>
    <t>19.004.0016-2</t>
  </si>
  <si>
    <t>19.004.0020-2</t>
  </si>
  <si>
    <t>19.004.0021-2</t>
  </si>
  <si>
    <t>19.004.0022-2</t>
  </si>
  <si>
    <t>19.004.0023-2</t>
  </si>
  <si>
    <t>19.004.0024-2</t>
  </si>
  <si>
    <t>19.004.0025-2</t>
  </si>
  <si>
    <t>19.004.0026-2</t>
  </si>
  <si>
    <t>19.004.0030-2</t>
  </si>
  <si>
    <t>14.006.0150-0</t>
  </si>
  <si>
    <t>14.006.0155-0</t>
  </si>
  <si>
    <t>14.006.0156-0</t>
  </si>
  <si>
    <t>14.006.0160-0</t>
  </si>
  <si>
    <t>14.006.0185-0</t>
  </si>
  <si>
    <t>14.006.0190-0</t>
  </si>
  <si>
    <t>14.006.0220-0</t>
  </si>
  <si>
    <t>14.006.0225-0</t>
  </si>
  <si>
    <t>14.006.0232-0</t>
  </si>
  <si>
    <t>14.006.0233-0</t>
  </si>
  <si>
    <t>14.006.0234-0</t>
  </si>
  <si>
    <t>14.006.0235-0</t>
  </si>
  <si>
    <t>14.006.0237-0</t>
  </si>
  <si>
    <t>14.006.0238-0</t>
  </si>
  <si>
    <t>14.006.0240-0</t>
  </si>
  <si>
    <t>14.006.0245-0</t>
  </si>
  <si>
    <t>14.006.0255-0</t>
  </si>
  <si>
    <t>14.006.0260-0</t>
  </si>
  <si>
    <t>14.006.0265-0</t>
  </si>
  <si>
    <t>14.006.0270-0</t>
  </si>
  <si>
    <t>14.006.0275-0</t>
  </si>
  <si>
    <t>14.006.0285-0</t>
  </si>
  <si>
    <t>02.050.0001-0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</si>
  <si>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</si>
  <si>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</si>
  <si>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</si>
  <si>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</si>
  <si>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</si>
  <si>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</si>
  <si>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</si>
  <si>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</si>
  <si>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</si>
  <si>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</si>
  <si>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</si>
  <si>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</si>
  <si>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</si>
  <si>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</si>
  <si>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</si>
  <si>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</si>
  <si>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</si>
  <si>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</si>
  <si>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</si>
  <si>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</si>
  <si>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</si>
  <si>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</si>
  <si>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</si>
  <si>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</si>
  <si>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</si>
  <si>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</si>
  <si>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</si>
  <si>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</si>
  <si>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03.001.0096-0</t>
  </si>
  <si>
    <t>03.001.0098-0</t>
  </si>
  <si>
    <t>03.005.0023-0</t>
  </si>
  <si>
    <t>03.005.0024-0</t>
  </si>
  <si>
    <t>03.005.0025-0</t>
  </si>
  <si>
    <t>03.005.0026-0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</si>
  <si>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</si>
  <si>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</si>
  <si>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</si>
  <si>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</si>
  <si>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</si>
  <si>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</si>
  <si>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</si>
  <si>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</si>
  <si>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</si>
  <si>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</si>
  <si>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</si>
  <si>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</si>
  <si>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</si>
  <si>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</si>
  <si>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</si>
  <si>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</si>
  <si>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</si>
  <si>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</si>
  <si>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</si>
  <si>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</si>
  <si>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</si>
  <si>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</si>
  <si>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</si>
  <si>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</si>
  <si>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03.001.0102-0</t>
  </si>
  <si>
    <t>03.001.0110-0</t>
  </si>
  <si>
    <t>03.001.0111-0</t>
  </si>
  <si>
    <t>06.021.0040-0</t>
  </si>
  <si>
    <t>06.021.0041-0</t>
  </si>
  <si>
    <t>06.022.0010-0</t>
  </si>
  <si>
    <t>05.020.0005-0</t>
  </si>
  <si>
    <t>05.020.0007-0</t>
  </si>
  <si>
    <t>05.020.0010-0</t>
  </si>
  <si>
    <t>05.020.0012-0</t>
  </si>
  <si>
    <t>05.020.0013-0</t>
  </si>
  <si>
    <t>05.020.0014-0</t>
  </si>
  <si>
    <t>05.020.0015-1</t>
  </si>
  <si>
    <t>05.020.0020-0</t>
  </si>
  <si>
    <t>05.020.0025-0</t>
  </si>
  <si>
    <t>05.020.0030-0</t>
  </si>
  <si>
    <t>05.021.0030-0</t>
  </si>
  <si>
    <t>05.021.0050-0</t>
  </si>
  <si>
    <t>05.021.0055-0</t>
  </si>
  <si>
    <t>05.021.0060-0</t>
  </si>
  <si>
    <t>05.021.0065-0</t>
  </si>
  <si>
    <t>05.021.0070-0</t>
  </si>
  <si>
    <t>05.021.0075-0</t>
  </si>
  <si>
    <t>05.021.0090-0</t>
  </si>
  <si>
    <t>05.021.0095-0</t>
  </si>
  <si>
    <t>05.021.0100-0</t>
  </si>
  <si>
    <t>05.021.0105-0</t>
  </si>
  <si>
    <t>05.022.0015-0</t>
  </si>
  <si>
    <t>05.022.0016-0</t>
  </si>
  <si>
    <t>05.022.0018-0</t>
  </si>
  <si>
    <t>05.022.0020-0</t>
  </si>
  <si>
    <t>05.022.0030-0</t>
  </si>
  <si>
    <t>05.022.0031-0</t>
  </si>
  <si>
    <t>05.022.0033-0</t>
  </si>
  <si>
    <t>03.005.0030-1</t>
  </si>
  <si>
    <t>03.005.0031-0</t>
  </si>
  <si>
    <t>03.005.0032-0</t>
  </si>
  <si>
    <t>03.005.0033-0</t>
  </si>
  <si>
    <t>03.005.0034-0</t>
  </si>
  <si>
    <t>03.005.0038-1</t>
  </si>
  <si>
    <t>03.005.0039-0</t>
  </si>
  <si>
    <t>03.005.0040-0</t>
  </si>
  <si>
    <t>03.005.0041-0</t>
  </si>
  <si>
    <t>03.005.0045-0</t>
  </si>
  <si>
    <t>03.005.0046-0</t>
  </si>
  <si>
    <t>03.007.0001-0</t>
  </si>
  <si>
    <t>03.007.0002-0</t>
  </si>
  <si>
    <t>03.007.0003-0</t>
  </si>
  <si>
    <t>03.007.0004-1</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</si>
  <si>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</si>
  <si>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</si>
  <si>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</si>
  <si>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</si>
  <si>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</si>
  <si>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</si>
  <si>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</si>
  <si>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</si>
  <si>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</si>
  <si>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</si>
  <si>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</si>
  <si>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</si>
  <si>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</si>
  <si>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</si>
  <si>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</si>
  <si>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</si>
  <si>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</si>
  <si>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</si>
  <si>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</si>
  <si>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</si>
  <si>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</si>
  <si>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</si>
  <si>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</si>
  <si>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</si>
  <si>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</si>
  <si>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</si>
  <si>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</si>
  <si>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</si>
  <si>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</si>
  <si>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</si>
  <si>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</si>
  <si>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</si>
  <si>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</si>
  <si>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</si>
  <si>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</si>
  <si>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03.009.0015-0</t>
  </si>
  <si>
    <t>03.009.0020-0</t>
  </si>
  <si>
    <t>03.009.0025-0</t>
  </si>
  <si>
    <t>03.009.0030-0</t>
  </si>
  <si>
    <t>03.009.0035-0</t>
  </si>
  <si>
    <t>03.009.0080-0</t>
  </si>
  <si>
    <t>03.010.0015-0</t>
  </si>
  <si>
    <t>03.010.0016-0</t>
  </si>
  <si>
    <t>03.010.0017-0</t>
  </si>
  <si>
    <t>03.010.0018-0</t>
  </si>
  <si>
    <t>03.010.0019-0</t>
  </si>
  <si>
    <t>03.010.0020-0</t>
  </si>
  <si>
    <t>03.010.0021-0</t>
  </si>
  <si>
    <t>03.010.0022-0</t>
  </si>
  <si>
    <t>03.010.0023-0</t>
  </si>
  <si>
    <t>03.010.0024-0</t>
  </si>
  <si>
    <t>03.010.0030-0</t>
  </si>
  <si>
    <t>03.010.0035-0</t>
  </si>
  <si>
    <t>03.010.0040-0</t>
  </si>
  <si>
    <t>03.010.0045-0</t>
  </si>
  <si>
    <t>03.010.0049-0</t>
  </si>
  <si>
    <t>03.010.0100-0</t>
  </si>
  <si>
    <t>05.002.0006-1</t>
  </si>
  <si>
    <t>05.002.0007-0</t>
  </si>
  <si>
    <t>05.002.0008-0</t>
  </si>
  <si>
    <t>05.002.0009-1</t>
  </si>
  <si>
    <t>15.005.0278-0</t>
  </si>
  <si>
    <t>18.083.0055-0</t>
  </si>
  <si>
    <t>18.083.0100-0</t>
  </si>
  <si>
    <t>18.083.0105-0</t>
  </si>
  <si>
    <t>18.084.0020-0</t>
  </si>
  <si>
    <t>18.084.0021-0</t>
  </si>
  <si>
    <t>18.084.0050-0</t>
  </si>
  <si>
    <t>18.084.0051-0</t>
  </si>
  <si>
    <t>18.084.0052-0</t>
  </si>
  <si>
    <t>18.084.0053-0</t>
  </si>
  <si>
    <t>18.084.0054-0</t>
  </si>
  <si>
    <t>18.084.0055-0</t>
  </si>
  <si>
    <t>18.084.0100-0</t>
  </si>
  <si>
    <t>18.084.0105-0</t>
  </si>
  <si>
    <t>18.100.0025-0</t>
  </si>
  <si>
    <t>18.100.0030-0</t>
  </si>
  <si>
    <t>18.100.0035-0</t>
  </si>
  <si>
    <t>18.105.0001-0</t>
  </si>
  <si>
    <t>18.200.0001-0</t>
  </si>
  <si>
    <t>18.200.0002-0</t>
  </si>
  <si>
    <t>18.200.0003-0</t>
  </si>
  <si>
    <t>18.200.0004-0</t>
  </si>
  <si>
    <t>18.200.0005-0</t>
  </si>
  <si>
    <t>18.200.0010-0</t>
  </si>
  <si>
    <t>18.200.0015-0</t>
  </si>
  <si>
    <t>18.200.0020-0</t>
  </si>
  <si>
    <t>18.210.0010-0</t>
  </si>
  <si>
    <t>18.210.0012-0</t>
  </si>
  <si>
    <t>18.210.0014-0</t>
  </si>
  <si>
    <t>18.210.0016-0</t>
  </si>
  <si>
    <t>14.003.0245-0</t>
  </si>
  <si>
    <t>14.003.0250-0</t>
  </si>
  <si>
    <t>14.003.0255-0</t>
  </si>
  <si>
    <t>14.003.0260-0</t>
  </si>
  <si>
    <t>14.003.0265-0</t>
  </si>
  <si>
    <t>14.003.0300-0</t>
  </si>
  <si>
    <t>14.004.0010-0</t>
  </si>
  <si>
    <t>14.004.0015-0</t>
  </si>
  <si>
    <t>14.004.0020-0</t>
  </si>
  <si>
    <t>14.004.0025-0</t>
  </si>
  <si>
    <t>14.004.0030-0</t>
  </si>
  <si>
    <t>14.004.0040-0</t>
  </si>
  <si>
    <t>14.004.0045-0</t>
  </si>
  <si>
    <t>14.004.0046-0</t>
  </si>
  <si>
    <t>14.004.0047-0</t>
  </si>
  <si>
    <t>14.004.0048-0</t>
  </si>
  <si>
    <t>14.004.0050-0</t>
  </si>
  <si>
    <t>14.004.0060-0</t>
  </si>
  <si>
    <t>14.004.0065-0</t>
  </si>
  <si>
    <t>14.004.0070-0</t>
  </si>
  <si>
    <t>14.004.0073-0</t>
  </si>
  <si>
    <t>14.004.0100-0</t>
  </si>
  <si>
    <t>14.004.0120-0</t>
  </si>
  <si>
    <t>14.004.0121-0</t>
  </si>
  <si>
    <t>14.004.0150-0</t>
  </si>
  <si>
    <t>14.004.0155-0</t>
  </si>
  <si>
    <t>14.004.0160-0</t>
  </si>
  <si>
    <t>14.004.0200-0</t>
  </si>
  <si>
    <t>14.005.0010-0</t>
  </si>
  <si>
    <t>14.005.0015-0</t>
  </si>
  <si>
    <t>14.005.0020-0</t>
  </si>
  <si>
    <t>06.251.0059-0</t>
  </si>
  <si>
    <t>06.251.0060-0</t>
  </si>
  <si>
    <t>06.251.0061-0</t>
  </si>
  <si>
    <t>06.251.0062-0</t>
  </si>
  <si>
    <t>06.251.0063-0</t>
  </si>
  <si>
    <t>06.251.0064-0</t>
  </si>
  <si>
    <t>06.251.0065-0</t>
  </si>
  <si>
    <t>06.251.0066-0</t>
  </si>
  <si>
    <t>06.251.0067-0</t>
  </si>
  <si>
    <t>06.251.0068-0</t>
  </si>
  <si>
    <t>06.251.0069-0</t>
  </si>
  <si>
    <t>04.005.0164-0</t>
  </si>
  <si>
    <t>04.005.0165-0</t>
  </si>
  <si>
    <t>04.005.0166-0</t>
  </si>
  <si>
    <t>04.005.0167-0</t>
  </si>
  <si>
    <t>04.005.0168-0</t>
  </si>
  <si>
    <t>04.005.0170-0</t>
  </si>
  <si>
    <t>04.005.0171-0</t>
  </si>
  <si>
    <t>04.005.0172-0</t>
  </si>
  <si>
    <t>04.005.0180-0</t>
  </si>
  <si>
    <t>04.005.0300-0</t>
  </si>
  <si>
    <t>04.005.0350-1</t>
  </si>
  <si>
    <t>04.005.0495-0</t>
  </si>
  <si>
    <t>04.005.0501-0</t>
  </si>
  <si>
    <t>04.005.0502-0</t>
  </si>
  <si>
    <t>04.005.0503-0</t>
  </si>
  <si>
    <t>04.005.0504-0</t>
  </si>
  <si>
    <t>04.005.0505-0</t>
  </si>
  <si>
    <t>04.005.0506-0</t>
  </si>
  <si>
    <t>04.005.0507-0</t>
  </si>
  <si>
    <t>04.005.0508-0</t>
  </si>
  <si>
    <t>04.006.0008-1</t>
  </si>
  <si>
    <t>04.006.0009-0</t>
  </si>
  <si>
    <t>04.006.0010-0</t>
  </si>
  <si>
    <t>04.006.0012-0</t>
  </si>
  <si>
    <t>04.006.0013-1</t>
  </si>
  <si>
    <t>04.006.0014-1</t>
  </si>
  <si>
    <t>04.006.0020-0</t>
  </si>
  <si>
    <t>04.007.0015-0</t>
  </si>
  <si>
    <t>04.007.0016-0</t>
  </si>
  <si>
    <t>04.007.0017-0</t>
  </si>
  <si>
    <t>07.007.0010-1</t>
  </si>
  <si>
    <t>07.007.0015-1</t>
  </si>
  <si>
    <t>07.007.0020-1</t>
  </si>
  <si>
    <t>07.007.0025-1</t>
  </si>
  <si>
    <t>07.008.0010-1</t>
  </si>
  <si>
    <t>07.009.0010-1</t>
  </si>
  <si>
    <t>07.009.0015-1</t>
  </si>
  <si>
    <t>07.009.0020-1</t>
  </si>
  <si>
    <t>07.030.0010-1</t>
  </si>
  <si>
    <t>07.050.0025-1</t>
  </si>
  <si>
    <t>07.050.0030-1</t>
  </si>
  <si>
    <t>07.050.0035-1</t>
  </si>
  <si>
    <t>07.100.0010-1</t>
  </si>
  <si>
    <t>07.100.0015-1</t>
  </si>
  <si>
    <t>07.100.0020-1</t>
  </si>
  <si>
    <t>07.100.0025-1</t>
  </si>
  <si>
    <t>07.100.0040-1</t>
  </si>
  <si>
    <t>07.150.0010-1</t>
  </si>
  <si>
    <t>07.150.0020-1</t>
  </si>
  <si>
    <t>07.160.0012-1</t>
  </si>
  <si>
    <t>07.160.0020-1</t>
  </si>
  <si>
    <t>07.170.0010-1</t>
  </si>
  <si>
    <t>07.180.0010-1</t>
  </si>
  <si>
    <t>15.010.0066-0</t>
  </si>
  <si>
    <t>15.010.0067-0</t>
  </si>
  <si>
    <t>15.010.0070-0</t>
  </si>
  <si>
    <t>15.010.0071-0</t>
  </si>
  <si>
    <t>15.010.0072-0</t>
  </si>
  <si>
    <t>15.010.0073-0</t>
  </si>
  <si>
    <t>15.010.0100-0</t>
  </si>
  <si>
    <t>15.010.0110-0</t>
  </si>
  <si>
    <t>15.011.0009-0</t>
  </si>
  <si>
    <t>15.011.0012-0</t>
  </si>
  <si>
    <t>15.011.0014-0</t>
  </si>
  <si>
    <t>15.011.0017-0</t>
  </si>
  <si>
    <t>15.011.0021-0</t>
  </si>
  <si>
    <t>15.011.0024-0</t>
  </si>
  <si>
    <t>15.011.0027-0</t>
  </si>
  <si>
    <t>15.011.0030-0</t>
  </si>
  <si>
    <t>15.011.0070-0</t>
  </si>
  <si>
    <t>15.011.0071-0</t>
  </si>
  <si>
    <t>15.011.0072-0</t>
  </si>
  <si>
    <t>15.011.0073-0</t>
  </si>
  <si>
    <t>15.011.0074-0</t>
  </si>
  <si>
    <t>15.011.0075-0</t>
  </si>
  <si>
    <t>15.011.0076-0</t>
  </si>
  <si>
    <t>15.011.0077-0</t>
  </si>
  <si>
    <t>15.011.0078-0</t>
  </si>
  <si>
    <t>15.011.0079-0</t>
  </si>
  <si>
    <t>15.011.0081-0</t>
  </si>
  <si>
    <t>15.011.0084-0</t>
  </si>
  <si>
    <t>15.011.0087-0</t>
  </si>
  <si>
    <t>15.011.0093-0</t>
  </si>
  <si>
    <t>15.011.0130-0</t>
  </si>
  <si>
    <t>15.011.0132-0</t>
  </si>
  <si>
    <t>15.011.0134-0</t>
  </si>
  <si>
    <t>15.011.0136-0</t>
  </si>
  <si>
    <t>15.011.0138-0</t>
  </si>
  <si>
    <t>15.011.0150-0</t>
  </si>
  <si>
    <t>15.011.0152-0</t>
  </si>
  <si>
    <t>15.011.0154-0</t>
  </si>
  <si>
    <t>15.011.0156-0</t>
  </si>
  <si>
    <t>15.011.0158-0</t>
  </si>
  <si>
    <t>15.011.0160-0</t>
  </si>
  <si>
    <t>15.011.0162-0</t>
  </si>
  <si>
    <t>15.012.0060-0</t>
  </si>
  <si>
    <t>15.014.0005-0</t>
  </si>
  <si>
    <t>15.014.0010-0</t>
  </si>
  <si>
    <t>15.014.0015-0</t>
  </si>
  <si>
    <t>15.014.0020-0</t>
  </si>
  <si>
    <t>15.014.0025-0</t>
  </si>
  <si>
    <t>15.014.0030-0</t>
  </si>
  <si>
    <t>15.014.0035-0</t>
  </si>
  <si>
    <t>15.014.0100-0</t>
  </si>
  <si>
    <t>15.014.0105-0</t>
  </si>
  <si>
    <t>15.014.0110-0</t>
  </si>
  <si>
    <t>15.014.0115-0</t>
  </si>
  <si>
    <t>15.014.0120-0</t>
  </si>
  <si>
    <t>15.014.0125-0</t>
  </si>
  <si>
    <t>15.014.0130-0</t>
  </si>
  <si>
    <t>15.014.0135-0</t>
  </si>
  <si>
    <t>05.013.0003-0</t>
  </si>
  <si>
    <t>05.014.0001-0</t>
  </si>
  <si>
    <t>05.014.0005-0</t>
  </si>
  <si>
    <t>05.014.0009-0</t>
  </si>
  <si>
    <t>05.014.0015-0</t>
  </si>
  <si>
    <t>05.014.0020-0</t>
  </si>
  <si>
    <t>05.014.0023-0</t>
  </si>
  <si>
    <t>05.014.0025-0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</si>
  <si>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</si>
  <si>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</si>
  <si>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</si>
  <si>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</si>
  <si>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</si>
  <si>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</si>
  <si>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</si>
  <si>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</si>
  <si>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</si>
  <si>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</si>
  <si>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</si>
  <si>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</si>
  <si>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</si>
  <si>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</si>
  <si>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</si>
  <si>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05.016.0005-0</t>
  </si>
  <si>
    <t>05.016.0006-0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</si>
  <si>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</si>
  <si>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</si>
  <si>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</si>
  <si>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</si>
  <si>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</si>
  <si>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</si>
  <si>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</si>
  <si>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</si>
  <si>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</si>
  <si>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</si>
  <si>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</si>
  <si>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</si>
  <si>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</si>
  <si>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</si>
  <si>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</si>
  <si>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</si>
  <si>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</si>
  <si>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</si>
  <si>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</si>
  <si>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</si>
  <si>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</si>
  <si>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</si>
  <si>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</si>
  <si>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</si>
  <si>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</si>
  <si>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</si>
  <si>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10.006.0006-0</t>
  </si>
  <si>
    <t>10.006.0007-0</t>
  </si>
  <si>
    <t>10.006.0010-0</t>
  </si>
  <si>
    <t>10.006.0011-0</t>
  </si>
  <si>
    <t>10.006.0012-0</t>
  </si>
  <si>
    <t>10.006.0013-0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</si>
  <si>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</si>
  <si>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</si>
  <si>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</si>
  <si>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</si>
  <si>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</si>
  <si>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</si>
  <si>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</si>
  <si>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</si>
  <si>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</si>
  <si>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</si>
  <si>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</si>
  <si>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</si>
  <si>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</si>
  <si>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</si>
  <si>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</si>
  <si>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</si>
  <si>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</si>
  <si>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</si>
  <si>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</si>
  <si>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</si>
  <si>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</si>
  <si>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</si>
  <si>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</si>
  <si>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</si>
  <si>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</si>
  <si>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</si>
  <si>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</si>
  <si>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</si>
  <si>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</si>
  <si>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</si>
  <si>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</si>
  <si>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</si>
  <si>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</si>
  <si>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</si>
  <si>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</si>
  <si>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</si>
  <si>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</si>
  <si>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</si>
  <si>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</si>
  <si>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</si>
  <si>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</si>
  <si>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</si>
  <si>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</si>
  <si>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</si>
  <si>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</si>
  <si>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</si>
  <si>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</si>
  <si>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</si>
  <si>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</si>
  <si>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</si>
  <si>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</si>
  <si>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10.007.0082-0</t>
  </si>
  <si>
    <t>10.007.0083-0</t>
  </si>
  <si>
    <t>10.007.0084-0</t>
  </si>
  <si>
    <t>10.007.0085-0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</si>
  <si>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</si>
  <si>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</si>
  <si>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</si>
  <si>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</si>
  <si>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</si>
  <si>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</si>
  <si>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</si>
  <si>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</si>
  <si>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</si>
  <si>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</si>
  <si>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</si>
  <si>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</si>
  <si>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</si>
  <si>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</si>
  <si>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</si>
  <si>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</si>
  <si>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</si>
  <si>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</si>
  <si>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</si>
  <si>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</si>
  <si>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</si>
  <si>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</si>
  <si>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</si>
  <si>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</si>
  <si>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</si>
  <si>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</si>
  <si>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</si>
  <si>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01.002.0044-0</t>
  </si>
  <si>
    <t>01.002.0045-0</t>
  </si>
  <si>
    <t>01.002.0046-0</t>
  </si>
  <si>
    <t>01.002.0060-0</t>
  </si>
  <si>
    <t>01.002.0061-0</t>
  </si>
  <si>
    <t>01.002.0062-0</t>
  </si>
  <si>
    <t>01.002.0063-0</t>
  </si>
  <si>
    <t>01.002.0064-0</t>
  </si>
  <si>
    <t>01.002.0065-0</t>
  </si>
  <si>
    <t>01.002.0066-0</t>
  </si>
  <si>
    <t>01.002.0067-0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</si>
  <si>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</si>
  <si>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</si>
  <si>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</si>
  <si>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</si>
  <si>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</si>
  <si>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</si>
  <si>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</si>
  <si>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</si>
  <si>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</si>
  <si>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</si>
  <si>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</si>
  <si>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</si>
  <si>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</si>
  <si>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</si>
  <si>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</si>
  <si>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</si>
  <si>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</si>
  <si>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</si>
  <si>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</si>
  <si>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</si>
  <si>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</si>
  <si>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</si>
  <si>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</si>
  <si>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</si>
  <si>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</si>
  <si>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</si>
  <si>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</si>
  <si>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</si>
  <si>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05.028.0004-0</t>
  </si>
  <si>
    <t>05.028.0005-0</t>
  </si>
  <si>
    <t>05.028.0006-0</t>
  </si>
  <si>
    <t>05.028.0007-0</t>
  </si>
  <si>
    <t>05.028.0008-0</t>
  </si>
  <si>
    <t>05.030.0001-0</t>
  </si>
  <si>
    <t>05.030.0005-0</t>
  </si>
  <si>
    <t>05.032.0001-0</t>
  </si>
  <si>
    <t>05.033.0001-0</t>
  </si>
  <si>
    <t>05.033.0002-0</t>
  </si>
  <si>
    <t>05.033.0003-0</t>
  </si>
  <si>
    <t>05.035.0001-0</t>
  </si>
  <si>
    <t>05.035.0002-0</t>
  </si>
  <si>
    <t>08.019.0001-0</t>
  </si>
  <si>
    <t>08.019.0002-0</t>
  </si>
  <si>
    <t>08.019.0003-0</t>
  </si>
  <si>
    <t>08.019.0004-0</t>
  </si>
  <si>
    <t>08.019.0009-0</t>
  </si>
  <si>
    <t>08.019.0010-0</t>
  </si>
  <si>
    <t>08.020.0008-0</t>
  </si>
  <si>
    <t>08.020.0010-0</t>
  </si>
  <si>
    <t>08.020.0012-0</t>
  </si>
  <si>
    <t>08.020.0018-0</t>
  </si>
  <si>
    <t>08.020.0020-0</t>
  </si>
  <si>
    <t>08.020.0022-0</t>
  </si>
  <si>
    <t>08.020.0024-0</t>
  </si>
  <si>
    <t>08.020.0030-0</t>
  </si>
  <si>
    <t>08.020.0035-0</t>
  </si>
  <si>
    <t>08.020.0040-0</t>
  </si>
  <si>
    <t>08.021.0001-0</t>
  </si>
  <si>
    <t>08.021.0002-0</t>
  </si>
  <si>
    <t>08.021.0003-0</t>
  </si>
  <si>
    <t>08.022.0001-0</t>
  </si>
  <si>
    <t>08.022.0002-0</t>
  </si>
  <si>
    <t>08.024.0002-0</t>
  </si>
  <si>
    <t>08.026.0001-0</t>
  </si>
  <si>
    <t>08.026.0002-0</t>
  </si>
  <si>
    <t>08.026.0005-0</t>
  </si>
  <si>
    <t>08.026.0010-0</t>
  </si>
  <si>
    <t>08.026.0015-0</t>
  </si>
  <si>
    <t>08.026.0020-0</t>
  </si>
  <si>
    <t>08.027.0035-0</t>
  </si>
  <si>
    <t>08.027.0036-0</t>
  </si>
  <si>
    <t>08.027.0037-0</t>
  </si>
  <si>
    <t>08.027.0040-0</t>
  </si>
  <si>
    <t>08.027.0041-0</t>
  </si>
  <si>
    <t>08.027.0042-0</t>
  </si>
  <si>
    <t>08.027.0045-0</t>
  </si>
  <si>
    <t>08.027.0048-0</t>
  </si>
  <si>
    <t>08.027.0051-0</t>
  </si>
  <si>
    <t>08.027.0054-0</t>
  </si>
  <si>
    <t>08.027.0057-0</t>
  </si>
  <si>
    <t>08.027.0060-0</t>
  </si>
  <si>
    <t>08.027.0063-0</t>
  </si>
  <si>
    <t>08.027.0066-0</t>
  </si>
  <si>
    <t>08.027.0069-0</t>
  </si>
  <si>
    <t>08.027.0072-0</t>
  </si>
  <si>
    <t>08.027.0075-0</t>
  </si>
  <si>
    <t>08.027.0078-0</t>
  </si>
  <si>
    <t>08.027.0079-0</t>
  </si>
  <si>
    <t>08.027.0082-0</t>
  </si>
  <si>
    <t>08.027.0083-0</t>
  </si>
  <si>
    <t>08.027.0085-0</t>
  </si>
  <si>
    <t>08.027.0088-0</t>
  </si>
  <si>
    <t>08.027.0089-0</t>
  </si>
  <si>
    <t>08.027.0090-0</t>
  </si>
  <si>
    <t>08.027.0095-0</t>
  </si>
  <si>
    <t>08.027.0096-0</t>
  </si>
  <si>
    <t>08.027.0098-0</t>
  </si>
  <si>
    <t>08.027.0099-0</t>
  </si>
  <si>
    <t>08.027.0102-0</t>
  </si>
  <si>
    <t>08.028.0010-0</t>
  </si>
  <si>
    <t>08.028.0015-0</t>
  </si>
  <si>
    <t>08.031.0005-0</t>
  </si>
  <si>
    <t>08.031.0006-0</t>
  </si>
  <si>
    <t>06.012.0242-0</t>
  </si>
  <si>
    <t>06.012.0243-0</t>
  </si>
  <si>
    <t>06.012.0244-0</t>
  </si>
  <si>
    <t>06.012.0245-0</t>
  </si>
  <si>
    <t>08.037.0044-0</t>
  </si>
  <si>
    <t>08.037.0045-0</t>
  </si>
  <si>
    <t>08.037.0047-0</t>
  </si>
  <si>
    <t>08.037.0048-0</t>
  </si>
  <si>
    <t>08.037.0049-0</t>
  </si>
  <si>
    <t>08.037.0050-0</t>
  </si>
  <si>
    <t>08.037.0051-0</t>
  </si>
  <si>
    <t>08.037.0052-0</t>
  </si>
  <si>
    <t>08.037.0054-0</t>
  </si>
  <si>
    <t>08.037.0055-0</t>
  </si>
  <si>
    <t>08.037.0056-0</t>
  </si>
  <si>
    <t>08.037.0057-0</t>
  </si>
  <si>
    <t>08.037.0058-0</t>
  </si>
  <si>
    <t>08.037.0059-0</t>
  </si>
  <si>
    <t>08.038.0001-0</t>
  </si>
  <si>
    <t>08.040.0005-0</t>
  </si>
  <si>
    <t>08.040.0010-0</t>
  </si>
  <si>
    <t>08.040.0015-0</t>
  </si>
  <si>
    <t>08.040.0020-0</t>
  </si>
  <si>
    <t>08.040.0025-0</t>
  </si>
  <si>
    <t>08.040.0030-0</t>
  </si>
  <si>
    <t>08.050.0001-0</t>
  </si>
  <si>
    <t>15.018.0117-0</t>
  </si>
  <si>
    <t>15.018.0118-0</t>
  </si>
  <si>
    <t>15.018.0119-0</t>
  </si>
  <si>
    <t>15.018.0120-0</t>
  </si>
  <si>
    <t>15.018.0125-0</t>
  </si>
  <si>
    <t>15.018.0130-0</t>
  </si>
  <si>
    <t>15.018.0133-0</t>
  </si>
  <si>
    <t>15.018.0136-0</t>
  </si>
  <si>
    <t>15.018.0140-0</t>
  </si>
  <si>
    <t>15.018.0145-0</t>
  </si>
  <si>
    <t>15.018.0150-0</t>
  </si>
  <si>
    <t>15.018.0155-0</t>
  </si>
  <si>
    <t>15.018.0160-0</t>
  </si>
  <si>
    <t>15.018.0165-0</t>
  </si>
  <si>
    <t>15.018.0170-0</t>
  </si>
  <si>
    <t>15.018.0175-0</t>
  </si>
  <si>
    <t>15.018.0180-0</t>
  </si>
  <si>
    <t>15.018.0250-0</t>
  </si>
  <si>
    <t>15.018.0255-0</t>
  </si>
  <si>
    <t>15.018.0260-0</t>
  </si>
  <si>
    <t>15.018.0265-0</t>
  </si>
  <si>
    <t>15.018.0270-0</t>
  </si>
  <si>
    <t>15.018.0275-0</t>
  </si>
  <si>
    <t>15.018.0280-0</t>
  </si>
  <si>
    <t>15.018.0450-0</t>
  </si>
  <si>
    <t>15.018.0455-0</t>
  </si>
  <si>
    <t>15.018.0460-0</t>
  </si>
  <si>
    <t>15.018.0465-0</t>
  </si>
  <si>
    <t>15.018.0466-0</t>
  </si>
  <si>
    <t>15.018.0467-0</t>
  </si>
  <si>
    <t>15.018.0468-0</t>
  </si>
  <si>
    <t>15.018.0469-0</t>
  </si>
  <si>
    <t>15.018.0470-0</t>
  </si>
  <si>
    <t>15.018.0471-0</t>
  </si>
  <si>
    <t>15.018.0472-0</t>
  </si>
  <si>
    <t>15.018.0473-0</t>
  </si>
  <si>
    <t>15.018.0474-0</t>
  </si>
  <si>
    <t>15.018.0475-0</t>
  </si>
  <si>
    <t>15.018.0476-0</t>
  </si>
  <si>
    <t>15.018.0477-0</t>
  </si>
  <si>
    <t>15.018.0478-0</t>
  </si>
  <si>
    <t>15.018.0479-0</t>
  </si>
  <si>
    <t>15.018.0480-0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</si>
  <si>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</si>
  <si>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</si>
  <si>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</si>
  <si>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</si>
  <si>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</si>
  <si>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</si>
  <si>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</si>
  <si>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</si>
  <si>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</si>
  <si>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</si>
  <si>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</si>
  <si>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</si>
  <si>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</si>
  <si>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</si>
  <si>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</si>
  <si>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</si>
  <si>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</si>
  <si>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</si>
  <si>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</si>
  <si>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</si>
  <si>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</si>
  <si>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</si>
  <si>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</si>
  <si>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</si>
  <si>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</si>
  <si>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</si>
  <si>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</si>
  <si>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</si>
  <si>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</si>
  <si>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</si>
  <si>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</si>
  <si>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</si>
  <si>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15.001.0075-0</t>
  </si>
  <si>
    <t>15.001.0076-0</t>
  </si>
  <si>
    <t>15.001.0077-0</t>
  </si>
  <si>
    <t>15.001.0078-0</t>
  </si>
  <si>
    <t>15.001.0079-0</t>
  </si>
  <si>
    <t>15.001.0080-0</t>
  </si>
  <si>
    <t>15.001.0090-0</t>
  </si>
  <si>
    <t>15.001.0095-0</t>
  </si>
  <si>
    <t>15.001.0100-0</t>
  </si>
  <si>
    <t>15.002.0062-0</t>
  </si>
  <si>
    <t>15.002.0063-0</t>
  </si>
  <si>
    <t>15.002.0080-0</t>
  </si>
  <si>
    <t>15.002.0082-0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</si>
  <si>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</si>
  <si>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</si>
  <si>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</si>
  <si>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</si>
  <si>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</si>
  <si>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</si>
  <si>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</si>
  <si>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</si>
  <si>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</si>
  <si>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</si>
  <si>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</si>
  <si>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</si>
  <si>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</si>
  <si>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</si>
  <si>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</si>
  <si>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</si>
  <si>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</si>
  <si>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</si>
  <si>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</si>
  <si>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</si>
  <si>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</si>
  <si>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</si>
  <si>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</si>
  <si>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</si>
  <si>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</si>
  <si>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</si>
  <si>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</si>
  <si>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</si>
  <si>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</si>
  <si>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</si>
  <si>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</si>
  <si>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</si>
  <si>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</si>
  <si>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</si>
  <si>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</si>
  <si>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</si>
  <si>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</si>
  <si>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</si>
  <si>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02.006.0050-0</t>
  </si>
  <si>
    <t>02.010.0001-0</t>
  </si>
  <si>
    <t>02.010.0002-0</t>
  </si>
  <si>
    <t>02.011.0001-0</t>
  </si>
  <si>
    <t>02.011.0002-0</t>
  </si>
  <si>
    <t>02.011.0003-0</t>
  </si>
  <si>
    <t>02.011.0010-0</t>
  </si>
  <si>
    <t>02.011.0014-0</t>
  </si>
  <si>
    <t>02.015.0001-0</t>
  </si>
  <si>
    <t>02.016.0001-0</t>
  </si>
  <si>
    <t>02.016.0003-0</t>
  </si>
  <si>
    <t>02.016.0004-0</t>
  </si>
  <si>
    <t>02.016.0006-0</t>
  </si>
  <si>
    <t>02.016.0008-0</t>
  </si>
  <si>
    <t>02.016.0010-0</t>
  </si>
  <si>
    <t>02.020.0001-0</t>
  </si>
  <si>
    <t>02.020.0002-0</t>
  </si>
  <si>
    <t>02.020.0003-0</t>
  </si>
  <si>
    <t>02.020.0005-0</t>
  </si>
  <si>
    <t>02.020.0007-0</t>
  </si>
  <si>
    <t>02.020.0009-0</t>
  </si>
  <si>
    <t>02.025.0010-0</t>
  </si>
  <si>
    <t>02.025.0012-0</t>
  </si>
  <si>
    <t>02.025.0015-0</t>
  </si>
  <si>
    <t>02.025.0020-0</t>
  </si>
  <si>
    <t>02.025.0025-0</t>
  </si>
  <si>
    <t>02.025.0030-0</t>
  </si>
  <si>
    <t>02.030.0005-0</t>
  </si>
  <si>
    <t>02.030.0010-0</t>
  </si>
  <si>
    <t>02.030.0020-0</t>
  </si>
  <si>
    <t>02.030.0025-0</t>
  </si>
  <si>
    <t>02.030.0035-0</t>
  </si>
  <si>
    <t>02.030.0040-0</t>
  </si>
  <si>
    <t>02.030.0045-0</t>
  </si>
  <si>
    <t>02.030.0060-0</t>
  </si>
  <si>
    <t>06.020.0620-0</t>
  </si>
  <si>
    <t>06.020.0625-0</t>
  </si>
  <si>
    <t>06.020.0626-0</t>
  </si>
  <si>
    <t>06.020.0627-0</t>
  </si>
  <si>
    <t>06.020.0628-0</t>
  </si>
  <si>
    <t>06.020.0629-0</t>
  </si>
  <si>
    <t>06.020.0630-0</t>
  </si>
  <si>
    <t>06.020.0631-0</t>
  </si>
  <si>
    <t>06.020.0632-0</t>
  </si>
  <si>
    <t>06.020.0636-0</t>
  </si>
  <si>
    <t>13.337.0011-0</t>
  </si>
  <si>
    <t>13.337.0015-0</t>
  </si>
  <si>
    <t>13.337.0016-0</t>
  </si>
  <si>
    <t>13.337.0020-0</t>
  </si>
  <si>
    <t>13.337.0021-0</t>
  </si>
  <si>
    <t>13.337.0025-0</t>
  </si>
  <si>
    <t>13.337.0026-0</t>
  </si>
  <si>
    <t>13.337.0030-0</t>
  </si>
  <si>
    <t>13.337.0031-0</t>
  </si>
  <si>
    <t>13.337.0035-0</t>
  </si>
  <si>
    <t>13.337.0036-0</t>
  </si>
  <si>
    <t>13.337.0040-0</t>
  </si>
  <si>
    <t>13.337.0041-0</t>
  </si>
  <si>
    <t>13.337.0045-0</t>
  </si>
  <si>
    <t>13.337.0046-0</t>
  </si>
  <si>
    <t>13.337.0050-0</t>
  </si>
  <si>
    <t>13.337.0051-0</t>
  </si>
  <si>
    <t>13.337.0055-0</t>
  </si>
  <si>
    <t>13.337.0056-0</t>
  </si>
  <si>
    <t>13.337.0060-0</t>
  </si>
  <si>
    <t>13.337.0061-0</t>
  </si>
  <si>
    <t>13.337.0063-0</t>
  </si>
  <si>
    <t>13.337.0064-0</t>
  </si>
  <si>
    <t>13.337.0066-0</t>
  </si>
  <si>
    <t>13.337.0067-0</t>
  </si>
  <si>
    <t>13.337.0070-0</t>
  </si>
  <si>
    <t>13.337.0071-0</t>
  </si>
  <si>
    <t>13.337.0073-0</t>
  </si>
  <si>
    <t>13.337.0074-0</t>
  </si>
  <si>
    <t>13.337.0077-0</t>
  </si>
  <si>
    <t>13.337.0078-0</t>
  </si>
  <si>
    <t>13.337.0080-0</t>
  </si>
  <si>
    <t>13.337.0081-0</t>
  </si>
  <si>
    <t>13.337.0083-0</t>
  </si>
  <si>
    <t>13.337.0084-0</t>
  </si>
  <si>
    <t>13.337.0087-0</t>
  </si>
  <si>
    <t>13.337.0088-0</t>
  </si>
  <si>
    <t>13.337.0090-0</t>
  </si>
  <si>
    <t>13.337.0091-0</t>
  </si>
  <si>
    <t>13.337.0100-0</t>
  </si>
  <si>
    <t>13.337.0101-0</t>
  </si>
  <si>
    <t>13.337.0110-0</t>
  </si>
  <si>
    <t>13.337.0111-0</t>
  </si>
  <si>
    <t>13.337.0115-0</t>
  </si>
  <si>
    <t>13.337.0116-0</t>
  </si>
  <si>
    <t>13.337.0125-0</t>
  </si>
  <si>
    <t>13.337.0126-0</t>
  </si>
  <si>
    <t>13.337.0130-0</t>
  </si>
  <si>
    <t>13.337.0131-0</t>
  </si>
  <si>
    <t>13.337.0135-0</t>
  </si>
  <si>
    <t>13.337.0136-0</t>
  </si>
  <si>
    <t>13.337.0140-0</t>
  </si>
  <si>
    <t>13.337.0141-0</t>
  </si>
  <si>
    <t>13.337.0145-0</t>
  </si>
  <si>
    <t>13.337.0146-0</t>
  </si>
  <si>
    <t>13.337.0150-0</t>
  </si>
  <si>
    <t>13.337.0151-0</t>
  </si>
  <si>
    <t>13.337.0155-0</t>
  </si>
  <si>
    <t>13.337.0156-0</t>
  </si>
  <si>
    <t>13.337.0158-0</t>
  </si>
  <si>
    <t>13.337.0159-0</t>
  </si>
  <si>
    <t>13.337.0160-0</t>
  </si>
  <si>
    <t>13.337.0161-0</t>
  </si>
  <si>
    <t>13.337.0165-0</t>
  </si>
  <si>
    <t>13.337.0166-0</t>
  </si>
  <si>
    <t>13.337.0170-0</t>
  </si>
  <si>
    <t>13.337.0171-0</t>
  </si>
  <si>
    <t>13.337.0175-0</t>
  </si>
  <si>
    <t>13.337.0176-0</t>
  </si>
  <si>
    <t>13.337.0180-0</t>
  </si>
  <si>
    <t>13.337.0181-0</t>
  </si>
  <si>
    <t>13.337.0185-0</t>
  </si>
  <si>
    <t>13.337.0186-0</t>
  </si>
  <si>
    <t>13.337.0190-0</t>
  </si>
  <si>
    <t>13.337.0191-0</t>
  </si>
  <si>
    <t>13.337.0195-0</t>
  </si>
  <si>
    <t>13.337.0196-0</t>
  </si>
  <si>
    <t>13.337.0200-0</t>
  </si>
  <si>
    <t>13.337.0201-0</t>
  </si>
  <si>
    <t>13.337.0205-0</t>
  </si>
  <si>
    <t>13.337.0206-0</t>
  </si>
  <si>
    <t>13.337.0208-0</t>
  </si>
  <si>
    <t>13.337.0209-0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</si>
  <si>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</si>
  <si>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</si>
  <si>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</si>
  <si>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</si>
  <si>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</si>
  <si>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</si>
  <si>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</si>
  <si>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</si>
  <si>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</si>
  <si>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</si>
  <si>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</si>
  <si>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</si>
  <si>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</si>
  <si>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</si>
  <si>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</si>
  <si>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22.040.0020-0</t>
  </si>
  <si>
    <t>22.040.0025-0</t>
  </si>
  <si>
    <t>22.040.0030-0</t>
  </si>
  <si>
    <t>22.040.0035-0</t>
  </si>
  <si>
    <t>22.040.0040-0</t>
  </si>
  <si>
    <t>22.040.0045-0</t>
  </si>
  <si>
    <t>22.040.0050-0</t>
  </si>
  <si>
    <t>11.003.0007-0</t>
  </si>
  <si>
    <t>11.003.0008-0</t>
  </si>
  <si>
    <t>11.003.0010-0</t>
  </si>
  <si>
    <t>11.003.0014-1</t>
  </si>
  <si>
    <t>11.003.0015-0</t>
  </si>
  <si>
    <t>11.003.0020-0</t>
  </si>
  <si>
    <t>11.003.0050-0</t>
  </si>
  <si>
    <t>11.003.0052-0</t>
  </si>
  <si>
    <t>11.003.0054-0</t>
  </si>
  <si>
    <t>11.003.0056-0</t>
  </si>
  <si>
    <t>11.003.0060-0</t>
  </si>
  <si>
    <t>11.003.0062-0</t>
  </si>
  <si>
    <t>15.036.0045-0</t>
  </si>
  <si>
    <t>15.036.0046-0</t>
  </si>
  <si>
    <t>15.036.0047-0</t>
  </si>
  <si>
    <t>11.004.0030-1</t>
  </si>
  <si>
    <t>11.004.0035-1</t>
  </si>
  <si>
    <t>11.004.0036-0</t>
  </si>
  <si>
    <t>11.004.0037-0</t>
  </si>
  <si>
    <t>11.004.0038-1</t>
  </si>
  <si>
    <t>11.004.0053-1</t>
  </si>
  <si>
    <t>11.004.0055-0</t>
  </si>
  <si>
    <t>18.038.0010-0</t>
  </si>
  <si>
    <t>18.038.0020-0</t>
  </si>
  <si>
    <t>18.038.0030-0</t>
  </si>
  <si>
    <t>18.038.0035-0</t>
  </si>
  <si>
    <t>18.038.0040-0</t>
  </si>
  <si>
    <t>18.038.0045-0</t>
  </si>
  <si>
    <t>18.040.0010-0</t>
  </si>
  <si>
    <t>18.040.0015-0</t>
  </si>
  <si>
    <t>18.040.0020-0</t>
  </si>
  <si>
    <t>18.040.0025-0</t>
  </si>
  <si>
    <t>18.045.0010-0</t>
  </si>
  <si>
    <t>18.045.0011-0</t>
  </si>
  <si>
    <t>18.045.0012-0</t>
  </si>
  <si>
    <t>18.045.0013-0</t>
  </si>
  <si>
    <t>18.045.0015-0</t>
  </si>
  <si>
    <t>18.045.0016-0</t>
  </si>
  <si>
    <t>18.045.0017-1</t>
  </si>
  <si>
    <t>14.002.0125-0</t>
  </si>
  <si>
    <t>14.002.0131-0</t>
  </si>
  <si>
    <t>14.002.0132-0</t>
  </si>
  <si>
    <t>14.002.0133-0</t>
  </si>
  <si>
    <t>14.002.0134-0</t>
  </si>
  <si>
    <t>14.002.0155-0</t>
  </si>
  <si>
    <t>14.002.0156-0</t>
  </si>
  <si>
    <t>14.002.0158-0</t>
  </si>
  <si>
    <t>14.002.0161-0</t>
  </si>
  <si>
    <t>14.002.0162-0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</si>
  <si>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</si>
  <si>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</si>
  <si>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</si>
  <si>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</si>
  <si>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</si>
  <si>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</si>
  <si>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</si>
  <si>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</si>
  <si>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</si>
  <si>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</si>
  <si>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</si>
  <si>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</si>
  <si>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</si>
  <si>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</si>
  <si>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</si>
  <si>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</si>
  <si>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</si>
  <si>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</si>
  <si>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</si>
  <si>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14.002.0205-0</t>
  </si>
  <si>
    <t>14.002.0206-0</t>
  </si>
  <si>
    <t>14.002.0207-1</t>
  </si>
  <si>
    <t>14.002.0208-0</t>
  </si>
  <si>
    <t>14.002.0209-0</t>
  </si>
  <si>
    <t>14.002.0210-0</t>
  </si>
  <si>
    <t>14.002.0211-0</t>
  </si>
  <si>
    <t>14.002.0212-0</t>
  </si>
  <si>
    <t>14.002.0213-0</t>
  </si>
  <si>
    <t>14.002.0214-0</t>
  </si>
  <si>
    <t>14.002.0220-0</t>
  </si>
  <si>
    <t>14.002.0225-0</t>
  </si>
  <si>
    <t>14.002.0227-0</t>
  </si>
  <si>
    <t>14.002.0230-0</t>
  </si>
  <si>
    <t>14.002.0232-0</t>
  </si>
  <si>
    <t>14.002.0235-0</t>
  </si>
  <si>
    <t>14.002.0240-0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</si>
  <si>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</si>
  <si>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</si>
  <si>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</si>
  <si>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</si>
  <si>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</si>
  <si>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</si>
  <si>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</si>
  <si>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</si>
  <si>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</si>
  <si>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</si>
  <si>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</si>
  <si>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</si>
  <si>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</si>
  <si>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</si>
  <si>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</si>
  <si>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</si>
  <si>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</si>
  <si>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</si>
  <si>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</si>
  <si>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</si>
  <si>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</si>
  <si>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</si>
  <si>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</si>
  <si>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</si>
  <si>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06.085.0030-0</t>
  </si>
  <si>
    <t>11.023.0013-0</t>
  </si>
  <si>
    <t>11.024.0001-1</t>
  </si>
  <si>
    <t>05.081.0052-0</t>
  </si>
  <si>
    <t>05.082.0001-0</t>
  </si>
  <si>
    <t>05.085.0010-1</t>
  </si>
  <si>
    <t>05.085.0011-0</t>
  </si>
  <si>
    <t>05.085.0012-0</t>
  </si>
  <si>
    <t>05.085.0013-1</t>
  </si>
  <si>
    <t>05.085.0014-0</t>
  </si>
  <si>
    <t>05.085.0015-0</t>
  </si>
  <si>
    <t>05.085.0016-1</t>
  </si>
  <si>
    <t>05.085.0017-0</t>
  </si>
  <si>
    <t>05.085.0018-0</t>
  </si>
  <si>
    <t>05.085.0019-0</t>
  </si>
  <si>
    <t>05.085.0020-0</t>
  </si>
  <si>
    <t>05.085.0021-0</t>
  </si>
  <si>
    <t>05.090.0001-0</t>
  </si>
  <si>
    <t>09.005.0007-0</t>
  </si>
  <si>
    <t>09.005.0008-0</t>
  </si>
  <si>
    <t>09.005.0009-0</t>
  </si>
  <si>
    <t>09.005.0011-0</t>
  </si>
  <si>
    <t>09.005.0012-0</t>
  </si>
  <si>
    <t>09.005.0020-0</t>
  </si>
  <si>
    <t>PREFEITURA MUNICIPAL DE TRAJANO DE MORAES - RJ</t>
  </si>
  <si>
    <t>01.001.0001-0</t>
  </si>
  <si>
    <t>01.001.0002-0</t>
  </si>
  <si>
    <t>01.001.0003-0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</si>
  <si>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</si>
  <si>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</si>
  <si>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</si>
  <si>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</si>
  <si>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</si>
  <si>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</si>
  <si>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</si>
  <si>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</si>
  <si>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</si>
  <si>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</si>
  <si>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</si>
  <si>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</si>
  <si>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</si>
  <si>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</si>
  <si>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</si>
  <si>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</si>
  <si>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</si>
  <si>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</si>
  <si>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</si>
  <si>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</si>
  <si>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</si>
  <si>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</si>
  <si>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</si>
  <si>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</si>
  <si>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</si>
  <si>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</si>
  <si>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</si>
  <si>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</si>
  <si>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</si>
  <si>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15.019.0010-0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</si>
  <si>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</si>
  <si>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</si>
  <si>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</si>
  <si>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</si>
  <si>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</si>
  <si>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</si>
  <si>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</si>
  <si>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</si>
  <si>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</si>
  <si>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</si>
  <si>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</si>
  <si>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</si>
  <si>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</si>
  <si>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</si>
  <si>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</si>
  <si>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</si>
  <si>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</si>
  <si>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</si>
  <si>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</si>
  <si>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</si>
  <si>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</si>
  <si>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</si>
  <si>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</si>
  <si>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</si>
  <si>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</si>
  <si>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</si>
  <si>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</si>
  <si>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</si>
  <si>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</si>
  <si>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</si>
  <si>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</si>
  <si>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</si>
  <si>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</si>
  <si>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</si>
  <si>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</si>
  <si>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</si>
  <si>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</si>
  <si>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</si>
  <si>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</si>
  <si>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</si>
  <si>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</si>
  <si>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</si>
  <si>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</si>
  <si>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</si>
  <si>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</si>
  <si>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</si>
  <si>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</si>
  <si>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</si>
  <si>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10.010.0008-0</t>
  </si>
  <si>
    <t>10.010.0009-0</t>
  </si>
  <si>
    <t>10.010.0010-0</t>
  </si>
  <si>
    <t>10.010.0012-0</t>
  </si>
  <si>
    <t>10.010.0020-0</t>
  </si>
  <si>
    <t>10.010.0025-0</t>
  </si>
  <si>
    <t>10.010.0030-0</t>
  </si>
  <si>
    <t>10.010.0035-0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</si>
  <si>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</si>
  <si>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</si>
  <si>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</si>
  <si>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</si>
  <si>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</si>
  <si>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</si>
  <si>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</si>
  <si>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</si>
  <si>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</si>
  <si>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</si>
  <si>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</si>
  <si>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</si>
  <si>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</si>
  <si>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</si>
  <si>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</si>
  <si>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</si>
  <si>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</si>
  <si>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</si>
  <si>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</si>
  <si>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</si>
  <si>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</si>
  <si>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</si>
  <si>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</si>
  <si>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</si>
  <si>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</si>
  <si>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</si>
  <si>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</si>
  <si>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</si>
  <si>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</si>
  <si>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</si>
  <si>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</si>
  <si>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</si>
  <si>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</si>
  <si>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</si>
  <si>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</si>
  <si>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</si>
  <si>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</si>
  <si>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</si>
  <si>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</si>
  <si>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</si>
  <si>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</si>
  <si>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</si>
  <si>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</si>
  <si>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</si>
  <si>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</si>
  <si>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</si>
  <si>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</si>
  <si>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</si>
  <si>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</si>
  <si>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</si>
  <si>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</si>
  <si>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</si>
  <si>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</si>
  <si>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</si>
  <si>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</si>
  <si>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</si>
  <si>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</si>
  <si>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</si>
  <si>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</si>
  <si>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</si>
  <si>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</si>
  <si>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</si>
  <si>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</si>
  <si>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</si>
  <si>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</si>
  <si>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</si>
  <si>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</si>
  <si>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</si>
  <si>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</si>
  <si>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</si>
  <si>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</si>
  <si>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</si>
  <si>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</si>
  <si>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</si>
  <si>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</si>
  <si>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</si>
  <si>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</si>
  <si>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06.205.0055-0</t>
  </si>
  <si>
    <t>06.205.0056-0</t>
  </si>
  <si>
    <t>06.205.0057-0</t>
  </si>
  <si>
    <t>06.205.0058-0</t>
  </si>
  <si>
    <t>06.205.0133-0</t>
  </si>
  <si>
    <t>06.205.0134-0</t>
  </si>
  <si>
    <t>06.205.0135-0</t>
  </si>
  <si>
    <t>06.205.0136-0</t>
  </si>
  <si>
    <t>06.205.0137-0</t>
  </si>
  <si>
    <t>06.205.0138-0</t>
  </si>
  <si>
    <t>06.205.0139-0</t>
  </si>
  <si>
    <t>06.205.0140-0</t>
  </si>
  <si>
    <t>11.035.0010-0</t>
  </si>
  <si>
    <t>11.035.0015-0</t>
  </si>
  <si>
    <t>11.035.0020-0</t>
  </si>
  <si>
    <t>11.036.0001-1</t>
  </si>
  <si>
    <t>01.001.0331-0</t>
  </si>
  <si>
    <t>01.001.0332-0</t>
  </si>
  <si>
    <t>01.001.0333-0</t>
  </si>
  <si>
    <t>01.001.0334-0</t>
  </si>
  <si>
    <t>04.010.0047-0</t>
  </si>
  <si>
    <t>04.011.0051-1</t>
  </si>
  <si>
    <t>04.011.0052-1</t>
  </si>
  <si>
    <t>04.011.0053-1</t>
  </si>
  <si>
    <t>04.011.0054-1</t>
  </si>
  <si>
    <t>04.011.0055-1</t>
  </si>
  <si>
    <t>04.011.0056-1</t>
  </si>
  <si>
    <t>04.011.0057-1</t>
  </si>
  <si>
    <t>04.011.0058-1</t>
  </si>
  <si>
    <t>04.012.0071-1</t>
  </si>
  <si>
    <t>04.012.0072-1</t>
  </si>
  <si>
    <t>04.012.0073-1</t>
  </si>
  <si>
    <t>% Item</t>
  </si>
  <si>
    <t>% Total</t>
  </si>
  <si>
    <t>06.011.0349-0</t>
  </si>
  <si>
    <t>06.011.0350-0</t>
  </si>
  <si>
    <t>06.011.0351-0</t>
  </si>
  <si>
    <t>06.011.0352-0</t>
  </si>
  <si>
    <t>06.011.0354-0</t>
  </si>
  <si>
    <t>06.011.0355-0</t>
  </si>
  <si>
    <t>06.011.0356-0</t>
  </si>
  <si>
    <t>06.011.0358-0</t>
  </si>
  <si>
    <t>12.015.0040-0</t>
  </si>
  <si>
    <t>12.015.0041-0</t>
  </si>
  <si>
    <t>12.015.0045-0</t>
  </si>
  <si>
    <t>12.015.0046-0</t>
  </si>
  <si>
    <t>12.015.0060-0</t>
  </si>
  <si>
    <t>12.015.0061-0</t>
  </si>
  <si>
    <t>12.015.0065-0</t>
  </si>
  <si>
    <t>12.015.0066-0</t>
  </si>
  <si>
    <t>12.015.0070-0</t>
  </si>
  <si>
    <t>12.015.0071-0</t>
  </si>
  <si>
    <t>12.015.0075-0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</si>
  <si>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</si>
  <si>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</si>
  <si>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</si>
  <si>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</si>
  <si>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</si>
  <si>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</si>
  <si>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</si>
  <si>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</si>
  <si>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</si>
  <si>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</si>
  <si>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</si>
  <si>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</si>
  <si>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</si>
  <si>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</si>
  <si>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</si>
  <si>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</si>
  <si>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</si>
  <si>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12.020.0001-0</t>
  </si>
  <si>
    <t>12.025.0001-0</t>
  </si>
  <si>
    <t>12.030.0001-0</t>
  </si>
  <si>
    <t>06.011.0263-0</t>
  </si>
  <si>
    <t>06.011.0265-0</t>
  </si>
  <si>
    <t>06.011.0266-0</t>
  </si>
  <si>
    <t>06.011.0267-0</t>
  </si>
  <si>
    <t>06.011.0269-0</t>
  </si>
  <si>
    <t>06.011.0311-0</t>
  </si>
  <si>
    <t>06.011.0312-0</t>
  </si>
  <si>
    <t>06.011.0313-0</t>
  </si>
  <si>
    <t>06.011.0314-0</t>
  </si>
  <si>
    <t>06.011.0315-0</t>
  </si>
  <si>
    <t>06.011.0316-0</t>
  </si>
  <si>
    <t>06.011.0317-0</t>
  </si>
  <si>
    <t>06.011.0318-0</t>
  </si>
  <si>
    <t>06.011.0319-0</t>
  </si>
  <si>
    <t>06.011.0320-0</t>
  </si>
  <si>
    <t>06.011.0321-0</t>
  </si>
  <si>
    <t>06.011.0322-0</t>
  </si>
  <si>
    <t>13.345.0015-0</t>
  </si>
  <si>
    <t>13.345.0016-0</t>
  </si>
  <si>
    <t>13.345.0017-0</t>
  </si>
  <si>
    <t>13.345.0018-0</t>
  </si>
  <si>
    <t>13.345.0020-0</t>
  </si>
  <si>
    <t>13.345.0021-0</t>
  </si>
  <si>
    <t>13.345.0025-0</t>
  </si>
  <si>
    <t>13.345.0026-0</t>
  </si>
  <si>
    <t>06.020.0799-0</t>
  </si>
  <si>
    <t>06.020.0800-0</t>
  </si>
  <si>
    <t>06.020.0801-0</t>
  </si>
  <si>
    <t>06.020.0802-0</t>
  </si>
  <si>
    <t>06.020.0803-0</t>
  </si>
  <si>
    <t>06.020.0804-0</t>
  </si>
  <si>
    <t>06.020.0805-0</t>
  </si>
  <si>
    <t>06.020.0806-0</t>
  </si>
  <si>
    <t>15.007.0255-0</t>
  </si>
  <si>
    <t>15.007.0260-0</t>
  </si>
  <si>
    <t>15.007.0280-0</t>
  </si>
  <si>
    <t>15.007.0285-0</t>
  </si>
  <si>
    <t>15.007.0290-0</t>
  </si>
  <si>
    <t>15.007.0295-0</t>
  </si>
  <si>
    <t>15.007.0334-0</t>
  </si>
  <si>
    <t>15.007.0338-0</t>
  </si>
  <si>
    <t>15.007.0340-0</t>
  </si>
  <si>
    <t>15.007.0345-0</t>
  </si>
  <si>
    <t>15.007.0347-0</t>
  </si>
  <si>
    <t>15.007.0350-0</t>
  </si>
  <si>
    <t>15.007.0351-0</t>
  </si>
  <si>
    <t>08.010.0001-0</t>
  </si>
  <si>
    <t>08.010.0005-0</t>
  </si>
  <si>
    <t>08.011.0001-0</t>
  </si>
  <si>
    <t>08.012.0001-0</t>
  </si>
  <si>
    <t>08.012.0003-0</t>
  </si>
  <si>
    <t>08.012.0004-0</t>
  </si>
  <si>
    <t>08.012.0005-0</t>
  </si>
  <si>
    <t>08.013.0005-0</t>
  </si>
  <si>
    <t>08.013.0010-0</t>
  </si>
  <si>
    <t>08.013.0015-0</t>
  </si>
  <si>
    <t>08.015.0001-0</t>
  </si>
  <si>
    <t>08.015.0002-0</t>
  </si>
  <si>
    <t>08.015.0003-0</t>
  </si>
  <si>
    <t>08.015.0004-0</t>
  </si>
  <si>
    <t>08.015.0005-0</t>
  </si>
  <si>
    <t>08.015.0008-0</t>
  </si>
  <si>
    <t>08.015.0016-0</t>
  </si>
  <si>
    <t>08.015.0018-0</t>
  </si>
  <si>
    <t>08.015.0020-0</t>
  </si>
  <si>
    <t>08.015.0022-0</t>
  </si>
  <si>
    <t>08.015.0025-0</t>
  </si>
  <si>
    <t>08.015.0040-0</t>
  </si>
  <si>
    <t>08.015.0042-0</t>
  </si>
  <si>
    <t>08.015.0050-0</t>
  </si>
  <si>
    <t>08.015.0051-0</t>
  </si>
  <si>
    <t>08.015.0052-0</t>
  </si>
  <si>
    <t>08.015.0053-0</t>
  </si>
  <si>
    <t>08.015.0054-0</t>
  </si>
  <si>
    <t>08.015.0055-0</t>
  </si>
  <si>
    <t>08.015.0070-0</t>
  </si>
  <si>
    <t>08.015.0071-0</t>
  </si>
  <si>
    <t>08.015.0072-0</t>
  </si>
  <si>
    <t>08.015.0073-0</t>
  </si>
  <si>
    <t>01.050.0699-0</t>
  </si>
  <si>
    <t>01.050.0700-0</t>
  </si>
  <si>
    <t>06.069.0008-0</t>
  </si>
  <si>
    <t>06.069.0009-0</t>
  </si>
  <si>
    <t>06.069.0010-0</t>
  </si>
  <si>
    <t>06.069.0015-0</t>
  </si>
  <si>
    <t>06.069.0020-0</t>
  </si>
  <si>
    <t>06.069.0025-0</t>
  </si>
  <si>
    <t>06.069.0030-0</t>
  </si>
  <si>
    <t>06.069.0035-0</t>
  </si>
  <si>
    <t>06.069.0040-0</t>
  </si>
  <si>
    <t>06.069.0045-0</t>
  </si>
  <si>
    <t>06.069.0050-0</t>
  </si>
  <si>
    <t>06.069.0055-0</t>
  </si>
  <si>
    <t>06.069.0100-0</t>
  </si>
  <si>
    <t>06.069.0101-0</t>
  </si>
  <si>
    <t>06.069.0105-0</t>
  </si>
  <si>
    <t>06.069.0106-0</t>
  </si>
  <si>
    <t>06.069.0110-0</t>
  </si>
  <si>
    <t>06.069.0115-0</t>
  </si>
  <si>
    <t>06.069.0120-0</t>
  </si>
  <si>
    <t>06.069.0125-0</t>
  </si>
  <si>
    <t>06.069.0130-0</t>
  </si>
  <si>
    <t>06.069.0135-0</t>
  </si>
  <si>
    <t>06.069.0140-0</t>
  </si>
  <si>
    <t>11.024.0002-0</t>
  </si>
  <si>
    <t>11.024.0005-0</t>
  </si>
  <si>
    <t>05.001.0106-0</t>
  </si>
  <si>
    <t>05.001.0123-0</t>
  </si>
  <si>
    <t>05.001.0124-0</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</si>
  <si>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</si>
  <si>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</si>
  <si>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</si>
  <si>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</si>
  <si>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</si>
  <si>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</si>
  <si>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</si>
  <si>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</si>
  <si>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</si>
  <si>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</si>
  <si>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</si>
  <si>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</si>
  <si>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</si>
  <si>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</si>
  <si>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</si>
  <si>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</si>
  <si>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</si>
  <si>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</si>
  <si>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</si>
  <si>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</si>
  <si>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</si>
  <si>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05.001.0149-0</t>
  </si>
  <si>
    <t>05.001.0155-0</t>
  </si>
  <si>
    <t>05.001.0158-0</t>
  </si>
  <si>
    <t>05.001.0160-0</t>
  </si>
  <si>
    <t>05.001.0162-0</t>
  </si>
  <si>
    <t>05.001.0163-0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</si>
  <si>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</si>
  <si>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</si>
  <si>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</si>
  <si>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</si>
  <si>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</si>
  <si>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</si>
  <si>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</si>
  <si>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</si>
  <si>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</si>
  <si>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</si>
  <si>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</si>
  <si>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</si>
  <si>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</si>
  <si>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</si>
  <si>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</si>
  <si>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</si>
  <si>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</si>
  <si>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</si>
  <si>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</si>
  <si>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</si>
  <si>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</si>
  <si>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</si>
  <si>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</si>
  <si>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</si>
  <si>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</si>
  <si>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</si>
  <si>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</si>
  <si>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06.001.0558-0</t>
  </si>
  <si>
    <t>06.001.0559-0</t>
  </si>
  <si>
    <t>06.001.0560-0</t>
  </si>
  <si>
    <t>11.019.0015-0</t>
  </si>
  <si>
    <t>11.020.0001-0</t>
  </si>
  <si>
    <t>11.020.0002-0</t>
  </si>
  <si>
    <t>11.020.0003-0</t>
  </si>
  <si>
    <t>11.020.0006-0</t>
  </si>
  <si>
    <t>11.020.0007-1</t>
  </si>
  <si>
    <t>11.020.0011-1</t>
  </si>
  <si>
    <t>11.020.0012-0</t>
  </si>
  <si>
    <t>11.020.0015-0</t>
  </si>
  <si>
    <t>11.020.0020-0</t>
  </si>
  <si>
    <t>11.021.0010-1</t>
  </si>
  <si>
    <t>11.023.0001-0</t>
  </si>
  <si>
    <t>11.023.0002-0</t>
  </si>
  <si>
    <t>11.023.0003-0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</si>
  <si>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</si>
  <si>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</si>
  <si>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</si>
  <si>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</si>
  <si>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</si>
  <si>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</si>
  <si>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</si>
  <si>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</si>
  <si>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</si>
  <si>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</si>
  <si>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</si>
  <si>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</si>
  <si>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</si>
  <si>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</si>
  <si>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</si>
  <si>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</si>
  <si>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</si>
  <si>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</si>
  <si>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</si>
  <si>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</si>
  <si>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</si>
  <si>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</si>
  <si>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</si>
  <si>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</si>
  <si>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</si>
  <si>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</si>
  <si>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</si>
  <si>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</si>
  <si>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</si>
  <si>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</si>
  <si>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</si>
  <si>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</si>
  <si>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</si>
  <si>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</si>
  <si>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</si>
  <si>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</si>
  <si>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</si>
  <si>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</si>
  <si>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</si>
  <si>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</si>
  <si>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</si>
  <si>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</si>
  <si>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</si>
  <si>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</si>
  <si>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</si>
  <si>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</si>
  <si>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</si>
  <si>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</si>
  <si>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</si>
  <si>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06.034.0135-0</t>
  </si>
  <si>
    <t>06.034.0140-0</t>
  </si>
  <si>
    <t>06.034.0145-0</t>
  </si>
  <si>
    <t>06.034.0255-0</t>
  </si>
  <si>
    <t>06.034.0260-0</t>
  </si>
  <si>
    <t>05.002.0010-1</t>
  </si>
  <si>
    <t>05.002.0011-0</t>
  </si>
  <si>
    <t>05.002.0012-0</t>
  </si>
  <si>
    <t>05.002.0013-0</t>
  </si>
  <si>
    <t>05.002.0014-0</t>
  </si>
  <si>
    <t>05.002.0015-0</t>
  </si>
  <si>
    <t>05.002.0016-0</t>
  </si>
  <si>
    <t>05.002.0030-0</t>
  </si>
  <si>
    <t>05.002.0031-0</t>
  </si>
  <si>
    <t>05.002.0050-0</t>
  </si>
  <si>
    <t>05.002.0055-0</t>
  </si>
  <si>
    <t>05.002.0060-0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</si>
  <si>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</si>
  <si>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</si>
  <si>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</si>
  <si>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</si>
  <si>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</si>
  <si>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</si>
  <si>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</si>
  <si>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</si>
  <si>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</si>
  <si>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</si>
  <si>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</si>
  <si>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</si>
  <si>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</si>
  <si>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</si>
  <si>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</si>
  <si>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</si>
  <si>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</si>
  <si>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</si>
  <si>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</si>
  <si>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05.002.0100-0</t>
  </si>
  <si>
    <t>05.002.0101-0</t>
  </si>
  <si>
    <t>03.016.0020-1</t>
  </si>
  <si>
    <t>03.016.0025-1</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</si>
  <si>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</si>
  <si>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</si>
  <si>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</si>
  <si>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</si>
  <si>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</si>
  <si>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</si>
  <si>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</si>
  <si>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</si>
  <si>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</si>
  <si>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</si>
  <si>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</si>
  <si>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</si>
  <si>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</si>
  <si>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</si>
  <si>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</si>
  <si>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</si>
  <si>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</si>
  <si>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</si>
  <si>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</si>
  <si>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06.502.0020-0</t>
  </si>
  <si>
    <t>06.502.0030-0</t>
  </si>
  <si>
    <t>06.502.0040-0</t>
  </si>
  <si>
    <t>07.001.0010-1</t>
  </si>
  <si>
    <t>07.001.0015-1</t>
  </si>
  <si>
    <t>07.001.0020-1</t>
  </si>
  <si>
    <t>07.001.0025-1</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</si>
  <si>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</si>
  <si>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</si>
  <si>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</si>
  <si>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</si>
  <si>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</si>
  <si>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</si>
  <si>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</si>
  <si>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</si>
  <si>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</si>
  <si>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</si>
  <si>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</si>
  <si>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</si>
  <si>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</si>
  <si>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</si>
  <si>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</si>
  <si>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</si>
  <si>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</si>
  <si>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</si>
  <si>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</si>
  <si>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</si>
  <si>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</si>
  <si>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</si>
  <si>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</si>
  <si>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</si>
  <si>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</si>
  <si>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</si>
  <si>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07.001.0160-1</t>
  </si>
  <si>
    <t>07.002.0010-1</t>
  </si>
  <si>
    <t>07.002.0015-1</t>
  </si>
  <si>
    <t>07.002.0020-1</t>
  </si>
  <si>
    <t>07.002.0025-1</t>
  </si>
  <si>
    <t>07.002.0030-1</t>
  </si>
  <si>
    <t>07.002.0035-1</t>
  </si>
  <si>
    <t>07.002.0040-1</t>
  </si>
  <si>
    <t>07.002.0045-1</t>
  </si>
  <si>
    <t>07.003.0010-1</t>
  </si>
  <si>
    <t>07.003.0015-1</t>
  </si>
  <si>
    <t>07.005.0010-1</t>
  </si>
  <si>
    <t>07.005.0015-1</t>
  </si>
  <si>
    <t>07.005.0020-1</t>
  </si>
  <si>
    <t>07.005.0025-1</t>
  </si>
  <si>
    <t>07.005.0030-1</t>
  </si>
  <si>
    <t>07.005.0035-1</t>
  </si>
  <si>
    <t>07.006.0010-1</t>
  </si>
  <si>
    <t>07.006.0015-1</t>
  </si>
  <si>
    <t>07.006.0020-1</t>
  </si>
  <si>
    <t>07.006.0025-1</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</si>
  <si>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</si>
  <si>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</si>
  <si>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</si>
  <si>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</si>
  <si>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</si>
  <si>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</si>
  <si>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</si>
  <si>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</si>
  <si>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</si>
  <si>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</si>
  <si>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</si>
  <si>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</si>
  <si>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</si>
  <si>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</si>
  <si>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</si>
  <si>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</si>
  <si>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</si>
  <si>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</si>
  <si>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</si>
  <si>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</si>
  <si>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</si>
  <si>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</si>
  <si>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</si>
  <si>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</si>
  <si>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</si>
  <si>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</si>
  <si>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</si>
  <si>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</si>
  <si>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</si>
  <si>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</si>
  <si>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</si>
  <si>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</si>
  <si>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</si>
  <si>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</si>
  <si>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05.004.0035-0</t>
  </si>
  <si>
    <t>05.004.0040-0</t>
  </si>
  <si>
    <t>05.004.0045-0</t>
  </si>
  <si>
    <t>06.020.0637-0</t>
  </si>
  <si>
    <t>06.020.0638-0</t>
  </si>
  <si>
    <t>06.020.0639-0</t>
  </si>
  <si>
    <t>06.020.0640-0</t>
  </si>
  <si>
    <t>06.020.0641-0</t>
  </si>
  <si>
    <t>06.020.0642-0</t>
  </si>
  <si>
    <t>06.020.0643-0</t>
  </si>
  <si>
    <t>06.020.0645-0</t>
  </si>
  <si>
    <t>06.020.0647-0</t>
  </si>
  <si>
    <t>06.020.0649-0</t>
  </si>
  <si>
    <t>06.020.0655-0</t>
  </si>
  <si>
    <t>06.020.0656-0</t>
  </si>
  <si>
    <t>06.020.0657-0</t>
  </si>
  <si>
    <t>06.020.0658-0</t>
  </si>
  <si>
    <t>06.020.0659-0</t>
  </si>
  <si>
    <t>06.020.0661-0</t>
  </si>
  <si>
    <t>06.020.0663-0</t>
  </si>
  <si>
    <t>06.009.0057-0</t>
  </si>
  <si>
    <t>06.009.0058-0</t>
  </si>
  <si>
    <t>06.009.0059-0</t>
  </si>
  <si>
    <t>06.009.0060-0</t>
  </si>
  <si>
    <t>06.009.0061-0</t>
  </si>
  <si>
    <t>06.009.0062-0</t>
  </si>
  <si>
    <t>06.009.0063-0</t>
  </si>
  <si>
    <t>01.001.0138-0</t>
  </si>
  <si>
    <t>01.001.0139-0</t>
  </si>
  <si>
    <t>01.001.0140-0</t>
  </si>
  <si>
    <t>01.001.0141-0</t>
  </si>
  <si>
    <t>01.001.0143-0</t>
  </si>
  <si>
    <t>01.001.0144-0</t>
  </si>
  <si>
    <t>01.001.0145-0</t>
  </si>
  <si>
    <t>01.001.0147-0</t>
  </si>
  <si>
    <t>01.001.0148-0</t>
  </si>
  <si>
    <t>01.001.0149-0</t>
  </si>
  <si>
    <t>01.001.0150-0</t>
  </si>
  <si>
    <t>01.001.0151-0</t>
  </si>
  <si>
    <t>01.001.0152-0</t>
  </si>
  <si>
    <t>01.001.0160-0</t>
  </si>
  <si>
    <t>01.001.0161-0</t>
  </si>
  <si>
    <t>01.001.0162-0</t>
  </si>
  <si>
    <t>01.001.0163-0</t>
  </si>
  <si>
    <t>01.001.0164-0</t>
  </si>
  <si>
    <t>01.001.0165-0</t>
  </si>
  <si>
    <t>01.001.0166-0</t>
  </si>
  <si>
    <t>01.001.0167-0</t>
  </si>
  <si>
    <t>01.001.0168-0</t>
  </si>
  <si>
    <t>01.001.0169-0</t>
  </si>
  <si>
    <t>01.001.0170-0</t>
  </si>
  <si>
    <t>01.001.0171-0</t>
  </si>
  <si>
    <t>01.001.0172-0</t>
  </si>
  <si>
    <t>01.001.0173-0</t>
  </si>
  <si>
    <t>01.001.0174-0</t>
  </si>
  <si>
    <t>01.001.0175-0</t>
  </si>
  <si>
    <t>12.003.0215-0</t>
  </si>
  <si>
    <t>12.003.0220-0</t>
  </si>
  <si>
    <t>12.003.0225-0</t>
  </si>
  <si>
    <t>12.003.0230-0</t>
  </si>
  <si>
    <t>12.003.0235-0</t>
  </si>
  <si>
    <t>12.003.0240-0</t>
  </si>
  <si>
    <t>12.003.0245-0</t>
  </si>
  <si>
    <t>12.003.0250-0</t>
  </si>
  <si>
    <t>12.004.0160-0</t>
  </si>
  <si>
    <t>12.005.0010-0</t>
  </si>
  <si>
    <t>12.005.0015-0</t>
  </si>
  <si>
    <t>12.005.0020-0</t>
  </si>
  <si>
    <t>12.005.0025-0</t>
  </si>
  <si>
    <t>12.005.0030-0</t>
  </si>
  <si>
    <t>12.005.0035-0</t>
  </si>
  <si>
    <t>12.005.0040-0</t>
  </si>
  <si>
    <t>12.005.0045-0</t>
  </si>
  <si>
    <t>12.005.0080-0</t>
  </si>
  <si>
    <t>12.005.0085-1</t>
  </si>
  <si>
    <t>12.005.0090-0</t>
  </si>
  <si>
    <t>12.005.0095-1</t>
  </si>
  <si>
    <t>12.005.0100-0</t>
  </si>
  <si>
    <t>12.005.0103-1</t>
  </si>
  <si>
    <t>12.005.0105-0</t>
  </si>
  <si>
    <t>12.005.0107-1</t>
  </si>
  <si>
    <t>12.005.0110-0</t>
  </si>
  <si>
    <t>12.005.0112-1</t>
  </si>
  <si>
    <t>12.005.0115-0</t>
  </si>
  <si>
    <t>12.005.0117-1</t>
  </si>
  <si>
    <t>12.005.0120-0</t>
  </si>
  <si>
    <t>12.005.0122-1</t>
  </si>
  <si>
    <t>12.005.0124-0</t>
  </si>
  <si>
    <t>06.009.0064-0</t>
  </si>
  <si>
    <t>06.009.0081-0</t>
  </si>
  <si>
    <t>06.009.0082-0</t>
  </si>
  <si>
    <t>06.009.0083-0</t>
  </si>
  <si>
    <t>06.009.0084-0</t>
  </si>
  <si>
    <t>13.026.0010-0</t>
  </si>
  <si>
    <t>01.050.0704-0</t>
  </si>
  <si>
    <t>3.4</t>
  </si>
  <si>
    <t>09.015.0032-0</t>
  </si>
  <si>
    <t>09.015.0034-0</t>
  </si>
  <si>
    <t>09.015.0036-0</t>
  </si>
  <si>
    <t>09.015.0040-0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</si>
  <si>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</si>
  <si>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</si>
  <si>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</si>
  <si>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</si>
  <si>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</si>
  <si>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</si>
  <si>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</si>
  <si>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</si>
  <si>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</si>
  <si>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</si>
  <si>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</si>
  <si>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</si>
  <si>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</si>
  <si>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</si>
  <si>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</si>
  <si>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</si>
  <si>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</si>
  <si>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</si>
  <si>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09.005.0021-0</t>
  </si>
  <si>
    <t>09.005.0022-0</t>
  </si>
  <si>
    <t>09.005.0023-0</t>
  </si>
  <si>
    <t>09.005.0024-0</t>
  </si>
  <si>
    <t>06.020.0592-0</t>
  </si>
  <si>
    <t>06.020.0594-0</t>
  </si>
  <si>
    <t>06.020.0596-0</t>
  </si>
  <si>
    <t>06.020.0598-0</t>
  </si>
  <si>
    <t>06.020.0600-0</t>
  </si>
  <si>
    <t>06.020.0602-0</t>
  </si>
  <si>
    <t>06.020.0604-0</t>
  </si>
  <si>
    <t>06.020.0606-0</t>
  </si>
  <si>
    <t>06.020.0608-0</t>
  </si>
  <si>
    <t>06.020.0610-0</t>
  </si>
  <si>
    <t>06.020.0612-0</t>
  </si>
  <si>
    <t>06.020.0614-0</t>
  </si>
  <si>
    <t>06.020.0616-0</t>
  </si>
  <si>
    <t>06.020.0618-0</t>
  </si>
  <si>
    <t>18.035.0005-0</t>
  </si>
  <si>
    <t>18.035.0010-0</t>
  </si>
  <si>
    <t>18.036.0001-0</t>
  </si>
  <si>
    <t>18.037.0100-0</t>
  </si>
  <si>
    <t>06.032.0095-0</t>
  </si>
  <si>
    <t>06.032.0096-0</t>
  </si>
  <si>
    <t>06.032.0097-0</t>
  </si>
  <si>
    <t>06.033.0010-0</t>
  </si>
  <si>
    <t>06.033.0020-0</t>
  </si>
  <si>
    <t>06.033.0030-0</t>
  </si>
  <si>
    <t>06.034.0031-0</t>
  </si>
  <si>
    <t>06.034.0032-0</t>
  </si>
  <si>
    <t>06.034.0035-0</t>
  </si>
  <si>
    <t>13.462.0010-0</t>
  </si>
  <si>
    <t>13.462.0015-0</t>
  </si>
  <si>
    <t>13.462.0020-0</t>
  </si>
  <si>
    <t>13.462.0025-0</t>
  </si>
  <si>
    <t>13.468.0010-0</t>
  </si>
  <si>
    <t>13.469.0010-0</t>
  </si>
  <si>
    <t>18.030.0970-0</t>
  </si>
  <si>
    <t>18.030.0971-0</t>
  </si>
  <si>
    <t>18.030.0972-0</t>
  </si>
  <si>
    <t>18.030.0973-0</t>
  </si>
  <si>
    <r>
      <t xml:space="preserve">Interpretação de dados de radar de penetração no solo (GPR), </t>
    </r>
    <r>
      <rPr>
        <b/>
        <sz val="10"/>
        <color indexed="8"/>
        <rFont val="Times New Roman"/>
        <family val="1"/>
      </rPr>
      <t xml:space="preserve">inclusive </t>
    </r>
    <r>
      <rPr>
        <sz val="10"/>
        <color indexed="8"/>
        <rFont val="Times New Roman"/>
        <family val="1"/>
      </rPr>
      <t>a análise de seções migradas e não migradas e apresentação do relatório com as seções interpretadas, em papel e em meio digital</t>
    </r>
  </si>
  <si>
    <r>
      <t xml:space="preserve">Processamento de dados de radar de penetração no solo (GPR), </t>
    </r>
    <r>
      <rPr>
        <b/>
        <sz val="10"/>
        <color indexed="8"/>
        <rFont val="Times New Roman"/>
        <family val="1"/>
      </rPr>
      <t xml:space="preserve">inclusive </t>
    </r>
    <r>
      <rPr>
        <sz val="10"/>
        <color indexed="8"/>
        <rFont val="Times New Roman"/>
        <family val="1"/>
      </rPr>
      <t>correção topográfica, filtros, ganhos e migração, através de softwares para esse fim, e a apresentação do relatório com as seções processadas, em papel e em meio digital</t>
    </r>
  </si>
  <si>
    <t>Sondagem Sísmica (Método Sísmico)</t>
  </si>
  <si>
    <r>
      <t xml:space="preserve">Interpretação de linha sísmica de reflexão, </t>
    </r>
    <r>
      <rPr>
        <b/>
        <sz val="10"/>
        <color indexed="8"/>
        <rFont val="Times New Roman"/>
        <family val="1"/>
      </rPr>
      <t xml:space="preserve">inclusive </t>
    </r>
    <r>
      <rPr>
        <sz val="10"/>
        <color indexed="8"/>
        <rFont val="Times New Roman"/>
        <family val="1"/>
      </rPr>
      <t>a análise de seções migradas e não migradas e a apresentação do relatório com as seções interpretadas, em papel e em meio digital</t>
    </r>
  </si>
  <si>
    <t>18.030.0550-0</t>
  </si>
  <si>
    <t>18.030.0600-0</t>
  </si>
  <si>
    <t>18.030.0610-0</t>
  </si>
  <si>
    <t>18.030.0620-0</t>
  </si>
  <si>
    <t>18.030.0630-0</t>
  </si>
  <si>
    <t>18.030.0640-0</t>
  </si>
  <si>
    <t>18.030.0650-0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</si>
  <si>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</si>
  <si>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</si>
  <si>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</si>
  <si>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</si>
  <si>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</si>
  <si>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</si>
  <si>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</si>
  <si>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</si>
  <si>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</si>
  <si>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</si>
  <si>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</si>
  <si>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</si>
  <si>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</si>
  <si>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</si>
  <si>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18.030.0800-0</t>
  </si>
  <si>
    <t>18.030.0810-0</t>
  </si>
  <si>
    <t>18.030.0820-0</t>
  </si>
  <si>
    <t>18.030.0830-0</t>
  </si>
  <si>
    <t>18.030.0840-0</t>
  </si>
  <si>
    <t>18.030.0842-0</t>
  </si>
  <si>
    <t>18.030.0844-0</t>
  </si>
  <si>
    <t>18.030.0846-0</t>
  </si>
  <si>
    <t>18.030.0900-0</t>
  </si>
  <si>
    <t>18.030.0905-0</t>
  </si>
  <si>
    <t>18.030.0910-0</t>
  </si>
  <si>
    <t>18.030.0915-0</t>
  </si>
  <si>
    <t>18.030.0920-0</t>
  </si>
  <si>
    <t>18.030.0921-0</t>
  </si>
  <si>
    <t>18.030.0922-0</t>
  </si>
  <si>
    <t>18.030.0923-0</t>
  </si>
  <si>
    <r>
      <t xml:space="preserve">Processamento de linha sísmica de refração, </t>
    </r>
    <r>
      <rPr>
        <b/>
        <sz val="10"/>
        <color indexed="8"/>
        <rFont val="Times New Roman"/>
        <family val="1"/>
      </rPr>
      <t xml:space="preserve">inclusive </t>
    </r>
    <r>
      <rPr>
        <sz val="10"/>
        <color indexed="8"/>
        <rFont val="Times New Roman"/>
        <family val="1"/>
      </rPr>
      <t>correção topográfica, filtros, ganhos, análises de velocidade e migração, através de softwares específicos para este fim, e a apresentação do relatório com as seções processadas em papel e em meio digital</t>
    </r>
  </si>
  <si>
    <t>18.045.0018-0</t>
  </si>
  <si>
    <t>18.045.0025-0</t>
  </si>
  <si>
    <t>18.045.0026-0</t>
  </si>
  <si>
    <t>18.045.0027-0</t>
  </si>
  <si>
    <t>18.045.0028-0</t>
  </si>
  <si>
    <t>18.045.0029-0</t>
  </si>
  <si>
    <t>18.045.0030-0</t>
  </si>
  <si>
    <t>18.045.0031-0</t>
  </si>
  <si>
    <t>18.045.0032-0</t>
  </si>
  <si>
    <t>18.045.0033-0</t>
  </si>
  <si>
    <t>18.045.0035-0</t>
  </si>
  <si>
    <t>18.050.0001-0</t>
  </si>
  <si>
    <t>18.050.0005-0</t>
  </si>
  <si>
    <t>18.050.0012-0</t>
  </si>
  <si>
    <t>18.050.0015-0</t>
  </si>
  <si>
    <t>18.050.0020-0</t>
  </si>
  <si>
    <t>18.050.0025-0</t>
  </si>
  <si>
    <t>18.050.0030-0</t>
  </si>
  <si>
    <t>18.050.0050-0</t>
  </si>
  <si>
    <t>14.002.0242-0</t>
  </si>
  <si>
    <t>03.038.0014-0</t>
  </si>
  <si>
    <t>03.038.0015-0</t>
  </si>
  <si>
    <t>03.038.0016-0</t>
  </si>
  <si>
    <t>03.038.0017-0</t>
  </si>
  <si>
    <t>03.038.0018-0</t>
  </si>
  <si>
    <t>03.038.0019-0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</si>
  <si>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</si>
  <si>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</si>
  <si>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</si>
  <si>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</si>
  <si>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</si>
  <si>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</si>
  <si>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</si>
  <si>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</si>
  <si>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</si>
  <si>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</si>
  <si>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</si>
  <si>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</si>
  <si>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</si>
  <si>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</si>
  <si>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</si>
  <si>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</si>
  <si>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</si>
  <si>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</si>
  <si>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</si>
  <si>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</si>
  <si>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</si>
  <si>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</si>
  <si>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</si>
  <si>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</si>
  <si>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</si>
  <si>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</si>
  <si>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</si>
  <si>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</si>
  <si>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</si>
  <si>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</si>
  <si>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</si>
  <si>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</si>
  <si>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</si>
  <si>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</si>
  <si>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</si>
  <si>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</si>
  <si>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</si>
  <si>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</si>
  <si>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</si>
  <si>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</si>
  <si>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</si>
  <si>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</si>
  <si>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</si>
  <si>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</si>
  <si>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</si>
  <si>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</si>
  <si>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05.001.0076-0</t>
  </si>
  <si>
    <t>05.001.0077-0</t>
  </si>
  <si>
    <t>05.001.0078-0</t>
  </si>
  <si>
    <t>05.001.0079-0</t>
  </si>
  <si>
    <t>05.001.0080-0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</si>
  <si>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</si>
  <si>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</si>
  <si>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</si>
  <si>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</si>
  <si>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</si>
  <si>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</si>
  <si>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</si>
  <si>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</si>
  <si>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</si>
  <si>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</si>
  <si>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</si>
  <si>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</si>
  <si>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</si>
  <si>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</si>
  <si>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</si>
  <si>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</si>
  <si>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14.003.0016-0</t>
  </si>
  <si>
    <t>14.003.0017-0</t>
  </si>
  <si>
    <t>14.003.0020-0</t>
  </si>
  <si>
    <t>14.003.0021-0</t>
  </si>
  <si>
    <t>14.003.0025-0</t>
  </si>
  <si>
    <t>14.003.0026-0</t>
  </si>
  <si>
    <t>14.003.0028-0</t>
  </si>
  <si>
    <t>14.003.0029-0</t>
  </si>
  <si>
    <t>14.003.0050-0</t>
  </si>
  <si>
    <t>14.003.0051-0</t>
  </si>
  <si>
    <t>14.003.0061-0</t>
  </si>
  <si>
    <t>14.003.0062-0</t>
  </si>
  <si>
    <t>14.003.0070-0</t>
  </si>
  <si>
    <t>14.003.0071-0</t>
  </si>
  <si>
    <t>14.003.0076-0</t>
  </si>
  <si>
    <t>14.003.0077-0</t>
  </si>
  <si>
    <t>14.003.0121-0</t>
  </si>
  <si>
    <t>14.003.0122-0</t>
  </si>
  <si>
    <t>14.003.0130-0</t>
  </si>
  <si>
    <t>14.003.0131-0</t>
  </si>
  <si>
    <t>14.003.0145-0</t>
  </si>
  <si>
    <t>14.003.0146-0</t>
  </si>
  <si>
    <t>14.003.0148-0</t>
  </si>
  <si>
    <t>14.003.0149-0</t>
  </si>
  <si>
    <t>14.003.0151-0</t>
  </si>
  <si>
    <t>14.003.0152-0</t>
  </si>
  <si>
    <t>14.003.0153-0</t>
  </si>
  <si>
    <t>14.003.0154-0</t>
  </si>
  <si>
    <t>14.003.0156-0</t>
  </si>
  <si>
    <t>14.003.0157-0</t>
  </si>
  <si>
    <t>14.003.0158-0</t>
  </si>
  <si>
    <t>14.003.0159-0</t>
  </si>
  <si>
    <t>06.020.0665-0</t>
  </si>
  <si>
    <t>06.020.0667-0</t>
  </si>
  <si>
    <t>06.020.0669-0</t>
  </si>
  <si>
    <t>06.020.0670-0</t>
  </si>
  <si>
    <t>08.001.0001-0</t>
  </si>
  <si>
    <t>08.001.0002-1</t>
  </si>
  <si>
    <t>08.001.0004-0</t>
  </si>
  <si>
    <t>08.001.0005-0</t>
  </si>
  <si>
    <t>08.001.0008-0</t>
  </si>
  <si>
    <t>08.001.0009-0</t>
  </si>
  <si>
    <t>08.002.0001-0</t>
  </si>
  <si>
    <t>08.003.0001-0</t>
  </si>
  <si>
    <t>08.003.0002-0</t>
  </si>
  <si>
    <t>08.003.0005-0</t>
  </si>
  <si>
    <t>08.003.0030-0</t>
  </si>
  <si>
    <t>08.003.0035-0</t>
  </si>
  <si>
    <t>08.004.0001-0</t>
  </si>
  <si>
    <t>08.004.0002-0</t>
  </si>
  <si>
    <t>08.004.0003-0</t>
  </si>
  <si>
    <t>08.004.0008-0</t>
  </si>
  <si>
    <t>08.005.0001-0</t>
  </si>
  <si>
    <t>08.005.0002-0</t>
  </si>
  <si>
    <t>08.005.0003-0</t>
  </si>
  <si>
    <t>08.006.0001-0</t>
  </si>
  <si>
    <t>08.006.0003-0</t>
  </si>
  <si>
    <t>08.006.0004-0</t>
  </si>
  <si>
    <t>08.006.0005-0</t>
  </si>
  <si>
    <t>08.006.0006-0</t>
  </si>
  <si>
    <t>08.006.0010-0</t>
  </si>
  <si>
    <t>08.006.0011-0</t>
  </si>
  <si>
    <t>08.006.0015-0</t>
  </si>
  <si>
    <t>08.007.0001-0</t>
  </si>
  <si>
    <t>08.007.0002-0</t>
  </si>
  <si>
    <t>08.008.0001-0</t>
  </si>
  <si>
    <t>08.008.0002-0</t>
  </si>
  <si>
    <t>08.009.0003-0</t>
  </si>
  <si>
    <t>08.009.0005-0</t>
  </si>
  <si>
    <t>08.009.0010-0</t>
  </si>
  <si>
    <t>10.013.0002-0</t>
  </si>
  <si>
    <t>10.013.0003-0</t>
  </si>
  <si>
    <t>10.013.0005-0</t>
  </si>
  <si>
    <t>11.023.0005-0</t>
  </si>
  <si>
    <t>11.023.0006-0</t>
  </si>
  <si>
    <t>11.023.0007-0</t>
  </si>
  <si>
    <t>11.023.0008-0</t>
  </si>
  <si>
    <t>11.023.0009-0</t>
  </si>
  <si>
    <t>11.023.0010-0</t>
  </si>
  <si>
    <t>11.023.0011-0</t>
  </si>
  <si>
    <t>09.026.0040-0</t>
  </si>
  <si>
    <t>09.026.0045-0</t>
  </si>
  <si>
    <t>10.001.0004-1</t>
  </si>
  <si>
    <t>10.001.0005-1</t>
  </si>
  <si>
    <t>10.001.0010-0</t>
  </si>
  <si>
    <t>10.001.0015-0</t>
  </si>
  <si>
    <t>10.002.0002-0</t>
  </si>
  <si>
    <t>10.002.0003-0</t>
  </si>
  <si>
    <t>10.002.0004-0</t>
  </si>
  <si>
    <t>10.002.0010-0</t>
  </si>
  <si>
    <t>10.002.0015-0</t>
  </si>
  <si>
    <t>10.002.0020-0</t>
  </si>
  <si>
    <t>10.002.0025-0</t>
  </si>
  <si>
    <t>10.002.0030-0</t>
  </si>
  <si>
    <t>10.002.0035-0</t>
  </si>
  <si>
    <t>10.002.0040-0</t>
  </si>
  <si>
    <t>10.002.0045-0</t>
  </si>
  <si>
    <t>15.018.0856-0</t>
  </si>
  <si>
    <t>15.018.0857-0</t>
  </si>
  <si>
    <t>15.018.0858-0</t>
  </si>
  <si>
    <t>15.018.0860-0</t>
  </si>
  <si>
    <t>15.018.0861-0</t>
  </si>
  <si>
    <t>15.018.0862-0</t>
  </si>
  <si>
    <t>15.018.0863-0</t>
  </si>
  <si>
    <t>15.018.0836-0</t>
  </si>
  <si>
    <t>15.018.0837-0</t>
  </si>
  <si>
    <t>15.018.0838-0</t>
  </si>
  <si>
    <t>15.018.0840-0</t>
  </si>
  <si>
    <t>15.018.0841-0</t>
  </si>
  <si>
    <t>15.018.0842-0</t>
  </si>
  <si>
    <t>15.018.0843-0</t>
  </si>
  <si>
    <t>15.018.0844-0</t>
  </si>
  <si>
    <t>15.018.0846-0</t>
  </si>
  <si>
    <t>15.018.0847-0</t>
  </si>
  <si>
    <t>15.018.0848-0</t>
  </si>
  <si>
    <t>15.018.0850-0</t>
  </si>
  <si>
    <t>15.018.0851-0</t>
  </si>
  <si>
    <t>15.018.0852-0</t>
  </si>
  <si>
    <t>21.045.0050-0</t>
  </si>
  <si>
    <t>21.045.0055-0</t>
  </si>
  <si>
    <t>21.045.0060-0</t>
  </si>
  <si>
    <t>21.045.0065-0</t>
  </si>
  <si>
    <t>21.045.0070-0</t>
  </si>
  <si>
    <t>21.045.0080-0</t>
  </si>
  <si>
    <t>21.045.0085-0</t>
  </si>
  <si>
    <t>21.045.0090-0</t>
  </si>
  <si>
    <t>21.045.0095-0</t>
  </si>
  <si>
    <t>21.045.0100-0</t>
  </si>
  <si>
    <t>21.045.0105-0</t>
  </si>
  <si>
    <t>21.045.0110-0</t>
  </si>
  <si>
    <t>Projeto executivo de sistema de drenagem e irrigação para implantação de viveiros de mudas de árvores e hortas, até 20000m², apresentado em Autocad nos padrões da contratante, de acordo com a ABNT</t>
  </si>
  <si>
    <t>Projeto Executivo de Instalação de Segurança</t>
  </si>
  <si>
    <r>
      <t xml:space="preserve">Projeto executivo de instalação de seguranca, apresentado em Autocad, </t>
    </r>
    <r>
      <rPr>
        <b/>
        <sz val="10"/>
        <color indexed="8"/>
        <rFont val="Times New Roman"/>
        <family val="1"/>
      </rPr>
      <t>inclusive</t>
    </r>
    <r>
      <rPr>
        <sz val="10"/>
        <color indexed="8"/>
        <rFont val="Times New Roman"/>
        <family val="1"/>
      </rPr>
      <t xml:space="preserve"> as legalizações pertinentes</t>
    </r>
  </si>
  <si>
    <t>Projeto Executivo de Instalações Especiais</t>
  </si>
  <si>
    <t>21.035.0015-0</t>
  </si>
  <si>
    <t>21.035.0016-0</t>
  </si>
  <si>
    <t>21.035.0017-0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</si>
  <si>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</si>
  <si>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</si>
  <si>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</si>
  <si>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</si>
  <si>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</si>
  <si>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</si>
  <si>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</si>
  <si>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</si>
  <si>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</si>
  <si>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</si>
  <si>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</si>
  <si>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</si>
  <si>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</si>
  <si>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</si>
  <si>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</si>
  <si>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</si>
  <si>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</si>
  <si>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</si>
  <si>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</si>
  <si>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</si>
  <si>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</si>
  <si>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</si>
  <si>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</si>
  <si>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</si>
  <si>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</si>
  <si>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</si>
  <si>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</si>
  <si>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</si>
  <si>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</si>
  <si>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</si>
  <si>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</si>
  <si>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</si>
  <si>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</si>
  <si>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</si>
  <si>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Projeto executivo de arquitetura para implantação de viveiros de mudas de árvores e hortas (geométrico, cortes, detalhamento e perspectivas), até 20000m², apresentado em Autocad nos padrões da contratante, de acordo com a ABNT</t>
  </si>
  <si>
    <t>Projetos de Drenagem</t>
  </si>
  <si>
    <t>15.019.0055-0</t>
  </si>
  <si>
    <t>15.019.0060-0</t>
  </si>
  <si>
    <t>15.019.0065-0</t>
  </si>
  <si>
    <t>15.019.0068-0</t>
  </si>
  <si>
    <t>15.019.0069-0</t>
  </si>
  <si>
    <t>15.019.0070-0</t>
  </si>
  <si>
    <t>15.019.0081-0</t>
  </si>
  <si>
    <t>15.019.0082-0</t>
  </si>
  <si>
    <t>15.019.0090-0</t>
  </si>
  <si>
    <t>15.019.0095-0</t>
  </si>
  <si>
    <t>15.019.0100-0</t>
  </si>
  <si>
    <t>15.019.0110-0</t>
  </si>
  <si>
    <t>15.020.0010-0</t>
  </si>
  <si>
    <t>15.020.0016-0</t>
  </si>
  <si>
    <t>15.020.0017-0</t>
  </si>
  <si>
    <t>15.020.0018-0</t>
  </si>
  <si>
    <t>15.020.0019-0</t>
  </si>
  <si>
    <t>15.020.0022-0</t>
  </si>
  <si>
    <t>15.020.0023-0</t>
  </si>
  <si>
    <t>15.020.0024-0</t>
  </si>
  <si>
    <t>15.020.0026-0</t>
  </si>
  <si>
    <t>15.020.0027-0</t>
  </si>
  <si>
    <t>15.020.0028-0</t>
  </si>
  <si>
    <t>15.020.0029-0</t>
  </si>
  <si>
    <t>15.020.0031-0</t>
  </si>
  <si>
    <t>15.020.0032-0</t>
  </si>
  <si>
    <t>15.020.0033-0</t>
  </si>
  <si>
    <t>15.020.0034-0</t>
  </si>
  <si>
    <t>15.020.0036-0</t>
  </si>
  <si>
    <t>15.020.0037-0</t>
  </si>
  <si>
    <t>15.020.0038-0</t>
  </si>
  <si>
    <t>15.020.0039-0</t>
  </si>
  <si>
    <t>15.020.0043-0</t>
  </si>
  <si>
    <t>15.020.0044-0</t>
  </si>
  <si>
    <t>15.020.0045-0</t>
  </si>
  <si>
    <t>15.020.0050-0</t>
  </si>
  <si>
    <t>15.020.0055-0</t>
  </si>
  <si>
    <t>15.020.0058-0</t>
  </si>
  <si>
    <t>15.020.0060-0</t>
  </si>
  <si>
    <t>15.020.0061-0</t>
  </si>
  <si>
    <t>15.020.0070-0</t>
  </si>
  <si>
    <t>15.020.0072-0</t>
  </si>
  <si>
    <t>15.020.0075-0</t>
  </si>
  <si>
    <t>Idem item 04.005.0160, considerando velocidade média de 15km/h</t>
  </si>
  <si>
    <t>15.018.0922-0</t>
  </si>
  <si>
    <t>15.018.0924-0</t>
  </si>
  <si>
    <t>15.018.0925-0</t>
  </si>
  <si>
    <t>15.018.0926-0</t>
  </si>
  <si>
    <t>15.018.0927-0</t>
  </si>
  <si>
    <t>15.018.0928-0</t>
  </si>
  <si>
    <t>15.018.0930-0</t>
  </si>
  <si>
    <t>15.018.0931-0</t>
  </si>
  <si>
    <t>15.018.0932-0</t>
  </si>
  <si>
    <t>15.018.0933-0</t>
  </si>
  <si>
    <t>15.018.0934-0</t>
  </si>
  <si>
    <t>15.018.0936-0</t>
  </si>
  <si>
    <t>21.045.0120-0</t>
  </si>
  <si>
    <t>21.045.0125-0</t>
  </si>
  <si>
    <t>21.045.0130-0</t>
  </si>
  <si>
    <t>21.045.0135-0</t>
  </si>
  <si>
    <t>21.045.0140-0</t>
  </si>
  <si>
    <t>21.045.0145-0</t>
  </si>
  <si>
    <t>21.045.0150-0</t>
  </si>
  <si>
    <t>21.045.0160-0</t>
  </si>
  <si>
    <t>21.046.0010-0</t>
  </si>
  <si>
    <t>21.046.0020-0</t>
  </si>
  <si>
    <t>21.046.0025-0</t>
  </si>
  <si>
    <t>21.046.0035-0</t>
  </si>
  <si>
    <t>21.046.0040-0</t>
  </si>
  <si>
    <t>21.046.0045-0</t>
  </si>
  <si>
    <t>21.046.0050-0</t>
  </si>
  <si>
    <t>21.046.0055-0</t>
  </si>
  <si>
    <t>21.046.0060-0</t>
  </si>
  <si>
    <t>21.046.0065-0</t>
  </si>
  <si>
    <t>21.046.0070-0</t>
  </si>
  <si>
    <t>21.048.0010-0</t>
  </si>
  <si>
    <t>21.048.0015-0</t>
  </si>
  <si>
    <t>21.048.0020-0</t>
  </si>
  <si>
    <t>21.048.0025-0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</si>
  <si>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</si>
  <si>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</si>
  <si>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</si>
  <si>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</si>
  <si>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</si>
  <si>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</si>
  <si>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</si>
  <si>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</si>
  <si>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</si>
  <si>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</si>
  <si>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</si>
  <si>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</si>
  <si>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</si>
  <si>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</si>
  <si>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</si>
  <si>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</si>
  <si>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</si>
  <si>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</si>
  <si>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</si>
  <si>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</si>
  <si>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10.011.0020-0</t>
  </si>
  <si>
    <t>10.012.0001-0</t>
  </si>
  <si>
    <t>10.012.0005-0</t>
  </si>
  <si>
    <t>10.012.0010-0</t>
  </si>
  <si>
    <t>10.012.0015-0</t>
  </si>
  <si>
    <t>10.012.0050-0</t>
  </si>
  <si>
    <t>10.012.0055-1</t>
  </si>
  <si>
    <t>10.012.0060-0</t>
  </si>
  <si>
    <t>10.012.0065-0</t>
  </si>
  <si>
    <t>10.012.0070-0</t>
  </si>
  <si>
    <t>10.012.0080-0</t>
  </si>
  <si>
    <t>10.012.0100-0</t>
  </si>
  <si>
    <t>10.012.0101-0</t>
  </si>
  <si>
    <t>10.012.0105-0</t>
  </si>
  <si>
    <t>10.012.0107-0</t>
  </si>
  <si>
    <t>10.012.0110-0</t>
  </si>
  <si>
    <t>10.012.0112-0</t>
  </si>
  <si>
    <t>10.012.0115-0</t>
  </si>
  <si>
    <t>10.012.0120-0</t>
  </si>
  <si>
    <t>10.012.0150-0</t>
  </si>
  <si>
    <t>10.012.0155-0</t>
  </si>
  <si>
    <t>10.012.0160-0</t>
  </si>
  <si>
    <t>10.013.0001-0</t>
  </si>
  <si>
    <t>15.031.0020-0</t>
  </si>
  <si>
    <t>15.031.0021-0</t>
  </si>
  <si>
    <t>15.031.0022-0</t>
  </si>
  <si>
    <t>15.031.0023-0</t>
  </si>
  <si>
    <t>15.031.0024-0</t>
  </si>
  <si>
    <t>15.031.0025-0</t>
  </si>
  <si>
    <t>15.031.0026-0</t>
  </si>
  <si>
    <t>10.060.0004-0</t>
  </si>
  <si>
    <t>10.060.0005-0</t>
  </si>
  <si>
    <t>10.065.0001-0</t>
  </si>
  <si>
    <t>10.065.0002-0</t>
  </si>
  <si>
    <t>10.065.0003-0</t>
  </si>
  <si>
    <t>10.065.0004-0</t>
  </si>
  <si>
    <t>10.070.0001-0</t>
  </si>
  <si>
    <t>10.080.0001-0</t>
  </si>
  <si>
    <t>11.001.0001-1</t>
  </si>
  <si>
    <t>11.001.0005-1</t>
  </si>
  <si>
    <t>11.001.0006-1</t>
  </si>
  <si>
    <t>11.001.0007-1</t>
  </si>
  <si>
    <t>11.001.0008-1</t>
  </si>
  <si>
    <t>11.001.0010-0</t>
  </si>
  <si>
    <t>11.001.0013-1</t>
  </si>
  <si>
    <t>11.001.0018-0</t>
  </si>
  <si>
    <t>11.001.0019-0</t>
  </si>
  <si>
    <t>11.001.0020-1</t>
  </si>
  <si>
    <t>11.001.0030-0</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</si>
  <si>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</si>
  <si>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</si>
  <si>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</si>
  <si>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</si>
  <si>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</si>
  <si>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</si>
  <si>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</si>
  <si>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</si>
  <si>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</si>
  <si>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</si>
  <si>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</si>
  <si>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</si>
  <si>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</si>
  <si>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</si>
  <si>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</si>
  <si>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</si>
  <si>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</si>
  <si>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</si>
  <si>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</si>
  <si>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</si>
  <si>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</si>
  <si>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</si>
  <si>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</si>
  <si>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</si>
  <si>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</si>
  <si>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</si>
  <si>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</si>
  <si>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</si>
  <si>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</si>
  <si>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</si>
  <si>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</si>
  <si>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</si>
  <si>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</si>
  <si>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</si>
  <si>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</si>
  <si>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11.003.0006-0</t>
  </si>
  <si>
    <t>10.028.0005-0</t>
  </si>
  <si>
    <t>10.028.0010-0</t>
  </si>
  <si>
    <t>10.028.0015-0</t>
  </si>
  <si>
    <t>10.028.0025-0</t>
  </si>
  <si>
    <t>10.028.0030-0</t>
  </si>
  <si>
    <t>10.028.0035-0</t>
  </si>
  <si>
    <t>10.028.0040-0</t>
  </si>
  <si>
    <t>10.028.0045-0</t>
  </si>
  <si>
    <t>10.028.0050-0</t>
  </si>
  <si>
    <t>14.001.0258-0</t>
  </si>
  <si>
    <t>14.001.0260-0</t>
  </si>
  <si>
    <t>14.001.0265-0</t>
  </si>
  <si>
    <t>14.001.0300-0</t>
  </si>
  <si>
    <t>14.002.0010-0</t>
  </si>
  <si>
    <t>14.002.0012-0</t>
  </si>
  <si>
    <t>14.002.0013-0</t>
  </si>
  <si>
    <t>14.002.0014-0</t>
  </si>
  <si>
    <t>14.002.0020-0</t>
  </si>
  <si>
    <t>14.002.0025-0</t>
  </si>
  <si>
    <t>14.002.0041-0</t>
  </si>
  <si>
    <t>14.002.0046-0</t>
  </si>
  <si>
    <t>14.002.0050-0</t>
  </si>
  <si>
    <t>18.037.0110-0</t>
  </si>
  <si>
    <t>18.037.0120-0</t>
  </si>
  <si>
    <t>18.037.0130-0</t>
  </si>
  <si>
    <t>18.037.0140-0</t>
  </si>
  <si>
    <t>18.037.0150-0</t>
  </si>
  <si>
    <t>18.037.0160-0</t>
  </si>
  <si>
    <t>18.037.0170-0</t>
  </si>
  <si>
    <t>18.037.0180-0</t>
  </si>
  <si>
    <t>18.037.0200-0</t>
  </si>
  <si>
    <t>05.090.0002-0</t>
  </si>
  <si>
    <t>05.095.0001-0</t>
  </si>
  <si>
    <t>05.095.0002-1</t>
  </si>
  <si>
    <t>05.097.0001-0</t>
  </si>
  <si>
    <t>05.098.0002-0</t>
  </si>
  <si>
    <t>05.099.0001-1</t>
  </si>
  <si>
    <t>05.099.0002-1</t>
  </si>
  <si>
    <t>05.099.0003-0</t>
  </si>
  <si>
    <t>05.099.0004-1</t>
  </si>
  <si>
    <t>05.100.0900-0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</si>
  <si>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</si>
  <si>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</si>
  <si>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</si>
  <si>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</si>
  <si>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</si>
  <si>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</si>
  <si>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</si>
  <si>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</si>
  <si>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</si>
  <si>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</si>
  <si>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</si>
  <si>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</si>
  <si>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</si>
  <si>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</si>
  <si>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</si>
  <si>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</si>
  <si>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</si>
  <si>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</si>
  <si>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</si>
  <si>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</si>
  <si>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</si>
  <si>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</si>
  <si>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</si>
  <si>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</si>
  <si>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</si>
  <si>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</si>
  <si>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</si>
  <si>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</si>
  <si>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</si>
  <si>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05.105.0031-0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</si>
  <si>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</si>
  <si>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</si>
  <si>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</si>
  <si>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</si>
  <si>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</si>
  <si>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</si>
  <si>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</si>
  <si>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</si>
  <si>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</si>
  <si>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</si>
  <si>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</si>
  <si>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</si>
  <si>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</si>
  <si>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</si>
  <si>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</si>
  <si>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</si>
  <si>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05.105.0049-0</t>
  </si>
  <si>
    <t>05.105.0050-0</t>
  </si>
  <si>
    <t>05.105.0051-0</t>
  </si>
  <si>
    <t>05.105.0052-0</t>
  </si>
  <si>
    <t>05.105.0053-0</t>
  </si>
  <si>
    <t>05.105.0054-0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</si>
  <si>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</si>
  <si>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</si>
  <si>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</si>
  <si>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</si>
  <si>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</si>
  <si>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</si>
  <si>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</si>
  <si>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</si>
  <si>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</si>
  <si>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</si>
  <si>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</si>
  <si>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</si>
  <si>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</si>
  <si>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</si>
  <si>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</si>
  <si>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</si>
  <si>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</si>
  <si>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</si>
  <si>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</si>
  <si>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05.105.0097-0</t>
  </si>
  <si>
    <t>05.105.0098-0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</si>
  <si>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</si>
  <si>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</si>
  <si>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</si>
  <si>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</si>
  <si>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</si>
  <si>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</si>
  <si>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</si>
  <si>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</si>
  <si>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</si>
  <si>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</si>
  <si>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</si>
  <si>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</si>
  <si>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</si>
  <si>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</si>
  <si>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</si>
  <si>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</si>
  <si>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</si>
  <si>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</si>
  <si>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</si>
  <si>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</si>
  <si>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</si>
  <si>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</si>
  <si>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</si>
  <si>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</si>
  <si>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</si>
  <si>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</si>
  <si>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</si>
  <si>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</si>
  <si>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</si>
  <si>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</si>
  <si>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</si>
  <si>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</si>
  <si>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</si>
  <si>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</si>
  <si>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</si>
  <si>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</si>
  <si>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</si>
  <si>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</si>
  <si>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</si>
  <si>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</si>
  <si>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</si>
  <si>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</si>
  <si>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</si>
  <si>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</si>
  <si>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</si>
  <si>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</si>
  <si>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</si>
  <si>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</si>
  <si>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02.003.0001-1</t>
  </si>
  <si>
    <t>02.004.0001-0</t>
  </si>
  <si>
    <t>02.004.0002-1</t>
  </si>
  <si>
    <t>02.004.0003-0</t>
  </si>
  <si>
    <t>02.004.0004-0</t>
  </si>
  <si>
    <t>02.004.0005-0</t>
  </si>
  <si>
    <t>02.004.0006-0</t>
  </si>
  <si>
    <t>02.004.0007-0</t>
  </si>
  <si>
    <t>02.004.0010-0</t>
  </si>
  <si>
    <t>06.020.0831-0</t>
  </si>
  <si>
    <t>06.020.0832-0</t>
  </si>
  <si>
    <t>06.020.0833-0</t>
  </si>
  <si>
    <t>06.020.0835-0</t>
  </si>
  <si>
    <t>06.020.0840-0</t>
  </si>
  <si>
    <t>06.020.0841-0</t>
  </si>
  <si>
    <t>06.020.0842-0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</si>
  <si>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</si>
  <si>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</si>
  <si>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</si>
  <si>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</si>
  <si>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</si>
  <si>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</si>
  <si>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</si>
  <si>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</si>
  <si>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</si>
  <si>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</si>
  <si>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</si>
  <si>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</si>
  <si>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</si>
  <si>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</si>
  <si>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</si>
  <si>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</si>
  <si>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</si>
  <si>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</si>
  <si>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</si>
  <si>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</si>
  <si>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</si>
  <si>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</si>
  <si>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</si>
  <si>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</si>
  <si>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</si>
  <si>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</si>
  <si>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</si>
  <si>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01.001.0063-0</t>
  </si>
  <si>
    <t>01.001.0064-0</t>
  </si>
  <si>
    <t>01.001.0065-0</t>
  </si>
  <si>
    <t>01.001.0066-0</t>
  </si>
  <si>
    <t>01.001.0068-0</t>
  </si>
  <si>
    <t>01.001.0069-0</t>
  </si>
  <si>
    <t>01.001.0071-0</t>
  </si>
  <si>
    <t>01.001.0073-0</t>
  </si>
  <si>
    <t>01.001.0075-1</t>
  </si>
  <si>
    <t>01.001.0076-0</t>
  </si>
  <si>
    <t>01.001.0077-0</t>
  </si>
  <si>
    <t>01.001.0078-0</t>
  </si>
  <si>
    <t>01.001.0081-0</t>
  </si>
  <si>
    <t>01.001.0082-0</t>
  </si>
  <si>
    <t>01.001.0083-0</t>
  </si>
  <si>
    <t>01.001.0084-0</t>
  </si>
  <si>
    <t>01.001.0085-0</t>
  </si>
  <si>
    <t>01.001.0086-0</t>
  </si>
  <si>
    <t>01.001.0087-0</t>
  </si>
  <si>
    <t>01.001.0088-0</t>
  </si>
  <si>
    <t>01.001.0089-0</t>
  </si>
  <si>
    <t>01.001.0176-0</t>
  </si>
  <si>
    <t>01.001.0177-0</t>
  </si>
  <si>
    <t>01.001.0178-0</t>
  </si>
  <si>
    <t>01.001.0179-0</t>
  </si>
  <si>
    <t>01.001.0180-0</t>
  </si>
  <si>
    <t>01.001.0181-0</t>
  </si>
  <si>
    <t>01.001.0182-0</t>
  </si>
  <si>
    <t>01.001.0183-0</t>
  </si>
  <si>
    <t>06.010.0041-0</t>
  </si>
  <si>
    <t>01.001.0137-0</t>
  </si>
  <si>
    <t>05.008.0001-0</t>
  </si>
  <si>
    <t>05.008.0002-0</t>
  </si>
  <si>
    <t>05.008.0003-0</t>
  </si>
  <si>
    <t>05.008.0004-0</t>
  </si>
  <si>
    <t>05.008.0005-0</t>
  </si>
  <si>
    <t>05.008.0006-0</t>
  </si>
  <si>
    <t>05.008.0008-1</t>
  </si>
  <si>
    <t>05.008.0009-0</t>
  </si>
  <si>
    <t>05.008.0010-0</t>
  </si>
  <si>
    <t>05.008.0012-0</t>
  </si>
  <si>
    <t>05.008.0013-0</t>
  </si>
  <si>
    <t>05.009.0002-0</t>
  </si>
  <si>
    <t>05.009.0003-0</t>
  </si>
  <si>
    <t>05.009.0004-0</t>
  </si>
  <si>
    <t>05.009.0010-0</t>
  </si>
  <si>
    <t>05.009.0015-0</t>
  </si>
  <si>
    <t>05.010.0001-0</t>
  </si>
  <si>
    <t>05.010.0005-0</t>
  </si>
  <si>
    <t>05.010.0006-0</t>
  </si>
  <si>
    <t>05.010.0020-0</t>
  </si>
  <si>
    <t>05.010.0021-0</t>
  </si>
  <si>
    <t>05.011.0001-0</t>
  </si>
  <si>
    <t>05.011.0002-0</t>
  </si>
  <si>
    <t>05.011.0006-0</t>
  </si>
  <si>
    <t>05.012.0001-0</t>
  </si>
  <si>
    <t>05.012.0005-0</t>
  </si>
  <si>
    <t>05.013.0001-0</t>
  </si>
  <si>
    <t>05.013.0002-0</t>
  </si>
  <si>
    <t>01.001.0184-0</t>
  </si>
  <si>
    <t>01.001.0185-0</t>
  </si>
  <si>
    <t>01.001.0186-0</t>
  </si>
  <si>
    <t>01.001.0187-0</t>
  </si>
  <si>
    <t>01.001.0188-0</t>
  </si>
  <si>
    <t>01.001.0189-0</t>
  </si>
  <si>
    <t>01.001.0190-0</t>
  </si>
  <si>
    <t>01.001.0191-0</t>
  </si>
  <si>
    <t>01.001.0192-0</t>
  </si>
  <si>
    <t>01.001.0193-0</t>
  </si>
  <si>
    <t>01.001.0194-0</t>
  </si>
  <si>
    <t>01.001.0195-0</t>
  </si>
  <si>
    <t>01.001.0196-0</t>
  </si>
  <si>
    <t>01.001.0197-0</t>
  </si>
  <si>
    <t>01.001.0198-0</t>
  </si>
  <si>
    <t>01.001.0199-0</t>
  </si>
  <si>
    <t>01.001.0200-0</t>
  </si>
  <si>
    <t>01.001.0201-0</t>
  </si>
  <si>
    <t>01.001.0202-0</t>
  </si>
  <si>
    <t>01.001.0203-0</t>
  </si>
  <si>
    <t>01.001.0204-0</t>
  </si>
  <si>
    <t>01.001.0205-0</t>
  </si>
  <si>
    <t>01.001.0206-0</t>
  </si>
  <si>
    <t>01.001.0208-0</t>
  </si>
  <si>
    <t>01.001.0209-0</t>
  </si>
  <si>
    <t>01.001.0210-0</t>
  </si>
  <si>
    <t>01.001.0220-0</t>
  </si>
  <si>
    <t>01.001.0221-0</t>
  </si>
  <si>
    <t>01.001.0222-0</t>
  </si>
  <si>
    <t>01.001.0223-0</t>
  </si>
  <si>
    <t>01.001.0224-0</t>
  </si>
  <si>
    <t>01.001.0225-0</t>
  </si>
  <si>
    <t>01.001.0226-0</t>
  </si>
  <si>
    <t>01.001.0227-0</t>
  </si>
  <si>
    <t>01.001.0228-0</t>
  </si>
  <si>
    <t>01.001.0229-0</t>
  </si>
  <si>
    <t>01.001.0230-0</t>
  </si>
  <si>
    <t>01.001.0231-0</t>
  </si>
  <si>
    <t>01.001.0232-0</t>
  </si>
  <si>
    <t>01.001.0233-0</t>
  </si>
  <si>
    <t>01.001.0234-0</t>
  </si>
  <si>
    <t>01.001.0235-0</t>
  </si>
  <si>
    <t>01.001.0236-0</t>
  </si>
  <si>
    <t>01.001.0237-0</t>
  </si>
  <si>
    <t>01.001.0238-0</t>
  </si>
  <si>
    <t>01.001.0239-0</t>
  </si>
  <si>
    <t>01.001.0240-0</t>
  </si>
  <si>
    <t>01.001.0241-0</t>
  </si>
  <si>
    <t>01.001.0242-0</t>
  </si>
  <si>
    <t>01.001.0243-0</t>
  </si>
  <si>
    <t>01.001.0244-0</t>
  </si>
  <si>
    <t>01.001.0245-0</t>
  </si>
  <si>
    <t>01.001.0246-0</t>
  </si>
  <si>
    <t>01.001.0247-0</t>
  </si>
  <si>
    <t>01.001.0248-0</t>
  </si>
  <si>
    <t>01.001.0249-0</t>
  </si>
  <si>
    <t>01.001.0250-0</t>
  </si>
  <si>
    <t>01.001.0251-0</t>
  </si>
  <si>
    <t>01.001.0252-0</t>
  </si>
  <si>
    <t>01.001.0253-0</t>
  </si>
  <si>
    <t>01.001.0254-0</t>
  </si>
  <si>
    <t>01.001.0255-0</t>
  </si>
  <si>
    <t>01.001.0256-0</t>
  </si>
  <si>
    <t>01.001.0257-0</t>
  </si>
  <si>
    <t>01.001.0258-0</t>
  </si>
  <si>
    <t>01.001.0259-0</t>
  </si>
  <si>
    <t>01.001.0260-0</t>
  </si>
  <si>
    <t>01.001.0261-0</t>
  </si>
  <si>
    <t>01.001.0262-0</t>
  </si>
  <si>
    <t>01.001.0263-0</t>
  </si>
  <si>
    <t>01.001.0264-0</t>
  </si>
  <si>
    <t>01.001.0265-0</t>
  </si>
  <si>
    <t>01.001.0266-0</t>
  </si>
  <si>
    <t>01.001.0267-0</t>
  </si>
  <si>
    <t>01.001.0268-0</t>
  </si>
  <si>
    <t>01.001.0269-0</t>
  </si>
  <si>
    <t>01.001.0270-0</t>
  </si>
  <si>
    <t>01.001.0271-0</t>
  </si>
  <si>
    <t>01.001.0272-0</t>
  </si>
  <si>
    <t>01.001.0273-0</t>
  </si>
  <si>
    <t>01.001.0274-0</t>
  </si>
  <si>
    <t>01.001.0275-0</t>
  </si>
  <si>
    <t>01.001.0278-0</t>
  </si>
  <si>
    <t>01.001.0279-0</t>
  </si>
  <si>
    <t>01.001.0280-0</t>
  </si>
  <si>
    <t>01.001.0281-0</t>
  </si>
  <si>
    <t>01.001.0290-0</t>
  </si>
  <si>
    <t>01.001.0298-0</t>
  </si>
  <si>
    <t>01.001.0300-0</t>
  </si>
  <si>
    <t>01.001.0301-0</t>
  </si>
  <si>
    <t>01.001.0302-0</t>
  </si>
  <si>
    <t>01.001.0303-0</t>
  </si>
  <si>
    <t>01.001.0304-0</t>
  </si>
  <si>
    <t>01.001.0305-0</t>
  </si>
  <si>
    <t>01.001.0306-0</t>
  </si>
  <si>
    <t>01.001.0307-0</t>
  </si>
  <si>
    <t>01.001.0330-0</t>
  </si>
  <si>
    <t>14.002.0244-0</t>
  </si>
  <si>
    <t>14.002.0246-0</t>
  </si>
  <si>
    <t>14.002.0250-0</t>
  </si>
  <si>
    <t>14.002.0254-0</t>
  </si>
  <si>
    <t>14.002.0260-0</t>
  </si>
  <si>
    <t>14.002.0280-0</t>
  </si>
  <si>
    <t>14.002.0283-0</t>
  </si>
  <si>
    <t>14.002.0285-0</t>
  </si>
  <si>
    <t>14.002.0372-0</t>
  </si>
  <si>
    <t>14.002.0373-0</t>
  </si>
  <si>
    <t>14.002.0374-0</t>
  </si>
  <si>
    <t>14.002.0375-0</t>
  </si>
  <si>
    <t>14.002.0376-0</t>
  </si>
  <si>
    <t>14.002.0416-0</t>
  </si>
  <si>
    <t>14.002.0430-0</t>
  </si>
  <si>
    <t>14.002.0432-0</t>
  </si>
  <si>
    <t>14.002.0476-0</t>
  </si>
  <si>
    <t>14.002.0478-0</t>
  </si>
  <si>
    <t>14.002.0480-0</t>
  </si>
  <si>
    <t>14.002.0481-0</t>
  </si>
  <si>
    <t>14.002.0482-0</t>
  </si>
  <si>
    <t>14.002.0483-0</t>
  </si>
  <si>
    <t>14.002.0484-0</t>
  </si>
  <si>
    <t>14.002.0485-0</t>
  </si>
  <si>
    <t>14.002.0486-0</t>
  </si>
  <si>
    <t>14.002.0487-0</t>
  </si>
  <si>
    <t>14.002.0488-0</t>
  </si>
  <si>
    <t>14.002.0489-0</t>
  </si>
  <si>
    <t>14.002.0490-0</t>
  </si>
  <si>
    <t>14.002.0491-0</t>
  </si>
  <si>
    <t>14.002.0492-0</t>
  </si>
  <si>
    <t>14.002.0493-0</t>
  </si>
  <si>
    <t>14.002.0494-0</t>
  </si>
  <si>
    <t>14.002.0495-0</t>
  </si>
  <si>
    <t>14.002.0496-0</t>
  </si>
  <si>
    <t>14.002.0497-0</t>
  </si>
  <si>
    <t>14.002.0498-0</t>
  </si>
  <si>
    <t>14.002.0499-0</t>
  </si>
  <si>
    <t>14.002.0501-0</t>
  </si>
  <si>
    <t>14.002.0503-0</t>
  </si>
  <si>
    <t>13.024.0021-0</t>
  </si>
  <si>
    <t>13.025.0005-0</t>
  </si>
  <si>
    <t>13.025.0010-0</t>
  </si>
  <si>
    <t>13.025.0016-0</t>
  </si>
  <si>
    <t>13.025.0020-0</t>
  </si>
  <si>
    <t>13.025.0055-0</t>
  </si>
  <si>
    <t>13.025.0058-0</t>
  </si>
  <si>
    <t>13.025.0059-0</t>
  </si>
  <si>
    <t>13.025.0060-0</t>
  </si>
  <si>
    <t>13.025.0061-0</t>
  </si>
  <si>
    <t>13.025.0080-0</t>
  </si>
  <si>
    <t>10.013.0006-0</t>
  </si>
  <si>
    <t>10.014.0001-0</t>
  </si>
  <si>
    <t>10.014.0005-0</t>
  </si>
  <si>
    <t>10.014.0010-0</t>
  </si>
  <si>
    <t>10.014.0015-0</t>
  </si>
  <si>
    <t>10.014.0020-0</t>
  </si>
  <si>
    <t>10.014.0021-0</t>
  </si>
  <si>
    <t>10.014.0022-0</t>
  </si>
  <si>
    <t>10.015.0001-0</t>
  </si>
  <si>
    <t>10.015.0005-0</t>
  </si>
  <si>
    <t>10.015.0010-0</t>
  </si>
  <si>
    <t>10.015.0015-0</t>
  </si>
  <si>
    <t>10.016.0001-0</t>
  </si>
  <si>
    <t>10.017.0001-0</t>
  </si>
  <si>
    <t>10.017.0002-0</t>
  </si>
  <si>
    <t>10.017.0003-0</t>
  </si>
  <si>
    <t>10.017.0004-0</t>
  </si>
  <si>
    <t>10.017.0005-0</t>
  </si>
  <si>
    <t>10.017.0006-0</t>
  </si>
  <si>
    <t>10.017.0007-0</t>
  </si>
  <si>
    <t>10.017.0008-1</t>
  </si>
  <si>
    <t>10.017.0009-0</t>
  </si>
  <si>
    <t>10.017.0012-0</t>
  </si>
  <si>
    <t>10.017.0013-0</t>
  </si>
  <si>
    <t>10.017.0014-0</t>
  </si>
  <si>
    <t>10.017.0015-0</t>
  </si>
  <si>
    <t>10.017.0016-0</t>
  </si>
  <si>
    <t>10.017.0017-0</t>
  </si>
  <si>
    <t>10.017.0020-0</t>
  </si>
  <si>
    <t>10.017.0021-0</t>
  </si>
  <si>
    <t>10.017.0022-0</t>
  </si>
  <si>
    <t>01.001.0335-0</t>
  </si>
  <si>
    <t>01.001.0336-0</t>
  </si>
  <si>
    <t>01.001.0337-0</t>
  </si>
  <si>
    <t>01.001.0338-0</t>
  </si>
  <si>
    <t>01.001.0339-0</t>
  </si>
  <si>
    <t>01.001.0340-0</t>
  </si>
  <si>
    <t>01.001.0342-0</t>
  </si>
  <si>
    <t>01.001.0343-0</t>
  </si>
  <si>
    <t>01.001.0344-0</t>
  </si>
  <si>
    <t>01.001.0345-0</t>
  </si>
  <si>
    <t>01.001.0346-0</t>
  </si>
  <si>
    <t>01.001.0400-0</t>
  </si>
  <si>
    <t>01.001.0405-0</t>
  </si>
  <si>
    <t>01.001.0410-0</t>
  </si>
  <si>
    <t>01.002.0001-0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</si>
  <si>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</si>
  <si>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</si>
  <si>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</si>
  <si>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</si>
  <si>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</si>
  <si>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</si>
  <si>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</si>
  <si>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</si>
  <si>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</si>
  <si>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</si>
  <si>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</si>
  <si>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</si>
  <si>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</si>
  <si>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</si>
  <si>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</si>
  <si>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</si>
  <si>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</si>
  <si>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</si>
  <si>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</si>
  <si>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</si>
  <si>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</si>
  <si>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</si>
  <si>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</si>
  <si>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</si>
  <si>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</si>
  <si>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</si>
  <si>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</si>
  <si>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</si>
  <si>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</si>
  <si>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</si>
  <si>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</si>
  <si>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</si>
  <si>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</si>
  <si>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</si>
  <si>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</si>
  <si>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</si>
  <si>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</si>
  <si>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</si>
  <si>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</si>
  <si>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</si>
  <si>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</si>
  <si>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</si>
  <si>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</si>
  <si>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</si>
  <si>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</si>
  <si>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</si>
  <si>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</si>
  <si>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</si>
  <si>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</si>
  <si>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</si>
  <si>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</si>
  <si>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</si>
  <si>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</si>
  <si>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</si>
  <si>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</si>
  <si>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</si>
  <si>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</si>
  <si>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</si>
  <si>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</si>
  <si>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</si>
  <si>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</si>
  <si>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</si>
  <si>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</si>
  <si>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</si>
  <si>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</si>
  <si>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</si>
  <si>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</si>
  <si>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</si>
  <si>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</si>
  <si>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</si>
  <si>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</si>
  <si>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</si>
  <si>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</si>
  <si>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</si>
  <si>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</si>
  <si>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</si>
  <si>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</si>
  <si>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</si>
  <si>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</si>
  <si>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</si>
  <si>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</si>
  <si>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</si>
  <si>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</si>
  <si>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</si>
  <si>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</si>
  <si>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</si>
  <si>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</si>
  <si>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</si>
  <si>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</si>
  <si>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</si>
  <si>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</si>
  <si>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</si>
  <si>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</si>
  <si>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</si>
  <si>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</si>
  <si>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</si>
  <si>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</si>
  <si>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</si>
  <si>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</si>
  <si>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</si>
  <si>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</si>
  <si>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</si>
  <si>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</si>
  <si>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</si>
  <si>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</si>
  <si>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</si>
  <si>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</si>
  <si>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</si>
  <si>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</si>
  <si>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</si>
  <si>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</si>
  <si>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</si>
  <si>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13.030.0292-0</t>
  </si>
  <si>
    <t>13.035.0010-0</t>
  </si>
  <si>
    <t>13.035.0015-0</t>
  </si>
  <si>
    <t>13.035.0020-0</t>
  </si>
  <si>
    <t>13.035.0025-0</t>
  </si>
  <si>
    <t>13.036.0010-0</t>
  </si>
  <si>
    <t>13.036.0011-0</t>
  </si>
  <si>
    <t>13.036.0015-0</t>
  </si>
  <si>
    <t>13.036.0016-0</t>
  </si>
  <si>
    <t>13.036.0050-0</t>
  </si>
  <si>
    <t>13.036.0051-0</t>
  </si>
  <si>
    <t>13.036.0080-0</t>
  </si>
  <si>
    <t>13.036.0081-0</t>
  </si>
  <si>
    <t>13.037.0010-0</t>
  </si>
  <si>
    <t>13.037.0011-0</t>
  </si>
  <si>
    <t>13.037.0015-0</t>
  </si>
  <si>
    <t>13.037.0016-0</t>
  </si>
  <si>
    <t>13.037.0020-0</t>
  </si>
  <si>
    <t>13.037.0021-0</t>
  </si>
  <si>
    <t>13.037.0025-0</t>
  </si>
  <si>
    <t>13.037.0026-0</t>
  </si>
  <si>
    <t>13.037.0030-0</t>
  </si>
  <si>
    <t>13.037.0031-0</t>
  </si>
  <si>
    <t>13.037.0035-0</t>
  </si>
  <si>
    <t>13.037.0036-0</t>
  </si>
  <si>
    <t>13.037.0040-0</t>
  </si>
  <si>
    <t>13.037.0041-0</t>
  </si>
  <si>
    <t>13.037.0045-0</t>
  </si>
  <si>
    <t>13.037.0046-0</t>
  </si>
  <si>
    <t>13.037.0050-0</t>
  </si>
  <si>
    <t>13.037.0051-0</t>
  </si>
  <si>
    <t>13.045.0040-0</t>
  </si>
  <si>
    <t>13.045.0045-0</t>
  </si>
  <si>
    <t>13.045.0050-0</t>
  </si>
  <si>
    <t>13.045.0051-0</t>
  </si>
  <si>
    <t>13.045.0052-0</t>
  </si>
  <si>
    <t>13.045.0054-0</t>
  </si>
  <si>
    <t>13.045.0065-0</t>
  </si>
  <si>
    <t>13.045.0066-0</t>
  </si>
  <si>
    <t>13.045.0070-0</t>
  </si>
  <si>
    <t>13.045.0071-0</t>
  </si>
  <si>
    <t>13.045.0075-0</t>
  </si>
  <si>
    <t>13.045.0076-0</t>
  </si>
  <si>
    <t>13.045.0080-0</t>
  </si>
  <si>
    <t>13.045.0081-0</t>
  </si>
  <si>
    <t>13.050.0055-0</t>
  </si>
  <si>
    <t>13.050.0065-0</t>
  </si>
  <si>
    <t>13.050.0070-0</t>
  </si>
  <si>
    <t>13.065.0010-0</t>
  </si>
  <si>
    <t>13.065.0015-0</t>
  </si>
  <si>
    <t>13.065.0030-0</t>
  </si>
  <si>
    <t>13.075.0010-0</t>
  </si>
  <si>
    <t>13.080.0005-0</t>
  </si>
  <si>
    <t>13.080.0020-0</t>
  </si>
  <si>
    <t>13.080.0025-0</t>
  </si>
  <si>
    <t>13.157.0010-0</t>
  </si>
  <si>
    <t>13.160.0010-0</t>
  </si>
  <si>
    <t>13.165.0010-0</t>
  </si>
  <si>
    <t>13.168.0010-0</t>
  </si>
  <si>
    <t>06.012.0325-0</t>
  </si>
  <si>
    <t>06.012.0327-0</t>
  </si>
  <si>
    <t>06.012.0329-0</t>
  </si>
  <si>
    <t>06.012.0331-0</t>
  </si>
  <si>
    <t>06.012.0332-0</t>
  </si>
  <si>
    <t>06.012.0335-0</t>
  </si>
  <si>
    <t>06.012.0337-0</t>
  </si>
  <si>
    <t>06.012.0340-0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</si>
  <si>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</si>
  <si>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</si>
  <si>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</si>
  <si>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</si>
  <si>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</si>
  <si>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</si>
  <si>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</si>
  <si>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</si>
  <si>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</si>
  <si>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</si>
  <si>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</si>
  <si>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</si>
  <si>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</si>
  <si>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</si>
  <si>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</si>
  <si>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</si>
  <si>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</si>
  <si>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</si>
  <si>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</si>
  <si>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</si>
  <si>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</si>
  <si>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</si>
  <si>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</si>
  <si>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</si>
  <si>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</si>
  <si>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</si>
  <si>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01.050.0701-0</t>
  </si>
  <si>
    <t>01.050.0702-0</t>
  </si>
  <si>
    <t>01.050.0703-0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</si>
  <si>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</si>
  <si>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</si>
  <si>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</si>
  <si>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</si>
  <si>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</si>
  <si>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</si>
  <si>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</si>
  <si>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</si>
  <si>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</si>
  <si>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</si>
  <si>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</si>
  <si>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</si>
  <si>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</si>
  <si>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</si>
  <si>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</si>
  <si>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</si>
  <si>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</si>
  <si>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</si>
  <si>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</si>
  <si>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</si>
  <si>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</si>
  <si>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</si>
  <si>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14.001.0072-0</t>
  </si>
  <si>
    <t>14.001.0076-0</t>
  </si>
  <si>
    <t>14.001.0080-0</t>
  </si>
  <si>
    <t>14.001.0100-0</t>
  </si>
  <si>
    <t>14.001.0105-0</t>
  </si>
  <si>
    <t>14.001.0110-0</t>
  </si>
  <si>
    <t>14.001.0115-0</t>
  </si>
  <si>
    <t>14.001.0120-0</t>
  </si>
  <si>
    <t>14.001.0125-0</t>
  </si>
  <si>
    <t>14.001.0130-0</t>
  </si>
  <si>
    <t>14.001.0200-0</t>
  </si>
  <si>
    <t>14.001.0205-0</t>
  </si>
  <si>
    <t>14.001.0210-0</t>
  </si>
  <si>
    <t>14.001.0212-0</t>
  </si>
  <si>
    <t>14.001.0215-0</t>
  </si>
  <si>
    <t>14.001.0250-0</t>
  </si>
  <si>
    <t>14.001.0255-0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</si>
  <si>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</si>
  <si>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</si>
  <si>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</si>
  <si>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</si>
  <si>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</si>
  <si>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</si>
  <si>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</si>
  <si>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</si>
  <si>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</si>
  <si>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</si>
  <si>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</si>
  <si>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</si>
  <si>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</si>
  <si>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</si>
  <si>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</si>
  <si>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</si>
  <si>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</si>
  <si>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</si>
  <si>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</si>
  <si>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</si>
  <si>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</si>
  <si>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</si>
  <si>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</si>
  <si>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</si>
  <si>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</si>
  <si>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</si>
  <si>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</si>
  <si>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</si>
  <si>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</si>
  <si>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</si>
  <si>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05.027.0001-0</t>
  </si>
  <si>
    <t>05.027.0003-0</t>
  </si>
  <si>
    <t>05.027.0005-0</t>
  </si>
  <si>
    <t>05.027.0007-0</t>
  </si>
  <si>
    <t>05.027.0009-0</t>
  </si>
  <si>
    <t>05.027.0011-0</t>
  </si>
  <si>
    <t>05.028.0001-0</t>
  </si>
  <si>
    <t>05.028.0002-0</t>
  </si>
  <si>
    <t>05.028.0003-0</t>
  </si>
  <si>
    <t>06.034.0039-0</t>
  </si>
  <si>
    <t>06.034.0041-0</t>
  </si>
  <si>
    <t>06.034.0043-0</t>
  </si>
  <si>
    <t>06.034.0045-0</t>
  </si>
  <si>
    <t>06.034.0050-0</t>
  </si>
  <si>
    <t>06.034.0098-0</t>
  </si>
  <si>
    <t>06.034.0100-0</t>
  </si>
  <si>
    <t>06.034.0105-0</t>
  </si>
  <si>
    <t>06.034.0110-0</t>
  </si>
  <si>
    <t>06.034.0115-0</t>
  </si>
  <si>
    <t>06.034.0120-0</t>
  </si>
  <si>
    <t>06.034.0125-0</t>
  </si>
  <si>
    <t>06.034.0130-0</t>
  </si>
  <si>
    <t>06.020.0763-0</t>
  </si>
  <si>
    <t>06.020.0764-0</t>
  </si>
  <si>
    <t>06.020.0766-0</t>
  </si>
  <si>
    <t>06.020.0768-0</t>
  </si>
  <si>
    <t>06.020.0770-0</t>
  </si>
  <si>
    <t>06.020.0772-0</t>
  </si>
  <si>
    <t>06.020.0774-0</t>
  </si>
  <si>
    <t>06.020.0775-0</t>
  </si>
  <si>
    <t>06.020.0780-0</t>
  </si>
  <si>
    <t>06.020.0781-0</t>
  </si>
  <si>
    <t>06.020.0782-0</t>
  </si>
  <si>
    <t>06.020.0783-0</t>
  </si>
  <si>
    <t>06.020.0784-0</t>
  </si>
  <si>
    <t>06.020.0786-0</t>
  </si>
  <si>
    <t>06.020.0788-0</t>
  </si>
  <si>
    <t>06.020.0790-0</t>
  </si>
  <si>
    <t>06.020.0792-0</t>
  </si>
  <si>
    <t>06.020.0794-0</t>
  </si>
  <si>
    <t>06.020.0795-0</t>
  </si>
  <si>
    <t>06.020.0796-0</t>
  </si>
  <si>
    <t>06.020.0797-0</t>
  </si>
  <si>
    <t>06.020.0798-0</t>
  </si>
  <si>
    <t>14.005.0025-0</t>
  </si>
  <si>
    <t>14.006.0005-0</t>
  </si>
  <si>
    <t>14.006.0008-0</t>
  </si>
  <si>
    <t>14.006.0010-0</t>
  </si>
  <si>
    <t>14.006.0012-0</t>
  </si>
  <si>
    <t>06.002.0014-0</t>
  </si>
  <si>
    <t>06.002.0015-0</t>
  </si>
  <si>
    <t>06.002.0016-0</t>
  </si>
  <si>
    <t>06.002.0017-0</t>
  </si>
  <si>
    <t>06.002.0018-0</t>
  </si>
  <si>
    <t>06.002.0019-0</t>
  </si>
  <si>
    <t>06.002.0020-0</t>
  </si>
  <si>
    <t>06.002.0040-0</t>
  </si>
  <si>
    <t>06.002.0041-0</t>
  </si>
  <si>
    <t>06.002.0042-0</t>
  </si>
  <si>
    <t>06.002.0043-0</t>
  </si>
  <si>
    <t>06.002.0044-0</t>
  </si>
  <si>
    <t>06.002.0045-0</t>
  </si>
  <si>
    <t>06.002.0046-0</t>
  </si>
  <si>
    <t>06.002.0047-0</t>
  </si>
  <si>
    <t>06.002.0048-0</t>
  </si>
  <si>
    <t>06.002.0049-0</t>
  </si>
  <si>
    <t>06.002.0050-0</t>
  </si>
  <si>
    <t>06.002.0051-0</t>
  </si>
  <si>
    <t>06.002.0052-0</t>
  </si>
  <si>
    <t>06.002.0060-0</t>
  </si>
  <si>
    <t>06.002.0061-0</t>
  </si>
  <si>
    <t>06.002.0062-0</t>
  </si>
  <si>
    <t>06.002.0063-0</t>
  </si>
  <si>
    <t>06.002.0064-0</t>
  </si>
  <si>
    <t>06.002.0065-0</t>
  </si>
  <si>
    <t>06.002.0066-0</t>
  </si>
  <si>
    <t>06.002.0067-0</t>
  </si>
  <si>
    <t>06.002.0068-0</t>
  </si>
  <si>
    <t>06.002.0069-0</t>
  </si>
  <si>
    <t>06.002.0070-0</t>
  </si>
  <si>
    <t>06.002.0071-0</t>
  </si>
  <si>
    <t>06.002.0072-0</t>
  </si>
  <si>
    <t>06.003.0010-0</t>
  </si>
  <si>
    <t>06.003.0011-0</t>
  </si>
  <si>
    <t>06.003.0012-0</t>
  </si>
  <si>
    <t>06.003.0013-0</t>
  </si>
  <si>
    <t>06.003.0015-0</t>
  </si>
  <si>
    <t>06.003.0017-0</t>
  </si>
  <si>
    <t>06.003.0050-0</t>
  </si>
  <si>
    <t>06.003.0053-0</t>
  </si>
  <si>
    <t>06.003.0055-0</t>
  </si>
  <si>
    <t>06.003.0057-0</t>
  </si>
  <si>
    <t>06.003.0058-0</t>
  </si>
  <si>
    <t>06.003.0060-0</t>
  </si>
  <si>
    <t>06.003.0062-0</t>
  </si>
  <si>
    <t>06.003.0064-0</t>
  </si>
  <si>
    <t>06.003.0066-0</t>
  </si>
  <si>
    <t>06.003.0068-0</t>
  </si>
  <si>
    <t>06.004.0060-0</t>
  </si>
  <si>
    <t>06.004.0062-0</t>
  </si>
  <si>
    <t>06.004.0064-0</t>
  </si>
  <si>
    <t>06.004.0066-0</t>
  </si>
  <si>
    <t>06.004.0068-0</t>
  </si>
  <si>
    <t>06.004.0070-0</t>
  </si>
  <si>
    <t>06.004.0072-0</t>
  </si>
  <si>
    <t>06.004.0074-0</t>
  </si>
  <si>
    <t>06.004.0076-0</t>
  </si>
  <si>
    <t>06.004.0078-0</t>
  </si>
  <si>
    <t>06.004.0080-0</t>
  </si>
  <si>
    <t>06.004.0082-0</t>
  </si>
  <si>
    <t>06.004.0084-0</t>
  </si>
  <si>
    <t>06.004.0090-0</t>
  </si>
  <si>
    <t>06.004.0092-0</t>
  </si>
  <si>
    <t>06.004.0094-0</t>
  </si>
  <si>
    <t>06.004.0096-0</t>
  </si>
  <si>
    <t>06.004.0098-0</t>
  </si>
  <si>
    <t>06.004.0100-0</t>
  </si>
  <si>
    <t>06.004.0102-0</t>
  </si>
  <si>
    <t>06.004.0104-0</t>
  </si>
  <si>
    <t>06.004.0106-0</t>
  </si>
  <si>
    <t>06.004.0108-0</t>
  </si>
  <si>
    <t>06.004.0110-0</t>
  </si>
  <si>
    <t>06.004.0112-0</t>
  </si>
  <si>
    <t>06.004.0114-0</t>
  </si>
  <si>
    <t>06.004.0120-0</t>
  </si>
  <si>
    <t>06.004.0122-0</t>
  </si>
  <si>
    <t>06.004.0124-0</t>
  </si>
  <si>
    <t>06.004.0126-0</t>
  </si>
  <si>
    <t>06.004.0128-0</t>
  </si>
  <si>
    <t>06.004.0130-0</t>
  </si>
  <si>
    <t>06.004.0132-0</t>
  </si>
  <si>
    <t>06.004.0134-0</t>
  </si>
  <si>
    <t>06.004.0136-0</t>
  </si>
  <si>
    <t>06.004.0138-0</t>
  </si>
  <si>
    <t>06.004.0140-0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</si>
  <si>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</si>
  <si>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</si>
  <si>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</si>
  <si>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</si>
  <si>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</si>
  <si>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</si>
  <si>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</si>
  <si>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</si>
  <si>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</si>
  <si>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</si>
  <si>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</si>
  <si>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</si>
  <si>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</si>
  <si>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</si>
  <si>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</si>
  <si>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</si>
  <si>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</si>
  <si>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</si>
  <si>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</si>
  <si>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</si>
  <si>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</si>
  <si>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</si>
  <si>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</si>
  <si>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</si>
  <si>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</si>
  <si>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</si>
  <si>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</si>
  <si>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</si>
  <si>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</si>
  <si>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</si>
  <si>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</si>
  <si>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</si>
  <si>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</si>
  <si>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</si>
  <si>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</si>
  <si>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</si>
  <si>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</si>
  <si>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</si>
  <si>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</si>
  <si>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</si>
  <si>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</si>
  <si>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</si>
  <si>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03.023.0010-1</t>
  </si>
  <si>
    <t>03.025.0005-0</t>
  </si>
  <si>
    <t>03.025.0010-0</t>
  </si>
  <si>
    <t>03.025.0015-1</t>
  </si>
  <si>
    <t>03.025.0020-0</t>
  </si>
  <si>
    <t>03.025.0025-0</t>
  </si>
  <si>
    <t>03.025.0027-0</t>
  </si>
  <si>
    <t>03.025.0030-0</t>
  </si>
  <si>
    <t>08.035.0005-0</t>
  </si>
  <si>
    <t>08.036.0001-0</t>
  </si>
  <si>
    <t>08.036.0002-0</t>
  </si>
  <si>
    <t>08.037.0010-0</t>
  </si>
  <si>
    <t>08.037.0011-0</t>
  </si>
  <si>
    <t>08.037.0012-0</t>
  </si>
  <si>
    <t>08.037.0013-0</t>
  </si>
  <si>
    <t>08.037.0014-0</t>
  </si>
  <si>
    <t>08.037.0015-0</t>
  </si>
  <si>
    <t>08.037.0040-0</t>
  </si>
  <si>
    <t>08.037.0041-0</t>
  </si>
  <si>
    <t>08.037.0042-0</t>
  </si>
  <si>
    <t>08.037.0043-0</t>
  </si>
  <si>
    <t>15.014.0140-0</t>
  </si>
  <si>
    <t>15.014.0145-0</t>
  </si>
  <si>
    <t>15.015.0020-0</t>
  </si>
  <si>
    <t>15.015.0021-0</t>
  </si>
  <si>
    <t>15.015.0022-0</t>
  </si>
  <si>
    <t>15.015.0025-0</t>
  </si>
  <si>
    <t>15.015.0026-0</t>
  </si>
  <si>
    <t>15.015.0027-0</t>
  </si>
  <si>
    <t>15.015.0035-0</t>
  </si>
  <si>
    <t>15.015.0036-0</t>
  </si>
  <si>
    <t>15.015.0037-0</t>
  </si>
  <si>
    <t>15.015.0040-0</t>
  </si>
  <si>
    <t>08.015.0074-0</t>
  </si>
  <si>
    <t>08.015.0075-0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</si>
  <si>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</si>
  <si>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</si>
  <si>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</si>
  <si>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</si>
  <si>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</si>
  <si>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</si>
  <si>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</si>
  <si>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</si>
  <si>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</si>
  <si>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</si>
  <si>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</si>
  <si>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</si>
  <si>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</si>
  <si>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</si>
  <si>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</si>
  <si>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</si>
  <si>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</si>
  <si>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08.015.0100-0</t>
  </si>
  <si>
    <t>08.015.0101-0</t>
  </si>
  <si>
    <t>08.015.0102-0</t>
  </si>
  <si>
    <t>08.015.0103-0</t>
  </si>
  <si>
    <t>08.015.0104-0</t>
  </si>
  <si>
    <t>08.015.0105-0</t>
  </si>
  <si>
    <t>08.015.0120-0</t>
  </si>
  <si>
    <t>08.015.0121-0</t>
  </si>
  <si>
    <t>08.015.0122-0</t>
  </si>
  <si>
    <t>08.015.0123-0</t>
  </si>
  <si>
    <t>04.012.0074-1</t>
  </si>
  <si>
    <t>04.012.0075-1</t>
  </si>
  <si>
    <t>04.012.0076-1</t>
  </si>
  <si>
    <t>04.012.0077-1</t>
  </si>
  <si>
    <t>04.012.0078-1</t>
  </si>
  <si>
    <t>04.013.0015-0</t>
  </si>
  <si>
    <t>06.012.0246-0</t>
  </si>
  <si>
    <t>06.012.0247-0</t>
  </si>
  <si>
    <t>14.003.0240-0</t>
  </si>
  <si>
    <t>14.003.0243-0</t>
  </si>
  <si>
    <t>09.015.0310-0</t>
  </si>
  <si>
    <t>09.015.0312-0</t>
  </si>
  <si>
    <t>09.015.0314-0</t>
  </si>
  <si>
    <t>09.015.0316-0</t>
  </si>
  <si>
    <t>09.015.0318-0</t>
  </si>
  <si>
    <t>09.015.0320-0</t>
  </si>
  <si>
    <t>05.004.0050-0</t>
  </si>
  <si>
    <t>05.004.0055-0</t>
  </si>
  <si>
    <t>05.004.0060-0</t>
  </si>
  <si>
    <t>05.004.0065-0</t>
  </si>
  <si>
    <t>05.004.0070-0</t>
  </si>
  <si>
    <t>05.004.0080-0</t>
  </si>
  <si>
    <t>05.004.0081-0</t>
  </si>
  <si>
    <t>05.004.0083-0</t>
  </si>
  <si>
    <t>05.004.0084-0</t>
  </si>
  <si>
    <t>05.004.0085-0</t>
  </si>
  <si>
    <t>05.004.0086-0</t>
  </si>
  <si>
    <t>05.004.0090-0</t>
  </si>
  <si>
    <t>05.005.0001-1</t>
  </si>
  <si>
    <t>05.005.0002-0</t>
  </si>
  <si>
    <t>05.005.0003-1</t>
  </si>
  <si>
    <t>05.005.0004-0</t>
  </si>
  <si>
    <t>05.005.0005-1</t>
  </si>
  <si>
    <t>05.005.0006-1</t>
  </si>
  <si>
    <t>05.005.0012-1</t>
  </si>
  <si>
    <t>05.005.0013-0</t>
  </si>
  <si>
    <t>05.005.0014-0</t>
  </si>
  <si>
    <t>05.005.0015-0</t>
  </si>
  <si>
    <t>05.005.0018-0</t>
  </si>
  <si>
    <t>05.005.0019-0</t>
  </si>
  <si>
    <t>05.005.0020-0</t>
  </si>
  <si>
    <t>05.005.0025-0</t>
  </si>
  <si>
    <t>05.005.0030-0</t>
  </si>
  <si>
    <t>05.005.0035-0</t>
  </si>
  <si>
    <t>05.005.0040-0</t>
  </si>
  <si>
    <t>05.005.0046-0</t>
  </si>
  <si>
    <t>05.005.0050-0</t>
  </si>
  <si>
    <t>05.005.0053-0</t>
  </si>
  <si>
    <t>05.005.0055-0</t>
  </si>
  <si>
    <t>05.006.0001-1</t>
  </si>
  <si>
    <t>05.006.0002-1</t>
  </si>
  <si>
    <t>05.006.0003-0</t>
  </si>
  <si>
    <t>05.006.0004-0</t>
  </si>
  <si>
    <t>05.006.0010-0</t>
  </si>
  <si>
    <t>05.006.0015-0</t>
  </si>
  <si>
    <t>05.007.0001-1</t>
  </si>
  <si>
    <t>05.007.0002-1</t>
  </si>
  <si>
    <t>05.007.0007-0</t>
  </si>
  <si>
    <t>05.007.0015-0</t>
  </si>
  <si>
    <t>01.001.0090-0</t>
  </si>
  <si>
    <t>01.001.0091-0</t>
  </si>
  <si>
    <t>01.001.0092-0</t>
  </si>
  <si>
    <t>01.001.0093-0</t>
  </si>
  <si>
    <t>01.001.0094-0</t>
  </si>
  <si>
    <t>01.001.0095-0</t>
  </si>
  <si>
    <t>01.001.0096-0</t>
  </si>
  <si>
    <t>01.001.0097-0</t>
  </si>
  <si>
    <t>01.001.0098-0</t>
  </si>
  <si>
    <t>01.001.0121-0</t>
  </si>
  <si>
    <t>01.001.0123-0</t>
  </si>
  <si>
    <t>01.001.0124-0</t>
  </si>
  <si>
    <t>01.001.0125-0</t>
  </si>
  <si>
    <t>01.001.0126-0</t>
  </si>
  <si>
    <t>01.001.0127-0</t>
  </si>
  <si>
    <t>01.001.0128-0</t>
  </si>
  <si>
    <t>01.001.0129-0</t>
  </si>
  <si>
    <t>01.001.0130-0</t>
  </si>
  <si>
    <t>01.001.0131-0</t>
  </si>
  <si>
    <t>01.001.0132-0</t>
  </si>
  <si>
    <t>01.001.0133-0</t>
  </si>
  <si>
    <t>01.001.0134-0</t>
  </si>
  <si>
    <t>01.001.0135-0</t>
  </si>
  <si>
    <t>01.001.0136-0</t>
  </si>
  <si>
    <t>06.034.0265-0</t>
  </si>
  <si>
    <t>06.034.0270-0</t>
  </si>
  <si>
    <t>06.034.0275-0</t>
  </si>
  <si>
    <t>06.034.0280-0</t>
  </si>
  <si>
    <t>06.034.0283-0</t>
  </si>
  <si>
    <t>06.034.0285-0</t>
  </si>
  <si>
    <t>06.034.0290-0</t>
  </si>
  <si>
    <t>06.034.0295-0</t>
  </si>
  <si>
    <t>06.034.0300-0</t>
  </si>
  <si>
    <t>06.034.0306-0</t>
  </si>
  <si>
    <t>06.034.0410-0</t>
  </si>
  <si>
    <t>06.034.0415-0</t>
  </si>
  <si>
    <t>06.034.0420-0</t>
  </si>
  <si>
    <t>06.034.0425-0</t>
  </si>
  <si>
    <t>06.034.0430-0</t>
  </si>
  <si>
    <t>06.034.0435-0</t>
  </si>
  <si>
    <t>06.034.0440-0</t>
  </si>
  <si>
    <t>06.034.0445-0</t>
  </si>
  <si>
    <t>06.034.0450-0</t>
  </si>
  <si>
    <t>06.034.0455-0</t>
  </si>
  <si>
    <t>06.034.0465-0</t>
  </si>
  <si>
    <t>06.034.0475-0</t>
  </si>
  <si>
    <t>06.034.0480-0</t>
  </si>
  <si>
    <t>06.034.0485-0</t>
  </si>
  <si>
    <t>06.034.0550-0</t>
  </si>
  <si>
    <t>06.034.0610-0</t>
  </si>
  <si>
    <t>06.034.0620-0</t>
  </si>
  <si>
    <t>06.034.0630-0</t>
  </si>
  <si>
    <t>06.034.0640-0</t>
  </si>
  <si>
    <t>06.034.0650-0</t>
  </si>
  <si>
    <t>06.034.0660-0</t>
  </si>
  <si>
    <t>06.034.0675-0</t>
  </si>
  <si>
    <t>06.034.0690-0</t>
  </si>
  <si>
    <t>06.034.0705-0</t>
  </si>
  <si>
    <t>06.034.0730-0</t>
  </si>
  <si>
    <t>06.061.0105-0</t>
  </si>
  <si>
    <t>06.061.0110-0</t>
  </si>
  <si>
    <t>06.061.0115-0</t>
  </si>
  <si>
    <t>06.061.0120-0</t>
  </si>
  <si>
    <t>06.061.0150-0</t>
  </si>
  <si>
    <t>06.061.0155-0</t>
  </si>
  <si>
    <t>06.061.0160-0</t>
  </si>
  <si>
    <t>06.061.0165-0</t>
  </si>
  <si>
    <t>06.061.0170-0</t>
  </si>
  <si>
    <t>06.061.0171-0</t>
  </si>
  <si>
    <t>06.061.0172-0</t>
  </si>
  <si>
    <t>06.061.0173-0</t>
  </si>
  <si>
    <t>06.061.0174-0</t>
  </si>
  <si>
    <t>06.061.0176-0</t>
  </si>
  <si>
    <t>06.061.0177-0</t>
  </si>
  <si>
    <t>06.062.0001-0</t>
  </si>
  <si>
    <t>06.062.0002-0</t>
  </si>
  <si>
    <t>06.063.0011-0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</si>
  <si>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</si>
  <si>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</si>
  <si>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</si>
  <si>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</si>
  <si>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</si>
  <si>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</si>
  <si>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</si>
  <si>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</si>
  <si>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</si>
  <si>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</si>
  <si>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</si>
  <si>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</si>
  <si>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</si>
  <si>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</si>
  <si>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</si>
  <si>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</si>
  <si>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</si>
  <si>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</si>
  <si>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</si>
  <si>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</si>
  <si>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</si>
  <si>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</si>
  <si>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</si>
  <si>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</si>
  <si>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</si>
  <si>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</si>
  <si>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</si>
  <si>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</si>
  <si>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</si>
  <si>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</si>
  <si>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</si>
  <si>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</si>
  <si>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</si>
  <si>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</si>
  <si>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</si>
  <si>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</si>
  <si>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</si>
  <si>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</si>
  <si>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</si>
  <si>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</si>
  <si>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</si>
  <si>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</si>
  <si>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</si>
  <si>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</si>
  <si>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</si>
  <si>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</si>
  <si>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</si>
  <si>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</si>
  <si>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</si>
  <si>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</si>
  <si>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</si>
  <si>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</si>
  <si>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05.035.0003-0</t>
  </si>
  <si>
    <t>05.035.0004-0</t>
  </si>
  <si>
    <t>05.035.0005-0</t>
  </si>
  <si>
    <t>05.035.0006-0</t>
  </si>
  <si>
    <t>05.035.0007-0</t>
  </si>
  <si>
    <t>05.035.0008-0</t>
  </si>
  <si>
    <t>05.035.0009-0</t>
  </si>
  <si>
    <t>05.035.0010-0</t>
  </si>
  <si>
    <t>05.035.0011-0</t>
  </si>
  <si>
    <t>05.035.0012-0</t>
  </si>
  <si>
    <t>05.035.0013-0</t>
  </si>
  <si>
    <t>05.035.0015-0</t>
  </si>
  <si>
    <t>05.035.0016-0</t>
  </si>
  <si>
    <t>05.035.0019-0</t>
  </si>
  <si>
    <t>05.035.0020-0</t>
  </si>
  <si>
    <t>05.035.0021-0</t>
  </si>
  <si>
    <t>05.035.0025-0</t>
  </si>
  <si>
    <t>05.038.0001-0</t>
  </si>
  <si>
    <t>05.039.0001-0</t>
  </si>
  <si>
    <t>05.039.0005-0</t>
  </si>
  <si>
    <t>05.039.0010-0</t>
  </si>
  <si>
    <t>05.040.0870-0</t>
  </si>
  <si>
    <t>05.041.0875-0</t>
  </si>
  <si>
    <t>05.042.0880-0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</si>
  <si>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</si>
  <si>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</si>
  <si>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</si>
  <si>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</si>
  <si>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</si>
  <si>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</si>
  <si>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</si>
  <si>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</si>
  <si>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</si>
  <si>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</si>
  <si>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</si>
  <si>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</si>
  <si>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</si>
  <si>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</si>
  <si>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</si>
  <si>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 xml:space="preserve">     Ao conjunto de funcionários da contratante designado Fiscalização, caberá tarefa de supervisão de serviços contratados.</t>
  </si>
  <si>
    <t>PREFEITURA MUNICIPAL DE SÃO SEBASTIÃO DO ALTO - RJ</t>
  </si>
  <si>
    <t>Secretaria Municipal de Obras, Transportes e Serviço Público</t>
  </si>
  <si>
    <t>4.5</t>
  </si>
  <si>
    <t>05.105.0063-0</t>
  </si>
  <si>
    <t>Rufo de alumínio de de 0,5 x 300mm. FORNECIMENTO e COLOCAÇÃO</t>
  </si>
  <si>
    <t>Cobertura em telhas onduladas de alumínio, com espessura de 0,7mm, sobreposição lateral de uma onda e longitudinal de 0,20m, fixação com parafusos ou hastes de alumínio, 5/16” x 250mm com rosca, exclusive madeiramento e cumeeira. Medida pela área real de cobertura. FORNECIMENTO e COLOCAÇÃO</t>
  </si>
  <si>
    <t>Calha de alumínio, 0,30m, em chapa de espessura de 0,8mm e desenvolvimento 1m. FORNECIMENTO e COLOCAÇÃO</t>
  </si>
  <si>
    <t>Pontalete de madeira serrada, em peças de 3” x 3”, verticais e horizontais, para telhas onduladas de qualquer tipo, medido pela área real da cobertura do telhado . FORNECIMENTO e COLOCAÇÃO</t>
  </si>
  <si>
    <t>Tubo PVC (NBR-7362), para esgoto sanitário, com diâmetro de 150mm, inclusive anel de borracha.  FORNECIMENTO</t>
  </si>
  <si>
    <t>Tubo PVC (NBR-7362), para esgoto sanitário, com diâmetro de 200mm, inclusive anel de borracha.  FORNECIMENTO</t>
  </si>
  <si>
    <t>Curva de PVC para rede de esgoto (NBR 10569), de 90º, PB, com diâmetro nominal de 150mm, inclusive anel de borracha. FORNECIMENTO</t>
  </si>
  <si>
    <t>Porta de madeira de lei em compensado, de 70 x 210 x 3cm, folheada nas 2 faces, exclusive ferragens, aduela e alizares. FORNECIMENTO e COLOCAÇÃO</t>
  </si>
  <si>
    <t>Porta de madeira de lei em compensado, de 80 x 210 x 3cm, folheada nas 2 faces, exclusive ferragens, aduela e alizares. FORNECIMENTO e COLOCAÇÃO</t>
  </si>
  <si>
    <t>Porta de madeira de lei em compensado, de 90 x 210 x 3cm, folheada nas 2 faces, aduela de 13 x 3cm e alizares de 5 x 2cm, exclusive ferragens. FORNECIMENTO e COLOCAÇÃO</t>
  </si>
  <si>
    <t>Porta de madeira de lei em compensado, de 70 x 210 x 3cm, folheada nas 2 faces, aduela de 13 x 3cm e alizares de 5 x 2cm, exclusive ferragens. FORNECIMENTO e COLOCAÇÃO</t>
  </si>
  <si>
    <t>Soleira em granito cinza corumbá, 2cm de espessura, com 2 polimentos, largura de 15cm, assente em superfície em osso, com nata de cimento sobre argamassa de cimento, saibro e areia, no traço 1:2:2 e rejuntamento com cimento branco e corante</t>
  </si>
  <si>
    <t>Porta de madeira de lei, maciça, com 5 almofadas, de 60 x 210 x 3,5cm, marco de 7 x 3cm e alizares 5 x 2cm em uma face, exclusive ferragens. FORNECIMENTO e COLOCAÇÃO</t>
  </si>
  <si>
    <t>Chuveiro elétrico, em plastico, de 110/220V. FORNECIMENTO</t>
  </si>
  <si>
    <r>
      <t xml:space="preserve">Peitoril em granito cinza corumbá, 2cm de espessura, largura de 15 a 18cm, assentado  </t>
    </r>
    <r>
      <rPr>
        <b/>
        <sz val="10"/>
        <color indexed="8"/>
        <rFont val="Times New Roman"/>
        <family val="1"/>
      </rPr>
      <t xml:space="preserve">exclusive </t>
    </r>
    <r>
      <rPr>
        <sz val="10"/>
        <color indexed="8"/>
        <rFont val="Times New Roman"/>
        <family val="1"/>
      </rPr>
      <t>nata de cimento, argamassa e rejuntamento</t>
    </r>
  </si>
  <si>
    <t>Material de 1ª categoria para aterros, compreendendo: escavação, carga, transporte a 5km em caminhão basculante e descarga, considerando o volume necessário à execução de 1,00m³ de material compactado</t>
  </si>
  <si>
    <t>Concreto dosado racionalmente para uma resistência característica à compressão de 20MPa, inclusive materiais, transporte, preparo com betoneira, lançamento e adensamento</t>
  </si>
  <si>
    <t>Preenchimento com concreto de 20MPa em vazios de alvenaria de blocos de concreto 10x20x40cm, em paredes de 10cm, medido pela área real, exclusive armação e a alvenaria</t>
  </si>
  <si>
    <t>Barra de aço CA-50, com saliência ou mossa, coeficiente de conformação superficial mínimo (aderência) igual a 1,5, diâmetro de 8 a 12,5mm, destinada à armadura de concreto armado, compreendendo 10% de perdas de pontas e arame 18. FORNECIMENTO</t>
  </si>
  <si>
    <t>Corte, dobragem, montagem e colocação de ferragens nas formas, aço CA-50, em barras redondas, com diâmetro de 8 a 12,5mm</t>
  </si>
  <si>
    <t>Concreto armado, fck=25MPa, incluindo materiais para 1,00m³ de concreto (importado de usina) adensado e colocado, 12,00m² de área moldada, formas conforme o item 11.004.0022, 60kg de aço CA-50, inclusive mão-de-obra para corte, dobragem, montagem e colocação das formas, exclusive escoramento</t>
  </si>
  <si>
    <t>Revestimento de piso cerâmico em porcelanato natural, tráfego intenso (P.E.I. IV), 60 x 60cm, assentes em superfície em osso com argamassa de cimento e cola (argamassa colante) e rejuntamento pronto</t>
  </si>
  <si>
    <t>Assentamento de azulejos, pastilhas ou ladrilhos, em paredes, exclusive estes, constando de chapisco de cimento e areia, no traço 1:3, emboço de argamassa de cimento, saibro e areia, no traço 1:3:3, nata de cimento comum e rejuntamento com pasta de cimento branco e corante</t>
  </si>
  <si>
    <t xml:space="preserve">Rodapé com cerâmica em porcelanato natural , com 7,5 a 10cm de altura, assentes  com emboço (pronto) em massa única de cimento e areia termotratada, argamassa colante e rejuntamento com argamassa industrializada, inclusive chapisco </t>
  </si>
  <si>
    <t>com nata de cimento sobre argamassa de cimento, saibro e areia, no traço 1:3:3, espessura média de 3,5cm, rejuntamento com cimento branco e corante</t>
  </si>
  <si>
    <t>Revestimento de piso com cerâmica tátil alerta, 25 x 25cm (ladrilho hidráulico) para pessoas com necessidades específicas, assentes sobre superfície em osso, com nata de cimento sobre argamassa de cimento, saibro e areia, no traço 1:3:3, espessura média de 3,5cm, rejuntamento com cimento branco e corante</t>
  </si>
  <si>
    <t>Luminária de emergência de sobrepor, em plástico, equipada com bateria selada recarregável e lâmpada fluorescente 2 x 20W. FORNECIMENTO e COLOCAÇÃO</t>
  </si>
  <si>
    <t>Instalação e assentamento de vaso sanitário individual com caixa acoplada (exclusive estes) em pavimento térreo, compreendendo:  instalação hidráulica com 2,00m de tubo de PVC de 25mm, com conexões, até a caixa e após esta até o vaso, ligação de esgoto com 3,00m de tubo de PVC de 100mm à caixa de inspeção e tubo de ventilação, inclusive conexões, exclusive o tubo de ventilação</t>
  </si>
  <si>
    <t>Alça para barrilete de distribuição, do tipo concentrado, sob reservatório duplo, inclusive ramais para extravasor e limpeza compreendendo: 5,50m de tubo de PVC 60mm, registros e conexões. FORNECIMENTO e INSTALAÇÃO</t>
  </si>
  <si>
    <t>Tubo para ventilação em PVC de 75mm, inclusive conexões.  FORNECIMENTO e ASSENTAMENTO</t>
  </si>
  <si>
    <t>Piso cimentado, com 1,5cm de espessura, com argamassa de cimento e areia, no traço 1:3, cimentado áspero, sobre base existente</t>
  </si>
  <si>
    <t>Mão de obra de encarregado de obra, inclusive encargos sociais</t>
  </si>
  <si>
    <t>Fossa séptica, de câmara única, tipo cilíndrica, de concreto pré-moldado, medindo 1200 x 2000mm. FORNECIMENTO e COLOCAÇÃO</t>
  </si>
  <si>
    <r>
      <t>Instalação e assentamento de chuveiro elétrico (</t>
    </r>
    <r>
      <rPr>
        <b/>
        <sz val="10"/>
        <color indexed="8"/>
        <rFont val="Times New Roman"/>
        <family val="1"/>
      </rPr>
      <t>exclusive</t>
    </r>
    <r>
      <rPr>
        <sz val="10"/>
        <color indexed="8"/>
        <rFont val="Times New Roman"/>
        <family val="1"/>
      </rPr>
      <t xml:space="preserve"> fornecimento do aparelho e registro), compreendendo: 5,00m de tubo de PVC de 25mm, ralo seco de PVC 100mm com grelha, 2,00m de tubo de PVC de 40mm e conexões, incluindo 30,00m de fio 4mm², 6,00m de eletroduto de PVC diâmetro de 3/4”e conexões</t>
    </r>
  </si>
  <si>
    <r>
      <t xml:space="preserve">Caixa de inspeção/caixa para águas pluviais, de concreto pré-moldado, constando de círculo de fundo, 2 anéis superpostos de 40mm de espessura, 600mm de diâmetro interno, sendo 1 anel inferior (entrada e saída), de 300mm + 1 de 75mm, perfazendo 475mm de altura total, </t>
    </r>
    <r>
      <rPr>
        <b/>
        <sz val="10"/>
        <color indexed="8"/>
        <rFont val="Times New Roman"/>
        <family val="1"/>
      </rPr>
      <t>exclusive</t>
    </r>
    <r>
      <rPr>
        <sz val="10"/>
        <color indexed="8"/>
        <rFont val="Times New Roman"/>
        <family val="1"/>
      </rPr>
      <t xml:space="preserve"> tampão de ferro fundido e escavação.  FORNECIMENTO e COLOCAÇÃO</t>
    </r>
  </si>
  <si>
    <t>Instalação de ponto de luz, instalação aparente, equivalente a 2 varas de eletroduto de PVC rígido de 3/4”, 12,00m de fio 2,5mm², caixas, conexões, luvas, curva e interruptor de embutir com placa fosforescente, inclusive abertura e fechamento de rasgo em alvenaria, sendo a instalação aparente</t>
  </si>
  <si>
    <t>Instalação de um conjunto de 5 pontos de luz, instalação aparente, equivalente a 7 varas de eletroduto de PVC rígido de 3/4”, 45,00m de fio 2,5mm², caixas, conexões, luvas e considerando o controle dos pontos direto no Q.D.L, inclusive  abertura e fechamento de rasgo em alvenaria</t>
  </si>
  <si>
    <t>Instalação de um conjunto de 6 pontos de luz, instalação aparente, equivalente a 8 varas de eletroduto de PVC rígido de 3/4”, 53,00m de fio 2,5mm², caixas, conexões, luvas e considerando o controle dos pontos direto no Q.D.L, inclusive  abertura e fechamento de rasgo em alvenaria</t>
  </si>
  <si>
    <t>Quadro de distribuição de energia para disjuntores termo-magnéticos unipolares, de embutir, com porta e barramentos de fase, neutro e terra, para instalação de até 6 disjuntores sem dispositivo para chave geral.  FORNECIMENTO e COLOCAÇÃO</t>
  </si>
  <si>
    <t>Quadro de distribuição de energia para disjuntores termo-magnéticos unipolares, de embutir, com porta e barramentos de fase, neutro e terra, trifásico, para instalação de até 24 disjuntores com dispositivo para chave geral.  FORNECIMENTO e COLOCAÇÃO</t>
  </si>
  <si>
    <t>Caixa de passagem de sobrepor, em aço, com tampa parafusada, de 20x20cm. FORNECIMENTO e COLOCAÇÃO</t>
  </si>
  <si>
    <t>Disjuntor termomagnético, tripolar, de 60 a 100A x 250V.  FORNECIMENTO e COLOCAÇÃO</t>
  </si>
  <si>
    <t>Caixa de passagem de sobrepor, em aço, com tampa parafusada, de 15x15cm. FORNECIMENTO e COLOCAÇÃO</t>
  </si>
  <si>
    <t>Eletroduto de PVC aspiral corrugado, diâmetro de 1", inclusive conexões e emendas. FORNECIMENTO e INSTALAÇÃO</t>
  </si>
  <si>
    <t>Instalação de um conjunto de 5 pontos de luz, considerando instalação aparente, equivalente a 7 varas de eletroduto de PVC rígido de 3/4”, 45,00m de fio 2,5mm², caixas, conexões, luvas e considerando o controle dos pontos direto no Q.D.L, inclusive  abertura e fechamento de rasgo em alvenaria</t>
  </si>
  <si>
    <t>Instalação de um conjunto de 8 pontos de luz, sendo instalação aparente, equivalente a 9 varas de eletroduto de PVC rígido de 3/4”, 57,00m de fio 2,5mm², caixas, conexões, luvas e considerando o controle dos pontos direto no Q.D.L, inclusive  abertura e fechamento de rasgo em alvenaria</t>
  </si>
  <si>
    <t>Cabo de cobre com isolamento termoplástico, compreendendo:  preparo, corte e enfiação em eletrodutos, na bitola de 10mm², 450/750V.  FORNECIMENTO e COLOCAÇÃO</t>
  </si>
  <si>
    <t>Cabo de cobre com isolamento termoplástico, compreendendo:  preparo, corte e enfiação em eletrodutos, na bitola de 25mm², 450/750V.  FORNECIMENTO e COLOCAÇÃO</t>
  </si>
  <si>
    <t>Cabo de cobre com isolamento termoplástico, compreendendo:  preparo, corte e enfiação em eletrodutos, na bitola de 35mm², 450/750V.  FORNECIMENTO e COLOCAÇÃO</t>
  </si>
  <si>
    <t>Registro de pressão, 1416 de 3/4”, com canopla e volante em metal cromado. FORNECIMENTO</t>
  </si>
  <si>
    <r>
      <t>Reservatório, em fibra de vidro ou polietileno, com capacidade em torno de 1000</t>
    </r>
    <r>
      <rPr>
        <sz val="10"/>
        <color indexed="8"/>
        <rFont val="MT Extra"/>
        <family val="1"/>
        <charset val="2"/>
      </rPr>
      <t>l</t>
    </r>
    <r>
      <rPr>
        <sz val="10"/>
        <color indexed="8"/>
        <rFont val="Times New Roman"/>
        <family val="1"/>
      </rPr>
      <t xml:space="preserve">, </t>
    </r>
    <r>
      <rPr>
        <b/>
        <sz val="10"/>
        <color indexed="8"/>
        <rFont val="Times New Roman"/>
        <family val="1"/>
      </rPr>
      <t>inclusive</t>
    </r>
    <r>
      <rPr>
        <sz val="10"/>
        <color indexed="8"/>
        <rFont val="Times New Roman"/>
        <family val="1"/>
      </rPr>
      <t xml:space="preserve"> tampa de vedação com escotilha e fixadores. Fornecimento</t>
    </r>
  </si>
  <si>
    <r>
      <t xml:space="preserve">Instalação de ponto de tomada, embutido na alvenaria, equivalente a 2 varas de eletroduto de PVC rígido de 3/4”, 12,00m de fio 2,5mm², caixas, conexões e tomada de embutir 2P+T, 20A, padrão brasileiro, com placa fosforescente, </t>
    </r>
    <r>
      <rPr>
        <b/>
        <sz val="10"/>
        <color indexed="8"/>
        <rFont val="Times New Roman"/>
        <family val="1"/>
      </rPr>
      <t xml:space="preserve">inclusive </t>
    </r>
    <r>
      <rPr>
        <sz val="10"/>
        <color indexed="8"/>
        <rFont val="Times New Roman"/>
        <family val="1"/>
      </rPr>
      <t>abertura e fechamento de rasgo em alvenaria</t>
    </r>
  </si>
  <si>
    <r>
      <t>Colocação de reservatório de fibrocimento, fibra de vidro ou semelhante de 1000</t>
    </r>
    <r>
      <rPr>
        <sz val="10"/>
        <color indexed="8"/>
        <rFont val="MT Extra"/>
        <family val="1"/>
        <charset val="2"/>
      </rPr>
      <t>l</t>
    </r>
    <r>
      <rPr>
        <sz val="10"/>
        <color indexed="8"/>
        <rFont val="Times New Roman"/>
        <family val="1"/>
      </rPr>
      <t xml:space="preserve">, </t>
    </r>
    <r>
      <rPr>
        <b/>
        <sz val="10"/>
        <color indexed="8"/>
        <rFont val="Times New Roman"/>
        <family val="1"/>
      </rPr>
      <t xml:space="preserve">inclusive </t>
    </r>
    <r>
      <rPr>
        <sz val="10"/>
        <color indexed="8"/>
        <rFont val="Times New Roman"/>
        <family val="1"/>
      </rPr>
      <t xml:space="preserve">peças de apoio em alvenaria e madeira serrada, e flanges de ligação hidráulica, </t>
    </r>
    <r>
      <rPr>
        <b/>
        <sz val="10"/>
        <color indexed="8"/>
        <rFont val="Times New Roman"/>
        <family val="1"/>
      </rPr>
      <t xml:space="preserve">exclusive </t>
    </r>
    <r>
      <rPr>
        <sz val="10"/>
        <color indexed="8"/>
        <rFont val="Times New Roman"/>
        <family val="1"/>
      </rPr>
      <t>fornecimento do reservatório</t>
    </r>
  </si>
  <si>
    <t>Registro de esfera, em bronze, com diâmetro de 2”.  FORNECIMENTO e COLOCAÇÃO</t>
  </si>
  <si>
    <r>
      <t xml:space="preserve">Tubo de PVC rígido de 150mm, soldável, </t>
    </r>
    <r>
      <rPr>
        <b/>
        <sz val="10"/>
        <color indexed="8"/>
        <rFont val="Times New Roman"/>
        <family val="1"/>
      </rPr>
      <t xml:space="preserve">inclusive </t>
    </r>
    <r>
      <rPr>
        <sz val="10"/>
        <color indexed="8"/>
        <rFont val="Times New Roman"/>
        <family val="1"/>
      </rPr>
      <t xml:space="preserve">conexões e emendas, </t>
    </r>
    <r>
      <rPr>
        <b/>
        <sz val="10"/>
        <color indexed="8"/>
        <rFont val="Times New Roman"/>
        <family val="1"/>
      </rPr>
      <t>exclusive</t>
    </r>
    <r>
      <rPr>
        <sz val="10"/>
        <color indexed="8"/>
        <rFont val="Times New Roman"/>
        <family val="1"/>
      </rPr>
      <t xml:space="preserve"> abertura e fechamento de rasgo.  FORNECIMENTO e ASSENTAMENTO</t>
    </r>
  </si>
  <si>
    <r>
      <t xml:space="preserve">Tubo de PVC rígido de 100mm, soldável, </t>
    </r>
    <r>
      <rPr>
        <b/>
        <sz val="10"/>
        <color indexed="8"/>
        <rFont val="Times New Roman"/>
        <family val="1"/>
      </rPr>
      <t xml:space="preserve">inclusive </t>
    </r>
    <r>
      <rPr>
        <sz val="10"/>
        <color indexed="8"/>
        <rFont val="Times New Roman"/>
        <family val="1"/>
      </rPr>
      <t xml:space="preserve">conexões e emendas, </t>
    </r>
    <r>
      <rPr>
        <b/>
        <sz val="10"/>
        <color indexed="8"/>
        <rFont val="Times New Roman"/>
        <family val="1"/>
      </rPr>
      <t>exclusive</t>
    </r>
    <r>
      <rPr>
        <sz val="10"/>
        <color indexed="8"/>
        <rFont val="Times New Roman"/>
        <family val="1"/>
      </rPr>
      <t xml:space="preserve"> abertura e fechamento de rasgo.  FORNECIMENTO e ASSENTAMENTO</t>
    </r>
  </si>
  <si>
    <r>
      <t xml:space="preserve">Tubo de PVC rígido de 32mm, soldável, </t>
    </r>
    <r>
      <rPr>
        <b/>
        <sz val="10"/>
        <color indexed="8"/>
        <rFont val="Times New Roman"/>
        <family val="1"/>
      </rPr>
      <t xml:space="preserve">inclusive </t>
    </r>
    <r>
      <rPr>
        <sz val="10"/>
        <color indexed="8"/>
        <rFont val="Times New Roman"/>
        <family val="1"/>
      </rPr>
      <t xml:space="preserve">conexões e emendas, </t>
    </r>
    <r>
      <rPr>
        <b/>
        <sz val="10"/>
        <color indexed="8"/>
        <rFont val="Times New Roman"/>
        <family val="1"/>
      </rPr>
      <t>exclusive</t>
    </r>
    <r>
      <rPr>
        <sz val="10"/>
        <color indexed="8"/>
        <rFont val="Times New Roman"/>
        <family val="1"/>
      </rPr>
      <t xml:space="preserve"> abertura e fechamento de rasgo.  FORNECIMENTO e ASSENTAMENTO</t>
    </r>
  </si>
  <si>
    <t>09.015.0005-F</t>
  </si>
  <si>
    <t xml:space="preserve">     A direção da obra ficará a cargo do profissional habilitado e um mestre de obras. A presença deste ultimo no canteiro de obras será permanente.</t>
  </si>
  <si>
    <t>Empresa:</t>
  </si>
  <si>
    <t>Endereço:</t>
  </si>
  <si>
    <t>CNPJ:</t>
  </si>
  <si>
    <t>CRONOGRAMA FÍSICO - FINANCEIRO - CONVITE</t>
  </si>
  <si>
    <t>Será considerado com o limite máximo previsto para transporte 50km, visto encontrar o fornecimento deste tipo de serviço nessa distância, sendo que será medido a distancia real da empresa contratada até o local do serviço, e quando a mesma esceder a este, o escesso será por conta da contrada.</t>
  </si>
  <si>
    <t>3.5</t>
  </si>
  <si>
    <t>19.004.0037-0</t>
  </si>
  <si>
    <t>ALUGUEL DE VEICULO DE PASSEIO,5 PASSAGEIROS,4 PORTAS,MOTOR BICOMBUSTIVEL (GASOLINA E ALCOOL)DE 1,6 LITROS,COM AR CONDICIONADO,DIRECAO HIDRAULICA E VIDROS DIANTEIROS ELETRICOS,EXCLUSIVE MOTORISTA</t>
  </si>
  <si>
    <t>TRANSPORTE DE CARGA DE QUALQUER NATUREZA,EXCLUSIVE AS DESPESAS DE CARGA E DESCARGA,TANTO DE ESPERA DO CAMINHAO COMO DO SERVENTE OU EQUIPAMENTO AUXILIAR,A VELOCIDADE MEDIA DE 10KM/H,EM CAMINHAO BASCULANTE A OLEO DIESEL,COM CAPACIDADE UTIL DE12T</t>
  </si>
  <si>
    <t xml:space="preserve">20.009.0010-A </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</si>
  <si>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</si>
  <si>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UNITÁRIO SEM BDI</t>
  </si>
  <si>
    <t xml:space="preserve">UNITÁRIO COM BDI 26,14% </t>
  </si>
  <si>
    <t xml:space="preserve">UNITÁRIO COM BDI 19,58% </t>
  </si>
  <si>
    <t>TOTAL SEM BDI</t>
  </si>
  <si>
    <t>TOTAL COM BDI</t>
  </si>
  <si>
    <t>Recapeamento do trecho da rua Manoel Gonçalves Ferreira com a rua Manoel Teixeira Vogas</t>
  </si>
  <si>
    <t>Valão do Barro - São Sebastião do Alto, RJ</t>
  </si>
  <si>
    <t>EMOP = Maio/2021</t>
  </si>
  <si>
    <t>Recapeamento do Trecho da rua Manoel Gonçalvez Ferreira com a rua Manoel Teixeira Vogas</t>
  </si>
  <si>
    <t>2 - CATEGORIA. MOBILIZAÇÃO DESMOBILIZAÇÃO</t>
  </si>
  <si>
    <t>3 - CATEGORIA. MÃO DE OBRA E TRANSPORTE</t>
  </si>
  <si>
    <t>4 - CATEGORIA. APLICAÇÃO DE ASFALTO</t>
  </si>
  <si>
    <t>5 - CATEGORIA. TAPA BURACO</t>
  </si>
  <si>
    <t>6- CATEGORIA. TRANSPORTE</t>
  </si>
  <si>
    <t>8 dias de 22 dias do mês para isso considerado 8 dias reservados para os dias de execução e aplicação</t>
  </si>
  <si>
    <t>Área em Planta Baixa</t>
  </si>
  <si>
    <t xml:space="preserve">Área em Planta </t>
  </si>
  <si>
    <t>Estimado em 1%</t>
  </si>
  <si>
    <t xml:space="preserve">TOTAL ORÇAMENTO </t>
  </si>
  <si>
    <t>Conforme legislação tributária municipal, definir estimativa de percentual da base de cálculo para o ISS:</t>
  </si>
  <si>
    <t>Sobre a base de cálculo, definir a respectiva alíquota do ISS (entre 2% e 5%):</t>
  </si>
  <si>
    <t>CÁLCULO DO B.D.I. - TIPO C</t>
  </si>
  <si>
    <t>TIPO DE OBRA (CONFORME ACÓRDÃO 2622/2013 - TCU):</t>
  </si>
  <si>
    <t>CONSTRUÇÃO DE RODOVIAS E FERROVIAS</t>
  </si>
  <si>
    <t>ITENS</t>
  </si>
  <si>
    <t>SIGLAS</t>
  </si>
  <si>
    <t>VALORES</t>
  </si>
  <si>
    <t>TAXA DE RATERIO DA ADMINISTRAÇÃO CENTRAL</t>
  </si>
  <si>
    <t>AC</t>
  </si>
  <si>
    <t>TAXA DE SEGURO E GARANTIA DO EMPREENDIMENTO</t>
  </si>
  <si>
    <t>S+G</t>
  </si>
  <si>
    <t>TAXA DE RISCO</t>
  </si>
  <si>
    <t>R</t>
  </si>
  <si>
    <t>TAXA DE DESPESAS FINANCEIRAS</t>
  </si>
  <si>
    <t>DF</t>
  </si>
  <si>
    <t>TAXA DE LUCRO</t>
  </si>
  <si>
    <t>L</t>
  </si>
  <si>
    <t>TAXA DE TRIBUTOS</t>
  </si>
  <si>
    <t>PIS</t>
  </si>
  <si>
    <t>I</t>
  </si>
  <si>
    <t>COFINS</t>
  </si>
  <si>
    <t>ISS</t>
  </si>
  <si>
    <t>CPRB (INSS)</t>
  </si>
  <si>
    <t>B.D.I. CONFORME ACÓRDÃO 2622/2013 - TCU</t>
  </si>
  <si>
    <t>B.D.I. RESULTANTE</t>
  </si>
  <si>
    <t>CÁLCULO DO B.D.I. - TIPO I</t>
  </si>
  <si>
    <t>FORNECIMENTO DE MATERIAIS E EQUIPAMENTOS</t>
  </si>
  <si>
    <t>Declaro que, conforme legislação tributária municipal, a base de cálculo do ISS corresponde a</t>
  </si>
  <si>
    <t xml:space="preserve">do valor deste tipo de obra e, sobre esta base, incide ISS com alíquota de </t>
  </si>
  <si>
    <t>Fórmula:</t>
  </si>
  <si>
    <t>1 - CATEGORIA. CANTEIRO DE OBRAS</t>
  </si>
  <si>
    <t>2metros x 1 metro</t>
  </si>
  <si>
    <t>Carga e descarga de equipamentos pesados, em carretas, exclusive o custo horário do equipamento durante a operação</t>
  </si>
  <si>
    <t>Revestimento tipo “Pré-misturado a frio” de acordo com as “Instruções para execução” do DER-RJ, compreendendo apenas o espalhamento e compactação mecânicos, exclusive preparo, fornecimento e transporte dos materiais</t>
  </si>
  <si>
    <t>T</t>
  </si>
  <si>
    <t>´peso da patrol = 13T</t>
  </si>
  <si>
    <t>19.004.0035-C</t>
  </si>
  <si>
    <t>MICRO-ONIBUS COM CAPACIDADE MINIMA DE 15 LUGARES,MOTOR DIESEL,INCLUSIVE MOTORISTA</t>
  </si>
  <si>
    <t>17.820 m² x 0,07 espessura material solto</t>
  </si>
  <si>
    <t>17820m² x 0,07m espessura solta</t>
  </si>
  <si>
    <t>1.247,40m³ x 1,8 Ton/m³</t>
  </si>
  <si>
    <t>17820m² x 0,005m espessura</t>
  </si>
  <si>
    <t>(7T (rolo-liso) + 13T (Motoniveladora)) x 50km x 2 viagens</t>
  </si>
  <si>
    <t>7T (rolo-liso) + 13T (Motoniveladora) x 2 vezes</t>
  </si>
  <si>
    <t xml:space="preserve">     Este memorial  têm por objetivo a fixação das condições técnicas gerais e especificas que serão obedecidas na preparação de espaço para o recapeamento do trecho da rua Manoel Gonçalvez Ferreira coma rua Manoel Teixeira Vogas em Valão do Barro, 2º distrito de São Sebastião do Alto - RJ, bem como definição das obrigações e direitos da Contratante e da empresa encarregada da execução da obra, designada Contratada.</t>
  </si>
  <si>
    <t xml:space="preserve">     Qualquer trabalho parcial ou totalmente imperfeito, impugnado pelo Contratante, será imediatamente refeito pela Contratada, correndo o ônus exclusivamente à conta da Contratada, dentro do limite de seu escopo de formecimento.</t>
  </si>
  <si>
    <t xml:space="preserve">     Aparelhamento, maquinaria e ferramentas necessárias a execução dos serviços provisórios tais como: andaimes, tapumes, cerca, de luz, de água, etc. não serão necessários devido a execução se fazer sem estocagem de materiais, sendo os mesmos utilizados diretamente no momento da execução.</t>
  </si>
  <si>
    <t>Escopo de fornecimento da Contratante</t>
  </si>
  <si>
    <t xml:space="preserve">     Fornecimento de todas as matérias primas para a usinagem do concreto asfaltico, pintura de ligação e selemento, a exceção do pó de pedra</t>
  </si>
  <si>
    <t xml:space="preserve">     Retro escavadeira para auxílio na operação de logistica na obra.</t>
  </si>
  <si>
    <t xml:space="preserve">    Equipe para serviços de para e siga e eventuais outros serviços.</t>
  </si>
  <si>
    <t>Escopo de fornecimento da Contratada</t>
  </si>
  <si>
    <t xml:space="preserve">    Recebimento, estocagem e usinagem das matérias primas para produção, dentro de sua capacidade oreracional, conforme especificação tecnica a ser fornecida pelo contratante do quantitativo da mistura do Concreto Asfaltico a ser usinado,  e de acorso com o planejamento de produção a ser acordado entre as partes.</t>
  </si>
  <si>
    <t xml:space="preserve">    Carregamento dos caminhões com o Concreto Asfaltico produzido</t>
  </si>
  <si>
    <t xml:space="preserve">    Fornecimento e transporte dos equipamentos necessários para aplicação do Concreto Asfaltico, a exceção do transporte do espargidor</t>
  </si>
  <si>
    <t xml:space="preserve">    Fornecimento de pessoal próprio ou credenciado qualificados para a execução dos serviços de usinagem e aplicação do Concreto Asfáltico.</t>
  </si>
  <si>
    <t xml:space="preserve">   Transporte diários de seus colaboradores.</t>
  </si>
  <si>
    <t>Qualificação ambiental</t>
  </si>
  <si>
    <t xml:space="preserve">   A contratada deverá apresentar Licença Ambiental da Usina para produção de Asfalto Pré Misturado a Frio (PMF) do Orgão Ambiental de seu estado, em vigor</t>
  </si>
  <si>
    <t xml:space="preserve">     Todos os equipamentos e ferramentas listadas necessários à completa e total execução dos serviços planilhados, serão fornecidos pela Contratada, que em conseqüência, se responsabilizará pelas despesas de aquisição, carga, transporte de carga, movimentação no canteiro de obras ou na frente do serviço, manutenção, depreciação, motoristas, operadores, etc. A contratante disponibilizará uma retroescavadeira a ser utilizada na operação de logistica na obra, abrangendo, carga, transporte e distribuição dos materiais a serem aplivados na obra. Também disponibilizará a quantidade necessária de caminhões para o transporte da usina até a obra. No período de execução dos serviços, em que as orientações e responsabilidades deste serviços serão da contratada, que deverá passar as orientações necessárias e acompanhar o andamento do serviço. Além desses, a prefeitura fornecerá 2 (dois) ajudantes para auxílio aos serviços de pare e siga e eventuais outros serviços. Essa contrapartida entre a contratante e contratada se faz a fim de atender o principio da economicidade, visto que a mesma ja dispõe das máquinas próprias ou contratadas nesse município.</t>
  </si>
  <si>
    <t xml:space="preserve">     Fornecimento de caminhões necessários para o transporte do Concreto Asfaltico, emulsão e espargidor ( 04 unid de caminhões trucado (10-12m3) e 01 unid caminhão toco de carroceria, além do transporte do pó de pedra e bica corrida, eventualmente necessários. </t>
  </si>
  <si>
    <t xml:space="preserve">    Coordenação com o DER-RJ para entrega das matérias primas para usinagem do Concreto  Asfaltico, nos prazos acordados.  Eventuais custos decorrentes de atrasos nas entregas das matérias primas e transporte do Concreto Asfáltico serão cobertos pela contratante.</t>
  </si>
  <si>
    <r>
      <t xml:space="preserve">     Os serviços devem ser realizados por profissionais capacitados, por empresa de engenharia cadastrada junto ao CREA ou à CAU.
     A empresa deve cumprir todas as exigências legais quanto a segurança no local de trabalho .
     A obra deve ser entregue limpa e em perfeito estado para o funcionamento de todas as instalações.
     A descrição de cada item consta em detalhes dos itens</t>
    </r>
    <r>
      <rPr>
        <sz val="10"/>
        <color indexed="10"/>
        <rFont val="Arial"/>
        <family val="2"/>
      </rPr>
      <t xml:space="preserve"> EMOP/Sinapi/Orçamentista </t>
    </r>
    <r>
      <rPr>
        <sz val="10"/>
        <rFont val="Arial"/>
        <family val="2"/>
      </rPr>
      <t xml:space="preserve">utilizados na planilha orçamentária anexa.
</t>
    </r>
  </si>
  <si>
    <t>18 dias de 22 dias do mês para isso considerado 18 dias da execução da aplicação e 4 dias de preparo</t>
  </si>
  <si>
    <t>EMOP = Junho/2021</t>
  </si>
  <si>
    <t>3.6</t>
  </si>
  <si>
    <t>19.004.0037-E</t>
  </si>
  <si>
    <t>19.004.0035-E</t>
  </si>
  <si>
    <t xml:space="preserve">8 dias x 2h (1unidade para engenheiro) </t>
  </si>
  <si>
    <t xml:space="preserve">8 dias x 7h (1unidade para engenheiro) </t>
  </si>
  <si>
    <t>22 dias x 4h (1 unidade para feitor, rastilheiros operadores e ajudantes)</t>
  </si>
  <si>
    <t>22 dias x 9h (1 unidade para feitor, rastilheiros operadores e ajudantes)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</si>
</sst>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 #,##0.00_);_(* \(#,##0.00\);_(* &quot;-&quot;??_);_(@_)"/>
    <numFmt numFmtId="165" formatCode="&quot;R$&quot;#,##0.00_);[Red]\(&quot;R$&quot;#,##0.00\)"/>
    <numFmt numFmtId="166" formatCode="_(&quot;R$&quot;* #,##0.00_);_(&quot;R$&quot;* \(#,##0.00\);_(&quot;R$&quot;* &quot;-&quot;??_);_(@_)"/>
    <numFmt numFmtId="167" formatCode="&quot;R$ &quot;#,##0;\-&quot;R$ &quot;#,##0"/>
    <numFmt numFmtId="168" formatCode="0.00_)"/>
  </numFmts>
  <fonts count="70"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sz val="8"/>
      <name val="Arial"/>
      <family val="2"/>
    </font>
    <font>
      <b/>
      <sz val="8"/>
      <name val="Arial"/>
      <family val="2"/>
    </font>
    <font>
      <b/>
      <i/>
      <sz val="8"/>
      <name val="Arial"/>
      <family val="2"/>
    </font>
    <font>
      <b/>
      <sz val="10"/>
      <name val="Arial"/>
      <family val="2"/>
    </font>
    <font>
      <b/>
      <u/>
      <sz val="10"/>
      <name val="Arial"/>
      <family val="2"/>
    </font>
    <font>
      <b/>
      <u/>
      <sz val="11"/>
      <name val="Arial"/>
      <family val="2"/>
    </font>
    <font>
      <b/>
      <sz val="11"/>
      <name val="Arial"/>
      <family val="2"/>
    </font>
    <font>
      <b/>
      <u/>
      <sz val="12"/>
      <name val="Arial"/>
      <family val="2"/>
    </font>
    <font>
      <sz val="10"/>
      <name val="Arial"/>
      <family val="2"/>
    </font>
    <font>
      <sz val="9"/>
      <name val="Arial"/>
      <family val="2"/>
    </font>
    <font>
      <b/>
      <sz val="12"/>
      <name val="Arial"/>
      <family val="2"/>
    </font>
    <font>
      <b/>
      <sz val="9"/>
      <name val="Arial"/>
      <family val="2"/>
    </font>
    <font>
      <b/>
      <i/>
      <sz val="9"/>
      <name val="Arial"/>
      <family val="2"/>
    </font>
    <font>
      <b/>
      <sz val="8"/>
      <color indexed="8"/>
      <name val="Calibri"/>
      <family val="2"/>
    </font>
    <font>
      <b/>
      <sz val="8"/>
      <color indexed="10"/>
      <name val="Calibri"/>
      <family val="2"/>
    </font>
    <font>
      <sz val="11"/>
      <color indexed="8"/>
      <name val="Calibri"/>
      <family val="2"/>
    </font>
    <font>
      <b/>
      <u/>
      <sz val="10"/>
      <color indexed="8"/>
      <name val="Times New Roman"/>
      <family val="1"/>
    </font>
    <font>
      <sz val="10"/>
      <color indexed="8"/>
      <name val="Times New Roman"/>
      <family val="1"/>
    </font>
    <font>
      <b/>
      <sz val="10"/>
      <color indexed="8"/>
      <name val="Times New Roman"/>
      <family val="1"/>
    </font>
    <font>
      <b/>
      <u/>
      <sz val="9"/>
      <color indexed="8"/>
      <name val="Times New Roman"/>
      <family val="1"/>
    </font>
    <font>
      <b/>
      <sz val="7"/>
      <color indexed="8"/>
      <name val="Verdana"/>
      <family val="2"/>
    </font>
    <font>
      <sz val="10"/>
      <color indexed="8"/>
      <name val="MT Extra"/>
      <family val="1"/>
      <charset val="2"/>
    </font>
    <font>
      <sz val="10"/>
      <color indexed="8"/>
      <name val="Symbol"/>
      <family val="1"/>
      <charset val="2"/>
    </font>
    <font>
      <u/>
      <sz val="10"/>
      <color indexed="8"/>
      <name val="Times New Roman"/>
      <family val="1"/>
    </font>
    <font>
      <vertAlign val="superscript"/>
      <sz val="10"/>
      <color indexed="8"/>
      <name val="Times New Roman"/>
      <family val="1"/>
    </font>
    <font>
      <sz val="10"/>
      <color indexed="9"/>
      <name val="Times New Roman"/>
      <family val="1"/>
    </font>
    <font>
      <sz val="10"/>
      <name val="Arial"/>
      <family val="2"/>
    </font>
    <font>
      <b/>
      <u/>
      <sz val="14"/>
      <name val="Arial"/>
      <family val="2"/>
    </font>
    <font>
      <b/>
      <u/>
      <sz val="16"/>
      <name val="Arial"/>
      <family val="2"/>
    </font>
    <font>
      <sz val="11"/>
      <color indexed="17"/>
      <name val="Calibri"/>
      <family val="2"/>
    </font>
    <font>
      <sz val="11"/>
      <color indexed="20"/>
      <name val="Calibri"/>
      <family val="2"/>
    </font>
    <font>
      <b/>
      <sz val="11"/>
      <color indexed="9"/>
      <name val="Calibri"/>
      <family val="2"/>
    </font>
    <font>
      <sz val="11"/>
      <color indexed="10"/>
      <name val="Calibri"/>
      <family val="2"/>
    </font>
    <font>
      <sz val="11"/>
      <color indexed="9"/>
      <name val="Calibri"/>
      <family val="2"/>
    </font>
    <font>
      <sz val="8"/>
      <name val="Arial"/>
      <family val="2"/>
    </font>
    <font>
      <sz val="10"/>
      <name val="Times New Roman"/>
      <family val="1"/>
    </font>
    <font>
      <sz val="9"/>
      <name val="Arial"/>
      <family val="2"/>
    </font>
    <font>
      <sz val="8"/>
      <name val="Calibri"/>
      <family val="2"/>
    </font>
    <font>
      <b/>
      <sz val="14"/>
      <name val="Arial"/>
      <family val="2"/>
    </font>
    <font>
      <b/>
      <sz val="20"/>
      <name val="Arial"/>
      <family val="2"/>
    </font>
    <font>
      <b/>
      <sz val="9"/>
      <name val="Arial"/>
      <family val="2"/>
    </font>
    <font>
      <sz val="10"/>
      <name val="MS Sans Serif"/>
      <family val="2"/>
    </font>
    <font>
      <sz val="8"/>
      <name val="MS Sans Serif"/>
      <family val="2"/>
    </font>
    <font>
      <b/>
      <sz val="8"/>
      <name val="MS Sans Serif"/>
      <family val="2"/>
    </font>
    <font>
      <b/>
      <sz val="15"/>
      <color indexed="62"/>
      <name val="Calibri"/>
      <family val="2"/>
    </font>
    <font>
      <b/>
      <sz val="13"/>
      <color indexed="62"/>
      <name val="Calibri"/>
      <family val="2"/>
    </font>
    <font>
      <b/>
      <sz val="11"/>
      <color indexed="62"/>
      <name val="Calibri"/>
      <family val="2"/>
    </font>
    <font>
      <sz val="11"/>
      <color indexed="8"/>
      <name val="Calibri"/>
      <family val="2"/>
    </font>
    <font>
      <sz val="6"/>
      <name val="Times New Roman"/>
      <family val="1"/>
    </font>
    <font>
      <b/>
      <sz val="11"/>
      <name val="Calibri"/>
      <family val="2"/>
    </font>
    <font>
      <b/>
      <sz val="9"/>
      <color indexed="81"/>
      <name val="Segoe UI"/>
      <family val="2"/>
    </font>
    <font>
      <sz val="11"/>
      <color theme="1"/>
      <name val="Calibri"/>
      <family val="2"/>
      <scheme val="minor"/>
    </font>
    <font>
      <sz val="9"/>
      <color rgb="FFFF0000"/>
      <name val="Arial"/>
      <family val="2"/>
    </font>
    <font>
      <sz val="6"/>
      <name val="Calibri"/>
      <family val="2"/>
      <scheme val="minor"/>
    </font>
    <font>
      <sz val="10"/>
      <color rgb="FF000000"/>
      <name val="Calibri"/>
      <family val="2"/>
    </font>
    <font>
      <b/>
      <sz val="11"/>
      <color rgb="FF000000"/>
      <name val="Calibri"/>
      <family val="2"/>
    </font>
    <font>
      <sz val="8"/>
      <name val="Calibri"/>
      <family val="2"/>
      <scheme val="minor"/>
    </font>
    <font>
      <sz val="10"/>
      <color indexed="10"/>
      <name val="Arial"/>
      <family val="2"/>
    </font>
  </fonts>
  <fills count="2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5"/>
      </patternFill>
    </fill>
    <fill>
      <patternFill patternType="solid">
        <fgColor indexed="46"/>
      </patternFill>
    </fill>
    <fill>
      <patternFill patternType="solid">
        <fgColor indexed="43"/>
      </patternFill>
    </fill>
    <fill>
      <patternFill patternType="solid">
        <fgColor indexed="51"/>
      </patternFill>
    </fill>
    <fill>
      <patternFill patternType="solid">
        <fgColor indexed="53"/>
      </patternFill>
    </fill>
    <fill>
      <patternFill patternType="solid">
        <fgColor indexed="49"/>
      </patternFill>
    </fill>
    <fill>
      <patternFill patternType="solid">
        <fgColor indexed="55"/>
      </patternFill>
    </fill>
    <fill>
      <patternFill patternType="solid">
        <fgColor indexed="56"/>
      </patternFill>
    </fill>
    <fill>
      <patternFill patternType="solid">
        <fgColor indexed="54"/>
      </patternFill>
    </fill>
    <fill>
      <patternFill patternType="solid">
        <fgColor indexed="10"/>
      </patternFill>
    </fill>
    <fill>
      <patternFill patternType="solid">
        <fgColor indexed="22"/>
        <bgColor indexed="64"/>
      </patternFill>
    </fill>
    <fill>
      <patternFill patternType="solid">
        <fgColor indexed="51"/>
        <bgColor indexed="64"/>
      </patternFill>
    </fill>
    <fill>
      <patternFill patternType="gray0625"/>
    </fill>
    <fill>
      <patternFill patternType="solid">
        <fgColor indexed="65"/>
        <bgColor indexed="64"/>
      </patternFill>
    </fill>
    <fill>
      <patternFill patternType="lightUp"/>
    </fill>
    <fill>
      <patternFill patternType="solid">
        <fgColor indexed="13"/>
        <bgColor indexed="64"/>
      </patternFill>
    </fill>
    <fill>
      <patternFill patternType="lightGray"/>
    </fill>
    <fill>
      <patternFill patternType="lightTrellis"/>
    </fill>
    <fill>
      <patternFill patternType="solid">
        <fgColor indexed="43"/>
        <bgColor indexed="26"/>
      </patternFill>
    </fill>
    <fill>
      <patternFill patternType="solid">
        <fgColor rgb="FFFFFFFF"/>
        <bgColor rgb="FFFFFFFF"/>
      </patternFill>
    </fill>
    <fill>
      <patternFill patternType="solid">
        <fgColor rgb="FFE7E6E6"/>
        <bgColor rgb="FFE7E6E6"/>
      </patternFill>
    </fill>
  </fills>
  <borders count="90">
    <border>
      <left/>
      <right/>
      <top/>
      <bottom/>
      <diagonal/>
    </border>
    <border>
      <left/>
      <right/>
      <top/>
      <bottom style="thick">
        <color indexed="56"/>
      </bottom>
      <diagonal/>
    </border>
    <border>
      <left/>
      <right/>
      <top/>
      <bottom style="thick">
        <color indexed="27"/>
      </bottom>
      <diagonal/>
    </border>
    <border>
      <left/>
      <right/>
      <top/>
      <bottom style="medium">
        <color indexed="27"/>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hair">
        <color indexed="64"/>
      </left>
      <right style="hair">
        <color indexed="64"/>
      </right>
      <top/>
      <bottom style="thin">
        <color indexed="64"/>
      </bottom>
      <diagonal/>
    </border>
    <border>
      <left/>
      <right/>
      <top style="thin">
        <color indexed="64"/>
      </top>
      <bottom/>
      <diagonal/>
    </border>
    <border>
      <left style="hair">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medium">
        <color indexed="64"/>
      </left>
      <right/>
      <top/>
      <bottom/>
      <diagonal/>
    </border>
    <border>
      <left/>
      <right style="medium">
        <color indexed="64"/>
      </right>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rgb="FF000000"/>
      </left>
      <right/>
      <top/>
      <bottom/>
      <diagonal/>
    </border>
    <border>
      <left/>
      <right style="medium">
        <color rgb="FF000000"/>
      </right>
      <top/>
      <bottom/>
      <diagonal/>
    </border>
    <border>
      <left style="double">
        <color rgb="FF3F3F3F"/>
      </left>
      <right style="medium">
        <color rgb="FF000000"/>
      </right>
      <top style="double">
        <color rgb="FF3F3F3F"/>
      </top>
      <bottom style="double">
        <color rgb="FF3F3F3F"/>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double">
        <color rgb="FF3F3F3F"/>
      </top>
      <bottom style="double">
        <color rgb="FF3F3F3F"/>
      </bottom>
      <diagonal/>
    </border>
    <border>
      <left/>
      <right/>
      <top style="double">
        <color rgb="FF3F3F3F"/>
      </top>
      <bottom style="double">
        <color rgb="FF3F3F3F"/>
      </bottom>
      <diagonal/>
    </border>
    <border>
      <left/>
      <right style="double">
        <color rgb="FF3F3F3F"/>
      </right>
      <top style="double">
        <color rgb="FF3F3F3F"/>
      </top>
      <bottom style="double">
        <color rgb="FF3F3F3F"/>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right style="thin">
        <color rgb="FF000000"/>
      </right>
      <top/>
      <bottom/>
      <diagonal/>
    </border>
    <border>
      <left style="medium">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s>
  <cellStyleXfs count="71">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7" borderId="0" applyNumberFormat="0" applyBorder="0" applyAlignment="0" applyProtection="0"/>
    <xf numFmtId="0" fontId="1" fillId="6" borderId="0" applyNumberFormat="0" applyBorder="0" applyAlignment="0" applyProtection="0"/>
    <xf numFmtId="0" fontId="1" fillId="4" borderId="0" applyNumberFormat="0" applyBorder="0" applyAlignment="0" applyProtection="0"/>
    <xf numFmtId="0" fontId="45" fillId="6" borderId="0" applyNumberFormat="0" applyBorder="0" applyAlignment="0" applyProtection="0"/>
    <xf numFmtId="0" fontId="45" fillId="11" borderId="0" applyNumberFormat="0" applyBorder="0" applyAlignment="0" applyProtection="0"/>
    <xf numFmtId="0" fontId="45" fillId="10" borderId="0" applyNumberFormat="0" applyBorder="0" applyAlignment="0" applyProtection="0"/>
    <xf numFmtId="0" fontId="45" fillId="7" borderId="0" applyNumberFormat="0" applyBorder="0" applyAlignment="0" applyProtection="0"/>
    <xf numFmtId="0" fontId="45" fillId="6" borderId="0" applyNumberFormat="0" applyBorder="0" applyAlignment="0" applyProtection="0"/>
    <xf numFmtId="0" fontId="45" fillId="3" borderId="0" applyNumberFormat="0" applyBorder="0" applyAlignment="0" applyProtection="0"/>
    <xf numFmtId="0" fontId="56" fillId="0" borderId="1" applyNumberFormat="0" applyFill="0" applyAlignment="0" applyProtection="0"/>
    <xf numFmtId="0" fontId="57" fillId="0" borderId="2" applyNumberFormat="0" applyFill="0" applyAlignment="0" applyProtection="0"/>
    <xf numFmtId="0" fontId="58" fillId="0" borderId="3" applyNumberFormat="0" applyFill="0" applyAlignment="0" applyProtection="0"/>
    <xf numFmtId="0" fontId="58" fillId="0" borderId="0" applyNumberFormat="0" applyFill="0" applyBorder="0" applyAlignment="0" applyProtection="0"/>
    <xf numFmtId="0" fontId="44" fillId="0" borderId="5" applyNumberFormat="0" applyFill="0" applyAlignment="0" applyProtection="0"/>
    <xf numFmtId="0" fontId="45" fillId="14" borderId="0" applyNumberFormat="0" applyBorder="0" applyAlignment="0" applyProtection="0"/>
    <xf numFmtId="0" fontId="45" fillId="11" borderId="0" applyNumberFormat="0" applyBorder="0" applyAlignment="0" applyProtection="0"/>
    <xf numFmtId="0" fontId="45" fillId="10" borderId="0" applyNumberFormat="0" applyBorder="0" applyAlignment="0" applyProtection="0"/>
    <xf numFmtId="0" fontId="45" fillId="15" borderId="0" applyNumberFormat="0" applyBorder="0" applyAlignment="0" applyProtection="0"/>
    <xf numFmtId="0" fontId="45" fillId="12" borderId="0" applyNumberFormat="0" applyBorder="0" applyAlignment="0" applyProtection="0"/>
    <xf numFmtId="0" fontId="45" fillId="16" borderId="0" applyNumberFormat="0" applyBorder="0" applyAlignment="0" applyProtection="0"/>
    <xf numFmtId="0" fontId="41" fillId="6" borderId="0" applyNumberFormat="0" applyBorder="0" applyAlignment="0" applyProtection="0"/>
    <xf numFmtId="0" fontId="42" fillId="8" borderId="0" applyNumberFormat="0" applyBorder="0" applyAlignment="0" applyProtection="0"/>
    <xf numFmtId="166" fontId="11" fillId="0" borderId="0" applyFont="0" applyFill="0" applyBorder="0" applyAlignment="0" applyProtection="0"/>
    <xf numFmtId="0" fontId="20" fillId="0" borderId="0"/>
    <xf numFmtId="0" fontId="47" fillId="0" borderId="0"/>
    <xf numFmtId="0" fontId="47" fillId="0" borderId="0"/>
    <xf numFmtId="0" fontId="47" fillId="0" borderId="0"/>
    <xf numFmtId="0" fontId="47" fillId="0" borderId="0"/>
    <xf numFmtId="0" fontId="47" fillId="0" borderId="0"/>
    <xf numFmtId="0" fontId="11" fillId="0" borderId="0"/>
    <xf numFmtId="0" fontId="11" fillId="0" borderId="0"/>
    <xf numFmtId="0" fontId="63" fillId="0" borderId="0"/>
    <xf numFmtId="0" fontId="47" fillId="0" borderId="0"/>
    <xf numFmtId="0" fontId="1" fillId="0" borderId="0"/>
    <xf numFmtId="0" fontId="63" fillId="0" borderId="0"/>
    <xf numFmtId="0" fontId="63" fillId="0" borderId="0"/>
    <xf numFmtId="0" fontId="63" fillId="0" borderId="0"/>
    <xf numFmtId="0" fontId="11" fillId="0" borderId="0"/>
    <xf numFmtId="0" fontId="11" fillId="0" borderId="0"/>
    <xf numFmtId="0" fontId="11" fillId="0" borderId="0"/>
    <xf numFmtId="0" fontId="53" fillId="0" borderId="0"/>
    <xf numFmtId="0" fontId="48" fillId="0" borderId="0"/>
    <xf numFmtId="0" fontId="1" fillId="0" borderId="0"/>
    <xf numFmtId="0" fontId="1" fillId="4" borderId="6" applyNumberFormat="0" applyFont="0" applyAlignment="0" applyProtection="0"/>
    <xf numFmtId="9" fontId="27" fillId="0" borderId="0" applyFont="0" applyFill="0" applyBorder="0" applyAlignment="0" applyProtection="0"/>
    <xf numFmtId="164" fontId="27" fillId="0" borderId="0" applyFont="0" applyFill="0" applyBorder="0" applyAlignment="0" applyProtection="0"/>
    <xf numFmtId="43" fontId="47" fillId="0" borderId="0" applyFont="0" applyFill="0" applyBorder="0" applyAlignment="0" applyProtection="0"/>
    <xf numFmtId="167" fontId="47" fillId="0" borderId="0" applyFont="0" applyFill="0" applyBorder="0" applyAlignment="0" applyProtection="0"/>
    <xf numFmtId="167" fontId="47" fillId="0" borderId="0" applyFont="0" applyFill="0" applyBorder="0" applyAlignment="0" applyProtection="0"/>
    <xf numFmtId="167" fontId="47" fillId="0" borderId="0" applyFont="0" applyFill="0" applyBorder="0" applyAlignment="0" applyProtection="0"/>
    <xf numFmtId="167" fontId="47" fillId="0" borderId="0" applyFont="0" applyFill="0" applyBorder="0" applyAlignment="0" applyProtection="0"/>
    <xf numFmtId="167" fontId="47"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164" fontId="11" fillId="0" borderId="0" applyFont="0" applyFill="0" applyBorder="0" applyAlignment="0" applyProtection="0"/>
    <xf numFmtId="43" fontId="47" fillId="0" borderId="0" applyFont="0" applyFill="0" applyBorder="0" applyAlignment="0" applyProtection="0"/>
    <xf numFmtId="164" fontId="38" fillId="0" borderId="0" applyFont="0" applyFill="0" applyBorder="0" applyAlignment="0" applyProtection="0"/>
    <xf numFmtId="0" fontId="43" fillId="13" borderId="4" applyNumberFormat="0" applyAlignment="0" applyProtection="0"/>
    <xf numFmtId="164" fontId="11" fillId="0" borderId="0" applyFont="0" applyFill="0" applyBorder="0" applyAlignment="0" applyProtection="0"/>
  </cellStyleXfs>
  <cellXfs count="397">
    <xf numFmtId="0" fontId="0" fillId="0" borderId="0" xfId="0"/>
    <xf numFmtId="164" fontId="12" fillId="0" borderId="0" xfId="70" applyFont="1" applyAlignment="1"/>
    <xf numFmtId="0" fontId="12" fillId="0" borderId="0" xfId="0" applyFont="1"/>
    <xf numFmtId="0" fontId="13" fillId="0" borderId="0" xfId="0" applyFont="1" applyAlignment="1">
      <alignment vertical="center"/>
    </xf>
    <xf numFmtId="0" fontId="12" fillId="0" borderId="0" xfId="0" applyFont="1" applyAlignment="1">
      <alignment horizontal="justify" vertical="top" wrapText="1"/>
    </xf>
    <xf numFmtId="0" fontId="12" fillId="0" borderId="0" xfId="0" applyFont="1" applyAlignment="1">
      <alignment horizontal="center"/>
    </xf>
    <xf numFmtId="49" fontId="12" fillId="0" borderId="0" xfId="0" applyNumberFormat="1" applyFont="1" applyAlignment="1">
      <alignment horizontal="center" vertical="top"/>
    </xf>
    <xf numFmtId="164" fontId="12" fillId="0" borderId="0" xfId="0" applyNumberFormat="1" applyFont="1"/>
    <xf numFmtId="164" fontId="12" fillId="0" borderId="0" xfId="70" applyFont="1" applyBorder="1" applyAlignment="1"/>
    <xf numFmtId="49" fontId="12" fillId="0" borderId="7" xfId="0" applyNumberFormat="1" applyFont="1" applyBorder="1" applyAlignment="1">
      <alignment horizontal="left" vertical="top"/>
    </xf>
    <xf numFmtId="0" fontId="12" fillId="0" borderId="0" xfId="0" applyFont="1" applyBorder="1" applyAlignment="1">
      <alignment horizontal="center"/>
    </xf>
    <xf numFmtId="0" fontId="17" fillId="0" borderId="0" xfId="0" applyFont="1" applyBorder="1" applyAlignment="1">
      <alignment horizontal="center" vertical="top"/>
    </xf>
    <xf numFmtId="0" fontId="0" fillId="0" borderId="0" xfId="0" applyAlignment="1">
      <alignment horizontal="center" vertical="top"/>
    </xf>
    <xf numFmtId="164" fontId="12" fillId="0" borderId="0" xfId="70" applyFont="1" applyFill="1" applyBorder="1" applyAlignment="1">
      <alignment horizontal="right"/>
    </xf>
    <xf numFmtId="0" fontId="12" fillId="0" borderId="0" xfId="0" applyFont="1" applyBorder="1" applyAlignment="1">
      <alignment horizontal="right"/>
    </xf>
    <xf numFmtId="0" fontId="12" fillId="0" borderId="0" xfId="0" applyFont="1" applyFill="1" applyBorder="1" applyAlignment="1">
      <alignment horizontal="right"/>
    </xf>
    <xf numFmtId="49" fontId="12" fillId="0" borderId="0" xfId="0" applyNumberFormat="1" applyFont="1" applyBorder="1" applyAlignment="1">
      <alignment horizontal="center" vertical="top"/>
    </xf>
    <xf numFmtId="0" fontId="12" fillId="0" borderId="8" xfId="0" applyFont="1" applyBorder="1" applyAlignment="1">
      <alignment horizontal="center"/>
    </xf>
    <xf numFmtId="1" fontId="12" fillId="0" borderId="8" xfId="0" applyNumberFormat="1" applyFont="1" applyBorder="1" applyAlignment="1">
      <alignment horizontal="center"/>
    </xf>
    <xf numFmtId="0" fontId="14" fillId="0" borderId="9" xfId="0" applyFont="1" applyFill="1" applyBorder="1" applyAlignment="1">
      <alignment horizontal="right" vertical="top" wrapText="1"/>
    </xf>
    <xf numFmtId="0" fontId="14" fillId="0" borderId="10" xfId="0" applyFont="1" applyFill="1" applyBorder="1" applyAlignment="1">
      <alignment horizontal="right" vertical="top" wrapText="1"/>
    </xf>
    <xf numFmtId="166" fontId="14" fillId="0" borderId="11" xfId="32" applyFont="1" applyFill="1" applyBorder="1" applyAlignment="1">
      <alignment horizontal="center" vertical="top" wrapText="1"/>
    </xf>
    <xf numFmtId="164" fontId="12" fillId="0" borderId="0" xfId="0" applyNumberFormat="1" applyFont="1" applyAlignment="1">
      <alignment vertical="center"/>
    </xf>
    <xf numFmtId="0" fontId="12" fillId="0" borderId="0" xfId="0" applyFont="1" applyAlignment="1">
      <alignment vertical="center"/>
    </xf>
    <xf numFmtId="0" fontId="25" fillId="17" borderId="0" xfId="44" applyFont="1" applyFill="1" applyAlignment="1">
      <alignment horizontal="center" vertical="center" wrapText="1"/>
    </xf>
    <xf numFmtId="0" fontId="25" fillId="17" borderId="0" xfId="44" applyFont="1" applyFill="1" applyAlignment="1">
      <alignment horizontal="center"/>
    </xf>
    <xf numFmtId="0" fontId="63" fillId="0" borderId="0" xfId="44"/>
    <xf numFmtId="0" fontId="63" fillId="18" borderId="0" xfId="44" applyFill="1" applyAlignment="1">
      <alignment vertical="center" wrapText="1"/>
    </xf>
    <xf numFmtId="0" fontId="63" fillId="18" borderId="0" xfId="44" applyFill="1" applyAlignment="1">
      <alignment horizontal="center"/>
    </xf>
    <xf numFmtId="0" fontId="28" fillId="0" borderId="0" xfId="44" applyFont="1" applyAlignment="1">
      <alignment horizontal="justify" vertical="center" wrapText="1"/>
    </xf>
    <xf numFmtId="0" fontId="63" fillId="0" borderId="0" xfId="44" applyAlignment="1">
      <alignment horizontal="center"/>
    </xf>
    <xf numFmtId="0" fontId="29" fillId="0" borderId="0" xfId="44" applyFont="1" applyAlignment="1">
      <alignment horizontal="justify" vertical="center" wrapText="1"/>
    </xf>
    <xf numFmtId="0" fontId="29" fillId="0" borderId="0" xfId="44" applyFont="1" applyAlignment="1">
      <alignment horizontal="center"/>
    </xf>
    <xf numFmtId="0" fontId="63" fillId="0" borderId="0" xfId="44" applyAlignment="1">
      <alignment vertical="center" wrapText="1"/>
    </xf>
    <xf numFmtId="0" fontId="31" fillId="0" borderId="0" xfId="44" applyFont="1" applyAlignment="1">
      <alignment horizontal="justify" vertical="center" wrapText="1"/>
    </xf>
    <xf numFmtId="0" fontId="30" fillId="0" borderId="0" xfId="44" applyFont="1" applyAlignment="1">
      <alignment horizontal="justify" vertical="center" wrapText="1"/>
    </xf>
    <xf numFmtId="0" fontId="63" fillId="18" borderId="0" xfId="44" applyFill="1"/>
    <xf numFmtId="3" fontId="29" fillId="0" borderId="0" xfId="44" applyNumberFormat="1" applyFont="1" applyAlignment="1">
      <alignment horizontal="center"/>
    </xf>
    <xf numFmtId="0" fontId="29" fillId="0" borderId="0" xfId="44" applyFont="1" applyAlignment="1">
      <alignment horizontal="left" vertical="center" wrapText="1"/>
    </xf>
    <xf numFmtId="0" fontId="33" fillId="0" borderId="0" xfId="44" applyFont="1" applyAlignment="1">
      <alignment horizontal="center"/>
    </xf>
    <xf numFmtId="0" fontId="21" fillId="0" borderId="12" xfId="0" applyFont="1" applyBorder="1" applyAlignment="1">
      <alignment horizontal="center"/>
    </xf>
    <xf numFmtId="0" fontId="21" fillId="0" borderId="13" xfId="0" applyFont="1" applyBorder="1" applyAlignment="1">
      <alignment horizontal="center" wrapText="1"/>
    </xf>
    <xf numFmtId="0" fontId="12" fillId="0" borderId="13" xfId="0" applyFont="1" applyBorder="1" applyAlignment="1">
      <alignment horizontal="justify" vertical="center" wrapText="1"/>
    </xf>
    <xf numFmtId="0" fontId="9" fillId="0" borderId="0" xfId="44" applyFont="1"/>
    <xf numFmtId="0" fontId="8" fillId="0" borderId="0" xfId="44" applyFont="1"/>
    <xf numFmtId="166" fontId="12" fillId="0" borderId="0" xfId="0" applyNumberFormat="1" applyFont="1"/>
    <xf numFmtId="0" fontId="12" fillId="0" borderId="13" xfId="0" applyFont="1" applyBorder="1" applyAlignment="1">
      <alignment horizontal="justify" vertical="center"/>
    </xf>
    <xf numFmtId="0" fontId="7" fillId="0" borderId="0" xfId="44" applyFont="1"/>
    <xf numFmtId="0" fontId="6" fillId="0" borderId="0" xfId="44" applyFont="1"/>
    <xf numFmtId="164" fontId="12" fillId="0" borderId="0" xfId="0" applyNumberFormat="1" applyFont="1" applyBorder="1"/>
    <xf numFmtId="0" fontId="14" fillId="0" borderId="0" xfId="0" applyFont="1" applyFill="1" applyBorder="1" applyAlignment="1">
      <alignment horizontal="right" vertical="top" wrapText="1"/>
    </xf>
    <xf numFmtId="166" fontId="14" fillId="0" borderId="0" xfId="32" applyFont="1" applyFill="1" applyBorder="1" applyAlignment="1">
      <alignment horizontal="center" vertical="top" wrapText="1"/>
    </xf>
    <xf numFmtId="0" fontId="21" fillId="0" borderId="14" xfId="0" applyFont="1" applyBorder="1" applyAlignment="1">
      <alignment horizontal="center"/>
    </xf>
    <xf numFmtId="0" fontId="14" fillId="0" borderId="7" xfId="0" applyFont="1" applyFill="1" applyBorder="1" applyAlignment="1">
      <alignment horizontal="right" vertical="top" wrapText="1"/>
    </xf>
    <xf numFmtId="0" fontId="12" fillId="0" borderId="0" xfId="0" applyFont="1" applyBorder="1" applyAlignment="1">
      <alignment horizontal="justify" vertical="top" wrapText="1"/>
    </xf>
    <xf numFmtId="0" fontId="5" fillId="0" borderId="0" xfId="44" applyFont="1"/>
    <xf numFmtId="0" fontId="4" fillId="0" borderId="0" xfId="44" applyFont="1"/>
    <xf numFmtId="0" fontId="3" fillId="0" borderId="0" xfId="44" applyFont="1"/>
    <xf numFmtId="0" fontId="2" fillId="0" borderId="0" xfId="44" applyFont="1"/>
    <xf numFmtId="4" fontId="23" fillId="0" borderId="0" xfId="0" applyNumberFormat="1" applyFont="1" applyFill="1" applyBorder="1" applyAlignment="1">
      <alignment wrapText="1"/>
    </xf>
    <xf numFmtId="166" fontId="24" fillId="0" borderId="15" xfId="32" applyFont="1" applyFill="1" applyBorder="1" applyAlignment="1">
      <alignment horizontal="center" vertical="center" wrapText="1"/>
    </xf>
    <xf numFmtId="164" fontId="23" fillId="0" borderId="15" xfId="70" applyFont="1" applyFill="1" applyBorder="1" applyAlignment="1">
      <alignment horizontal="center" vertical="center"/>
    </xf>
    <xf numFmtId="0" fontId="21" fillId="0" borderId="8" xfId="0" applyFont="1" applyFill="1" applyBorder="1" applyAlignment="1">
      <alignment horizontal="center" vertical="center"/>
    </xf>
    <xf numFmtId="1" fontId="12" fillId="0" borderId="8" xfId="0" applyNumberFormat="1" applyFont="1" applyFill="1" applyBorder="1" applyAlignment="1">
      <alignment horizontal="center" vertical="center"/>
    </xf>
    <xf numFmtId="0" fontId="12" fillId="0" borderId="8" xfId="0" applyFont="1" applyFill="1" applyBorder="1" applyAlignment="1">
      <alignment horizontal="justify" vertical="center" wrapText="1"/>
    </xf>
    <xf numFmtId="0" fontId="21" fillId="0" borderId="8" xfId="0" applyFont="1" applyFill="1" applyBorder="1" applyAlignment="1">
      <alignment horizontal="center" vertical="center" wrapText="1"/>
    </xf>
    <xf numFmtId="164" fontId="21" fillId="0" borderId="8" xfId="70" applyFont="1" applyFill="1" applyBorder="1" applyAlignment="1">
      <alignment vertical="center"/>
    </xf>
    <xf numFmtId="166" fontId="21" fillId="0" borderId="8" xfId="32" applyFont="1" applyFill="1" applyBorder="1" applyAlignment="1">
      <alignment vertical="center"/>
    </xf>
    <xf numFmtId="166" fontId="24" fillId="0" borderId="8" xfId="32" applyFont="1" applyFill="1" applyBorder="1" applyAlignment="1">
      <alignment horizontal="center" vertical="center" wrapText="1"/>
    </xf>
    <xf numFmtId="0" fontId="21" fillId="0" borderId="13" xfId="0" applyFont="1" applyFill="1" applyBorder="1" applyAlignment="1">
      <alignment horizontal="center" vertical="center"/>
    </xf>
    <xf numFmtId="4" fontId="13" fillId="0" borderId="13" xfId="0" applyNumberFormat="1" applyFont="1" applyFill="1" applyBorder="1" applyAlignment="1">
      <alignment horizontal="center" vertical="center" wrapText="1"/>
    </xf>
    <xf numFmtId="0" fontId="12" fillId="0" borderId="0" xfId="0" applyNumberFormat="1" applyFont="1" applyAlignment="1">
      <alignment vertical="center" readingOrder="1"/>
    </xf>
    <xf numFmtId="2" fontId="48" fillId="0" borderId="0" xfId="51" applyNumberFormat="1"/>
    <xf numFmtId="2" fontId="48" fillId="0" borderId="0" xfId="51" applyNumberFormat="1" applyBorder="1"/>
    <xf numFmtId="2" fontId="22" fillId="0" borderId="0" xfId="51" applyNumberFormat="1" applyFont="1" applyBorder="1" applyAlignment="1">
      <alignment horizontal="center"/>
    </xf>
    <xf numFmtId="2" fontId="48" fillId="0" borderId="0" xfId="51" applyNumberFormat="1" applyProtection="1"/>
    <xf numFmtId="2" fontId="48" fillId="0" borderId="0" xfId="51" applyNumberFormat="1" applyBorder="1" applyProtection="1"/>
    <xf numFmtId="2" fontId="48" fillId="0" borderId="0" xfId="51" applyNumberFormat="1" applyBorder="1" applyAlignment="1" applyProtection="1">
      <alignment horizontal="center"/>
    </xf>
    <xf numFmtId="2" fontId="48" fillId="0" borderId="0" xfId="51" applyNumberFormat="1" applyBorder="1" applyAlignment="1" applyProtection="1"/>
    <xf numFmtId="2" fontId="48" fillId="0" borderId="0" xfId="51" applyNumberFormat="1" applyAlignment="1">
      <alignment horizontal="center"/>
    </xf>
    <xf numFmtId="2" fontId="48" fillId="0" borderId="0" xfId="51" applyNumberFormat="1" applyAlignment="1"/>
    <xf numFmtId="10" fontId="48" fillId="19" borderId="13" xfId="51" applyNumberFormat="1" applyFill="1" applyBorder="1"/>
    <xf numFmtId="1" fontId="48" fillId="20" borderId="0" xfId="51" applyNumberFormat="1" applyFill="1" applyBorder="1" applyAlignment="1">
      <alignment horizontal="center"/>
    </xf>
    <xf numFmtId="2" fontId="48" fillId="20" borderId="0" xfId="51" applyNumberFormat="1" applyFill="1" applyBorder="1"/>
    <xf numFmtId="165" fontId="48" fillId="20" borderId="0" xfId="51" applyNumberFormat="1" applyFill="1" applyBorder="1" applyAlignment="1">
      <alignment horizontal="right"/>
    </xf>
    <xf numFmtId="10" fontId="48" fillId="20" borderId="0" xfId="51" applyNumberFormat="1" applyFill="1" applyBorder="1" applyAlignment="1">
      <alignment horizontal="center"/>
    </xf>
    <xf numFmtId="2" fontId="48" fillId="20" borderId="0" xfId="51" applyNumberFormat="1" applyFill="1" applyBorder="1" applyAlignment="1" applyProtection="1">
      <protection locked="0"/>
    </xf>
    <xf numFmtId="2" fontId="48" fillId="20" borderId="0" xfId="51" applyNumberFormat="1" applyFill="1" applyBorder="1" applyProtection="1">
      <protection locked="0"/>
    </xf>
    <xf numFmtId="165" fontId="22" fillId="20" borderId="0" xfId="51" applyNumberFormat="1" applyFont="1" applyFill="1" applyBorder="1"/>
    <xf numFmtId="2" fontId="13" fillId="0" borderId="0" xfId="51" applyNumberFormat="1" applyFont="1" applyBorder="1" applyAlignment="1">
      <alignment horizontal="center"/>
    </xf>
    <xf numFmtId="2" fontId="52" fillId="20" borderId="0" xfId="51" applyNumberFormat="1" applyFont="1" applyFill="1" applyBorder="1" applyAlignment="1"/>
    <xf numFmtId="2" fontId="48" fillId="0" borderId="0" xfId="51" applyNumberFormat="1" applyBorder="1" applyAlignment="1"/>
    <xf numFmtId="2" fontId="48" fillId="19" borderId="13" xfId="51" applyNumberFormat="1" applyFill="1" applyBorder="1" applyAlignment="1" applyProtection="1">
      <alignment horizontal="center" vertical="center" wrapText="1"/>
      <protection locked="0"/>
    </xf>
    <xf numFmtId="2" fontId="48" fillId="0" borderId="0" xfId="51" applyNumberFormat="1" applyBorder="1" applyAlignment="1">
      <alignment horizontal="center"/>
    </xf>
    <xf numFmtId="2" fontId="21" fillId="0" borderId="13" xfId="51" applyNumberFormat="1" applyFont="1" applyBorder="1" applyAlignment="1">
      <alignment horizontal="centerContinuous"/>
    </xf>
    <xf numFmtId="1" fontId="48" fillId="0" borderId="13" xfId="51" applyNumberFormat="1" applyBorder="1" applyAlignment="1">
      <alignment horizontal="center" vertical="center" wrapText="1"/>
    </xf>
    <xf numFmtId="165" fontId="48" fillId="19" borderId="13" xfId="51" applyNumberFormat="1" applyFill="1" applyBorder="1" applyAlignment="1">
      <alignment horizontal="center" vertical="center" wrapText="1"/>
    </xf>
    <xf numFmtId="10" fontId="48" fillId="0" borderId="13" xfId="51" applyNumberFormat="1" applyBorder="1" applyAlignment="1">
      <alignment horizontal="center" vertical="center" wrapText="1"/>
    </xf>
    <xf numFmtId="2" fontId="52" fillId="21" borderId="13" xfId="51" applyNumberFormat="1" applyFont="1" applyFill="1" applyBorder="1" applyAlignment="1"/>
    <xf numFmtId="10" fontId="13" fillId="0" borderId="13" xfId="51" applyNumberFormat="1" applyFont="1" applyBorder="1" applyAlignment="1">
      <alignment horizontal="center"/>
    </xf>
    <xf numFmtId="2" fontId="52" fillId="19" borderId="13" xfId="51" applyNumberFormat="1" applyFont="1" applyFill="1" applyBorder="1" applyAlignment="1"/>
    <xf numFmtId="10" fontId="21" fillId="20" borderId="13" xfId="51" applyNumberFormat="1" applyFont="1" applyFill="1" applyBorder="1" applyAlignment="1">
      <alignment horizontal="centerContinuous"/>
    </xf>
    <xf numFmtId="10" fontId="21" fillId="19" borderId="13" xfId="51" applyNumberFormat="1" applyFont="1" applyFill="1" applyBorder="1"/>
    <xf numFmtId="165" fontId="18" fillId="20" borderId="13" xfId="51" applyNumberFormat="1" applyFont="1" applyFill="1" applyBorder="1" applyAlignment="1">
      <alignment shrinkToFit="1"/>
    </xf>
    <xf numFmtId="2" fontId="13" fillId="21" borderId="13" xfId="51" applyNumberFormat="1" applyFont="1" applyFill="1" applyBorder="1" applyAlignment="1">
      <alignment horizontal="center"/>
    </xf>
    <xf numFmtId="2" fontId="23" fillId="0" borderId="0" xfId="51" applyNumberFormat="1" applyFont="1" applyBorder="1" applyAlignment="1" applyProtection="1">
      <alignment horizontal="left" vertical="center" wrapText="1"/>
    </xf>
    <xf numFmtId="0" fontId="63" fillId="0" borderId="0" xfId="44" applyFill="1"/>
    <xf numFmtId="0" fontId="29" fillId="0" borderId="0" xfId="44" applyFont="1" applyFill="1" applyAlignment="1">
      <alignment horizontal="justify" vertical="center" wrapText="1"/>
    </xf>
    <xf numFmtId="0" fontId="29" fillId="0" borderId="0" xfId="44" applyFont="1" applyFill="1" applyAlignment="1">
      <alignment horizontal="center"/>
    </xf>
    <xf numFmtId="0" fontId="10" fillId="0" borderId="0" xfId="44" applyFont="1"/>
    <xf numFmtId="0" fontId="63" fillId="22" borderId="0" xfId="44" applyFill="1"/>
    <xf numFmtId="0" fontId="29" fillId="22" borderId="0" xfId="44" applyFont="1" applyFill="1" applyAlignment="1">
      <alignment horizontal="justify" vertical="center" wrapText="1"/>
    </xf>
    <xf numFmtId="0" fontId="28" fillId="22" borderId="0" xfId="44" applyFont="1" applyFill="1" applyAlignment="1">
      <alignment horizontal="justify" vertical="center" wrapText="1"/>
    </xf>
    <xf numFmtId="3" fontId="63" fillId="0" borderId="0" xfId="44" applyNumberFormat="1"/>
    <xf numFmtId="2" fontId="50" fillId="0" borderId="0" xfId="51" applyNumberFormat="1" applyFont="1" applyAlignment="1">
      <alignment horizontal="center"/>
    </xf>
    <xf numFmtId="0" fontId="21" fillId="0" borderId="13" xfId="0" applyFont="1" applyFill="1" applyBorder="1" applyAlignment="1">
      <alignment horizontal="center" vertical="center" wrapText="1"/>
    </xf>
    <xf numFmtId="0" fontId="63" fillId="0" borderId="0" xfId="44" applyFill="1" applyAlignment="1">
      <alignment horizontal="center"/>
    </xf>
    <xf numFmtId="0" fontId="59" fillId="0" borderId="0" xfId="44" applyFont="1"/>
    <xf numFmtId="0" fontId="59" fillId="22" borderId="0" xfId="44" applyFont="1" applyFill="1"/>
    <xf numFmtId="0" fontId="29" fillId="22" borderId="0" xfId="44" applyFont="1" applyFill="1" applyAlignment="1">
      <alignment horizontal="center"/>
    </xf>
    <xf numFmtId="10" fontId="64" fillId="0" borderId="13" xfId="51" applyNumberFormat="1" applyFont="1" applyBorder="1" applyProtection="1">
      <protection locked="0"/>
    </xf>
    <xf numFmtId="164" fontId="12" fillId="0" borderId="0" xfId="0" applyNumberFormat="1" applyFont="1" applyFill="1"/>
    <xf numFmtId="166" fontId="12" fillId="0" borderId="0" xfId="0" applyNumberFormat="1" applyFont="1" applyFill="1"/>
    <xf numFmtId="0" fontId="12" fillId="0" borderId="0" xfId="0" applyFont="1" applyFill="1"/>
    <xf numFmtId="0" fontId="21" fillId="0" borderId="16" xfId="0" applyFont="1" applyFill="1" applyBorder="1" applyAlignment="1">
      <alignment horizontal="center" vertical="center" wrapText="1"/>
    </xf>
    <xf numFmtId="10" fontId="55" fillId="0" borderId="15" xfId="50" applyNumberFormat="1" applyFont="1" applyFill="1" applyBorder="1" applyAlignment="1" applyProtection="1">
      <alignment vertical="center" shrinkToFit="1"/>
    </xf>
    <xf numFmtId="10" fontId="54" fillId="0" borderId="8" xfId="50" applyNumberFormat="1" applyFont="1" applyFill="1" applyBorder="1" applyAlignment="1" applyProtection="1">
      <alignment horizontal="right" vertical="center" shrinkToFit="1"/>
    </xf>
    <xf numFmtId="0" fontId="0" fillId="0" borderId="0" xfId="0" applyFill="1" applyAlignment="1">
      <alignment horizontal="center" vertical="top"/>
    </xf>
    <xf numFmtId="0" fontId="1" fillId="0" borderId="17" xfId="52" applyFont="1" applyFill="1" applyBorder="1" applyAlignment="1">
      <alignment horizontal="center" vertical="center" wrapText="1"/>
    </xf>
    <xf numFmtId="49" fontId="12" fillId="0" borderId="18" xfId="0" applyNumberFormat="1" applyFont="1" applyFill="1" applyBorder="1" applyAlignment="1">
      <alignment horizontal="left" vertical="top"/>
    </xf>
    <xf numFmtId="0" fontId="13" fillId="0" borderId="0" xfId="0" applyFont="1" applyFill="1" applyAlignment="1">
      <alignment vertical="center"/>
    </xf>
    <xf numFmtId="0" fontId="12" fillId="0" borderId="0" xfId="0" applyFont="1" applyFill="1" applyAlignment="1">
      <alignment vertical="center"/>
    </xf>
    <xf numFmtId="10" fontId="54" fillId="0" borderId="8" xfId="50" applyNumberFormat="1" applyFont="1" applyFill="1" applyBorder="1" applyAlignment="1" applyProtection="1">
      <alignment horizontal="right"/>
    </xf>
    <xf numFmtId="164" fontId="12" fillId="0" borderId="0" xfId="0" applyNumberFormat="1" applyFont="1" applyFill="1" applyAlignment="1">
      <alignment vertical="center"/>
    </xf>
    <xf numFmtId="49" fontId="12" fillId="0" borderId="0" xfId="0" applyNumberFormat="1" applyFont="1" applyFill="1" applyAlignment="1">
      <alignment horizontal="center" vertical="top"/>
    </xf>
    <xf numFmtId="0" fontId="12" fillId="0" borderId="0" xfId="0" applyFont="1" applyFill="1" applyAlignment="1">
      <alignment horizontal="justify" vertical="top" wrapText="1"/>
    </xf>
    <xf numFmtId="0" fontId="12" fillId="0" borderId="0" xfId="0" applyFont="1" applyFill="1" applyAlignment="1">
      <alignment horizontal="center"/>
    </xf>
    <xf numFmtId="164" fontId="12" fillId="0" borderId="0" xfId="70" applyFont="1" applyFill="1" applyAlignment="1"/>
    <xf numFmtId="164" fontId="12" fillId="0" borderId="0" xfId="0" applyNumberFormat="1" applyFont="1" applyFill="1" applyAlignment="1">
      <alignment horizontal="justify" vertical="top" wrapText="1"/>
    </xf>
    <xf numFmtId="0" fontId="21" fillId="0" borderId="19" xfId="0" applyFont="1" applyFill="1" applyBorder="1" applyAlignment="1">
      <alignment vertical="center" wrapText="1"/>
    </xf>
    <xf numFmtId="0" fontId="12" fillId="0" borderId="18" xfId="0" applyFont="1" applyFill="1" applyBorder="1" applyAlignment="1">
      <alignment horizontal="justify" vertical="center" wrapText="1"/>
    </xf>
    <xf numFmtId="2" fontId="21" fillId="0" borderId="13" xfId="0" applyNumberFormat="1" applyFont="1" applyFill="1" applyBorder="1" applyAlignment="1">
      <alignment horizontal="center" vertical="center" wrapText="1"/>
    </xf>
    <xf numFmtId="10" fontId="54" fillId="23" borderId="8" xfId="50" applyNumberFormat="1" applyFont="1" applyFill="1" applyBorder="1" applyAlignment="1" applyProtection="1"/>
    <xf numFmtId="10" fontId="55" fillId="23" borderId="15" xfId="50" applyNumberFormat="1" applyFont="1" applyFill="1" applyBorder="1" applyAlignment="1" applyProtection="1">
      <alignment vertical="center" shrinkToFit="1"/>
    </xf>
    <xf numFmtId="10" fontId="64" fillId="24" borderId="13" xfId="51" applyNumberFormat="1" applyFont="1" applyFill="1" applyBorder="1" applyProtection="1">
      <protection locked="0"/>
    </xf>
    <xf numFmtId="10" fontId="48" fillId="24" borderId="13" xfId="51" applyNumberFormat="1" applyFill="1" applyBorder="1"/>
    <xf numFmtId="10" fontId="21" fillId="24" borderId="13" xfId="51" applyNumberFormat="1" applyFont="1" applyFill="1" applyBorder="1" applyAlignment="1">
      <alignment horizontal="centerContinuous"/>
    </xf>
    <xf numFmtId="10" fontId="21" fillId="24" borderId="13" xfId="51" applyNumberFormat="1" applyFont="1" applyFill="1" applyBorder="1"/>
    <xf numFmtId="164" fontId="23" fillId="0" borderId="15" xfId="70" applyFont="1" applyFill="1" applyBorder="1" applyAlignment="1">
      <alignment horizontal="center" vertical="center" wrapText="1"/>
    </xf>
    <xf numFmtId="0" fontId="17" fillId="0" borderId="0" xfId="0" applyFont="1" applyFill="1" applyBorder="1" applyAlignment="1">
      <alignment horizontal="center" vertical="top"/>
    </xf>
    <xf numFmtId="49" fontId="18" fillId="0" borderId="20" xfId="0" applyNumberFormat="1" applyFont="1" applyFill="1" applyBorder="1" applyAlignment="1">
      <alignment vertical="center" shrinkToFit="1"/>
    </xf>
    <xf numFmtId="166" fontId="12" fillId="0" borderId="0" xfId="0" applyNumberFormat="1" applyFont="1" applyFill="1" applyAlignment="1">
      <alignment horizontal="center"/>
    </xf>
    <xf numFmtId="0" fontId="65" fillId="26" borderId="8" xfId="0" applyFont="1" applyFill="1" applyBorder="1" applyAlignment="1">
      <alignment horizontal="left" vertical="center" wrapText="1"/>
    </xf>
    <xf numFmtId="1" fontId="65" fillId="0" borderId="13" xfId="0" applyNumberFormat="1" applyFont="1" applyBorder="1" applyAlignment="1">
      <alignment horizontal="center" vertical="center" wrapText="1"/>
    </xf>
    <xf numFmtId="164" fontId="15" fillId="0" borderId="21" xfId="70" applyFont="1" applyFill="1" applyBorder="1" applyAlignment="1">
      <alignment horizontal="center" vertical="center"/>
    </xf>
    <xf numFmtId="0" fontId="12" fillId="0" borderId="0" xfId="0" applyFont="1" applyFill="1" applyBorder="1" applyAlignment="1">
      <alignment horizontal="center"/>
    </xf>
    <xf numFmtId="164" fontId="22" fillId="24" borderId="13" xfId="70" applyFont="1" applyFill="1" applyBorder="1" applyAlignment="1"/>
    <xf numFmtId="0" fontId="0" fillId="0" borderId="0" xfId="0" applyFont="1" applyAlignment="1"/>
    <xf numFmtId="0" fontId="66" fillId="0" borderId="0" xfId="0" applyFont="1"/>
    <xf numFmtId="0" fontId="66" fillId="0" borderId="61" xfId="0" applyFont="1" applyBorder="1"/>
    <xf numFmtId="0" fontId="66" fillId="0" borderId="62" xfId="0" applyFont="1" applyBorder="1"/>
    <xf numFmtId="0" fontId="61" fillId="27" borderId="60" xfId="0" applyFont="1" applyFill="1" applyBorder="1" applyAlignment="1">
      <alignment horizontal="center" vertical="center"/>
    </xf>
    <xf numFmtId="0" fontId="61" fillId="27" borderId="63" xfId="0" applyFont="1" applyFill="1" applyBorder="1" applyAlignment="1">
      <alignment horizontal="center" vertical="center"/>
    </xf>
    <xf numFmtId="0" fontId="66" fillId="0" borderId="64" xfId="0" applyFont="1" applyBorder="1" applyAlignment="1">
      <alignment horizontal="center" vertical="center"/>
    </xf>
    <xf numFmtId="10" fontId="66" fillId="26" borderId="65" xfId="0" applyNumberFormat="1" applyFont="1" applyFill="1" applyBorder="1" applyAlignment="1">
      <alignment horizontal="center" vertical="center"/>
    </xf>
    <xf numFmtId="10" fontId="66" fillId="0" borderId="65" xfId="0" applyNumberFormat="1" applyFont="1" applyBorder="1" applyAlignment="1">
      <alignment horizontal="center" vertical="center"/>
    </xf>
    <xf numFmtId="10" fontId="67" fillId="0" borderId="66" xfId="0" applyNumberFormat="1" applyFont="1" applyBorder="1" applyAlignment="1">
      <alignment horizontal="center" vertical="center"/>
    </xf>
    <xf numFmtId="0" fontId="67" fillId="0" borderId="0" xfId="0" applyFont="1" applyAlignment="1">
      <alignment horizontal="right"/>
    </xf>
    <xf numFmtId="10" fontId="67" fillId="0" borderId="0" xfId="0" applyNumberFormat="1" applyFont="1" applyAlignment="1">
      <alignment horizontal="center" vertical="center"/>
    </xf>
    <xf numFmtId="10" fontId="66" fillId="26" borderId="0" xfId="0" applyNumberFormat="1" applyFont="1" applyFill="1" applyBorder="1"/>
    <xf numFmtId="10" fontId="66" fillId="26" borderId="0" xfId="0" applyNumberFormat="1" applyFont="1" applyFill="1" applyBorder="1" applyAlignment="1">
      <alignment horizontal="left"/>
    </xf>
    <xf numFmtId="0" fontId="14" fillId="0" borderId="29" xfId="0" applyFont="1" applyFill="1" applyBorder="1" applyAlignment="1">
      <alignment horizontal="right" vertical="center" wrapText="1"/>
    </xf>
    <xf numFmtId="0" fontId="14" fillId="0" borderId="28" xfId="0" applyFont="1" applyFill="1" applyBorder="1" applyAlignment="1">
      <alignment horizontal="right" vertical="center" wrapText="1"/>
    </xf>
    <xf numFmtId="4" fontId="13" fillId="0" borderId="16" xfId="0" applyNumberFormat="1" applyFont="1" applyFill="1" applyBorder="1" applyAlignment="1">
      <alignment horizontal="center" vertical="center" wrapText="1"/>
    </xf>
    <xf numFmtId="0" fontId="12" fillId="0" borderId="8" xfId="0" applyFont="1" applyFill="1" applyBorder="1" applyAlignment="1">
      <alignment horizontal="center" vertical="center"/>
    </xf>
    <xf numFmtId="0" fontId="12" fillId="0" borderId="8" xfId="0" applyFont="1" applyFill="1" applyBorder="1" applyAlignment="1">
      <alignment horizontal="center" vertical="center" wrapText="1"/>
    </xf>
    <xf numFmtId="164" fontId="12" fillId="0" borderId="8" xfId="70" applyFont="1" applyFill="1" applyBorder="1" applyAlignment="1">
      <alignment vertical="center"/>
    </xf>
    <xf numFmtId="166" fontId="12" fillId="0" borderId="8" xfId="32" applyFont="1" applyFill="1" applyBorder="1" applyAlignment="1">
      <alignment vertical="center"/>
    </xf>
    <xf numFmtId="1" fontId="68" fillId="0" borderId="13" xfId="0" applyNumberFormat="1" applyFont="1" applyBorder="1" applyAlignment="1">
      <alignment horizontal="center" vertical="center" wrapText="1"/>
    </xf>
    <xf numFmtId="0" fontId="68" fillId="26" borderId="8" xfId="0" applyFont="1" applyFill="1" applyBorder="1" applyAlignment="1">
      <alignment horizontal="left" vertical="center" wrapText="1"/>
    </xf>
    <xf numFmtId="0" fontId="21" fillId="0" borderId="0" xfId="0" applyFont="1" applyFill="1" applyBorder="1" applyAlignment="1">
      <alignment horizontal="justify" vertical="center" wrapText="1"/>
    </xf>
    <xf numFmtId="0" fontId="11" fillId="0" borderId="0" xfId="0" applyFont="1" applyFill="1" applyBorder="1" applyAlignment="1">
      <alignment horizontal="justify" vertical="center" wrapText="1"/>
    </xf>
    <xf numFmtId="0" fontId="11" fillId="0" borderId="0" xfId="0" applyFont="1" applyFill="1" applyBorder="1" applyAlignment="1">
      <alignment horizontal="left" vertical="center" wrapText="1"/>
    </xf>
    <xf numFmtId="0" fontId="14" fillId="0" borderId="29" xfId="0" applyFont="1" applyFill="1" applyBorder="1" applyAlignment="1">
      <alignment horizontal="center" vertical="top" wrapText="1"/>
    </xf>
    <xf numFmtId="0" fontId="14" fillId="0" borderId="28" xfId="0" applyFont="1" applyFill="1" applyBorder="1" applyAlignment="1">
      <alignment horizontal="center" vertical="top" wrapText="1"/>
    </xf>
    <xf numFmtId="0" fontId="14" fillId="0" borderId="16" xfId="0" applyFont="1" applyFill="1" applyBorder="1" applyAlignment="1">
      <alignment horizontal="center" vertical="top" wrapText="1"/>
    </xf>
    <xf numFmtId="0" fontId="12" fillId="0" borderId="29" xfId="0" applyFont="1" applyFill="1" applyBorder="1" applyAlignment="1">
      <alignment horizontal="center"/>
    </xf>
    <xf numFmtId="0" fontId="12" fillId="0" borderId="28" xfId="0" applyFont="1" applyFill="1" applyBorder="1" applyAlignment="1">
      <alignment horizontal="center"/>
    </xf>
    <xf numFmtId="0" fontId="12" fillId="0" borderId="16" xfId="0" applyFont="1" applyFill="1" applyBorder="1" applyAlignment="1">
      <alignment horizontal="center"/>
    </xf>
    <xf numFmtId="0" fontId="24" fillId="0" borderId="29" xfId="0" applyFont="1" applyFill="1" applyBorder="1" applyAlignment="1">
      <alignment horizontal="right" vertical="center" wrapText="1"/>
    </xf>
    <xf numFmtId="0" fontId="24" fillId="0" borderId="28" xfId="0" applyFont="1" applyFill="1" applyBorder="1" applyAlignment="1">
      <alignment horizontal="right" vertical="center" wrapText="1"/>
    </xf>
    <xf numFmtId="0" fontId="24" fillId="0" borderId="16" xfId="0" applyFont="1" applyFill="1" applyBorder="1" applyAlignment="1">
      <alignment horizontal="right" vertical="center" wrapText="1"/>
    </xf>
    <xf numFmtId="0" fontId="14" fillId="0" borderId="29" xfId="0" applyFont="1" applyFill="1" applyBorder="1" applyAlignment="1">
      <alignment horizontal="left" vertical="center" wrapText="1"/>
    </xf>
    <xf numFmtId="0" fontId="14" fillId="0" borderId="28"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29" xfId="0" applyFont="1" applyFill="1" applyBorder="1" applyAlignment="1">
      <alignment horizontal="right" vertical="center" wrapText="1"/>
    </xf>
    <xf numFmtId="0" fontId="14" fillId="0" borderId="28" xfId="0" applyFont="1" applyFill="1" applyBorder="1" applyAlignment="1">
      <alignment horizontal="right" vertical="center" wrapText="1"/>
    </xf>
    <xf numFmtId="0" fontId="14" fillId="0" borderId="16" xfId="0" applyFont="1" applyFill="1" applyBorder="1" applyAlignment="1">
      <alignment horizontal="right" vertical="center" wrapText="1"/>
    </xf>
    <xf numFmtId="164" fontId="23" fillId="0" borderId="8" xfId="70" applyFont="1" applyFill="1" applyBorder="1" applyAlignment="1">
      <alignment horizontal="center" vertical="center"/>
    </xf>
    <xf numFmtId="164" fontId="23" fillId="0" borderId="15" xfId="70" applyFont="1" applyFill="1" applyBorder="1" applyAlignment="1">
      <alignment horizontal="center" vertical="center"/>
    </xf>
    <xf numFmtId="164" fontId="15" fillId="0" borderId="8" xfId="70" applyFont="1" applyFill="1" applyBorder="1" applyAlignment="1">
      <alignment horizontal="center" vertical="center"/>
    </xf>
    <xf numFmtId="2" fontId="54" fillId="0" borderId="21" xfId="50" applyNumberFormat="1" applyFont="1" applyFill="1" applyBorder="1" applyAlignment="1" applyProtection="1">
      <alignment horizontal="center" vertical="center"/>
    </xf>
    <xf numFmtId="168" fontId="54" fillId="0" borderId="21" xfId="50" applyNumberFormat="1" applyFont="1" applyFill="1" applyBorder="1" applyAlignment="1" applyProtection="1">
      <alignment horizontal="center" vertical="center"/>
    </xf>
    <xf numFmtId="49" fontId="15" fillId="0" borderId="13" xfId="0" applyNumberFormat="1" applyFont="1" applyFill="1" applyBorder="1" applyAlignment="1">
      <alignment horizontal="center" vertical="center"/>
    </xf>
    <xf numFmtId="49" fontId="15" fillId="0" borderId="15" xfId="0" applyNumberFormat="1" applyFont="1" applyFill="1" applyBorder="1" applyAlignment="1">
      <alignment horizontal="center" vertical="center"/>
    </xf>
    <xf numFmtId="0" fontId="15" fillId="0" borderId="13" xfId="0" applyFont="1" applyFill="1" applyBorder="1" applyAlignment="1">
      <alignment horizontal="center" vertical="center" wrapText="1"/>
    </xf>
    <xf numFmtId="0" fontId="15" fillId="0" borderId="15" xfId="0" applyFont="1" applyFill="1" applyBorder="1" applyAlignment="1">
      <alignment horizontal="center" vertical="center" wrapText="1"/>
    </xf>
    <xf numFmtId="0" fontId="15" fillId="0" borderId="8" xfId="0" applyFont="1" applyFill="1" applyBorder="1" applyAlignment="1">
      <alignment horizontal="center" vertical="center" wrapText="1"/>
    </xf>
    <xf numFmtId="0" fontId="15" fillId="0" borderId="8" xfId="0" applyFont="1" applyFill="1" applyBorder="1" applyAlignment="1">
      <alignment horizontal="center" vertical="center"/>
    </xf>
    <xf numFmtId="0" fontId="15" fillId="0" borderId="15" xfId="0" applyFont="1" applyFill="1" applyBorder="1" applyAlignment="1">
      <alignment horizontal="center" vertical="center"/>
    </xf>
    <xf numFmtId="49" fontId="16" fillId="0" borderId="20" xfId="0" applyNumberFormat="1" applyFont="1" applyFill="1" applyBorder="1" applyAlignment="1">
      <alignment horizontal="center" vertical="top"/>
    </xf>
    <xf numFmtId="49" fontId="16" fillId="0" borderId="0" xfId="0" applyNumberFormat="1" applyFont="1" applyFill="1" applyBorder="1" applyAlignment="1">
      <alignment horizontal="center" vertical="top"/>
    </xf>
    <xf numFmtId="49" fontId="16" fillId="0" borderId="25" xfId="0" applyNumberFormat="1" applyFont="1" applyFill="1" applyBorder="1" applyAlignment="1">
      <alignment horizontal="center" vertical="top"/>
    </xf>
    <xf numFmtId="49" fontId="16" fillId="0" borderId="26" xfId="0" applyNumberFormat="1" applyFont="1" applyFill="1" applyBorder="1" applyAlignment="1">
      <alignment horizontal="center" vertical="top"/>
    </xf>
    <xf numFmtId="49" fontId="16" fillId="0" borderId="27" xfId="0" applyNumberFormat="1" applyFont="1" applyFill="1" applyBorder="1" applyAlignment="1">
      <alignment horizontal="center" vertical="top"/>
    </xf>
    <xf numFmtId="49" fontId="18" fillId="0" borderId="26" xfId="0" applyNumberFormat="1" applyFont="1" applyFill="1" applyBorder="1" applyAlignment="1">
      <alignment horizontal="left" vertical="center"/>
    </xf>
    <xf numFmtId="49" fontId="18" fillId="0" borderId="27" xfId="0" applyNumberFormat="1" applyFont="1" applyFill="1" applyBorder="1" applyAlignment="1">
      <alignment horizontal="left" vertical="center"/>
    </xf>
    <xf numFmtId="49" fontId="18" fillId="0" borderId="28" xfId="0" applyNumberFormat="1" applyFont="1" applyFill="1" applyBorder="1" applyAlignment="1">
      <alignment horizontal="left" vertical="center" wrapText="1"/>
    </xf>
    <xf numFmtId="49" fontId="18" fillId="0" borderId="16" xfId="0" applyNumberFormat="1" applyFont="1" applyFill="1" applyBorder="1" applyAlignment="1">
      <alignment horizontal="left" vertical="center" wrapText="1"/>
    </xf>
    <xf numFmtId="49" fontId="18" fillId="0" borderId="23" xfId="0" applyNumberFormat="1" applyFont="1" applyFill="1" applyBorder="1" applyAlignment="1">
      <alignment horizontal="left" vertical="center"/>
    </xf>
    <xf numFmtId="49" fontId="18" fillId="0" borderId="18" xfId="0" applyNumberFormat="1" applyFont="1" applyFill="1" applyBorder="1" applyAlignment="1">
      <alignment horizontal="left" vertical="center"/>
    </xf>
    <xf numFmtId="49" fontId="18" fillId="0" borderId="28" xfId="0" applyNumberFormat="1" applyFont="1" applyFill="1" applyBorder="1" applyAlignment="1">
      <alignment horizontal="left" vertical="center"/>
    </xf>
    <xf numFmtId="49" fontId="18" fillId="0" borderId="16" xfId="0" applyNumberFormat="1" applyFont="1" applyFill="1" applyBorder="1" applyAlignment="1">
      <alignment horizontal="left" vertical="center"/>
    </xf>
    <xf numFmtId="49" fontId="12" fillId="0" borderId="23" xfId="0" applyNumberFormat="1" applyFont="1" applyFill="1" applyBorder="1" applyAlignment="1">
      <alignment horizontal="left" vertical="top" wrapText="1"/>
    </xf>
    <xf numFmtId="49" fontId="12" fillId="0" borderId="18" xfId="0" applyNumberFormat="1" applyFont="1" applyFill="1" applyBorder="1" applyAlignment="1">
      <alignment horizontal="left" vertical="top" wrapText="1"/>
    </xf>
    <xf numFmtId="49" fontId="16" fillId="0" borderId="18" xfId="0" applyNumberFormat="1" applyFont="1" applyFill="1" applyBorder="1" applyAlignment="1">
      <alignment horizontal="right" vertical="top"/>
    </xf>
    <xf numFmtId="49" fontId="16" fillId="0" borderId="24" xfId="0" applyNumberFormat="1" applyFont="1" applyFill="1" applyBorder="1" applyAlignment="1">
      <alignment horizontal="right" vertical="top"/>
    </xf>
    <xf numFmtId="0" fontId="39" fillId="0" borderId="20" xfId="0" applyFont="1" applyFill="1" applyBorder="1" applyAlignment="1">
      <alignment horizontal="center" vertical="center"/>
    </xf>
    <xf numFmtId="0" fontId="39" fillId="0" borderId="0" xfId="0" applyFont="1" applyFill="1" applyBorder="1" applyAlignment="1">
      <alignment horizontal="center" vertical="center"/>
    </xf>
    <xf numFmtId="0" fontId="39" fillId="0" borderId="25" xfId="0" applyFont="1" applyFill="1" applyBorder="1" applyAlignment="1">
      <alignment horizontal="center" vertical="center"/>
    </xf>
    <xf numFmtId="49" fontId="19" fillId="0" borderId="20" xfId="0" applyNumberFormat="1" applyFont="1" applyFill="1" applyBorder="1" applyAlignment="1">
      <alignment horizontal="center" vertical="top"/>
    </xf>
    <xf numFmtId="49" fontId="19" fillId="0" borderId="0" xfId="0" applyNumberFormat="1" applyFont="1" applyFill="1" applyBorder="1" applyAlignment="1">
      <alignment horizontal="center" vertical="top"/>
    </xf>
    <xf numFmtId="49" fontId="19" fillId="0" borderId="25" xfId="0" applyNumberFormat="1" applyFont="1" applyFill="1" applyBorder="1" applyAlignment="1">
      <alignment horizontal="center" vertical="top"/>
    </xf>
    <xf numFmtId="0" fontId="14" fillId="0" borderId="13" xfId="0" applyFont="1" applyFill="1" applyBorder="1" applyAlignment="1">
      <alignment horizontal="right" vertical="center" wrapText="1"/>
    </xf>
    <xf numFmtId="0" fontId="21" fillId="0" borderId="29" xfId="0" applyFont="1" applyFill="1" applyBorder="1" applyAlignment="1">
      <alignment horizontal="center" vertical="center" wrapText="1"/>
    </xf>
    <xf numFmtId="0" fontId="21" fillId="0" borderId="28" xfId="0" applyFont="1" applyFill="1" applyBorder="1" applyAlignment="1">
      <alignment horizontal="center" vertical="center" wrapText="1"/>
    </xf>
    <xf numFmtId="0" fontId="21" fillId="0" borderId="30" xfId="0" applyFont="1" applyFill="1" applyBorder="1" applyAlignment="1">
      <alignment horizontal="center" vertical="center" wrapText="1"/>
    </xf>
    <xf numFmtId="0" fontId="21" fillId="0" borderId="38" xfId="0" applyFont="1" applyFill="1" applyBorder="1" applyAlignment="1">
      <alignment horizontal="center" vertical="center" wrapText="1"/>
    </xf>
    <xf numFmtId="0" fontId="21" fillId="0" borderId="18" xfId="0" applyFont="1" applyFill="1" applyBorder="1" applyAlignment="1">
      <alignment horizontal="center" vertical="center" wrapText="1"/>
    </xf>
    <xf numFmtId="0" fontId="21" fillId="0" borderId="39" xfId="0" applyFont="1" applyFill="1" applyBorder="1" applyAlignment="1">
      <alignment horizontal="center" vertical="center" wrapText="1"/>
    </xf>
    <xf numFmtId="0" fontId="21" fillId="0" borderId="19"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14" fillId="0" borderId="29" xfId="0" applyFont="1" applyFill="1" applyBorder="1" applyAlignment="1">
      <alignment horizontal="center" vertical="center" wrapText="1"/>
    </xf>
    <xf numFmtId="0" fontId="14" fillId="0" borderId="28"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21" fillId="0" borderId="31" xfId="0" applyFont="1" applyFill="1" applyBorder="1" applyAlignment="1">
      <alignment horizontal="left" vertical="center" wrapText="1"/>
    </xf>
    <xf numFmtId="0" fontId="21" fillId="0" borderId="32" xfId="0" applyFont="1" applyFill="1" applyBorder="1" applyAlignment="1">
      <alignment horizontal="left" vertical="center" wrapText="1"/>
    </xf>
    <xf numFmtId="0" fontId="21" fillId="0" borderId="33" xfId="0" applyFont="1" applyFill="1" applyBorder="1" applyAlignment="1">
      <alignment horizontal="left" vertical="center" wrapText="1"/>
    </xf>
    <xf numFmtId="0" fontId="21" fillId="0" borderId="34" xfId="0" applyFont="1" applyFill="1" applyBorder="1" applyAlignment="1">
      <alignment horizontal="left" vertical="center" wrapText="1"/>
    </xf>
    <xf numFmtId="0" fontId="21" fillId="0" borderId="35" xfId="0" applyFont="1" applyFill="1" applyBorder="1" applyAlignment="1">
      <alignment horizontal="left" vertical="center" wrapText="1"/>
    </xf>
    <xf numFmtId="0" fontId="21" fillId="0" borderId="36" xfId="0" applyFont="1" applyFill="1" applyBorder="1" applyAlignment="1">
      <alignment horizontal="left" vertical="center" wrapText="1"/>
    </xf>
    <xf numFmtId="0" fontId="21" fillId="0" borderId="37" xfId="0" applyFont="1" applyFill="1" applyBorder="1" applyAlignment="1">
      <alignment horizontal="left" vertical="center" wrapText="1"/>
    </xf>
    <xf numFmtId="0" fontId="14" fillId="0" borderId="13" xfId="0" applyFont="1" applyFill="1" applyBorder="1" applyAlignment="1">
      <alignment horizontal="left" vertical="center" wrapText="1"/>
    </xf>
    <xf numFmtId="49" fontId="12" fillId="0" borderId="15" xfId="0" applyNumberFormat="1" applyFont="1" applyFill="1" applyBorder="1" applyAlignment="1">
      <alignment horizontal="center" vertical="top" wrapText="1"/>
    </xf>
    <xf numFmtId="49" fontId="19" fillId="0" borderId="21" xfId="0" applyNumberFormat="1" applyFont="1" applyFill="1" applyBorder="1" applyAlignment="1">
      <alignment horizontal="center" vertical="top"/>
    </xf>
    <xf numFmtId="0" fontId="19" fillId="0" borderId="21" xfId="0" applyNumberFormat="1" applyFont="1" applyFill="1" applyBorder="1" applyAlignment="1">
      <alignment horizontal="center" vertical="top"/>
    </xf>
    <xf numFmtId="0" fontId="39" fillId="0" borderId="21" xfId="0" applyFont="1" applyFill="1" applyBorder="1" applyAlignment="1">
      <alignment horizontal="center" vertical="center"/>
    </xf>
    <xf numFmtId="49" fontId="16" fillId="0" borderId="21" xfId="0" applyNumberFormat="1" applyFont="1" applyFill="1" applyBorder="1" applyAlignment="1">
      <alignment horizontal="center" vertical="top"/>
    </xf>
    <xf numFmtId="0" fontId="0" fillId="0" borderId="21" xfId="0" applyFill="1" applyBorder="1" applyAlignment="1">
      <alignment horizontal="center" vertical="top"/>
    </xf>
    <xf numFmtId="0" fontId="15" fillId="0" borderId="13" xfId="0" applyFont="1" applyFill="1" applyBorder="1" applyAlignment="1">
      <alignment horizontal="center" vertical="center"/>
    </xf>
    <xf numFmtId="49" fontId="18" fillId="0" borderId="13" xfId="0" applyNumberFormat="1" applyFont="1" applyFill="1" applyBorder="1" applyAlignment="1">
      <alignment horizontal="left" vertical="center"/>
    </xf>
    <xf numFmtId="49" fontId="18" fillId="0" borderId="29" xfId="0" applyNumberFormat="1" applyFont="1" applyFill="1" applyBorder="1" applyAlignment="1">
      <alignment horizontal="left" vertical="center"/>
    </xf>
    <xf numFmtId="0" fontId="18" fillId="0" borderId="16" xfId="0" applyNumberFormat="1" applyFont="1" applyFill="1" applyBorder="1" applyAlignment="1">
      <alignment horizontal="left" vertical="center" wrapText="1"/>
    </xf>
    <xf numFmtId="49" fontId="16" fillId="0" borderId="8" xfId="0" applyNumberFormat="1" applyFont="1" applyFill="1" applyBorder="1" applyAlignment="1">
      <alignment horizontal="center" vertical="top"/>
    </xf>
    <xf numFmtId="0" fontId="21" fillId="0" borderId="16" xfId="0" applyFont="1" applyFill="1" applyBorder="1" applyAlignment="1">
      <alignment horizontal="center" vertical="center" wrapText="1"/>
    </xf>
    <xf numFmtId="0" fontId="11" fillId="0" borderId="0" xfId="0" applyFont="1" applyFill="1" applyBorder="1" applyAlignment="1">
      <alignment horizontal="left" vertical="center" wrapText="1"/>
    </xf>
    <xf numFmtId="0" fontId="11" fillId="0" borderId="0" xfId="0" applyFont="1" applyFill="1" applyBorder="1" applyAlignment="1">
      <alignment horizontal="justify" vertical="center" wrapText="1"/>
    </xf>
    <xf numFmtId="0" fontId="21" fillId="0" borderId="29" xfId="0" applyFont="1" applyFill="1" applyBorder="1" applyAlignment="1">
      <alignment horizontal="left" vertical="center" wrapText="1"/>
    </xf>
    <xf numFmtId="0" fontId="21" fillId="0" borderId="28" xfId="0" applyFont="1" applyFill="1" applyBorder="1" applyAlignment="1">
      <alignment horizontal="left" vertical="center" wrapText="1"/>
    </xf>
    <xf numFmtId="49" fontId="12" fillId="0" borderId="0" xfId="0" applyNumberFormat="1" applyFont="1" applyBorder="1" applyAlignment="1">
      <alignment horizontal="center" vertical="top" wrapText="1"/>
    </xf>
    <xf numFmtId="0" fontId="39" fillId="0" borderId="0" xfId="0" applyFont="1" applyBorder="1" applyAlignment="1">
      <alignment horizontal="center" vertical="center"/>
    </xf>
    <xf numFmtId="49" fontId="22" fillId="0" borderId="0" xfId="0" applyNumberFormat="1" applyFont="1" applyBorder="1" applyAlignment="1">
      <alignment horizontal="center" vertical="top"/>
    </xf>
    <xf numFmtId="0" fontId="22" fillId="0" borderId="0" xfId="0" applyNumberFormat="1" applyFont="1" applyBorder="1" applyAlignment="1">
      <alignment horizontal="center" vertical="top"/>
    </xf>
    <xf numFmtId="49" fontId="16" fillId="0" borderId="0" xfId="0" applyNumberFormat="1" applyFont="1" applyBorder="1" applyAlignment="1">
      <alignment horizontal="center" vertical="top"/>
    </xf>
    <xf numFmtId="0" fontId="16" fillId="0" borderId="0" xfId="0" applyNumberFormat="1" applyFont="1" applyBorder="1" applyAlignment="1">
      <alignment horizontal="center" vertical="top"/>
    </xf>
    <xf numFmtId="0" fontId="11" fillId="0" borderId="0" xfId="0" applyNumberFormat="1" applyFont="1" applyFill="1" applyBorder="1" applyAlignment="1">
      <alignment horizontal="justify" vertical="center" wrapText="1" readingOrder="1"/>
    </xf>
    <xf numFmtId="0" fontId="11" fillId="0" borderId="0" xfId="0" applyFont="1" applyFill="1" applyBorder="1" applyAlignment="1">
      <alignment horizontal="center" vertical="center" wrapText="1"/>
    </xf>
    <xf numFmtId="0" fontId="11" fillId="0" borderId="0" xfId="0" applyFont="1" applyFill="1" applyBorder="1" applyAlignment="1">
      <alignment vertical="justify" wrapText="1"/>
    </xf>
    <xf numFmtId="0" fontId="11" fillId="0" borderId="0" xfId="0" applyFont="1" applyFill="1" applyBorder="1" applyAlignment="1">
      <alignment horizontal="justify" vertical="center" wrapText="1" readingOrder="1"/>
    </xf>
    <xf numFmtId="49" fontId="18" fillId="0" borderId="0" xfId="0" applyNumberFormat="1" applyFont="1" applyBorder="1" applyAlignment="1">
      <alignment horizontal="left" vertical="center"/>
    </xf>
    <xf numFmtId="49" fontId="18" fillId="0" borderId="0" xfId="0" applyNumberFormat="1" applyFont="1" applyBorder="1" applyAlignment="1">
      <alignment horizontal="left" vertical="center" wrapText="1"/>
    </xf>
    <xf numFmtId="0" fontId="18" fillId="0" borderId="0" xfId="0" applyNumberFormat="1" applyFont="1" applyBorder="1" applyAlignment="1">
      <alignment horizontal="left" vertical="center" wrapText="1"/>
    </xf>
    <xf numFmtId="0" fontId="21" fillId="0" borderId="0" xfId="0" applyFont="1" applyFill="1" applyBorder="1" applyAlignment="1">
      <alignment horizontal="left" vertical="center" wrapText="1"/>
    </xf>
    <xf numFmtId="49" fontId="51" fillId="0" borderId="0" xfId="51" applyNumberFormat="1" applyFont="1" applyAlignment="1" applyProtection="1">
      <alignment horizontal="center" vertical="top"/>
    </xf>
    <xf numFmtId="2" fontId="52" fillId="0" borderId="29" xfId="51" applyNumberFormat="1" applyFont="1" applyBorder="1" applyAlignment="1">
      <alignment horizontal="center"/>
    </xf>
    <xf numFmtId="2" fontId="52" fillId="0" borderId="28" xfId="51" applyNumberFormat="1" applyFont="1" applyBorder="1" applyAlignment="1">
      <alignment horizontal="center"/>
    </xf>
    <xf numFmtId="2" fontId="52" fillId="0" borderId="16" xfId="51" applyNumberFormat="1" applyFont="1" applyBorder="1" applyAlignment="1">
      <alignment horizontal="center"/>
    </xf>
    <xf numFmtId="2" fontId="52" fillId="0" borderId="29" xfId="51" applyNumberFormat="1" applyFont="1" applyBorder="1" applyAlignment="1" applyProtection="1">
      <alignment horizontal="center"/>
      <protection locked="0"/>
    </xf>
    <xf numFmtId="2" fontId="52" fillId="0" borderId="16" xfId="51" applyNumberFormat="1" applyFont="1" applyBorder="1" applyAlignment="1" applyProtection="1">
      <alignment horizontal="center"/>
      <protection locked="0"/>
    </xf>
    <xf numFmtId="2" fontId="50" fillId="0" borderId="0" xfId="51" applyNumberFormat="1" applyFont="1" applyAlignment="1">
      <alignment horizontal="center"/>
    </xf>
    <xf numFmtId="2" fontId="52" fillId="0" borderId="13" xfId="51" applyNumberFormat="1" applyFont="1" applyBorder="1" applyAlignment="1" applyProtection="1">
      <alignment horizontal="center"/>
      <protection locked="0"/>
    </xf>
    <xf numFmtId="2" fontId="23" fillId="0" borderId="0" xfId="51" applyNumberFormat="1" applyFont="1" applyBorder="1" applyAlignment="1" applyProtection="1">
      <alignment horizontal="left" vertical="center" wrapText="1"/>
    </xf>
    <xf numFmtId="2" fontId="22" fillId="0" borderId="0" xfId="51" applyNumberFormat="1" applyFont="1" applyBorder="1" applyAlignment="1">
      <alignment horizontal="center"/>
    </xf>
    <xf numFmtId="2" fontId="52" fillId="0" borderId="13" xfId="51" applyNumberFormat="1" applyFont="1" applyBorder="1" applyAlignment="1">
      <alignment horizontal="center" vertical="center" wrapText="1"/>
    </xf>
    <xf numFmtId="2" fontId="23" fillId="0" borderId="13" xfId="51" applyNumberFormat="1" applyFont="1" applyBorder="1" applyAlignment="1">
      <alignment horizontal="left"/>
    </xf>
    <xf numFmtId="2" fontId="12" fillId="0" borderId="13" xfId="51" applyNumberFormat="1" applyFont="1" applyBorder="1" applyAlignment="1">
      <alignment horizontal="center" vertical="center" wrapText="1"/>
    </xf>
    <xf numFmtId="164" fontId="22" fillId="20" borderId="13" xfId="70" applyFont="1" applyFill="1" applyBorder="1" applyAlignment="1">
      <alignment horizontal="center"/>
    </xf>
    <xf numFmtId="0" fontId="66" fillId="0" borderId="73" xfId="0" applyFont="1" applyBorder="1" applyAlignment="1">
      <alignment horizontal="right"/>
    </xf>
    <xf numFmtId="0" fontId="60" fillId="0" borderId="74" xfId="0" applyFont="1" applyBorder="1"/>
    <xf numFmtId="0" fontId="60" fillId="0" borderId="75" xfId="0" applyFont="1" applyBorder="1"/>
    <xf numFmtId="0" fontId="67" fillId="0" borderId="87" xfId="0" applyFont="1" applyBorder="1" applyAlignment="1">
      <alignment horizontal="right"/>
    </xf>
    <xf numFmtId="0" fontId="60" fillId="0" borderId="88" xfId="0" applyFont="1" applyBorder="1"/>
    <xf numFmtId="0" fontId="60" fillId="0" borderId="89" xfId="0" applyFont="1" applyBorder="1"/>
    <xf numFmtId="0" fontId="66" fillId="0" borderId="76" xfId="0" applyFont="1" applyBorder="1" applyAlignment="1">
      <alignment horizontal="left" vertical="center"/>
    </xf>
    <xf numFmtId="0" fontId="60" fillId="0" borderId="77" xfId="0" applyFont="1" applyBorder="1"/>
    <xf numFmtId="0" fontId="60" fillId="0" borderId="78" xfId="0" applyFont="1" applyBorder="1"/>
    <xf numFmtId="0" fontId="60" fillId="0" borderId="61" xfId="0" applyFont="1" applyBorder="1"/>
    <xf numFmtId="0" fontId="0" fillId="0" borderId="0" xfId="0" applyFont="1" applyAlignment="1"/>
    <xf numFmtId="0" fontId="60" fillId="0" borderId="79" xfId="0" applyFont="1" applyBorder="1"/>
    <xf numFmtId="0" fontId="60" fillId="0" borderId="80" xfId="0" applyFont="1" applyBorder="1"/>
    <xf numFmtId="0" fontId="60" fillId="0" borderId="81" xfId="0" applyFont="1" applyBorder="1"/>
    <xf numFmtId="0" fontId="60" fillId="0" borderId="82" xfId="0" applyFont="1" applyBorder="1"/>
    <xf numFmtId="0" fontId="66" fillId="0" borderId="83" xfId="0" applyFont="1" applyBorder="1" applyAlignment="1">
      <alignment horizontal="left"/>
    </xf>
    <xf numFmtId="0" fontId="66" fillId="0" borderId="84" xfId="0" applyFont="1" applyBorder="1" applyAlignment="1">
      <alignment horizontal="center" vertical="center"/>
    </xf>
    <xf numFmtId="0" fontId="60" fillId="0" borderId="85" xfId="0" applyFont="1" applyBorder="1"/>
    <xf numFmtId="0" fontId="60" fillId="0" borderId="86" xfId="0" applyFont="1" applyBorder="1"/>
    <xf numFmtId="0" fontId="66" fillId="0" borderId="73" xfId="0" applyFont="1" applyBorder="1" applyAlignment="1">
      <alignment horizontal="left" vertical="center"/>
    </xf>
    <xf numFmtId="0" fontId="67" fillId="0" borderId="67" xfId="0" applyFont="1" applyBorder="1" applyAlignment="1">
      <alignment horizontal="center"/>
    </xf>
    <xf numFmtId="0" fontId="60" fillId="0" borderId="68" xfId="0" applyFont="1" applyBorder="1"/>
    <xf numFmtId="0" fontId="60" fillId="0" borderId="69" xfId="0" applyFont="1" applyBorder="1"/>
    <xf numFmtId="0" fontId="66" fillId="0" borderId="61" xfId="0" applyFont="1" applyBorder="1" applyAlignment="1">
      <alignment horizontal="left"/>
    </xf>
    <xf numFmtId="0" fontId="60" fillId="0" borderId="62" xfId="0" applyFont="1" applyBorder="1"/>
    <xf numFmtId="0" fontId="67" fillId="0" borderId="61" xfId="0" applyFont="1" applyBorder="1" applyAlignment="1">
      <alignment horizontal="left"/>
    </xf>
    <xf numFmtId="0" fontId="61" fillId="27" borderId="70" xfId="0" applyFont="1" applyFill="1" applyBorder="1" applyAlignment="1">
      <alignment horizontal="center" vertical="center"/>
    </xf>
    <xf numFmtId="0" fontId="60" fillId="0" borderId="71" xfId="0" applyFont="1" applyBorder="1"/>
    <xf numFmtId="0" fontId="60" fillId="0" borderId="72" xfId="0" applyFont="1" applyBorder="1"/>
    <xf numFmtId="0" fontId="21" fillId="0" borderId="22" xfId="33" applyFont="1" applyBorder="1" applyAlignment="1">
      <alignment horizontal="left" wrapText="1"/>
    </xf>
    <xf numFmtId="10" fontId="21" fillId="25" borderId="22" xfId="33" applyNumberFormat="1" applyFont="1" applyFill="1" applyBorder="1" applyAlignment="1" applyProtection="1">
      <alignment horizontal="center"/>
      <protection locked="0"/>
    </xf>
    <xf numFmtId="0" fontId="21" fillId="0" borderId="22" xfId="33" applyFont="1" applyBorder="1" applyAlignment="1">
      <alignment horizontal="left"/>
    </xf>
    <xf numFmtId="0" fontId="63" fillId="0" borderId="0" xfId="44" applyAlignment="1">
      <alignment horizontal="left" vertical="center" wrapText="1"/>
    </xf>
    <xf numFmtId="49" fontId="12" fillId="0" borderId="29" xfId="70" applyNumberFormat="1" applyFont="1" applyBorder="1" applyAlignment="1">
      <alignment horizontal="center" vertical="center" wrapText="1"/>
    </xf>
    <xf numFmtId="49" fontId="12" fillId="0" borderId="28" xfId="70" applyNumberFormat="1" applyFont="1" applyBorder="1" applyAlignment="1">
      <alignment horizontal="center" vertical="center" wrapText="1"/>
    </xf>
    <xf numFmtId="49" fontId="12" fillId="0" borderId="54" xfId="70" applyNumberFormat="1" applyFont="1" applyBorder="1" applyAlignment="1">
      <alignment horizontal="center" vertical="center" wrapText="1"/>
    </xf>
    <xf numFmtId="49" fontId="12" fillId="0" borderId="29" xfId="70" applyNumberFormat="1" applyFont="1" applyBorder="1" applyAlignment="1">
      <alignment horizontal="center" vertical="center"/>
    </xf>
    <xf numFmtId="49" fontId="12" fillId="0" borderId="28" xfId="70" applyNumberFormat="1" applyFont="1" applyBorder="1" applyAlignment="1">
      <alignment horizontal="center" vertical="center"/>
    </xf>
    <xf numFmtId="49" fontId="12" fillId="0" borderId="54" xfId="70" applyNumberFormat="1" applyFont="1" applyBorder="1" applyAlignment="1">
      <alignment horizontal="center" vertical="center"/>
    </xf>
    <xf numFmtId="49" fontId="12" fillId="0" borderId="46" xfId="70" applyNumberFormat="1" applyFont="1" applyBorder="1" applyAlignment="1">
      <alignment horizontal="center" vertical="center" wrapText="1"/>
    </xf>
    <xf numFmtId="49" fontId="12" fillId="0" borderId="47" xfId="70" applyNumberFormat="1" applyFont="1" applyBorder="1" applyAlignment="1">
      <alignment horizontal="center" vertical="center" wrapText="1"/>
    </xf>
    <xf numFmtId="49" fontId="12" fillId="0" borderId="48" xfId="70" applyNumberFormat="1" applyFont="1" applyBorder="1" applyAlignment="1">
      <alignment horizontal="center" vertical="center" wrapText="1"/>
    </xf>
    <xf numFmtId="49" fontId="12" fillId="0" borderId="55" xfId="70" applyNumberFormat="1" applyFont="1" applyBorder="1" applyAlignment="1">
      <alignment horizontal="center" vertical="center"/>
    </xf>
    <xf numFmtId="49" fontId="12" fillId="0" borderId="56" xfId="70" applyNumberFormat="1" applyFont="1" applyBorder="1" applyAlignment="1">
      <alignment horizontal="center" vertical="center"/>
    </xf>
    <xf numFmtId="49" fontId="12" fillId="0" borderId="57" xfId="70" applyNumberFormat="1" applyFont="1" applyBorder="1" applyAlignment="1">
      <alignment horizontal="center" vertical="center"/>
    </xf>
    <xf numFmtId="0" fontId="14" fillId="17" borderId="9" xfId="0" applyFont="1" applyFill="1" applyBorder="1" applyAlignment="1">
      <alignment horizontal="left" vertical="center" wrapText="1"/>
    </xf>
    <xf numFmtId="0" fontId="14" fillId="17" borderId="10" xfId="0" applyFont="1" applyFill="1" applyBorder="1" applyAlignment="1">
      <alignment horizontal="left" vertical="center" wrapText="1"/>
    </xf>
    <xf numFmtId="0" fontId="14" fillId="17" borderId="11" xfId="0" applyFont="1" applyFill="1" applyBorder="1" applyAlignment="1">
      <alignment horizontal="left" vertical="center" wrapText="1"/>
    </xf>
    <xf numFmtId="49" fontId="12" fillId="0" borderId="29" xfId="70" applyNumberFormat="1" applyFont="1" applyBorder="1" applyAlignment="1">
      <alignment horizontal="right" vertical="center" wrapText="1"/>
    </xf>
    <xf numFmtId="49" fontId="12" fillId="0" borderId="28" xfId="70" applyNumberFormat="1" applyFont="1" applyBorder="1" applyAlignment="1">
      <alignment horizontal="right" vertical="center" wrapText="1"/>
    </xf>
    <xf numFmtId="49" fontId="12" fillId="0" borderId="54" xfId="70" applyNumberFormat="1" applyFont="1" applyBorder="1" applyAlignment="1">
      <alignment horizontal="right" vertical="center" wrapText="1"/>
    </xf>
    <xf numFmtId="49" fontId="12" fillId="0" borderId="55" xfId="70" applyNumberFormat="1" applyFont="1" applyBorder="1" applyAlignment="1">
      <alignment horizontal="center" vertical="center" wrapText="1"/>
    </xf>
    <xf numFmtId="49" fontId="12" fillId="0" borderId="56" xfId="70" applyNumberFormat="1" applyFont="1" applyBorder="1" applyAlignment="1">
      <alignment horizontal="center" vertical="center" wrapText="1"/>
    </xf>
    <xf numFmtId="49" fontId="12" fillId="0" borderId="57" xfId="70" applyNumberFormat="1" applyFont="1" applyBorder="1" applyAlignment="1">
      <alignment horizontal="center" vertical="center" wrapText="1"/>
    </xf>
    <xf numFmtId="49" fontId="12" fillId="0" borderId="26" xfId="70" applyNumberFormat="1" applyFont="1" applyBorder="1" applyAlignment="1">
      <alignment horizontal="center" vertical="center"/>
    </xf>
    <xf numFmtId="49" fontId="12" fillId="0" borderId="27" xfId="70" applyNumberFormat="1" applyFont="1" applyBorder="1" applyAlignment="1">
      <alignment horizontal="center" vertical="center"/>
    </xf>
    <xf numFmtId="49" fontId="12" fillId="0" borderId="44" xfId="70" applyNumberFormat="1" applyFont="1" applyBorder="1" applyAlignment="1">
      <alignment horizontal="center" vertical="center"/>
    </xf>
    <xf numFmtId="0" fontId="14" fillId="17" borderId="58" xfId="0" applyFont="1" applyFill="1" applyBorder="1" applyAlignment="1">
      <alignment horizontal="left" vertical="center" wrapText="1"/>
    </xf>
    <xf numFmtId="0" fontId="14" fillId="17" borderId="56" xfId="0" applyFont="1" applyFill="1" applyBorder="1" applyAlignment="1">
      <alignment horizontal="left" vertical="center" wrapText="1"/>
    </xf>
    <xf numFmtId="0" fontId="14" fillId="17" borderId="57" xfId="0" applyFont="1" applyFill="1" applyBorder="1" applyAlignment="1">
      <alignment horizontal="left" vertical="center" wrapText="1"/>
    </xf>
    <xf numFmtId="49" fontId="12" fillId="0" borderId="59" xfId="70" applyNumberFormat="1" applyFont="1" applyBorder="1" applyAlignment="1">
      <alignment horizontal="center" vertical="center" wrapText="1"/>
    </xf>
    <xf numFmtId="49" fontId="12" fillId="0" borderId="10" xfId="70" applyNumberFormat="1" applyFont="1" applyBorder="1" applyAlignment="1">
      <alignment horizontal="center" vertical="center" wrapText="1"/>
    </xf>
    <xf numFmtId="49" fontId="12" fillId="0" borderId="11" xfId="70" applyNumberFormat="1" applyFont="1" applyBorder="1" applyAlignment="1">
      <alignment horizontal="center" vertical="center" wrapText="1"/>
    </xf>
    <xf numFmtId="49" fontId="16" fillId="0" borderId="40" xfId="0" applyNumberFormat="1" applyFont="1" applyBorder="1" applyAlignment="1">
      <alignment horizontal="center" vertical="top"/>
    </xf>
    <xf numFmtId="49" fontId="16" fillId="0" borderId="41" xfId="0" applyNumberFormat="1" applyFont="1" applyBorder="1" applyAlignment="1">
      <alignment horizontal="center" vertical="top"/>
    </xf>
    <xf numFmtId="0" fontId="0" fillId="0" borderId="0" xfId="0" applyBorder="1" applyAlignment="1">
      <alignment horizontal="center" vertical="top"/>
    </xf>
    <xf numFmtId="0" fontId="0" fillId="0" borderId="41" xfId="0" applyBorder="1" applyAlignment="1">
      <alignment horizontal="center" vertical="top"/>
    </xf>
    <xf numFmtId="164" fontId="15" fillId="17" borderId="42" xfId="70" applyFont="1" applyFill="1" applyBorder="1" applyAlignment="1">
      <alignment horizontal="center" vertical="center"/>
    </xf>
    <xf numFmtId="164" fontId="15" fillId="17" borderId="7" xfId="70" applyFont="1" applyFill="1" applyBorder="1" applyAlignment="1">
      <alignment horizontal="center" vertical="center"/>
    </xf>
    <xf numFmtId="164" fontId="15" fillId="17" borderId="43" xfId="70" applyFont="1" applyFill="1" applyBorder="1" applyAlignment="1">
      <alignment horizontal="center" vertical="center"/>
    </xf>
    <xf numFmtId="164" fontId="15" fillId="17" borderId="26" xfId="70" applyFont="1" applyFill="1" applyBorder="1" applyAlignment="1">
      <alignment horizontal="center" vertical="center"/>
    </xf>
    <xf numFmtId="164" fontId="15" fillId="17" borderId="27" xfId="70" applyFont="1" applyFill="1" applyBorder="1" applyAlignment="1">
      <alignment horizontal="center" vertical="center"/>
    </xf>
    <xf numFmtId="164" fontId="15" fillId="17" borderId="44" xfId="70" applyFont="1" applyFill="1" applyBorder="1" applyAlignment="1">
      <alignment horizontal="center" vertical="center"/>
    </xf>
    <xf numFmtId="49" fontId="12" fillId="0" borderId="45" xfId="0" applyNumberFormat="1" applyFont="1" applyBorder="1" applyAlignment="1">
      <alignment horizontal="left" vertical="top" wrapText="1"/>
    </xf>
    <xf numFmtId="49" fontId="12" fillId="0" borderId="7" xfId="0" applyNumberFormat="1" applyFont="1" applyBorder="1" applyAlignment="1">
      <alignment horizontal="left" vertical="top" wrapText="1"/>
    </xf>
    <xf numFmtId="49" fontId="16" fillId="0" borderId="7" xfId="0" applyNumberFormat="1" applyFont="1" applyFill="1" applyBorder="1" applyAlignment="1">
      <alignment horizontal="center" vertical="top"/>
    </xf>
    <xf numFmtId="0" fontId="16" fillId="0" borderId="7" xfId="0" applyFont="1" applyFill="1" applyBorder="1" applyAlignment="1">
      <alignment horizontal="center" vertical="top"/>
    </xf>
    <xf numFmtId="0" fontId="16" fillId="0" borderId="43" xfId="0" applyFont="1" applyFill="1" applyBorder="1" applyAlignment="1">
      <alignment horizontal="center" vertical="top"/>
    </xf>
    <xf numFmtId="0" fontId="40" fillId="0" borderId="40" xfId="0" applyFont="1" applyBorder="1" applyAlignment="1">
      <alignment horizontal="center" vertical="top"/>
    </xf>
    <xf numFmtId="0" fontId="40" fillId="0" borderId="0" xfId="0" applyFont="1" applyBorder="1" applyAlignment="1">
      <alignment horizontal="center" vertical="top"/>
    </xf>
    <xf numFmtId="0" fontId="40" fillId="0" borderId="41" xfId="0" applyFont="1" applyBorder="1" applyAlignment="1">
      <alignment horizontal="center" vertical="top"/>
    </xf>
    <xf numFmtId="49" fontId="19" fillId="0" borderId="40" xfId="0" applyNumberFormat="1" applyFont="1" applyBorder="1" applyAlignment="1">
      <alignment horizontal="center" vertical="top"/>
    </xf>
    <xf numFmtId="49" fontId="19" fillId="0" borderId="0" xfId="0" applyNumberFormat="1" applyFont="1" applyBorder="1" applyAlignment="1">
      <alignment horizontal="center" vertical="top"/>
    </xf>
    <xf numFmtId="49" fontId="19" fillId="0" borderId="41" xfId="0" applyNumberFormat="1" applyFont="1" applyBorder="1" applyAlignment="1">
      <alignment horizontal="center" vertical="top"/>
    </xf>
    <xf numFmtId="49" fontId="16" fillId="0" borderId="49" xfId="0" applyNumberFormat="1" applyFont="1" applyBorder="1" applyAlignment="1">
      <alignment horizontal="center" vertical="top"/>
    </xf>
    <xf numFmtId="49" fontId="16" fillId="0" borderId="50" xfId="0" applyNumberFormat="1" applyFont="1" applyBorder="1" applyAlignment="1">
      <alignment horizontal="center" vertical="top"/>
    </xf>
    <xf numFmtId="49" fontId="16" fillId="0" borderId="51" xfId="0" applyNumberFormat="1" applyFont="1" applyBorder="1" applyAlignment="1">
      <alignment horizontal="center" vertical="top"/>
    </xf>
    <xf numFmtId="49" fontId="18" fillId="0" borderId="9" xfId="0" applyNumberFormat="1" applyFont="1" applyBorder="1" applyAlignment="1">
      <alignment horizontal="justify" vertical="center"/>
    </xf>
    <xf numFmtId="49" fontId="18" fillId="0" borderId="10" xfId="0" applyNumberFormat="1" applyFont="1" applyBorder="1" applyAlignment="1">
      <alignment horizontal="justify" vertical="center"/>
    </xf>
    <xf numFmtId="49" fontId="18" fillId="0" borderId="11" xfId="0" applyNumberFormat="1" applyFont="1" applyBorder="1" applyAlignment="1">
      <alignment horizontal="justify" vertical="center"/>
    </xf>
    <xf numFmtId="49" fontId="15" fillId="17" borderId="12" xfId="0" applyNumberFormat="1" applyFont="1" applyFill="1" applyBorder="1" applyAlignment="1">
      <alignment horizontal="center" vertical="center"/>
    </xf>
    <xf numFmtId="49" fontId="15" fillId="17" borderId="52" xfId="0" applyNumberFormat="1" applyFont="1" applyFill="1" applyBorder="1" applyAlignment="1">
      <alignment horizontal="center" vertical="center"/>
    </xf>
    <xf numFmtId="0" fontId="15" fillId="17" borderId="53" xfId="0" applyFont="1" applyFill="1" applyBorder="1" applyAlignment="1">
      <alignment horizontal="center" vertical="center" wrapText="1"/>
    </xf>
    <xf numFmtId="0" fontId="15" fillId="17" borderId="8" xfId="0" applyFont="1" applyFill="1" applyBorder="1" applyAlignment="1">
      <alignment horizontal="center" vertical="center" wrapText="1"/>
    </xf>
    <xf numFmtId="0" fontId="15" fillId="17" borderId="13" xfId="0" applyFont="1" applyFill="1" applyBorder="1" applyAlignment="1">
      <alignment horizontal="center" vertical="center" wrapText="1"/>
    </xf>
    <xf numFmtId="0" fontId="15" fillId="17" borderId="8" xfId="0" applyFont="1" applyFill="1" applyBorder="1" applyAlignment="1">
      <alignment horizontal="center" vertical="center"/>
    </xf>
    <xf numFmtId="0" fontId="15" fillId="17" borderId="13" xfId="0" applyFont="1" applyFill="1" applyBorder="1" applyAlignment="1">
      <alignment horizontal="center" vertical="center"/>
    </xf>
    <xf numFmtId="49" fontId="12" fillId="0" borderId="46" xfId="70" applyNumberFormat="1" applyFont="1" applyBorder="1" applyAlignment="1">
      <alignment horizontal="center" vertical="center"/>
    </xf>
    <xf numFmtId="49" fontId="12" fillId="0" borderId="47" xfId="70" applyNumberFormat="1" applyFont="1" applyBorder="1" applyAlignment="1">
      <alignment horizontal="center" vertical="center"/>
    </xf>
    <xf numFmtId="49" fontId="12" fillId="0" borderId="48" xfId="70" applyNumberFormat="1" applyFont="1" applyBorder="1" applyAlignment="1">
      <alignment horizontal="center" vertical="center"/>
    </xf>
  </cellXfs>
  <cellStyles count="71">
    <cellStyle name="20% - Cor1" xfId="1"/>
    <cellStyle name="20% - Cor2" xfId="2"/>
    <cellStyle name="20% - Cor3" xfId="3"/>
    <cellStyle name="20% - Cor4" xfId="4"/>
    <cellStyle name="20% - Cor5" xfId="5"/>
    <cellStyle name="20% - Cor6" xfId="6"/>
    <cellStyle name="40% - Cor1" xfId="7"/>
    <cellStyle name="40% - Cor2" xfId="8"/>
    <cellStyle name="40% - Cor3" xfId="9"/>
    <cellStyle name="40% - Cor4" xfId="10"/>
    <cellStyle name="40% - Cor5" xfId="11"/>
    <cellStyle name="40% - Cor6" xfId="12"/>
    <cellStyle name="60% - Cor1" xfId="13"/>
    <cellStyle name="60% - Cor2" xfId="14"/>
    <cellStyle name="60% - Cor3" xfId="15"/>
    <cellStyle name="60% - Cor4" xfId="16"/>
    <cellStyle name="60% - Cor5" xfId="17"/>
    <cellStyle name="60% - Cor6" xfId="18"/>
    <cellStyle name="Cabeçalho 1" xfId="19"/>
    <cellStyle name="Cabeçalho 2" xfId="20"/>
    <cellStyle name="Cabeçalho 3" xfId="21"/>
    <cellStyle name="Cabeçalho 4" xfId="22"/>
    <cellStyle name="Célula Ligada" xfId="23"/>
    <cellStyle name="Cor1" xfId="24"/>
    <cellStyle name="Cor2" xfId="25"/>
    <cellStyle name="Cor3" xfId="26"/>
    <cellStyle name="Cor4" xfId="27"/>
    <cellStyle name="Cor5" xfId="28"/>
    <cellStyle name="Cor6" xfId="29"/>
    <cellStyle name="Correcto" xfId="30"/>
    <cellStyle name="Incorrecto" xfId="31"/>
    <cellStyle name="Moeda" xfId="32" builtinId="4"/>
    <cellStyle name="Normal" xfId="0" builtinId="0"/>
    <cellStyle name="Normal 2" xfId="33"/>
    <cellStyle name="Normal 2 2" xfId="34"/>
    <cellStyle name="Normal 2 3" xfId="35"/>
    <cellStyle name="Normal 2 4" xfId="36"/>
    <cellStyle name="Normal 2 5" xfId="37"/>
    <cellStyle name="Normal 2 6" xfId="38"/>
    <cellStyle name="Normal 2 7" xfId="39"/>
    <cellStyle name="Normal 2_aaaaa" xfId="40"/>
    <cellStyle name="Normal 3" xfId="41"/>
    <cellStyle name="Normal 3 2" xfId="42"/>
    <cellStyle name="Normal 3_aaaaa" xfId="43"/>
    <cellStyle name="Normal 4" xfId="44"/>
    <cellStyle name="Normal 5" xfId="45"/>
    <cellStyle name="Normal 6" xfId="46"/>
    <cellStyle name="Normal 7" xfId="47"/>
    <cellStyle name="Normal 8" xfId="48"/>
    <cellStyle name="Normal 9" xfId="49"/>
    <cellStyle name="Normal_ORÇAMENTO-HAB" xfId="50"/>
    <cellStyle name="Normal_Plan1" xfId="51"/>
    <cellStyle name="Normal_Planilha Rerratificação - Barros União" xfId="52"/>
    <cellStyle name="Nota 2" xfId="53"/>
    <cellStyle name="Porcentagem 2" xfId="54"/>
    <cellStyle name="Separador de milhares 2" xfId="55"/>
    <cellStyle name="Separador de milhares 2 2" xfId="56"/>
    <cellStyle name="Separador de milhares 2 2 2" xfId="57"/>
    <cellStyle name="Separador de milhares 2 2 3" xfId="58"/>
    <cellStyle name="Separador de milhares 2 2 4" xfId="59"/>
    <cellStyle name="Separador de milhares 2 2 5" xfId="60"/>
    <cellStyle name="Separador de milhares 2 2 6" xfId="61"/>
    <cellStyle name="Separador de milhares 2 3" xfId="62"/>
    <cellStyle name="Separador de milhares 2 4" xfId="63"/>
    <cellStyle name="Separador de milhares 2 5" xfId="64"/>
    <cellStyle name="Separador de milhares 2 6" xfId="65"/>
    <cellStyle name="Separador de milhares 3" xfId="66"/>
    <cellStyle name="Separador de milhares 4" xfId="67"/>
    <cellStyle name="Separador de milhaȤes" xfId="68"/>
    <cellStyle name="Verificar Célula" xfId="69"/>
    <cellStyle name="Vírgula" xfId="70"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0</xdr:row>
      <xdr:rowOff>180975</xdr:rowOff>
    </xdr:from>
    <xdr:to>
      <xdr:col>4</xdr:col>
      <xdr:colOff>133350</xdr:colOff>
      <xdr:row>5</xdr:row>
      <xdr:rowOff>47625</xdr:rowOff>
    </xdr:to>
    <xdr:pic>
      <xdr:nvPicPr>
        <xdr:cNvPr id="33896" name="Picture 1" descr="Brasão São Sebastião do Alto">
          <a:extLst>
            <a:ext uri="{FF2B5EF4-FFF2-40B4-BE49-F238E27FC236}">
              <a16:creationId xmlns:a16="http://schemas.microsoft.com/office/drawing/2014/main" id="{00000000-0008-0000-0000-0000688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 y="180975"/>
          <a:ext cx="94297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180975</xdr:colOff>
      <xdr:row>1</xdr:row>
      <xdr:rowOff>0</xdr:rowOff>
    </xdr:from>
    <xdr:to>
      <xdr:col>3</xdr:col>
      <xdr:colOff>762000</xdr:colOff>
      <xdr:row>5</xdr:row>
      <xdr:rowOff>85725</xdr:rowOff>
    </xdr:to>
    <xdr:pic>
      <xdr:nvPicPr>
        <xdr:cNvPr id="9700" name="Picture 1" descr="Brasão São Sebastião do Alto">
          <a:extLst>
            <a:ext uri="{FF2B5EF4-FFF2-40B4-BE49-F238E27FC236}">
              <a16:creationId xmlns:a16="http://schemas.microsoft.com/office/drawing/2014/main" id="{00000000-0008-0000-0100-0000E42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5" y="114300"/>
          <a:ext cx="94297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342900</xdr:colOff>
      <xdr:row>1</xdr:row>
      <xdr:rowOff>57150</xdr:rowOff>
    </xdr:from>
    <xdr:to>
      <xdr:col>3</xdr:col>
      <xdr:colOff>923925</xdr:colOff>
      <xdr:row>5</xdr:row>
      <xdr:rowOff>142875</xdr:rowOff>
    </xdr:to>
    <xdr:pic>
      <xdr:nvPicPr>
        <xdr:cNvPr id="19928" name="Picture 1" descr="Brasão São Sebastião do Alto">
          <a:extLst>
            <a:ext uri="{FF2B5EF4-FFF2-40B4-BE49-F238E27FC236}">
              <a16:creationId xmlns:a16="http://schemas.microsoft.com/office/drawing/2014/main" id="{00000000-0008-0000-0200-0000D84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142875"/>
          <a:ext cx="94297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5</xdr:row>
      <xdr:rowOff>123825</xdr:rowOff>
    </xdr:from>
    <xdr:to>
      <xdr:col>10</xdr:col>
      <xdr:colOff>0</xdr:colOff>
      <xdr:row>5</xdr:row>
      <xdr:rowOff>123825</xdr:rowOff>
    </xdr:to>
    <xdr:sp macro="" textlink="">
      <xdr:nvSpPr>
        <xdr:cNvPr id="39162" name="Line 1">
          <a:extLst>
            <a:ext uri="{FF2B5EF4-FFF2-40B4-BE49-F238E27FC236}">
              <a16:creationId xmlns:a16="http://schemas.microsoft.com/office/drawing/2014/main" id="{00000000-0008-0000-0300-0000FA980000}"/>
            </a:ext>
          </a:extLst>
        </xdr:cNvPr>
        <xdr:cNvSpPr>
          <a:spLocks noChangeShapeType="1"/>
        </xdr:cNvSpPr>
      </xdr:nvSpPr>
      <xdr:spPr bwMode="auto">
        <a:xfrm>
          <a:off x="7086600" y="14954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13</xdr:col>
      <xdr:colOff>0</xdr:colOff>
      <xdr:row>6</xdr:row>
      <xdr:rowOff>0</xdr:rowOff>
    </xdr:from>
    <xdr:to>
      <xdr:col>13</xdr:col>
      <xdr:colOff>0</xdr:colOff>
      <xdr:row>6</xdr:row>
      <xdr:rowOff>0</xdr:rowOff>
    </xdr:to>
    <xdr:sp macro="" textlink="">
      <xdr:nvSpPr>
        <xdr:cNvPr id="39163" name="Line 2">
          <a:extLst>
            <a:ext uri="{FF2B5EF4-FFF2-40B4-BE49-F238E27FC236}">
              <a16:creationId xmlns:a16="http://schemas.microsoft.com/office/drawing/2014/main" id="{00000000-0008-0000-0300-0000FB980000}"/>
            </a:ext>
          </a:extLst>
        </xdr:cNvPr>
        <xdr:cNvSpPr>
          <a:spLocks noChangeShapeType="1"/>
        </xdr:cNvSpPr>
      </xdr:nvSpPr>
      <xdr:spPr bwMode="auto">
        <a:xfrm>
          <a:off x="9029700" y="15240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6</xdr:row>
      <xdr:rowOff>0</xdr:rowOff>
    </xdr:from>
    <xdr:to>
      <xdr:col>13</xdr:col>
      <xdr:colOff>0</xdr:colOff>
      <xdr:row>6</xdr:row>
      <xdr:rowOff>0</xdr:rowOff>
    </xdr:to>
    <xdr:sp macro="" textlink="">
      <xdr:nvSpPr>
        <xdr:cNvPr id="39164" name="Line 3">
          <a:extLst>
            <a:ext uri="{FF2B5EF4-FFF2-40B4-BE49-F238E27FC236}">
              <a16:creationId xmlns:a16="http://schemas.microsoft.com/office/drawing/2014/main" id="{00000000-0008-0000-0300-0000FC980000}"/>
            </a:ext>
          </a:extLst>
        </xdr:cNvPr>
        <xdr:cNvSpPr>
          <a:spLocks noChangeShapeType="1"/>
        </xdr:cNvSpPr>
      </xdr:nvSpPr>
      <xdr:spPr bwMode="auto">
        <a:xfrm>
          <a:off x="9029700" y="15240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6</xdr:row>
      <xdr:rowOff>0</xdr:rowOff>
    </xdr:from>
    <xdr:to>
      <xdr:col>13</xdr:col>
      <xdr:colOff>0</xdr:colOff>
      <xdr:row>6</xdr:row>
      <xdr:rowOff>0</xdr:rowOff>
    </xdr:to>
    <xdr:sp macro="" textlink="">
      <xdr:nvSpPr>
        <xdr:cNvPr id="39165" name="Line 4">
          <a:extLst>
            <a:ext uri="{FF2B5EF4-FFF2-40B4-BE49-F238E27FC236}">
              <a16:creationId xmlns:a16="http://schemas.microsoft.com/office/drawing/2014/main" id="{00000000-0008-0000-0300-0000FD980000}"/>
            </a:ext>
          </a:extLst>
        </xdr:cNvPr>
        <xdr:cNvSpPr>
          <a:spLocks noChangeShapeType="1"/>
        </xdr:cNvSpPr>
      </xdr:nvSpPr>
      <xdr:spPr bwMode="auto">
        <a:xfrm flipV="1">
          <a:off x="9029700" y="15240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495300</xdr:colOff>
      <xdr:row>6</xdr:row>
      <xdr:rowOff>0</xdr:rowOff>
    </xdr:from>
    <xdr:to>
      <xdr:col>13</xdr:col>
      <xdr:colOff>0</xdr:colOff>
      <xdr:row>6</xdr:row>
      <xdr:rowOff>0</xdr:rowOff>
    </xdr:to>
    <xdr:sp macro="" textlink="">
      <xdr:nvSpPr>
        <xdr:cNvPr id="39166" name="Line 5">
          <a:extLst>
            <a:ext uri="{FF2B5EF4-FFF2-40B4-BE49-F238E27FC236}">
              <a16:creationId xmlns:a16="http://schemas.microsoft.com/office/drawing/2014/main" id="{00000000-0008-0000-0300-0000FE980000}"/>
            </a:ext>
          </a:extLst>
        </xdr:cNvPr>
        <xdr:cNvSpPr>
          <a:spLocks noChangeShapeType="1"/>
        </xdr:cNvSpPr>
      </xdr:nvSpPr>
      <xdr:spPr bwMode="auto">
        <a:xfrm flipV="1">
          <a:off x="8229600" y="1524000"/>
          <a:ext cx="80010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0</xdr:colOff>
      <xdr:row>6</xdr:row>
      <xdr:rowOff>0</xdr:rowOff>
    </xdr:from>
    <xdr:to>
      <xdr:col>10</xdr:col>
      <xdr:colOff>609600</xdr:colOff>
      <xdr:row>6</xdr:row>
      <xdr:rowOff>0</xdr:rowOff>
    </xdr:to>
    <xdr:sp macro="" textlink="">
      <xdr:nvSpPr>
        <xdr:cNvPr id="39167" name="Line 6">
          <a:extLst>
            <a:ext uri="{FF2B5EF4-FFF2-40B4-BE49-F238E27FC236}">
              <a16:creationId xmlns:a16="http://schemas.microsoft.com/office/drawing/2014/main" id="{00000000-0008-0000-0300-0000FF980000}"/>
            </a:ext>
          </a:extLst>
        </xdr:cNvPr>
        <xdr:cNvSpPr>
          <a:spLocks noChangeShapeType="1"/>
        </xdr:cNvSpPr>
      </xdr:nvSpPr>
      <xdr:spPr bwMode="auto">
        <a:xfrm>
          <a:off x="2266950" y="1524000"/>
          <a:ext cx="54292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13</xdr:col>
      <xdr:colOff>0</xdr:colOff>
      <xdr:row>3</xdr:row>
      <xdr:rowOff>0</xdr:rowOff>
    </xdr:from>
    <xdr:to>
      <xdr:col>13</xdr:col>
      <xdr:colOff>0</xdr:colOff>
      <xdr:row>3</xdr:row>
      <xdr:rowOff>0</xdr:rowOff>
    </xdr:to>
    <xdr:sp macro="" textlink="">
      <xdr:nvSpPr>
        <xdr:cNvPr id="39168" name="Line 7">
          <a:extLst>
            <a:ext uri="{FF2B5EF4-FFF2-40B4-BE49-F238E27FC236}">
              <a16:creationId xmlns:a16="http://schemas.microsoft.com/office/drawing/2014/main" id="{00000000-0008-0000-0300-000000990000}"/>
            </a:ext>
          </a:extLst>
        </xdr:cNvPr>
        <xdr:cNvSpPr>
          <a:spLocks noChangeShapeType="1"/>
        </xdr:cNvSpPr>
      </xdr:nvSpPr>
      <xdr:spPr bwMode="auto">
        <a:xfrm>
          <a:off x="9029700" y="8001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4</xdr:row>
      <xdr:rowOff>123825</xdr:rowOff>
    </xdr:from>
    <xdr:to>
      <xdr:col>10</xdr:col>
      <xdr:colOff>0</xdr:colOff>
      <xdr:row>4</xdr:row>
      <xdr:rowOff>123825</xdr:rowOff>
    </xdr:to>
    <xdr:sp macro="" textlink="">
      <xdr:nvSpPr>
        <xdr:cNvPr id="39169" name="Line 17">
          <a:extLst>
            <a:ext uri="{FF2B5EF4-FFF2-40B4-BE49-F238E27FC236}">
              <a16:creationId xmlns:a16="http://schemas.microsoft.com/office/drawing/2014/main" id="{00000000-0008-0000-0300-000001990000}"/>
            </a:ext>
          </a:extLst>
        </xdr:cNvPr>
        <xdr:cNvSpPr>
          <a:spLocks noChangeShapeType="1"/>
        </xdr:cNvSpPr>
      </xdr:nvSpPr>
      <xdr:spPr bwMode="auto">
        <a:xfrm>
          <a:off x="7086600" y="11239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5</xdr:row>
      <xdr:rowOff>0</xdr:rowOff>
    </xdr:from>
    <xdr:to>
      <xdr:col>10</xdr:col>
      <xdr:colOff>0</xdr:colOff>
      <xdr:row>5</xdr:row>
      <xdr:rowOff>0</xdr:rowOff>
    </xdr:to>
    <xdr:sp macro="" textlink="">
      <xdr:nvSpPr>
        <xdr:cNvPr id="39170" name="Line 18">
          <a:extLst>
            <a:ext uri="{FF2B5EF4-FFF2-40B4-BE49-F238E27FC236}">
              <a16:creationId xmlns:a16="http://schemas.microsoft.com/office/drawing/2014/main" id="{00000000-0008-0000-0300-000002990000}"/>
            </a:ext>
          </a:extLst>
        </xdr:cNvPr>
        <xdr:cNvSpPr>
          <a:spLocks noChangeShapeType="1"/>
        </xdr:cNvSpPr>
      </xdr:nvSpPr>
      <xdr:spPr bwMode="auto">
        <a:xfrm>
          <a:off x="7086600" y="1371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5</xdr:row>
      <xdr:rowOff>0</xdr:rowOff>
    </xdr:from>
    <xdr:to>
      <xdr:col>10</xdr:col>
      <xdr:colOff>0</xdr:colOff>
      <xdr:row>5</xdr:row>
      <xdr:rowOff>0</xdr:rowOff>
    </xdr:to>
    <xdr:sp macro="" textlink="">
      <xdr:nvSpPr>
        <xdr:cNvPr id="39171" name="Line 19">
          <a:extLst>
            <a:ext uri="{FF2B5EF4-FFF2-40B4-BE49-F238E27FC236}">
              <a16:creationId xmlns:a16="http://schemas.microsoft.com/office/drawing/2014/main" id="{00000000-0008-0000-0300-000003990000}"/>
            </a:ext>
          </a:extLst>
        </xdr:cNvPr>
        <xdr:cNvSpPr>
          <a:spLocks noChangeShapeType="1"/>
        </xdr:cNvSpPr>
      </xdr:nvSpPr>
      <xdr:spPr bwMode="auto">
        <a:xfrm>
          <a:off x="7086600" y="1371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editAs="oneCell">
    <xdr:from>
      <xdr:col>2</xdr:col>
      <xdr:colOff>276225</xdr:colOff>
      <xdr:row>0</xdr:row>
      <xdr:rowOff>133350</xdr:rowOff>
    </xdr:from>
    <xdr:to>
      <xdr:col>3</xdr:col>
      <xdr:colOff>600075</xdr:colOff>
      <xdr:row>4</xdr:row>
      <xdr:rowOff>85725</xdr:rowOff>
    </xdr:to>
    <xdr:pic>
      <xdr:nvPicPr>
        <xdr:cNvPr id="39172" name="Picture 1" descr="Brasão São Sebastião do Alto">
          <a:extLst>
            <a:ext uri="{FF2B5EF4-FFF2-40B4-BE49-F238E27FC236}">
              <a16:creationId xmlns:a16="http://schemas.microsoft.com/office/drawing/2014/main" id="{00000000-0008-0000-0300-00000499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0" y="133350"/>
          <a:ext cx="94297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9525</xdr:colOff>
      <xdr:row>0</xdr:row>
      <xdr:rowOff>180975</xdr:rowOff>
    </xdr:from>
    <xdr:to>
      <xdr:col>4</xdr:col>
      <xdr:colOff>133350</xdr:colOff>
      <xdr:row>5</xdr:row>
      <xdr:rowOff>47625</xdr:rowOff>
    </xdr:to>
    <xdr:pic>
      <xdr:nvPicPr>
        <xdr:cNvPr id="44056" name="Picture 1" descr="Brasão São Sebastião do Alto">
          <a:extLst>
            <a:ext uri="{FF2B5EF4-FFF2-40B4-BE49-F238E27FC236}">
              <a16:creationId xmlns:a16="http://schemas.microsoft.com/office/drawing/2014/main" id="{00000000-0008-0000-0600-000018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 y="180975"/>
          <a:ext cx="94297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10</xdr:col>
      <xdr:colOff>0</xdr:colOff>
      <xdr:row>5</xdr:row>
      <xdr:rowOff>123825</xdr:rowOff>
    </xdr:from>
    <xdr:to>
      <xdr:col>10</xdr:col>
      <xdr:colOff>0</xdr:colOff>
      <xdr:row>5</xdr:row>
      <xdr:rowOff>123825</xdr:rowOff>
    </xdr:to>
    <xdr:sp macro="" textlink="">
      <xdr:nvSpPr>
        <xdr:cNvPr id="42273" name="Line 1">
          <a:extLst>
            <a:ext uri="{FF2B5EF4-FFF2-40B4-BE49-F238E27FC236}">
              <a16:creationId xmlns:a16="http://schemas.microsoft.com/office/drawing/2014/main" id="{00000000-0008-0000-0700-000021A50000}"/>
            </a:ext>
          </a:extLst>
        </xdr:cNvPr>
        <xdr:cNvSpPr>
          <a:spLocks noChangeShapeType="1"/>
        </xdr:cNvSpPr>
      </xdr:nvSpPr>
      <xdr:spPr bwMode="auto">
        <a:xfrm>
          <a:off x="7258050" y="14954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13</xdr:col>
      <xdr:colOff>0</xdr:colOff>
      <xdr:row>9</xdr:row>
      <xdr:rowOff>0</xdr:rowOff>
    </xdr:from>
    <xdr:to>
      <xdr:col>13</xdr:col>
      <xdr:colOff>0</xdr:colOff>
      <xdr:row>9</xdr:row>
      <xdr:rowOff>0</xdr:rowOff>
    </xdr:to>
    <xdr:sp macro="" textlink="">
      <xdr:nvSpPr>
        <xdr:cNvPr id="42274" name="Line 2">
          <a:extLst>
            <a:ext uri="{FF2B5EF4-FFF2-40B4-BE49-F238E27FC236}">
              <a16:creationId xmlns:a16="http://schemas.microsoft.com/office/drawing/2014/main" id="{00000000-0008-0000-0700-000022A50000}"/>
            </a:ext>
          </a:extLst>
        </xdr:cNvPr>
        <xdr:cNvSpPr>
          <a:spLocks noChangeShapeType="1"/>
        </xdr:cNvSpPr>
      </xdr:nvSpPr>
      <xdr:spPr bwMode="auto">
        <a:xfrm>
          <a:off x="9201150" y="19812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9</xdr:row>
      <xdr:rowOff>0</xdr:rowOff>
    </xdr:from>
    <xdr:to>
      <xdr:col>13</xdr:col>
      <xdr:colOff>0</xdr:colOff>
      <xdr:row>9</xdr:row>
      <xdr:rowOff>0</xdr:rowOff>
    </xdr:to>
    <xdr:sp macro="" textlink="">
      <xdr:nvSpPr>
        <xdr:cNvPr id="42275" name="Line 3">
          <a:extLst>
            <a:ext uri="{FF2B5EF4-FFF2-40B4-BE49-F238E27FC236}">
              <a16:creationId xmlns:a16="http://schemas.microsoft.com/office/drawing/2014/main" id="{00000000-0008-0000-0700-000023A50000}"/>
            </a:ext>
          </a:extLst>
        </xdr:cNvPr>
        <xdr:cNvSpPr>
          <a:spLocks noChangeShapeType="1"/>
        </xdr:cNvSpPr>
      </xdr:nvSpPr>
      <xdr:spPr bwMode="auto">
        <a:xfrm>
          <a:off x="9201150" y="19812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9</xdr:row>
      <xdr:rowOff>0</xdr:rowOff>
    </xdr:from>
    <xdr:to>
      <xdr:col>13</xdr:col>
      <xdr:colOff>0</xdr:colOff>
      <xdr:row>9</xdr:row>
      <xdr:rowOff>0</xdr:rowOff>
    </xdr:to>
    <xdr:sp macro="" textlink="">
      <xdr:nvSpPr>
        <xdr:cNvPr id="42276" name="Line 4">
          <a:extLst>
            <a:ext uri="{FF2B5EF4-FFF2-40B4-BE49-F238E27FC236}">
              <a16:creationId xmlns:a16="http://schemas.microsoft.com/office/drawing/2014/main" id="{00000000-0008-0000-0700-000024A50000}"/>
            </a:ext>
          </a:extLst>
        </xdr:cNvPr>
        <xdr:cNvSpPr>
          <a:spLocks noChangeShapeType="1"/>
        </xdr:cNvSpPr>
      </xdr:nvSpPr>
      <xdr:spPr bwMode="auto">
        <a:xfrm flipV="1">
          <a:off x="9201150" y="19812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495300</xdr:colOff>
      <xdr:row>9</xdr:row>
      <xdr:rowOff>0</xdr:rowOff>
    </xdr:from>
    <xdr:to>
      <xdr:col>13</xdr:col>
      <xdr:colOff>0</xdr:colOff>
      <xdr:row>9</xdr:row>
      <xdr:rowOff>0</xdr:rowOff>
    </xdr:to>
    <xdr:sp macro="" textlink="">
      <xdr:nvSpPr>
        <xdr:cNvPr id="42277" name="Line 5">
          <a:extLst>
            <a:ext uri="{FF2B5EF4-FFF2-40B4-BE49-F238E27FC236}">
              <a16:creationId xmlns:a16="http://schemas.microsoft.com/office/drawing/2014/main" id="{00000000-0008-0000-0700-000025A50000}"/>
            </a:ext>
          </a:extLst>
        </xdr:cNvPr>
        <xdr:cNvSpPr>
          <a:spLocks noChangeShapeType="1"/>
        </xdr:cNvSpPr>
      </xdr:nvSpPr>
      <xdr:spPr bwMode="auto">
        <a:xfrm flipV="1">
          <a:off x="8401050" y="1981200"/>
          <a:ext cx="80010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0</xdr:colOff>
      <xdr:row>9</xdr:row>
      <xdr:rowOff>0</xdr:rowOff>
    </xdr:from>
    <xdr:to>
      <xdr:col>10</xdr:col>
      <xdr:colOff>609600</xdr:colOff>
      <xdr:row>9</xdr:row>
      <xdr:rowOff>0</xdr:rowOff>
    </xdr:to>
    <xdr:sp macro="" textlink="">
      <xdr:nvSpPr>
        <xdr:cNvPr id="42278" name="Line 6">
          <a:extLst>
            <a:ext uri="{FF2B5EF4-FFF2-40B4-BE49-F238E27FC236}">
              <a16:creationId xmlns:a16="http://schemas.microsoft.com/office/drawing/2014/main" id="{00000000-0008-0000-0700-000026A50000}"/>
            </a:ext>
          </a:extLst>
        </xdr:cNvPr>
        <xdr:cNvSpPr>
          <a:spLocks noChangeShapeType="1"/>
        </xdr:cNvSpPr>
      </xdr:nvSpPr>
      <xdr:spPr bwMode="auto">
        <a:xfrm>
          <a:off x="2438400" y="1981200"/>
          <a:ext cx="54292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13</xdr:col>
      <xdr:colOff>0</xdr:colOff>
      <xdr:row>3</xdr:row>
      <xdr:rowOff>0</xdr:rowOff>
    </xdr:from>
    <xdr:to>
      <xdr:col>13</xdr:col>
      <xdr:colOff>0</xdr:colOff>
      <xdr:row>3</xdr:row>
      <xdr:rowOff>0</xdr:rowOff>
    </xdr:to>
    <xdr:sp macro="" textlink="">
      <xdr:nvSpPr>
        <xdr:cNvPr id="42279" name="Line 7">
          <a:extLst>
            <a:ext uri="{FF2B5EF4-FFF2-40B4-BE49-F238E27FC236}">
              <a16:creationId xmlns:a16="http://schemas.microsoft.com/office/drawing/2014/main" id="{00000000-0008-0000-0700-000027A50000}"/>
            </a:ext>
          </a:extLst>
        </xdr:cNvPr>
        <xdr:cNvSpPr>
          <a:spLocks noChangeShapeType="1"/>
        </xdr:cNvSpPr>
      </xdr:nvSpPr>
      <xdr:spPr bwMode="auto">
        <a:xfrm>
          <a:off x="9201150" y="8001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4</xdr:row>
      <xdr:rowOff>123825</xdr:rowOff>
    </xdr:from>
    <xdr:to>
      <xdr:col>10</xdr:col>
      <xdr:colOff>0</xdr:colOff>
      <xdr:row>4</xdr:row>
      <xdr:rowOff>123825</xdr:rowOff>
    </xdr:to>
    <xdr:sp macro="" textlink="">
      <xdr:nvSpPr>
        <xdr:cNvPr id="42280" name="Line 17">
          <a:extLst>
            <a:ext uri="{FF2B5EF4-FFF2-40B4-BE49-F238E27FC236}">
              <a16:creationId xmlns:a16="http://schemas.microsoft.com/office/drawing/2014/main" id="{00000000-0008-0000-0700-000028A50000}"/>
            </a:ext>
          </a:extLst>
        </xdr:cNvPr>
        <xdr:cNvSpPr>
          <a:spLocks noChangeShapeType="1"/>
        </xdr:cNvSpPr>
      </xdr:nvSpPr>
      <xdr:spPr bwMode="auto">
        <a:xfrm>
          <a:off x="7258050" y="11239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5</xdr:row>
      <xdr:rowOff>0</xdr:rowOff>
    </xdr:from>
    <xdr:to>
      <xdr:col>10</xdr:col>
      <xdr:colOff>0</xdr:colOff>
      <xdr:row>5</xdr:row>
      <xdr:rowOff>0</xdr:rowOff>
    </xdr:to>
    <xdr:sp macro="" textlink="">
      <xdr:nvSpPr>
        <xdr:cNvPr id="42281" name="Line 18">
          <a:extLst>
            <a:ext uri="{FF2B5EF4-FFF2-40B4-BE49-F238E27FC236}">
              <a16:creationId xmlns:a16="http://schemas.microsoft.com/office/drawing/2014/main" id="{00000000-0008-0000-0700-000029A50000}"/>
            </a:ext>
          </a:extLst>
        </xdr:cNvPr>
        <xdr:cNvSpPr>
          <a:spLocks noChangeShapeType="1"/>
        </xdr:cNvSpPr>
      </xdr:nvSpPr>
      <xdr:spPr bwMode="auto">
        <a:xfrm>
          <a:off x="7258050" y="1371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5</xdr:row>
      <xdr:rowOff>0</xdr:rowOff>
    </xdr:from>
    <xdr:to>
      <xdr:col>10</xdr:col>
      <xdr:colOff>0</xdr:colOff>
      <xdr:row>5</xdr:row>
      <xdr:rowOff>0</xdr:rowOff>
    </xdr:to>
    <xdr:sp macro="" textlink="">
      <xdr:nvSpPr>
        <xdr:cNvPr id="42282" name="Line 19">
          <a:extLst>
            <a:ext uri="{FF2B5EF4-FFF2-40B4-BE49-F238E27FC236}">
              <a16:creationId xmlns:a16="http://schemas.microsoft.com/office/drawing/2014/main" id="{00000000-0008-0000-0700-00002AA50000}"/>
            </a:ext>
          </a:extLst>
        </xdr:cNvPr>
        <xdr:cNvSpPr>
          <a:spLocks noChangeShapeType="1"/>
        </xdr:cNvSpPr>
      </xdr:nvSpPr>
      <xdr:spPr bwMode="auto">
        <a:xfrm>
          <a:off x="7258050" y="1371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editAs="oneCell">
    <xdr:from>
      <xdr:col>2</xdr:col>
      <xdr:colOff>276225</xdr:colOff>
      <xdr:row>0</xdr:row>
      <xdr:rowOff>133350</xdr:rowOff>
    </xdr:from>
    <xdr:to>
      <xdr:col>3</xdr:col>
      <xdr:colOff>600075</xdr:colOff>
      <xdr:row>4</xdr:row>
      <xdr:rowOff>85725</xdr:rowOff>
    </xdr:to>
    <xdr:pic>
      <xdr:nvPicPr>
        <xdr:cNvPr id="42283" name="Picture 1" descr="Brasão São Sebastião do Alto">
          <a:extLst>
            <a:ext uri="{FF2B5EF4-FFF2-40B4-BE49-F238E27FC236}">
              <a16:creationId xmlns:a16="http://schemas.microsoft.com/office/drawing/2014/main" id="{00000000-0008-0000-0700-00002BA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14450" y="133350"/>
          <a:ext cx="94297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6</xdr:row>
      <xdr:rowOff>123825</xdr:rowOff>
    </xdr:from>
    <xdr:to>
      <xdr:col>10</xdr:col>
      <xdr:colOff>0</xdr:colOff>
      <xdr:row>6</xdr:row>
      <xdr:rowOff>123825</xdr:rowOff>
    </xdr:to>
    <xdr:sp macro="" textlink="">
      <xdr:nvSpPr>
        <xdr:cNvPr id="42284" name="Line 1">
          <a:extLst>
            <a:ext uri="{FF2B5EF4-FFF2-40B4-BE49-F238E27FC236}">
              <a16:creationId xmlns:a16="http://schemas.microsoft.com/office/drawing/2014/main" id="{00000000-0008-0000-0700-00002CA50000}"/>
            </a:ext>
          </a:extLst>
        </xdr:cNvPr>
        <xdr:cNvSpPr>
          <a:spLocks noChangeShapeType="1"/>
        </xdr:cNvSpPr>
      </xdr:nvSpPr>
      <xdr:spPr bwMode="auto">
        <a:xfrm>
          <a:off x="7258050" y="1647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7</xdr:row>
      <xdr:rowOff>123825</xdr:rowOff>
    </xdr:from>
    <xdr:to>
      <xdr:col>10</xdr:col>
      <xdr:colOff>0</xdr:colOff>
      <xdr:row>7</xdr:row>
      <xdr:rowOff>123825</xdr:rowOff>
    </xdr:to>
    <xdr:sp macro="" textlink="">
      <xdr:nvSpPr>
        <xdr:cNvPr id="42285" name="Line 1">
          <a:extLst>
            <a:ext uri="{FF2B5EF4-FFF2-40B4-BE49-F238E27FC236}">
              <a16:creationId xmlns:a16="http://schemas.microsoft.com/office/drawing/2014/main" id="{00000000-0008-0000-0700-00002DA50000}"/>
            </a:ext>
          </a:extLst>
        </xdr:cNvPr>
        <xdr:cNvSpPr>
          <a:spLocks noChangeShapeType="1"/>
        </xdr:cNvSpPr>
      </xdr:nvSpPr>
      <xdr:spPr bwMode="auto">
        <a:xfrm>
          <a:off x="7258050" y="18002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7</xdr:row>
      <xdr:rowOff>123825</xdr:rowOff>
    </xdr:from>
    <xdr:to>
      <xdr:col>10</xdr:col>
      <xdr:colOff>0</xdr:colOff>
      <xdr:row>7</xdr:row>
      <xdr:rowOff>123825</xdr:rowOff>
    </xdr:to>
    <xdr:sp macro="" textlink="">
      <xdr:nvSpPr>
        <xdr:cNvPr id="42286" name="Line 1">
          <a:extLst>
            <a:ext uri="{FF2B5EF4-FFF2-40B4-BE49-F238E27FC236}">
              <a16:creationId xmlns:a16="http://schemas.microsoft.com/office/drawing/2014/main" id="{00000000-0008-0000-0700-00002EA50000}"/>
            </a:ext>
          </a:extLst>
        </xdr:cNvPr>
        <xdr:cNvSpPr>
          <a:spLocks noChangeShapeType="1"/>
        </xdr:cNvSpPr>
      </xdr:nvSpPr>
      <xdr:spPr bwMode="auto">
        <a:xfrm>
          <a:off x="7258050" y="18002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8</xdr:row>
      <xdr:rowOff>123825</xdr:rowOff>
    </xdr:from>
    <xdr:to>
      <xdr:col>10</xdr:col>
      <xdr:colOff>0</xdr:colOff>
      <xdr:row>8</xdr:row>
      <xdr:rowOff>123825</xdr:rowOff>
    </xdr:to>
    <xdr:sp macro="" textlink="">
      <xdr:nvSpPr>
        <xdr:cNvPr id="42287" name="Line 1">
          <a:extLst>
            <a:ext uri="{FF2B5EF4-FFF2-40B4-BE49-F238E27FC236}">
              <a16:creationId xmlns:a16="http://schemas.microsoft.com/office/drawing/2014/main" id="{00000000-0008-0000-0700-00002FA50000}"/>
            </a:ext>
          </a:extLst>
        </xdr:cNvPr>
        <xdr:cNvSpPr>
          <a:spLocks noChangeShapeType="1"/>
        </xdr:cNvSpPr>
      </xdr:nvSpPr>
      <xdr:spPr bwMode="auto">
        <a:xfrm>
          <a:off x="7258050" y="1952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8</xdr:row>
      <xdr:rowOff>123825</xdr:rowOff>
    </xdr:from>
    <xdr:to>
      <xdr:col>10</xdr:col>
      <xdr:colOff>0</xdr:colOff>
      <xdr:row>8</xdr:row>
      <xdr:rowOff>123825</xdr:rowOff>
    </xdr:to>
    <xdr:sp macro="" textlink="">
      <xdr:nvSpPr>
        <xdr:cNvPr id="42288" name="Line 1">
          <a:extLst>
            <a:ext uri="{FF2B5EF4-FFF2-40B4-BE49-F238E27FC236}">
              <a16:creationId xmlns:a16="http://schemas.microsoft.com/office/drawing/2014/main" id="{00000000-0008-0000-0700-000030A50000}"/>
            </a:ext>
          </a:extLst>
        </xdr:cNvPr>
        <xdr:cNvSpPr>
          <a:spLocks noChangeShapeType="1"/>
        </xdr:cNvSpPr>
      </xdr:nvSpPr>
      <xdr:spPr bwMode="auto">
        <a:xfrm>
          <a:off x="7258050" y="1952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7</xdr:row>
      <xdr:rowOff>123825</xdr:rowOff>
    </xdr:from>
    <xdr:to>
      <xdr:col>10</xdr:col>
      <xdr:colOff>0</xdr:colOff>
      <xdr:row>7</xdr:row>
      <xdr:rowOff>123825</xdr:rowOff>
    </xdr:to>
    <xdr:sp macro="" textlink="">
      <xdr:nvSpPr>
        <xdr:cNvPr id="42289" name="Line 1">
          <a:extLst>
            <a:ext uri="{FF2B5EF4-FFF2-40B4-BE49-F238E27FC236}">
              <a16:creationId xmlns:a16="http://schemas.microsoft.com/office/drawing/2014/main" id="{00000000-0008-0000-0700-000031A50000}"/>
            </a:ext>
          </a:extLst>
        </xdr:cNvPr>
        <xdr:cNvSpPr>
          <a:spLocks noChangeShapeType="1"/>
        </xdr:cNvSpPr>
      </xdr:nvSpPr>
      <xdr:spPr bwMode="auto">
        <a:xfrm>
          <a:off x="7258050" y="18002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10</xdr:col>
      <xdr:colOff>0</xdr:colOff>
      <xdr:row>8</xdr:row>
      <xdr:rowOff>123825</xdr:rowOff>
    </xdr:from>
    <xdr:to>
      <xdr:col>10</xdr:col>
      <xdr:colOff>0</xdr:colOff>
      <xdr:row>8</xdr:row>
      <xdr:rowOff>123825</xdr:rowOff>
    </xdr:to>
    <xdr:sp macro="" textlink="">
      <xdr:nvSpPr>
        <xdr:cNvPr id="42290" name="Line 1">
          <a:extLst>
            <a:ext uri="{FF2B5EF4-FFF2-40B4-BE49-F238E27FC236}">
              <a16:creationId xmlns:a16="http://schemas.microsoft.com/office/drawing/2014/main" id="{00000000-0008-0000-0700-000032A50000}"/>
            </a:ext>
          </a:extLst>
        </xdr:cNvPr>
        <xdr:cNvSpPr>
          <a:spLocks noChangeShapeType="1"/>
        </xdr:cNvSpPr>
      </xdr:nvSpPr>
      <xdr:spPr bwMode="auto">
        <a:xfrm>
          <a:off x="7258050" y="1952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581025</xdr:colOff>
      <xdr:row>1</xdr:row>
      <xdr:rowOff>171450</xdr:rowOff>
    </xdr:from>
    <xdr:to>
      <xdr:col>8</xdr:col>
      <xdr:colOff>742950</xdr:colOff>
      <xdr:row>5</xdr:row>
      <xdr:rowOff>0</xdr:rowOff>
    </xdr:to>
    <xdr:pic>
      <xdr:nvPicPr>
        <xdr:cNvPr id="26533" name="Picture 201" descr="Logo">
          <a:extLst>
            <a:ext uri="{FF2B5EF4-FFF2-40B4-BE49-F238E27FC236}">
              <a16:creationId xmlns:a16="http://schemas.microsoft.com/office/drawing/2014/main" id="{00000000-0008-0000-0800-0000A567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91200" y="333375"/>
          <a:ext cx="904875"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333375</xdr:colOff>
      <xdr:row>1</xdr:row>
      <xdr:rowOff>47625</xdr:rowOff>
    </xdr:from>
    <xdr:to>
      <xdr:col>3</xdr:col>
      <xdr:colOff>781050</xdr:colOff>
      <xdr:row>5</xdr:row>
      <xdr:rowOff>19050</xdr:rowOff>
    </xdr:to>
    <xdr:pic>
      <xdr:nvPicPr>
        <xdr:cNvPr id="26534" name="Picture 19">
          <a:extLst>
            <a:ext uri="{FF2B5EF4-FFF2-40B4-BE49-F238E27FC236}">
              <a16:creationId xmlns:a16="http://schemas.microsoft.com/office/drawing/2014/main" id="{00000000-0008-0000-0800-0000A667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0525" y="209550"/>
          <a:ext cx="8001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25112</xdr:colOff>
      <xdr:row>47</xdr:row>
      <xdr:rowOff>34636</xdr:rowOff>
    </xdr:from>
    <xdr:to>
      <xdr:col>8</xdr:col>
      <xdr:colOff>893174</xdr:colOff>
      <xdr:row>47</xdr:row>
      <xdr:rowOff>1924078</xdr:rowOff>
    </xdr:to>
    <xdr:sp macro="" textlink="">
      <xdr:nvSpPr>
        <xdr:cNvPr id="4" name="CaixaDeTexto 3">
          <a:extLst>
            <a:ext uri="{FF2B5EF4-FFF2-40B4-BE49-F238E27FC236}">
              <a16:creationId xmlns:a16="http://schemas.microsoft.com/office/drawing/2014/main" id="{00000000-0008-0000-0800-000004000000}"/>
            </a:ext>
          </a:extLst>
        </xdr:cNvPr>
        <xdr:cNvSpPr txBox="1"/>
      </xdr:nvSpPr>
      <xdr:spPr>
        <a:xfrm>
          <a:off x="4793673" y="14242472"/>
          <a:ext cx="2209800" cy="18862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pt-BR" sz="800">
              <a:latin typeface="Arial" pitchFamily="34" charset="0"/>
              <a:cs typeface="Arial" pitchFamily="34" charset="0"/>
            </a:rPr>
            <a:t>telecentro ((4,50x2)+(8,70x2))=26,40 x 3,75 (altura)=99,00m² </a:t>
          </a:r>
        </a:p>
        <a:p>
          <a:r>
            <a:rPr lang="pt-BR" sz="800">
              <a:latin typeface="Arial" pitchFamily="34" charset="0"/>
              <a:cs typeface="Arial" pitchFamily="34" charset="0"/>
            </a:rPr>
            <a:t>espaço cultural ((9,00x2)+(8,70x2))=35,40 x 3,75=132,75m²</a:t>
          </a:r>
        </a:p>
        <a:p>
          <a:r>
            <a:rPr lang="pt-BR" sz="800">
              <a:latin typeface="Arial" pitchFamily="34" charset="0"/>
              <a:cs typeface="Arial" pitchFamily="34" charset="0"/>
            </a:rPr>
            <a:t>recepção ((4,50x2)+(8,70x2))=26,40 x 3,75=99,00m² </a:t>
          </a:r>
        </a:p>
        <a:p>
          <a:r>
            <a:rPr lang="pt-BR" sz="800">
              <a:latin typeface="Arial" pitchFamily="34" charset="0"/>
              <a:cs typeface="Arial" pitchFamily="34" charset="0"/>
            </a:rPr>
            <a:t>admin ((4,43x2)+(4,28x2))=17,42 x 3,75 (altura)=65,32m²</a:t>
          </a:r>
        </a:p>
        <a:p>
          <a:r>
            <a:rPr lang="pt-BR" sz="800">
              <a:latin typeface="Arial" pitchFamily="34" charset="0"/>
              <a:cs typeface="Arial" pitchFamily="34" charset="0"/>
            </a:rPr>
            <a:t>correios ((4,53x2)+(4,28x2))=17,62 x 3,75 (altura)=66,08m² </a:t>
          </a:r>
        </a:p>
        <a:p>
          <a:r>
            <a:rPr lang="pt-BR" sz="800">
              <a:latin typeface="Arial" pitchFamily="34" charset="0"/>
              <a:cs typeface="Arial" pitchFamily="34" charset="0"/>
            </a:rPr>
            <a:t>copa e banh (12,00) x 2,50 (altura)=30,00m²</a:t>
          </a:r>
        </a:p>
        <a:p>
          <a:r>
            <a:rPr lang="pt-BR" sz="800">
              <a:latin typeface="Arial" pitchFamily="34" charset="0"/>
              <a:cs typeface="Arial" pitchFamily="34" charset="0"/>
            </a:rPr>
            <a:t>circ (13,30) x 3,75 (altura)=49,88m²</a:t>
          </a:r>
        </a:p>
        <a:p>
          <a:r>
            <a:rPr lang="pt-BR" sz="800">
              <a:latin typeface="Arial" pitchFamily="34" charset="0"/>
              <a:cs typeface="Arial" pitchFamily="34" charset="0"/>
            </a:rPr>
            <a:t>banheiros (28,20) x 2,50 (altura)=70,50m²</a:t>
          </a:r>
        </a:p>
        <a:p>
          <a:endParaRPr lang="pt-BR" sz="800">
            <a:latin typeface="Arial" pitchFamily="34" charset="0"/>
            <a:cs typeface="Arial" pitchFamily="34" charset="0"/>
          </a:endParaRPr>
        </a:p>
        <a:p>
          <a:r>
            <a:rPr lang="pt-BR" sz="800">
              <a:latin typeface="Arial" pitchFamily="34" charset="0"/>
              <a:cs typeface="Arial" pitchFamily="34" charset="0"/>
            </a:rPr>
            <a:t>total emboço = 612,53</a:t>
          </a:r>
        </a:p>
      </xdr:txBody>
    </xdr:sp>
    <xdr:clientData/>
  </xdr:twoCellAnchor>
  <xdr:twoCellAnchor>
    <xdr:from>
      <xdr:col>6</xdr:col>
      <xdr:colOff>25112</xdr:colOff>
      <xdr:row>38</xdr:row>
      <xdr:rowOff>20782</xdr:rowOff>
    </xdr:from>
    <xdr:to>
      <xdr:col>8</xdr:col>
      <xdr:colOff>893174</xdr:colOff>
      <xdr:row>38</xdr:row>
      <xdr:rowOff>845127</xdr:rowOff>
    </xdr:to>
    <xdr:sp macro="" textlink="">
      <xdr:nvSpPr>
        <xdr:cNvPr id="5" name="CaixaDeTexto 4">
          <a:extLst>
            <a:ext uri="{FF2B5EF4-FFF2-40B4-BE49-F238E27FC236}">
              <a16:creationId xmlns:a16="http://schemas.microsoft.com/office/drawing/2014/main" id="{00000000-0008-0000-0800-000005000000}"/>
            </a:ext>
          </a:extLst>
        </xdr:cNvPr>
        <xdr:cNvSpPr txBox="1"/>
      </xdr:nvSpPr>
      <xdr:spPr>
        <a:xfrm>
          <a:off x="4793673" y="10564091"/>
          <a:ext cx="2209800" cy="82434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r"/>
          <a:r>
            <a:rPr lang="pt-BR" sz="800">
              <a:latin typeface="Arial" pitchFamily="34" charset="0"/>
              <a:cs typeface="Arial" pitchFamily="34" charset="0"/>
            </a:rPr>
            <a:t>20 sapatas (1,00x1,00x0,40)=0,40x20 = 8,00</a:t>
          </a:r>
        </a:p>
        <a:p>
          <a:pPr algn="r">
            <a:lnSpc>
              <a:spcPts val="800"/>
            </a:lnSpc>
          </a:pPr>
          <a:r>
            <a:rPr lang="pt-BR" sz="800">
              <a:latin typeface="Arial" pitchFamily="34" charset="0"/>
              <a:cs typeface="Arial" pitchFamily="34" charset="0"/>
            </a:rPr>
            <a:t>20 tocos (0,20x0,20x2,00)=0,08x20 = 1,60</a:t>
          </a:r>
        </a:p>
        <a:p>
          <a:pPr algn="r"/>
          <a:r>
            <a:rPr lang="pt-BR" sz="800">
              <a:latin typeface="Arial" pitchFamily="34" charset="0"/>
              <a:cs typeface="Arial" pitchFamily="34" charset="0"/>
            </a:rPr>
            <a:t>cintas (0,15x0,40) x 129,00m = 7,74</a:t>
          </a:r>
        </a:p>
        <a:p>
          <a:pPr algn="r">
            <a:lnSpc>
              <a:spcPts val="800"/>
            </a:lnSpc>
          </a:pPr>
          <a:r>
            <a:rPr lang="pt-BR" sz="800">
              <a:latin typeface="Arial" pitchFamily="34" charset="0"/>
              <a:cs typeface="Arial" pitchFamily="34" charset="0"/>
            </a:rPr>
            <a:t>20 pilares (0,20x0,20x3,35)=0,134x20 = 2,68</a:t>
          </a:r>
        </a:p>
        <a:p>
          <a:pPr algn="r"/>
          <a:r>
            <a:rPr lang="pt-BR" sz="800">
              <a:latin typeface="Arial" pitchFamily="34" charset="0"/>
              <a:cs typeface="Arial" pitchFamily="34" charset="0"/>
            </a:rPr>
            <a:t>vigas (0,15x0,40) x 129,00m = 7,74</a:t>
          </a:r>
        </a:p>
        <a:p>
          <a:pPr algn="r">
            <a:lnSpc>
              <a:spcPts val="800"/>
            </a:lnSpc>
          </a:pPr>
          <a:r>
            <a:rPr lang="pt-BR" sz="800">
              <a:latin typeface="Arial" pitchFamily="34" charset="0"/>
              <a:cs typeface="Arial" pitchFamily="34" charset="0"/>
            </a:rPr>
            <a:t>volume de concreto total = 27,76</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esktop/PLANILHA%20EXECU&#199;&#195;O%20RECAPEAMENTO%201980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AO DO BARRO"/>
      <sheetName val="RESUMO"/>
      <sheetName val="CRONOGRAMA"/>
      <sheetName val="B.D.I."/>
      <sheetName val="BOLETIM"/>
      <sheetName val="CATALOGO"/>
      <sheetName val="DADOS DO PROJETO"/>
    </sheetNames>
    <sheetDataSet>
      <sheetData sheetId="0"/>
      <sheetData sheetId="1"/>
      <sheetData sheetId="2"/>
      <sheetData sheetId="3"/>
      <sheetData sheetId="4"/>
      <sheetData sheetId="5">
        <row r="1">
          <cell r="A1" t="str">
            <v>CODIGO</v>
          </cell>
          <cell r="B1" t="str">
            <v>DESCRIÇÃO</v>
          </cell>
          <cell r="C1" t="str">
            <v>UNID</v>
          </cell>
        </row>
        <row r="2">
          <cell r="A2" t="str">
            <v>01.001.0001-0</v>
          </cell>
          <cell r="B2" t="str">
            <v>LIMITE DE PLASTICIDADE</v>
          </cell>
          <cell r="C2" t="str">
            <v>UN</v>
          </cell>
        </row>
        <row r="3">
          <cell r="A3" t="str">
            <v>01.001.0001-A</v>
          </cell>
          <cell r="B3" t="str">
            <v>LIMITE DE PLASTICIDADE</v>
          </cell>
          <cell r="C3" t="str">
            <v>UN</v>
          </cell>
        </row>
        <row r="4">
          <cell r="A4" t="str">
            <v>01.001.0002-0</v>
          </cell>
          <cell r="B4" t="str">
            <v>LIMITE DE LIQUIDEZ</v>
          </cell>
          <cell r="C4" t="str">
            <v>UN</v>
          </cell>
        </row>
        <row r="5">
          <cell r="A5" t="str">
            <v>01.001.0002-A</v>
          </cell>
          <cell r="B5" t="str">
            <v>LIMITE DE LIQUIDEZ</v>
          </cell>
          <cell r="C5" t="str">
            <v>UN</v>
          </cell>
        </row>
        <row r="6">
          <cell r="A6" t="str">
            <v>01.001.0003-0</v>
          </cell>
          <cell r="B6" t="str">
            <v>LIMITE DE CONTRACAO</v>
          </cell>
          <cell r="C6" t="str">
            <v>UN</v>
          </cell>
        </row>
        <row r="7">
          <cell r="A7" t="str">
            <v>01.001.0003-A</v>
          </cell>
          <cell r="B7" t="str">
            <v>LIMITE DE CONTRACAO</v>
          </cell>
          <cell r="C7" t="str">
            <v>UN</v>
          </cell>
        </row>
        <row r="8">
          <cell r="A8" t="str">
            <v>01.001.0004-0</v>
          </cell>
          <cell r="B8" t="str">
            <v>ANALISE GRANULOMETRICA SEM SEDIMENTACAO (PENEIRAMENTO)</v>
          </cell>
          <cell r="C8" t="str">
            <v>UN</v>
          </cell>
        </row>
        <row r="9">
          <cell r="A9" t="str">
            <v>01.001.0004-A</v>
          </cell>
          <cell r="B9" t="str">
            <v>ANALISE GRANULOMETRICA SEM SEDIMENTACAO (PENEIRAMENTO)</v>
          </cell>
          <cell r="C9" t="str">
            <v>UN</v>
          </cell>
        </row>
        <row r="10">
          <cell r="A10" t="str">
            <v>01.001.0005-0</v>
          </cell>
          <cell r="B10" t="str">
            <v>ANALISE GRANULOMETRICA COM SEDIMENTACAO</v>
          </cell>
          <cell r="C10" t="str">
            <v>UN</v>
          </cell>
        </row>
        <row r="11">
          <cell r="A11" t="str">
            <v>01.001.0005-A</v>
          </cell>
          <cell r="B11" t="str">
            <v>ANALISE GRANULOMETRICA COM SEDIMENTACAO</v>
          </cell>
          <cell r="C11" t="str">
            <v>UN</v>
          </cell>
        </row>
        <row r="12">
          <cell r="A12" t="str">
            <v>01.001.0006-0</v>
          </cell>
          <cell r="B12" t="str">
            <v>MASSA ESPECIFICA REAL</v>
          </cell>
          <cell r="C12" t="str">
            <v>UN</v>
          </cell>
        </row>
        <row r="13">
          <cell r="A13" t="str">
            <v>01.001.0006-A</v>
          </cell>
          <cell r="B13" t="str">
            <v>MASSA ESPECIFICA REAL</v>
          </cell>
          <cell r="C13" t="str">
            <v>UN</v>
          </cell>
        </row>
        <row r="14">
          <cell r="A14" t="str">
            <v>01.001.0007-0</v>
          </cell>
          <cell r="B14" t="str">
            <v>MASSA ESPECIFICA APARENTE "IN SITU"</v>
          </cell>
          <cell r="C14" t="str">
            <v>UN</v>
          </cell>
        </row>
        <row r="15">
          <cell r="A15" t="str">
            <v>01.001.0007-A</v>
          </cell>
          <cell r="B15" t="str">
            <v>MASSA ESPECIFICA APARENTE "IN SITU"</v>
          </cell>
          <cell r="C15" t="str">
            <v>UN</v>
          </cell>
        </row>
        <row r="16">
          <cell r="A16" t="str">
            <v>01.001.0008-0</v>
          </cell>
          <cell r="B16" t="str">
            <v>UMIDADE NATURAL EM ESTUFA</v>
          </cell>
          <cell r="C16" t="str">
            <v>UN</v>
          </cell>
        </row>
        <row r="17">
          <cell r="A17" t="str">
            <v>01.001.0008-A</v>
          </cell>
          <cell r="B17" t="str">
            <v>UMIDADE NATURAL EM ESTUFA</v>
          </cell>
          <cell r="C17" t="str">
            <v>UN</v>
          </cell>
        </row>
        <row r="18">
          <cell r="A18" t="str">
            <v>01.001.0009-0</v>
          </cell>
          <cell r="B18" t="str">
            <v>EQUIVALENTE DE AREIA</v>
          </cell>
          <cell r="C18" t="str">
            <v>UN</v>
          </cell>
        </row>
        <row r="19">
          <cell r="A19" t="str">
            <v>01.001.0009-A</v>
          </cell>
          <cell r="B19" t="str">
            <v>EQUIVALENTE DE AREIA</v>
          </cell>
          <cell r="C19" t="str">
            <v>UN</v>
          </cell>
        </row>
        <row r="20">
          <cell r="A20" t="str">
            <v>01.001.0010-0</v>
          </cell>
          <cell r="B20" t="str">
            <v>UMIDADE PELO METODO EXPEDITO "SPEEDY"</v>
          </cell>
          <cell r="C20" t="str">
            <v>UN</v>
          </cell>
        </row>
        <row r="21">
          <cell r="A21" t="str">
            <v>01.001.0010-A</v>
          </cell>
          <cell r="B21" t="str">
            <v>UMIDADE PELO METODO EXPEDITO "SPEEDY"</v>
          </cell>
          <cell r="C21" t="str">
            <v>UN</v>
          </cell>
        </row>
        <row r="22">
          <cell r="A22" t="str">
            <v>01.001.0011-0</v>
          </cell>
          <cell r="B22" t="str">
            <v>COMPACTACAO: ENERGIA PROCTOR NORMAL</v>
          </cell>
          <cell r="C22" t="str">
            <v>UN</v>
          </cell>
        </row>
        <row r="23">
          <cell r="A23" t="str">
            <v>01.001.0011-A</v>
          </cell>
          <cell r="B23" t="str">
            <v>COMPACTACAO: ENERGIA PROCTOR NORMAL</v>
          </cell>
          <cell r="C23" t="str">
            <v>UN</v>
          </cell>
        </row>
        <row r="24">
          <cell r="A24" t="str">
            <v>01.001.0012-0</v>
          </cell>
          <cell r="B24" t="str">
            <v>COMPACTACAO: ENERGIA AASHO INTERMEDIARIA</v>
          </cell>
          <cell r="C24" t="str">
            <v>UN</v>
          </cell>
        </row>
        <row r="25">
          <cell r="A25" t="str">
            <v>01.001.0012-A</v>
          </cell>
          <cell r="B25" t="str">
            <v>COMPACTACAO: ENERGIA AASHO INTERMEDIARIA</v>
          </cell>
          <cell r="C25" t="str">
            <v>UN</v>
          </cell>
        </row>
        <row r="26">
          <cell r="A26" t="str">
            <v>01.001.0013-0</v>
          </cell>
          <cell r="B26" t="str">
            <v>COMPACTACAO: ENERGIA AASHO MODIFICADA</v>
          </cell>
          <cell r="C26" t="str">
            <v>UN</v>
          </cell>
        </row>
        <row r="27">
          <cell r="A27" t="str">
            <v>01.001.0013-A</v>
          </cell>
          <cell r="B27" t="str">
            <v>COMPACTACAO: ENERGIA AASHO MODIFICADA</v>
          </cell>
          <cell r="C27" t="str">
            <v>UN</v>
          </cell>
        </row>
        <row r="28">
          <cell r="A28" t="str">
            <v>01.001.0014-0</v>
          </cell>
          <cell r="B28" t="str">
            <v>INDICE SUPORTE CALIFORNIA,POR 1 PONTO,COMPACTACAO COM ENERGIA PROCTOR NORMAL</v>
          </cell>
          <cell r="C28" t="str">
            <v>UN</v>
          </cell>
        </row>
        <row r="29">
          <cell r="A29" t="str">
            <v>01.001.0014-A</v>
          </cell>
          <cell r="B29" t="str">
            <v>INDICE SUPORTE CALIFORNIA,POR 1 PONTO,COMPACTACAO COM ENERGIA PROCTOR NORMAL</v>
          </cell>
          <cell r="C29" t="str">
            <v>UN</v>
          </cell>
        </row>
        <row r="30">
          <cell r="A30" t="str">
            <v>01.001.0015-0</v>
          </cell>
          <cell r="B30" t="str">
            <v>INDICE SUPORTE CALIFORNIA,POR 1 PONTO,COMPACTACAO COM ENERGIA AASHO INTERMEDIARIA</v>
          </cell>
          <cell r="C30" t="str">
            <v>UN</v>
          </cell>
        </row>
        <row r="31">
          <cell r="A31" t="str">
            <v>01.001.0015-A</v>
          </cell>
          <cell r="B31" t="str">
            <v>INDICE SUPORTE CALIFORNIA,POR 1 PONTO,COMPACTACAO COM ENERGIA AASHO INTERMEDIARIA</v>
          </cell>
          <cell r="C31" t="str">
            <v>UN</v>
          </cell>
        </row>
        <row r="32">
          <cell r="A32" t="str">
            <v>01.001.0016-0</v>
          </cell>
          <cell r="B32" t="str">
            <v>INDICE SUPORTE CALIFORNIA,POR 1 PONTO,COMPACTACAO COM ENERGIA AASHO MODIFICADA</v>
          </cell>
          <cell r="C32" t="str">
            <v>UN</v>
          </cell>
        </row>
        <row r="33">
          <cell r="A33" t="str">
            <v>01.001.0016-A</v>
          </cell>
          <cell r="B33" t="str">
            <v>INDICE SUPORTE CALIFORNIA,POR 1 PONTO,COMPACTACAO COM ENERGIA AASHO MODIFICADA</v>
          </cell>
          <cell r="C33" t="str">
            <v>UN</v>
          </cell>
        </row>
        <row r="34">
          <cell r="A34" t="str">
            <v>01.001.0017-0</v>
          </cell>
          <cell r="B34" t="str">
            <v>INDICE SUPORTE CALIFORNIA,POR 3 PONTOS,COMPACTACAO COM ENERGIA PROCTOR NORMAL</v>
          </cell>
          <cell r="C34" t="str">
            <v>UN</v>
          </cell>
        </row>
        <row r="35">
          <cell r="A35" t="str">
            <v>01.001.0017-A</v>
          </cell>
          <cell r="B35" t="str">
            <v>INDICE SUPORTE CALIFORNIA,POR 3 PONTOS,COMPACTACAO COM ENERGIA PROCTOR NORMAL</v>
          </cell>
          <cell r="C35" t="str">
            <v>UN</v>
          </cell>
        </row>
        <row r="36">
          <cell r="A36" t="str">
            <v>01.001.0018-0</v>
          </cell>
          <cell r="B36" t="str">
            <v>INDICE SUPORTE CALIFORNIA,POR 3 PONTOS,COMPACTACAO COM ENERGIA AASHO INTERMEDIARIA</v>
          </cell>
          <cell r="C36" t="str">
            <v>UN</v>
          </cell>
        </row>
        <row r="37">
          <cell r="A37" t="str">
            <v>01.001.0018-A</v>
          </cell>
          <cell r="B37" t="str">
            <v>INDICE SUPORTE CALIFORNIA,POR 3 PONTOS,COMPACTACAO COM ENERGIA AASHO INTERMEDIARIA</v>
          </cell>
          <cell r="C37" t="str">
            <v>UN</v>
          </cell>
        </row>
        <row r="38">
          <cell r="A38" t="str">
            <v>01.001.0019-0</v>
          </cell>
          <cell r="B38" t="str">
            <v>INDICE SUPORTE CALIFORNIA,POR 3 PONTOS,COMPACTACAO COM ENERGIA AASHO MODIFICADA</v>
          </cell>
          <cell r="C38" t="str">
            <v>UN</v>
          </cell>
        </row>
        <row r="39">
          <cell r="A39" t="str">
            <v>01.001.0019-A</v>
          </cell>
          <cell r="B39" t="str">
            <v>INDICE SUPORTE CALIFORNIA,POR 3 PONTOS,COMPACTACAO COM ENERGIA AASHO MODIFICADA</v>
          </cell>
          <cell r="C39" t="str">
            <v>UN</v>
          </cell>
        </row>
        <row r="40">
          <cell r="A40" t="str">
            <v>01.001.0020-0</v>
          </cell>
          <cell r="B40" t="str">
            <v>INDICE SUPORTE CALIFORNIA,POR 5 PONTOS,COMPACTACAO COM ENERGIA PROCTOR NORMAL</v>
          </cell>
          <cell r="C40" t="str">
            <v>UN</v>
          </cell>
        </row>
        <row r="41">
          <cell r="A41" t="str">
            <v>01.001.0020-A</v>
          </cell>
          <cell r="B41" t="str">
            <v>INDICE SUPORTE CALIFORNIA,POR 5 PONTOS,COMPACTACAO COM ENERGIA PROCTOR NORMAL</v>
          </cell>
          <cell r="C41" t="str">
            <v>UN</v>
          </cell>
        </row>
        <row r="42">
          <cell r="A42" t="str">
            <v>01.001.0021-0</v>
          </cell>
          <cell r="B42" t="str">
            <v>INDICE SUPORTE CALIFORNIA,POR 5 PONTOS,COMPACTACAO COM ENERGIA AASHO INTERMEDIARIA</v>
          </cell>
          <cell r="C42" t="str">
            <v>UN</v>
          </cell>
        </row>
        <row r="43">
          <cell r="A43" t="str">
            <v>01.001.0021-A</v>
          </cell>
          <cell r="B43" t="str">
            <v>INDICE SUPORTE CALIFORNIA,POR 5 PONTOS,COMPACTACAO COM ENERGIA AASHO INTERMEDIARIA</v>
          </cell>
          <cell r="C43" t="str">
            <v>UN</v>
          </cell>
        </row>
        <row r="44">
          <cell r="A44" t="str">
            <v>01.001.0022-0</v>
          </cell>
          <cell r="B44" t="str">
            <v>INDICE SUPORTE CALIFORNIA,POR 5 PONTOS,COMPACTACAO COM ENERGIA AASHO MODIFICADA</v>
          </cell>
          <cell r="C44" t="str">
            <v>UN</v>
          </cell>
        </row>
        <row r="45">
          <cell r="A45" t="str">
            <v>01.001.0022-A</v>
          </cell>
          <cell r="B45" t="str">
            <v>INDICE SUPORTE CALIFORNIA,POR 5 PONTOS,COMPACTACAO COM ENERGIA AASHO MODIFICADA</v>
          </cell>
          <cell r="C45" t="str">
            <v>UN</v>
          </cell>
        </row>
        <row r="46">
          <cell r="A46" t="str">
            <v>01.001.0023-0</v>
          </cell>
          <cell r="B46" t="str">
            <v>PERMEABILIDADE EM AMOSTRA NATURAL</v>
          </cell>
          <cell r="C46" t="str">
            <v>UN</v>
          </cell>
        </row>
        <row r="47">
          <cell r="A47" t="str">
            <v>01.001.0023-A</v>
          </cell>
          <cell r="B47" t="str">
            <v>PERMEABILIDADE EM AMOSTRA NATURAL</v>
          </cell>
          <cell r="C47" t="str">
            <v>UN</v>
          </cell>
        </row>
        <row r="48">
          <cell r="A48" t="str">
            <v>01.001.0024-0</v>
          </cell>
          <cell r="B48" t="str">
            <v>PERMEABILIDADE EM AMOSTRA MOLDADA ARGILOSA</v>
          </cell>
          <cell r="C48" t="str">
            <v>UN</v>
          </cell>
        </row>
        <row r="49">
          <cell r="A49" t="str">
            <v>01.001.0024-A</v>
          </cell>
          <cell r="B49" t="str">
            <v>PERMEABILIDADE EM AMOSTRA MOLDADA ARGILOSA</v>
          </cell>
          <cell r="C49" t="str">
            <v>UN</v>
          </cell>
        </row>
        <row r="50">
          <cell r="A50" t="str">
            <v>01.001.0025-0</v>
          </cell>
          <cell r="B50" t="str">
            <v>PERMEABILIDADE EM AMOSTRA DE AREIA</v>
          </cell>
          <cell r="C50" t="str">
            <v>UN</v>
          </cell>
        </row>
        <row r="51">
          <cell r="A51" t="str">
            <v>01.001.0025-A</v>
          </cell>
          <cell r="B51" t="str">
            <v>PERMEABILIDADE EM AMOSTRA DE AREIA</v>
          </cell>
          <cell r="C51" t="str">
            <v>UN</v>
          </cell>
        </row>
        <row r="52">
          <cell r="A52" t="str">
            <v>01.001.0026-0</v>
          </cell>
          <cell r="B52" t="str">
            <v>COMPRESSAO SIMPLES EM AMOSTRA NATURAL,POR CORPO DE PROVA</v>
          </cell>
          <cell r="C52" t="str">
            <v>UN</v>
          </cell>
        </row>
        <row r="53">
          <cell r="A53" t="str">
            <v>01.001.0026-A</v>
          </cell>
          <cell r="B53" t="str">
            <v>COMPRESSAO SIMPLES EM AMOSTRA NATURAL,POR CORPO DE PROVA</v>
          </cell>
          <cell r="C53" t="str">
            <v>UN</v>
          </cell>
        </row>
        <row r="54">
          <cell r="A54" t="str">
            <v>01.001.0027-0</v>
          </cell>
          <cell r="B54" t="str">
            <v>COMPRESSAO SIMPLES EM AMOSTRA MOLDADA,POR CORPO DE PROVA</v>
          </cell>
          <cell r="C54" t="str">
            <v>UN</v>
          </cell>
        </row>
        <row r="55">
          <cell r="A55" t="str">
            <v>01.001.0027-A</v>
          </cell>
          <cell r="B55" t="str">
            <v>COMPRESSAO SIMPLES EM AMOSTRA MOLDADA,POR CORPO DE PROVA</v>
          </cell>
          <cell r="C55" t="str">
            <v>UN</v>
          </cell>
        </row>
        <row r="56">
          <cell r="A56" t="str">
            <v>01.001.0028-0</v>
          </cell>
          <cell r="B56" t="str">
            <v>ADENSAMENTO EM AMOSTRA NATURAL</v>
          </cell>
          <cell r="C56" t="str">
            <v>UN</v>
          </cell>
        </row>
        <row r="57">
          <cell r="A57" t="str">
            <v>01.001.0028-A</v>
          </cell>
          <cell r="B57" t="str">
            <v>ADENSAMENTO EM AMOSTRA NATURAL</v>
          </cell>
          <cell r="C57" t="str">
            <v>UN</v>
          </cell>
        </row>
        <row r="58">
          <cell r="A58" t="str">
            <v>01.001.0029-0</v>
          </cell>
          <cell r="B58" t="str">
            <v>ADENSAMENTO EM AMOSTRA MOLDADA</v>
          </cell>
          <cell r="C58" t="str">
            <v>UN</v>
          </cell>
        </row>
        <row r="59">
          <cell r="A59" t="str">
            <v>01.001.0029-A</v>
          </cell>
          <cell r="B59" t="str">
            <v>ADENSAMENTO EM AMOSTRA MOLDADA</v>
          </cell>
          <cell r="C59" t="str">
            <v>UN</v>
          </cell>
        </row>
        <row r="60">
          <cell r="A60" t="str">
            <v>01.001.0030-0</v>
          </cell>
          <cell r="B60" t="str">
            <v>ADENSAMENTO:PAR DE ENSAIOS PARA DETERMINACAO DO FATOR DE CORRECAO DE COEFICIENTE DE RECALQUE</v>
          </cell>
          <cell r="C60" t="str">
            <v>UN</v>
          </cell>
        </row>
        <row r="61">
          <cell r="A61" t="str">
            <v>01.001.0030-A</v>
          </cell>
          <cell r="B61" t="str">
            <v>ADENSAMENTO:PAR DE ENSAIOS PARA DETERMINACAO DO FATOR DE CORRECAO DE COEFICIENTE DE RECALQUE</v>
          </cell>
          <cell r="C61" t="str">
            <v>UN</v>
          </cell>
        </row>
        <row r="62">
          <cell r="A62" t="str">
            <v>01.001.0031-0</v>
          </cell>
          <cell r="B62" t="str">
            <v>CISALHAMENTO LENTO,POR CORPO DE PROVA</v>
          </cell>
          <cell r="C62" t="str">
            <v>UN</v>
          </cell>
        </row>
        <row r="63">
          <cell r="A63" t="str">
            <v>01.001.0031-A</v>
          </cell>
          <cell r="B63" t="str">
            <v>CISALHAMENTO LENTO,POR CORPO DE PROVA</v>
          </cell>
          <cell r="C63" t="str">
            <v>UN</v>
          </cell>
        </row>
        <row r="64">
          <cell r="A64" t="str">
            <v>01.001.0032-0</v>
          </cell>
          <cell r="B64" t="str">
            <v>CISALHAMENTO RAPIDO,POR CORPO DE PROVA</v>
          </cell>
          <cell r="C64" t="str">
            <v>UN</v>
          </cell>
        </row>
        <row r="65">
          <cell r="A65" t="str">
            <v>01.001.0032-A</v>
          </cell>
          <cell r="B65" t="str">
            <v>CISALHAMENTO RAPIDO,POR CORPO DE PROVA</v>
          </cell>
          <cell r="C65" t="str">
            <v>UN</v>
          </cell>
        </row>
        <row r="66">
          <cell r="A66" t="str">
            <v>01.001.0033-0</v>
          </cell>
          <cell r="B66" t="str">
            <v>TRIAXIAL DRENADO,EM AMOSTRA NATURAL,POR CORPO DE PROVA</v>
          </cell>
          <cell r="C66" t="str">
            <v>UN</v>
          </cell>
        </row>
        <row r="67">
          <cell r="A67" t="str">
            <v>01.001.0033-A</v>
          </cell>
          <cell r="B67" t="str">
            <v>TRIAXIAL DRENADO,EM AMOSTRA NATURAL,POR CORPO DE PROVA</v>
          </cell>
          <cell r="C67" t="str">
            <v>UN</v>
          </cell>
        </row>
        <row r="68">
          <cell r="A68" t="str">
            <v>01.001.0034-0</v>
          </cell>
          <cell r="B68" t="str">
            <v>TRIAXIAL DRENADO,EM AMOSTRA MOLDADA,POR CORPO DE PROVA</v>
          </cell>
          <cell r="C68" t="str">
            <v>UN</v>
          </cell>
        </row>
        <row r="69">
          <cell r="A69" t="str">
            <v>01.001.0034-A</v>
          </cell>
          <cell r="B69" t="str">
            <v>TRIAXIAL DRENADO,EM AMOSTRA MOLDADA,POR CORPO DE PROVA</v>
          </cell>
          <cell r="C69" t="str">
            <v>UN</v>
          </cell>
        </row>
        <row r="70">
          <cell r="A70" t="str">
            <v>01.001.0035-0</v>
          </cell>
          <cell r="B70" t="str">
            <v>TRIAXIAL NAO DRENADO,EM AMOSTRA NATURAL,POR CORPO DE PROVA</v>
          </cell>
          <cell r="C70" t="str">
            <v>UN</v>
          </cell>
        </row>
        <row r="71">
          <cell r="A71" t="str">
            <v>01.001.0035-A</v>
          </cell>
          <cell r="B71" t="str">
            <v>TRIAXIAL NAO DRENADO,EM AMOSTRA NATURAL,POR CORPO DE PROVA</v>
          </cell>
          <cell r="C71" t="str">
            <v>UN</v>
          </cell>
        </row>
        <row r="72">
          <cell r="A72" t="str">
            <v>01.001.0036-0</v>
          </cell>
          <cell r="B72" t="str">
            <v>TRIAXIAL NAO DRENADO,EM AMOSTRA MOLDADA,POR CORPO DE PROVA</v>
          </cell>
          <cell r="C72" t="str">
            <v>UN</v>
          </cell>
        </row>
        <row r="73">
          <cell r="A73" t="str">
            <v>01.001.0036-A</v>
          </cell>
          <cell r="B73" t="str">
            <v>TRIAXIAL NAO DRENADO,EM AMOSTRA MOLDADA,POR CORPO DE PROVA</v>
          </cell>
          <cell r="C73" t="str">
            <v>UN</v>
          </cell>
        </row>
        <row r="74">
          <cell r="A74" t="str">
            <v>01.001.0037-0</v>
          </cell>
          <cell r="B74" t="str">
            <v>TRIAXIAL NAO DRENADO,PRE-ADENSADO,EM AMOSTRA NATURAL,POR CORPO DE PROVA</v>
          </cell>
          <cell r="C74" t="str">
            <v>UN</v>
          </cell>
        </row>
        <row r="75">
          <cell r="A75" t="str">
            <v>01.001.0037-A</v>
          </cell>
          <cell r="B75" t="str">
            <v>TRIAXIAL NAO DRENADO,PRE-ADENSADO,EM AMOSTRA NATURAL,POR CORPO DE PROVA</v>
          </cell>
          <cell r="C75" t="str">
            <v>UN</v>
          </cell>
        </row>
        <row r="76">
          <cell r="A76" t="str">
            <v>01.001.0038-0</v>
          </cell>
          <cell r="B76" t="str">
            <v>TRIAXIAL NAO DRENADO,PRE-ADENSADO,EM AMOSTRA MOLDADA,POR CORPO DE PROVA</v>
          </cell>
          <cell r="C76" t="str">
            <v>UN</v>
          </cell>
        </row>
        <row r="77">
          <cell r="A77" t="str">
            <v>01.001.0038-A</v>
          </cell>
          <cell r="B77" t="str">
            <v>TRIAXIAL NAO DRENADO,PRE-ADENSADO,EM AMOSTRA MOLDADA,POR CORPO DE PROVA</v>
          </cell>
          <cell r="C77" t="str">
            <v>UN</v>
          </cell>
        </row>
        <row r="78">
          <cell r="A78" t="str">
            <v>01.001.0039-0</v>
          </cell>
          <cell r="B78" t="str">
            <v>DURABILIDADE POR MOLHAGEM E SECAGEM,EM SOLO-CIMENTO,POR ENSAIO</v>
          </cell>
          <cell r="C78" t="str">
            <v>UN</v>
          </cell>
        </row>
        <row r="79">
          <cell r="A79" t="str">
            <v>01.001.0039-A</v>
          </cell>
          <cell r="B79" t="str">
            <v>DURABILIDADE POR MOLHAGEM E SECAGEM,EM SOLO-CIMENTO,POR ENSAIO</v>
          </cell>
          <cell r="C79" t="str">
            <v>UN</v>
          </cell>
        </row>
        <row r="80">
          <cell r="A80" t="str">
            <v>01.001.0040-0</v>
          </cell>
          <cell r="B80" t="str">
            <v>SONDAGEM MANUAL,COM TRADO CAVADEIRA,POR METRO LINEAR OU FRACAO</v>
          </cell>
          <cell r="C80" t="str">
            <v>M</v>
          </cell>
        </row>
        <row r="81">
          <cell r="A81" t="str">
            <v>01.001.0040-A</v>
          </cell>
          <cell r="B81" t="str">
            <v>SONDAGEM MANUAL,COM TRADO CAVADEIRA,POR METRO LINEAR OU FRACAO</v>
          </cell>
          <cell r="C81" t="str">
            <v>M</v>
          </cell>
        </row>
        <row r="82">
          <cell r="A82" t="str">
            <v>01.001.0042-0</v>
          </cell>
          <cell r="B82" t="str">
            <v>SONDAGEM MANUAL,COM PA E PICARETA,POR METRO LINEAR OU FRACAO</v>
          </cell>
          <cell r="C82" t="str">
            <v>M</v>
          </cell>
        </row>
        <row r="83">
          <cell r="A83" t="str">
            <v>01.001.0042-A</v>
          </cell>
          <cell r="B83" t="str">
            <v>SONDAGEM MANUAL,COM PA E PICARETA,POR METRO LINEAR OU FRACAO</v>
          </cell>
          <cell r="C83" t="str">
            <v>M</v>
          </cell>
        </row>
        <row r="84">
          <cell r="A84" t="str">
            <v>01.001.0043-0</v>
          </cell>
          <cell r="B84" t="str">
            <v>SONDAGEM DE RECONHECIMENTO A TRADO MANUAL DE 4".PARA TRADO DE 6",ACRESCENTAR 50% AO VALOR DESTE ITEM</v>
          </cell>
          <cell r="C84" t="str">
            <v>M</v>
          </cell>
        </row>
        <row r="85">
          <cell r="A85" t="str">
            <v>01.001.0043-A</v>
          </cell>
          <cell r="B85" t="str">
            <v>SONDAGEM DE RECONHECIMENTO A TRADO MANUAL DE 4".PARA TRADO DE 6",ACRESCENTAR 50% AO VALOR DESTE ITEM</v>
          </cell>
          <cell r="C85" t="str">
            <v>M</v>
          </cell>
        </row>
        <row r="86">
          <cell r="A86" t="str">
            <v>01.001.0044-0</v>
          </cell>
          <cell r="B86" t="str">
            <v>SONDAGEM EXPEDITA,DE SIMPLES RECONHECIMENTO A PERCUSSAO,EXCLUSIVAMENTE POR LAVAGEM,DIAMETRO DE 2",INCLUSIVE DESLOCAMENTOE INSTALACAO</v>
          </cell>
          <cell r="C86" t="str">
            <v>M</v>
          </cell>
        </row>
        <row r="87">
          <cell r="A87" t="str">
            <v>01.001.0044-A</v>
          </cell>
          <cell r="B87" t="str">
            <v>SONDAGEM EXPEDITA,DE SIMPLES RECONHECIMENTO A PERCUSSAO,EXCLUSIVAMENTE POR LAVAGEM,DIAMETRO DE 2",INCLUSIVE DESLOCAMENTOE INSTALACAO</v>
          </cell>
          <cell r="C87" t="str">
            <v>M</v>
          </cell>
        </row>
        <row r="88">
          <cell r="A88" t="str">
            <v>01.001.0046-0</v>
          </cell>
          <cell r="B88" t="str">
            <v>FRACIONAMENTO QUIMICO (METODO ROSTLER)</v>
          </cell>
          <cell r="C88" t="str">
            <v>UN</v>
          </cell>
        </row>
        <row r="89">
          <cell r="A89" t="str">
            <v>01.001.0046-A</v>
          </cell>
          <cell r="B89" t="str">
            <v>FRACIONAMENTO QUIMICO (METODO ROSTLER)</v>
          </cell>
          <cell r="C89" t="str">
            <v>UN</v>
          </cell>
        </row>
        <row r="90">
          <cell r="A90" t="str">
            <v>01.001.0047-0</v>
          </cell>
          <cell r="B90" t="str">
            <v>ENSAIO DE PALHETA("VANE TEST")REALIZADO NO CAMPO,EXCLUSIVE PERFURACAO</v>
          </cell>
          <cell r="C90" t="str">
            <v>UN</v>
          </cell>
        </row>
        <row r="91">
          <cell r="A91" t="str">
            <v>01.001.0047-A</v>
          </cell>
          <cell r="B91" t="str">
            <v>ENSAIO DE PALHETA("VANE TEST")REALIZADO NO CAMPO,EXCLUSIVE PERFURACAO</v>
          </cell>
          <cell r="C91" t="str">
            <v>UN</v>
          </cell>
        </row>
        <row r="92">
          <cell r="A92" t="str">
            <v>01.001.0048-0</v>
          </cell>
          <cell r="B92" t="str">
            <v>ENSAIO DE PALHETA("VANE TEST"),REALIZADO EM LABORATORIO</v>
          </cell>
          <cell r="C92" t="str">
            <v>UN</v>
          </cell>
        </row>
        <row r="93">
          <cell r="A93" t="str">
            <v>01.001.0048-A</v>
          </cell>
          <cell r="B93" t="str">
            <v>ENSAIO DE PALHETA("VANE TEST"),REALIZADO EM LABORATORIO</v>
          </cell>
          <cell r="C93" t="str">
            <v>UN</v>
          </cell>
        </row>
        <row r="94">
          <cell r="A94" t="str">
            <v>01.001.0049-0</v>
          </cell>
          <cell r="B94" t="str">
            <v>CLASSIFICACAO MACROSCOPICA DE AMOSTRAS DE SONDAGEM ROTATIVA</v>
          </cell>
          <cell r="C94" t="str">
            <v>M</v>
          </cell>
        </row>
        <row r="95">
          <cell r="A95" t="str">
            <v>01.001.0049-A</v>
          </cell>
          <cell r="B95" t="str">
            <v>CLASSIFICACAO MACROSCOPICA DE AMOSTRAS DE SONDAGEM ROTATIVA</v>
          </cell>
          <cell r="C95" t="str">
            <v>M</v>
          </cell>
        </row>
        <row r="96">
          <cell r="A96" t="str">
            <v>01.001.0050-0</v>
          </cell>
          <cell r="B96" t="str">
            <v>CLASSIFICACAO MACROSCOPICA DE AMOSTRAS DE SONDAGEM ROTATIVA,COM LAMINA DE ROCHA</v>
          </cell>
          <cell r="C96" t="str">
            <v>M</v>
          </cell>
        </row>
        <row r="97">
          <cell r="A97" t="str">
            <v>01.001.0050-A</v>
          </cell>
          <cell r="B97" t="str">
            <v>CLASSIFICACAO MACROSCOPICA DE AMOSTRAS DE SONDAGEM ROTATIVA,COM LAMINA DE ROCHA</v>
          </cell>
          <cell r="C97" t="str">
            <v>M</v>
          </cell>
        </row>
        <row r="98">
          <cell r="A98" t="str">
            <v>01.001.0051-0</v>
          </cell>
          <cell r="B98" t="str">
            <v>BRITAGEM EM LABORATORIO,DE BLOCOS DE ROCHA,MATACOES OU TESTEMUNHOS DE SONDAGEM ROTATIVA,POR AMOSTRA REPRESENTATIVA</v>
          </cell>
          <cell r="C98" t="str">
            <v>UN</v>
          </cell>
        </row>
        <row r="99">
          <cell r="A99" t="str">
            <v>01.001.0051-A</v>
          </cell>
          <cell r="B99" t="str">
            <v>BRITAGEM EM LABORATORIO,DE BLOCOS DE ROCHA,MATACOES OU TESTEMUNHOS DE SONDAGEM ROTATIVA,POR AMOSTRA REPRESENTATIVA</v>
          </cell>
          <cell r="C99" t="str">
            <v>UN</v>
          </cell>
        </row>
        <row r="100">
          <cell r="A100" t="str">
            <v>01.001.0052-0</v>
          </cell>
          <cell r="B100" t="str">
            <v>MINI-CBR E EXPANSAO DE SOLO COMPACTADO EM EQUIPAMENTO MINIATURA</v>
          </cell>
          <cell r="C100" t="str">
            <v>UN</v>
          </cell>
        </row>
        <row r="101">
          <cell r="A101" t="str">
            <v>01.001.0052-A</v>
          </cell>
          <cell r="B101" t="str">
            <v>MINI-CBR E EXPANSAO DE SOLO COMPACTADO EM EQUIPAMENTO MINIATURA</v>
          </cell>
          <cell r="C101" t="str">
            <v>UN</v>
          </cell>
        </row>
        <row r="102">
          <cell r="A102" t="str">
            <v>01.001.0053-0</v>
          </cell>
          <cell r="B102" t="str">
            <v>MINI-MCV - SOLO COMPACTADO EM EQUIPAMENTO MINIATURA</v>
          </cell>
          <cell r="C102" t="str">
            <v>UN</v>
          </cell>
        </row>
        <row r="103">
          <cell r="A103" t="str">
            <v>01.001.0053-A</v>
          </cell>
          <cell r="B103" t="str">
            <v>MINI-MCV - SOLO COMPACTADO EM EQUIPAMENTO MINIATURA</v>
          </cell>
          <cell r="C103" t="str">
            <v>UN</v>
          </cell>
        </row>
        <row r="104">
          <cell r="A104" t="str">
            <v>01.001.0054-0</v>
          </cell>
          <cell r="B104" t="str">
            <v>DETERMINACAO DA PERDA DE MASSA POR IMERSAO DE SOLOS COMPACTADOS EM EQUIPAMENTO MINIATURA</v>
          </cell>
          <cell r="C104" t="str">
            <v>UN</v>
          </cell>
        </row>
        <row r="105">
          <cell r="A105" t="str">
            <v>01.001.0054-A</v>
          </cell>
          <cell r="B105" t="str">
            <v>DETERMINACAO DA PERDA DE MASSA POR IMERSAO DE SOLOS COMPACTADOS EM EQUIPAMENTO MINIATURA</v>
          </cell>
          <cell r="C105" t="str">
            <v>UN</v>
          </cell>
        </row>
        <row r="106">
          <cell r="A106" t="str">
            <v>01.001.0055-0</v>
          </cell>
          <cell r="B106" t="str">
            <v>EXTRACAO DE AMOSTRA INDEFORMADA EM BLOCOS DE 30X30X30CM,INCLUSIVE EMBALAGEM DE MADEIRA,EXCLUSIVE TRANSPORTE</v>
          </cell>
          <cell r="C106" t="str">
            <v>UN</v>
          </cell>
        </row>
        <row r="107">
          <cell r="A107" t="str">
            <v>01.001.0055-A</v>
          </cell>
          <cell r="B107" t="str">
            <v>EXTRACAO DE AMOSTRA INDEFORMADA EM BLOCOS DE 30X30X30CM,INCLUSIVE EMBALAGEM DE MADEIRA,EXCLUSIVE TRANSPORTE</v>
          </cell>
          <cell r="C107" t="str">
            <v>UN</v>
          </cell>
        </row>
        <row r="108">
          <cell r="A108" t="str">
            <v>01.001.0056-0</v>
          </cell>
          <cell r="B108" t="str">
            <v>CLASSIFICACAO DE SOLOS TROPICAIS PARA FINALIDADES RODOVIARIAS,UTILIZANDO CORPOS DE PROVA COMPACTADOS EM EQUIPAMENTO MINIATURA</v>
          </cell>
          <cell r="C108" t="str">
            <v>UN</v>
          </cell>
        </row>
        <row r="109">
          <cell r="A109" t="str">
            <v>01.001.0056-A</v>
          </cell>
          <cell r="B109" t="str">
            <v>CLASSIFICACAO DE SOLOS TROPICAIS PARA FINALIDADES RODOVIARIAS,UTILIZANDO CORPOS DE PROVA COMPACTADOS EM EQUIPAMENTO MINIATURA</v>
          </cell>
          <cell r="C109" t="str">
            <v>UN</v>
          </cell>
        </row>
        <row r="110">
          <cell r="A110" t="str">
            <v>01.001.0057-0</v>
          </cell>
          <cell r="B110" t="str">
            <v>EXTRACAO DE AMOSTRA INDEFORMADA EM ANEL BISELADO,EXCLUSIVE TRANSPORTE</v>
          </cell>
          <cell r="C110" t="str">
            <v>UN</v>
          </cell>
        </row>
        <row r="111">
          <cell r="A111" t="str">
            <v>01.001.0057-A</v>
          </cell>
          <cell r="B111" t="str">
            <v>EXTRACAO DE AMOSTRA INDEFORMADA EM ANEL BISELADO,EXCLUSIVE TRANSPORTE</v>
          </cell>
          <cell r="C111" t="str">
            <v>UN</v>
          </cell>
        </row>
        <row r="112">
          <cell r="A112" t="str">
            <v>01.001.0059-0</v>
          </cell>
          <cell r="B112" t="str">
            <v>EXTRACAO DE AMOSTRA TIPO "SHELBY" DURANTE SERVICO DE SONDAGEM DO SOLO,EXCLUSIVE TRANSPORTE</v>
          </cell>
          <cell r="C112" t="str">
            <v>UN</v>
          </cell>
        </row>
        <row r="113">
          <cell r="A113" t="str">
            <v>01.001.0059-A</v>
          </cell>
          <cell r="B113" t="str">
            <v>EXTRACAO DE AMOSTRA TIPO "SHELBY" DURANTE SERVICO DE SONDAGEM DO SOLO,EXCLUSIVE TRANSPORTE</v>
          </cell>
          <cell r="C113" t="str">
            <v>UN</v>
          </cell>
        </row>
        <row r="114">
          <cell r="A114" t="str">
            <v>01.001.0060-0</v>
          </cell>
          <cell r="B114" t="str">
            <v>AMOSTRA DE SOLO - PREPARACAO PARA ENSAIOS DE COMPACTACAO E ENSAIOS DE CARACTERIZACAO</v>
          </cell>
          <cell r="C114" t="str">
            <v>UN</v>
          </cell>
        </row>
        <row r="115">
          <cell r="A115" t="str">
            <v>01.001.0060-A</v>
          </cell>
          <cell r="B115" t="str">
            <v>AMOSTRA DE SOLO - PREPARACAO PARA ENSAIOS DE COMPACTACAO E ENSAIOS DE CARACTERIZACAO</v>
          </cell>
          <cell r="C115" t="str">
            <v>UN</v>
          </cell>
        </row>
        <row r="116">
          <cell r="A116" t="str">
            <v>01.001.0061-0</v>
          </cell>
          <cell r="B116" t="str">
            <v>GRAOS DE SOLOS QUE PASSAM NA PENEIRA DE MALHA 4,8MM - DETERMINACAO DA MASSA ESPECIFICA</v>
          </cell>
          <cell r="C116" t="str">
            <v>UN</v>
          </cell>
        </row>
        <row r="117">
          <cell r="A117" t="str">
            <v>01.001.0061-A</v>
          </cell>
          <cell r="B117" t="str">
            <v>GRAOS DE SOLOS QUE PASSAM NA PENEIRA DE MALHA 4,8MM - DETERMINACAO DA MASSA ESPECIFICA</v>
          </cell>
          <cell r="C117" t="str">
            <v>UN</v>
          </cell>
        </row>
        <row r="118">
          <cell r="A118" t="str">
            <v>01.001.0062-0</v>
          </cell>
          <cell r="B118" t="str">
            <v>ADENSAMENTO UNIDIMENSIONAL</v>
          </cell>
          <cell r="C118" t="str">
            <v>UN</v>
          </cell>
        </row>
        <row r="119">
          <cell r="A119" t="str">
            <v>01.001.0062-A</v>
          </cell>
          <cell r="B119" t="str">
            <v>ADENSAMENTO UNIDIMENSIONAL</v>
          </cell>
          <cell r="C119" t="str">
            <v>UN</v>
          </cell>
        </row>
        <row r="120">
          <cell r="A120" t="str">
            <v>01.001.0063-0</v>
          </cell>
          <cell r="B120" t="str">
            <v>METODO RIEDEL-WEBER(AGREGADO GRAUDO)</v>
          </cell>
          <cell r="C120" t="str">
            <v>UN</v>
          </cell>
        </row>
        <row r="121">
          <cell r="A121" t="str">
            <v>01.001.0063-A</v>
          </cell>
          <cell r="B121" t="str">
            <v>METODO RIEDEL-WEBER(AGREGADO GRAUDO)</v>
          </cell>
          <cell r="C121" t="str">
            <v>UN</v>
          </cell>
        </row>
        <row r="122">
          <cell r="A122" t="str">
            <v>01.001.0064-0</v>
          </cell>
          <cell r="B122" t="str">
            <v>COMPACTACAO DE SOLO EM EQUIPAMENTO MINIATURA</v>
          </cell>
          <cell r="C122" t="str">
            <v>UN</v>
          </cell>
        </row>
        <row r="123">
          <cell r="A123" t="str">
            <v>01.001.0064-A</v>
          </cell>
          <cell r="B123" t="str">
            <v>COMPACTACAO DE SOLO EM EQUIPAMENTO MINIATURA</v>
          </cell>
          <cell r="C123" t="str">
            <v>UN</v>
          </cell>
        </row>
        <row r="124">
          <cell r="A124" t="str">
            <v>01.001.0065-0</v>
          </cell>
          <cell r="B124" t="str">
            <v>ENSAIO DE PERDA D'AGUA DURANTE A SONDAGEM ROTATIVA EM ROCHA,CONSTANDO DE 3 ESTAGIOS DE PRESSAO</v>
          </cell>
          <cell r="C124" t="str">
            <v>UN</v>
          </cell>
        </row>
        <row r="125">
          <cell r="A125" t="str">
            <v>01.001.0065-A</v>
          </cell>
          <cell r="B125" t="str">
            <v>ENSAIO DE PERDA D'AGUA DURANTE A SONDAGEM ROTATIVA EM ROCHA,CONSTANDO DE 3 ESTAGIOS DE PRESSAO</v>
          </cell>
          <cell r="C125" t="str">
            <v>UN</v>
          </cell>
        </row>
        <row r="126">
          <cell r="A126" t="str">
            <v>01.001.0066-0</v>
          </cell>
          <cell r="B126" t="str">
            <v>ENSAIO DE PERDA D'AGUA DURANTE A SONDAGEM ROTATIVA EM ROCHA,CONSTANDO DE 5 ESTAGIOS DE PRESSAO</v>
          </cell>
          <cell r="C126" t="str">
            <v>UN</v>
          </cell>
        </row>
        <row r="127">
          <cell r="A127" t="str">
            <v>01.001.0066-A</v>
          </cell>
          <cell r="B127" t="str">
            <v>ENSAIO DE PERDA D'AGUA DURANTE A SONDAGEM ROTATIVA EM ROCHA,CONSTANDO DE 5 ESTAGIOS DE PRESSAO</v>
          </cell>
          <cell r="C127" t="str">
            <v>UN</v>
          </cell>
        </row>
        <row r="128">
          <cell r="A128" t="str">
            <v>01.001.0068-0</v>
          </cell>
          <cell r="B128" t="str">
            <v>ENSAIO DE PENETRACAO TIPO "DEEP SOUNDING"</v>
          </cell>
          <cell r="C128" t="str">
            <v>M</v>
          </cell>
        </row>
        <row r="129">
          <cell r="A129" t="str">
            <v>01.001.0068-A</v>
          </cell>
          <cell r="B129" t="str">
            <v>ENSAIO DE PENETRACAO TIPO "DEEP SOUNDING"</v>
          </cell>
          <cell r="C129" t="str">
            <v>M</v>
          </cell>
        </row>
        <row r="130">
          <cell r="A130" t="str">
            <v>01.001.0069-0</v>
          </cell>
          <cell r="B130" t="str">
            <v>ENSAIO DE INFILTRACAO EM SOLO</v>
          </cell>
          <cell r="C130" t="str">
            <v>UN</v>
          </cell>
        </row>
        <row r="131">
          <cell r="A131" t="str">
            <v>01.001.0069-A</v>
          </cell>
          <cell r="B131" t="str">
            <v>ENSAIO DE INFILTRACAO EM SOLO</v>
          </cell>
          <cell r="C131" t="str">
            <v>UN</v>
          </cell>
        </row>
        <row r="132">
          <cell r="A132" t="str">
            <v>01.001.0071-0</v>
          </cell>
          <cell r="B132" t="str">
            <v>ENSAIO DE CARACTERIZACAO GEOTECNICA DE SOLOS,COM UTILIZACAODE DILATOMETRO,EXCLUSIVE PERFURACAO</v>
          </cell>
          <cell r="C132" t="str">
            <v>UN</v>
          </cell>
        </row>
        <row r="133">
          <cell r="A133" t="str">
            <v>01.001.0071-A</v>
          </cell>
          <cell r="B133" t="str">
            <v>ENSAIO DE CARACTERIZACAO GEOTECNICA DE SOLOS,COM UTILIZACAODE DILATOMETRO,EXCLUSIVE PERFURACAO</v>
          </cell>
          <cell r="C133" t="str">
            <v>UN</v>
          </cell>
        </row>
        <row r="134">
          <cell r="A134" t="str">
            <v>01.001.0073-0</v>
          </cell>
          <cell r="B134" t="str">
            <v>ENSAIO DE PENETRACAO TIPO SPT</v>
          </cell>
          <cell r="C134" t="str">
            <v>UN</v>
          </cell>
        </row>
        <row r="135">
          <cell r="A135" t="str">
            <v>01.001.0073-A</v>
          </cell>
          <cell r="B135" t="str">
            <v>ENSAIO DE PENETRACAO TIPO SPT</v>
          </cell>
          <cell r="C135" t="str">
            <v>UN</v>
          </cell>
        </row>
        <row r="136">
          <cell r="A136" t="str">
            <v>01.001.0075-1</v>
          </cell>
          <cell r="B136" t="str">
            <v>PERFURACAO MANUAL DE SOLO,A TRADO ATE 6"</v>
          </cell>
          <cell r="C136" t="str">
            <v>M</v>
          </cell>
        </row>
        <row r="137">
          <cell r="A137" t="str">
            <v>01.001.0075-B</v>
          </cell>
          <cell r="B137" t="str">
            <v>PERFURACAO MANUAL DE SOLO,A TRADO ATE 6"</v>
          </cell>
          <cell r="C137" t="str">
            <v>M</v>
          </cell>
        </row>
        <row r="138">
          <cell r="A138" t="str">
            <v>01.001.0076-0</v>
          </cell>
          <cell r="B138" t="str">
            <v>PERFURACAO MANUAL DE SOLO,A TRADO ATE 8"</v>
          </cell>
          <cell r="C138" t="str">
            <v>M</v>
          </cell>
        </row>
        <row r="139">
          <cell r="A139" t="str">
            <v>01.001.0076-A</v>
          </cell>
          <cell r="B139" t="str">
            <v>PERFURACAO MANUAL DE SOLO,A TRADO ATE 8"</v>
          </cell>
          <cell r="C139" t="str">
            <v>M</v>
          </cell>
        </row>
        <row r="140">
          <cell r="A140" t="str">
            <v>01.001.0077-0</v>
          </cell>
          <cell r="B140" t="str">
            <v>PERFURACAO MANUAL DE SOLO,A TRADO ATE 10"</v>
          </cell>
          <cell r="C140" t="str">
            <v>M</v>
          </cell>
        </row>
        <row r="141">
          <cell r="A141" t="str">
            <v>01.001.0077-A</v>
          </cell>
          <cell r="B141" t="str">
            <v>PERFURACAO MANUAL DE SOLO,A TRADO ATE 10"</v>
          </cell>
          <cell r="C141" t="str">
            <v>M</v>
          </cell>
        </row>
        <row r="142">
          <cell r="A142" t="str">
            <v>01.001.0078-0</v>
          </cell>
          <cell r="B142" t="str">
            <v>PERFURACAO MANUAL DE SOLO,A TRADO ACIMA DE 10"</v>
          </cell>
          <cell r="C142" t="str">
            <v>M</v>
          </cell>
        </row>
        <row r="143">
          <cell r="A143" t="str">
            <v>01.001.0078-A</v>
          </cell>
          <cell r="B143" t="str">
            <v>PERFURACAO MANUAL DE SOLO,A TRADO ACIMA DE 10"</v>
          </cell>
          <cell r="C143" t="str">
            <v>M</v>
          </cell>
        </row>
        <row r="144">
          <cell r="A144" t="str">
            <v>01.001.0081-0</v>
          </cell>
          <cell r="B144" t="str">
            <v>ANALISE GRANULOMETRICA EM AGREGADO MIUDO</v>
          </cell>
          <cell r="C144" t="str">
            <v>UN</v>
          </cell>
        </row>
        <row r="145">
          <cell r="A145" t="str">
            <v>01.001.0081-A</v>
          </cell>
          <cell r="B145" t="str">
            <v>ANALISE GRANULOMETRICA EM AGREGADO MIUDO</v>
          </cell>
          <cell r="C145" t="str">
            <v>UN</v>
          </cell>
        </row>
        <row r="146">
          <cell r="A146" t="str">
            <v>01.001.0082-0</v>
          </cell>
          <cell r="B146" t="str">
            <v>ANALISE GRANULOMETRICA EM AGREGADO GRAUDO</v>
          </cell>
          <cell r="C146" t="str">
            <v>UN</v>
          </cell>
        </row>
        <row r="147">
          <cell r="A147" t="str">
            <v>01.001.0082-A</v>
          </cell>
          <cell r="B147" t="str">
            <v>ANALISE GRANULOMETRICA EM AGREGADO GRAUDO</v>
          </cell>
          <cell r="C147" t="str">
            <v>UN</v>
          </cell>
        </row>
        <row r="148">
          <cell r="A148" t="str">
            <v>01.001.0083-0</v>
          </cell>
          <cell r="B148" t="str">
            <v>AVALIACAO DAS IMPUREZAS ORGANICAS DAS AREIAS</v>
          </cell>
          <cell r="C148" t="str">
            <v>UN</v>
          </cell>
        </row>
        <row r="149">
          <cell r="A149" t="str">
            <v>01.001.0083-A</v>
          </cell>
          <cell r="B149" t="str">
            <v>AVALIACAO DAS IMPUREZAS ORGANICAS DAS AREIAS</v>
          </cell>
          <cell r="C149" t="str">
            <v>UN</v>
          </cell>
        </row>
        <row r="150">
          <cell r="A150" t="str">
            <v>01.001.0084-0</v>
          </cell>
          <cell r="B150" t="str">
            <v>QUALIDADE DA AREIA COM ANALISE GRANULOMETRICA E INDICE DE MATERIA ORGANICA</v>
          </cell>
          <cell r="C150" t="str">
            <v>UN</v>
          </cell>
        </row>
        <row r="151">
          <cell r="A151" t="str">
            <v>01.001.0084-A</v>
          </cell>
          <cell r="B151" t="str">
            <v>QUALIDADE DA AREIA COM ANALISE GRANULOMETRICA E INDICE DE MATERIA ORGANICA</v>
          </cell>
          <cell r="C151" t="str">
            <v>UN</v>
          </cell>
        </row>
        <row r="152">
          <cell r="A152" t="str">
            <v>01.001.0085-0</v>
          </cell>
          <cell r="B152" t="str">
            <v>TEOR DE ARGILA EM TORROES(AGREGADO MIUDO)</v>
          </cell>
          <cell r="C152" t="str">
            <v>UN</v>
          </cell>
        </row>
        <row r="153">
          <cell r="A153" t="str">
            <v>01.001.0085-A</v>
          </cell>
          <cell r="B153" t="str">
            <v>TEOR DE ARGILA EM TORROES(AGREGADO MIUDO)</v>
          </cell>
          <cell r="C153" t="str">
            <v>UN</v>
          </cell>
        </row>
        <row r="154">
          <cell r="A154" t="str">
            <v>01.001.0086-0</v>
          </cell>
          <cell r="B154" t="str">
            <v>TEOR DE ARGILA EM TORROES(AGREGADO GRAUDO)</v>
          </cell>
          <cell r="C154" t="str">
            <v>UN</v>
          </cell>
        </row>
        <row r="155">
          <cell r="A155" t="str">
            <v>01.001.0086-A</v>
          </cell>
          <cell r="B155" t="str">
            <v>TEOR DE ARGILA EM TORROES(AGREGADO GRAUDO)</v>
          </cell>
          <cell r="C155" t="str">
            <v>UN</v>
          </cell>
        </row>
        <row r="156">
          <cell r="A156" t="str">
            <v>01.001.0087-0</v>
          </cell>
          <cell r="B156" t="str">
            <v>TEOR DE MATERIAIS PULVERULENTOS(AGREGADO MIUDO)</v>
          </cell>
          <cell r="C156" t="str">
            <v>UN</v>
          </cell>
        </row>
        <row r="157">
          <cell r="A157" t="str">
            <v>01.001.0087-A</v>
          </cell>
          <cell r="B157" t="str">
            <v>TEOR DE MATERIAIS PULVERULENTOS(AGREGADO MIUDO)</v>
          </cell>
          <cell r="C157" t="str">
            <v>UN</v>
          </cell>
        </row>
        <row r="158">
          <cell r="A158" t="str">
            <v>01.001.0088-0</v>
          </cell>
          <cell r="B158" t="str">
            <v>TEOR DE MATERIAIS PULVERULENTOS(AGREGADO GRAUDO)</v>
          </cell>
          <cell r="C158" t="str">
            <v>UN</v>
          </cell>
        </row>
        <row r="159">
          <cell r="A159" t="str">
            <v>01.001.0088-A</v>
          </cell>
          <cell r="B159" t="str">
            <v>TEOR DE MATERIAIS PULVERULENTOS(AGREGADO GRAUDO)</v>
          </cell>
          <cell r="C159" t="str">
            <v>UN</v>
          </cell>
        </row>
        <row r="160">
          <cell r="A160" t="str">
            <v>01.001.0089-0</v>
          </cell>
          <cell r="B160" t="str">
            <v>DENSIDADE REAL(AGREGADO MIUDO)</v>
          </cell>
          <cell r="C160" t="str">
            <v>UN</v>
          </cell>
        </row>
        <row r="161">
          <cell r="A161" t="str">
            <v>01.001.0089-A</v>
          </cell>
          <cell r="B161" t="str">
            <v>DENSIDADE REAL(AGREGADO MIUDO)</v>
          </cell>
          <cell r="C161" t="str">
            <v>UN</v>
          </cell>
        </row>
        <row r="162">
          <cell r="A162" t="str">
            <v>01.001.0090-0</v>
          </cell>
          <cell r="B162" t="str">
            <v>DENSIDADE REAL(AGREGADO GRAUDO)</v>
          </cell>
          <cell r="C162" t="str">
            <v>UN</v>
          </cell>
        </row>
        <row r="163">
          <cell r="A163" t="str">
            <v>01.001.0090-A</v>
          </cell>
          <cell r="B163" t="str">
            <v>DENSIDADE REAL(AGREGADO GRAUDO)</v>
          </cell>
          <cell r="C163" t="str">
            <v>UN</v>
          </cell>
        </row>
        <row r="164">
          <cell r="A164" t="str">
            <v>01.001.0091-0</v>
          </cell>
          <cell r="B164" t="str">
            <v>DENSIDADE APARENTE(AGREGADO MIUDO)</v>
          </cell>
          <cell r="C164" t="str">
            <v>UN</v>
          </cell>
        </row>
        <row r="165">
          <cell r="A165" t="str">
            <v>01.001.0091-A</v>
          </cell>
          <cell r="B165" t="str">
            <v>DENSIDADE APARENTE(AGREGADO MIUDO)</v>
          </cell>
          <cell r="C165" t="str">
            <v>UN</v>
          </cell>
        </row>
        <row r="166">
          <cell r="A166" t="str">
            <v>01.001.0092-0</v>
          </cell>
          <cell r="B166" t="str">
            <v>DENSIDADE APARENTE(AGREGADO GRAUDO)</v>
          </cell>
          <cell r="C166" t="str">
            <v>UN</v>
          </cell>
        </row>
        <row r="167">
          <cell r="A167" t="str">
            <v>01.001.0092-A</v>
          </cell>
          <cell r="B167" t="str">
            <v>DENSIDADE APARENTE(AGREGADO GRAUDO)</v>
          </cell>
          <cell r="C167" t="str">
            <v>UN</v>
          </cell>
        </row>
        <row r="168">
          <cell r="A168" t="str">
            <v>01.001.0093-0</v>
          </cell>
          <cell r="B168" t="str">
            <v>DESGASTE A ABRASAO "LOS ANGELES"</v>
          </cell>
          <cell r="C168" t="str">
            <v>UN</v>
          </cell>
        </row>
        <row r="169">
          <cell r="A169" t="str">
            <v>01.001.0093-A</v>
          </cell>
          <cell r="B169" t="str">
            <v>DESGASTE A ABRASAO "LOS ANGELES"</v>
          </cell>
          <cell r="C169" t="str">
            <v>UN</v>
          </cell>
        </row>
        <row r="170">
          <cell r="A170" t="str">
            <v>01.001.0094-0</v>
          </cell>
          <cell r="B170" t="str">
            <v>ESMAGAMENTO</v>
          </cell>
          <cell r="C170" t="str">
            <v>UN</v>
          </cell>
        </row>
        <row r="171">
          <cell r="A171" t="str">
            <v>01.001.0094-A</v>
          </cell>
          <cell r="B171" t="str">
            <v>ESMAGAMENTO</v>
          </cell>
          <cell r="C171" t="str">
            <v>UN</v>
          </cell>
        </row>
        <row r="172">
          <cell r="A172" t="str">
            <v>01.001.0095-0</v>
          </cell>
          <cell r="B172" t="str">
            <v>RESISTENCIA AO IMPACTO "TRETON"</v>
          </cell>
          <cell r="C172" t="str">
            <v>UN</v>
          </cell>
        </row>
        <row r="173">
          <cell r="A173" t="str">
            <v>01.001.0095-A</v>
          </cell>
          <cell r="B173" t="str">
            <v>RESISTENCIA AO IMPACTO "TRETON"</v>
          </cell>
          <cell r="C173" t="str">
            <v>UN</v>
          </cell>
        </row>
        <row r="174">
          <cell r="A174" t="str">
            <v>01.001.0096-0</v>
          </cell>
          <cell r="B174" t="str">
            <v>INDICE DE FORMA(CUBICIDADE)</v>
          </cell>
          <cell r="C174" t="str">
            <v>UN</v>
          </cell>
        </row>
        <row r="175">
          <cell r="A175" t="str">
            <v>01.001.0096-A</v>
          </cell>
          <cell r="B175" t="str">
            <v>INDICE DE FORMA(CUBICIDADE)</v>
          </cell>
          <cell r="C175" t="str">
            <v>UN</v>
          </cell>
        </row>
        <row r="176">
          <cell r="A176" t="str">
            <v>01.001.0097-0</v>
          </cell>
          <cell r="B176" t="str">
            <v>QUALIDADE DE AGREGADO PELO USO DE SOLUCAO DE SULFATO DE SODIO OU MAGNESIO,EM AGREGADO MIUDO</v>
          </cell>
          <cell r="C176" t="str">
            <v>UN</v>
          </cell>
        </row>
        <row r="177">
          <cell r="A177" t="str">
            <v>01.001.0097-A</v>
          </cell>
          <cell r="B177" t="str">
            <v>QUALIDADE DE AGREGADO PELO USO DE SOLUCAO DE SULFATO DE SODIO OU MAGNESIO,EM AGREGADO MIUDO</v>
          </cell>
          <cell r="C177" t="str">
            <v>UN</v>
          </cell>
        </row>
        <row r="178">
          <cell r="A178" t="str">
            <v>01.001.0098-0</v>
          </cell>
          <cell r="B178" t="str">
            <v>QUALIDADE DE AGREGADO PELO USO DE SOLUCAO DE SULFATO DE SODIO OU MAGNESIO,EM AGREGADO GRAUDO</v>
          </cell>
          <cell r="C178" t="str">
            <v>UN</v>
          </cell>
        </row>
        <row r="179">
          <cell r="A179" t="str">
            <v>01.001.0098-A</v>
          </cell>
          <cell r="B179" t="str">
            <v>QUALIDADE DE AGREGADO PELO USO DE SOLUCAO DE SULFATO DE SODIO OU MAGNESIO,EM AGREGADO GRAUDO</v>
          </cell>
          <cell r="C179" t="str">
            <v>UN</v>
          </cell>
        </row>
        <row r="180">
          <cell r="A180" t="str">
            <v>01.001.0121-0</v>
          </cell>
          <cell r="B180" t="str">
            <v>REMATE OU CAPEAMENTO DE CORPO DE PROVA CILINDRICO,DE 15X30CMPOR TOPO</v>
          </cell>
          <cell r="C180" t="str">
            <v>UN</v>
          </cell>
        </row>
        <row r="181">
          <cell r="A181" t="str">
            <v>01.001.0121-A</v>
          </cell>
          <cell r="B181" t="str">
            <v>REMATE OU CAPEAMENTO DE CORPO DE PROVA CILINDRICO,DE 15X30CMPOR TOPO</v>
          </cell>
          <cell r="C181" t="str">
            <v>UN</v>
          </cell>
        </row>
        <row r="182">
          <cell r="A182" t="str">
            <v>01.001.0123-0</v>
          </cell>
          <cell r="B182" t="str">
            <v>RESISTENCIA A COMPRESSAO DE CORPO DE PROVA CILINDRICO DE 15X30CM,POR CORPO DE PROVA</v>
          </cell>
          <cell r="C182" t="str">
            <v>UN</v>
          </cell>
        </row>
        <row r="183">
          <cell r="A183" t="str">
            <v>01.001.0123-A</v>
          </cell>
          <cell r="B183" t="str">
            <v>RESISTENCIA A COMPRESSAO DE CORPO DE PROVA CILINDRICO DE 15X30CM,POR CORPO DE PROVA</v>
          </cell>
          <cell r="C183" t="str">
            <v>UN</v>
          </cell>
        </row>
        <row r="184">
          <cell r="A184" t="str">
            <v>01.001.0124-0</v>
          </cell>
          <cell r="B184" t="str">
            <v>RESISTENCIA A COMPRESSAO SIMPLES DE CORPO DE PROVA DE ARGAMASSA DE CONCRETO,COM 5X10CM,POR CORPO DE PROVA</v>
          </cell>
          <cell r="C184" t="str">
            <v>UN</v>
          </cell>
        </row>
        <row r="185">
          <cell r="A185" t="str">
            <v>01.001.0124-A</v>
          </cell>
          <cell r="B185" t="str">
            <v>RESISTENCIA A COMPRESSAO SIMPLES DE CORPO DE PROVA DE ARGAMASSA DE CONCRETO,COM 5X10CM,POR CORPO DE PROVA</v>
          </cell>
          <cell r="C185" t="str">
            <v>UN</v>
          </cell>
        </row>
        <row r="186">
          <cell r="A186" t="str">
            <v>01.001.0125-0</v>
          </cell>
          <cell r="B186" t="str">
            <v>RESISTENCIA A TRACAO,NA FLEXAO,EM CORPO DE PROVA PRISMATICO,COM ESFORCO ATE 5T</v>
          </cell>
          <cell r="C186" t="str">
            <v>UN</v>
          </cell>
        </row>
        <row r="187">
          <cell r="A187" t="str">
            <v>01.001.0125-A</v>
          </cell>
          <cell r="B187" t="str">
            <v>RESISTENCIA A TRACAO,NA FLEXAO,EM CORPO DE PROVA PRISMATICO,COM ESFORCO ATE 5T</v>
          </cell>
          <cell r="C187" t="str">
            <v>UN</v>
          </cell>
        </row>
        <row r="188">
          <cell r="A188" t="str">
            <v>01.001.0126-0</v>
          </cell>
          <cell r="B188" t="str">
            <v>RESISTENCIA A TRACAO,NA FLEXAO,EM CORPO DE PROVA PRISMATICO,COM ESFORCO DE 5 ATE 30T</v>
          </cell>
          <cell r="C188" t="str">
            <v>UN</v>
          </cell>
        </row>
        <row r="189">
          <cell r="A189" t="str">
            <v>01.001.0126-A</v>
          </cell>
          <cell r="B189" t="str">
            <v>RESISTENCIA A TRACAO,NA FLEXAO,EM CORPO DE PROVA PRISMATICO,COM ESFORCO DE 5 ATE 30T</v>
          </cell>
          <cell r="C189" t="str">
            <v>UN</v>
          </cell>
        </row>
        <row r="190">
          <cell r="A190" t="str">
            <v>01.001.0127-0</v>
          </cell>
          <cell r="B190" t="str">
            <v>RESISTENCIA A TRACAO,NA FLEXAO,EM CORPO DE PROVA PRISMATICO,COM ESFORCO DE 30 ATE 200T</v>
          </cell>
          <cell r="C190" t="str">
            <v>UN</v>
          </cell>
        </row>
        <row r="191">
          <cell r="A191" t="str">
            <v>01.001.0127-A</v>
          </cell>
          <cell r="B191" t="str">
            <v>RESISTENCIA A TRACAO,NA FLEXAO,EM CORPO DE PROVA PRISMATICO,COM ESFORCO DE 30 ATE 200T</v>
          </cell>
          <cell r="C191" t="str">
            <v>UN</v>
          </cell>
        </row>
        <row r="192">
          <cell r="A192" t="str">
            <v>01.001.0128-0</v>
          </cell>
          <cell r="B192" t="str">
            <v>RESISTENCIA A COMPRESSAO SIMPLES DE CORPO DE PROVA,COM AUXILIO DE ESCLEROMETRO,POR CORPO DE PROVA</v>
          </cell>
          <cell r="C192" t="str">
            <v>UN</v>
          </cell>
        </row>
        <row r="193">
          <cell r="A193" t="str">
            <v>01.001.0128-A</v>
          </cell>
          <cell r="B193" t="str">
            <v>RESISTENCIA A COMPRESSAO SIMPLES DE CORPO DE PROVA,COM AUXILIO DE ESCLEROMETRO,POR CORPO DE PROVA</v>
          </cell>
          <cell r="C193" t="str">
            <v>UN</v>
          </cell>
        </row>
        <row r="194">
          <cell r="A194" t="str">
            <v>01.001.0129-0</v>
          </cell>
          <cell r="B194" t="str">
            <v>"SLUMP TEST"</v>
          </cell>
          <cell r="C194" t="str">
            <v>UN</v>
          </cell>
        </row>
        <row r="195">
          <cell r="A195" t="str">
            <v>01.001.0129-A</v>
          </cell>
          <cell r="B195" t="str">
            <v>"SLUMP TEST"</v>
          </cell>
          <cell r="C195" t="str">
            <v>UN</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row>
        <row r="202">
          <cell r="A202" t="str">
            <v>01.001.0133-0</v>
          </cell>
          <cell r="B202" t="str">
            <v>DETERMINACAO DE OUTROS TRACOS A PARTIR DOS MESMOS GRAFICOS,MENCIONADOS NO ITEM 01.001.0130,POR TRACO</v>
          </cell>
          <cell r="C202" t="str">
            <v>UN</v>
          </cell>
        </row>
        <row r="203">
          <cell r="A203" t="str">
            <v>01.001.0133-A</v>
          </cell>
          <cell r="B203" t="str">
            <v>DETERMINACAO DE OUTROS TRACOS A PARTIR DOS MESMOS GRAFICOS,MENCIONADOS NO ITEM 01.001.0130,POR TRACO</v>
          </cell>
          <cell r="C203" t="str">
            <v>UN</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08" t="str">
            <v>UN</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09" t="str">
            <v>UN</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row>
        <row r="212">
          <cell r="A212" t="str">
            <v>01.001.0138-0</v>
          </cell>
          <cell r="B212" t="str">
            <v>RECONSTITUICAO DE TRACOS DE CONCRETO,POR TRACO</v>
          </cell>
          <cell r="C212" t="str">
            <v>UN</v>
          </cell>
        </row>
        <row r="213">
          <cell r="A213" t="str">
            <v>01.001.0138-A</v>
          </cell>
          <cell r="B213" t="str">
            <v>RECONSTITUICAO DE TRACOS DE CONCRETO,POR TRACO</v>
          </cell>
          <cell r="C213" t="str">
            <v>UN</v>
          </cell>
        </row>
        <row r="214">
          <cell r="A214" t="str">
            <v>01.001.0139-0</v>
          </cell>
          <cell r="B214" t="str">
            <v>AVALIACAO DA ESPESSURA DE CARBONATACAO,POR PONTO,EM ESTRUTURAS DE CONCRETO ARMADO OU PROTENDIDO,ATRAVES DE ASPERSAO DE SOLUCAO DE FENOLFTALEINA,INCLUSIVE COLETA E AMOSTRA</v>
          </cell>
          <cell r="C214" t="str">
            <v>UN</v>
          </cell>
        </row>
        <row r="215">
          <cell r="A215" t="str">
            <v>01.001.0139-A</v>
          </cell>
          <cell r="B215" t="str">
            <v>AVALIACAO DA ESPESSURA DE CARBONATACAO,POR PONTO,EM ESTRUTURAS DE CONCRETO ARMADO OU PROTENDIDO,ATRAVES DE ASPERSAO DE SOLUCAO DE FENOLFTALEINA,INCLUSIVE COLETA E AMOSTRA</v>
          </cell>
          <cell r="C215" t="str">
            <v>UN</v>
          </cell>
        </row>
        <row r="216">
          <cell r="A216" t="str">
            <v>01.001.0140-0</v>
          </cell>
          <cell r="B216" t="str">
            <v>DETERMINACAO DO TEOR DE CLORETOS,POR AMOSTRA,EM ESTRUTURAS DE CONCRETO ARMADO OU PROTENDIDO,CONFORME NORMA DA ACI-318/31-BR36,INCLUSIVE COLETA DA AMOSTRA</v>
          </cell>
          <cell r="C216" t="str">
            <v>UN</v>
          </cell>
        </row>
        <row r="217">
          <cell r="A217" t="str">
            <v>01.001.0140-A</v>
          </cell>
          <cell r="B217" t="str">
            <v>DETERMINACAO DO TEOR DE CLORETOS,POR AMOSTRA,EM ESTRUTURAS DE CONCRETO ARMADO OU PROTENDIDO,CONFORME NORMA DA ACI-318/31-BR36,INCLUSIVE COLETA DA AMOSTRA</v>
          </cell>
          <cell r="C217" t="str">
            <v>UN</v>
          </cell>
        </row>
        <row r="218">
          <cell r="A218" t="str">
            <v>01.001.0141-0</v>
          </cell>
          <cell r="B218" t="str">
            <v>DETERMINACAO DO TEOR DE SULFATOS,POR AMOSTRA,EM ESTRUTURAS DE CONCRETO ARMADO OU PROTENDIDO,CONFORME BOLETIM N°25 DO IPT,INCLUSIVE COLETA DA AMOSTRA</v>
          </cell>
          <cell r="C218" t="str">
            <v>UN</v>
          </cell>
        </row>
        <row r="219">
          <cell r="A219" t="str">
            <v>01.001.0141-A</v>
          </cell>
          <cell r="B219" t="str">
            <v>DETERMINACAO DO TEOR DE SULFATOS,POR AMOSTRA,EM ESTRUTURAS DE CONCRETO ARMADO OU PROTENDIDO,CONFORME BOLETIM N°25 DO IPT,INCLUSIVE COLETA DA AMOSTRA</v>
          </cell>
          <cell r="C219" t="str">
            <v>UN</v>
          </cell>
        </row>
        <row r="220">
          <cell r="A220" t="str">
            <v>01.001.0143-0</v>
          </cell>
          <cell r="B220" t="str">
            <v>ENSAIO DE RESISTENCIA A TRACAO SIMPLES,POR COMPRESSAO DIAMETRAL DE CORPOS DE PROVA CILINDRICOS DE 15X30CM,EXCLUSIVE CORPO DE PROVA</v>
          </cell>
          <cell r="C220" t="str">
            <v>UN</v>
          </cell>
        </row>
        <row r="221">
          <cell r="A221" t="str">
            <v>01.001.0143-A</v>
          </cell>
          <cell r="B221" t="str">
            <v>ENSAIO DE RESISTENCIA A TRACAO SIMPLES,POR COMPRESSAO DIAMETRAL DE CORPOS DE PROVA CILINDRICOS DE 15X30CM,EXCLUSIVE CORPO DE PROVA</v>
          </cell>
          <cell r="C221" t="str">
            <v>UN</v>
          </cell>
        </row>
        <row r="222">
          <cell r="A222" t="str">
            <v>01.001.0144-0</v>
          </cell>
          <cell r="B222" t="str">
            <v>RESISTENCIA A COMPRESSAO E TRACAO,MODULO DE ELASTICIDADE DINAMICA,EXCLUSIVE CORPO DE PROVA</v>
          </cell>
          <cell r="C222" t="str">
            <v>UN</v>
          </cell>
        </row>
        <row r="223">
          <cell r="A223" t="str">
            <v>01.001.0144-A</v>
          </cell>
          <cell r="B223" t="str">
            <v>RESISTENCIA A COMPRESSAO E TRACAO,MODULO DE ELASTICIDADE DINAMICA,EXCLUSIVE CORPO DE PROVA</v>
          </cell>
          <cell r="C223" t="str">
            <v>UN</v>
          </cell>
        </row>
        <row r="224">
          <cell r="A224" t="str">
            <v>01.001.0145-0</v>
          </cell>
          <cell r="B224" t="str">
            <v>DETERMINACAO DO AR INCORPORADO EM CONCRETO,EXCLUSIVE CORPO DE PROVA</v>
          </cell>
          <cell r="C224" t="str">
            <v>UN</v>
          </cell>
        </row>
        <row r="225">
          <cell r="A225" t="str">
            <v>01.001.0145-A</v>
          </cell>
          <cell r="B225" t="str">
            <v>DETERMINACAO DO AR INCORPORADO EM CONCRETO,EXCLUSIVE CORPO DE PROVA</v>
          </cell>
          <cell r="C225" t="str">
            <v>UN</v>
          </cell>
        </row>
        <row r="226">
          <cell r="A226" t="str">
            <v>01.001.0147-0</v>
          </cell>
          <cell r="B226" t="str">
            <v>MOLDAGEM E COLETA DE CORPO DE PROVA DE CONCRETO,EXECUTADO POR FIRMA ESPECIALIZADA,INCLUSIVE TRANSPORTE ATE 50KM</v>
          </cell>
          <cell r="C226" t="str">
            <v>UN</v>
          </cell>
        </row>
        <row r="227">
          <cell r="A227" t="str">
            <v>01.001.0147-A</v>
          </cell>
          <cell r="B227" t="str">
            <v>MOLDAGEM E COLETA DE CORPO DE PROVA DE CONCRETO,EXECUTADO POR FIRMA ESPECIALIZADA,INCLUSIVE TRANSPORTE ATE 50KM</v>
          </cell>
          <cell r="C227" t="str">
            <v>UN</v>
          </cell>
        </row>
        <row r="228">
          <cell r="A228" t="str">
            <v>01.001.0148-0</v>
          </cell>
          <cell r="B228" t="str">
            <v>MOLDAGEM E COLETA DE CORPO DE PROVA DE CONCRETO,EXECUTADO POR FIRMA ESPECIALIZADA,INCLUSIVE TRANSPORTE PARA UMA DISTANCIA DE 51 A 100KM</v>
          </cell>
          <cell r="C228" t="str">
            <v>UN</v>
          </cell>
        </row>
        <row r="229">
          <cell r="A229" t="str">
            <v>01.001.0148-A</v>
          </cell>
          <cell r="B229" t="str">
            <v>MOLDAGEM E COLETA DE CORPO DE PROVA DE CONCRETO,EXECUTADO POR FIRMA ESPECIALIZADA,INCLUSIVE TRANSPORTE PARA UMA DISTANCIA DE 51 A 100KM</v>
          </cell>
          <cell r="C229" t="str">
            <v>UN</v>
          </cell>
        </row>
        <row r="230">
          <cell r="A230" t="str">
            <v>01.001.0149-0</v>
          </cell>
          <cell r="B230" t="str">
            <v>MOLDAGEM E COLETA DE CORPO DE PROVA DE CONCRETO,EXECUTADO POR FIRMA ESPECIALIZADA,INCLUSIVE TRANSPORTE PARA UMA DISTANCIA DE 101 A 250KM</v>
          </cell>
          <cell r="C230" t="str">
            <v>UN</v>
          </cell>
        </row>
        <row r="231">
          <cell r="A231" t="str">
            <v>01.001.0149-A</v>
          </cell>
          <cell r="B231" t="str">
            <v>MOLDAGEM E COLETA DE CORPO DE PROVA DE CONCRETO,EXECUTADO POR FIRMA ESPECIALIZADA,INCLUSIVE TRANSPORTE PARA UMA DISTANCIA DE 101 A 250KM</v>
          </cell>
          <cell r="C231" t="str">
            <v>UN</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2" t="str">
            <v>M3</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3" t="str">
            <v>M3</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4" t="str">
            <v>M3</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5" t="str">
            <v>M3</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6" t="str">
            <v>M3</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7" t="str">
            <v>M3</v>
          </cell>
        </row>
        <row r="238">
          <cell r="A238" t="str">
            <v>01.001.0160-0</v>
          </cell>
          <cell r="B238" t="str">
            <v>PENETRACAO A 25°C,100G E 5S</v>
          </cell>
          <cell r="C238" t="str">
            <v>UN</v>
          </cell>
        </row>
        <row r="239">
          <cell r="A239" t="str">
            <v>01.001.0160-A</v>
          </cell>
          <cell r="B239" t="str">
            <v>PENETRACAO A 25°C,100G E 5S</v>
          </cell>
          <cell r="C239" t="str">
            <v>UN</v>
          </cell>
        </row>
        <row r="240">
          <cell r="A240" t="str">
            <v>01.001.0161-0</v>
          </cell>
          <cell r="B240" t="str">
            <v>PONTO DE FULGOR CLEVELAND</v>
          </cell>
          <cell r="C240" t="str">
            <v>UN</v>
          </cell>
        </row>
        <row r="241">
          <cell r="A241" t="str">
            <v>01.001.0161-A</v>
          </cell>
          <cell r="B241" t="str">
            <v>PONTO DE FULGOR CLEVELAND</v>
          </cell>
          <cell r="C241" t="str">
            <v>UN</v>
          </cell>
        </row>
        <row r="242">
          <cell r="A242" t="str">
            <v>01.001.0162-0</v>
          </cell>
          <cell r="B242" t="str">
            <v>DUCTIBILIDADE A 25°C</v>
          </cell>
          <cell r="C242" t="str">
            <v>UN</v>
          </cell>
        </row>
        <row r="243">
          <cell r="A243" t="str">
            <v>01.001.0162-A</v>
          </cell>
          <cell r="B243" t="str">
            <v>DUCTIBILIDADE A 25°C</v>
          </cell>
          <cell r="C243" t="str">
            <v>UN</v>
          </cell>
        </row>
        <row r="244">
          <cell r="A244" t="str">
            <v>01.001.0163-0</v>
          </cell>
          <cell r="B244" t="str">
            <v>VISCOSIDADE SSF,A CADA TEMPERATURA PARA EMULSAO</v>
          </cell>
          <cell r="C244" t="str">
            <v>UN</v>
          </cell>
        </row>
        <row r="245">
          <cell r="A245" t="str">
            <v>01.001.0163-A</v>
          </cell>
          <cell r="B245" t="str">
            <v>VISCOSIDADE SSF,A CADA TEMPERATURA PARA EMULSAO</v>
          </cell>
          <cell r="C245" t="str">
            <v>UN</v>
          </cell>
        </row>
        <row r="246">
          <cell r="A246" t="str">
            <v>01.001.0164-0</v>
          </cell>
          <cell r="B246" t="str">
            <v>VISCOSIDADE SSF,A CADA TEMPERATURA PARA ASFALTO DILUIDO</v>
          </cell>
          <cell r="C246" t="str">
            <v>UN</v>
          </cell>
        </row>
        <row r="247">
          <cell r="A247" t="str">
            <v>01.001.0164-A</v>
          </cell>
          <cell r="B247" t="str">
            <v>VISCOSIDADE SSF,A CADA TEMPERATURA PARA ASFALTO DILUIDO</v>
          </cell>
          <cell r="C247" t="str">
            <v>UN</v>
          </cell>
        </row>
        <row r="248">
          <cell r="A248" t="str">
            <v>01.001.0165-0</v>
          </cell>
          <cell r="B248" t="str">
            <v>VISCOSIDADE CINEMATICA,A CADA TEMPERATURA</v>
          </cell>
          <cell r="C248" t="str">
            <v>UN</v>
          </cell>
        </row>
        <row r="249">
          <cell r="A249" t="str">
            <v>01.001.0165-A</v>
          </cell>
          <cell r="B249" t="str">
            <v>VISCOSIDADE CINEMATICA,A CADA TEMPERATURA</v>
          </cell>
          <cell r="C249" t="str">
            <v>UN</v>
          </cell>
        </row>
        <row r="250">
          <cell r="A250" t="str">
            <v>01.001.0166-0</v>
          </cell>
          <cell r="B250" t="str">
            <v>VISCOSIDADE DINAMICA,A CADA TEMPERATURA</v>
          </cell>
          <cell r="C250" t="str">
            <v>UN</v>
          </cell>
        </row>
        <row r="251">
          <cell r="A251" t="str">
            <v>01.001.0166-A</v>
          </cell>
          <cell r="B251" t="str">
            <v>VISCOSIDADE DINAMICA,A CADA TEMPERATURA</v>
          </cell>
          <cell r="C251" t="str">
            <v>UN</v>
          </cell>
        </row>
        <row r="252">
          <cell r="A252" t="str">
            <v>01.001.0167-0</v>
          </cell>
          <cell r="B252" t="str">
            <v>TEOR DE BETUME (SOLUBILIDADE)</v>
          </cell>
          <cell r="C252" t="str">
            <v>UN</v>
          </cell>
        </row>
        <row r="253">
          <cell r="A253" t="str">
            <v>01.001.0167-A</v>
          </cell>
          <cell r="B253" t="str">
            <v>TEOR DE BETUME (SOLUBILIDADE)</v>
          </cell>
          <cell r="C253" t="str">
            <v>UN</v>
          </cell>
        </row>
        <row r="254">
          <cell r="A254" t="str">
            <v>01.001.0168-0</v>
          </cell>
          <cell r="B254" t="str">
            <v>INDICE DE SUSCETIBILIDADE TERMICA</v>
          </cell>
          <cell r="C254" t="str">
            <v>UN</v>
          </cell>
        </row>
        <row r="255">
          <cell r="A255" t="str">
            <v>01.001.0168-A</v>
          </cell>
          <cell r="B255" t="str">
            <v>INDICE DE SUSCETIBILIDADE TERMICA</v>
          </cell>
          <cell r="C255" t="str">
            <v>UN</v>
          </cell>
        </row>
        <row r="256">
          <cell r="A256" t="str">
            <v>01.001.0169-0</v>
          </cell>
          <cell r="B256" t="str">
            <v>EFEITO DO CALOR E DO AR,POR PERCENTAGEM DA PENETRACAO ORIGINAL</v>
          </cell>
          <cell r="C256" t="str">
            <v>UN</v>
          </cell>
        </row>
        <row r="257">
          <cell r="A257" t="str">
            <v>01.001.0169-A</v>
          </cell>
          <cell r="B257" t="str">
            <v>EFEITO DO CALOR E DO AR,POR PERCENTAGEM DA PENETRACAO ORIGINAL</v>
          </cell>
          <cell r="C257" t="str">
            <v>UN</v>
          </cell>
        </row>
        <row r="258">
          <cell r="A258" t="str">
            <v>01.001.0170-0</v>
          </cell>
          <cell r="B258" t="str">
            <v>EFEITO DO CALOR E DO AR,POR PERCENTAGEM DA VARIACAO EM PESO</v>
          </cell>
          <cell r="C258" t="str">
            <v>UN</v>
          </cell>
        </row>
        <row r="259">
          <cell r="A259" t="str">
            <v>01.001.0170-A</v>
          </cell>
          <cell r="B259" t="str">
            <v>EFEITO DO CALOR E DO AR,POR PERCENTAGEM DA VARIACAO EM PESO</v>
          </cell>
          <cell r="C259" t="str">
            <v>UN</v>
          </cell>
        </row>
        <row r="260">
          <cell r="A260" t="str">
            <v>01.001.0171-0</v>
          </cell>
          <cell r="B260" t="str">
            <v>PONTO DE AMOLECIMENTO</v>
          </cell>
          <cell r="C260" t="str">
            <v>UN</v>
          </cell>
        </row>
        <row r="261">
          <cell r="A261" t="str">
            <v>01.001.0171-A</v>
          </cell>
          <cell r="B261" t="str">
            <v>PONTO DE AMOLECIMENTO</v>
          </cell>
          <cell r="C261" t="str">
            <v>UN</v>
          </cell>
        </row>
        <row r="262">
          <cell r="A262" t="str">
            <v>01.001.0172-0</v>
          </cell>
          <cell r="B262" t="str">
            <v>DENSIDADE A 25°C</v>
          </cell>
          <cell r="C262" t="str">
            <v>UN</v>
          </cell>
        </row>
        <row r="263">
          <cell r="A263" t="str">
            <v>01.001.0172-A</v>
          </cell>
          <cell r="B263" t="str">
            <v>DENSIDADE A 25°C</v>
          </cell>
          <cell r="C263" t="str">
            <v>UN</v>
          </cell>
        </row>
        <row r="264">
          <cell r="A264" t="str">
            <v>01.001.0173-0</v>
          </cell>
          <cell r="B264" t="str">
            <v>DETERMINACAO DA CURVA VISCOSIDADE X TEMPERATURA</v>
          </cell>
          <cell r="C264" t="str">
            <v>UN</v>
          </cell>
        </row>
        <row r="265">
          <cell r="A265" t="str">
            <v>01.001.0173-A</v>
          </cell>
          <cell r="B265" t="str">
            <v>DETERMINACAO DA CURVA VISCOSIDADE X TEMPERATURA</v>
          </cell>
          <cell r="C265" t="str">
            <v>UN</v>
          </cell>
        </row>
        <row r="266">
          <cell r="A266" t="str">
            <v>01.001.0174-0</v>
          </cell>
          <cell r="B266" t="str">
            <v>PONTO DE FULGOR TAG</v>
          </cell>
          <cell r="C266" t="str">
            <v>UN</v>
          </cell>
        </row>
        <row r="267">
          <cell r="A267" t="str">
            <v>01.001.0174-A</v>
          </cell>
          <cell r="B267" t="str">
            <v>PONTO DE FULGOR TAG</v>
          </cell>
          <cell r="C267" t="str">
            <v>UN</v>
          </cell>
        </row>
        <row r="268">
          <cell r="A268" t="str">
            <v>01.001.0175-0</v>
          </cell>
          <cell r="B268" t="str">
            <v>DESTILACAO DE ASFALTOS DILUIDOS</v>
          </cell>
          <cell r="C268" t="str">
            <v>UN</v>
          </cell>
        </row>
        <row r="269">
          <cell r="A269" t="str">
            <v>01.001.0175-A</v>
          </cell>
          <cell r="B269" t="str">
            <v>DESTILACAO DE ASFALTOS DILUIDOS</v>
          </cell>
          <cell r="C269" t="str">
            <v>UN</v>
          </cell>
        </row>
        <row r="270">
          <cell r="A270" t="str">
            <v>01.001.0176-0</v>
          </cell>
          <cell r="B270" t="str">
            <v>DETERMINACAO DE AGUA POR DESTILACAO</v>
          </cell>
          <cell r="C270" t="str">
            <v>UN</v>
          </cell>
        </row>
        <row r="271">
          <cell r="A271" t="str">
            <v>01.001.0176-A</v>
          </cell>
          <cell r="B271" t="str">
            <v>DETERMINACAO DE AGUA POR DESTILACAO</v>
          </cell>
          <cell r="C271" t="str">
            <v>UN</v>
          </cell>
        </row>
        <row r="272">
          <cell r="A272" t="str">
            <v>01.001.0177-0</v>
          </cell>
          <cell r="B272" t="str">
            <v>ENSAIOS DO RESIDUO DA DESTILACAO</v>
          </cell>
          <cell r="C272" t="str">
            <v>UN</v>
          </cell>
        </row>
        <row r="273">
          <cell r="A273" t="str">
            <v>01.001.0177-A</v>
          </cell>
          <cell r="B273" t="str">
            <v>ENSAIOS DO RESIDUO DA DESTILACAO</v>
          </cell>
          <cell r="C273" t="str">
            <v>UN</v>
          </cell>
        </row>
        <row r="274">
          <cell r="A274" t="str">
            <v>01.001.0178-0</v>
          </cell>
          <cell r="B274" t="str">
            <v>VISCOSIDADE ESPECIFICA ENGLER</v>
          </cell>
          <cell r="C274" t="str">
            <v>UN</v>
          </cell>
        </row>
        <row r="275">
          <cell r="A275" t="str">
            <v>01.001.0178-A</v>
          </cell>
          <cell r="B275" t="str">
            <v>VISCOSIDADE ESPECIFICA ENGLER</v>
          </cell>
          <cell r="C275" t="str">
            <v>UN</v>
          </cell>
        </row>
        <row r="276">
          <cell r="A276" t="str">
            <v>01.001.0179-0</v>
          </cell>
          <cell r="B276" t="str">
            <v>FLUTUACAO</v>
          </cell>
          <cell r="C276" t="str">
            <v>UN</v>
          </cell>
        </row>
        <row r="277">
          <cell r="A277" t="str">
            <v>01.001.0179-A</v>
          </cell>
          <cell r="B277" t="str">
            <v>FLUTUACAO</v>
          </cell>
          <cell r="C277" t="str">
            <v>UN</v>
          </cell>
        </row>
        <row r="278">
          <cell r="A278" t="str">
            <v>01.001.0180-0</v>
          </cell>
          <cell r="B278" t="str">
            <v>DESTILACAO DO ALCATRAO</v>
          </cell>
          <cell r="C278" t="str">
            <v>UN</v>
          </cell>
        </row>
        <row r="279">
          <cell r="A279" t="str">
            <v>01.001.0180-A</v>
          </cell>
          <cell r="B279" t="str">
            <v>DESTILACAO DO ALCATRAO</v>
          </cell>
          <cell r="C279" t="str">
            <v>UN</v>
          </cell>
        </row>
        <row r="280">
          <cell r="A280" t="str">
            <v>01.001.0181-0</v>
          </cell>
          <cell r="B280" t="str">
            <v>INDICE DE SULFONACAO</v>
          </cell>
          <cell r="C280" t="str">
            <v>UN</v>
          </cell>
        </row>
        <row r="281">
          <cell r="A281" t="str">
            <v>01.001.0181-A</v>
          </cell>
          <cell r="B281" t="str">
            <v>INDICE DE SULFONACAO</v>
          </cell>
          <cell r="C281" t="str">
            <v>UN</v>
          </cell>
        </row>
        <row r="282">
          <cell r="A282" t="str">
            <v>01.001.0182-0</v>
          </cell>
          <cell r="B282" t="str">
            <v>BETUME TOTAL</v>
          </cell>
          <cell r="C282" t="str">
            <v>UN</v>
          </cell>
        </row>
        <row r="283">
          <cell r="A283" t="str">
            <v>01.001.0182-A</v>
          </cell>
          <cell r="B283" t="str">
            <v>BETUME TOTAL</v>
          </cell>
          <cell r="C283" t="str">
            <v>UN</v>
          </cell>
        </row>
        <row r="284">
          <cell r="A284" t="str">
            <v>01.001.0183-0</v>
          </cell>
          <cell r="B284" t="str">
            <v>SEDIMENTACAO A 5 DIAS</v>
          </cell>
          <cell r="C284" t="str">
            <v>UN</v>
          </cell>
        </row>
        <row r="285">
          <cell r="A285" t="str">
            <v>01.001.0183-A</v>
          </cell>
          <cell r="B285" t="str">
            <v>SEDIMENTACAO A 5 DIAS</v>
          </cell>
          <cell r="C285" t="str">
            <v>UN</v>
          </cell>
        </row>
        <row r="286">
          <cell r="A286" t="str">
            <v>01.001.0184-0</v>
          </cell>
          <cell r="B286" t="str">
            <v>PENEIRACAO</v>
          </cell>
          <cell r="C286" t="str">
            <v>UN</v>
          </cell>
        </row>
        <row r="287">
          <cell r="A287" t="str">
            <v>01.001.0184-A</v>
          </cell>
          <cell r="B287" t="str">
            <v>PENEIRACAO</v>
          </cell>
          <cell r="C287" t="str">
            <v>UN</v>
          </cell>
        </row>
        <row r="288">
          <cell r="A288" t="str">
            <v>01.001.0185-0</v>
          </cell>
          <cell r="B288" t="str">
            <v>RESISTENCIA A AGUA</v>
          </cell>
          <cell r="C288" t="str">
            <v>UN</v>
          </cell>
        </row>
        <row r="289">
          <cell r="A289" t="str">
            <v>01.001.0185-A</v>
          </cell>
          <cell r="B289" t="str">
            <v>RESISTENCIA A AGUA</v>
          </cell>
          <cell r="C289" t="str">
            <v>UN</v>
          </cell>
        </row>
        <row r="290">
          <cell r="A290" t="str">
            <v>01.001.0186-0</v>
          </cell>
          <cell r="B290" t="str">
            <v>MISTURA COM CIMENTO OU COM FILLER SILICICO</v>
          </cell>
          <cell r="C290" t="str">
            <v>UN</v>
          </cell>
        </row>
        <row r="291">
          <cell r="A291" t="str">
            <v>01.001.0186-A</v>
          </cell>
          <cell r="B291" t="str">
            <v>MISTURA COM CIMENTO OU COM FILLER SILICICO</v>
          </cell>
          <cell r="C291" t="str">
            <v>UN</v>
          </cell>
        </row>
        <row r="292">
          <cell r="A292" t="str">
            <v>01.001.0187-0</v>
          </cell>
          <cell r="B292" t="str">
            <v>CARGA DAS PARTICULAS</v>
          </cell>
          <cell r="C292" t="str">
            <v>UN</v>
          </cell>
        </row>
        <row r="293">
          <cell r="A293" t="str">
            <v>01.001.0187-A</v>
          </cell>
          <cell r="B293" t="str">
            <v>CARGA DAS PARTICULAS</v>
          </cell>
          <cell r="C293" t="str">
            <v>UN</v>
          </cell>
        </row>
        <row r="294">
          <cell r="A294" t="str">
            <v>01.001.0188-0</v>
          </cell>
          <cell r="B294" t="str">
            <v>DESEMULSIBILIDADE</v>
          </cell>
          <cell r="C294" t="str">
            <v>UN</v>
          </cell>
        </row>
        <row r="295">
          <cell r="A295" t="str">
            <v>01.001.0188-A</v>
          </cell>
          <cell r="B295" t="str">
            <v>DESEMULSIBILIDADE</v>
          </cell>
          <cell r="C295" t="str">
            <v>UN</v>
          </cell>
        </row>
        <row r="296">
          <cell r="A296" t="str">
            <v>01.001.0189-0</v>
          </cell>
          <cell r="B296" t="str">
            <v>DESTILACAO DE EMULSOES ASFALTICAS E OLEO DESTILADO</v>
          </cell>
          <cell r="C296" t="str">
            <v>UN</v>
          </cell>
        </row>
        <row r="297">
          <cell r="A297" t="str">
            <v>01.001.0189-A</v>
          </cell>
          <cell r="B297" t="str">
            <v>DESTILACAO DE EMULSOES ASFALTICAS E OLEO DESTILADO</v>
          </cell>
          <cell r="C297" t="str">
            <v>UN</v>
          </cell>
        </row>
        <row r="298">
          <cell r="A298" t="str">
            <v>01.001.0190-0</v>
          </cell>
          <cell r="B298" t="str">
            <v>RESISTENCIA AO CALOR</v>
          </cell>
          <cell r="C298" t="str">
            <v>UN</v>
          </cell>
        </row>
        <row r="299">
          <cell r="A299" t="str">
            <v>01.001.0190-A</v>
          </cell>
          <cell r="B299" t="str">
            <v>RESISTENCIA AO CALOR</v>
          </cell>
          <cell r="C299" t="str">
            <v>UN</v>
          </cell>
        </row>
        <row r="300">
          <cell r="A300" t="str">
            <v>01.001.0191-0</v>
          </cell>
          <cell r="B300" t="str">
            <v>ENSAIO RRL PARA AGREGADO GRAUDO</v>
          </cell>
          <cell r="C300" t="str">
            <v>UN</v>
          </cell>
        </row>
        <row r="301">
          <cell r="A301" t="str">
            <v>01.001.0191-A</v>
          </cell>
          <cell r="B301" t="str">
            <v>ENSAIO RRL PARA AGREGADO GRAUDO</v>
          </cell>
          <cell r="C301" t="str">
            <v>UN</v>
          </cell>
        </row>
        <row r="302">
          <cell r="A302" t="str">
            <v>01.001.0192-0</v>
          </cell>
          <cell r="B302" t="str">
            <v>DETERMINACAO DE PERCENTAGEM DE AGENTES ATIVOS</v>
          </cell>
          <cell r="C302" t="str">
            <v>UN</v>
          </cell>
        </row>
        <row r="303">
          <cell r="A303" t="str">
            <v>01.001.0192-A</v>
          </cell>
          <cell r="B303" t="str">
            <v>DETERMINACAO DE PERCENTAGEM DE AGENTES ATIVOS</v>
          </cell>
          <cell r="C303" t="str">
            <v>UN</v>
          </cell>
        </row>
        <row r="304">
          <cell r="A304" t="str">
            <v>01.001.0193-0</v>
          </cell>
          <cell r="B304" t="str">
            <v>ENSAIO LCPC</v>
          </cell>
          <cell r="C304" t="str">
            <v>UN</v>
          </cell>
        </row>
        <row r="305">
          <cell r="A305" t="str">
            <v>01.001.0193-A</v>
          </cell>
          <cell r="B305" t="str">
            <v>ENSAIO LCPC</v>
          </cell>
          <cell r="C305" t="str">
            <v>UN</v>
          </cell>
        </row>
        <row r="306">
          <cell r="A306" t="str">
            <v>01.001.0194-0</v>
          </cell>
          <cell r="B306" t="str">
            <v>MATERIAL DE ENCHIMENTO (AMOSTRA GRANULOMETRICA)</v>
          </cell>
          <cell r="C306" t="str">
            <v>UN</v>
          </cell>
        </row>
        <row r="307">
          <cell r="A307" t="str">
            <v>01.001.0194-A</v>
          </cell>
          <cell r="B307" t="str">
            <v>MATERIAL DE ENCHIMENTO (AMOSTRA GRANULOMETRICA)</v>
          </cell>
          <cell r="C307" t="str">
            <v>UN</v>
          </cell>
        </row>
        <row r="308">
          <cell r="A308" t="str">
            <v>01.001.0195-0</v>
          </cell>
          <cell r="B308" t="str">
            <v>DETERMINACAO DE PERCENTAGEM DE CARBONATO DE CALCIO</v>
          </cell>
          <cell r="C308" t="str">
            <v>UN</v>
          </cell>
        </row>
        <row r="309">
          <cell r="A309" t="str">
            <v>01.001.0195-A</v>
          </cell>
          <cell r="B309" t="str">
            <v>DETERMINACAO DE PERCENTAGEM DE CARBONATO DE CALCIO</v>
          </cell>
          <cell r="C309" t="str">
            <v>UN</v>
          </cell>
        </row>
        <row r="310">
          <cell r="A310" t="str">
            <v>01.001.0196-0</v>
          </cell>
          <cell r="B310" t="str">
            <v>MASSA ESPECIFICA REAL DO CORRETIVO DE ADESIVIDADE</v>
          </cell>
          <cell r="C310" t="str">
            <v>UN</v>
          </cell>
        </row>
        <row r="311">
          <cell r="A311" t="str">
            <v>01.001.0196-A</v>
          </cell>
          <cell r="B311" t="str">
            <v>MASSA ESPECIFICA REAL DO CORRETIVO DE ADESIVIDADE</v>
          </cell>
          <cell r="C311" t="str">
            <v>UN</v>
          </cell>
        </row>
        <row r="312">
          <cell r="A312" t="str">
            <v>01.001.0197-0</v>
          </cell>
          <cell r="B312" t="str">
            <v>MASSA ESPECIFICA APARENTE DO CORRETIVO DE ADESIVIDADE</v>
          </cell>
          <cell r="C312" t="str">
            <v>UN</v>
          </cell>
        </row>
        <row r="313">
          <cell r="A313" t="str">
            <v>01.001.0197-A</v>
          </cell>
          <cell r="B313" t="str">
            <v>MASSA ESPECIFICA APARENTE DO CORRETIVO DE ADESIVIDADE</v>
          </cell>
          <cell r="C313" t="str">
            <v>UN</v>
          </cell>
        </row>
        <row r="314">
          <cell r="A314" t="str">
            <v>01.001.0198-0</v>
          </cell>
          <cell r="B314" t="str">
            <v>DETERMINACAO DO TEOR DE BETUME</v>
          </cell>
          <cell r="C314" t="str">
            <v>UN</v>
          </cell>
        </row>
        <row r="315">
          <cell r="A315" t="str">
            <v>01.001.0198-A</v>
          </cell>
          <cell r="B315" t="str">
            <v>DETERMINACAO DO TEOR DE BETUME</v>
          </cell>
          <cell r="C315" t="str">
            <v>UN</v>
          </cell>
        </row>
        <row r="316">
          <cell r="A316" t="str">
            <v>01.001.0199-0</v>
          </cell>
          <cell r="B316" t="str">
            <v>DETERMINACAO DA ESTABILIDADE E FLUENCIA MARSHALL</v>
          </cell>
          <cell r="C316" t="str">
            <v>UN</v>
          </cell>
        </row>
        <row r="317">
          <cell r="A317" t="str">
            <v>01.001.0199-A</v>
          </cell>
          <cell r="B317" t="str">
            <v>DETERMINACAO DA ESTABILIDADE E FLUENCIA MARSHALL</v>
          </cell>
          <cell r="C317" t="str">
            <v>UN</v>
          </cell>
        </row>
        <row r="318">
          <cell r="A318" t="str">
            <v>01.001.0200-0</v>
          </cell>
          <cell r="B318" t="str">
            <v>DENSIDADE APARENTE</v>
          </cell>
          <cell r="C318" t="str">
            <v>UN</v>
          </cell>
        </row>
        <row r="319">
          <cell r="A319" t="str">
            <v>01.001.0200-A</v>
          </cell>
          <cell r="B319" t="str">
            <v>DENSIDADE APARENTE</v>
          </cell>
          <cell r="C319" t="str">
            <v>UN</v>
          </cell>
        </row>
        <row r="320">
          <cell r="A320" t="str">
            <v>01.001.0201-0</v>
          </cell>
          <cell r="B320" t="str">
            <v>PERCENTAGEM DE VAZIOS RICE</v>
          </cell>
          <cell r="C320" t="str">
            <v>UN</v>
          </cell>
        </row>
        <row r="321">
          <cell r="A321" t="str">
            <v>01.001.0201-A</v>
          </cell>
          <cell r="B321" t="str">
            <v>PERCENTAGEM DE VAZIOS RICE</v>
          </cell>
          <cell r="C321" t="str">
            <v>UN</v>
          </cell>
        </row>
        <row r="322">
          <cell r="A322" t="str">
            <v>01.001.0202-0</v>
          </cell>
          <cell r="B322" t="str">
            <v>DOSAGEM MARSHALL</v>
          </cell>
          <cell r="C322" t="str">
            <v>UN</v>
          </cell>
        </row>
        <row r="323">
          <cell r="A323" t="str">
            <v>01.001.0202-A</v>
          </cell>
          <cell r="B323" t="str">
            <v>DOSAGEM MARSHALL</v>
          </cell>
          <cell r="C323" t="str">
            <v>UN</v>
          </cell>
        </row>
        <row r="324">
          <cell r="A324" t="str">
            <v>01.001.0203-0</v>
          </cell>
          <cell r="B324" t="str">
            <v>RECUPERACAO DO LIGANTE (ALSON)</v>
          </cell>
          <cell r="C324" t="str">
            <v>UN</v>
          </cell>
        </row>
        <row r="325">
          <cell r="A325" t="str">
            <v>01.001.0203-A</v>
          </cell>
          <cell r="B325" t="str">
            <v>RECUPERACAO DO LIGANTE (ALSON)</v>
          </cell>
          <cell r="C325" t="str">
            <v>UN</v>
          </cell>
        </row>
        <row r="326">
          <cell r="A326" t="str">
            <v>01.001.0204-0</v>
          </cell>
          <cell r="B326" t="str">
            <v>AMOSTRA GRANULOMETRICA APOS EXTRACAO DO LIGANTE</v>
          </cell>
          <cell r="C326" t="str">
            <v>UN</v>
          </cell>
        </row>
        <row r="327">
          <cell r="A327" t="str">
            <v>01.001.0204-A</v>
          </cell>
          <cell r="B327" t="str">
            <v>AMOSTRA GRANULOMETRICA APOS EXTRACAO DO LIGANTE</v>
          </cell>
          <cell r="C327" t="str">
            <v>UN</v>
          </cell>
        </row>
        <row r="328">
          <cell r="A328" t="str">
            <v>01.001.0205-0</v>
          </cell>
          <cell r="B328" t="str">
            <v>DETERMINACAO,COM AUXILIO DE SONDA ROTATIVA,DA DENSIDADE DE MISTURA COMPACTADA,POR CORPO DE PROVA</v>
          </cell>
          <cell r="C328" t="str">
            <v>UN</v>
          </cell>
        </row>
        <row r="329">
          <cell r="A329" t="str">
            <v>01.001.0205-A</v>
          </cell>
          <cell r="B329" t="str">
            <v>DETERMINACAO,COM AUXILIO DE SONDA ROTATIVA,DA DENSIDADE DE MISTURA COMPACTADA,POR CORPO DE PROVA</v>
          </cell>
          <cell r="C329" t="str">
            <v>UN</v>
          </cell>
        </row>
        <row r="330">
          <cell r="A330" t="str">
            <v>01.001.0206-0</v>
          </cell>
          <cell r="B330" t="str">
            <v>CONTROLE DE COMPACTACAO,POR PONTO(METODO DO ANEL)</v>
          </cell>
          <cell r="C330" t="str">
            <v>UN</v>
          </cell>
        </row>
        <row r="331">
          <cell r="A331" t="str">
            <v>01.001.0206-A</v>
          </cell>
          <cell r="B331" t="str">
            <v>CONTROLE DE COMPACTACAO,POR PONTO(METODO DO ANEL)</v>
          </cell>
          <cell r="C331" t="str">
            <v>UN</v>
          </cell>
        </row>
        <row r="332">
          <cell r="A332" t="str">
            <v>01.001.0208-0</v>
          </cell>
          <cell r="B332" t="str">
            <v>DETERMINACAO DA RESISTENCIA A TRACAO POR COMPRESSAO DIAMETRAL DE MISTURAS BETUMINOSAS</v>
          </cell>
          <cell r="C332" t="str">
            <v>UN</v>
          </cell>
        </row>
        <row r="333">
          <cell r="A333" t="str">
            <v>01.001.0208-A</v>
          </cell>
          <cell r="B333" t="str">
            <v>DETERMINACAO DA RESISTENCIA A TRACAO POR COMPRESSAO DIAMETRAL DE MISTURAS BETUMINOSAS</v>
          </cell>
          <cell r="C333" t="str">
            <v>UN</v>
          </cell>
        </row>
        <row r="334">
          <cell r="A334" t="str">
            <v>01.001.0209-0</v>
          </cell>
          <cell r="B334" t="str">
            <v>DETERMINACAO DO MODULO DE RESISTENCIA DE MISTURAS BETUMINOSAS</v>
          </cell>
          <cell r="C334" t="str">
            <v>UN</v>
          </cell>
        </row>
        <row r="335">
          <cell r="A335" t="str">
            <v>01.001.0209-A</v>
          </cell>
          <cell r="B335" t="str">
            <v>DETERMINACAO DO MODULO DE RESISTENCIA DE MISTURAS BETUMINOSAS</v>
          </cell>
          <cell r="C335" t="str">
            <v>UN</v>
          </cell>
        </row>
        <row r="336">
          <cell r="A336" t="str">
            <v>01.001.0210-0</v>
          </cell>
          <cell r="B336" t="str">
            <v>DETERMINACAO DE MASSA ESPECIFICA APARENTE "IN SITU" COM EMPREGO DO FRASCO DE AREIA</v>
          </cell>
          <cell r="C336" t="str">
            <v>UN</v>
          </cell>
        </row>
        <row r="337">
          <cell r="A337" t="str">
            <v>01.001.0210-A</v>
          </cell>
          <cell r="B337" t="str">
            <v>DETERMINACAO DE MASSA ESPECIFICA APARENTE "IN SITU" COM EMPREGO DO FRASCO DE AREIA</v>
          </cell>
          <cell r="C337" t="str">
            <v>UN</v>
          </cell>
        </row>
        <row r="338">
          <cell r="A338" t="str">
            <v>01.001.0220-0</v>
          </cell>
          <cell r="B338" t="str">
            <v>ENSAIO NORMAL COMPLETO</v>
          </cell>
          <cell r="C338" t="str">
            <v>UN</v>
          </cell>
        </row>
        <row r="339">
          <cell r="A339" t="str">
            <v>01.001.0220-A</v>
          </cell>
          <cell r="B339" t="str">
            <v>ENSAIO NORMAL COMPLETO</v>
          </cell>
          <cell r="C339" t="str">
            <v>UN</v>
          </cell>
        </row>
        <row r="340">
          <cell r="A340" t="str">
            <v>01.001.0221-0</v>
          </cell>
          <cell r="B340" t="str">
            <v>ENSAIO DE PEGA</v>
          </cell>
          <cell r="C340" t="str">
            <v>UN</v>
          </cell>
        </row>
        <row r="341">
          <cell r="A341" t="str">
            <v>01.001.0221-A</v>
          </cell>
          <cell r="B341" t="str">
            <v>ENSAIO DE PEGA</v>
          </cell>
          <cell r="C341" t="str">
            <v>UN</v>
          </cell>
        </row>
        <row r="342">
          <cell r="A342" t="str">
            <v>01.001.0222-0</v>
          </cell>
          <cell r="B342" t="str">
            <v>ENSAIO DE EXPANSIBILIDADE(LE CHATELIER)</v>
          </cell>
          <cell r="C342" t="str">
            <v>UN</v>
          </cell>
        </row>
        <row r="343">
          <cell r="A343" t="str">
            <v>01.001.0222-A</v>
          </cell>
          <cell r="B343" t="str">
            <v>ENSAIO DE EXPANSIBILIDADE(LE CHATELIER)</v>
          </cell>
          <cell r="C343" t="str">
            <v>UN</v>
          </cell>
        </row>
        <row r="344">
          <cell r="A344" t="str">
            <v>01.001.0223-0</v>
          </cell>
          <cell r="B344" t="str">
            <v>ENSAIO DE EXPANSIBILIDADE EM AUTO-CLAVE</v>
          </cell>
          <cell r="C344" t="str">
            <v>UN</v>
          </cell>
        </row>
        <row r="345">
          <cell r="A345" t="str">
            <v>01.001.0223-A</v>
          </cell>
          <cell r="B345" t="str">
            <v>ENSAIO DE EXPANSIBILIDADE EM AUTO-CLAVE</v>
          </cell>
          <cell r="C345" t="str">
            <v>UN</v>
          </cell>
        </row>
        <row r="346">
          <cell r="A346" t="str">
            <v>01.001.0224-0</v>
          </cell>
          <cell r="B346" t="str">
            <v>ENSAIO DE FINURA: RESIDUO NA PENEIRA Nº 200</v>
          </cell>
          <cell r="C346" t="str">
            <v>UN</v>
          </cell>
        </row>
        <row r="347">
          <cell r="A347" t="str">
            <v>01.001.0224-A</v>
          </cell>
          <cell r="B347" t="str">
            <v>ENSAIO DE FINURA: RESIDUO NA PENEIRA Nº 200</v>
          </cell>
          <cell r="C347" t="str">
            <v>UN</v>
          </cell>
        </row>
        <row r="348">
          <cell r="A348" t="str">
            <v>01.001.0225-0</v>
          </cell>
          <cell r="B348" t="str">
            <v>ENSAIO DE FINURA: SUPERFICIE ESPECIFICA BLAINE</v>
          </cell>
          <cell r="C348" t="str">
            <v>UN</v>
          </cell>
        </row>
        <row r="349">
          <cell r="A349" t="str">
            <v>01.001.0225-A</v>
          </cell>
          <cell r="B349" t="str">
            <v>ENSAIO DE FINURA: SUPERFICIE ESPECIFICA BLAINE</v>
          </cell>
          <cell r="C349" t="str">
            <v>UN</v>
          </cell>
        </row>
        <row r="350">
          <cell r="A350" t="str">
            <v>01.001.0226-0</v>
          </cell>
          <cell r="B350" t="str">
            <v>RESISTENCIA A COMPRESSAO AOS 3,7 E 28 DIAS DE IDADE</v>
          </cell>
          <cell r="C350" t="str">
            <v>UN</v>
          </cell>
        </row>
        <row r="351">
          <cell r="A351" t="str">
            <v>01.001.0226-A</v>
          </cell>
          <cell r="B351" t="str">
            <v>RESISTENCIA A COMPRESSAO AOS 3,7 E 28 DIAS DE IDADE</v>
          </cell>
          <cell r="C351" t="str">
            <v>UN</v>
          </cell>
        </row>
        <row r="352">
          <cell r="A352" t="str">
            <v>01.001.0227-0</v>
          </cell>
          <cell r="B352" t="str">
            <v>RESISTENCIA A COMPRESSAO,PARA CADA IDADE COMPLEMENTAR</v>
          </cell>
          <cell r="C352" t="str">
            <v>UN</v>
          </cell>
        </row>
        <row r="353">
          <cell r="A353" t="str">
            <v>01.001.0227-A</v>
          </cell>
          <cell r="B353" t="str">
            <v>RESISTENCIA A COMPRESSAO,PARA CADA IDADE COMPLEMENTAR</v>
          </cell>
          <cell r="C353" t="str">
            <v>UN</v>
          </cell>
        </row>
        <row r="354">
          <cell r="A354" t="str">
            <v>01.001.0228-0</v>
          </cell>
          <cell r="B354" t="str">
            <v>MASSA ESPECIFICA REAL DO CIMENTO PORTLAND</v>
          </cell>
          <cell r="C354" t="str">
            <v>UN</v>
          </cell>
        </row>
        <row r="355">
          <cell r="A355" t="str">
            <v>01.001.0228-A</v>
          </cell>
          <cell r="B355" t="str">
            <v>MASSA ESPECIFICA REAL DO CIMENTO PORTLAND</v>
          </cell>
          <cell r="C355" t="str">
            <v>UN</v>
          </cell>
        </row>
        <row r="356">
          <cell r="A356" t="str">
            <v>01.001.0229-0</v>
          </cell>
          <cell r="B356" t="str">
            <v>CALOR DE HIDRATACAO AOS 7 E 28 DIAS DE IDADE</v>
          </cell>
          <cell r="C356" t="str">
            <v>UN</v>
          </cell>
        </row>
        <row r="357">
          <cell r="A357" t="str">
            <v>01.001.0229-A</v>
          </cell>
          <cell r="B357" t="str">
            <v>CALOR DE HIDRATACAO AOS 7 E 28 DIAS DE IDADE</v>
          </cell>
          <cell r="C357" t="str">
            <v>UN</v>
          </cell>
        </row>
        <row r="358">
          <cell r="A358" t="str">
            <v>01.001.0230-0</v>
          </cell>
          <cell r="B358" t="str">
            <v>PERDA AO FOGO(PORTLAND COMUM)</v>
          </cell>
          <cell r="C358" t="str">
            <v>UN</v>
          </cell>
        </row>
        <row r="359">
          <cell r="A359" t="str">
            <v>01.001.0230-A</v>
          </cell>
          <cell r="B359" t="str">
            <v>PERDA AO FOGO(PORTLAND COMUM)</v>
          </cell>
          <cell r="C359" t="str">
            <v>UN</v>
          </cell>
        </row>
        <row r="360">
          <cell r="A360" t="str">
            <v>01.001.0231-0</v>
          </cell>
          <cell r="B360" t="str">
            <v>PERDA AO FOGO(POZOLANICO)</v>
          </cell>
          <cell r="C360" t="str">
            <v>UN</v>
          </cell>
        </row>
        <row r="361">
          <cell r="A361" t="str">
            <v>01.001.0231-A</v>
          </cell>
          <cell r="B361" t="str">
            <v>PERDA AO FOGO(POZOLANICO)</v>
          </cell>
          <cell r="C361" t="str">
            <v>UN</v>
          </cell>
        </row>
        <row r="362">
          <cell r="A362" t="str">
            <v>01.001.0232-0</v>
          </cell>
          <cell r="B362" t="str">
            <v>RESIDUO INSOLUVEL</v>
          </cell>
          <cell r="C362" t="str">
            <v>UN</v>
          </cell>
        </row>
        <row r="363">
          <cell r="A363" t="str">
            <v>01.001.0232-A</v>
          </cell>
          <cell r="B363" t="str">
            <v>RESIDUO INSOLUVEL</v>
          </cell>
          <cell r="C363" t="str">
            <v>UN</v>
          </cell>
        </row>
        <row r="364">
          <cell r="A364" t="str">
            <v>01.001.0233-0</v>
          </cell>
          <cell r="B364" t="str">
            <v>QUANTIDADE DE ANIDRIDO SULFURICO</v>
          </cell>
          <cell r="C364" t="str">
            <v>UN</v>
          </cell>
        </row>
        <row r="365">
          <cell r="A365" t="str">
            <v>01.001.0233-A</v>
          </cell>
          <cell r="B365" t="str">
            <v>QUANTIDADE DE ANIDRIDO SULFURICO</v>
          </cell>
          <cell r="C365" t="str">
            <v>UN</v>
          </cell>
        </row>
        <row r="366">
          <cell r="A366" t="str">
            <v>01.001.0234-0</v>
          </cell>
          <cell r="B366" t="str">
            <v>QUANTIDADE DE SILICA</v>
          </cell>
          <cell r="C366" t="str">
            <v>UN</v>
          </cell>
        </row>
        <row r="367">
          <cell r="A367" t="str">
            <v>01.001.0234-A</v>
          </cell>
          <cell r="B367" t="str">
            <v>QUANTIDADE DE SILICA</v>
          </cell>
          <cell r="C367" t="str">
            <v>UN</v>
          </cell>
        </row>
        <row r="368">
          <cell r="A368" t="str">
            <v>01.001.0235-0</v>
          </cell>
          <cell r="B368" t="str">
            <v>QUANTIDADE DE OXIDO DE FERRO</v>
          </cell>
          <cell r="C368" t="str">
            <v>UN</v>
          </cell>
        </row>
        <row r="369">
          <cell r="A369" t="str">
            <v>01.001.0235-A</v>
          </cell>
          <cell r="B369" t="str">
            <v>QUANTIDADE DE OXIDO DE FERRO</v>
          </cell>
          <cell r="C369" t="str">
            <v>UN</v>
          </cell>
        </row>
        <row r="370">
          <cell r="A370" t="str">
            <v>01.001.0236-0</v>
          </cell>
          <cell r="B370" t="str">
            <v>QUANTIDADE DE OXIDO DE ALUMINIO</v>
          </cell>
          <cell r="C370" t="str">
            <v>UN</v>
          </cell>
        </row>
        <row r="371">
          <cell r="A371" t="str">
            <v>01.001.0236-A</v>
          </cell>
          <cell r="B371" t="str">
            <v>QUANTIDADE DE OXIDO DE ALUMINIO</v>
          </cell>
          <cell r="C371" t="str">
            <v>UN</v>
          </cell>
        </row>
        <row r="372">
          <cell r="A372" t="str">
            <v>01.001.0237-0</v>
          </cell>
          <cell r="B372" t="str">
            <v>QUANTIDADE DE OXIDO DE CALCIO</v>
          </cell>
          <cell r="C372" t="str">
            <v>UN</v>
          </cell>
        </row>
        <row r="373">
          <cell r="A373" t="str">
            <v>01.001.0237-A</v>
          </cell>
          <cell r="B373" t="str">
            <v>QUANTIDADE DE OXIDO DE CALCIO</v>
          </cell>
          <cell r="C373" t="str">
            <v>UN</v>
          </cell>
        </row>
        <row r="374">
          <cell r="A374" t="str">
            <v>01.001.0238-0</v>
          </cell>
          <cell r="B374" t="str">
            <v>QUANTIDADE DE OXIDO DE MAGNESIO</v>
          </cell>
          <cell r="C374" t="str">
            <v>UN</v>
          </cell>
        </row>
        <row r="375">
          <cell r="A375" t="str">
            <v>01.001.0238-A</v>
          </cell>
          <cell r="B375" t="str">
            <v>QUANTIDADE DE OXIDO DE MAGNESIO</v>
          </cell>
          <cell r="C375" t="str">
            <v>UN</v>
          </cell>
        </row>
        <row r="376">
          <cell r="A376" t="str">
            <v>01.001.0239-0</v>
          </cell>
          <cell r="B376" t="str">
            <v>QUANTIDADE DE ANIDRIDO SILICICO</v>
          </cell>
          <cell r="C376" t="str">
            <v>UN</v>
          </cell>
        </row>
        <row r="377">
          <cell r="A377" t="str">
            <v>01.001.0239-A</v>
          </cell>
          <cell r="B377" t="str">
            <v>QUANTIDADE DE ANIDRIDO SILICICO</v>
          </cell>
          <cell r="C377" t="str">
            <v>UN</v>
          </cell>
        </row>
        <row r="378">
          <cell r="A378" t="str">
            <v>01.001.0240-0</v>
          </cell>
          <cell r="B378" t="str">
            <v>QUANTIDADE DE OXIDO DE POTASSIO</v>
          </cell>
          <cell r="C378" t="str">
            <v>UN</v>
          </cell>
        </row>
        <row r="379">
          <cell r="A379" t="str">
            <v>01.001.0240-A</v>
          </cell>
          <cell r="B379" t="str">
            <v>QUANTIDADE DE OXIDO DE POTASSIO</v>
          </cell>
          <cell r="C379" t="str">
            <v>UN</v>
          </cell>
        </row>
        <row r="380">
          <cell r="A380" t="str">
            <v>01.001.0241-0</v>
          </cell>
          <cell r="B380" t="str">
            <v>QUANTIDADE DE OXIDO DE SODIO</v>
          </cell>
          <cell r="C380" t="str">
            <v>UN</v>
          </cell>
        </row>
        <row r="381">
          <cell r="A381" t="str">
            <v>01.001.0241-A</v>
          </cell>
          <cell r="B381" t="str">
            <v>QUANTIDADE DE OXIDO DE SODIO</v>
          </cell>
          <cell r="C381" t="str">
            <v>UN</v>
          </cell>
        </row>
        <row r="382">
          <cell r="A382" t="str">
            <v>01.001.0242-0</v>
          </cell>
          <cell r="B382" t="str">
            <v>QUANTIDADE DE CALCIO</v>
          </cell>
          <cell r="C382" t="str">
            <v>UN</v>
          </cell>
        </row>
        <row r="383">
          <cell r="A383" t="str">
            <v>01.001.0242-A</v>
          </cell>
          <cell r="B383" t="str">
            <v>QUANTIDADE DE CALCIO</v>
          </cell>
          <cell r="C383" t="str">
            <v>UN</v>
          </cell>
        </row>
        <row r="384">
          <cell r="A384" t="str">
            <v>01.001.0243-0</v>
          </cell>
          <cell r="B384" t="str">
            <v>QUANTIDADE DE OXIDO DE MANGANES</v>
          </cell>
          <cell r="C384" t="str">
            <v>UN</v>
          </cell>
        </row>
        <row r="385">
          <cell r="A385" t="str">
            <v>01.001.0243-A</v>
          </cell>
          <cell r="B385" t="str">
            <v>QUANTIDADE DE OXIDO DE MANGANES</v>
          </cell>
          <cell r="C385" t="str">
            <v>UN</v>
          </cell>
        </row>
        <row r="386">
          <cell r="A386" t="str">
            <v>01.001.0244-0</v>
          </cell>
          <cell r="B386" t="str">
            <v>QUANTIDADE DE SULFATO</v>
          </cell>
          <cell r="C386" t="str">
            <v>UN</v>
          </cell>
        </row>
        <row r="387">
          <cell r="A387" t="str">
            <v>01.001.0244-A</v>
          </cell>
          <cell r="B387" t="str">
            <v>QUANTIDADE DE SULFATO</v>
          </cell>
          <cell r="C387" t="str">
            <v>UN</v>
          </cell>
        </row>
        <row r="388">
          <cell r="A388" t="str">
            <v>01.001.0245-0</v>
          </cell>
          <cell r="B388" t="str">
            <v>DETERMINACAO DOS COMPOSTOS PRINCIPAIS PRESENTES NO CIMENTO PORTLAND</v>
          </cell>
          <cell r="C388" t="str">
            <v>UN</v>
          </cell>
        </row>
        <row r="389">
          <cell r="A389" t="str">
            <v>01.001.0245-A</v>
          </cell>
          <cell r="B389" t="str">
            <v>DETERMINACAO DOS COMPOSTOS PRINCIPAIS PRESENTES NO CIMENTO PORTLAND</v>
          </cell>
          <cell r="C389" t="str">
            <v>UN</v>
          </cell>
        </row>
        <row r="390">
          <cell r="A390" t="str">
            <v>01.001.0246-0</v>
          </cell>
          <cell r="B390" t="str">
            <v>ENSAIO QUIMICO COMPLETO DE CIMENTO</v>
          </cell>
          <cell r="C390" t="str">
            <v>UN</v>
          </cell>
        </row>
        <row r="391">
          <cell r="A391" t="str">
            <v>01.001.0246-A</v>
          </cell>
          <cell r="B391" t="str">
            <v>ENSAIO QUIMICO COMPLETO DE CIMENTO</v>
          </cell>
          <cell r="C391" t="str">
            <v>UN</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row>
        <row r="398">
          <cell r="A398" t="str">
            <v>01.001.0250-0</v>
          </cell>
          <cell r="B398" t="str">
            <v>DOBRAMENTO SIMPLES,EM UMA OPERACAO</v>
          </cell>
          <cell r="C398" t="str">
            <v>UN</v>
          </cell>
        </row>
        <row r="399">
          <cell r="A399" t="str">
            <v>01.001.0250-A</v>
          </cell>
          <cell r="B399" t="str">
            <v>DOBRAMENTO SIMPLES,EM UMA OPERACAO</v>
          </cell>
          <cell r="C399" t="str">
            <v>UN</v>
          </cell>
        </row>
        <row r="400">
          <cell r="A400" t="str">
            <v>01.001.0251-0</v>
          </cell>
          <cell r="B400" t="str">
            <v>DOBRAMENTO SIMPLES, EM DUAS OPERACOES (FLEXAO E COMPRESSAO)</v>
          </cell>
          <cell r="C400" t="str">
            <v>UN</v>
          </cell>
        </row>
        <row r="401">
          <cell r="A401" t="str">
            <v>01.001.0251-A</v>
          </cell>
          <cell r="B401" t="str">
            <v>DOBRAMENTO SIMPLES, EM DUAS OPERACOES (FLEXAO E COMPRESSAO)</v>
          </cell>
          <cell r="C401" t="str">
            <v>UN</v>
          </cell>
        </row>
        <row r="402">
          <cell r="A402" t="str">
            <v>01.001.0252-0</v>
          </cell>
          <cell r="B402" t="str">
            <v>TRACAO SIMPLES,COM ESFORCO ATE 5T</v>
          </cell>
          <cell r="C402" t="str">
            <v>UN</v>
          </cell>
        </row>
        <row r="403">
          <cell r="A403" t="str">
            <v>01.001.0252-A</v>
          </cell>
          <cell r="B403" t="str">
            <v>TRACAO SIMPLES,COM ESFORCO ATE 5T</v>
          </cell>
          <cell r="C403" t="str">
            <v>UN</v>
          </cell>
        </row>
        <row r="404">
          <cell r="A404" t="str">
            <v>01.001.0253-0</v>
          </cell>
          <cell r="B404" t="str">
            <v>TRACAO SIMPLES,COM ESFORCO DE 5 ATE 30T</v>
          </cell>
          <cell r="C404" t="str">
            <v>UN</v>
          </cell>
        </row>
        <row r="405">
          <cell r="A405" t="str">
            <v>01.001.0253-A</v>
          </cell>
          <cell r="B405" t="str">
            <v>TRACAO SIMPLES,COM ESFORCO DE 5 ATE 30T</v>
          </cell>
          <cell r="C405" t="str">
            <v>UN</v>
          </cell>
        </row>
        <row r="406">
          <cell r="A406" t="str">
            <v>01.001.0254-0</v>
          </cell>
          <cell r="B406" t="str">
            <v>TRACAO SIMPLES,COM ESFORCO DE 30 ATE 100T</v>
          </cell>
          <cell r="C406" t="str">
            <v>UN</v>
          </cell>
        </row>
        <row r="407">
          <cell r="A407" t="str">
            <v>01.001.0254-A</v>
          </cell>
          <cell r="B407" t="str">
            <v>TRACAO SIMPLES,COM ESFORCO DE 30 ATE 100T</v>
          </cell>
          <cell r="C407" t="str">
            <v>UN</v>
          </cell>
        </row>
        <row r="408">
          <cell r="A408" t="str">
            <v>01.001.0255-0</v>
          </cell>
          <cell r="B408" t="str">
            <v>TRACAO COM DETERMINACAO DE ALONGAMENTO SOB CARGA</v>
          </cell>
          <cell r="C408" t="str">
            <v>UN</v>
          </cell>
        </row>
        <row r="409">
          <cell r="A409" t="str">
            <v>01.001.0255-A</v>
          </cell>
          <cell r="B409" t="str">
            <v>TRACAO COM DETERMINACAO DE ALONGAMENTO SOB CARGA</v>
          </cell>
          <cell r="C409" t="str">
            <v>UN</v>
          </cell>
        </row>
        <row r="410">
          <cell r="A410" t="str">
            <v>01.001.0256-0</v>
          </cell>
          <cell r="B410" t="str">
            <v>MODULO DE ELASTICIDADE</v>
          </cell>
          <cell r="C410" t="str">
            <v>UN</v>
          </cell>
        </row>
        <row r="411">
          <cell r="A411" t="str">
            <v>01.001.0256-A</v>
          </cell>
          <cell r="B411" t="str">
            <v>MODULO DE ELASTICIDADE</v>
          </cell>
          <cell r="C411" t="str">
            <v>UN</v>
          </cell>
        </row>
        <row r="412">
          <cell r="A412" t="str">
            <v>01.001.0257-0</v>
          </cell>
          <cell r="B412" t="str">
            <v>FLEXAO POR IMPACTO,COM TRACADO DO DIAGRAMA TENSAO X DEFORMACAO ESPECIFICA,NA TEMPERATURA AMBIENTE</v>
          </cell>
          <cell r="C412" t="str">
            <v>UN</v>
          </cell>
        </row>
        <row r="413">
          <cell r="A413" t="str">
            <v>01.001.0257-A</v>
          </cell>
          <cell r="B413" t="str">
            <v>FLEXAO POR IMPACTO,COM TRACADO DO DIAGRAMA TENSAO X DEFORMACAO ESPECIFICA,NA TEMPERATURA AMBIENTE</v>
          </cell>
          <cell r="C413" t="str">
            <v>UN</v>
          </cell>
        </row>
        <row r="414">
          <cell r="A414" t="str">
            <v>01.001.0258-0</v>
          </cell>
          <cell r="B414" t="str">
            <v>TRACAO COM MEDIDAS DE DEFORMACAO(0,2%),INCLUSIVE TRACADO DEGRAFICOS SENDO O ESFORCO ATE 5T</v>
          </cell>
          <cell r="C414" t="str">
            <v>UN</v>
          </cell>
        </row>
        <row r="415">
          <cell r="A415" t="str">
            <v>01.001.0258-A</v>
          </cell>
          <cell r="B415" t="str">
            <v>TRACAO COM MEDIDAS DE DEFORMACAO(0,2%),INCLUSIVE TRACADO DEGRAFICOS SENDO O ESFORCO ATE 5T</v>
          </cell>
          <cell r="C415" t="str">
            <v>UN</v>
          </cell>
        </row>
        <row r="416">
          <cell r="A416" t="str">
            <v>01.001.0259-0</v>
          </cell>
          <cell r="B416" t="str">
            <v>TRACAO COM MEDIDAS DE DEFORMACAO(0,2%),INCLUSIVE TRACADO DEGRAFICOS,SENDO O ESFORCO DE 5 ATE 30T</v>
          </cell>
          <cell r="C416" t="str">
            <v>UN</v>
          </cell>
        </row>
        <row r="417">
          <cell r="A417" t="str">
            <v>01.001.0259-A</v>
          </cell>
          <cell r="B417" t="str">
            <v>TRACAO COM MEDIDAS DE DEFORMACAO(0,2%),INCLUSIVE TRACADO DEGRAFICOS,SENDO O ESFORCO DE 5 ATE 30T</v>
          </cell>
          <cell r="C417" t="str">
            <v>UN</v>
          </cell>
        </row>
        <row r="418">
          <cell r="A418" t="str">
            <v>01.001.0260-0</v>
          </cell>
          <cell r="B418" t="str">
            <v>TRACAO COM MEDIDAS DE DEFORMACAO(0,2%),INCLUSIVE TRACADO DEGRAFICOS SENDO O ESFORCO DE 30 ATE 200T</v>
          </cell>
          <cell r="C418" t="str">
            <v>UN</v>
          </cell>
        </row>
        <row r="419">
          <cell r="A419" t="str">
            <v>01.001.0260-A</v>
          </cell>
          <cell r="B419" t="str">
            <v>TRACAO COM MEDIDAS DE DEFORMACAO(0,2%),INCLUSIVE TRACADO DEGRAFICOS SENDO O ESFORCO DE 30 ATE 200T</v>
          </cell>
          <cell r="C419" t="str">
            <v>UN</v>
          </cell>
        </row>
        <row r="420">
          <cell r="A420" t="str">
            <v>01.001.0261-0</v>
          </cell>
          <cell r="B420" t="str">
            <v>COMPRESSAO DIAMETRAL</v>
          </cell>
          <cell r="C420" t="str">
            <v>UN</v>
          </cell>
        </row>
        <row r="421">
          <cell r="A421" t="str">
            <v>01.001.0261-A</v>
          </cell>
          <cell r="B421" t="str">
            <v>COMPRESSAO DIAMETRAL</v>
          </cell>
          <cell r="C421" t="str">
            <v>UN</v>
          </cell>
        </row>
        <row r="422">
          <cell r="A422" t="str">
            <v>01.001.0262-0</v>
          </cell>
          <cell r="B422" t="str">
            <v>PERMEABILIDADE</v>
          </cell>
          <cell r="C422" t="str">
            <v>UN</v>
          </cell>
        </row>
        <row r="423">
          <cell r="A423" t="str">
            <v>01.001.0262-A</v>
          </cell>
          <cell r="B423" t="str">
            <v>PERMEABILIDADE</v>
          </cell>
          <cell r="C423" t="str">
            <v>UN</v>
          </cell>
        </row>
        <row r="424">
          <cell r="A424" t="str">
            <v>01.001.0263-0</v>
          </cell>
          <cell r="B424" t="str">
            <v>ABSORCAO</v>
          </cell>
          <cell r="C424" t="str">
            <v>UN</v>
          </cell>
        </row>
        <row r="425">
          <cell r="A425" t="str">
            <v>01.001.0263-A</v>
          </cell>
          <cell r="B425" t="str">
            <v>ABSORCAO</v>
          </cell>
          <cell r="C425" t="str">
            <v>UN</v>
          </cell>
        </row>
        <row r="426">
          <cell r="A426" t="str">
            <v>01.001.0264-0</v>
          </cell>
          <cell r="B426" t="str">
            <v>DIMENSAO</v>
          </cell>
          <cell r="C426" t="str">
            <v>UN</v>
          </cell>
        </row>
        <row r="427">
          <cell r="A427" t="str">
            <v>01.001.0264-A</v>
          </cell>
          <cell r="B427" t="str">
            <v>DIMENSAO</v>
          </cell>
          <cell r="C427" t="str">
            <v>UN</v>
          </cell>
        </row>
        <row r="428">
          <cell r="A428" t="str">
            <v>01.001.0265-0</v>
          </cell>
          <cell r="B428" t="str">
            <v>COMPRESSAO DIAMETRAL EM TUBOS OU CALHAS DE CONCRETO SIMPLES,DIAMETRO ATE 0,30M</v>
          </cell>
          <cell r="C428" t="str">
            <v>UN</v>
          </cell>
        </row>
        <row r="429">
          <cell r="A429" t="str">
            <v>01.001.0265-A</v>
          </cell>
          <cell r="B429" t="str">
            <v>COMPRESSAO DIAMETRAL EM TUBOS OU CALHAS DE CONCRETO SIMPLES,DIAMETRO ATE 0,30M</v>
          </cell>
          <cell r="C429" t="str">
            <v>UN</v>
          </cell>
        </row>
        <row r="430">
          <cell r="A430" t="str">
            <v>01.001.0266-0</v>
          </cell>
          <cell r="B430" t="str">
            <v>COMPRESSAO DIAMETRAL EM TUBOS OU CALHAS DE CONCRETO SIMPLES,DIAMETRO ACIMA DE 0,30M</v>
          </cell>
          <cell r="C430" t="str">
            <v>UN</v>
          </cell>
        </row>
        <row r="431">
          <cell r="A431" t="str">
            <v>01.001.0266-A</v>
          </cell>
          <cell r="B431" t="str">
            <v>COMPRESSAO DIAMETRAL EM TUBOS OU CALHAS DE CONCRETO SIMPLES,DIAMETRO ACIMA DE 0,30M</v>
          </cell>
          <cell r="C431" t="str">
            <v>UN</v>
          </cell>
        </row>
        <row r="432">
          <cell r="A432" t="str">
            <v>01.001.0267-0</v>
          </cell>
          <cell r="B432" t="str">
            <v>COMPRESSAO DIAMETRAL EM TUBOS OU CALHAS DE CONCRETO ARMADO,DIAMETRO DE 0,30 A 0,60M</v>
          </cell>
          <cell r="C432" t="str">
            <v>UN</v>
          </cell>
        </row>
        <row r="433">
          <cell r="A433" t="str">
            <v>01.001.0267-A</v>
          </cell>
          <cell r="B433" t="str">
            <v>COMPRESSAO DIAMETRAL EM TUBOS OU CALHAS DE CONCRETO ARMADO,DIAMETRO DE 0,30 A 0,60M</v>
          </cell>
          <cell r="C433" t="str">
            <v>UN</v>
          </cell>
        </row>
        <row r="434">
          <cell r="A434" t="str">
            <v>01.001.0268-0</v>
          </cell>
          <cell r="B434" t="str">
            <v>COMPRESSAO DIAMETRAL EM TUBOS OU CALHAS DE CONCRETO ARMADO,DIAMETRO DE 0,60 A 1,20M</v>
          </cell>
          <cell r="C434" t="str">
            <v>UN</v>
          </cell>
        </row>
        <row r="435">
          <cell r="A435" t="str">
            <v>01.001.0268-A</v>
          </cell>
          <cell r="B435" t="str">
            <v>COMPRESSAO DIAMETRAL EM TUBOS OU CALHAS DE CONCRETO ARMADO,DIAMETRO DE 0,60 A 1,20M</v>
          </cell>
          <cell r="C435" t="str">
            <v>UN</v>
          </cell>
        </row>
        <row r="436">
          <cell r="A436" t="str">
            <v>01.001.0269-0</v>
          </cell>
          <cell r="B436" t="str">
            <v>COMPRESSAO DIAMETRAL EM TUBOS OU CALHAS DE CONCRETO ARMADO,DIAMETRO DE 1,20 A 2,00M</v>
          </cell>
          <cell r="C436" t="str">
            <v>UN</v>
          </cell>
        </row>
        <row r="437">
          <cell r="A437" t="str">
            <v>01.001.0269-A</v>
          </cell>
          <cell r="B437" t="str">
            <v>COMPRESSAO DIAMETRAL EM TUBOS OU CALHAS DE CONCRETO ARMADO,DIAMETRO DE 1,20 A 2,00M</v>
          </cell>
          <cell r="C437" t="str">
            <v>UN</v>
          </cell>
        </row>
        <row r="438">
          <cell r="A438" t="str">
            <v>01.001.0270-0</v>
          </cell>
          <cell r="B438" t="str">
            <v>ABSORCAO</v>
          </cell>
          <cell r="C438" t="str">
            <v>UN</v>
          </cell>
        </row>
        <row r="439">
          <cell r="A439" t="str">
            <v>01.001.0270-A</v>
          </cell>
          <cell r="B439" t="str">
            <v>ABSORCAO</v>
          </cell>
          <cell r="C439" t="str">
            <v>UN</v>
          </cell>
        </row>
        <row r="440">
          <cell r="A440" t="str">
            <v>01.001.0271-0</v>
          </cell>
          <cell r="B440" t="str">
            <v>PERMEABILIDADE</v>
          </cell>
          <cell r="C440" t="str">
            <v>UN</v>
          </cell>
        </row>
        <row r="441">
          <cell r="A441" t="str">
            <v>01.001.0271-A</v>
          </cell>
          <cell r="B441" t="str">
            <v>PERMEABILIDADE</v>
          </cell>
          <cell r="C441" t="str">
            <v>UN</v>
          </cell>
        </row>
        <row r="442">
          <cell r="A442" t="str">
            <v>01.001.0272-0</v>
          </cell>
          <cell r="B442" t="str">
            <v>RESISTENCIA A COMPRESSAO EM UNIDADES MACICAS</v>
          </cell>
          <cell r="C442" t="str">
            <v>UN</v>
          </cell>
        </row>
        <row r="443">
          <cell r="A443" t="str">
            <v>01.001.0272-A</v>
          </cell>
          <cell r="B443" t="str">
            <v>RESISTENCIA A COMPRESSAO EM UNIDADES MACICAS</v>
          </cell>
          <cell r="C443" t="str">
            <v>UN</v>
          </cell>
        </row>
        <row r="444">
          <cell r="A444" t="str">
            <v>01.001.0273-0</v>
          </cell>
          <cell r="B444" t="str">
            <v>RESISTENCIA A COMPRESSAO EM UNIDADES FURADAS</v>
          </cell>
          <cell r="C444" t="str">
            <v>UN</v>
          </cell>
        </row>
        <row r="445">
          <cell r="A445" t="str">
            <v>01.001.0273-A</v>
          </cell>
          <cell r="B445" t="str">
            <v>RESISTENCIA A COMPRESSAO EM UNIDADES FURADAS</v>
          </cell>
          <cell r="C445" t="str">
            <v>UN</v>
          </cell>
        </row>
        <row r="446">
          <cell r="A446" t="str">
            <v>01.001.0274-0</v>
          </cell>
          <cell r="B446" t="str">
            <v>INDICE DE VICAT DE CAL HIDRAULICA</v>
          </cell>
          <cell r="C446" t="str">
            <v>UN</v>
          </cell>
        </row>
        <row r="447">
          <cell r="A447" t="str">
            <v>01.001.0274-A</v>
          </cell>
          <cell r="B447" t="str">
            <v>INDICE DE VICAT DE CAL HIDRAULICA</v>
          </cell>
          <cell r="C447" t="str">
            <v>UN</v>
          </cell>
        </row>
        <row r="448">
          <cell r="A448" t="str">
            <v>01.001.0275-0</v>
          </cell>
          <cell r="B448" t="str">
            <v>ENSAIO QUIMICO COMPLETO DE CAL</v>
          </cell>
          <cell r="C448" t="str">
            <v>UN</v>
          </cell>
        </row>
        <row r="449">
          <cell r="A449" t="str">
            <v>01.001.0275-A</v>
          </cell>
          <cell r="B449" t="str">
            <v>ENSAIO QUIMICO COMPLETO DE CAL</v>
          </cell>
          <cell r="C449" t="str">
            <v>UN</v>
          </cell>
        </row>
        <row r="450">
          <cell r="A450" t="str">
            <v>01.001.0278-0</v>
          </cell>
          <cell r="B450" t="str">
            <v>FINURA</v>
          </cell>
          <cell r="C450" t="str">
            <v>UN</v>
          </cell>
        </row>
        <row r="451">
          <cell r="A451" t="str">
            <v>01.001.0278-A</v>
          </cell>
          <cell r="B451" t="str">
            <v>FINURA</v>
          </cell>
          <cell r="C451" t="str">
            <v>UN</v>
          </cell>
        </row>
        <row r="452">
          <cell r="A452" t="str">
            <v>01.001.0279-0</v>
          </cell>
          <cell r="B452" t="str">
            <v>ESTABILIDADE</v>
          </cell>
          <cell r="C452" t="str">
            <v>UN</v>
          </cell>
        </row>
        <row r="453">
          <cell r="A453" t="str">
            <v>01.001.0279-A</v>
          </cell>
          <cell r="B453" t="str">
            <v>ESTABILIDADE</v>
          </cell>
          <cell r="C453" t="str">
            <v>UN</v>
          </cell>
        </row>
        <row r="454">
          <cell r="A454" t="str">
            <v>01.001.0280-0</v>
          </cell>
          <cell r="B454" t="str">
            <v>VERIFICACAO DA QUALIDADE PARA POSSIBILIDADE DE EMPREGO EM PREPARO DE CONCRETO</v>
          </cell>
          <cell r="C454" t="str">
            <v>UN</v>
          </cell>
        </row>
        <row r="455">
          <cell r="A455" t="str">
            <v>01.001.0280-A</v>
          </cell>
          <cell r="B455" t="str">
            <v>VERIFICACAO DA QUALIDADE PARA POSSIBILIDADE DE EMPREGO EM PREPARO DE CONCRETO</v>
          </cell>
          <cell r="C455" t="str">
            <v>UN</v>
          </cell>
        </row>
        <row r="456">
          <cell r="A456" t="str">
            <v>01.001.0281-0</v>
          </cell>
          <cell r="B456" t="str">
            <v>ENSAIO COMPARATIVO DE RESISTENCIA A COMPRESSAO DE CORPOS DEPROVA DE ARGAMASSA</v>
          </cell>
          <cell r="C456" t="str">
            <v>UN</v>
          </cell>
        </row>
        <row r="457">
          <cell r="A457" t="str">
            <v>01.001.0281-A</v>
          </cell>
          <cell r="B457" t="str">
            <v>ENSAIO COMPARATIVO DE RESISTENCIA A COMPRESSAO DE CORPOS DEPROVA DE ARGAMASSA</v>
          </cell>
          <cell r="C457" t="str">
            <v>UN</v>
          </cell>
        </row>
        <row r="458">
          <cell r="A458" t="str">
            <v>01.001.0290-0</v>
          </cell>
          <cell r="B458" t="str">
            <v>DETERMINACAO DAS CONSTANTES ELASTICAS DOS MATERIAIS DE CONSTRUCAO(PROCESSO MECANICO OU ELETRONICO)</v>
          </cell>
          <cell r="C458" t="str">
            <v>UN</v>
          </cell>
        </row>
        <row r="459">
          <cell r="A459" t="str">
            <v>01.001.0290-A</v>
          </cell>
          <cell r="B459" t="str">
            <v>DETERMINACAO DAS CONSTANTES ELASTICAS DOS MATERIAIS DE CONSTRUCAO(PROCESSO MECANICO OU ELETRONICO)</v>
          </cell>
          <cell r="C459" t="str">
            <v>UN</v>
          </cell>
        </row>
        <row r="460">
          <cell r="A460" t="str">
            <v>01.001.0298-0</v>
          </cell>
          <cell r="B460" t="str">
            <v>ENSAIO COMPLETO</v>
          </cell>
          <cell r="C460" t="str">
            <v>UN</v>
          </cell>
        </row>
        <row r="461">
          <cell r="A461" t="str">
            <v>01.001.0298-A</v>
          </cell>
          <cell r="B461" t="str">
            <v>ENSAIO COMPLETO</v>
          </cell>
          <cell r="C461" t="str">
            <v>UN</v>
          </cell>
        </row>
        <row r="462">
          <cell r="A462" t="str">
            <v>01.001.0300-0</v>
          </cell>
          <cell r="B462" t="str">
            <v>DETERMINACAO DA TAXA DE LIGANTE</v>
          </cell>
          <cell r="C462" t="str">
            <v>UN</v>
          </cell>
        </row>
        <row r="463">
          <cell r="A463" t="str">
            <v>01.001.0300-A</v>
          </cell>
          <cell r="B463" t="str">
            <v>DETERMINACAO DA TAXA DE LIGANTE</v>
          </cell>
          <cell r="C463" t="str">
            <v>UN</v>
          </cell>
        </row>
        <row r="464">
          <cell r="A464" t="str">
            <v>01.001.0301-0</v>
          </cell>
          <cell r="B464" t="str">
            <v>DETERMINACAO DA TAXA DE AGREGADO</v>
          </cell>
          <cell r="C464" t="str">
            <v>UN</v>
          </cell>
        </row>
        <row r="465">
          <cell r="A465" t="str">
            <v>01.001.0301-A</v>
          </cell>
          <cell r="B465" t="str">
            <v>DETERMINACAO DA TAXA DE AGREGADO</v>
          </cell>
          <cell r="C465" t="str">
            <v>UN</v>
          </cell>
        </row>
        <row r="466">
          <cell r="A466" t="str">
            <v>01.001.0302-0</v>
          </cell>
          <cell r="B466" t="str">
            <v>DETERMINACAO DA DEFORMACAO DE PAVIMENTOS COM O AUXILIO DA VIGA BENKELMANN,POR PONTO</v>
          </cell>
          <cell r="C466" t="str">
            <v>UN</v>
          </cell>
        </row>
        <row r="467">
          <cell r="A467" t="str">
            <v>01.001.0302-A</v>
          </cell>
          <cell r="B467" t="str">
            <v>DETERMINACAO DA DEFORMACAO DE PAVIMENTOS COM O AUXILIO DA VIGA BENKELMANN,POR PONTO</v>
          </cell>
          <cell r="C467" t="str">
            <v>UN</v>
          </cell>
        </row>
        <row r="468">
          <cell r="A468" t="str">
            <v>01.001.0303-0</v>
          </cell>
          <cell r="B468" t="str">
            <v>EXTRACAO COM O AUXILIO DE SONDA ROTATIVA,DE CORPOS DE PROVACOM 15CM DE DIAMETRO,EM PAVIMENTOS COM REVESTIMENTO BETUMINOSO,COM ATE 10CM DE ESPESSURA,POR CORPO DE PROVA</v>
          </cell>
          <cell r="C468" t="str">
            <v>UN</v>
          </cell>
        </row>
        <row r="469">
          <cell r="A469" t="str">
            <v>01.001.0303-A</v>
          </cell>
          <cell r="B469" t="str">
            <v>EXTRACAO COM O AUXILIO DE SONDA ROTATIVA,DE CORPOS DE PROVACOM 15CM DE DIAMETRO,EM PAVIMENTOS COM REVESTIMENTO BETUMINOSO,COM ATE 10CM DE ESPESSURA,POR CORPO DE PROVA</v>
          </cell>
          <cell r="C469" t="str">
            <v>UN</v>
          </cell>
        </row>
        <row r="470">
          <cell r="A470" t="str">
            <v>01.001.0304-0</v>
          </cell>
          <cell r="B470" t="str">
            <v>EXTRACAO,COM O AUXILIO DE SONDA ROTATIVA,DE CORPOS DE PROVACOM 15CM DE DIAMETRO,EM PAVIMENTOS COM REVESTIMENTO BETUMINOSO,COM MAIS DE 10CM DE ESPESSURA,POR CORPO DE PROVA</v>
          </cell>
          <cell r="C470" t="str">
            <v>UN</v>
          </cell>
        </row>
        <row r="471">
          <cell r="A471" t="str">
            <v>01.001.0304-A</v>
          </cell>
          <cell r="B471" t="str">
            <v>EXTRACAO,COM O AUXILIO DE SONDA ROTATIVA,DE CORPOS DE PROVACOM 15CM DE DIAMETRO,EM PAVIMENTOS COM REVESTIMENTO BETUMINOSO,COM MAIS DE 10CM DE ESPESSURA,POR CORPO DE PROVA</v>
          </cell>
          <cell r="C471" t="str">
            <v>UN</v>
          </cell>
        </row>
        <row r="472">
          <cell r="A472" t="str">
            <v>01.001.0305-0</v>
          </cell>
          <cell r="B472" t="str">
            <v>EXTRACAO COM O AUXILIO DE SONDA ROTATIVA,DE CORPOS DE PROVACOM 15CM DE DIAMETRO,EM PAVIMENTOS COM PLACAS DE CONCRETO,COM ATE 15CM DE ESPESSURA,POR CORPO DE PROVA</v>
          </cell>
          <cell r="C472" t="str">
            <v>UN</v>
          </cell>
        </row>
        <row r="473">
          <cell r="A473" t="str">
            <v>01.001.0305-A</v>
          </cell>
          <cell r="B473" t="str">
            <v>EXTRACAO COM O AUXILIO DE SONDA ROTATIVA,DE CORPOS DE PROVACOM 15CM DE DIAMETRO,EM PAVIMENTOS COM PLACAS DE CONCRETO,COM ATE 15CM DE ESPESSURA,POR CORPO DE PROVA</v>
          </cell>
          <cell r="C473" t="str">
            <v>UN</v>
          </cell>
        </row>
        <row r="474">
          <cell r="A474" t="str">
            <v>01.001.0306-0</v>
          </cell>
          <cell r="B474" t="str">
            <v>EXTRACAO COM O AUXILIO DE SONDA ROTATIVA,DE CORPOS DE PROVACOM 15CM DE DIAMETRO,EM PAVIMENTOS COM PLACAS DE CONCRETO,COM ESPESSURA ENTRE 15 E 20CM,POR CORPO DE PROVA</v>
          </cell>
          <cell r="C474" t="str">
            <v>UN</v>
          </cell>
        </row>
        <row r="475">
          <cell r="A475" t="str">
            <v>01.001.0306-A</v>
          </cell>
          <cell r="B475" t="str">
            <v>EXTRACAO COM O AUXILIO DE SONDA ROTATIVA,DE CORPOS DE PROVACOM 15CM DE DIAMETRO,EM PAVIMENTOS COM PLACAS DE CONCRETO,COM ESPESSURA ENTRE 15 E 20CM,POR CORPO DE PROVA</v>
          </cell>
          <cell r="C475" t="str">
            <v>UN</v>
          </cell>
        </row>
        <row r="476">
          <cell r="A476" t="str">
            <v>01.001.0307-0</v>
          </cell>
          <cell r="B476" t="str">
            <v>EXTRACAO COM O AUXILIO DE SONDA ROTATIVA,DE CORPOS DE PROVACOM 15CM DE DIAMETRO,EM PAVIMENTOS COM PLACAS DE CONCRETO,COM MAIS DE 20CM DE ESPESSURA,POR CORPO DE PROVA</v>
          </cell>
          <cell r="C476" t="str">
            <v>UN</v>
          </cell>
        </row>
        <row r="477">
          <cell r="A477" t="str">
            <v>01.001.0307-A</v>
          </cell>
          <cell r="B477" t="str">
            <v>EXTRACAO COM O AUXILIO DE SONDA ROTATIVA,DE CORPOS DE PROVACOM 15CM DE DIAMETRO,EM PAVIMENTOS COM PLACAS DE CONCRETO,COM MAIS DE 20CM DE ESPESSURA,POR CORPO DE PROVA</v>
          </cell>
          <cell r="C477" t="str">
            <v>UN</v>
          </cell>
        </row>
        <row r="478">
          <cell r="A478" t="str">
            <v>01.001.0400-0</v>
          </cell>
          <cell r="B478" t="str">
            <v>ENSAIOS PARA RECUPERACAO DE CORROSAO EM ARMADURAS,CONSTANDODE ENSAIO DO POTENCIAL ELETRICO DA ARMADURA EM RELACAO AO ELEMENTO ESTRUTURAL QUE A CERCA</v>
          </cell>
          <cell r="C478" t="str">
            <v>UN</v>
          </cell>
        </row>
        <row r="479">
          <cell r="A479" t="str">
            <v>01.001.0400-A</v>
          </cell>
          <cell r="B479" t="str">
            <v>ENSAIOS PARA RECUPERACAO DE CORROSAO EM ARMADURAS,CONSTANDODE ENSAIO DO POTENCIAL ELETRICO DA ARMADURA EM RELACAO AO ELEMENTO ESTRUTURAL QUE A CERCA</v>
          </cell>
          <cell r="C479" t="str">
            <v>UN</v>
          </cell>
        </row>
        <row r="480">
          <cell r="A480" t="str">
            <v>01.001.0405-0</v>
          </cell>
          <cell r="B480" t="str">
            <v>ENSAIOS PARA RECUPERACAO DE ARMADURAS,CONSTANDO DE APLICACAODE LAPIS COLORIMETRICO PARA TESTES DE PH E AVALIACAO DA FRENTE DE CARBONATACAO</v>
          </cell>
          <cell r="C480" t="str">
            <v>UN</v>
          </cell>
        </row>
        <row r="481">
          <cell r="A481" t="str">
            <v>01.001.0405-A</v>
          </cell>
          <cell r="B481" t="str">
            <v>ENSAIOS PARA RECUPERACAO DE ARMADURAS,CONSTANDO DE APLICACAODE LAPIS COLORIMETRICO PARA TESTES DE PH E AVALIACAO DA FRENTE DE CARBONATACAO</v>
          </cell>
          <cell r="C481" t="str">
            <v>UN</v>
          </cell>
        </row>
        <row r="482">
          <cell r="A482" t="str">
            <v>01.001.0410-0</v>
          </cell>
          <cell r="B482" t="str">
            <v>ENSAIOS PARA RECUPERACAO DE CORROSAO EM ARMADURAS,CONSTANDODE CRAVACAO POR AMOSTRAGEM,EM DIVERSAS LAJES E VIGAS,DE PINOS LISOS PARA ESTIMATIVA DA TENSAO DE COMPRESSAO DO CONCRETO</v>
          </cell>
          <cell r="C482" t="str">
            <v>UN</v>
          </cell>
        </row>
        <row r="483">
          <cell r="A483" t="str">
            <v>01.001.0410-A</v>
          </cell>
          <cell r="B483" t="str">
            <v>ENSAIOS PARA RECUPERACAO DE CORROSAO EM ARMADURAS,CONSTANDODE CRAVACAO POR AMOSTRAGEM,EM DIVERSAS LAJES E VIGAS,DE PINOS LISOS PARA ESTIMATIVA DA TENSAO DE COMPRESSAO DO CONCRETO</v>
          </cell>
          <cell r="C483" t="str">
            <v>UN</v>
          </cell>
        </row>
        <row r="484">
          <cell r="A484" t="str">
            <v>01.002.0001-0</v>
          </cell>
          <cell r="B484" t="str">
            <v>SONDAGEM ROTATIVA COM COROA DE WIDIA,EM SOLO,DIAMETRO AX,VERTICAL,INCLUSIVE DESLOCAMENTO DENTRO DO CANTEIRO E INSTALACAODA SONDA EM CADA FURO</v>
          </cell>
          <cell r="C484" t="str">
            <v>M</v>
          </cell>
        </row>
        <row r="485">
          <cell r="A485" t="str">
            <v>01.002.0001-A</v>
          </cell>
          <cell r="B485" t="str">
            <v>SONDAGEM ROTATIVA COM COROA DE WIDIA,EM SOLO,DIAMETRO AX,VERTICAL,INCLUSIVE DESLOCAMENTO DENTRO DO CANTEIRO E INSTALACAODA SONDA EM CADA FURO</v>
          </cell>
          <cell r="C485" t="str">
            <v>M</v>
          </cell>
        </row>
        <row r="486">
          <cell r="A486" t="str">
            <v>01.002.0002-0</v>
          </cell>
          <cell r="B486" t="str">
            <v>SONDAGEM ROTATIVA COM COROA DE WIDIA,EM SOLO,DIAMETRO AX,HORIZONTAL,INCLUSIVE DESLOCAMENTO DENTRO DO CANTEIRO E INSTALACAO DA SONDA EM CADA FURO</v>
          </cell>
          <cell r="C486" t="str">
            <v>M</v>
          </cell>
        </row>
        <row r="487">
          <cell r="A487" t="str">
            <v>01.002.0002-A</v>
          </cell>
          <cell r="B487" t="str">
            <v>SONDAGEM ROTATIVA COM COROA DE WIDIA,EM SOLO,DIAMETRO AX,HORIZONTAL,INCLUSIVE DESLOCAMENTO DENTRO DO CANTEIRO E INSTALACAO DA SONDA EM CADA FURO</v>
          </cell>
          <cell r="C487" t="str">
            <v>M</v>
          </cell>
        </row>
        <row r="488">
          <cell r="A488" t="str">
            <v>01.002.0003-0</v>
          </cell>
          <cell r="B488" t="str">
            <v>SONDAGEM ROTATIVA COM COROA DE WIDIA,EM SOLO,DIAMETRO BX,VERTICAL,INCLUSIVE DESLOCAMENTO DENTRO DO CANTEIRO E INSTALACAODA SONDA EM CADA FURO</v>
          </cell>
          <cell r="C488" t="str">
            <v>M</v>
          </cell>
        </row>
        <row r="489">
          <cell r="A489" t="str">
            <v>01.002.0003-A</v>
          </cell>
          <cell r="B489" t="str">
            <v>SONDAGEM ROTATIVA COM COROA DE WIDIA,EM SOLO,DIAMETRO BX,VERTICAL,INCLUSIVE DESLOCAMENTO DENTRO DO CANTEIRO E INSTALACAODA SONDA EM CADA FURO</v>
          </cell>
          <cell r="C489" t="str">
            <v>M</v>
          </cell>
        </row>
        <row r="490">
          <cell r="A490" t="str">
            <v>01.002.0004-0</v>
          </cell>
          <cell r="B490" t="str">
            <v>SONDAGEM ROTATIVA COM COROA DE WIDIA,EM SOLO,DIAMETRO BX,HORIZONTAL,INCLUSIVE DESLOCAMENTO DENTRO DO CANTEIRO E INSTALACAO DA SONDA EM CADA FURO</v>
          </cell>
          <cell r="C490" t="str">
            <v>M</v>
          </cell>
        </row>
        <row r="491">
          <cell r="A491" t="str">
            <v>01.002.0004-A</v>
          </cell>
          <cell r="B491" t="str">
            <v>SONDAGEM ROTATIVA COM COROA DE WIDIA,EM SOLO,DIAMETRO BX,HORIZONTAL,INCLUSIVE DESLOCAMENTO DENTRO DO CANTEIRO E INSTALACAO DA SONDA EM CADA FURO</v>
          </cell>
          <cell r="C491" t="str">
            <v>M</v>
          </cell>
        </row>
        <row r="492">
          <cell r="A492" t="str">
            <v>01.002.0005-0</v>
          </cell>
          <cell r="B492" t="str">
            <v>SONDAGEM ROTATIVA COM COROA DE WIDIA,EM SOLO,DIAMETRO NX,VERTICAL,INCLUSIVE DESLOCAMENTO DENTRO DO CANTEIRO E INSTALACAODA SONDA EM CADA FURO</v>
          </cell>
          <cell r="C492" t="str">
            <v>M</v>
          </cell>
        </row>
        <row r="493">
          <cell r="A493" t="str">
            <v>01.002.0005-A</v>
          </cell>
          <cell r="B493" t="str">
            <v>SONDAGEM ROTATIVA COM COROA DE WIDIA,EM SOLO,DIAMETRO NX,VERTICAL,INCLUSIVE DESLOCAMENTO DENTRO DO CANTEIRO E INSTALACAODA SONDA EM CADA FURO</v>
          </cell>
          <cell r="C493" t="str">
            <v>M</v>
          </cell>
        </row>
        <row r="494">
          <cell r="A494" t="str">
            <v>01.002.0006-0</v>
          </cell>
          <cell r="B494" t="str">
            <v>SONDAGEM ROTATIVA COM COROA DE WIDIA,EM SOLO,DIAMETRO NX,HORIZONTAL,INCLUSIVE DESLOCAMENTO DENTRO DO CANTEIRO E INSTALACAO DA SONDA EM CADA FURO</v>
          </cell>
          <cell r="C494" t="str">
            <v>M</v>
          </cell>
        </row>
        <row r="495">
          <cell r="A495" t="str">
            <v>01.002.0006-A</v>
          </cell>
          <cell r="B495" t="str">
            <v>SONDAGEM ROTATIVA COM COROA DE WIDIA,EM SOLO,DIAMETRO NX,HORIZONTAL,INCLUSIVE DESLOCAMENTO DENTRO DO CANTEIRO E INSTALACAO DA SONDA EM CADA FURO</v>
          </cell>
          <cell r="C495" t="str">
            <v>M</v>
          </cell>
        </row>
        <row r="496">
          <cell r="A496" t="str">
            <v>01.002.0007-0</v>
          </cell>
          <cell r="B496" t="str">
            <v>SONDAGEM ROTATIVA COM COROA DE WIDIA,EM SOLO,DIAMETRO H,VERTICAL,INCLUSIVE DESLOCAMENTO DENTRO DO CANTEIRO E INSTALACAODA SONDA EM CADA FURO</v>
          </cell>
          <cell r="C496" t="str">
            <v>M</v>
          </cell>
        </row>
        <row r="497">
          <cell r="A497" t="str">
            <v>01.002.0007-A</v>
          </cell>
          <cell r="B497" t="str">
            <v>SONDAGEM ROTATIVA COM COROA DE WIDIA,EM SOLO,DIAMETRO H,VERTICAL,INCLUSIVE DESLOCAMENTO DENTRO DO CANTEIRO E INSTALACAODA SONDA EM CADA FURO</v>
          </cell>
          <cell r="C497" t="str">
            <v>M</v>
          </cell>
        </row>
        <row r="498">
          <cell r="A498" t="str">
            <v>01.002.0008-0</v>
          </cell>
          <cell r="B498" t="str">
            <v>SONDAGEM ROTATIVA COM COROA DE WIDIA,EM SOLO,DIAMETRO H,HORIZONTAL,INCLUSIVE DESLOCAMENTO DENTRO DO CANTEIRO E INSTALACAO DA SONDA EM CADA FURO</v>
          </cell>
          <cell r="C498" t="str">
            <v>M</v>
          </cell>
        </row>
        <row r="499">
          <cell r="A499" t="str">
            <v>01.002.0008-A</v>
          </cell>
          <cell r="B499" t="str">
            <v>SONDAGEM ROTATIVA COM COROA DE WIDIA,EM SOLO,DIAMETRO H,HORIZONTAL,INCLUSIVE DESLOCAMENTO DENTRO DO CANTEIRO E INSTALACAO DA SONDA EM CADA FURO</v>
          </cell>
          <cell r="C499" t="str">
            <v>M</v>
          </cell>
        </row>
        <row r="500">
          <cell r="A500" t="str">
            <v>01.002.0009-0</v>
          </cell>
          <cell r="B500" t="str">
            <v>SONDAGEM ROTATIVA COM COROA DE WIDIA,EM ALTERACAO DE ROCHA,DIAMETRO AX,VERTICAL,INCLUSIVE DESLOCAMENTO DENTRO DO CANTEIRO E INSTALACAO DA SONDA EM CADA FURO</v>
          </cell>
          <cell r="C500" t="str">
            <v>M</v>
          </cell>
        </row>
        <row r="501">
          <cell r="A501" t="str">
            <v>01.002.0009-A</v>
          </cell>
          <cell r="B501" t="str">
            <v>SONDAGEM ROTATIVA COM COROA DE WIDIA,EM ALTERACAO DE ROCHA,DIAMETRO AX,VERTICAL,INCLUSIVE DESLOCAMENTO DENTRO DO CANTEIRO E INSTALACAO DA SONDA EM CADA FURO</v>
          </cell>
          <cell r="C501" t="str">
            <v>M</v>
          </cell>
        </row>
        <row r="502">
          <cell r="A502" t="str">
            <v>01.002.0010-0</v>
          </cell>
          <cell r="B502" t="str">
            <v>SONDAGEM ROTATIVA COM COROA DE WIDIA,EM ALTERACAO DE ROCHA,DIAMETRO BX,VERTICAL,INCLUSIVE DESLOCAMENTO DENTRO DO CANTEIRO E INSTALACAO DA SONDA EM CADA FURO</v>
          </cell>
          <cell r="C502" t="str">
            <v>M</v>
          </cell>
        </row>
        <row r="503">
          <cell r="A503" t="str">
            <v>01.002.0010-A</v>
          </cell>
          <cell r="B503" t="str">
            <v>SONDAGEM ROTATIVA COM COROA DE WIDIA,EM ALTERACAO DE ROCHA,DIAMETRO BX,VERTICAL,INCLUSIVE DESLOCAMENTO DENTRO DO CANTEIRO E INSTALACAO DA SONDA EM CADA FURO</v>
          </cell>
          <cell r="C503" t="str">
            <v>M</v>
          </cell>
        </row>
        <row r="504">
          <cell r="A504" t="str">
            <v>01.002.0011-0</v>
          </cell>
          <cell r="B504" t="str">
            <v>SONDAGEM ROTATIVA COM COROA DE WIDIA,EM ALTERACAO DE ROCHA,DIAMETRO NX,VERTICAL,INCLUSIVE DESLOCAMENTO DENTRO DO CANTEIRO E INSTALACAO DA SONDA EM CADA FURO</v>
          </cell>
          <cell r="C504" t="str">
            <v>M</v>
          </cell>
        </row>
        <row r="505">
          <cell r="A505" t="str">
            <v>01.002.0011-A</v>
          </cell>
          <cell r="B505" t="str">
            <v>SONDAGEM ROTATIVA COM COROA DE WIDIA,EM ALTERACAO DE ROCHA,DIAMETRO NX,VERTICAL,INCLUSIVE DESLOCAMENTO DENTRO DO CANTEIRO E INSTALACAO DA SONDA EM CADA FURO</v>
          </cell>
          <cell r="C505" t="str">
            <v>M</v>
          </cell>
        </row>
        <row r="506">
          <cell r="A506" t="str">
            <v>01.002.0012-0</v>
          </cell>
          <cell r="B506" t="str">
            <v>SONDAGEM ROTATIVA COM COROA DE WIDIA,EM ALTERACAO DE ROCHA,DIAMETRO H,VERTICAL,INCLUSIVE DESLOCAMENTO DENTRO DO CANTEIRO E INSTALACAO DA SONDA EM CADA FURO</v>
          </cell>
          <cell r="C506" t="str">
            <v>M</v>
          </cell>
        </row>
        <row r="507">
          <cell r="A507" t="str">
            <v>01.002.0012-A</v>
          </cell>
          <cell r="B507" t="str">
            <v>SONDAGEM ROTATIVA COM COROA DE WIDIA,EM ALTERACAO DE ROCHA,DIAMETRO H,VERTICAL,INCLUSIVE DESLOCAMENTO DENTRO DO CANTEIRO E INSTALACAO DA SONDA EM CADA FURO</v>
          </cell>
          <cell r="C507" t="str">
            <v>M</v>
          </cell>
        </row>
        <row r="508">
          <cell r="A508" t="str">
            <v>01.002.0013-0</v>
          </cell>
          <cell r="B508" t="str">
            <v>SONDAGEM ROTATIVA COM COROA DE WIDIA,EM ROCHA SA,DIAMETRO AX,VERTICAL,INCLUSIVE DESLOCAMENTO DENTRO DO CANTEIRO E INSTALACAO DA SONDA EM CADA FURO</v>
          </cell>
          <cell r="C508" t="str">
            <v>M</v>
          </cell>
        </row>
        <row r="509">
          <cell r="A509" t="str">
            <v>01.002.0013-A</v>
          </cell>
          <cell r="B509" t="str">
            <v>SONDAGEM ROTATIVA COM COROA DE WIDIA,EM ROCHA SA,DIAMETRO AX,VERTICAL,INCLUSIVE DESLOCAMENTO DENTRO DO CANTEIRO E INSTALACAO DA SONDA EM CADA FURO</v>
          </cell>
          <cell r="C509" t="str">
            <v>M</v>
          </cell>
        </row>
        <row r="510">
          <cell r="A510" t="str">
            <v>01.002.0014-0</v>
          </cell>
          <cell r="B510" t="str">
            <v>SONDAGEM ROTATIVA COM COROA DE WIDIA,EM ROCHA SA,DIAMETRO BX,VERTICAL,INCLUSIVE DESLOCAMNETO DENTRO DO CANTEIRO E INSTALACAO DA SONDA EM CADA FURO</v>
          </cell>
          <cell r="C510" t="str">
            <v>M</v>
          </cell>
        </row>
        <row r="511">
          <cell r="A511" t="str">
            <v>01.002.0014-A</v>
          </cell>
          <cell r="B511" t="str">
            <v>SONDAGEM ROTATIVA COM COROA DE WIDIA,EM ROCHA SA,DIAMETRO BX,VERTICAL,INCLUSIVE DESLOCAMNETO DENTRO DO CANTEIRO E INSTALACAO DA SONDA EM CADA FURO</v>
          </cell>
          <cell r="C511" t="str">
            <v>M</v>
          </cell>
        </row>
        <row r="512">
          <cell r="A512" t="str">
            <v>01.002.0015-0</v>
          </cell>
          <cell r="B512" t="str">
            <v>SONDAGEM ROTATIVA COM COROA DE WIDIA,EM ROCHA SA,DIAMETRO NX,VERTICAL,INCLUSIVE DESLOCAMENTO DENTRO DO CANTEIRO E INSTALACAO DA SONDA EM CADA FURO</v>
          </cell>
          <cell r="C512" t="str">
            <v>M</v>
          </cell>
        </row>
        <row r="513">
          <cell r="A513" t="str">
            <v>01.002.0015-A</v>
          </cell>
          <cell r="B513" t="str">
            <v>SONDAGEM ROTATIVA COM COROA DE WIDIA,EM ROCHA SA,DIAMETRO NX,VERTICAL,INCLUSIVE DESLOCAMENTO DENTRO DO CANTEIRO E INSTALACAO DA SONDA EM CADA FURO</v>
          </cell>
          <cell r="C513" t="str">
            <v>M</v>
          </cell>
        </row>
        <row r="514">
          <cell r="A514" t="str">
            <v>01.002.0016-0</v>
          </cell>
          <cell r="B514" t="str">
            <v>SONDAGEM ROTATIVA COM COROA DE WIDIA,EM ROCHA SA,DIAMETRO H,VERTICAL,INCLUSIVE DESLOCAMENTO DENTRO DO CANTEIRO E INSTALACAO DA SONDA EM CADA FURO</v>
          </cell>
          <cell r="C514" t="str">
            <v>M</v>
          </cell>
        </row>
        <row r="515">
          <cell r="A515" t="str">
            <v>01.002.0016-A</v>
          </cell>
          <cell r="B515" t="str">
            <v>SONDAGEM ROTATIVA COM COROA DE WIDIA,EM ROCHA SA,DIAMETRO H,VERTICAL,INCLUSIVE DESLOCAMENTO DENTRO DO CANTEIRO E INSTALACAO DA SONDA EM CADA FURO</v>
          </cell>
          <cell r="C515" t="str">
            <v>M</v>
          </cell>
        </row>
        <row r="516">
          <cell r="A516" t="str">
            <v>01.002.0021-0</v>
          </cell>
          <cell r="B516" t="str">
            <v>PERFURACAO ROTATIVA COM COROA DE WIDIA,EM SOLO,DIAMETRO AX,VERTICAL,INCLUSIVE DESLOCAMENTO DENTRO DO CANTEIRO E INSTALACAO DA SONDA EM CADA FURO</v>
          </cell>
          <cell r="C516" t="str">
            <v>M</v>
          </cell>
        </row>
        <row r="517">
          <cell r="A517" t="str">
            <v>01.002.0021-A</v>
          </cell>
          <cell r="B517" t="str">
            <v>PERFURACAO ROTATIVA COM COROA DE WIDIA,EM SOLO,DIAMETRO AX,VERTICAL,INCLUSIVE DESLOCAMENTO DENTRO DO CANTEIRO E INSTALACAO DA SONDA EM CADA FURO</v>
          </cell>
          <cell r="C517" t="str">
            <v>M</v>
          </cell>
        </row>
        <row r="518">
          <cell r="A518" t="str">
            <v>01.002.0022-0</v>
          </cell>
          <cell r="B518" t="str">
            <v>PERFURACAO ROTATIVA COM COROA DE WIDIA,EM SOLO,DIAMETRO AX,HORIZONTAL,INCLUSIVE DESLOCAMENTO DENTRO DO CANTEIRO E INSTALACAO DA SONDA EM CADA FURO</v>
          </cell>
          <cell r="C518" t="str">
            <v>M</v>
          </cell>
        </row>
        <row r="519">
          <cell r="A519" t="str">
            <v>01.002.0022-A</v>
          </cell>
          <cell r="B519" t="str">
            <v>PERFURACAO ROTATIVA COM COROA DE WIDIA,EM SOLO,DIAMETRO AX,HORIZONTAL,INCLUSIVE DESLOCAMENTO DENTRO DO CANTEIRO E INSTALACAO DA SONDA EM CADA FURO</v>
          </cell>
          <cell r="C519" t="str">
            <v>M</v>
          </cell>
        </row>
        <row r="520">
          <cell r="A520" t="str">
            <v>01.002.0023-0</v>
          </cell>
          <cell r="B520" t="str">
            <v>PERFURACAO ROTATIVA COM COROA DE WIDIA,EM SOLO,DIAMETRO BX,VERTICAL,INCLUSIVE DESLOCAMENTO DENTRO DO CANTEIRO E INSTALACAO DA SONDA EM CADA FURO</v>
          </cell>
          <cell r="C520" t="str">
            <v>M</v>
          </cell>
        </row>
        <row r="521">
          <cell r="A521" t="str">
            <v>01.002.0023-A</v>
          </cell>
          <cell r="B521" t="str">
            <v>PERFURACAO ROTATIVA COM COROA DE WIDIA,EM SOLO,DIAMETRO BX,VERTICAL,INCLUSIVE DESLOCAMENTO DENTRO DO CANTEIRO E INSTALACAO DA SONDA EM CADA FURO</v>
          </cell>
          <cell r="C521" t="str">
            <v>M</v>
          </cell>
        </row>
        <row r="522">
          <cell r="A522" t="str">
            <v>01.002.0024-0</v>
          </cell>
          <cell r="B522" t="str">
            <v>PERFURACAO ROTATIVA COM COROA DE WIDIA,EM SOLO,DIAMETRO BX,HORIZONTAL,INCLUSIVE DESLOCAMENTO DENTRO DO CANTEIRO E INSTALACAO DA SONDA EM CADA FURO</v>
          </cell>
          <cell r="C522" t="str">
            <v>M</v>
          </cell>
        </row>
        <row r="523">
          <cell r="A523" t="str">
            <v>01.002.0024-A</v>
          </cell>
          <cell r="B523" t="str">
            <v>PERFURACAO ROTATIVA COM COROA DE WIDIA,EM SOLO,DIAMETRO BX,HORIZONTAL,INCLUSIVE DESLOCAMENTO DENTRO DO CANTEIRO E INSTALACAO DA SONDA EM CADA FURO</v>
          </cell>
          <cell r="C523" t="str">
            <v>M</v>
          </cell>
        </row>
        <row r="524">
          <cell r="A524" t="str">
            <v>01.002.0025-0</v>
          </cell>
          <cell r="B524" t="str">
            <v>PERFURACAO ROTATIVA COM COROA DE WIDIA,EM SOLO,DIAMETRO NX,VERTICAL,INCLUSIVE DESLOCAMENTO DENTRO DO CANTEIRO E INSTALACAO DA SONDA EM CADA FURO</v>
          </cell>
          <cell r="C524" t="str">
            <v>M</v>
          </cell>
        </row>
        <row r="525">
          <cell r="A525" t="str">
            <v>01.002.0025-A</v>
          </cell>
          <cell r="B525" t="str">
            <v>PERFURACAO ROTATIVA COM COROA DE WIDIA,EM SOLO,DIAMETRO NX,VERTICAL,INCLUSIVE DESLOCAMENTO DENTRO DO CANTEIRO E INSTALACAO DA SONDA EM CADA FURO</v>
          </cell>
          <cell r="C525" t="str">
            <v>M</v>
          </cell>
        </row>
        <row r="526">
          <cell r="A526" t="str">
            <v>01.002.0026-0</v>
          </cell>
          <cell r="B526" t="str">
            <v>PERFURACAO ROTATIVA COM COROA DE WIDIA,EM SOLO,DIAMETRO NX,HORIZONTAL,INCLUSIVE DESLOCAMENTO DENTRO DO CANTEIRO E INSTALACAO DA SONDA EM CADA FURO</v>
          </cell>
          <cell r="C526" t="str">
            <v>M</v>
          </cell>
        </row>
        <row r="527">
          <cell r="A527" t="str">
            <v>01.002.0026-A</v>
          </cell>
          <cell r="B527" t="str">
            <v>PERFURACAO ROTATIVA COM COROA DE WIDIA,EM SOLO,DIAMETRO NX,HORIZONTAL,INCLUSIVE DESLOCAMENTO DENTRO DO CANTEIRO E INSTALACAO DA SONDA EM CADA FURO</v>
          </cell>
          <cell r="C527" t="str">
            <v>M</v>
          </cell>
        </row>
        <row r="528">
          <cell r="A528" t="str">
            <v>01.002.0027-0</v>
          </cell>
          <cell r="B528" t="str">
            <v>PERFURACAO ROTATIVA COM COROA DE WIDIA,EM SOLO,DIAMETRO H,VERTICAL,INCLUSIVE DESLOCAMENTO DENTRO DO CANTEIRO E INSTALACAO DA SONDA EM CADA FURO</v>
          </cell>
          <cell r="C528" t="str">
            <v>M</v>
          </cell>
        </row>
        <row r="529">
          <cell r="A529" t="str">
            <v>01.002.0027-A</v>
          </cell>
          <cell r="B529" t="str">
            <v>PERFURACAO ROTATIVA COM COROA DE WIDIA,EM SOLO,DIAMETRO H,VERTICAL,INCLUSIVE DESLOCAMENTO DENTRO DO CANTEIRO E INSTALACAO DA SONDA EM CADA FURO</v>
          </cell>
          <cell r="C529" t="str">
            <v>M</v>
          </cell>
        </row>
        <row r="530">
          <cell r="A530" t="str">
            <v>01.002.0028-0</v>
          </cell>
          <cell r="B530" t="str">
            <v>PERFURACAO ROTATIVA COM COROA DE WIDIA,EM SOLO,DIAMETRO H,HORIZONTAL,INCLUSIVE DESLOCAMENTO DENTRO DO CANTEIRO E INSTALACAO DA SONDA EM CADA FURO</v>
          </cell>
          <cell r="C530" t="str">
            <v>M</v>
          </cell>
        </row>
        <row r="531">
          <cell r="A531" t="str">
            <v>01.002.0028-A</v>
          </cell>
          <cell r="B531" t="str">
            <v>PERFURACAO ROTATIVA COM COROA DE WIDIA,EM SOLO,DIAMETRO H,HORIZONTAL,INCLUSIVE DESLOCAMENTO DENTRO DO CANTEIRO E INSTALACAO DA SONDA EM CADA FURO</v>
          </cell>
          <cell r="C531" t="str">
            <v>M</v>
          </cell>
        </row>
        <row r="532">
          <cell r="A532" t="str">
            <v>01.002.0039-0</v>
          </cell>
          <cell r="B532" t="str">
            <v>PERFURACAO ROTATIVA COM COROA DE WIDIA,EM SOLO,DIAMETRO 5",VERTICAL,INCLUSIVE DESLOCAMENTO DENTRO DO CANTEIRO E INSTALACAO DA SONDA EM CADA FURO</v>
          </cell>
          <cell r="C532" t="str">
            <v>M</v>
          </cell>
        </row>
        <row r="533">
          <cell r="A533" t="str">
            <v>01.002.0039-A</v>
          </cell>
          <cell r="B533" t="str">
            <v>PERFURACAO ROTATIVA COM COROA DE WIDIA,EM SOLO,DIAMETRO 5",VERTICAL,INCLUSIVE DESLOCAMENTO DENTRO DO CANTEIRO E INSTALACAO DA SONDA EM CADA FURO</v>
          </cell>
          <cell r="C533" t="str">
            <v>M</v>
          </cell>
        </row>
        <row r="534">
          <cell r="A534" t="str">
            <v>01.002.0041-0</v>
          </cell>
          <cell r="B534" t="str">
            <v>PERFURACAO ROTATIVA COM COROA DE WIDIA,EM SOLO,DIAMETRO 6",VERTICAL,INCLUSIVE DESLOCAMENTO DENTRO DO CANTEIRO E INSTALACAO DA SONDA EM CADA FURO</v>
          </cell>
          <cell r="C534" t="str">
            <v>M</v>
          </cell>
        </row>
        <row r="535">
          <cell r="A535" t="str">
            <v>01.002.0041-A</v>
          </cell>
          <cell r="B535" t="str">
            <v>PERFURACAO ROTATIVA COM COROA DE WIDIA,EM SOLO,DIAMETRO 6",VERTICAL,INCLUSIVE DESLOCAMENTO DENTRO DO CANTEIRO E INSTALACAO DA SONDA EM CADA FURO</v>
          </cell>
          <cell r="C535" t="str">
            <v>M</v>
          </cell>
        </row>
        <row r="536">
          <cell r="A536" t="str">
            <v>01.002.0042-0</v>
          </cell>
          <cell r="B536" t="str">
            <v>PERFURACAO ROTATIVA COM COROA DE WIDIA,EM SOLO,DIAMETRO 8",VERTICAL,INCLUSIVE DESLOCAMENTO DENTRO DO CANTEIRO E INSTALACAO DA SONDA EM CADA FURO</v>
          </cell>
          <cell r="C536" t="str">
            <v>M</v>
          </cell>
        </row>
        <row r="537">
          <cell r="A537" t="str">
            <v>01.002.0042-A</v>
          </cell>
          <cell r="B537" t="str">
            <v>PERFURACAO ROTATIVA COM COROA DE WIDIA,EM SOLO,DIAMETRO 8",VERTICAL,INCLUSIVE DESLOCAMENTO DENTRO DO CANTEIRO E INSTALACAO DA SONDA EM CADA FURO</v>
          </cell>
          <cell r="C537" t="str">
            <v>M</v>
          </cell>
        </row>
        <row r="538">
          <cell r="A538" t="str">
            <v>01.002.0043-0</v>
          </cell>
          <cell r="B538" t="str">
            <v>PERFURACAO ROTATIVA COM COROA DE WIDIA,EM SOLO,DIAMETRO 10",VERTICAL,INCLUSIVE DESLOCAMENTO DENTRO DO CANTEIRO E INSTALACAO DA SONDA EM CADA FURO</v>
          </cell>
          <cell r="C538" t="str">
            <v>M</v>
          </cell>
        </row>
        <row r="539">
          <cell r="A539" t="str">
            <v>01.002.0043-A</v>
          </cell>
          <cell r="B539" t="str">
            <v>PERFURACAO ROTATIVA COM COROA DE WIDIA,EM SOLO,DIAMETRO 10",VERTICAL,INCLUSIVE DESLOCAMENTO DENTRO DO CANTEIRO E INSTALACAO DA SONDA EM CADA FURO</v>
          </cell>
          <cell r="C539" t="str">
            <v>M</v>
          </cell>
        </row>
        <row r="540">
          <cell r="A540" t="str">
            <v>01.002.0044-0</v>
          </cell>
          <cell r="B540" t="str">
            <v>PERFURACAO ROTATIVA COM COROA DE WIDIA,EM SOLO,DIAMETRO 12",VERTICAL,INCLUSIVE DESLOCAMENTO DENTRO DO CANTEIRO E INSTALACAO DA SONDA EM CADA FURO</v>
          </cell>
          <cell r="C540" t="str">
            <v>M</v>
          </cell>
        </row>
        <row r="541">
          <cell r="A541" t="str">
            <v>01.002.0044-A</v>
          </cell>
          <cell r="B541" t="str">
            <v>PERFURACAO ROTATIVA COM COROA DE WIDIA,EM SOLO,DIAMETRO 12",VERTICAL,INCLUSIVE DESLOCAMENTO DENTRO DO CANTEIRO E INSTALACAO DA SONDA EM CADA FURO</v>
          </cell>
          <cell r="C541" t="str">
            <v>M</v>
          </cell>
        </row>
        <row r="542">
          <cell r="A542" t="str">
            <v>01.002.0045-0</v>
          </cell>
          <cell r="B542" t="str">
            <v>PERFURACAO ROTATIVA COM COROA DE WIDIA,EM SOLO,DIAMETRO 14",VERTICAL,INCLUSIVE DESLOCAMENTO DENTRO DO CANTEIRO E INSTALACAO DA SONDA EM CADA FURO</v>
          </cell>
          <cell r="C542" t="str">
            <v>M</v>
          </cell>
        </row>
        <row r="543">
          <cell r="A543" t="str">
            <v>01.002.0045-A</v>
          </cell>
          <cell r="B543" t="str">
            <v>PERFURACAO ROTATIVA COM COROA DE WIDIA,EM SOLO,DIAMETRO 14",VERTICAL,INCLUSIVE DESLOCAMENTO DENTRO DO CANTEIRO E INSTALACAO DA SONDA EM CADA FURO</v>
          </cell>
          <cell r="C543" t="str">
            <v>M</v>
          </cell>
        </row>
        <row r="544">
          <cell r="A544" t="str">
            <v>01.002.0046-0</v>
          </cell>
          <cell r="B544" t="str">
            <v>PERFURACAO ROTATIVA COM COROA DE WIDIA,EM SOLO,DIAMETRO 16",VERTICAL,INCLUSIVE DESLOCAMENTO DENTRO DO CANTEIRO E INSTALACAO DA SONDA EM CADA FURO</v>
          </cell>
          <cell r="C544" t="str">
            <v>M</v>
          </cell>
        </row>
        <row r="545">
          <cell r="A545" t="str">
            <v>01.002.0046-A</v>
          </cell>
          <cell r="B545" t="str">
            <v>PERFURACAO ROTATIVA COM COROA DE WIDIA,EM SOLO,DIAMETRO 16",VERTICAL,INCLUSIVE DESLOCAMENTO DENTRO DO CANTEIRO E INSTALACAO DA SONDA EM CADA FURO</v>
          </cell>
          <cell r="C545" t="str">
            <v>M</v>
          </cell>
        </row>
        <row r="546">
          <cell r="A546" t="str">
            <v>01.002.0060-0</v>
          </cell>
          <cell r="B546" t="str">
            <v>PERFURACAO ROTATIVA COM COROA DE WIDIA,EM ALTERACAO DE ROCHA,DIAMETRO AX,VERTICAL,INCLUSIVE DESLOCAMENTO DENTRO DO CANTEIRO E INSTALACAO DA SONDA EM CADA FURO</v>
          </cell>
          <cell r="C546" t="str">
            <v>M</v>
          </cell>
        </row>
        <row r="547">
          <cell r="A547" t="str">
            <v>01.002.0060-A</v>
          </cell>
          <cell r="B547" t="str">
            <v>PERFURACAO ROTATIVA COM COROA DE WIDIA,EM ALTERACAO DE ROCHA,DIAMETRO AX,VERTICAL,INCLUSIVE DESLOCAMENTO DENTRO DO CANTEIRO E INSTALACAO DA SONDA EM CADA FURO</v>
          </cell>
          <cell r="C547" t="str">
            <v>M</v>
          </cell>
        </row>
        <row r="548">
          <cell r="A548" t="str">
            <v>01.002.0061-0</v>
          </cell>
          <cell r="B548" t="str">
            <v>PERFURACAO ROTATIVA COM COROA DE WIDIA,EM ALTERACAO DE ROCHA,DIAMETRO BX,VERTICAL,INCLUSIVE DESLOCAMENTO DENTRO DO CANTEIRO E INSTALACAO DA SONDA EM CADA FURO</v>
          </cell>
          <cell r="C548" t="str">
            <v>M</v>
          </cell>
        </row>
        <row r="549">
          <cell r="A549" t="str">
            <v>01.002.0061-A</v>
          </cell>
          <cell r="B549" t="str">
            <v>PERFURACAO ROTATIVA COM COROA DE WIDIA,EM ALTERACAO DE ROCHA,DIAMETRO BX,VERTICAL,INCLUSIVE DESLOCAMENTO DENTRO DO CANTEIRO E INSTALACAO DA SONDA EM CADA FURO</v>
          </cell>
          <cell r="C549" t="str">
            <v>M</v>
          </cell>
        </row>
        <row r="550">
          <cell r="A550" t="str">
            <v>01.002.0062-0</v>
          </cell>
          <cell r="B550" t="str">
            <v>PERFURACAO ROTATIVA COM COROA DE WIDIA,EM ALTERACAO DE ROCHA,DIAMETRO NX,VERTICAL,INCLUSIVE DESLOCAMENTO DENTRO DO CANTEIRO E INSTALACAO DA SONDA EM CADA FURO</v>
          </cell>
          <cell r="C550" t="str">
            <v>M</v>
          </cell>
        </row>
        <row r="551">
          <cell r="A551" t="str">
            <v>01.002.0062-A</v>
          </cell>
          <cell r="B551" t="str">
            <v>PERFURACAO ROTATIVA COM COROA DE WIDIA,EM ALTERACAO DE ROCHA,DIAMETRO NX,VERTICAL,INCLUSIVE DESLOCAMENTO DENTRO DO CANTEIRO E INSTALACAO DA SONDA EM CADA FURO</v>
          </cell>
          <cell r="C551" t="str">
            <v>M</v>
          </cell>
        </row>
        <row r="552">
          <cell r="A552" t="str">
            <v>01.002.0063-0</v>
          </cell>
          <cell r="B552" t="str">
            <v>PERFURACAO ROTATIVA COM COROA DE WIDIA,EM ALTERACAO EM ROCHA,DIAMETRO H,VERTICAL,INCLUSIVE DESLOCAMENTO DENTRO DO CANTEIRO E INSTALACAO DA SONDA EM CADA FURO</v>
          </cell>
          <cell r="C552" t="str">
            <v>M</v>
          </cell>
        </row>
        <row r="553">
          <cell r="A553" t="str">
            <v>01.002.0063-A</v>
          </cell>
          <cell r="B553" t="str">
            <v>PERFURACAO ROTATIVA COM COROA DE WIDIA,EM ALTERACAO EM ROCHA,DIAMETRO H,VERTICAL,INCLUSIVE DESLOCAMENTO DENTRO DO CANTEIRO E INSTALACAO DA SONDA EM CADA FURO</v>
          </cell>
          <cell r="C553" t="str">
            <v>M</v>
          </cell>
        </row>
        <row r="554">
          <cell r="A554" t="str">
            <v>01.002.0064-0</v>
          </cell>
          <cell r="B554" t="str">
            <v>PERFURACAO ROTATIVA COM COROA DE WIDIA,EM ALTERACAO DE ROCHA,DIAMETRO 5",VERTICAL,INCLUSIVE DESLOCAMENTO DENTRO DO CANTEIRO E INSTALACAO DA SONDA EM CADA FURO</v>
          </cell>
          <cell r="C554" t="str">
            <v>M</v>
          </cell>
        </row>
        <row r="555">
          <cell r="A555" t="str">
            <v>01.002.0064-A</v>
          </cell>
          <cell r="B555" t="str">
            <v>PERFURACAO ROTATIVA COM COROA DE WIDIA,EM ALTERACAO DE ROCHA,DIAMETRO 5",VERTICAL,INCLUSIVE DESLOCAMENTO DENTRO DO CANTEIRO E INSTALACAO DA SONDA EM CADA FURO</v>
          </cell>
          <cell r="C555" t="str">
            <v>M</v>
          </cell>
        </row>
        <row r="556">
          <cell r="A556" t="str">
            <v>01.002.0065-0</v>
          </cell>
          <cell r="B556" t="str">
            <v>PERFURACAO ROTATIVA COM COROA DE WIDIA,EM ALTERACAO DE ROCHA,DIAMETRO 6",VERTICAL,INCLUSIVE DESLOCAMENTO DENTRO DO CANTEIRO E INSTALACAO DA SONDA EM CADA FURO</v>
          </cell>
          <cell r="C556" t="str">
            <v>M</v>
          </cell>
        </row>
        <row r="557">
          <cell r="A557" t="str">
            <v>01.002.0065-A</v>
          </cell>
          <cell r="B557" t="str">
            <v>PERFURACAO ROTATIVA COM COROA DE WIDIA,EM ALTERACAO DE ROCHA,DIAMETRO 6",VERTICAL,INCLUSIVE DESLOCAMENTO DENTRO DO CANTEIRO E INSTALACAO DA SONDA EM CADA FURO</v>
          </cell>
          <cell r="C557" t="str">
            <v>M</v>
          </cell>
        </row>
        <row r="558">
          <cell r="A558" t="str">
            <v>01.002.0066-0</v>
          </cell>
          <cell r="B558" t="str">
            <v>PERFURACAO ROTATIVA COM COROA DE WIDIA,EM ALTERACAO DE ROCHA,DIAMETRO 8",VERTICAL,INCLUSIVE DESLOCAMENTO DENTRO DO CANTEIRO E INSTALACAO DA SONDA EM CADA FURO</v>
          </cell>
          <cell r="C558" t="str">
            <v>M</v>
          </cell>
        </row>
        <row r="559">
          <cell r="A559" t="str">
            <v>01.002.0066-A</v>
          </cell>
          <cell r="B559" t="str">
            <v>PERFURACAO ROTATIVA COM COROA DE WIDIA,EM ALTERACAO DE ROCHA,DIAMETRO 8",VERTICAL,INCLUSIVE DESLOCAMENTO DENTRO DO CANTEIRO E INSTALACAO DA SONDA EM CADA FURO</v>
          </cell>
          <cell r="C559" t="str">
            <v>M</v>
          </cell>
        </row>
        <row r="560">
          <cell r="A560" t="str">
            <v>01.002.0067-0</v>
          </cell>
          <cell r="B560" t="str">
            <v>PERFURACAO ROTATIVA COM COROA DE WIDIA,EM ALTERACAO DE ROCHA,DIAMETRO 10",VERTICAL,INCLUSIVE DESLOCAMENTO DENTRO DO CANTEIRO E INSTALACAO DA SONDA EM CADA FURO</v>
          </cell>
          <cell r="C560" t="str">
            <v>M</v>
          </cell>
        </row>
        <row r="561">
          <cell r="A561" t="str">
            <v>01.002.0067-A</v>
          </cell>
          <cell r="B561" t="str">
            <v>PERFURACAO ROTATIVA COM COROA DE WIDIA,EM ALTERACAO DE ROCHA,DIAMETRO 10",VERTICAL,INCLUSIVE DESLOCAMENTO DENTRO DO CANTEIRO E INSTALACAO DA SONDA EM CADA FURO</v>
          </cell>
          <cell r="C561" t="str">
            <v>M</v>
          </cell>
        </row>
        <row r="562">
          <cell r="A562" t="str">
            <v>01.002.0068-0</v>
          </cell>
          <cell r="B562" t="str">
            <v>PERFURACAO ROTATIVA COM COROA DE WIDIA,EM ALTERACAO DE ROCHA,DIAMETRO 12",VERTICAL,INCLUSIVE DESLOCAMENTO DENTRO DO CANTEIRO E INSTALACAO DA SONDA EM CADA FURO</v>
          </cell>
          <cell r="C562" t="str">
            <v>M</v>
          </cell>
        </row>
        <row r="563">
          <cell r="A563" t="str">
            <v>01.002.0068-A</v>
          </cell>
          <cell r="B563" t="str">
            <v>PERFURACAO ROTATIVA COM COROA DE WIDIA,EM ALTERACAO DE ROCHA,DIAMETRO 12",VERTICAL,INCLUSIVE DESLOCAMENTO DENTRO DO CANTEIRO E INSTALACAO DA SONDA EM CADA FURO</v>
          </cell>
          <cell r="C563" t="str">
            <v>M</v>
          </cell>
        </row>
        <row r="564">
          <cell r="A564" t="str">
            <v>01.002.0069-0</v>
          </cell>
          <cell r="B564" t="str">
            <v>PERFURACAO ROTATIVA COM COROA DE WIDIA,EM ALTERACAO DE ROCHA,DIAMETRO 14",VERTICAL,INCLUSIVE DESLOCAMENTO DENTRO DO CANTEIRO E INSTALACAO DA SONDA EM CADA FURO</v>
          </cell>
          <cell r="C564" t="str">
            <v>M</v>
          </cell>
        </row>
        <row r="565">
          <cell r="A565" t="str">
            <v>01.002.0069-A</v>
          </cell>
          <cell r="B565" t="str">
            <v>PERFURACAO ROTATIVA COM COROA DE WIDIA,EM ALTERACAO DE ROCHA,DIAMETRO 14",VERTICAL,INCLUSIVE DESLOCAMENTO DENTRO DO CANTEIRO E INSTALACAO DA SONDA EM CADA FURO</v>
          </cell>
          <cell r="C565" t="str">
            <v>M</v>
          </cell>
        </row>
        <row r="566">
          <cell r="A566" t="str">
            <v>01.002.0070-0</v>
          </cell>
          <cell r="B566" t="str">
            <v>PERFURACAO ROTATIVA COM COROA DE WIDIA,EM ALTERACAO DE ROCHA,DIAMETRO 16",VERTICAL,INCLUSIVE DESLOCAMENTO DENTRO DO CANTEIRO E INSTALACAO DA SONDA EM CADA FURO</v>
          </cell>
          <cell r="C566" t="str">
            <v>M</v>
          </cell>
        </row>
        <row r="567">
          <cell r="A567" t="str">
            <v>01.002.0070-A</v>
          </cell>
          <cell r="B567" t="str">
            <v>PERFURACAO ROTATIVA COM COROA DE WIDIA,EM ALTERACAO DE ROCHA,DIAMETRO 16",VERTICAL,INCLUSIVE DESLOCAMENTO DENTRO DO CANTEIRO E INSTALACAO DA SONDA EM CADA FURO</v>
          </cell>
          <cell r="C567" t="str">
            <v>M</v>
          </cell>
        </row>
        <row r="568">
          <cell r="A568" t="str">
            <v>01.002.0075-0</v>
          </cell>
          <cell r="B568" t="str">
            <v>PERFURACAO ROTATIVA COM COROA DE WIDIA,EM ROCHA SA,DIAMETROAX,VERTICAL,INCLUSIVE DESLOCAMENTO DENTRO DO CANTEIRO E INSTALACAO DA SONDA EM CADA FURO</v>
          </cell>
          <cell r="C568" t="str">
            <v>M</v>
          </cell>
        </row>
        <row r="569">
          <cell r="A569" t="str">
            <v>01.002.0075-A</v>
          </cell>
          <cell r="B569" t="str">
            <v>PERFURACAO ROTATIVA COM COROA DE WIDIA,EM ROCHA SA,DIAMETROAX,VERTICAL,INCLUSIVE DESLOCAMENTO DENTRO DO CANTEIRO E INSTALACAO DA SONDA EM CADA FURO</v>
          </cell>
          <cell r="C569" t="str">
            <v>M</v>
          </cell>
        </row>
        <row r="570">
          <cell r="A570" t="str">
            <v>01.002.0076-0</v>
          </cell>
          <cell r="B570" t="str">
            <v>PERFURACAO ROTATIVA COM COROA DE WIDIA,EM ROCHA SA,DIAMETROBX,VERTICAL,INCLUSIVE DESLOCAMENTO DENTRO DO CANTEIRO E INSTALACAO DA SONDA EM CADA FURO</v>
          </cell>
          <cell r="C570" t="str">
            <v>M</v>
          </cell>
        </row>
        <row r="571">
          <cell r="A571" t="str">
            <v>01.002.0076-A</v>
          </cell>
          <cell r="B571" t="str">
            <v>PERFURACAO ROTATIVA COM COROA DE WIDIA,EM ROCHA SA,DIAMETROBX,VERTICAL,INCLUSIVE DESLOCAMENTO DENTRO DO CANTEIRO E INSTALACAO DA SONDA EM CADA FURO</v>
          </cell>
          <cell r="C571" t="str">
            <v>M</v>
          </cell>
        </row>
        <row r="572">
          <cell r="A572" t="str">
            <v>01.002.0077-0</v>
          </cell>
          <cell r="B572" t="str">
            <v>PERFURACAO ROTATIVA COM COROA DE WIDIA,EM ROCHA SA,DIAMETRONX,VERTICAL,INCLUSIVE DESLOCAMENTO DENTRO DO CANTEIRO E INSTALACAO DA SONDA EM CADA FURO</v>
          </cell>
          <cell r="C572" t="str">
            <v>M</v>
          </cell>
        </row>
        <row r="573">
          <cell r="A573" t="str">
            <v>01.002.0077-A</v>
          </cell>
          <cell r="B573" t="str">
            <v>PERFURACAO ROTATIVA COM COROA DE WIDIA,EM ROCHA SA,DIAMETRONX,VERTICAL,INCLUSIVE DESLOCAMENTO DENTRO DO CANTEIRO E INSTALACAO DA SONDA EM CADA FURO</v>
          </cell>
          <cell r="C573" t="str">
            <v>M</v>
          </cell>
        </row>
        <row r="574">
          <cell r="A574" t="str">
            <v>01.002.0078-0</v>
          </cell>
          <cell r="B574" t="str">
            <v>PERFURACAO ROTATIVA COM COROA DE WIDIA,EM ROCHA SA,DIAMETROH,VERTICAL,INCLUSIVE DESLOCAMENTO DENTRO DO CANTEIRO E INSTALACAO DA SONDA EM CADA FURO</v>
          </cell>
          <cell r="C574" t="str">
            <v>M</v>
          </cell>
        </row>
        <row r="575">
          <cell r="A575" t="str">
            <v>01.002.0078-A</v>
          </cell>
          <cell r="B575" t="str">
            <v>PERFURACAO ROTATIVA COM COROA DE WIDIA,EM ROCHA SA,DIAMETROH,VERTICAL,INCLUSIVE DESLOCAMENTO DENTRO DO CANTEIRO E INSTALACAO DA SONDA EM CADA FURO</v>
          </cell>
          <cell r="C575" t="str">
            <v>M</v>
          </cell>
        </row>
        <row r="576">
          <cell r="A576" t="str">
            <v>01.002.0079-0</v>
          </cell>
          <cell r="B576" t="str">
            <v>PERFURACAO ROTATIVA COM COROA DE WIDIA,EM ROCHA SA,DIAMETRO5",VERTICAL,INCLUSIVE DESLOCAMENTO DENTRO DO CANTEIRO E INSTALACAO DA SONDA EM CADA FURO</v>
          </cell>
          <cell r="C576" t="str">
            <v>M</v>
          </cell>
        </row>
        <row r="577">
          <cell r="A577" t="str">
            <v>01.002.0079-A</v>
          </cell>
          <cell r="B577" t="str">
            <v>PERFURACAO ROTATIVA COM COROA DE WIDIA,EM ROCHA SA,DIAMETRO5",VERTICAL,INCLUSIVE DESLOCAMENTO DENTRO DO CANTEIRO E INSTALACAO DA SONDA EM CADA FURO</v>
          </cell>
          <cell r="C577" t="str">
            <v>M</v>
          </cell>
        </row>
        <row r="578">
          <cell r="A578" t="str">
            <v>01.002.0080-0</v>
          </cell>
          <cell r="B578" t="str">
            <v>PERFURACAO ROTATIVA COM COROA DE WIDIA,EM ROCHA SA,DIAMETRO6",VERTICAL,INCLUSIVE DESLOCAMENTO DENTRO DO CANTEIRO E INSTALACAO DA SONDA EM CADA FURO</v>
          </cell>
          <cell r="C578" t="str">
            <v>M</v>
          </cell>
        </row>
        <row r="579">
          <cell r="A579" t="str">
            <v>01.002.0080-A</v>
          </cell>
          <cell r="B579" t="str">
            <v>PERFURACAO ROTATIVA COM COROA DE WIDIA,EM ROCHA SA,DIAMETRO6",VERTICAL,INCLUSIVE DESLOCAMENTO DENTRO DO CANTEIRO E INSTALACAO DA SONDA EM CADA FURO</v>
          </cell>
          <cell r="C579" t="str">
            <v>M</v>
          </cell>
        </row>
        <row r="580">
          <cell r="A580" t="str">
            <v>01.002.0081-0</v>
          </cell>
          <cell r="B580" t="str">
            <v>PERFURACAO ROTATIVA COM COROA DE WIDIA,EM ROCHA SA,DIAMETRO8",VERTICAL,INCLUSIVE DESLOCAMENTO DENTRO DO CANTEIRO E INSTALACAO DA SONDA EM CADA FURO</v>
          </cell>
          <cell r="C580" t="str">
            <v>M</v>
          </cell>
        </row>
        <row r="581">
          <cell r="A581" t="str">
            <v>01.002.0081-A</v>
          </cell>
          <cell r="B581" t="str">
            <v>PERFURACAO ROTATIVA COM COROA DE WIDIA,EM ROCHA SA,DIAMETRO8",VERTICAL,INCLUSIVE DESLOCAMENTO DENTRO DO CANTEIRO E INSTALACAO DA SONDA EM CADA FURO</v>
          </cell>
          <cell r="C581" t="str">
            <v>M</v>
          </cell>
        </row>
        <row r="582">
          <cell r="A582" t="str">
            <v>01.002.0082-0</v>
          </cell>
          <cell r="B582" t="str">
            <v>PERFURACAO ROTATIVA COM COROA DE WIDIA,EM ROCHA SA,DIAMETRO10",VERTICAL,INCLUSIVE DESLOCAMENTO DENTRO DO CANTEIRO E INSTALACAO DA SONDA EM CADA FURO</v>
          </cell>
          <cell r="C582" t="str">
            <v>M</v>
          </cell>
        </row>
        <row r="583">
          <cell r="A583" t="str">
            <v>01.002.0082-A</v>
          </cell>
          <cell r="B583" t="str">
            <v>PERFURACAO ROTATIVA COM COROA DE WIDIA,EM ROCHA SA,DIAMETRO10",VERTICAL,INCLUSIVE DESLOCAMENTO DENTRO DO CANTEIRO E INSTALACAO DA SONDA EM CADA FURO</v>
          </cell>
          <cell r="C583" t="str">
            <v>M</v>
          </cell>
        </row>
        <row r="584">
          <cell r="A584" t="str">
            <v>01.002.0083-0</v>
          </cell>
          <cell r="B584" t="str">
            <v>PERFURACAO ROTATIVA COM COROA DE WIDIA,EM ROCHA SA,DIAMETRO12",VERTICAL,INCLUSIVE DESLOCAMENTO DENTRO DO CANTEIRO E INSTALACAO DA SONDA EM CADA FURO</v>
          </cell>
          <cell r="C584" t="str">
            <v>M</v>
          </cell>
        </row>
        <row r="585">
          <cell r="A585" t="str">
            <v>01.002.0083-A</v>
          </cell>
          <cell r="B585" t="str">
            <v>PERFURACAO ROTATIVA COM COROA DE WIDIA,EM ROCHA SA,DIAMETRO12",VERTICAL,INCLUSIVE DESLOCAMENTO DENTRO DO CANTEIRO E INSTALACAO DA SONDA EM CADA FURO</v>
          </cell>
          <cell r="C585" t="str">
            <v>M</v>
          </cell>
        </row>
        <row r="586">
          <cell r="A586" t="str">
            <v>01.002.0084-0</v>
          </cell>
          <cell r="B586" t="str">
            <v>PERFURACAO ROTATIVA COM COROA DE WIDIA,EM ROCHA SA,DIAMETRO14",VERTICAL,INCLUSIVE DESLOCAMENTO DENTRO DO CANTEIRO E INSTALACAO DA SONDA EM CADA FURO</v>
          </cell>
          <cell r="C586" t="str">
            <v>M</v>
          </cell>
        </row>
        <row r="587">
          <cell r="A587" t="str">
            <v>01.002.0084-A</v>
          </cell>
          <cell r="B587" t="str">
            <v>PERFURACAO ROTATIVA COM COROA DE WIDIA,EM ROCHA SA,DIAMETRO14",VERTICAL,INCLUSIVE DESLOCAMENTO DENTRO DO CANTEIRO E INSTALACAO DA SONDA EM CADA FURO</v>
          </cell>
          <cell r="C587" t="str">
            <v>M</v>
          </cell>
        </row>
        <row r="588">
          <cell r="A588" t="str">
            <v>01.002.0085-0</v>
          </cell>
          <cell r="B588" t="str">
            <v>PERFURACAO ROTATIVA COM COROA DE WIDIA,EM ROCHA SA,DIAMETRO16",VERTICAL,INCLUSIVE DESLOCAMENTO DENTRO DO CANTEIRO E INSTALACAO DA SONDA EM CADA FURO</v>
          </cell>
          <cell r="C588" t="str">
            <v>M</v>
          </cell>
        </row>
        <row r="589">
          <cell r="A589" t="str">
            <v>01.002.0085-A</v>
          </cell>
          <cell r="B589" t="str">
            <v>PERFURACAO ROTATIVA COM COROA DE WIDIA,EM ROCHA SA,DIAMETRO16",VERTICAL,INCLUSIVE DESLOCAMENTO DENTRO DO CANTEIRO E INSTALACAO DA SONDA EM CADA FURO</v>
          </cell>
          <cell r="C589" t="str">
            <v>M</v>
          </cell>
        </row>
        <row r="590">
          <cell r="A590" t="str">
            <v>01.003.0001-0</v>
          </cell>
          <cell r="B590" t="str">
            <v>SONDAGEM A PERCUSSAO,EM TERRENO COMUM,COM ENSAIO DE PENETRACAO,DIAMETRO 3",INCLUSIVE DESLOCAMENTO DENTRO DO CANTEIRO E INSTALACAO DA SONDA EM CADA FURO</v>
          </cell>
          <cell r="C590" t="str">
            <v>M</v>
          </cell>
        </row>
        <row r="591">
          <cell r="A591" t="str">
            <v>01.003.0001-A</v>
          </cell>
          <cell r="B591" t="str">
            <v>SONDAGEM A PERCUSSAO,EM TERRENO COMUM,COM ENSAIO DE PENETRACAO,DIAMETRO 3",INCLUSIVE DESLOCAMENTO DENTRO DO CANTEIRO E INSTALACAO DA SONDA EM CADA FURO</v>
          </cell>
          <cell r="C591" t="str">
            <v>M</v>
          </cell>
        </row>
        <row r="592">
          <cell r="A592" t="str">
            <v>01.003.0002-0</v>
          </cell>
          <cell r="B592" t="str">
            <v>SONDAGEM A PERCUSSAO,EM TERRENO COMUM,COM ENSAIO DE PENETRACAO,DIAMETRO 4.1/2",INCLUSIVE DESLOCAMENTO DENTRO DO CANTEIROE INSTALACAO DA SONDA EM CADA FURO</v>
          </cell>
          <cell r="C592" t="str">
            <v>M</v>
          </cell>
        </row>
        <row r="593">
          <cell r="A593" t="str">
            <v>01.003.0002-A</v>
          </cell>
          <cell r="B593" t="str">
            <v>SONDAGEM A PERCUSSAO,EM TERRENO COMUM,COM ENSAIO DE PENETRACAO,DIAMETRO 4.1/2",INCLUSIVE DESLOCAMENTO DENTRO DO CANTEIROE INSTALACAO DA SONDA EM CADA FURO</v>
          </cell>
          <cell r="C593" t="str">
            <v>M</v>
          </cell>
        </row>
        <row r="594">
          <cell r="A594" t="str">
            <v>01.003.0003-0</v>
          </cell>
          <cell r="B594" t="str">
            <v>SONDAGEM A PERCUSSAO,EM TERRENO COMUM,COM ENSAIO DE PENETRACAO,DIAMETRO 6",INCLUSIVE DESLOCAMENTO DENTRO DO CANTEIRO E INSTALACAO DA SONDA EM CADA FURO</v>
          </cell>
          <cell r="C594" t="str">
            <v>M</v>
          </cell>
        </row>
        <row r="595">
          <cell r="A595" t="str">
            <v>01.003.0003-A</v>
          </cell>
          <cell r="B595" t="str">
            <v>SONDAGEM A PERCUSSAO,EM TERRENO COMUM,COM ENSAIO DE PENETRACAO,DIAMETRO 6",INCLUSIVE DESLOCAMENTO DENTRO DO CANTEIRO E INSTALACAO DA SONDA EM CADA FURO</v>
          </cell>
          <cell r="C595" t="str">
            <v>M</v>
          </cell>
        </row>
        <row r="596">
          <cell r="A596" t="str">
            <v>01.003.0005-0</v>
          </cell>
          <cell r="B596" t="str">
            <v>SONDAGEM A PERCUSSAO,EM TERRENO COMUM,COM ENSAIO DE PENETRACAO,DIAMETRO 8",INCLUSIVE DESLOCAMENTO DENTRO DO CANTEIRO E INSTALACAO DA SONDA EM CADA FURO</v>
          </cell>
          <cell r="C596" t="str">
            <v>M</v>
          </cell>
        </row>
        <row r="597">
          <cell r="A597" t="str">
            <v>01.003.0005-A</v>
          </cell>
          <cell r="B597" t="str">
            <v>SONDAGEM A PERCUSSAO,EM TERRENO COMUM,COM ENSAIO DE PENETRACAO,DIAMETRO 8",INCLUSIVE DESLOCAMENTO DENTRO DO CANTEIRO E INSTALACAO DA SONDA EM CADA FURO</v>
          </cell>
          <cell r="C597" t="str">
            <v>M</v>
          </cell>
        </row>
        <row r="598">
          <cell r="A598" t="str">
            <v>01.003.0006-0</v>
          </cell>
          <cell r="B598" t="str">
            <v>SONDAGEM A PERCUSSAO,EM TERRENO COMUM,COM ENSAIO DE PENETRACAO,DIAMETRO 10",INCLUSIVE DESLOCAMENTO DENTRO DO CANTEIRO EINSTALACAO DA SONDA EM CADA FURO</v>
          </cell>
          <cell r="C598" t="str">
            <v>M</v>
          </cell>
        </row>
        <row r="599">
          <cell r="A599" t="str">
            <v>01.003.0006-A</v>
          </cell>
          <cell r="B599" t="str">
            <v>SONDAGEM A PERCUSSAO,EM TERRENO COMUM,COM ENSAIO DE PENETRACAO,DIAMETRO 10",INCLUSIVE DESLOCAMENTO DENTRO DO CANTEIRO EINSTALACAO DA SONDA EM CADA FURO</v>
          </cell>
          <cell r="C599" t="str">
            <v>M</v>
          </cell>
        </row>
        <row r="600">
          <cell r="A600" t="str">
            <v>01.003.0011-0</v>
          </cell>
          <cell r="B600" t="str">
            <v>SONDAGEM A PERCUSSAO,SOB LAMINA D'AGUA DE RIOS E LAGOAS,COMENSAIO DE PENETRACAO,DIAMETRO 3",INCLUSIVE DESLOCAMENTO DENTRO DO CANTEIRO E INSTALACAO DA SONDA EM CADA FURO</v>
          </cell>
          <cell r="C600" t="str">
            <v>M</v>
          </cell>
        </row>
        <row r="601">
          <cell r="A601" t="str">
            <v>01.003.0011-A</v>
          </cell>
          <cell r="B601" t="str">
            <v>SONDAGEM A PERCUSSAO,SOB LAMINA D'AGUA DE RIOS E LAGOAS,COMENSAIO DE PENETRACAO,DIAMETRO 3",INCLUSIVE DESLOCAMENTO DENTRO DO CANTEIRO E INSTALACAO DA SONDA EM CADA FURO</v>
          </cell>
          <cell r="C601" t="str">
            <v>M</v>
          </cell>
        </row>
        <row r="602">
          <cell r="A602" t="str">
            <v>01.003.0012-0</v>
          </cell>
          <cell r="B602" t="str">
            <v>SONDAGEM A PERCUSSAO,SOB LAMINA D'AGUA DE RIOS E LAGOAS,COMENSAIO DE PENETRACAO,DIAMETRO 4.1/2",INCLUSIVE DESLOCAMENTODENTRO DO CANTEIRO E INSTALACAO DA SONDA EM CADA FURO</v>
          </cell>
          <cell r="C602" t="str">
            <v>M</v>
          </cell>
        </row>
        <row r="603">
          <cell r="A603" t="str">
            <v>01.003.0012-A</v>
          </cell>
          <cell r="B603" t="str">
            <v>SONDAGEM A PERCUSSAO,SOB LAMINA D'AGUA DE RIOS E LAGOAS,COMENSAIO DE PENETRACAO,DIAMETRO 4.1/2",INCLUSIVE DESLOCAMENTODENTRO DO CANTEIRO E INSTALACAO DA SONDA EM CADA FURO</v>
          </cell>
          <cell r="C603" t="str">
            <v>M</v>
          </cell>
        </row>
        <row r="604">
          <cell r="A604" t="str">
            <v>01.003.0013-0</v>
          </cell>
          <cell r="B604" t="str">
            <v>SONDAGEM A PERCUSSAO,SOB LAMINA D'AGUA DE RIOS E LAGOAS,COMENSAIO DE PENETRACAO,DIAMETRO 6",INCLUSIVE DESLOCAMENTO DENTRO DO CANTEIRO E INSTALACAO DA SONDA EM CADA FURO</v>
          </cell>
          <cell r="C604" t="str">
            <v>M</v>
          </cell>
        </row>
        <row r="605">
          <cell r="A605" t="str">
            <v>01.003.0013-A</v>
          </cell>
          <cell r="B605" t="str">
            <v>SONDAGEM A PERCUSSAO,SOB LAMINA D'AGUA DE RIOS E LAGOAS,COMENSAIO DE PENETRACAO,DIAMETRO 6",INCLUSIVE DESLOCAMENTO DENTRO DO CANTEIRO E INSTALACAO DA SONDA EM CADA FURO</v>
          </cell>
          <cell r="C605" t="str">
            <v>M</v>
          </cell>
        </row>
        <row r="606">
          <cell r="A606" t="str">
            <v>01.003.0021-0</v>
          </cell>
          <cell r="B606" t="str">
            <v>PERFURACAO A PERCUSSAO,EM TERRENO COMUM,DIAMETRO 3",INCLUSIVE DESLOCAMENTO DENTRO DO CANTEIRO E INSTALACAO DA SONDA EM CADA FURO</v>
          </cell>
          <cell r="C606" t="str">
            <v>M</v>
          </cell>
        </row>
        <row r="607">
          <cell r="A607" t="str">
            <v>01.003.0021-A</v>
          </cell>
          <cell r="B607" t="str">
            <v>PERFURACAO A PERCUSSAO,EM TERRENO COMUM,DIAMETRO 3",INCLUSIVE DESLOCAMENTO DENTRO DO CANTEIRO E INSTALACAO DA SONDA EM CADA FURO</v>
          </cell>
          <cell r="C607" t="str">
            <v>M</v>
          </cell>
        </row>
        <row r="608">
          <cell r="A608" t="str">
            <v>01.003.0022-0</v>
          </cell>
          <cell r="B608" t="str">
            <v>PERFURACAO A PERCUSSAO,EM TERRENO COMUM,DIAMETRO 4.1/2",INCLUSIVE DESLOCAMENTO DENTRO DO CANTEIRO E INSTALACAO DA SONDAEM CADA FURO</v>
          </cell>
          <cell r="C608" t="str">
            <v>M</v>
          </cell>
        </row>
        <row r="609">
          <cell r="A609" t="str">
            <v>01.003.0022-A</v>
          </cell>
          <cell r="B609" t="str">
            <v>PERFURACAO A PERCUSSAO,EM TERRENO COMUM,DIAMETRO 4.1/2",INCLUSIVE DESLOCAMENTO DENTRO DO CANTEIRO E INSTALACAO DA SONDAEM CADA FURO</v>
          </cell>
          <cell r="C609" t="str">
            <v>M</v>
          </cell>
        </row>
        <row r="610">
          <cell r="A610" t="str">
            <v>01.003.0023-0</v>
          </cell>
          <cell r="B610" t="str">
            <v>PERFURACAO A PERCUSSAO,EM TERRENO COMUM,DIAMETRO 6",INCLUSIVE DESLOCAMENTO DENTRO DO CANTEIRO E INSTALACAO DA SONDA EM CADA FURO</v>
          </cell>
          <cell r="C610" t="str">
            <v>M</v>
          </cell>
        </row>
        <row r="611">
          <cell r="A611" t="str">
            <v>01.003.0023-A</v>
          </cell>
          <cell r="B611" t="str">
            <v>PERFURACAO A PERCUSSAO,EM TERRENO COMUM,DIAMETRO 6",INCLUSIVE DESLOCAMENTO DENTRO DO CANTEIRO E INSTALACAO DA SONDA EM CADA FURO</v>
          </cell>
          <cell r="C611" t="str">
            <v>M</v>
          </cell>
        </row>
        <row r="612">
          <cell r="A612" t="str">
            <v>01.003.0029-0</v>
          </cell>
          <cell r="B612" t="str">
            <v>PERFURACAO A PERCUSSAO,EM TERRENO COMUM,DIAMETRO 8",INCLUSIVE DESLOCAMENTO DENTRO DO CANTEIRO E INSTALACAO DA SONDA EM CADA FURO</v>
          </cell>
          <cell r="C612" t="str">
            <v>M</v>
          </cell>
        </row>
        <row r="613">
          <cell r="A613" t="str">
            <v>01.003.0029-A</v>
          </cell>
          <cell r="B613" t="str">
            <v>PERFURACAO A PERCUSSAO,EM TERRENO COMUM,DIAMETRO 8",INCLUSIVE DESLOCAMENTO DENTRO DO CANTEIRO E INSTALACAO DA SONDA EM CADA FURO</v>
          </cell>
          <cell r="C613" t="str">
            <v>M</v>
          </cell>
        </row>
        <row r="614">
          <cell r="A614" t="str">
            <v>01.003.0030-0</v>
          </cell>
          <cell r="B614" t="str">
            <v>PERFURACAO A PERCUSSAO,EM TERRENO COMUM,DIAMETRO 10",INCLUSIVE DESLOCAMENTO DENTRO DO CANTEIRO E INSTALACAO DA SONDA EMCADA FURO</v>
          </cell>
          <cell r="C614" t="str">
            <v>M</v>
          </cell>
        </row>
        <row r="615">
          <cell r="A615" t="str">
            <v>01.003.0030-A</v>
          </cell>
          <cell r="B615" t="str">
            <v>PERFURACAO A PERCUSSAO,EM TERRENO COMUM,DIAMETRO 10",INCLUSIVE DESLOCAMENTO DENTRO DO CANTEIRO E INSTALACAO DA SONDA EMCADA FURO</v>
          </cell>
          <cell r="C615" t="str">
            <v>M</v>
          </cell>
        </row>
        <row r="616">
          <cell r="A616" t="str">
            <v>01.003.0032-0</v>
          </cell>
          <cell r="B616" t="str">
            <v>PERFURACAO A PERCUSSAO,EM ROCHA ALTERADA,DIAMETRO 3",INCLUSIVE DESLOCAMENTO DENTRO DO CANTEIRO E INSTALACAO DA SONDA EMCADA FURO</v>
          </cell>
          <cell r="C616" t="str">
            <v>M</v>
          </cell>
        </row>
        <row r="617">
          <cell r="A617" t="str">
            <v>01.003.0032-A</v>
          </cell>
          <cell r="B617" t="str">
            <v>PERFURACAO A PERCUSSAO,EM ROCHA ALTERADA,DIAMETRO 3",INCLUSIVE DESLOCAMENTO DENTRO DO CANTEIRO E INSTALACAO DA SONDA EMCADA FURO</v>
          </cell>
          <cell r="C617" t="str">
            <v>M</v>
          </cell>
        </row>
        <row r="618">
          <cell r="A618" t="str">
            <v>01.003.0034-0</v>
          </cell>
          <cell r="B618" t="str">
            <v>PERFURACAO A PERCUSSAO,EM ROCHA ALTERADA,DIAMETRO 4.1/2",INCLUSIVE DESLOCAMENTO DENTRO DO CANTEIRO E INSTALACAO DA SONDAEM CADA FURO</v>
          </cell>
          <cell r="C618" t="str">
            <v>M</v>
          </cell>
        </row>
        <row r="619">
          <cell r="A619" t="str">
            <v>01.003.0034-A</v>
          </cell>
          <cell r="B619" t="str">
            <v>PERFURACAO A PERCUSSAO,EM ROCHA ALTERADA,DIAMETRO 4.1/2",INCLUSIVE DESLOCAMENTO DENTRO DO CANTEIRO E INSTALACAO DA SONDAEM CADA FURO</v>
          </cell>
          <cell r="C619" t="str">
            <v>M</v>
          </cell>
        </row>
        <row r="620">
          <cell r="A620" t="str">
            <v>01.003.0036-0</v>
          </cell>
          <cell r="B620" t="str">
            <v>PERFURACAO A PERCUSSAO,EM ROCHA ALTERADA,DIAMETRO 6",INCLUSIVE DESLOCAMENTO DENTRO DO CANTEIRO E INSTALACAO DA SONDA EMCADA FURO</v>
          </cell>
          <cell r="C620" t="str">
            <v>M</v>
          </cell>
        </row>
        <row r="621">
          <cell r="A621" t="str">
            <v>01.003.0036-A</v>
          </cell>
          <cell r="B621" t="str">
            <v>PERFURACAO A PERCUSSAO,EM ROCHA ALTERADA,DIAMETRO 6",INCLUSIVE DESLOCAMENTO DENTRO DO CANTEIRO E INSTALACAO DA SONDA EMCADA FURO</v>
          </cell>
          <cell r="C621" t="str">
            <v>M</v>
          </cell>
        </row>
        <row r="622">
          <cell r="A622" t="str">
            <v>01.003.0038-0</v>
          </cell>
          <cell r="B622" t="str">
            <v>PERFURACAO A PERCUSSAO,EM ROCHA ALTERADA,DIAMETRO 8",INCLUSIVE DESLOCAMENTO DENTRO DO CANTEIRO E INSTALACAO DA SONDA EMCADA FURO</v>
          </cell>
          <cell r="C622" t="str">
            <v>M</v>
          </cell>
        </row>
        <row r="623">
          <cell r="A623" t="str">
            <v>01.003.0038-A</v>
          </cell>
          <cell r="B623" t="str">
            <v>PERFURACAO A PERCUSSAO,EM ROCHA ALTERADA,DIAMETRO 8",INCLUSIVE DESLOCAMENTO DENTRO DO CANTEIRO E INSTALACAO DA SONDA EMCADA FURO</v>
          </cell>
          <cell r="C623" t="str">
            <v>M</v>
          </cell>
        </row>
        <row r="624">
          <cell r="A624" t="str">
            <v>01.003.0040-0</v>
          </cell>
          <cell r="B624" t="str">
            <v>PERFURACAO A PERCUSSAO,EM ROCHA ALTERADA,DIAMETRO 10",INCLUSIVE DESLOCAMENTO DENTRO DO CANTEIRO E INSTALACAO DA SONDA EMCADA FURO</v>
          </cell>
          <cell r="C624" t="str">
            <v>M</v>
          </cell>
        </row>
        <row r="625">
          <cell r="A625" t="str">
            <v>01.003.0040-A</v>
          </cell>
          <cell r="B625" t="str">
            <v>PERFURACAO A PERCUSSAO,EM ROCHA ALTERADA,DIAMETRO 10",INCLUSIVE DESLOCAMENTO DENTRO DO CANTEIRO E INSTALACAO DA SONDA EMCADA FURO</v>
          </cell>
          <cell r="C625" t="str">
            <v>M</v>
          </cell>
        </row>
        <row r="626">
          <cell r="A626" t="str">
            <v>01.003.0050-0</v>
          </cell>
          <cell r="B626" t="str">
            <v>PERFURACAO COM "WAGON DRILL" DIAMETRO ATE 2.1/2",EM GRANITOOU GNAISSE,INCLUSIVE AR COMPRIMIDO</v>
          </cell>
          <cell r="C626" t="str">
            <v>M</v>
          </cell>
        </row>
        <row r="627">
          <cell r="A627" t="str">
            <v>01.003.0050-A</v>
          </cell>
          <cell r="B627" t="str">
            <v>PERFURACAO COM "WAGON DRILL" DIAMETRO ATE 2.1/2",EM GRANITOOU GNAISSE,INCLUSIVE AR COMPRIMIDO</v>
          </cell>
          <cell r="C627" t="str">
            <v>M</v>
          </cell>
        </row>
        <row r="628">
          <cell r="A628" t="str">
            <v>01.003.0052-0</v>
          </cell>
          <cell r="B628" t="str">
            <v>PERFURACAO COM "WAGON DRILL" PESADO,DIAMETRO ATE 4.1/2",EM GRANITO OU GNAISSE,INCLUSIVE AR COMPRIMIDO</v>
          </cell>
          <cell r="C628" t="str">
            <v>M</v>
          </cell>
        </row>
        <row r="629">
          <cell r="A629" t="str">
            <v>01.003.0052-A</v>
          </cell>
          <cell r="B629" t="str">
            <v>PERFURACAO COM "WAGON DRILL" PESADO,DIAMETRO ATE 4.1/2",EM GRANITO OU GNAISSE,INCLUSIVE AR COMPRIMIDO</v>
          </cell>
          <cell r="C629" t="str">
            <v>M</v>
          </cell>
        </row>
        <row r="630">
          <cell r="A630" t="str">
            <v>01.003.0054-0</v>
          </cell>
          <cell r="B630" t="str">
            <v>PERFURACAO COM EQUIPAMENTO DE AR COMPRIMIDO,DIAMETRO ATE 1.1/4",EM GRANITO OU GNAISSE,ADMITINDO UMA PRODUCAO MEDIA BRUTAEM TORNO DE 2,00M/H</v>
          </cell>
          <cell r="C630" t="str">
            <v>M</v>
          </cell>
        </row>
        <row r="631">
          <cell r="A631" t="str">
            <v>01.003.0054-A</v>
          </cell>
          <cell r="B631" t="str">
            <v>PERFURACAO COM EQUIPAMENTO DE AR COMPRIMIDO,DIAMETRO ATE 1.1/4",EM GRANITO OU GNAISSE,ADMITINDO UMA PRODUCAO MEDIA BRUTAEM TORNO DE 2,00M/H</v>
          </cell>
          <cell r="C631" t="str">
            <v>M</v>
          </cell>
        </row>
        <row r="632">
          <cell r="A632" t="str">
            <v>01.003.0056-0</v>
          </cell>
          <cell r="B632" t="str">
            <v>PERFURACAO COM EQUIPAMENTO DE AR COMPRIMIDO,DIAMETRO ATE 1.1/4",EM GRANITO OU GNAISSE,ADMITINDO UMA PRODUCAO MEDIA BRUTAEM TORNO DE 0,50M/H</v>
          </cell>
          <cell r="C632" t="str">
            <v>M</v>
          </cell>
        </row>
        <row r="633">
          <cell r="A633" t="str">
            <v>01.003.0056-A</v>
          </cell>
          <cell r="B633" t="str">
            <v>PERFURACAO COM EQUIPAMENTO DE AR COMPRIMIDO,DIAMETRO ATE 1.1/4",EM GRANITO OU GNAISSE,ADMITINDO UMA PRODUCAO MEDIA BRUTAEM TORNO DE 0,50M/H</v>
          </cell>
          <cell r="C633" t="str">
            <v>M</v>
          </cell>
        </row>
        <row r="634">
          <cell r="A634" t="str">
            <v>01.004.0001-0</v>
          </cell>
          <cell r="B634" t="str">
            <v>SONDAGEM ROTATIVA COM COROA DE DIAMANTE,EM ALTERACAO DE ROCHA,DIAMETRO EX(35MM),INCLUSIVE DESLOCAMENTO DENTRO DO CANTEIRO E INSTALACAO DA SONDA EM CADA FURO</v>
          </cell>
          <cell r="C634" t="str">
            <v>M</v>
          </cell>
        </row>
        <row r="635">
          <cell r="A635" t="str">
            <v>01.004.0001-A</v>
          </cell>
          <cell r="B635" t="str">
            <v>SONDAGEM ROTATIVA COM COROA DE DIAMANTE,EM ALTERACAO DE ROCHA,DIAMETRO EX(35MM),INCLUSIVE DESLOCAMENTO DENTRO DO CANTEIRO E INSTALACAO DA SONDA EM CADA FURO</v>
          </cell>
          <cell r="C635" t="str">
            <v>M</v>
          </cell>
        </row>
        <row r="636">
          <cell r="A636" t="str">
            <v>01.004.0002-0</v>
          </cell>
          <cell r="B636" t="str">
            <v>SONDAGEM ROTATIVA COM COROA DE DIAMANTE,EM ALTERACAO DE ROCHA,DIAMETRO AWG(45MM),INCLUSIVE DESLOCAMENTO DENTRO DO CANTEIRO E INSTALACAO DA SONDA EM CADA FURO</v>
          </cell>
          <cell r="C636" t="str">
            <v>M</v>
          </cell>
        </row>
        <row r="637">
          <cell r="A637" t="str">
            <v>01.004.0002-A</v>
          </cell>
          <cell r="B637" t="str">
            <v>SONDAGEM ROTATIVA COM COROA DE DIAMANTE,EM ALTERACAO DE ROCHA,DIAMETRO AWG(45MM),INCLUSIVE DESLOCAMENTO DENTRO DO CANTEIRO E INSTALACAO DA SONDA EM CADA FURO</v>
          </cell>
          <cell r="C637" t="str">
            <v>M</v>
          </cell>
        </row>
        <row r="638">
          <cell r="A638" t="str">
            <v>01.004.0003-0</v>
          </cell>
          <cell r="B638" t="str">
            <v>SONDAGEM ROTATIVA COM COROA DE DIAMANTE,EM ALTERACAO DE ROCHA,DIAMETRO BWG(60MM),INCLUSIVE DESLOCAMENTO DENTRO DO CANTEIRO E INSTALACAO DA SONDA EM CADA FURO</v>
          </cell>
          <cell r="C638" t="str">
            <v>M</v>
          </cell>
        </row>
        <row r="639">
          <cell r="A639" t="str">
            <v>01.004.0003-A</v>
          </cell>
          <cell r="B639" t="str">
            <v>SONDAGEM ROTATIVA COM COROA DE DIAMANTE,EM ALTERACAO DE ROCHA,DIAMETRO BWG(60MM),INCLUSIVE DESLOCAMENTO DENTRO DO CANTEIRO E INSTALACAO DA SONDA EM CADA FURO</v>
          </cell>
          <cell r="C639" t="str">
            <v>M</v>
          </cell>
        </row>
        <row r="640">
          <cell r="A640" t="str">
            <v>01.004.0004-0</v>
          </cell>
          <cell r="B640" t="str">
            <v>SONDAGEM ROTATIVA COM COROA DE DIAMANTE,EM ALTERACAO DE ROCHA,DIAMETRO NWG(75MM),INCLUSIVE DESLOCAMENTO DENTRO DO CANTEIRO E INSTALACAO DA SONDA EM CADA FURO</v>
          </cell>
          <cell r="C640" t="str">
            <v>M</v>
          </cell>
        </row>
        <row r="641">
          <cell r="A641" t="str">
            <v>01.004.0004-A</v>
          </cell>
          <cell r="B641" t="str">
            <v>SONDAGEM ROTATIVA COM COROA DE DIAMANTE,EM ALTERACAO DE ROCHA,DIAMETRO NWG(75MM),INCLUSIVE DESLOCAMENTO DENTRO DO CANTEIRO E INSTALACAO DA SONDA EM CADA FURO</v>
          </cell>
          <cell r="C641" t="str">
            <v>M</v>
          </cell>
        </row>
        <row r="642">
          <cell r="A642" t="str">
            <v>01.004.0005-0</v>
          </cell>
          <cell r="B642" t="str">
            <v>SONDAGEM ROTATIVA COM COROA DE DIAMANTE,EM ALTERACAO DE ROCHA,DIAMETRO HWG(100MM),INCLUSIVE DESLOCAMENTO DENTRO DO CANTEIRO E INSTALACAO DA SONDA EM CADA FURO</v>
          </cell>
          <cell r="C642" t="str">
            <v>M</v>
          </cell>
        </row>
        <row r="643">
          <cell r="A643" t="str">
            <v>01.004.0005-A</v>
          </cell>
          <cell r="B643" t="str">
            <v>SONDAGEM ROTATIVA COM COROA DE DIAMANTE,EM ALTERACAO DE ROCHA,DIAMETRO HWG(100MM),INCLUSIVE DESLOCAMENTO DENTRO DO CANTEIRO E INSTALACAO DA SONDA EM CADA FURO</v>
          </cell>
          <cell r="C643" t="str">
            <v>M</v>
          </cell>
        </row>
        <row r="644">
          <cell r="A644" t="str">
            <v>01.004.0011-0</v>
          </cell>
          <cell r="B644" t="str">
            <v>SONDAGEM ROTATIVA COM COROA DE DIAMANTE,EM ALTERACAO DE ROCHA,DIAMETRO DE SW,INCLUSIVE DESLOCAMENTO DENTRO DO CANTEIRO EINSTALACAO DE SONDA EM CADA FURO</v>
          </cell>
          <cell r="C644" t="str">
            <v>M</v>
          </cell>
        </row>
        <row r="645">
          <cell r="A645" t="str">
            <v>01.004.0011-A</v>
          </cell>
          <cell r="B645" t="str">
            <v>SONDAGEM ROTATIVA COM COROA DE DIAMANTE,EM ALTERACAO DE ROCHA,DIAMETRO DE SW,INCLUSIVE DESLOCAMENTO DENTRO DO CANTEIRO EINSTALACAO DE SONDA EM CADA FURO</v>
          </cell>
          <cell r="C645" t="str">
            <v>M</v>
          </cell>
        </row>
        <row r="646">
          <cell r="A646" t="str">
            <v>01.004.0012-0</v>
          </cell>
          <cell r="B646" t="str">
            <v>SONDAGEM ROTATIVA COM COROA DE DIAMANTE,EM ROCHA SA,DIAMETROEX(35MM),INCLUSIVE DESLOCAMENTO DENTRO DO CANTEIRO E INSTALACAO DA SONDA EM CADA FURO</v>
          </cell>
          <cell r="C646" t="str">
            <v>M</v>
          </cell>
        </row>
        <row r="647">
          <cell r="A647" t="str">
            <v>01.004.0012-A</v>
          </cell>
          <cell r="B647" t="str">
            <v>SONDAGEM ROTATIVA COM COROA DE DIAMANTE,EM ROCHA SA,DIAMETROEX(35MM),INCLUSIVE DESLOCAMENTO DENTRO DO CANTEIRO E INSTALACAO DA SONDA EM CADA FURO</v>
          </cell>
          <cell r="C647" t="str">
            <v>M</v>
          </cell>
        </row>
        <row r="648">
          <cell r="A648" t="str">
            <v>01.004.0013-0</v>
          </cell>
          <cell r="B648" t="str">
            <v>SONDAGEM ROTATIVA COM COROA DE DIAMANTE,EM ROCHA SA,DIAMETROAWG(45MM),INCLUSIVE DESLOCAMENTO DENTRO DO CANTEIRO E INSTALACAO DA SONDA EM CADA FURO</v>
          </cell>
          <cell r="C648" t="str">
            <v>M</v>
          </cell>
        </row>
        <row r="649">
          <cell r="A649" t="str">
            <v>01.004.0013-A</v>
          </cell>
          <cell r="B649" t="str">
            <v>SONDAGEM ROTATIVA COM COROA DE DIAMANTE,EM ROCHA SA,DIAMETROAWG(45MM),INCLUSIVE DESLOCAMENTO DENTRO DO CANTEIRO E INSTALACAO DA SONDA EM CADA FURO</v>
          </cell>
          <cell r="C649" t="str">
            <v>M</v>
          </cell>
        </row>
        <row r="650">
          <cell r="A650" t="str">
            <v>01.004.0014-0</v>
          </cell>
          <cell r="B650" t="str">
            <v>SONDAGEM ROTATIVA COM COROA DE DIAMANTE,EM ROCHA SA,DIAMETROBWG(60MM),INCLUSIVE DESLOCAMENTO DENTRO DO CANTEIRO E INSTALACAO DA SONDA EM CADA FURO</v>
          </cell>
          <cell r="C650" t="str">
            <v>M</v>
          </cell>
        </row>
        <row r="651">
          <cell r="A651" t="str">
            <v>01.004.0014-A</v>
          </cell>
          <cell r="B651" t="str">
            <v>SONDAGEM ROTATIVA COM COROA DE DIAMANTE,EM ROCHA SA,DIAMETROBWG(60MM),INCLUSIVE DESLOCAMENTO DENTRO DO CANTEIRO E INSTALACAO DA SONDA EM CADA FURO</v>
          </cell>
          <cell r="C651" t="str">
            <v>M</v>
          </cell>
        </row>
        <row r="652">
          <cell r="A652" t="str">
            <v>01.004.0015-0</v>
          </cell>
          <cell r="B652" t="str">
            <v>SONDAGEM ROTATIVA COM COROA DE DIAMANTE,EM ROCHA SA,DIAMETRONWG(75MM),INCLUSIVE DESLOCAMENTO DENTRO DO CANTEIRO E INSTALACAO DA SONDA EM CADA FURO</v>
          </cell>
          <cell r="C652" t="str">
            <v>M</v>
          </cell>
        </row>
        <row r="653">
          <cell r="A653" t="str">
            <v>01.004.0015-A</v>
          </cell>
          <cell r="B653" t="str">
            <v>SONDAGEM ROTATIVA COM COROA DE DIAMANTE,EM ROCHA SA,DIAMETRONWG(75MM),INCLUSIVE DESLOCAMENTO DENTRO DO CANTEIRO E INSTALACAO DA SONDA EM CADA FURO</v>
          </cell>
          <cell r="C653" t="str">
            <v>M</v>
          </cell>
        </row>
        <row r="654">
          <cell r="A654" t="str">
            <v>01.004.0016-0</v>
          </cell>
          <cell r="B654" t="str">
            <v>SONDAGEM ROTATIVA COM COROA DE DIAMANTE,EM ROCHA SA,DIAMETROHWG(100MM),INCLUSIVE DESLOCAMENTO DENTRO DO CANTEIRO E INSTALACAO DA SONDA EM CADA FURO</v>
          </cell>
          <cell r="C654" t="str">
            <v>M</v>
          </cell>
        </row>
        <row r="655">
          <cell r="A655" t="str">
            <v>01.004.0016-A</v>
          </cell>
          <cell r="B655" t="str">
            <v>SONDAGEM ROTATIVA COM COROA DE DIAMANTE,EM ROCHA SA,DIAMETROHWG(100MM),INCLUSIVE DESLOCAMENTO DENTRO DO CANTEIRO E INSTALACAO DA SONDA EM CADA FURO</v>
          </cell>
          <cell r="C655" t="str">
            <v>M</v>
          </cell>
        </row>
        <row r="656">
          <cell r="A656" t="str">
            <v>01.004.0017-0</v>
          </cell>
          <cell r="B656" t="str">
            <v>SONDAGEM ROTATIVA COM COROA DE DIAMANTE,ROCHA SA,DIAMETRO DESW, INCLUSIVE DESLOCAMENTO DENTRO DO CANTEIRO E INSTALACAODA SONDA EM CADA FURO</v>
          </cell>
          <cell r="C656" t="str">
            <v>M</v>
          </cell>
        </row>
        <row r="657">
          <cell r="A657" t="str">
            <v>01.004.0017-A</v>
          </cell>
          <cell r="B657" t="str">
            <v>SONDAGEM ROTATIVA COM COROA DE DIAMANTE,ROCHA SA,DIAMETRO DESW, INCLUSIVE DESLOCAMENTO DENTRO DO CANTEIRO E INSTALACAODA SONDA EM CADA FURO</v>
          </cell>
          <cell r="C657" t="str">
            <v>M</v>
          </cell>
        </row>
        <row r="658">
          <cell r="A658" t="str">
            <v>01.004.0021-0</v>
          </cell>
          <cell r="B658" t="str">
            <v>PERFURACAO ROTATIVA COM COROA DE DIAMANTE,EM ALTERACAO DE ROCHA,DIAMETRO EX(35MM),INCLUSIVE DESLOCAMENTO DENTRO DO CANTEIRO E INSTALACAO DA SONDA EM CADA FURO</v>
          </cell>
          <cell r="C658" t="str">
            <v>M</v>
          </cell>
        </row>
        <row r="659">
          <cell r="A659" t="str">
            <v>01.004.0021-A</v>
          </cell>
          <cell r="B659" t="str">
            <v>PERFURACAO ROTATIVA COM COROA DE DIAMANTE,EM ALTERACAO DE ROCHA,DIAMETRO EX(35MM),INCLUSIVE DESLOCAMENTO DENTRO DO CANTEIRO E INSTALACAO DA SONDA EM CADA FURO</v>
          </cell>
          <cell r="C659" t="str">
            <v>M</v>
          </cell>
        </row>
        <row r="660">
          <cell r="A660" t="str">
            <v>01.004.0022-0</v>
          </cell>
          <cell r="B660" t="str">
            <v>PERFURACAO ROTATIVA COM COROA DE DIAMANTE,EM ALTERACAO DE ROCHA,DIAMETRO AWG(45MM),INCLUSIVE DESLOCAMENTO DENTRO DO CANTEIRO E INSTALACAO DA SONDA EM CADA FURO</v>
          </cell>
          <cell r="C660" t="str">
            <v>M</v>
          </cell>
        </row>
        <row r="661">
          <cell r="A661" t="str">
            <v>01.004.0022-A</v>
          </cell>
          <cell r="B661" t="str">
            <v>PERFURACAO ROTATIVA COM COROA DE DIAMANTE,EM ALTERACAO DE ROCHA,DIAMETRO AWG(45MM),INCLUSIVE DESLOCAMENTO DENTRO DO CANTEIRO E INSTALACAO DA SONDA EM CADA FURO</v>
          </cell>
          <cell r="C661" t="str">
            <v>M</v>
          </cell>
        </row>
        <row r="662">
          <cell r="A662" t="str">
            <v>01.004.0023-0</v>
          </cell>
          <cell r="B662" t="str">
            <v>PERFURACAO ROTATIVA COM COROA DE DIAMANTE,EM ALTERACAO DE ROCHA,DIAMETRO BWG(60MM),INCLUSIVE DESLOCAMENTO DENTRO DO CANTEIRO E INSTALACAO DA SONDA EM CADA FURO</v>
          </cell>
          <cell r="C662" t="str">
            <v>M</v>
          </cell>
        </row>
        <row r="663">
          <cell r="A663" t="str">
            <v>01.004.0023-A</v>
          </cell>
          <cell r="B663" t="str">
            <v>PERFURACAO ROTATIVA COM COROA DE DIAMANTE,EM ALTERACAO DE ROCHA,DIAMETRO BWG(60MM),INCLUSIVE DESLOCAMENTO DENTRO DO CANTEIRO E INSTALACAO DA SONDA EM CADA FURO</v>
          </cell>
          <cell r="C663" t="str">
            <v>M</v>
          </cell>
        </row>
        <row r="664">
          <cell r="A664" t="str">
            <v>01.004.0024-0</v>
          </cell>
          <cell r="B664" t="str">
            <v>PERFURACAO ROTATIVA COM COROA DE DIAMANTE,EM ALTERACAO DE ROCHA,DIAMETRO NWG(75MM),INCLUSIVE DESLOCAMENTO DENTRO DO CANTEIRO E INSTALACAO DA SONDA EM CADA FURO</v>
          </cell>
          <cell r="C664" t="str">
            <v>M</v>
          </cell>
        </row>
        <row r="665">
          <cell r="A665" t="str">
            <v>01.004.0024-A</v>
          </cell>
          <cell r="B665" t="str">
            <v>PERFURACAO ROTATIVA COM COROA DE DIAMANTE,EM ALTERACAO DE ROCHA,DIAMETRO NWG(75MM),INCLUSIVE DESLOCAMENTO DENTRO DO CANTEIRO E INSTALACAO DA SONDA EM CADA FURO</v>
          </cell>
          <cell r="C665" t="str">
            <v>M</v>
          </cell>
        </row>
        <row r="666">
          <cell r="A666" t="str">
            <v>01.004.0025-0</v>
          </cell>
          <cell r="B666" t="str">
            <v>PERFURACAO ROTATIVA COM COROA DE DIAMANTE,EM ALTERACAO DE ROCHA,DIAMETRO HWG(100MM),INCLUSIVE DESLOCAMENTO DENTRO DO CANTEIRO E INSTALACAO DA SONDA EM CADA FURO</v>
          </cell>
          <cell r="C666" t="str">
            <v>M</v>
          </cell>
        </row>
        <row r="667">
          <cell r="A667" t="str">
            <v>01.004.0025-A</v>
          </cell>
          <cell r="B667" t="str">
            <v>PERFURACAO ROTATIVA COM COROA DE DIAMANTE,EM ALTERACAO DE ROCHA,DIAMETRO HWG(100MM),INCLUSIVE DESLOCAMENTO DENTRO DO CANTEIRO E INSTALACAO DA SONDA EM CADA FURO</v>
          </cell>
          <cell r="C667" t="str">
            <v>M</v>
          </cell>
        </row>
        <row r="668">
          <cell r="A668" t="str">
            <v>01.004.0031-0</v>
          </cell>
          <cell r="B668" t="str">
            <v>PERFURACAO ROTATIVA COM COROA DE DIAMANTE,EM ALTERACAO DE ROCHA DIAMETRO SW,INCLUSIVE DESLOCAMENTO DENTRO DO CANTEIRO EINSTALACAO DA SONDA EM CADA FURO</v>
          </cell>
          <cell r="C668" t="str">
            <v>M</v>
          </cell>
        </row>
        <row r="669">
          <cell r="A669" t="str">
            <v>01.004.0031-A</v>
          </cell>
          <cell r="B669" t="str">
            <v>PERFURACAO ROTATIVA COM COROA DE DIAMANTE,EM ALTERACAO DE ROCHA DIAMETRO SW,INCLUSIVE DESLOCAMENTO DENTRO DO CANTEIRO EINSTALACAO DA SONDA EM CADA FURO</v>
          </cell>
          <cell r="C669" t="str">
            <v>M</v>
          </cell>
        </row>
        <row r="670">
          <cell r="A670" t="str">
            <v>01.004.0035-0</v>
          </cell>
          <cell r="B670" t="str">
            <v>PERFURACAO ROTATIVA COM COROA DE DIAMANTE,EM ROCHA SA,DIAMETRO EX(35MM),INCLUSIVE DESLOCAMENTO DENTRO DO CANTEIRO E INSTALACAO DA SONDA EM CADA FURO</v>
          </cell>
          <cell r="C670" t="str">
            <v>M</v>
          </cell>
        </row>
        <row r="671">
          <cell r="A671" t="str">
            <v>01.004.0035-A</v>
          </cell>
          <cell r="B671" t="str">
            <v>PERFURACAO ROTATIVA COM COROA DE DIAMANTE,EM ROCHA SA,DIAMETRO EX(35MM),INCLUSIVE DESLOCAMENTO DENTRO DO CANTEIRO E INSTALACAO DA SONDA EM CADA FURO</v>
          </cell>
          <cell r="C671" t="str">
            <v>M</v>
          </cell>
        </row>
        <row r="672">
          <cell r="A672" t="str">
            <v>01.004.0037-0</v>
          </cell>
          <cell r="B672" t="str">
            <v>PERFURACAO ROTATIVA COM COROA DE DIAMANTE,EM ROCHA SA,DIAMETRO AWG(45MM),INCLUSIVE DESLOCAMENTO DENTRO DO CANTEIRO E INSTALACAO DA SONDA EM CADA FURO</v>
          </cell>
          <cell r="C672" t="str">
            <v>M</v>
          </cell>
        </row>
        <row r="673">
          <cell r="A673" t="str">
            <v>01.004.0037-A</v>
          </cell>
          <cell r="B673" t="str">
            <v>PERFURACAO ROTATIVA COM COROA DE DIAMANTE,EM ROCHA SA,DIAMETRO AWG(45MM),INCLUSIVE DESLOCAMENTO DENTRO DO CANTEIRO E INSTALACAO DA SONDA EM CADA FURO</v>
          </cell>
          <cell r="C673" t="str">
            <v>M</v>
          </cell>
        </row>
        <row r="674">
          <cell r="A674" t="str">
            <v>01.004.0039-0</v>
          </cell>
          <cell r="B674" t="str">
            <v>PERFURACAO ROTATIVA COM COROA DE DIAMANTE,EM ROCHA SA,DIAMETRO BWG(60MM),INCLUSIVE DESLOCAMENTO DENTRO DO CANTEIRO E INSTALACAO DA SONDA EM CADA FURO</v>
          </cell>
          <cell r="C674" t="str">
            <v>M</v>
          </cell>
        </row>
        <row r="675">
          <cell r="A675" t="str">
            <v>01.004.0039-A</v>
          </cell>
          <cell r="B675" t="str">
            <v>PERFURACAO ROTATIVA COM COROA DE DIAMANTE,EM ROCHA SA,DIAMETRO BWG(60MM),INCLUSIVE DESLOCAMENTO DENTRO DO CANTEIRO E INSTALACAO DA SONDA EM CADA FURO</v>
          </cell>
          <cell r="C675" t="str">
            <v>M</v>
          </cell>
        </row>
        <row r="676">
          <cell r="A676" t="str">
            <v>01.004.0041-0</v>
          </cell>
          <cell r="B676" t="str">
            <v>PERFURACAO ROTATIVA COM COROA DE DIAMANTE,EM ROCHA SA,DIAMETRO NWG(75MM),INCLUSIVE DESLOCAMENTO DENTRO DO CANTEIRO E INSTALACAO DA SONDA EM CADA FURO</v>
          </cell>
          <cell r="C676" t="str">
            <v>M</v>
          </cell>
        </row>
        <row r="677">
          <cell r="A677" t="str">
            <v>01.004.0041-A</v>
          </cell>
          <cell r="B677" t="str">
            <v>PERFURACAO ROTATIVA COM COROA DE DIAMANTE,EM ROCHA SA,DIAMETRO NWG(75MM),INCLUSIVE DESLOCAMENTO DENTRO DO CANTEIRO E INSTALACAO DA SONDA EM CADA FURO</v>
          </cell>
          <cell r="C677" t="str">
            <v>M</v>
          </cell>
        </row>
        <row r="678">
          <cell r="A678" t="str">
            <v>01.004.0043-0</v>
          </cell>
          <cell r="B678" t="str">
            <v>PERFURACAO ROTATIVA COM COROA DE DIAMANTE,EM ROCHA SA,DIAMETRO HWG(100MM),INCLUSIVE DESLOCAMENTO DENTRO DO CANTEIRO E INSTALACAO DA SONDA EM CADA FURO</v>
          </cell>
          <cell r="C678" t="str">
            <v>M</v>
          </cell>
        </row>
        <row r="679">
          <cell r="A679" t="str">
            <v>01.004.0043-A</v>
          </cell>
          <cell r="B679" t="str">
            <v>PERFURACAO ROTATIVA COM COROA DE DIAMANTE,EM ROCHA SA,DIAMETRO HWG(100MM),INCLUSIVE DESLOCAMENTO DENTRO DO CANTEIRO E INSTALACAO DA SONDA EM CADA FURO</v>
          </cell>
          <cell r="C679" t="str">
            <v>M</v>
          </cell>
        </row>
        <row r="680">
          <cell r="A680" t="str">
            <v>01.004.0045-0</v>
          </cell>
          <cell r="B680" t="str">
            <v>PERFURACAO ROTATIVA COM COROA DE DIAMANTE,EM ROCHA SA,DIAMETRO SW,INCLUSIVE DESLOCAMENTO DENTRO DO CANTEIRO E INSTALACAODA SONDA EM CADA FURO</v>
          </cell>
          <cell r="C680" t="str">
            <v>M</v>
          </cell>
        </row>
        <row r="681">
          <cell r="A681" t="str">
            <v>01.004.0045-A</v>
          </cell>
          <cell r="B681" t="str">
            <v>PERFURACAO ROTATIVA COM COROA DE DIAMANTE,EM ROCHA SA,DIAMETRO SW,INCLUSIVE DESLOCAMENTO DENTRO DO CANTEIRO E INSTALACAODA SONDA EM CADA FURO</v>
          </cell>
          <cell r="C681" t="str">
            <v>M</v>
          </cell>
        </row>
        <row r="682">
          <cell r="A682" t="str">
            <v>01.004.0070-0</v>
          </cell>
          <cell r="B682" t="str">
            <v>PERFURACAO ROTATIVA COM COROA DE DIAMANTE EM CONCRETO,COM DIAMETRO DE 45MM(2"),INCLUSIVE DESLOCAMENTO DENTRO DO CANTEIROE INSTALACAO DA SONDA EM CADA FURO</v>
          </cell>
          <cell r="C682" t="str">
            <v>M</v>
          </cell>
        </row>
        <row r="683">
          <cell r="A683" t="str">
            <v>01.004.0070-A</v>
          </cell>
          <cell r="B683" t="str">
            <v>PERFURACAO ROTATIVA COM COROA DE DIAMANTE EM CONCRETO,COM DIAMETRO DE 45MM(2"),INCLUSIVE DESLOCAMENTO DENTRO DO CANTEIROE INSTALACAO DA SONDA EM CADA FURO</v>
          </cell>
          <cell r="C683" t="str">
            <v>M</v>
          </cell>
        </row>
        <row r="684">
          <cell r="A684" t="str">
            <v>01.004.0073-0</v>
          </cell>
          <cell r="B684" t="str">
            <v>PERFURACAO ROTATIVA COM COROA DE DIAMANTE EM CONCRETO,COM DIAMETRO DE 75MM(3"),INCLUSIVE DESLOCAMENTO DENTRO DO CANTEIROE INSTALACAO DA SONDA EM CADA FURO</v>
          </cell>
          <cell r="C684" t="str">
            <v>M</v>
          </cell>
        </row>
        <row r="685">
          <cell r="A685" t="str">
            <v>01.004.0073-A</v>
          </cell>
          <cell r="B685" t="str">
            <v>PERFURACAO ROTATIVA COM COROA DE DIAMANTE EM CONCRETO,COM DIAMETRO DE 75MM(3"),INCLUSIVE DESLOCAMENTO DENTRO DO CANTEIROE INSTALACAO DA SONDA EM CADA FURO</v>
          </cell>
          <cell r="C685" t="str">
            <v>M</v>
          </cell>
        </row>
        <row r="686">
          <cell r="A686" t="str">
            <v>01.004.0075-0</v>
          </cell>
          <cell r="B686" t="str">
            <v>PERFURACAO ROTATIVA COM COROA DE DIAMANTE EM CONCRETO,COM DIAMETRO DE 100MM(4"),INCLUSIVE DESLOCAMENTO DENTRO DO CANTEIRO E INSTALACAO DA SONDA EM CADA FURO</v>
          </cell>
          <cell r="C686" t="str">
            <v>M</v>
          </cell>
        </row>
        <row r="687">
          <cell r="A687" t="str">
            <v>01.004.0075-A</v>
          </cell>
          <cell r="B687" t="str">
            <v>PERFURACAO ROTATIVA COM COROA DE DIAMANTE EM CONCRETO,COM DIAMETRO DE 100MM(4"),INCLUSIVE DESLOCAMENTO DENTRO DO CANTEIRO E INSTALACAO DA SONDA EM CADA FURO</v>
          </cell>
          <cell r="C687" t="str">
            <v>M</v>
          </cell>
        </row>
        <row r="688">
          <cell r="A688" t="str">
            <v>01.004.0079-0</v>
          </cell>
          <cell r="B688" t="str">
            <v>PERFURACAO ROTATIVA COM COROA DE DIAMANTE EM CONCRETO,COM DIAMETRO DE 150MM(6"),INCLUSIVE DESLOCAMENTO DENTRO DO CANTEIRO E INSTALACAO DA SONDA EM CADA FURO</v>
          </cell>
          <cell r="C688" t="str">
            <v>M</v>
          </cell>
        </row>
        <row r="689">
          <cell r="A689" t="str">
            <v>01.004.0079-A</v>
          </cell>
          <cell r="B689" t="str">
            <v>PERFURACAO ROTATIVA COM COROA DE DIAMANTE EM CONCRETO,COM DIAMETRO DE 150MM(6"),INCLUSIVE DESLOCAMENTO DENTRO DO CANTEIRO E INSTALACAO DA SONDA EM CADA FURO</v>
          </cell>
          <cell r="C689" t="str">
            <v>M</v>
          </cell>
        </row>
        <row r="690">
          <cell r="A690" t="str">
            <v>01.004.0100-0</v>
          </cell>
          <cell r="B690" t="str">
            <v>EXECUCAO DE SONDAGEM ELETRICA VERTICAL(SEV),INCLUSIVE O PROCESSAMENTO E INTERPRETACAO DOS PERFIS,BEM COMO A APRESENTACAODOS RESULTADOS EM PAPEL E EM MEIO DIGITAL</v>
          </cell>
          <cell r="C690" t="str">
            <v>UN</v>
          </cell>
        </row>
        <row r="691">
          <cell r="A691" t="str">
            <v>01.004.0100-A</v>
          </cell>
          <cell r="B691" t="str">
            <v>EXECUCAO DE SONDAGEM ELETRICA VERTICAL(SEV),INCLUSIVE O PROCESSAMENTO E INTERPRETACAO DOS PERFIS,BEM COMO A APRESENTACAODOS RESULTADOS EM PAPEL E EM MEIO DIGITAL</v>
          </cell>
          <cell r="C691" t="str">
            <v>UN</v>
          </cell>
        </row>
        <row r="692">
          <cell r="A692" t="str">
            <v>01.004.0105-0</v>
          </cell>
          <cell r="B692" t="str">
            <v>EXECUCAO DE LINHA DE PROSPECCAO GEOFISICA PELO METODO DE CAMINHAMENTO ELETRICO,INCLUSIVE O PROCESSAMENTO E INTERPRETACAODAS SECOES BEM COMO A APRESENTACAO DOS RESULTADOS(SECOES ORIGINAIS E INTERPRETADAS),EM PAPEL E EM MEIO DIGITAL</v>
          </cell>
          <cell r="C692" t="str">
            <v>M</v>
          </cell>
        </row>
        <row r="693">
          <cell r="A693" t="str">
            <v>01.004.0105-A</v>
          </cell>
          <cell r="B693" t="str">
            <v>EXECUCAO DE LINHA DE PROSPECCAO GEOFISICA PELO METODO DE CAMINHAMENTO ELETRICO,INCLUSIVE O PROCESSAMENTO E INTERPRETACAODAS SECOES BEM COMO A APRESENTACAO DOS RESULTADOS(SECOES ORIGINAIS E INTERPRETADAS),EM PAPEL E EM MEIO DIGITAL</v>
          </cell>
          <cell r="C693" t="str">
            <v>M</v>
          </cell>
        </row>
        <row r="694">
          <cell r="A694" t="str">
            <v>01.004.0110-0</v>
          </cell>
          <cell r="B694" t="str">
            <v>EXECUCAO DE LINHA DE PROSPECCAO SISMICA PELO METODO DE REFLEXAO,UTILIZANDO MARTELO OU EXPLOSIVO COMO FONTE GERADORA DO PULSO SISMICO,INCLUSIVE A APRESENTACAO DO RELATORIO COM OS DADOS,EM PAPEL E EM MEIO DIGITAL,EXCLUSIVE O PROCESSAMENTO E INTERPRETACAO DOS DADOS</v>
          </cell>
          <cell r="C694" t="str">
            <v>M</v>
          </cell>
        </row>
        <row r="695">
          <cell r="A695" t="str">
            <v>01.004.0110-A</v>
          </cell>
          <cell r="B695" t="str">
            <v>EXECUCAO DE LINHA DE PROSPECCAO SISMICA PELO METODO DE REFLEXAO,UTILIZANDO MARTELO OU EXPLOSIVO COMO FONTE GERADORA DO PULSO SISMICO,INCLUSIVE A APRESENTACAO DO RELATORIO COM OS DADOS,EM PAPEL E EM MEIO DIGITAL,EXCLUSIVE O PROCESSAMENTO E INTERPRETACAO DOS DADOS</v>
          </cell>
          <cell r="C695" t="str">
            <v>M</v>
          </cell>
        </row>
        <row r="696">
          <cell r="A696" t="str">
            <v>01.004.0115-0</v>
          </cell>
          <cell r="B696" t="str">
            <v>EXECUCAO DE LINHA DE PROSPECCAO SISMICA PELO METODO DE REFRACAO,UTILIZANDO MARTELO OU EXPLOSIVO COMO FONTE GERADORA DO PULSO SISMICO,INCLUSIVE A APRESENTACAO DO RELATORIO COM OS DADOS,EM PAPEL E EM MEIO DIGITAL,EXCLUSIVE O PROCESSAMENTO E INTERPRETACAO DOS DADOS</v>
          </cell>
          <cell r="C696" t="str">
            <v>M</v>
          </cell>
        </row>
        <row r="697">
          <cell r="A697" t="str">
            <v>01.004.0115-A</v>
          </cell>
          <cell r="B697" t="str">
            <v>EXECUCAO DE LINHA DE PROSPECCAO SISMICA PELO METODO DE REFRACAO,UTILIZANDO MARTELO OU EXPLOSIVO COMO FONTE GERADORA DO PULSO SISMICO,INCLUSIVE A APRESENTACAO DO RELATORIO COM OS DADOS,EM PAPEL E EM MEIO DIGITAL,EXCLUSIVE O PROCESSAMENTO E INTERPRETACAO DOS DADOS</v>
          </cell>
          <cell r="C697" t="str">
            <v>M</v>
          </cell>
        </row>
        <row r="698">
          <cell r="A698" t="str">
            <v>01.004.0120-0</v>
          </cell>
          <cell r="B698" t="str">
            <v>EXECUCAO DE LINHA DE PROSPECCAO POR RADAR DE PENETRACAO NO SOLO(GPR),INCLUSIVE A APRESENTACAO DO RELATORIO COM AS SECOESPROCESSADAS,EM PAPEL E EM MEIO DIGITAL,EXCLUSIVE O PROCESSAMENTO E INTERPRETACAO DOS DADOS</v>
          </cell>
          <cell r="C698" t="str">
            <v>M</v>
          </cell>
        </row>
        <row r="699">
          <cell r="A699" t="str">
            <v>01.004.0120-A</v>
          </cell>
          <cell r="B699" t="str">
            <v>EXECUCAO DE LINHA DE PROSPECCAO POR RADAR DE PENETRACAO NO SOLO(GPR),INCLUSIVE A APRESENTACAO DO RELATORIO COM AS SECOESPROCESSADAS,EM PAPEL E EM MEIO DIGITAL,EXCLUSIVE O PROCESSAMENTO E INTERPRETACAO DOS DADOS</v>
          </cell>
          <cell r="C699" t="str">
            <v>M</v>
          </cell>
        </row>
        <row r="700">
          <cell r="A700" t="str">
            <v>01.004.0125-0</v>
          </cell>
          <cell r="B700" t="str">
            <v>INTERPRETACAO DE DADOS DE RADAR DE PENETRACAO NO SOLO(GPR),INCLUSIVE A ANALISE DE SECOES MIGRADAS E NAO MIGRADAS E APRESENTACAO DO RELATORIO COM AS SECOES INTERPRETADAS,EM PAPEL EEM MEIO DIGITAL</v>
          </cell>
          <cell r="C700" t="str">
            <v>M</v>
          </cell>
        </row>
        <row r="701">
          <cell r="A701" t="str">
            <v>01.004.0125-A</v>
          </cell>
          <cell r="B701" t="str">
            <v>INTERPRETACAO DE DADOS DE RADAR DE PENETRACAO NO SOLO(GPR),INCLUSIVE A ANALISE DE SECOES MIGRADAS E NAO MIGRADAS E APRESENTACAO DO RELATORIO COM AS SECOES INTERPRETADAS,EM PAPEL EEM MEIO DIGITAL</v>
          </cell>
          <cell r="C701" t="str">
            <v>M</v>
          </cell>
        </row>
        <row r="702">
          <cell r="A702" t="str">
            <v>01.004.0130-0</v>
          </cell>
          <cell r="B702" t="str">
            <v>PROCESSAMENTO DE DADOS DE RADAR DE PENETRACAO NO SOLO(GPR),INCLUSIVE CORRECAO TOPOGRAFICA,FILTROS,GANHOS E MIGRACAO,ATRAVES DE SOFTWARES PARA ESSE FIM,E A APRESENTACAO DO RELATORIOCOM AS SECOES PROCESSADAS,EM PAPEL E EM MEIO DIGITAL</v>
          </cell>
          <cell r="C702" t="str">
            <v>M</v>
          </cell>
        </row>
        <row r="703">
          <cell r="A703" t="str">
            <v>01.004.0130-A</v>
          </cell>
          <cell r="B703" t="str">
            <v>PROCESSAMENTO DE DADOS DE RADAR DE PENETRACAO NO SOLO(GPR),INCLUSIVE CORRECAO TOPOGRAFICA,FILTROS,GANHOS E MIGRACAO,ATRAVES DE SOFTWARES PARA ESSE FIM,E A APRESENTACAO DO RELATORIOCOM AS SECOES PROCESSADAS,EM PAPEL E EM MEIO DIGITAL</v>
          </cell>
          <cell r="C703" t="str">
            <v>M</v>
          </cell>
        </row>
        <row r="704">
          <cell r="A704" t="str">
            <v>01.004.0135-0</v>
          </cell>
          <cell r="B704" t="str">
            <v>INTERPRETACAO DE LINHA SISMICA DE REFLEXAO,INCLUSIVE A ANALISE DE SECOES MIGRADAS E NAO MIGRADAS E A APRESENTACAO DO RELATORIO COM AS SECOES INTERPRETADAS,EM PAPEL E EM MEIO DIGITAL</v>
          </cell>
          <cell r="C704" t="str">
            <v>M</v>
          </cell>
        </row>
        <row r="705">
          <cell r="A705" t="str">
            <v>01.004.0135-A</v>
          </cell>
          <cell r="B705" t="str">
            <v>INTERPRETACAO DE LINHA SISMICA DE REFLEXAO,INCLUSIVE A ANALISE DE SECOES MIGRADAS E NAO MIGRADAS E A APRESENTACAO DO RELATORIO COM AS SECOES INTERPRETADAS,EM PAPEL E EM MEIO DIGITAL</v>
          </cell>
          <cell r="C705" t="str">
            <v>M</v>
          </cell>
        </row>
        <row r="706">
          <cell r="A706" t="str">
            <v>01.004.0140-0</v>
          </cell>
          <cell r="B706" t="str">
            <v>PROCESSAMENTO DE LINHA SISMICA DE REFRACAO,INCLUSIVE CORRECAO TOPOGRAFICA,FILTROS,GANHOS,ANALISES DE VELOCIDADE E MIGRACAO,ATRAVES DE SOFTWARES ESPECIFICOS PARA ESTE FIM,E A APRESENTACAO DO RELATORIO COM AS SECOES PROCESSADAS EM PAPEL E EMMEIO DIGITAL</v>
          </cell>
          <cell r="C706" t="str">
            <v>M</v>
          </cell>
        </row>
        <row r="707">
          <cell r="A707" t="str">
            <v>01.004.0140-A</v>
          </cell>
          <cell r="B707" t="str">
            <v>PROCESSAMENTO DE LINHA SISMICA DE REFRACAO,INCLUSIVE CORRECAO TOPOGRAFICA,FILTROS,GANHOS,ANALISES DE VELOCIDADE E MIGRACAO,ATRAVES DE SOFTWARES ESPECIFICOS PARA ESTE FIM,E A APRESENTACAO DO RELATORIO COM AS SECOES PROCESSADAS EM PAPEL E EMMEIO DIGITAL</v>
          </cell>
          <cell r="C707" t="str">
            <v>M</v>
          </cell>
        </row>
        <row r="708">
          <cell r="A708" t="str">
            <v>01.004.0145-0</v>
          </cell>
          <cell r="B708" t="str">
            <v>PROCESSAMENTO E INTERPRETACAO DE LINHA SISMICA DE REFRACAO,INCLUSIVE A APRESENTACAO DE RELATORIO COM AS SECOES PROCESSADAS E INTERPRETADAS,EM PAPEL E EM MEIO DIGITAL</v>
          </cell>
          <cell r="C708" t="str">
            <v>M</v>
          </cell>
        </row>
        <row r="709">
          <cell r="A709" t="str">
            <v>01.004.0145-A</v>
          </cell>
          <cell r="B709" t="str">
            <v>PROCESSAMENTO E INTERPRETACAO DE LINHA SISMICA DE REFRACAO,INCLUSIVE A APRESENTACAO DE RELATORIO COM AS SECOES PROCESSADAS E INTERPRETADAS,EM PAPEL E EM MEIO DIGITAL</v>
          </cell>
          <cell r="C709" t="str">
            <v>M</v>
          </cell>
        </row>
        <row r="710">
          <cell r="A710" t="str">
            <v>01.005.0001-0</v>
          </cell>
          <cell r="B710" t="str">
            <v>PREPARO MANUAL DE TERRENO,COMPREENDENDO ACERTO,RASPAGEM EVENTUALMENTE ATE 0.30M DE PROFUNDIDADE E AFASTAMENTO LATERAL DOMATERIAL EXCEDENTE,EXCLUSIVE COMPACTACAO</v>
          </cell>
          <cell r="C710" t="str">
            <v>M2</v>
          </cell>
        </row>
        <row r="711">
          <cell r="A711" t="str">
            <v>01.005.0001-A</v>
          </cell>
          <cell r="B711" t="str">
            <v>PREPARO MANUAL DE TERRENO,COMPREENDENDO ACERTO,RASPAGEM EVENTUALMENTE ATE 0.30M DE PROFUNDIDADE E AFASTAMENTO LATERAL DOMATERIAL EXCEDENTE,EXCLUSIVE COMPACTACAO</v>
          </cell>
          <cell r="C711" t="str">
            <v>M2</v>
          </cell>
        </row>
        <row r="712">
          <cell r="A712" t="str">
            <v>01.005.0003-0</v>
          </cell>
          <cell r="B712" t="str">
            <v>PREPARO MANUAL DE TERRENO,COMPREENDENDO ACERTO,RASPAGEM EVENTUALMENTE ATE 0.30M DE PROFUNDIDADE E AFASTAMENTO LATERAL DOMATERIAL EXCEDENTE,INCLUSIVE COMPACTACAO MECANICA</v>
          </cell>
          <cell r="C712" t="str">
            <v>M2</v>
          </cell>
        </row>
        <row r="713">
          <cell r="A713" t="str">
            <v>01.005.0003-A</v>
          </cell>
          <cell r="B713" t="str">
            <v>PREPARO MANUAL DE TERRENO,COMPREENDENDO ACERTO,RASPAGEM EVENTUALMENTE ATE 0.30M DE PROFUNDIDADE E AFASTAMENTO LATERAL DOMATERIAL EXCEDENTE,INCLUSIVE COMPACTACAO MECANICA</v>
          </cell>
          <cell r="C713" t="str">
            <v>M2</v>
          </cell>
        </row>
        <row r="714">
          <cell r="A714" t="str">
            <v>01.005.0004-0</v>
          </cell>
          <cell r="B714" t="str">
            <v>PREPARO MANUAL DE TERRENO,COMPREENDENDO ACERTO,RASPAGEM EVENTUAL ATE 0.30M DE PROFUNDIDADE E AFASTAMENTO LATERAL DO MATERIAL EXCEDENTE,INCLUSIVE COMPACTACAO MANUAL</v>
          </cell>
          <cell r="C714" t="str">
            <v>M2</v>
          </cell>
        </row>
        <row r="715">
          <cell r="A715" t="str">
            <v>01.005.0004-A</v>
          </cell>
          <cell r="B715" t="str">
            <v>PREPARO MANUAL DE TERRENO,COMPREENDENDO ACERTO,RASPAGEM EVENTUAL ATE 0.30M DE PROFUNDIDADE E AFASTAMENTO LATERAL DO MATERIAL EXCEDENTE,INCLUSIVE COMPACTACAO MANUAL</v>
          </cell>
          <cell r="C715" t="str">
            <v>M2</v>
          </cell>
        </row>
        <row r="716">
          <cell r="A716" t="str">
            <v>01.005.0005-0</v>
          </cell>
          <cell r="B716" t="str">
            <v>ROCADO EM VEGETACAO ESPESSA,COM EMPILHAMENTO LATERAL E QUEIMA DOS RESIDUOS</v>
          </cell>
          <cell r="C716" t="str">
            <v>M2</v>
          </cell>
        </row>
        <row r="717">
          <cell r="A717" t="str">
            <v>01.005.0005-A</v>
          </cell>
          <cell r="B717" t="str">
            <v>ROCADO EM VEGETACAO ESPESSA,COM EMPILHAMENTO LATERAL E QUEIMA DOS RESIDUOS</v>
          </cell>
          <cell r="C717" t="str">
            <v>M2</v>
          </cell>
        </row>
        <row r="718">
          <cell r="A718" t="str">
            <v>01.005.0006-0</v>
          </cell>
          <cell r="B718" t="str">
            <v>ROCADO EM VEGETACAO RALA,COM EMPILHAMENTO LATERAL E QUEIMA DOS RESIDUOS</v>
          </cell>
          <cell r="C718" t="str">
            <v>M2</v>
          </cell>
        </row>
        <row r="719">
          <cell r="A719" t="str">
            <v>01.005.0006-A</v>
          </cell>
          <cell r="B719" t="str">
            <v>ROCADO EM VEGETACAO RALA,COM EMPILHAMENTO LATERAL E QUEIMA DOS RESIDUOS</v>
          </cell>
          <cell r="C719" t="str">
            <v>M2</v>
          </cell>
        </row>
        <row r="720">
          <cell r="A720" t="str">
            <v>01.005.0007-0</v>
          </cell>
          <cell r="B720" t="str">
            <v>ROCADO A FOICE E MACHADO EM MATA DE PEQUENO PORTE E QUEIMA DOS RESIDUOS SEM DESTOCAMENTO OU REMOCAO</v>
          </cell>
          <cell r="C720" t="str">
            <v>M2</v>
          </cell>
        </row>
        <row r="721">
          <cell r="A721" t="str">
            <v>01.005.0007-A</v>
          </cell>
          <cell r="B721" t="str">
            <v>ROCADO A FOICE E MACHADO EM MATA DE PEQUENO PORTE E QUEIMA DOS RESIDUOS SEM DESTOCAMENTO OU REMOCAO</v>
          </cell>
          <cell r="C721" t="str">
            <v>M2</v>
          </cell>
        </row>
        <row r="722">
          <cell r="A722" t="str">
            <v>01.005.0008-0</v>
          </cell>
          <cell r="B722" t="str">
            <v>DESTOCAMENTO DE ARVORES DE PORTE MEDIO E RAIZES PROFUNDAS,SEM REMOCAO E AUXILIO MECANICO</v>
          </cell>
          <cell r="C722" t="str">
            <v>UN</v>
          </cell>
        </row>
        <row r="723">
          <cell r="A723" t="str">
            <v>01.005.0008-A</v>
          </cell>
          <cell r="B723" t="str">
            <v>DESTOCAMENTO DE ARVORES DE PORTE MEDIO E RAIZES PROFUNDAS,SEM REMOCAO E AUXILIO MECANICO</v>
          </cell>
          <cell r="C723" t="str">
            <v>UN</v>
          </cell>
        </row>
        <row r="724">
          <cell r="A724" t="str">
            <v>01.005.0009-0</v>
          </cell>
          <cell r="B724" t="str">
            <v>ABERTURA DE PICADA,EM ENCOSTA,EM TERRENO DE VEGETACAO DENSA</v>
          </cell>
          <cell r="C724" t="str">
            <v>M</v>
          </cell>
        </row>
        <row r="725">
          <cell r="A725" t="str">
            <v>01.005.0009-A</v>
          </cell>
          <cell r="B725" t="str">
            <v>ABERTURA DE PICADA,EM ENCOSTA,EM TERRENO DE VEGETACAO DENSA</v>
          </cell>
          <cell r="C725" t="str">
            <v>M</v>
          </cell>
        </row>
        <row r="726">
          <cell r="A726" t="str">
            <v>01.005.0013-0</v>
          </cell>
          <cell r="B726" t="str">
            <v>ABERTURA DE PICADAS EM TERRENO COM VEGETACAO QUE POSSIBILITEO USO APENAS DE FACAO E FOICE</v>
          </cell>
          <cell r="C726" t="str">
            <v>KM</v>
          </cell>
        </row>
        <row r="727">
          <cell r="A727" t="str">
            <v>01.005.0013-A</v>
          </cell>
          <cell r="B727" t="str">
            <v>ABERTURA DE PICADAS EM TERRENO COM VEGETACAO QUE POSSIBILITEO USO APENAS DE FACAO E FOICE</v>
          </cell>
          <cell r="C727" t="str">
            <v>KM</v>
          </cell>
        </row>
        <row r="728">
          <cell r="A728" t="str">
            <v>01.005.0014-0</v>
          </cell>
          <cell r="B728" t="str">
            <v>ABERTURA DE PICADAS EM TERRENO QUE EXIJA ALEM DO USO DE FACAO E FOICE,TAMBEM MACHADO E MOTOSSERRA</v>
          </cell>
          <cell r="C728" t="str">
            <v>KM</v>
          </cell>
        </row>
        <row r="729">
          <cell r="A729" t="str">
            <v>01.005.0014-A</v>
          </cell>
          <cell r="B729" t="str">
            <v>ABERTURA DE PICADAS EM TERRENO QUE EXIJA ALEM DO USO DE FACAO E FOICE,TAMBEM MACHADO E MOTOSSERRA</v>
          </cell>
          <cell r="C729" t="str">
            <v>KM</v>
          </cell>
        </row>
        <row r="730">
          <cell r="A730" t="str">
            <v>01.005.0020-0</v>
          </cell>
          <cell r="B730" t="str">
            <v>SUAVIZACAO E RECONFORMACAO MANUAL DE TALUDES,COM PEQUENO DESMATAMENTO E ALTURA MEDIA DE 0,50M</v>
          </cell>
          <cell r="C730" t="str">
            <v>M3</v>
          </cell>
        </row>
        <row r="731">
          <cell r="A731" t="str">
            <v>01.005.0020-A</v>
          </cell>
          <cell r="B731" t="str">
            <v>SUAVIZACAO E RECONFORMACAO MANUAL DE TALUDES,COM PEQUENO DESMATAMENTO E ALTURA MEDIA DE 0,50M</v>
          </cell>
          <cell r="C731" t="str">
            <v>M3</v>
          </cell>
        </row>
        <row r="732">
          <cell r="A732" t="str">
            <v>01.005.0021-0</v>
          </cell>
          <cell r="B732" t="str">
            <v>SUAVIZACAO E RECONFORMACAO MANUAL DE TALUDES,COM PEQUENO DESMATAMENTO E ALTURA MEDIA DE 1,00M</v>
          </cell>
          <cell r="C732" t="str">
            <v>M3</v>
          </cell>
        </row>
        <row r="733">
          <cell r="A733" t="str">
            <v>01.005.0021-A</v>
          </cell>
          <cell r="B733" t="str">
            <v>SUAVIZACAO E RECONFORMACAO MANUAL DE TALUDES,COM PEQUENO DESMATAMENTO E ALTURA MEDIA DE 1,00M</v>
          </cell>
          <cell r="C733" t="str">
            <v>M3</v>
          </cell>
        </row>
        <row r="734">
          <cell r="A734" t="str">
            <v>01.005.0022-0</v>
          </cell>
          <cell r="B734" t="str">
            <v>SUAVIZACAO E RECONFORMACAO MANUAL DE TALUDES,COM PEQUENO DESMATAMENTO E ALTURA MEDIA DE 1,50M</v>
          </cell>
          <cell r="C734" t="str">
            <v>M3</v>
          </cell>
        </row>
        <row r="735">
          <cell r="A735" t="str">
            <v>01.005.0022-A</v>
          </cell>
          <cell r="B735" t="str">
            <v>SUAVIZACAO E RECONFORMACAO MANUAL DE TALUDES,COM PEQUENO DESMATAMENTO E ALTURA MEDIA DE 1,50M</v>
          </cell>
          <cell r="C735" t="str">
            <v>M3</v>
          </cell>
        </row>
        <row r="736">
          <cell r="A736" t="str">
            <v>01.006.0001-0</v>
          </cell>
          <cell r="B736" t="str">
            <v>DESTOCAMENTO MECANICO DE TOCOS DE ATE 0,30M DE DIAMETRO</v>
          </cell>
          <cell r="C736" t="str">
            <v>UN</v>
          </cell>
        </row>
        <row r="737">
          <cell r="A737" t="str">
            <v>01.006.0001-A</v>
          </cell>
          <cell r="B737" t="str">
            <v>DESTOCAMENTO MECANICO DE TOCOS DE ATE 0,30M DE DIAMETRO</v>
          </cell>
          <cell r="C737" t="str">
            <v>UN</v>
          </cell>
        </row>
        <row r="738">
          <cell r="A738" t="str">
            <v>01.006.0002-0</v>
          </cell>
          <cell r="B738" t="str">
            <v>DESTOCAMENTO MECANICO DE TOCOS DE 0,30 A 0,50M DE DIAMETRO</v>
          </cell>
          <cell r="C738" t="str">
            <v>UN</v>
          </cell>
        </row>
        <row r="739">
          <cell r="A739" t="str">
            <v>01.006.0002-A</v>
          </cell>
          <cell r="B739" t="str">
            <v>DESTOCAMENTO MECANICO DE TOCOS DE 0,30 A 0,50M DE DIAMETRO</v>
          </cell>
          <cell r="C739" t="str">
            <v>UN</v>
          </cell>
        </row>
        <row r="740">
          <cell r="A740" t="str">
            <v>01.006.0003-0</v>
          </cell>
          <cell r="B740" t="str">
            <v>DESTOCAMENTO MECANICO DE TOCOS MAIORES QUE O,50M DE DIAMETRO</v>
          </cell>
          <cell r="C740" t="str">
            <v>UN</v>
          </cell>
        </row>
        <row r="741">
          <cell r="A741" t="str">
            <v>01.006.0003-A</v>
          </cell>
          <cell r="B741" t="str">
            <v>DESTOCAMENTO MECANICO DE TOCOS MAIORES QUE O,50M DE DIAMETRO</v>
          </cell>
          <cell r="C741" t="str">
            <v>UN</v>
          </cell>
        </row>
        <row r="742">
          <cell r="A742" t="str">
            <v>01.006.0004-0</v>
          </cell>
          <cell r="B742" t="str">
            <v>DESMATAMENTO E LIMPEZA DE TERRENOS COM TRATOR DE ESTEIRAS COM POTENCIA EM TORNO DE 200CV</v>
          </cell>
          <cell r="C742" t="str">
            <v>M2</v>
          </cell>
        </row>
        <row r="743">
          <cell r="A743" t="str">
            <v>01.006.0004-A</v>
          </cell>
          <cell r="B743" t="str">
            <v>DESMATAMENTO E LIMPEZA DE TERRENOS COM TRATOR DE ESTEIRAS COM POTENCIA EM TORNO DE 200CV</v>
          </cell>
          <cell r="C743" t="str">
            <v>M2</v>
          </cell>
        </row>
        <row r="744">
          <cell r="A744" t="str">
            <v>01.006.0010-0</v>
          </cell>
          <cell r="B744" t="str">
            <v>REGULARIZACAO DE TERRENO COM TRATOR EM TORNO DE 80CV,COMPREENDENDO ACERTO,RASPAGEM EVENTUALMENTE ATE 0,30M DE PROFUNDIDADE E AFASTAMENTO LATERAL DO MATERIAL EXCEDENTE</v>
          </cell>
          <cell r="C744" t="str">
            <v>M2</v>
          </cell>
        </row>
        <row r="745">
          <cell r="A745" t="str">
            <v>01.006.0010-A</v>
          </cell>
          <cell r="B745" t="str">
            <v>REGULARIZACAO DE TERRENO COM TRATOR EM TORNO DE 80CV,COMPREENDENDO ACERTO,RASPAGEM EVENTUALMENTE ATE 0,30M DE PROFUNDIDADE E AFASTAMENTO LATERAL DO MATERIAL EXCEDENTE</v>
          </cell>
          <cell r="C745" t="str">
            <v>M2</v>
          </cell>
        </row>
        <row r="746">
          <cell r="A746" t="str">
            <v>01.007.0010-0</v>
          </cell>
          <cell r="B746" t="str">
            <v>MONTAGEM E DESMONTAGEM DE UM CONJUNTO DE BOMBAS (15CV) PARAATE 70,00M DE COLETORES (INCLUSIVE ESTES)</v>
          </cell>
          <cell r="C746" t="str">
            <v>UN</v>
          </cell>
        </row>
        <row r="747">
          <cell r="A747" t="str">
            <v>01.007.0010-A</v>
          </cell>
          <cell r="B747" t="str">
            <v>MONTAGEM E DESMONTAGEM DE UM CONJUNTO DE BOMBAS (15CV) PARAATE 70,00M DE COLETORES (INCLUSIVE ESTES)</v>
          </cell>
          <cell r="C747" t="str">
            <v>UN</v>
          </cell>
        </row>
        <row r="748">
          <cell r="A748" t="str">
            <v>01.007.0020-0</v>
          </cell>
          <cell r="B748" t="str">
            <v>CRAVACAO E RETIRADA DE UMA PONTEIRA FILTRANTE</v>
          </cell>
          <cell r="C748" t="str">
            <v>UN</v>
          </cell>
        </row>
        <row r="749">
          <cell r="A749" t="str">
            <v>01.007.0020-A</v>
          </cell>
          <cell r="B749" t="str">
            <v>CRAVACAO E RETIRADA DE UMA PONTEIRA FILTRANTE</v>
          </cell>
          <cell r="C749" t="str">
            <v>UN</v>
          </cell>
        </row>
        <row r="750">
          <cell r="A750" t="str">
            <v>01.007.0025-0</v>
          </cell>
          <cell r="B750" t="str">
            <v>OPERACAO E MANUTENCAO DO SISTEMA,EXCLUSIVE ENERGIA ELETRICA,PELO TEMPO CORRIDO DE EMPREGO NA OBRA</v>
          </cell>
          <cell r="C750" t="str">
            <v>DIA</v>
          </cell>
        </row>
        <row r="751">
          <cell r="A751" t="str">
            <v>01.007.0025-A</v>
          </cell>
          <cell r="B751" t="str">
            <v>OPERACAO E MANUTENCAO DO SISTEMA,EXCLUSIVE ENERGIA ELETRICA,PELO TEMPO CORRIDO DE EMPREGO NA OBRA</v>
          </cell>
          <cell r="C751" t="str">
            <v>DIA</v>
          </cell>
        </row>
        <row r="752">
          <cell r="A752" t="str">
            <v>01.007.0030-0</v>
          </cell>
          <cell r="B752" t="str">
            <v>ENERGIA CONSUMIDA PELO SISTEMA,MEDIDA PELA POTENCIA INSTALADA E PELO TEMPO DE FUNCIONAMENTO</v>
          </cell>
          <cell r="C752" t="str">
            <v>CV X H</v>
          </cell>
        </row>
        <row r="753">
          <cell r="A753" t="str">
            <v>01.007.0030-A</v>
          </cell>
          <cell r="B753" t="str">
            <v>ENERGIA CONSUMIDA PELO SISTEMA,MEDIDA PELA POTENCIA INSTALADA E PELO TEMPO DE FUNCIONAMENTO</v>
          </cell>
          <cell r="C753" t="str">
            <v>CV X H</v>
          </cell>
        </row>
        <row r="754">
          <cell r="A754" t="str">
            <v>01.007.0080-0</v>
          </cell>
          <cell r="B754" t="str">
            <v>POCO ARTESIANO,PROFUNDIDADE ATE 50 METROS,INCLUSIVE PERFURACAO,INSTALACAO E ANALISE DA AGUA,EXCLUSIVE MOTOBOMBA</v>
          </cell>
          <cell r="C754" t="str">
            <v>M</v>
          </cell>
        </row>
        <row r="755">
          <cell r="A755" t="str">
            <v>01.007.0080-A</v>
          </cell>
          <cell r="B755" t="str">
            <v>POCO ARTESIANO,PROFUNDIDADE ATE 50 METROS,INCLUSIVE PERFURACAO,INSTALACAO E ANALISE DA AGUA,EXCLUSIVE MOTOBOMBA</v>
          </cell>
          <cell r="C755" t="str">
            <v>M</v>
          </cell>
        </row>
        <row r="756">
          <cell r="A756" t="str">
            <v>01.007.0081-0</v>
          </cell>
          <cell r="B756" t="str">
            <v>POCO ARTESIANO PROFUNDO,PROFUNDIDADE DE 51 METROS ATE 100 METROS,INCLUSIVE PERFURACAO,REVESTIMENTO E ANALISE DA AGUA,EXCLUSIVE MOTOBOMBA</v>
          </cell>
          <cell r="C756" t="str">
            <v>M</v>
          </cell>
        </row>
        <row r="757">
          <cell r="A757" t="str">
            <v>01.007.0081-A</v>
          </cell>
          <cell r="B757" t="str">
            <v>POCO ARTESIANO PROFUNDO,PROFUNDIDADE DE 51 METROS ATE 100 METROS,INCLUSIVE PERFURACAO,REVESTIMENTO E ANALISE DA AGUA,EXCLUSIVE MOTOBOMBA</v>
          </cell>
          <cell r="C757" t="str">
            <v>M</v>
          </cell>
        </row>
        <row r="758">
          <cell r="A758" t="str">
            <v>01.007.0085-0</v>
          </cell>
          <cell r="B758" t="str">
            <v>POCO ARTESIANO,INCLUSIVE PERFURACAO A TRADO,REVESTIMENTO E ANALISE DA AGUA E EXCLUSIVE MOTOBOMBA</v>
          </cell>
          <cell r="C758" t="str">
            <v>M</v>
          </cell>
        </row>
        <row r="759">
          <cell r="A759" t="str">
            <v>01.007.0085-A</v>
          </cell>
          <cell r="B759" t="str">
            <v>POCO ARTESIANO,INCLUSIVE PERFURACAO A TRADO,REVESTIMENTO E ANALISE DA AGUA E EXCLUSIVE MOTOBOMBA</v>
          </cell>
          <cell r="C759" t="str">
            <v>M</v>
          </cell>
        </row>
        <row r="760">
          <cell r="A760" t="str">
            <v>01.008.0050-0</v>
          </cell>
          <cell r="B760" t="str">
            <v>MOBILIZACAO E DESMOBILIZACAO DE EQUIPAMENTO E EQUIPE DE SONDAGEM E PERFURACAO A PERCUSSAO,COM TRANSPORTE ATE 50KM</v>
          </cell>
          <cell r="C760" t="str">
            <v>UN</v>
          </cell>
        </row>
        <row r="761">
          <cell r="A761" t="str">
            <v>01.008.0050-A</v>
          </cell>
          <cell r="B761" t="str">
            <v>MOBILIZACAO E DESMOBILIZACAO DE EQUIPAMENTO E EQUIPE DE SONDAGEM E PERFURACAO A PERCUSSAO,COM TRANSPORTE ATE 50KM</v>
          </cell>
          <cell r="C761" t="str">
            <v>UN</v>
          </cell>
        </row>
        <row r="762">
          <cell r="A762" t="str">
            <v>01.008.0100-0</v>
          </cell>
          <cell r="B762" t="str">
            <v>MOBILIZACAO E DESMOBILIZACAO DE EQUIPAMENTO E EQUIPE DE SONDAGEM E PERFURACAO A PERCUSSAO,COM TRANSPORTE DE 51 A 100KM</v>
          </cell>
          <cell r="C762" t="str">
            <v>UN</v>
          </cell>
        </row>
        <row r="763">
          <cell r="A763" t="str">
            <v>01.008.0100-A</v>
          </cell>
          <cell r="B763" t="str">
            <v>MOBILIZACAO E DESMOBILIZACAO DE EQUIPAMENTO E EQUIPE DE SONDAGEM E PERFURACAO A PERCUSSAO,COM TRANSPORTE DE 51 A 100KM</v>
          </cell>
          <cell r="C763" t="str">
            <v>UN</v>
          </cell>
        </row>
        <row r="764">
          <cell r="A764" t="str">
            <v>01.008.0200-0</v>
          </cell>
          <cell r="B764" t="str">
            <v>MOBILIZACAO E DESMOBILIZACAO DE EQUIPAMENTO E EQUIPE DE SONDAGEM E PERFURACAO A PERCUSSAO,COM TRANSPORTE DE 101 A 200KM</v>
          </cell>
          <cell r="C764" t="str">
            <v>UN</v>
          </cell>
        </row>
        <row r="765">
          <cell r="A765" t="str">
            <v>01.008.0200-A</v>
          </cell>
          <cell r="B765" t="str">
            <v>MOBILIZACAO E DESMOBILIZACAO DE EQUIPAMENTO E EQUIPE DE SONDAGEM E PERFURACAO A PERCUSSAO,COM TRANSPORTE DE 101 A 200KM</v>
          </cell>
          <cell r="C765" t="str">
            <v>UN</v>
          </cell>
        </row>
        <row r="766">
          <cell r="A766" t="str">
            <v>01.009.0050-0</v>
          </cell>
          <cell r="B766" t="str">
            <v>MOBILIZACAO E DESMOBILIZACAO DE EQUIPAMENTO E EQUIPE DE SONDAGEM E PERFURACAO ROTATIVA,COM TRANSPORTE ATE 50KM</v>
          </cell>
          <cell r="C766" t="str">
            <v>UN</v>
          </cell>
        </row>
        <row r="767">
          <cell r="A767" t="str">
            <v>01.009.0050-A</v>
          </cell>
          <cell r="B767" t="str">
            <v>MOBILIZACAO E DESMOBILIZACAO DE EQUIPAMENTO E EQUIPE DE SONDAGEM E PERFURACAO ROTATIVA,COM TRANSPORTE ATE 50KM</v>
          </cell>
          <cell r="C767" t="str">
            <v>UN</v>
          </cell>
        </row>
        <row r="768">
          <cell r="A768" t="str">
            <v>01.009.0100-0</v>
          </cell>
          <cell r="B768" t="str">
            <v>MOBILIZACAO E DESMOBILIZACAO DE EQUIPAMENTO E EQUIPE DE SONDAGEM E PERFURACAO ROTATIVA,COM TRANSPORTE DE 51 A 100KM</v>
          </cell>
          <cell r="C768" t="str">
            <v>UN</v>
          </cell>
        </row>
        <row r="769">
          <cell r="A769" t="str">
            <v>01.009.0100-A</v>
          </cell>
          <cell r="B769" t="str">
            <v>MOBILIZACAO E DESMOBILIZACAO DE EQUIPAMENTO E EQUIPE DE SONDAGEM E PERFURACAO ROTATIVA,COM TRANSPORTE DE 51 A 100KM</v>
          </cell>
          <cell r="C769" t="str">
            <v>UN</v>
          </cell>
        </row>
        <row r="770">
          <cell r="A770" t="str">
            <v>01.009.0200-0</v>
          </cell>
          <cell r="B770" t="str">
            <v>MOBILIZACAO E DESMOBILIZACAO DE EQUIPAMENTO E EQUIPE DE SONDAGEM E PERFURACAO ROTATIVA,COM TRANSPORTE DE 101 A 200KM</v>
          </cell>
          <cell r="C770" t="str">
            <v>UN</v>
          </cell>
        </row>
        <row r="771">
          <cell r="A771" t="str">
            <v>01.009.0200-A</v>
          </cell>
          <cell r="B771" t="str">
            <v>MOBILIZACAO E DESMOBILIZACAO DE EQUIPAMENTO E EQUIPE DE SONDAGEM E PERFURACAO ROTATIVA,COM TRANSPORTE DE 101 A 200KM</v>
          </cell>
          <cell r="C771" t="str">
            <v>UN</v>
          </cell>
        </row>
        <row r="772">
          <cell r="A772" t="str">
            <v>01.016.0001-0</v>
          </cell>
          <cell r="B772" t="str">
            <v>LEVANTAMENTO TOPOGRAFICO,PLANIALTIMETRICO E CADASTRAL,DE TERRENO DE OROGRAFIA ACIDENTADA,VEGETACAO DENSA E EDIFICACAO DENSA (ESCALA 1:500)</v>
          </cell>
          <cell r="C772" t="str">
            <v>HA</v>
          </cell>
        </row>
        <row r="773">
          <cell r="A773" t="str">
            <v>01.016.0001-A</v>
          </cell>
          <cell r="B773" t="str">
            <v>LEVANTAMENTO TOPOGRAFICO,PLANIALTIMETRICO E CADASTRAL,DE TERRENO DE OROGRAFIA ACIDENTADA,VEGETACAO DENSA E EDIFICACAO DENSA (ESCALA 1:500)</v>
          </cell>
          <cell r="C773" t="str">
            <v>HA</v>
          </cell>
        </row>
        <row r="774">
          <cell r="A774" t="str">
            <v>01.016.0002-0</v>
          </cell>
          <cell r="B774" t="str">
            <v>LEVANTAMENTO TOPOGRAFICO,PLANIALTIMETRICO E CADASTRAL,DE TERRENO DE OROGRAFIA ACIDENTADA,VEGETACAO DENSA E EDIFICACAO MEDIA</v>
          </cell>
          <cell r="C774" t="str">
            <v>HA</v>
          </cell>
        </row>
        <row r="775">
          <cell r="A775" t="str">
            <v>01.016.0002-A</v>
          </cell>
          <cell r="B775" t="str">
            <v>LEVANTAMENTO TOPOGRAFICO,PLANIALTIMETRICO E CADASTRAL,DE TERRENO DE OROGRAFIA ACIDENTADA,VEGETACAO DENSA E EDIFICACAO MEDIA</v>
          </cell>
          <cell r="C775" t="str">
            <v>HA</v>
          </cell>
        </row>
        <row r="776">
          <cell r="A776" t="str">
            <v>01.016.0003-0</v>
          </cell>
          <cell r="B776" t="str">
            <v>LEVANTAMENTO TOPOGRAFICO,PLANIALTIMETRICO E CADASTRAL,DE TERRENO DE OROGRAFIA ACIDENTADA,VEGETACAO DENSA E EDIFICACAO LEVE</v>
          </cell>
          <cell r="C776" t="str">
            <v>HA</v>
          </cell>
        </row>
        <row r="777">
          <cell r="A777" t="str">
            <v>01.016.0003-A</v>
          </cell>
          <cell r="B777" t="str">
            <v>LEVANTAMENTO TOPOGRAFICO,PLANIALTIMETRICO E CADASTRAL,DE TERRENO DE OROGRAFIA ACIDENTADA,VEGETACAO DENSA E EDIFICACAO LEVE</v>
          </cell>
          <cell r="C777" t="str">
            <v>HA</v>
          </cell>
        </row>
        <row r="778">
          <cell r="A778" t="str">
            <v>01.016.0004-0</v>
          </cell>
          <cell r="B778" t="str">
            <v>LEVANTAMENTO TOPOGRAFICO,PLANIALTIMETRICO E CADASTRAL,DE TERRENO DE OROGRAFIA ACIDENTADA,VEGETACAO RALA E EDIFICACAO DENSA</v>
          </cell>
          <cell r="C778" t="str">
            <v>HA</v>
          </cell>
        </row>
        <row r="779">
          <cell r="A779" t="str">
            <v>01.016.0004-A</v>
          </cell>
          <cell r="B779" t="str">
            <v>LEVANTAMENTO TOPOGRAFICO,PLANIALTIMETRICO E CADASTRAL,DE TERRENO DE OROGRAFIA ACIDENTADA,VEGETACAO RALA E EDIFICACAO DENSA</v>
          </cell>
          <cell r="C779" t="str">
            <v>HA</v>
          </cell>
        </row>
        <row r="780">
          <cell r="A780" t="str">
            <v>01.016.0005-0</v>
          </cell>
          <cell r="B780" t="str">
            <v>LEVANTAMENTO TOPOGRAFICO,PLANIALTIMETRICO E CADASTRAL,DE TERRENO DE OROGRAFIA ACIDENTADA,VEGETACAO RALA E EDIFICACAO MEDIA</v>
          </cell>
          <cell r="C780" t="str">
            <v>HA</v>
          </cell>
        </row>
        <row r="781">
          <cell r="A781" t="str">
            <v>01.016.0005-A</v>
          </cell>
          <cell r="B781" t="str">
            <v>LEVANTAMENTO TOPOGRAFICO,PLANIALTIMETRICO E CADASTRAL,DE TERRENO DE OROGRAFIA ACIDENTADA,VEGETACAO RALA E EDIFICACAO MEDIA</v>
          </cell>
          <cell r="C781" t="str">
            <v>HA</v>
          </cell>
        </row>
        <row r="782">
          <cell r="A782" t="str">
            <v>01.016.0006-0</v>
          </cell>
          <cell r="B782" t="str">
            <v>LEVANTAMENTO TOPOGRAFICO,PLANIALTIMETRICO E CADASTRAL,DE TERRENO DE OROGRAFIA ACIDENTADA,VEGETACAO RALA E EDIFICACAO LEVE</v>
          </cell>
          <cell r="C782" t="str">
            <v>HA</v>
          </cell>
        </row>
        <row r="783">
          <cell r="A783" t="str">
            <v>01.016.0006-A</v>
          </cell>
          <cell r="B783" t="str">
            <v>LEVANTAMENTO TOPOGRAFICO,PLANIALTIMETRICO E CADASTRAL,DE TERRENO DE OROGRAFIA ACIDENTADA,VEGETACAO RALA E EDIFICACAO LEVE</v>
          </cell>
          <cell r="C783" t="str">
            <v>HA</v>
          </cell>
        </row>
        <row r="784">
          <cell r="A784" t="str">
            <v>01.016.0007-0</v>
          </cell>
          <cell r="B784" t="str">
            <v>LEVANTAMENTO TOPOGRAFICO,PLANIALTIMETRICO E CADASTRAL,DE TERRENO DE OROGRAFIA NAO ACIDENTADA,VEGETACAO DENSA E EDIFICACAO DENSA</v>
          </cell>
          <cell r="C784" t="str">
            <v>HA</v>
          </cell>
        </row>
        <row r="785">
          <cell r="A785" t="str">
            <v>01.016.0007-A</v>
          </cell>
          <cell r="B785" t="str">
            <v>LEVANTAMENTO TOPOGRAFICO,PLANIALTIMETRICO E CADASTRAL,DE TERRENO DE OROGRAFIA NAO ACIDENTADA,VEGETACAO DENSA E EDIFICACAO DENSA</v>
          </cell>
          <cell r="C785" t="str">
            <v>HA</v>
          </cell>
        </row>
        <row r="786">
          <cell r="A786" t="str">
            <v>01.016.0008-0</v>
          </cell>
          <cell r="B786" t="str">
            <v>LEVANTAMENTO TOPOGRAFICO,PLANIALTIMETRICO E CADASTRAL,DE TERRENO OROGRAFIA NAO ACIDENTADA,VEGETACAO DENSA E EDIFICACAO MEDIA</v>
          </cell>
          <cell r="C786" t="str">
            <v>HA</v>
          </cell>
        </row>
        <row r="787">
          <cell r="A787" t="str">
            <v>01.016.0008-A</v>
          </cell>
          <cell r="B787" t="str">
            <v>LEVANTAMENTO TOPOGRAFICO,PLANIALTIMETRICO E CADASTRAL,DE TERRENO OROGRAFIA NAO ACIDENTADA,VEGETACAO DENSA E EDIFICACAO MEDIA</v>
          </cell>
          <cell r="C787" t="str">
            <v>HA</v>
          </cell>
        </row>
        <row r="788">
          <cell r="A788" t="str">
            <v>01.016.0009-0</v>
          </cell>
          <cell r="B788" t="str">
            <v>LEVANTAMENTO TOPOGRAFICO,PLANIALTIMETRICO E CADASTRAL,DE TERRENO DE OROGRAFIA NAO ACIDENTADA,VEGETACAO DENSA E EDIFICACAO LEVE</v>
          </cell>
          <cell r="C788" t="str">
            <v>HA</v>
          </cell>
        </row>
        <row r="789">
          <cell r="A789" t="str">
            <v>01.016.0009-A</v>
          </cell>
          <cell r="B789" t="str">
            <v>LEVANTAMENTO TOPOGRAFICO,PLANIALTIMETRICO E CADASTRAL,DE TERRENO DE OROGRAFIA NAO ACIDENTADA,VEGETACAO DENSA E EDIFICACAO LEVE</v>
          </cell>
          <cell r="C789" t="str">
            <v>HA</v>
          </cell>
        </row>
        <row r="790">
          <cell r="A790" t="str">
            <v>01.016.0010-0</v>
          </cell>
          <cell r="B790" t="str">
            <v>LEVANTAMENTO TOPOGRAFICO,PLANIALTIMETRICO E CADASTRAL,DE TERRENO DE OROGRAFIA NAO ACIDENTADA,VEGETACAO RALA E EDIFICACAODENSA</v>
          </cell>
          <cell r="C790" t="str">
            <v>HA</v>
          </cell>
        </row>
        <row r="791">
          <cell r="A791" t="str">
            <v>01.016.0010-A</v>
          </cell>
          <cell r="B791" t="str">
            <v>LEVANTAMENTO TOPOGRAFICO,PLANIALTIMETRICO E CADASTRAL,DE TERRENO DE OROGRAFIA NAO ACIDENTADA,VEGETACAO RALA E EDIFICACAODENSA</v>
          </cell>
          <cell r="C791" t="str">
            <v>HA</v>
          </cell>
        </row>
        <row r="792">
          <cell r="A792" t="str">
            <v>01.016.0011-0</v>
          </cell>
          <cell r="B792" t="str">
            <v>LEVANTAMENTO TOPOGRAFICO,PLANIALTIMETRICO E CADASTRAL,DE TERRENO DE OROGRAFIA NAO ACIDENTADA,VEGETACAO RALA E EDIFICACAOMEDIA</v>
          </cell>
          <cell r="C792" t="str">
            <v>HA</v>
          </cell>
        </row>
        <row r="793">
          <cell r="A793" t="str">
            <v>01.016.0011-A</v>
          </cell>
          <cell r="B793" t="str">
            <v>LEVANTAMENTO TOPOGRAFICO,PLANIALTIMETRICO E CADASTRAL,DE TERRENO DE OROGRAFIA NAO ACIDENTADA,VEGETACAO RALA E EDIFICACAOMEDIA</v>
          </cell>
          <cell r="C793" t="str">
            <v>HA</v>
          </cell>
        </row>
        <row r="794">
          <cell r="A794" t="str">
            <v>01.016.0012-0</v>
          </cell>
          <cell r="B794" t="str">
            <v>LEVANTAMENTO TOPOGRAFICO,PLANIALTIMETRICO E CADASTRAL,DE TERRENO DE OROGRAFIA NAO ACIDENTADA,VEGETACAO RALA E EDIFICACAOLEVE</v>
          </cell>
          <cell r="C794" t="str">
            <v>HA</v>
          </cell>
        </row>
        <row r="795">
          <cell r="A795" t="str">
            <v>01.016.0012-A</v>
          </cell>
          <cell r="B795" t="str">
            <v>LEVANTAMENTO TOPOGRAFICO,PLANIALTIMETRICO E CADASTRAL,DE TERRENO DE OROGRAFIA NAO ACIDENTADA,VEGETACAO RALA E EDIFICACAOLEVE</v>
          </cell>
          <cell r="C795" t="str">
            <v>HA</v>
          </cell>
        </row>
        <row r="796">
          <cell r="A796" t="str">
            <v>01.016.0020-0</v>
          </cell>
          <cell r="B796" t="str">
            <v>DETERMINACAO DE NORTE VERDADEIRO(N.V.)POR OBSERVACAO DIRETADE ALTURA DE SOL,PELO PROCESSO DAS DISTANCIAS ZENITAIS ABSOLUTAS</v>
          </cell>
          <cell r="C796" t="str">
            <v>UN</v>
          </cell>
        </row>
        <row r="797">
          <cell r="A797" t="str">
            <v>01.016.0020-A</v>
          </cell>
          <cell r="B797" t="str">
            <v>DETERMINACAO DE NORTE VERDADEIRO(N.V.)POR OBSERVACAO DIRETADE ALTURA DE SOL,PELO PROCESSO DAS DISTANCIAS ZENITAIS ABSOLUTAS</v>
          </cell>
          <cell r="C797" t="str">
            <v>UN</v>
          </cell>
        </row>
        <row r="798">
          <cell r="A798" t="str">
            <v>01.016.0021-0</v>
          </cell>
          <cell r="B798" t="str">
            <v>IMPLANTACAO DE MARCO DE R.N.,EM CONCRETO COM TARUGO METALICO,E DETERMINACAO DE SUA COTA POR TRANSPORTE DE COTA,DE R.N.JAESTABELECIDO.O CUSTO INCLUI ESTE TRANSPORTE ATE A DISTANCIADE 150,00M.ALEM DESTE CUSTO,PAGAR O NIVELAMENTO PELOS CODIGOS 01.016.0050 A 01.016.0052</v>
          </cell>
          <cell r="C798" t="str">
            <v>UN</v>
          </cell>
        </row>
        <row r="799">
          <cell r="A799" t="str">
            <v>01.016.0021-A</v>
          </cell>
          <cell r="B799" t="str">
            <v>IMPLANTACAO DE MARCO DE R.N.,EM CONCRETO COM TARUGO METALICO,E DETERMINACAO DE SUA COTA POR TRANSPORTE DE COTA,DE R.N.JAESTABELECIDO.O CUSTO INCLUI ESTE TRANSPORTE ATE A DISTANCIADE 150,00M.ALEM DESTE CUSTO,PAGAR O NIVELAMENTO PELOS CODIGOS 01.016.0050 A 01.016.0052</v>
          </cell>
          <cell r="C799" t="str">
            <v>UN</v>
          </cell>
        </row>
        <row r="800">
          <cell r="A800" t="str">
            <v>01.016.0030-0</v>
          </cell>
          <cell r="B800" t="str">
            <v>LANCAMENTO DE LINHA POLIGONAL BASICA,COM PRECISAO DE FECHAMENTO RELATIVA A 1ª ORDEM,USANDO DISTANCIOMETRO ELETRONICO EMTERRENO DE OROGRAFIA ACIDENTADA E VEGETACAO DENSA,PARA POLIGONAIS DE 2ª ORDEM TOMAR 85% DO CUSTO</v>
          </cell>
          <cell r="C800" t="str">
            <v>KM</v>
          </cell>
        </row>
        <row r="801">
          <cell r="A801" t="str">
            <v>01.016.0030-A</v>
          </cell>
          <cell r="B801" t="str">
            <v>LANCAMENTO DE LINHA POLIGONAL BASICA,COM PRECISAO DE FECHAMENTO RELATIVA A 1ª ORDEM,USANDO DISTANCIOMETRO ELETRONICO EMTERRENO DE OROGRAFIA ACIDENTADA E VEGETACAO DENSA,PARA POLIGONAIS DE 2ª ORDEM TOMAR 85% DO CUSTO</v>
          </cell>
          <cell r="C801" t="str">
            <v>KM</v>
          </cell>
        </row>
        <row r="802">
          <cell r="A802" t="str">
            <v>01.016.0031-0</v>
          </cell>
          <cell r="B802" t="str">
            <v>LANCAMENTO DE LINHA POLIGONAL BASICA,COM PRECISAO DE FECHAMENTO RELATIVA A 1ª ORDEM,USANDO DISTANCIOMETRO ELETRONICO EMTERRENO DE OROGRAFIA ACIDENTADA E VEGETACAO RALA,PARA POLIGONAIS DE 2ª ORDEM TOMAR 85% DO CUSTO</v>
          </cell>
          <cell r="C802" t="str">
            <v>KM</v>
          </cell>
        </row>
        <row r="803">
          <cell r="A803" t="str">
            <v>01.016.0031-A</v>
          </cell>
          <cell r="B803" t="str">
            <v>LANCAMENTO DE LINHA POLIGONAL BASICA,COM PRECISAO DE FECHAMENTO RELATIVA A 1ª ORDEM,USANDO DISTANCIOMETRO ELETRONICO EMTERRENO DE OROGRAFIA ACIDENTADA E VEGETACAO RALA,PARA POLIGONAIS DE 2ª ORDEM TOMAR 85% DO CUSTO</v>
          </cell>
          <cell r="C803" t="str">
            <v>KM</v>
          </cell>
        </row>
        <row r="804">
          <cell r="A804" t="str">
            <v>01.016.0032-0</v>
          </cell>
          <cell r="B804" t="str">
            <v>LANCAMENTO DE LINHA POLIGONAL BASICA,COM PRECISAO DE FECHAMENTO RELATIVA A 1ª ORDEM,USANDO DISTANCIOMETRO ELETRONICO EMTERRENO DE OROGRAFIA NAO ACIDENTADA E VEGETACAO DENSA,PARAPOLIGONAIS DE 2ª ORDEM TOMAR 85% DO CUSTO</v>
          </cell>
          <cell r="C804" t="str">
            <v>KM</v>
          </cell>
        </row>
        <row r="805">
          <cell r="A805" t="str">
            <v>01.016.0032-A</v>
          </cell>
          <cell r="B805" t="str">
            <v>LANCAMENTO DE LINHA POLIGONAL BASICA,COM PRECISAO DE FECHAMENTO RELATIVA A 1ª ORDEM,USANDO DISTANCIOMETRO ELETRONICO EMTERRENO DE OROGRAFIA NAO ACIDENTADA E VEGETACAO DENSA,PARAPOLIGONAIS DE 2ª ORDEM TOMAR 85% DO CUSTO</v>
          </cell>
          <cell r="C805" t="str">
            <v>KM</v>
          </cell>
        </row>
        <row r="806">
          <cell r="A806" t="str">
            <v>01.016.0033-0</v>
          </cell>
          <cell r="B806" t="str">
            <v>LANCAMENTO DE LINHA POLIGONAL BASICA,COM PRECISAO DE FECHAMENTO RELATIVA A 1ª ORDEM,USANDO DISTANCIOMETRO ELETRONICO EMTERRENO DE OROGRAFIA NAO ACIDENTADA E VEGETACAO RALA,PARAPOLIGONAIS DE 2ª ORDEM TOMAR 85% DO CUSTO</v>
          </cell>
          <cell r="C806" t="str">
            <v>KM</v>
          </cell>
        </row>
        <row r="807">
          <cell r="A807" t="str">
            <v>01.016.0033-A</v>
          </cell>
          <cell r="B807" t="str">
            <v>LANCAMENTO DE LINHA POLIGONAL BASICA,COM PRECISAO DE FECHAMENTO RELATIVA A 1ª ORDEM,USANDO DISTANCIOMETRO ELETRONICO EMTERRENO DE OROGRAFIA NAO ACIDENTADA E VEGETACAO RALA,PARAPOLIGONAIS DE 2ª ORDEM TOMAR 85% DO CUSTO</v>
          </cell>
          <cell r="C807" t="str">
            <v>KM</v>
          </cell>
        </row>
        <row r="808">
          <cell r="A808" t="str">
            <v>01.016.0034-0</v>
          </cell>
          <cell r="B808" t="str">
            <v>LANCAMENTO DE LINHA POLIGONAL,COM PRECISAO DE FECHAMENTO RELATIVO A 3ª ORDEM,EM TERRENO DE OROGRAFIA ACIDENTADA E VEGETACAO DENSA</v>
          </cell>
          <cell r="C808" t="str">
            <v>KM</v>
          </cell>
        </row>
        <row r="809">
          <cell r="A809" t="str">
            <v>01.016.0034-A</v>
          </cell>
          <cell r="B809" t="str">
            <v>LANCAMENTO DE LINHA POLIGONAL,COM PRECISAO DE FECHAMENTO RELATIVO A 3ª ORDEM,EM TERRENO DE OROGRAFIA ACIDENTADA E VEGETACAO DENSA</v>
          </cell>
          <cell r="C809" t="str">
            <v>KM</v>
          </cell>
        </row>
        <row r="810">
          <cell r="A810" t="str">
            <v>01.016.0035-0</v>
          </cell>
          <cell r="B810" t="str">
            <v>LANCAMENTO DE LINHA POLIGONAL,COM PRECISAO DE FECHAMENTO RELATIVO A 3ª ORDEM,EM TERRENO DE OROGRAFIA ACIDENTADA E VEGETACAO RALA</v>
          </cell>
          <cell r="C810" t="str">
            <v>KM</v>
          </cell>
        </row>
        <row r="811">
          <cell r="A811" t="str">
            <v>01.016.0035-A</v>
          </cell>
          <cell r="B811" t="str">
            <v>LANCAMENTO DE LINHA POLIGONAL,COM PRECISAO DE FECHAMENTO RELATIVO A 3ª ORDEM,EM TERRENO DE OROGRAFIA ACIDENTADA E VEGETACAO RALA</v>
          </cell>
          <cell r="C811" t="str">
            <v>KM</v>
          </cell>
        </row>
        <row r="812">
          <cell r="A812" t="str">
            <v>01.016.0036-0</v>
          </cell>
          <cell r="B812" t="str">
            <v>LANCAMENTO DE LINHA POLIGONAL,COM PRECISAO DE FECHAMENTO RELATIVO A 3ª ORDEM,EM TERRENO DE OROGRAFIA NAO ACIDENTADA E VEGETACAO DENSA</v>
          </cell>
          <cell r="C812" t="str">
            <v>KM</v>
          </cell>
        </row>
        <row r="813">
          <cell r="A813" t="str">
            <v>01.016.0036-A</v>
          </cell>
          <cell r="B813" t="str">
            <v>LANCAMENTO DE LINHA POLIGONAL,COM PRECISAO DE FECHAMENTO RELATIVO A 3ª ORDEM,EM TERRENO DE OROGRAFIA NAO ACIDENTADA E VEGETACAO DENSA</v>
          </cell>
          <cell r="C813" t="str">
            <v>KM</v>
          </cell>
        </row>
        <row r="814">
          <cell r="A814" t="str">
            <v>01.016.0037-0</v>
          </cell>
          <cell r="B814" t="str">
            <v>LANCAMENTO DE LINHA POLIGONAL,COM PRECISAO DE FECHAMENTO RELATIVO A 3ª ORDEM,EM TERRENO DE OROGRAFIA NAO ACIDENTADA E VEGETACAO RALA</v>
          </cell>
          <cell r="C814" t="str">
            <v>KM</v>
          </cell>
        </row>
        <row r="815">
          <cell r="A815" t="str">
            <v>01.016.0037-A</v>
          </cell>
          <cell r="B815" t="str">
            <v>LANCAMENTO DE LINHA POLIGONAL,COM PRECISAO DE FECHAMENTO RELATIVO A 3ª ORDEM,EM TERRENO DE OROGRAFIA NAO ACIDENTADA E VEGETACAO RALA</v>
          </cell>
          <cell r="C815" t="str">
            <v>KM</v>
          </cell>
        </row>
        <row r="816">
          <cell r="A816" t="str">
            <v>01.016.0050-0</v>
          </cell>
          <cell r="B816" t="str">
            <v>NIVELAMENTO E CONTRANIVELAMENTO DE LINHA TOPOGRAFICA,EM TERRENO DE OROGRAFIA ACIDENTADA.O CUSTO INCLUI O DESENHO EM ESCALA 1:2000(H) OU 1:1000(H) E 1:200(V) OU 1:100(V)</v>
          </cell>
          <cell r="C816" t="str">
            <v>KM</v>
          </cell>
        </row>
        <row r="817">
          <cell r="A817" t="str">
            <v>01.016.0050-A</v>
          </cell>
          <cell r="B817" t="str">
            <v>NIVELAMENTO E CONTRANIVELAMENTO DE LINHA TOPOGRAFICA,EM TERRENO DE OROGRAFIA ACIDENTADA.O CUSTO INCLUI O DESENHO EM ESCALA 1:2000(H) OU 1:1000(H) E 1:200(V) OU 1:100(V)</v>
          </cell>
          <cell r="C817" t="str">
            <v>KM</v>
          </cell>
        </row>
        <row r="818">
          <cell r="A818" t="str">
            <v>01.016.0051-0</v>
          </cell>
          <cell r="B818" t="str">
            <v>NIVELAMENTO E CONTRANIVELAMENTO DE LINHA TOPOGRAFICA,EM TERRENO DE OROGRAFIA ONDULADA.O CUSTO INCLUI O DESENHO EM ESCALA1:2000(H) OU 1:1000(H) E 1:200(V) OU 1:100(V)</v>
          </cell>
          <cell r="C818" t="str">
            <v>KM</v>
          </cell>
        </row>
        <row r="819">
          <cell r="A819" t="str">
            <v>01.016.0051-A</v>
          </cell>
          <cell r="B819" t="str">
            <v>NIVELAMENTO E CONTRANIVELAMENTO DE LINHA TOPOGRAFICA,EM TERRENO DE OROGRAFIA ONDULADA.O CUSTO INCLUI O DESENHO EM ESCALA1:2000(H) OU 1:1000(H) E 1:200(V) OU 1:100(V)</v>
          </cell>
          <cell r="C819" t="str">
            <v>KM</v>
          </cell>
        </row>
        <row r="820">
          <cell r="A820" t="str">
            <v>01.016.0052-0</v>
          </cell>
          <cell r="B820" t="str">
            <v>NIVELAMENTO E CONTRANIVELAMENTO DE LINHA TOPOGRAFICA,EM TERRENO DE OROGRAFIA NAO ACIDENTADA OU EM ESTRADA IMPLANTADA.O CUSTO INCLUI O DESENHO EM ESCALA 1:2000(H) OU 1:1000(H) E 1:200(V) OU 1:100(V)</v>
          </cell>
          <cell r="C820" t="str">
            <v>KM</v>
          </cell>
        </row>
        <row r="821">
          <cell r="A821" t="str">
            <v>01.016.0052-A</v>
          </cell>
          <cell r="B821" t="str">
            <v>NIVELAMENTO E CONTRANIVELAMENTO DE LINHA TOPOGRAFICA,EM TERRENO DE OROGRAFIA NAO ACIDENTADA OU EM ESTRADA IMPLANTADA.O CUSTO INCLUI O DESENHO EM ESCALA 1:2000(H) OU 1:1000(H) E 1:200(V) OU 1:100(V)</v>
          </cell>
          <cell r="C821" t="str">
            <v>KM</v>
          </cell>
        </row>
        <row r="822">
          <cell r="A822" t="str">
            <v>01.016.0060-0</v>
          </cell>
          <cell r="B822" t="str">
            <v>LEVANTAMENTO DE SECAO TRANSVERSAL EM TERRENO DE OROGRAFIA ACIDENTADA E VEGETACAO DENSA.O EQUIPAMENTO CONSIDERADO E O TEODOLITO,USANDO-SE A ESTADIMETRIA.MEDIDO POR METRO LINEAR DE SECAO.O CUSTO INCLUI DESENHO NA ESCALA 1:200</v>
          </cell>
          <cell r="C822" t="str">
            <v>M</v>
          </cell>
        </row>
        <row r="823">
          <cell r="A823" t="str">
            <v>01.016.0060-A</v>
          </cell>
          <cell r="B823" t="str">
            <v>LEVANTAMENTO DE SECAO TRANSVERSAL EM TERRENO DE OROGRAFIA ACIDENTADA E VEGETACAO DENSA.O EQUIPAMENTO CONSIDERADO E O TEODOLITO,USANDO-SE A ESTADIMETRIA.MEDIDO POR METRO LINEAR DE SECAO.O CUSTO INCLUI DESENHO NA ESCALA 1:200</v>
          </cell>
          <cell r="C823" t="str">
            <v>M</v>
          </cell>
        </row>
        <row r="824">
          <cell r="A824" t="str">
            <v>01.016.0061-0</v>
          </cell>
          <cell r="B824" t="str">
            <v>LEVANTAMENTO DE SECAO TRANSVERSAL EM TERRENO DE OROGRAFIA ACIDENTADA E VEGETACAO RALA.O EQUIPAMENTO CONSIDERADO E O TEODOLITO,USANDO-SE A ESTADIMETRIA.MEDIDO POR METRO LINEAR DE SECAO.O CUSTO INCLUI DESENHO NA ESCALA 1:200</v>
          </cell>
          <cell r="C824" t="str">
            <v>M</v>
          </cell>
        </row>
        <row r="825">
          <cell r="A825" t="str">
            <v>01.016.0061-A</v>
          </cell>
          <cell r="B825" t="str">
            <v>LEVANTAMENTO DE SECAO TRANSVERSAL EM TERRENO DE OROGRAFIA ACIDENTADA E VEGETACAO RALA.O EQUIPAMENTO CONSIDERADO E O TEODOLITO,USANDO-SE A ESTADIMETRIA.MEDIDO POR METRO LINEAR DE SECAO.O CUSTO INCLUI DESENHO NA ESCALA 1:200</v>
          </cell>
          <cell r="C825" t="str">
            <v>M</v>
          </cell>
        </row>
        <row r="826">
          <cell r="A826" t="str">
            <v>01.016.0062-0</v>
          </cell>
          <cell r="B826" t="str">
            <v>LEVANTAMENTO DE SECAO TRANSVERSAL EM TERRENO DE OROGRAFIA NAO ACIDENTADA E VEGETACAO DENSA.O EQUIPAMENTO CONSIDERADO E ONIVEL.O CUSTO INCLUI DESENHO DE SECAO NA ESCALA 1:200.MEDIDO POR METRO LINEAR DE SECAO</v>
          </cell>
          <cell r="C826" t="str">
            <v>M</v>
          </cell>
        </row>
        <row r="827">
          <cell r="A827" t="str">
            <v>01.016.0062-A</v>
          </cell>
          <cell r="B827" t="str">
            <v>LEVANTAMENTO DE SECAO TRANSVERSAL EM TERRENO DE OROGRAFIA NAO ACIDENTADA E VEGETACAO DENSA.O EQUIPAMENTO CONSIDERADO E ONIVEL.O CUSTO INCLUI DESENHO DE SECAO NA ESCALA 1:200.MEDIDO POR METRO LINEAR DE SECAO</v>
          </cell>
          <cell r="C827" t="str">
            <v>M</v>
          </cell>
        </row>
        <row r="828">
          <cell r="A828" t="str">
            <v>01.016.0063-0</v>
          </cell>
          <cell r="B828" t="str">
            <v>LEVANTAMENTO DE SECAO TRANSVERSAL EM TERRENO DE OROGRAFIA NAO ACIDENTADA E VEGETACAO RALA.O EQUIPAMENTO CONSIDERADO E ONIVEL.O CUSTO INCLUI DESENHO DE SECAO NA ESCALA 1:200.MEDIDOPOR METRO LINEAR DE SECAO</v>
          </cell>
          <cell r="C828" t="str">
            <v>M</v>
          </cell>
        </row>
        <row r="829">
          <cell r="A829" t="str">
            <v>01.016.0063-A</v>
          </cell>
          <cell r="B829" t="str">
            <v>LEVANTAMENTO DE SECAO TRANSVERSAL EM TERRENO DE OROGRAFIA NAO ACIDENTADA E VEGETACAO RALA.O EQUIPAMENTO CONSIDERADO E ONIVEL.O CUSTO INCLUI DESENHO DE SECAO NA ESCALA 1:200.MEDIDOPOR METRO LINEAR DE SECAO</v>
          </cell>
          <cell r="C829" t="str">
            <v>M</v>
          </cell>
        </row>
        <row r="830">
          <cell r="A830" t="str">
            <v>01.016.0064-0</v>
          </cell>
          <cell r="B830" t="str">
            <v>LEVANTAMENTO TOPOGRAFICO PLANIALTIMETRICO E CADASTRAL,EM AREAS DE FAVELAS,EM TERRENOS DE OROGRAFIA NAO ACIDENTADA.ESTAOINCLUIDOS NOS SERVICOS O LEVANTAMENTO DE SOLEIRAS E TESTADASDAS EDIFICACOES</v>
          </cell>
          <cell r="C830" t="str">
            <v>M2</v>
          </cell>
        </row>
        <row r="831">
          <cell r="A831" t="str">
            <v>01.016.0064-A</v>
          </cell>
          <cell r="B831" t="str">
            <v>LEVANTAMENTO TOPOGRAFICO PLANIALTIMETRICO E CADASTRAL,EM AREAS DE FAVELAS,EM TERRENOS DE OROGRAFIA NAO ACIDENTADA.ESTAOINCLUIDOS NOS SERVICOS O LEVANTAMENTO DE SOLEIRAS E TESTADASDAS EDIFICACOES</v>
          </cell>
          <cell r="C831" t="str">
            <v>M2</v>
          </cell>
        </row>
        <row r="832">
          <cell r="A832" t="str">
            <v>01.016.0067-0</v>
          </cell>
          <cell r="B832" t="str">
            <v>LEVANTAMENTO TOPOGRAFICO PLANIALTIMETRICO E CADASTRAL EXECUTADO EM AREAS DE FAVELAS,EM TERRENOS DE OROGRAFIA ACIDENTADA.ESTAO INCLUIDOS NOS SERVICOS O LEVANTAMENTO DE SOLEIRAS E TESTADAS DAS EDIFICACOES</v>
          </cell>
          <cell r="C832" t="str">
            <v>M2</v>
          </cell>
        </row>
        <row r="833">
          <cell r="A833" t="str">
            <v>01.016.0067-A</v>
          </cell>
          <cell r="B833" t="str">
            <v>LEVANTAMENTO TOPOGRAFICO PLANIALTIMETRICO E CADASTRAL EXECUTADO EM AREAS DE FAVELAS,EM TERRENOS DE OROGRAFIA ACIDENTADA.ESTAO INCLUIDOS NOS SERVICOS O LEVANTAMENTO DE SOLEIRAS E TESTADAS DAS EDIFICACOES</v>
          </cell>
          <cell r="C833" t="str">
            <v>M2</v>
          </cell>
        </row>
        <row r="834">
          <cell r="A834" t="str">
            <v>01.016.0070-0</v>
          </cell>
          <cell r="B834" t="str">
            <v>MOBILIZACAO E DESMOBILIZACAO DE EQUIPE E EQUIPAMENTO DE TOPOGRAFIA COM DESLOCAMENTO SUPERIOR A 20KM,MEDIDO POR KM EXCEDENTE,A PARTIR DA CIDADE DO RIO DE JANEIRO (KM 0 DA AV.BRASIL)</v>
          </cell>
          <cell r="C834" t="str">
            <v>KM</v>
          </cell>
        </row>
        <row r="835">
          <cell r="A835" t="str">
            <v>01.016.0070-A</v>
          </cell>
          <cell r="B835" t="str">
            <v>MOBILIZACAO E DESMOBILIZACAO DE EQUIPE E EQUIPAMENTO DE TOPOGRAFIA COM DESLOCAMENTO SUPERIOR A 20KM,MEDIDO POR KM EXCEDENTE,A PARTIR DA CIDADE DO RIO DE JANEIRO (KM 0 DA AV.BRASIL)</v>
          </cell>
          <cell r="C835" t="str">
            <v>KM</v>
          </cell>
        </row>
        <row r="836">
          <cell r="A836" t="str">
            <v>01.016.0080-0</v>
          </cell>
          <cell r="B836"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36" t="str">
            <v>UN</v>
          </cell>
        </row>
        <row r="837">
          <cell r="A837" t="str">
            <v>01.016.0080-A</v>
          </cell>
          <cell r="B837"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37" t="str">
            <v>UN</v>
          </cell>
        </row>
        <row r="838">
          <cell r="A838" t="str">
            <v>01.016.0081-0</v>
          </cell>
          <cell r="B838"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38" t="str">
            <v>M2</v>
          </cell>
        </row>
        <row r="839">
          <cell r="A839" t="str">
            <v>01.016.0081-A</v>
          </cell>
          <cell r="B839"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39" t="str">
            <v>M2</v>
          </cell>
        </row>
        <row r="840">
          <cell r="A840" t="str">
            <v>01.016.0082-0</v>
          </cell>
          <cell r="B840"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40" t="str">
            <v>M2</v>
          </cell>
        </row>
        <row r="841">
          <cell r="A841" t="str">
            <v>01.016.0082-A</v>
          </cell>
          <cell r="B841"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41" t="str">
            <v>M2</v>
          </cell>
        </row>
        <row r="842">
          <cell r="A842" t="str">
            <v>01.016.0083-0</v>
          </cell>
          <cell r="B84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42" t="str">
            <v>UN</v>
          </cell>
        </row>
        <row r="843">
          <cell r="A843" t="str">
            <v>01.016.0083-A</v>
          </cell>
          <cell r="B84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43" t="str">
            <v>UN</v>
          </cell>
        </row>
        <row r="844">
          <cell r="A844" t="str">
            <v>01.016.0084-0</v>
          </cell>
          <cell r="B84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44" t="str">
            <v>M2</v>
          </cell>
        </row>
        <row r="845">
          <cell r="A845" t="str">
            <v>01.016.0084-A</v>
          </cell>
          <cell r="B84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45" t="str">
            <v>M2</v>
          </cell>
        </row>
        <row r="846">
          <cell r="A846" t="str">
            <v>01.016.0085-0</v>
          </cell>
          <cell r="B84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46" t="str">
            <v>M2</v>
          </cell>
        </row>
        <row r="847">
          <cell r="A847" t="str">
            <v>01.016.0085-A</v>
          </cell>
          <cell r="B84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47" t="str">
            <v>M2</v>
          </cell>
        </row>
        <row r="848">
          <cell r="A848" t="str">
            <v>01.016.0086-0</v>
          </cell>
          <cell r="B848" t="str">
            <v>LEVANTAMENTO PLANIALTIMETRICO CADASTRAL DE AREA RURAL,DESTINADO A PROJETOS VIARIOS,DE SANEAMENTO,DUTOS,LINHAS DE TRANSMISSAO,ETC,EXECUTADOS COM POLIGONAL CLASSE II PAC,COMPREENDENDO CALCULOS E DESENHOS NA ESCALA DE 1:2000 ATE 1:500 EM AREASATE 1HA</v>
          </cell>
          <cell r="C848" t="str">
            <v>HA</v>
          </cell>
        </row>
        <row r="849">
          <cell r="A849" t="str">
            <v>01.016.0086-A</v>
          </cell>
          <cell r="B849" t="str">
            <v>LEVANTAMENTO PLANIALTIMETRICO CADASTRAL DE AREA RURAL,DESTINADO A PROJETOS VIARIOS,DE SANEAMENTO,DUTOS,LINHAS DE TRANSMISSAO,ETC,EXECUTADOS COM POLIGONAL CLASSE II PAC,COMPREENDENDO CALCULOS E DESENHOS NA ESCALA DE 1:2000 ATE 1:500 EM AREASATE 1HA</v>
          </cell>
          <cell r="C849" t="str">
            <v>HA</v>
          </cell>
        </row>
        <row r="850">
          <cell r="A850" t="str">
            <v>01.016.0087-0</v>
          </cell>
          <cell r="B850" t="str">
            <v>LEVANTAMENTO PLANIALTIMETRICO CADASTRAL DE AREA RURAL,DESTINADO A PROJETOS VIARIOS,DE SANEAMENTO,DUTOS,LINHAS DE TRANSMISSAO,ETC,EXECUTADOS COM POLIGONAL CLASSE II PAC,COMPREENDENDO CALCULOS E DESENHOS NA ESCALA DE 1:2000 ATE 1:500 EM AREASACIMA DE 1HA</v>
          </cell>
          <cell r="C850" t="str">
            <v>HA</v>
          </cell>
        </row>
        <row r="851">
          <cell r="A851" t="str">
            <v>01.016.0087-A</v>
          </cell>
          <cell r="B851" t="str">
            <v>LEVANTAMENTO PLANIALTIMETRICO CADASTRAL DE AREA RURAL,DESTINADO A PROJETOS VIARIOS,DE SANEAMENTO,DUTOS,LINHAS DE TRANSMISSAO,ETC,EXECUTADOS COM POLIGONAL CLASSE II PAC,COMPREENDENDO CALCULOS E DESENHOS NA ESCALA DE 1:2000 ATE 1:500 EM AREASACIMA DE 1HA</v>
          </cell>
          <cell r="C851" t="str">
            <v>HA</v>
          </cell>
        </row>
        <row r="852">
          <cell r="A852" t="str">
            <v>01.016.0090-0</v>
          </cell>
          <cell r="B852" t="str">
            <v>LEVANTAMENTO TOPOGRAFICO POR BATIMETRIA,SERVICOS DE CAMPO EESCRITORIO,COM SECOES DE LEVANTAMENTO EQUIDISTANTE DE ATE 20METROS,INCLUSIVE TRANSPORTE DO PESSOAL,COM AREA DE ATE 10 HA (ESCALA 1:500)</v>
          </cell>
          <cell r="C852" t="str">
            <v>HA</v>
          </cell>
        </row>
        <row r="853">
          <cell r="A853" t="str">
            <v>01.016.0090-A</v>
          </cell>
          <cell r="B853" t="str">
            <v>LEVANTAMENTO TOPOGRAFICO POR BATIMETRIA,SERVICOS DE CAMPO EESCRITORIO,COM SECOES DE LEVANTAMENTO EQUIDISTANTE DE ATE 20METROS,INCLUSIVE TRANSPORTE DO PESSOAL,COM AREA DE ATE 10 HA (ESCALA 1:500)</v>
          </cell>
          <cell r="C853" t="str">
            <v>HA</v>
          </cell>
        </row>
        <row r="854">
          <cell r="A854" t="str">
            <v>01.016.0092-0</v>
          </cell>
          <cell r="B854" t="str">
            <v>LEVANTAMENTO FOTOGRAFICO DE ASPECTO DE AREA URBANA,COM IMPRESSAO COLORIDA</v>
          </cell>
          <cell r="C854" t="str">
            <v>UN</v>
          </cell>
        </row>
        <row r="855">
          <cell r="A855" t="str">
            <v>01.016.0092-A</v>
          </cell>
          <cell r="B855" t="str">
            <v>LEVANTAMENTO FOTOGRAFICO DE ASPECTO DE AREA URBANA,COM IMPRESSAO COLORIDA</v>
          </cell>
          <cell r="C855" t="str">
            <v>UN</v>
          </cell>
        </row>
        <row r="856">
          <cell r="A856" t="str">
            <v>01.016.0100-0</v>
          </cell>
          <cell r="B856" t="str">
            <v>LEVANTAMENTO TOPOGRAFICO,PLANIALTIMETRICO CADASTRAL DE AREASDE LOGRADOUROS PUBLICOS,COMPREENDENDO NIVELAMENTO DO EIXO DE LOGRADOUROS,COM COTAS DE TAMPOES DE POCOS DE VISITA,COTASDE SOLEIRAS DE EDIFICACOES E/OU TERRENOS,LEVANTAMENTO DE POSTEACAO,ARVORES,ETC</v>
          </cell>
          <cell r="C856" t="str">
            <v>M2</v>
          </cell>
        </row>
        <row r="857">
          <cell r="A857" t="str">
            <v>01.016.0100-A</v>
          </cell>
          <cell r="B857" t="str">
            <v>LEVANTAMENTO TOPOGRAFICO,PLANIALTIMETRICO CADASTRAL DE AREASDE LOGRADOUROS PUBLICOS,COMPREENDENDO NIVELAMENTO DO EIXO DE LOGRADOUROS,COM COTAS DE TAMPOES DE POCOS DE VISITA,COTASDE SOLEIRAS DE EDIFICACOES E/OU TERRENOS,LEVANTAMENTO DE POSTEACAO,ARVORES,ETC</v>
          </cell>
          <cell r="C857" t="str">
            <v>M2</v>
          </cell>
        </row>
        <row r="858">
          <cell r="A858" t="str">
            <v>01.016.0150-0</v>
          </cell>
          <cell r="B858" t="str">
            <v>IMPLANTACAO DE POLIGONAL PELO PERIMETRO DE AREA DE ENCOSTA ASER LEVANTADA,LOCADA EM RELACAO A MARCOS TOPOGRAFICOS(EXCLUINDO ESTES),TERRENO DE VEGETACAO LEVE</v>
          </cell>
          <cell r="C858" t="str">
            <v>M</v>
          </cell>
        </row>
        <row r="859">
          <cell r="A859" t="str">
            <v>01.016.0150-A</v>
          </cell>
          <cell r="B859" t="str">
            <v>IMPLANTACAO DE POLIGONAL PELO PERIMETRO DE AREA DE ENCOSTA ASER LEVANTADA,LOCADA EM RELACAO A MARCOS TOPOGRAFICOS(EXCLUINDO ESTES),TERRENO DE VEGETACAO LEVE</v>
          </cell>
          <cell r="C859" t="str">
            <v>M</v>
          </cell>
        </row>
        <row r="860">
          <cell r="A860" t="str">
            <v>01.016.0152-0</v>
          </cell>
          <cell r="B860" t="str">
            <v>IMPLANTACAO DE POLIGONAL PELO PERIMETRO DE AREA DE ENCOSTA ASER LEVANTADA,LOCADA EM RELACAO A MARCOS TOPOGRAFICOS(EXCLUINDO ESTES),TERRENO DE VEGETACAO DENSA</v>
          </cell>
          <cell r="C860" t="str">
            <v>M</v>
          </cell>
        </row>
        <row r="861">
          <cell r="A861" t="str">
            <v>01.016.0152-A</v>
          </cell>
          <cell r="B861" t="str">
            <v>IMPLANTACAO DE POLIGONAL PELO PERIMETRO DE AREA DE ENCOSTA ASER LEVANTADA,LOCADA EM RELACAO A MARCOS TOPOGRAFICOS(EXCLUINDO ESTES),TERRENO DE VEGETACAO DENSA</v>
          </cell>
          <cell r="C861" t="str">
            <v>M</v>
          </cell>
        </row>
        <row r="862">
          <cell r="A862" t="str">
            <v>01.016.0155-0</v>
          </cell>
          <cell r="B862" t="str">
            <v>MARCOS TOPOGRAFICOS DE CONCRETO COM PINO DE REFERENCIA,EM ENCOSTA.FORNECIMENTO E COLOCACAO</v>
          </cell>
          <cell r="C862" t="str">
            <v>UN</v>
          </cell>
        </row>
        <row r="863">
          <cell r="A863" t="str">
            <v>01.016.0155-A</v>
          </cell>
          <cell r="B863" t="str">
            <v>MARCOS TOPOGRAFICOS DE CONCRETO COM PINO DE REFERENCIA,EM ENCOSTA.FORNECIMENTO E COLOCACAO</v>
          </cell>
          <cell r="C863" t="str">
            <v>UN</v>
          </cell>
        </row>
        <row r="864">
          <cell r="A864" t="str">
            <v>01.016.0160-0</v>
          </cell>
          <cell r="B864" t="str">
            <v>EXECUCAO DE PERFIS TOPOGRAFICOS,EM ENCOSTAS COM LEVANTAMENTODE DETALHES,TERRENO DE VEGETACAO LEVE,INCLUINDO SERVICOS DECAMPO,DE ESCRITORIO E APRESENTACAO DE DESENHOS</v>
          </cell>
          <cell r="C864" t="str">
            <v>M</v>
          </cell>
        </row>
        <row r="865">
          <cell r="A865" t="str">
            <v>01.016.0160-A</v>
          </cell>
          <cell r="B865" t="str">
            <v>EXECUCAO DE PERFIS TOPOGRAFICOS,EM ENCOSTAS COM LEVANTAMENTODE DETALHES,TERRENO DE VEGETACAO LEVE,INCLUINDO SERVICOS DECAMPO,DE ESCRITORIO E APRESENTACAO DE DESENHOS</v>
          </cell>
          <cell r="C865" t="str">
            <v>M</v>
          </cell>
        </row>
        <row r="866">
          <cell r="A866" t="str">
            <v>01.016.0165-0</v>
          </cell>
          <cell r="B866" t="str">
            <v>EXECUCAO DE PERFIS TOPOGRAFICOS,EM ENCOSTAS COM LEVANTAMENTODE DETALHES,TERRENO DE VEGETACAO DENSA,INCLUINDO SERVICOS DE CAMPO,DE ESCRITORIO E APRESENTACAO DE DESENHOS</v>
          </cell>
          <cell r="C866" t="str">
            <v>M</v>
          </cell>
        </row>
        <row r="867">
          <cell r="A867" t="str">
            <v>01.016.0165-A</v>
          </cell>
          <cell r="B867" t="str">
            <v>EXECUCAO DE PERFIS TOPOGRAFICOS,EM ENCOSTAS COM LEVANTAMENTODE DETALHES,TERRENO DE VEGETACAO DENSA,INCLUINDO SERVICOS DE CAMPO,DE ESCRITORIO E APRESENTACAO DE DESENHOS</v>
          </cell>
          <cell r="C867" t="str">
            <v>M</v>
          </cell>
        </row>
        <row r="868">
          <cell r="A868" t="str">
            <v>01.016.0190-0</v>
          </cell>
          <cell r="B868" t="str">
            <v>LEVANTAMENTO TOPOGRAFICO PLANIALTIMETRICO, EM AREAS DE RECUPERACAO DE LOGRADOUROS PUBLICOS</v>
          </cell>
          <cell r="C868" t="str">
            <v>M2</v>
          </cell>
        </row>
        <row r="869">
          <cell r="A869" t="str">
            <v>01.016.0190-A</v>
          </cell>
          <cell r="B869" t="str">
            <v>LEVANTAMENTO TOPOGRAFICO PLANIALTIMETRICO, EM AREAS DE RECUPERACAO DE LOGRADOUROS PUBLICOS</v>
          </cell>
          <cell r="C869" t="str">
            <v>M2</v>
          </cell>
        </row>
        <row r="870">
          <cell r="A870" t="str">
            <v>01.016.0200-0</v>
          </cell>
          <cell r="B870" t="str">
            <v>LEVANTAMENTO TOPOGRAFICO PLANIALTIMETRICO E CADASTRAL,COM CURVAS DE NIVEL A CADA 1,00M,CONSIDERANDO TERRENO DE OROGRAFIAACIDENTADA E VEGETACAO DENSA.CUSTO PARA AREA ATE 5000,00M2(ESCALA 1:250/500)</v>
          </cell>
          <cell r="C870" t="str">
            <v>UN</v>
          </cell>
        </row>
        <row r="871">
          <cell r="A871" t="str">
            <v>01.016.0200-A</v>
          </cell>
          <cell r="B871" t="str">
            <v>LEVANTAMENTO TOPOGRAFICO PLANIALTIMETRICO E CADASTRAL,COM CURVAS DE NIVEL A CADA 1,00M,CONSIDERANDO TERRENO DE OROGRAFIAACIDENTADA E VEGETACAO DENSA.CUSTO PARA AREA ATE 5000,00M2(ESCALA 1:250/500)</v>
          </cell>
          <cell r="C871" t="str">
            <v>UN</v>
          </cell>
        </row>
        <row r="872">
          <cell r="A872" t="str">
            <v>01.016.0203-0</v>
          </cell>
          <cell r="B872" t="str">
            <v>LEVANTAMENTO TOPOGRAFICO PLANIALTIMETRICO E CADASTRAL,COM CURVAS DE NIVEL A CADA 1,00M,CONSIDERANDO TERRENO DE OROGRAFIAACIDENTADA E VEGETACAO RALA.CUSTO PARA AREA ATE 5000,00M2(ESCALA 1:250/500)</v>
          </cell>
          <cell r="C872" t="str">
            <v>UN</v>
          </cell>
        </row>
        <row r="873">
          <cell r="A873" t="str">
            <v>01.016.0203-A</v>
          </cell>
          <cell r="B873" t="str">
            <v>LEVANTAMENTO TOPOGRAFICO PLANIALTIMETRICO E CADASTRAL,COM CURVAS DE NIVEL A CADA 1,00M,CONSIDERANDO TERRENO DE OROGRAFIAACIDENTADA E VEGETACAO RALA.CUSTO PARA AREA ATE 5000,00M2(ESCALA 1:250/500)</v>
          </cell>
          <cell r="C873" t="str">
            <v>UN</v>
          </cell>
        </row>
        <row r="874">
          <cell r="A874" t="str">
            <v>01.016.0206-0</v>
          </cell>
          <cell r="B874" t="str">
            <v>LEVANTAMENTO TOPOGRAFICO PLANIALTIMETRICO E CADASTRAL,COM CURVAS DE NIVEL A CADA 1,00M,CONSIDERANDO TERRENO DE OROGRAFIANAO ACIDENTADA E VEGETACAO DENSA.CUSTO PARA AREA ATE 5000,00M2(ESCALA 1:250/500)</v>
          </cell>
          <cell r="C874" t="str">
            <v>UN</v>
          </cell>
        </row>
        <row r="875">
          <cell r="A875" t="str">
            <v>01.016.0206-A</v>
          </cell>
          <cell r="B875" t="str">
            <v>LEVANTAMENTO TOPOGRAFICO PLANIALTIMETRICO E CADASTRAL,COM CURVAS DE NIVEL A CADA 1,00M,CONSIDERANDO TERRENO DE OROGRAFIANAO ACIDENTADA E VEGETACAO DENSA.CUSTO PARA AREA ATE 5000,00M2(ESCALA 1:250/500)</v>
          </cell>
          <cell r="C875" t="str">
            <v>UN</v>
          </cell>
        </row>
        <row r="876">
          <cell r="A876" t="str">
            <v>01.016.0209-0</v>
          </cell>
          <cell r="B876" t="str">
            <v>LEVANTAMENTO TOPOGRAFICO PLANIALTIMETRICO E CADASTRAL,COM CURVAS DE NIVEL A CADA 1,00M,CONSIDERANDO TERRENO DE OROGRAFIANAO ACIDENTADA E VEGETACAO RALA.CUSTO PARA AREA ATE 5000,00M2(ESCALA 1:250/500)</v>
          </cell>
          <cell r="C876" t="str">
            <v>UN</v>
          </cell>
        </row>
        <row r="877">
          <cell r="A877" t="str">
            <v>01.016.0209-A</v>
          </cell>
          <cell r="B877" t="str">
            <v>LEVANTAMENTO TOPOGRAFICO PLANIALTIMETRICO E CADASTRAL,COM CURVAS DE NIVEL A CADA 1,00M,CONSIDERANDO TERRENO DE OROGRAFIANAO ACIDENTADA E VEGETACAO RALA.CUSTO PARA AREA ATE 5000,00M2(ESCALA 1:250/500)</v>
          </cell>
          <cell r="C877" t="str">
            <v>UN</v>
          </cell>
        </row>
        <row r="878">
          <cell r="A878" t="str">
            <v>01.016.0220-0</v>
          </cell>
          <cell r="B878" t="str">
            <v>LEVANTAMENTO TOPOGRAFICO PLANIALTIMETRICO E CADASTRAL,COM CURVAS DE NIVEL A CADA 1,00M,CONSIDERANDO TERRENO DE OROGRAFIAACIDENTADA E VEGETACAO DENSA,CUSTO PARA AREA DE 5000,00 A 10000,00M2 (ESCALA 1:200/500)</v>
          </cell>
          <cell r="C878" t="str">
            <v>UN</v>
          </cell>
        </row>
        <row r="879">
          <cell r="A879" t="str">
            <v>01.016.0220-A</v>
          </cell>
          <cell r="B879" t="str">
            <v>LEVANTAMENTO TOPOGRAFICO PLANIALTIMETRICO E CADASTRAL,COM CURVAS DE NIVEL A CADA 1,00M,CONSIDERANDO TERRENO DE OROGRAFIAACIDENTADA E VEGETACAO DENSA,CUSTO PARA AREA DE 5000,00 A 10000,00M2 (ESCALA 1:200/500)</v>
          </cell>
          <cell r="C879" t="str">
            <v>UN</v>
          </cell>
        </row>
        <row r="880">
          <cell r="A880" t="str">
            <v>01.016.0223-0</v>
          </cell>
          <cell r="B880" t="str">
            <v>LEVANTAMENTO TOPOGRAFICO PLANIALTIMETRICO E CADASTRAL,COM CURVAS DE NIVEL A CADA 1,00M,CONSIDERANDO TERRENO DE OROGRAFIAACIDENTADA E VEGETACAO RALA.CUSTO PARA AREA DE 5000,00 A 10000,00M2 (ESCALA 1:250/500)</v>
          </cell>
          <cell r="C880" t="str">
            <v>UN</v>
          </cell>
        </row>
        <row r="881">
          <cell r="A881" t="str">
            <v>01.016.0223-A</v>
          </cell>
          <cell r="B881" t="str">
            <v>LEVANTAMENTO TOPOGRAFICO PLANIALTIMETRICO E CADASTRAL,COM CURVAS DE NIVEL A CADA 1,00M,CONSIDERANDO TERRENO DE OROGRAFIAACIDENTADA E VEGETACAO RALA.CUSTO PARA AREA DE 5000,00 A 10000,00M2 (ESCALA 1:250/500)</v>
          </cell>
          <cell r="C881" t="str">
            <v>UN</v>
          </cell>
        </row>
        <row r="882">
          <cell r="A882" t="str">
            <v>01.016.0226-0</v>
          </cell>
          <cell r="B882" t="str">
            <v>LEVANTAMENTO TOPOGRAFICO PLANIALTIMETRICO E CADASTRAL,COM CURVAS DE NIVEL A CADA 1,00M,CONSIDERANDO TERRENO DE OROGRAFIANAO ACIDENTADA E VEGETACAO DENSA.CUSTO PARA AREA DE 5000,00A 10000,00M2 (ESCALA 1:250/500)</v>
          </cell>
          <cell r="C882" t="str">
            <v>UN</v>
          </cell>
        </row>
        <row r="883">
          <cell r="A883" t="str">
            <v>01.016.0226-A</v>
          </cell>
          <cell r="B883" t="str">
            <v>LEVANTAMENTO TOPOGRAFICO PLANIALTIMETRICO E CADASTRAL,COM CURVAS DE NIVEL A CADA 1,00M,CONSIDERANDO TERRENO DE OROGRAFIANAO ACIDENTADA E VEGETACAO DENSA.CUSTO PARA AREA DE 5000,00A 10000,00M2 (ESCALA 1:250/500)</v>
          </cell>
          <cell r="C883" t="str">
            <v>UN</v>
          </cell>
        </row>
        <row r="884">
          <cell r="A884" t="str">
            <v>01.016.0229-0</v>
          </cell>
          <cell r="B884" t="str">
            <v>LEVANTAMENTO TOPOGRAFICO PLANIALTIMETRICO E CADASTRAL,COM CURVAS DE NIVEL A CADA 1,00M,CONSIDERANDO TERRENO DE OROGRAFIANAO ACIDENTADA E VEGETACAO RALA.CUSTO PARA AREA DE 5000,00A 10000,00M2 (ESCALA 1:250/500)</v>
          </cell>
          <cell r="C884" t="str">
            <v>UN</v>
          </cell>
        </row>
        <row r="885">
          <cell r="A885" t="str">
            <v>01.016.0229-A</v>
          </cell>
          <cell r="B885" t="str">
            <v>LEVANTAMENTO TOPOGRAFICO PLANIALTIMETRICO E CADASTRAL,COM CURVAS DE NIVEL A CADA 1,00M,CONSIDERANDO TERRENO DE OROGRAFIANAO ACIDENTADA E VEGETACAO RALA.CUSTO PARA AREA DE 5000,00A 10000,00M2 (ESCALA 1:250/500)</v>
          </cell>
          <cell r="C885" t="str">
            <v>UN</v>
          </cell>
        </row>
        <row r="886">
          <cell r="A886" t="str">
            <v>01.016.0240-0</v>
          </cell>
          <cell r="B886" t="str">
            <v>LEVANTAMENTO TOPOGRAFICO PLANIALTIMETRICO E CADASTRAL,COM CURVAS DE NIVEL A CADA 1,00M,CONSIDERANDO TERRENO DE OROGRAFIAACIDENTADA E VEGETACAO DENSA.CUSTO PARA AREA DE 10000,00 A20000,00M2 (ESCALA 1:250/500)</v>
          </cell>
          <cell r="C886" t="str">
            <v>UN</v>
          </cell>
        </row>
        <row r="887">
          <cell r="A887" t="str">
            <v>01.016.0240-A</v>
          </cell>
          <cell r="B887" t="str">
            <v>LEVANTAMENTO TOPOGRAFICO PLANIALTIMETRICO E CADASTRAL,COM CURVAS DE NIVEL A CADA 1,00M,CONSIDERANDO TERRENO DE OROGRAFIAACIDENTADA E VEGETACAO DENSA.CUSTO PARA AREA DE 10000,00 A20000,00M2 (ESCALA 1:250/500)</v>
          </cell>
          <cell r="C887" t="str">
            <v>UN</v>
          </cell>
        </row>
        <row r="888">
          <cell r="A888" t="str">
            <v>01.016.0243-0</v>
          </cell>
          <cell r="B888" t="str">
            <v>LEVANTAMENTO TOPOGRAFICO PLANIALTIMETRICO E CADASTRAL,COM CUEVAS DE NIVEL A CADA 1,00M,CONSIDERANDO TERRENO DE OROGRAFIAACIDENTADA E VEGETACAO RALA.CUSTO PARA AREA DE 10000,00 A 20000,00M2 (ESCALA 1:250/500)</v>
          </cell>
          <cell r="C888" t="str">
            <v>UN</v>
          </cell>
        </row>
        <row r="889">
          <cell r="A889" t="str">
            <v>01.016.0243-A</v>
          </cell>
          <cell r="B889" t="str">
            <v>LEVANTAMENTO TOPOGRAFICO PLANIALTIMETRICO E CADASTRAL,COM CUEVAS DE NIVEL A CADA 1,00M,CONSIDERANDO TERRENO DE OROGRAFIAACIDENTADA E VEGETACAO RALA.CUSTO PARA AREA DE 10000,00 A 20000,00M2 (ESCALA 1:250/500)</v>
          </cell>
          <cell r="C889" t="str">
            <v>UN</v>
          </cell>
        </row>
        <row r="890">
          <cell r="A890" t="str">
            <v>01.016.0246-0</v>
          </cell>
          <cell r="B890" t="str">
            <v>LEVANTAMENTO TOPOGRAFICO PLANIALTIMETRICO E CADASTRAL,COM CURVAS DE NIVEL A CADA 1,00M,CONSIDERANDO TERRENO DE OROGRAFIANAO ACIDENTADA E VEGETACAO DENSA.CUSTO PARA AREA DE 10000,00 ATE 20000,00M2 (ESCALA 1:250/500)</v>
          </cell>
          <cell r="C890" t="str">
            <v>UN</v>
          </cell>
        </row>
        <row r="891">
          <cell r="A891" t="str">
            <v>01.016.0246-A</v>
          </cell>
          <cell r="B891" t="str">
            <v>LEVANTAMENTO TOPOGRAFICO PLANIALTIMETRICO E CADASTRAL,COM CURVAS DE NIVEL A CADA 1,00M,CONSIDERANDO TERRENO DE OROGRAFIANAO ACIDENTADA E VEGETACAO DENSA.CUSTO PARA AREA DE 10000,00 ATE 20000,00M2 (ESCALA 1:250/500)</v>
          </cell>
          <cell r="C891" t="str">
            <v>UN</v>
          </cell>
        </row>
        <row r="892">
          <cell r="A892" t="str">
            <v>01.016.0249-0</v>
          </cell>
          <cell r="B892" t="str">
            <v>LEVANTAMENTO TOPOGRAFICO PLANIALTIMETRICO E CADASTRAL,COM CURVAS DE NIVEL A CADA 1,00M,CONSIDERANDO TERRENO DE OROGRAFIANAO ACIDENTADA E VEGETACAO RALA.CUSTO PARA AREA DE 10.000 A20.000M2 (ESCALA 1:250/500)</v>
          </cell>
          <cell r="C892" t="str">
            <v>UN</v>
          </cell>
        </row>
        <row r="893">
          <cell r="A893" t="str">
            <v>01.016.0249-A</v>
          </cell>
          <cell r="B893" t="str">
            <v>LEVANTAMENTO TOPOGRAFICO PLANIALTIMETRICO E CADASTRAL,COM CURVAS DE NIVEL A CADA 1,00M,CONSIDERANDO TERRENO DE OROGRAFIANAO ACIDENTADA E VEGETACAO RALA.CUSTO PARA AREA DE 10.000 A20.000M2 (ESCALA 1:250/500)</v>
          </cell>
          <cell r="C893" t="str">
            <v>UN</v>
          </cell>
        </row>
        <row r="894">
          <cell r="A894" t="str">
            <v>01.017.0001-0</v>
          </cell>
          <cell r="B894" t="str">
            <v>LOCACAO DE PROJETO DE ESTRADAS,EXECUTADAS DE ACORDO COM A INSTRUCAO IT-28/80 DO DER-RJ,INCLUSIVE NIVELAMENTO E SECOES TRANSVERSAIS E DELIMITACAO DAS LINHAS DEMARCADORAS DE FAIXA DEDOMINIO,EM TERRENO DE OROGRAFIA ACIDENTADA E VEGETACAO DENSA</v>
          </cell>
          <cell r="C894" t="str">
            <v>KM</v>
          </cell>
        </row>
        <row r="895">
          <cell r="A895" t="str">
            <v>01.017.0001-A</v>
          </cell>
          <cell r="B895" t="str">
            <v>LOCACAO DE PROJETO DE ESTRADAS,EXECUTADAS DE ACORDO COM A INSTRUCAO IT-28/80 DO DER-RJ,INCLUSIVE NIVELAMENTO E SECOES TRANSVERSAIS E DELIMITACAO DAS LINHAS DEMARCADORAS DE FAIXA DEDOMINIO,EM TERRENO DE OROGRAFIA ACIDENTADA E VEGETACAO DENSA</v>
          </cell>
          <cell r="C895" t="str">
            <v>KM</v>
          </cell>
        </row>
        <row r="896">
          <cell r="A896" t="str">
            <v>01.017.0002-0</v>
          </cell>
          <cell r="B896" t="str">
            <v>LOCACAO DE PROJETO DE ESTRADAS,EXECUTADAS DE ACORDO COM A INSTRUCAO IT-28/80 DO DER-RJ,INCLUSIVE NIVELAMENTO E SECOES TRANSVERSAIS E DELIMITACAO DAS LINHAS DEMARCADORAS DE FAIXA DEDOMINIO,EM TERRENO DE OROGRAFIA ACIDENTADA E VEGETACAO LEVE</v>
          </cell>
          <cell r="C896" t="str">
            <v>KM</v>
          </cell>
        </row>
        <row r="897">
          <cell r="A897" t="str">
            <v>01.017.0002-A</v>
          </cell>
          <cell r="B897" t="str">
            <v>LOCACAO DE PROJETO DE ESTRADAS,EXECUTADAS DE ACORDO COM A INSTRUCAO IT-28/80 DO DER-RJ,INCLUSIVE NIVELAMENTO E SECOES TRANSVERSAIS E DELIMITACAO DAS LINHAS DEMARCADORAS DE FAIXA DEDOMINIO,EM TERRENO DE OROGRAFIA ACIDENTADA E VEGETACAO LEVE</v>
          </cell>
          <cell r="C897" t="str">
            <v>KM</v>
          </cell>
        </row>
        <row r="898">
          <cell r="A898" t="str">
            <v>01.017.0003-0</v>
          </cell>
          <cell r="B898" t="str">
            <v>LOCACAO DE PROJETO DE ESTRADAS,EXECUTADAS DE ACORDO COM A INSTRUCAO IT-28/80 DO DER-RJ,INCLUSIVE NIVELAMENTO E SECOES TRANSVERSAIS E DELIMITACAO DAS LINHAS DEMARCADORAS DE FAIXA DEDOMINIO,EM TERRENO DE OROGRAFIA NAO ACIDENTADA E VEGETACAODENSA</v>
          </cell>
          <cell r="C898" t="str">
            <v>KM</v>
          </cell>
        </row>
        <row r="899">
          <cell r="A899" t="str">
            <v>01.017.0003-A</v>
          </cell>
          <cell r="B899" t="str">
            <v>LOCACAO DE PROJETO DE ESTRADAS,EXECUTADAS DE ACORDO COM A INSTRUCAO IT-28/80 DO DER-RJ,INCLUSIVE NIVELAMENTO E SECOES TRANSVERSAIS E DELIMITACAO DAS LINHAS DEMARCADORAS DE FAIXA DEDOMINIO,EM TERRENO DE OROGRAFIA NAO ACIDENTADA E VEGETACAODENSA</v>
          </cell>
          <cell r="C899" t="str">
            <v>KM</v>
          </cell>
        </row>
        <row r="900">
          <cell r="A900" t="str">
            <v>01.017.0004-0</v>
          </cell>
          <cell r="B900" t="str">
            <v>LOCACAO DE PROJETO DE ESTRADAS,EXECUTADAS DE ACORDO COM A INSTRUCAO IT-28/80 DO DER-RJ,INCLUSIVE NIVELAMENTO E SECOES TRANSVERSAIS E DELIMITACAO DAS LINHAS DEMARCADORAS DE FAIXA DEDOMINIO,EM TERRENO DE OROGRAFIA NAO ACIDENTADA E VEGETACAOLEVE</v>
          </cell>
          <cell r="C900" t="str">
            <v>KM</v>
          </cell>
        </row>
        <row r="901">
          <cell r="A901" t="str">
            <v>01.017.0004-A</v>
          </cell>
          <cell r="B901" t="str">
            <v>LOCACAO DE PROJETO DE ESTRADAS,EXECUTADAS DE ACORDO COM A INSTRUCAO IT-28/80 DO DER-RJ,INCLUSIVE NIVELAMENTO E SECOES TRANSVERSAIS E DELIMITACAO DAS LINHAS DEMARCADORAS DE FAIXA DEDOMINIO,EM TERRENO DE OROGRAFIA NAO ACIDENTADA E VEGETACAOLEVE</v>
          </cell>
          <cell r="C901" t="str">
            <v>KM</v>
          </cell>
        </row>
        <row r="902">
          <cell r="A902" t="str">
            <v>01.017.0005-0</v>
          </cell>
          <cell r="B902" t="str">
            <v>RELOCACAO DE PROJETO DE ESTRADA EXISTENTE EXECUTADA DE ACORDO COM A INSTRUCAO IT-28/80 DO DER-RJ,INCLUSIVE NIVELAMENTO ESECOES TRANSVERSAIS PARA TRAFEGO COM VOLUME MEDIO DIARIO MENOR QUE 500 VEICULOS/DIA</v>
          </cell>
          <cell r="C902" t="str">
            <v>KM</v>
          </cell>
        </row>
        <row r="903">
          <cell r="A903" t="str">
            <v>01.017.0005-A</v>
          </cell>
          <cell r="B903" t="str">
            <v>RELOCACAO DE PROJETO DE ESTRADA EXISTENTE EXECUTADA DE ACORDO COM A INSTRUCAO IT-28/80 DO DER-RJ,INCLUSIVE NIVELAMENTO ESECOES TRANSVERSAIS PARA TRAFEGO COM VOLUME MEDIO DIARIO MENOR QUE 500 VEICULOS/DIA</v>
          </cell>
          <cell r="C903" t="str">
            <v>KM</v>
          </cell>
        </row>
        <row r="904">
          <cell r="A904" t="str">
            <v>01.017.0010-0</v>
          </cell>
          <cell r="B904"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04" t="str">
            <v>KM</v>
          </cell>
        </row>
        <row r="905">
          <cell r="A905" t="str">
            <v>01.017.0010-A</v>
          </cell>
          <cell r="B90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05" t="str">
            <v>KM</v>
          </cell>
        </row>
        <row r="906">
          <cell r="A906" t="str">
            <v>01.018.0001-0</v>
          </cell>
          <cell r="B906" t="str">
            <v>MARCACAO DE OBRA SEM INSTRUMENTO TOPOGRAFICO,CONSIDERADA A PROJECAO HORIZONTAL DA AREA ENVOLVENTE</v>
          </cell>
          <cell r="C906" t="str">
            <v>M2</v>
          </cell>
        </row>
        <row r="907">
          <cell r="A907" t="str">
            <v>01.018.0001-A</v>
          </cell>
          <cell r="B907" t="str">
            <v>MARCACAO DE OBRA SEM INSTRUMENTO TOPOGRAFICO,CONSIDERADA A PROJECAO HORIZONTAL DA AREA ENVOLVENTE</v>
          </cell>
          <cell r="C907" t="str">
            <v>M2</v>
          </cell>
        </row>
        <row r="908">
          <cell r="A908" t="str">
            <v>01.018.0002-0</v>
          </cell>
          <cell r="B908" t="str">
            <v>LOCACAO DE OBRA COM APARELHO TOPOGRAFICO SOBRE CERCA DE MARCACAO,INCLUSIVE CONSTRUCAO DESTA E SUA PRE-LOCACAO E O FORNECIMENTO DO MATERIAL E TENDO POR MEDICAO O PERIMETRO A CONSTRUIR</v>
          </cell>
          <cell r="C908" t="str">
            <v>M</v>
          </cell>
        </row>
        <row r="909">
          <cell r="A909" t="str">
            <v>01.018.0002-A</v>
          </cell>
          <cell r="B909" t="str">
            <v>LOCACAO DE OBRA COM APARELHO TOPOGRAFICO SOBRE CERCA DE MARCACAO,INCLUSIVE CONSTRUCAO DESTA E SUA PRE-LOCACAO E O FORNECIMENTO DO MATERIAL E TENDO POR MEDICAO O PERIMETRO A CONSTRUIR</v>
          </cell>
          <cell r="C909" t="str">
            <v>M</v>
          </cell>
        </row>
        <row r="910">
          <cell r="A910" t="str">
            <v>01.019.0010-0</v>
          </cell>
          <cell r="B910" t="str">
            <v>LEVANTAMENTO CADASTRAL GEOMETRICO DE IMOVEIS COM AREA ATE 1500M2</v>
          </cell>
          <cell r="C910" t="str">
            <v>M2</v>
          </cell>
        </row>
        <row r="911">
          <cell r="A911" t="str">
            <v>01.019.0010-A</v>
          </cell>
          <cell r="B911" t="str">
            <v>LEVANTAMENTO CADASTRAL GEOMETRICO DE IMOVEIS COM AREA ATE 1500M2</v>
          </cell>
          <cell r="C911" t="str">
            <v>M2</v>
          </cell>
        </row>
        <row r="912">
          <cell r="A912" t="str">
            <v>01.019.0012-0</v>
          </cell>
          <cell r="B912" t="str">
            <v>LEVANTAMENTO CADASTRAL GEOMETRICO DE IMOVEIS COM AREA ENTRE1501 E 3000M2. ESTE ITEM DEVE SER UTILIZADO COMO COMPLEMENTODO ANTERIOR</v>
          </cell>
          <cell r="C912" t="str">
            <v>M2</v>
          </cell>
        </row>
        <row r="913">
          <cell r="A913" t="str">
            <v>01.019.0012-A</v>
          </cell>
          <cell r="B913" t="str">
            <v>LEVANTAMENTO CADASTRAL GEOMETRICO DE IMOVEIS COM AREA ENTRE1501 E 3000M2. ESTE ITEM DEVE SER UTILIZADO COMO COMPLEMENTODO ANTERIOR</v>
          </cell>
          <cell r="C913" t="str">
            <v>M2</v>
          </cell>
        </row>
        <row r="914">
          <cell r="A914" t="str">
            <v>01.019.0015-0</v>
          </cell>
          <cell r="B914" t="str">
            <v>LEVANTAMENTO CADASTRAL GEOMETRICO DE IMOVEIS COM AREA ACIMADE 3000M2. ESTE ITEM DEVE SER UTILIZADO COMO COMPLEMENTO DOSANTERIORES</v>
          </cell>
          <cell r="C914" t="str">
            <v>M2</v>
          </cell>
        </row>
        <row r="915">
          <cell r="A915" t="str">
            <v>01.019.0015-A</v>
          </cell>
          <cell r="B915" t="str">
            <v>LEVANTAMENTO CADASTRAL GEOMETRICO DE IMOVEIS COM AREA ACIMADE 3000M2. ESTE ITEM DEVE SER UTILIZADO COMO COMPLEMENTO DOSANTERIORES</v>
          </cell>
          <cell r="C915" t="str">
            <v>M2</v>
          </cell>
        </row>
        <row r="916">
          <cell r="A916" t="str">
            <v>01.019.0040-0</v>
          </cell>
          <cell r="B916" t="str">
            <v>LEVANTAMENTO CADASTRAL DAS PROFUNDIDADES DOS TUBOS E GALERIAS QUE CONCORREM EM UM POCO DE VISITA,PROFUNDIDADES ESTAS,MEDIDAS A REGUA E REFERENCIADAS A COTA DA TAMPA DO POCO-POCO ENCONTRADO EM CONDICOES DE LIMPEZA QUE PERMITAM A LEITURA IMEDIATA</v>
          </cell>
          <cell r="C916" t="str">
            <v>UN</v>
          </cell>
        </row>
        <row r="917">
          <cell r="A917" t="str">
            <v>01.019.0040-A</v>
          </cell>
          <cell r="B917" t="str">
            <v>LEVANTAMENTO CADASTRAL DAS PROFUNDIDADES DOS TUBOS E GALERIAS QUE CONCORREM EM UM POCO DE VISITA,PROFUNDIDADES ESTAS,MEDIDAS A REGUA E REFERENCIADAS A COTA DA TAMPA DO POCO-POCO ENCONTRADO EM CONDICOES DE LIMPEZA QUE PERMITAM A LEITURA IMEDIATA</v>
          </cell>
          <cell r="C917" t="str">
            <v>UN</v>
          </cell>
        </row>
        <row r="918">
          <cell r="A918" t="str">
            <v>01.019.0045-0</v>
          </cell>
          <cell r="B918" t="str">
            <v>LEVANTAMENTO CADASTRAL DAS PROFUNDIDADES DOS TUBOS E GALERIAS QUE CONCORREM EM UM POCO DE VISITA,PROFUNDIDADES ESTAS,MEDIDAS A REGUA E REFERENCIADAS A COTA DA TAMPA DO POCO-POCO ENCONTRADO INUNDADO TENDO QUE SER ESGOTADO ANTES QUE SE POSSAFAZER A LEITURA</v>
          </cell>
          <cell r="C918" t="str">
            <v>UN</v>
          </cell>
        </row>
        <row r="919">
          <cell r="A919" t="str">
            <v>01.019.0045-A</v>
          </cell>
          <cell r="B919" t="str">
            <v>LEVANTAMENTO CADASTRAL DAS PROFUNDIDADES DOS TUBOS E GALERIAS QUE CONCORREM EM UM POCO DE VISITA,PROFUNDIDADES ESTAS,MEDIDAS A REGUA E REFERENCIADAS A COTA DA TAMPA DO POCO-POCO ENCONTRADO INUNDADO TENDO QUE SER ESGOTADO ANTES QUE SE POSSAFAZER A LEITURA</v>
          </cell>
          <cell r="C919" t="str">
            <v>UN</v>
          </cell>
        </row>
        <row r="920">
          <cell r="A920" t="str">
            <v>01.019.0050-0</v>
          </cell>
          <cell r="B920" t="str">
            <v>LEVANTAMENTO CADASTRAL DAS PROFUNDIDADES DOS TUBOS E GALERIAS QUE CONCORREM EM UM POCO DE VISITA,PROFUNDIDADES ESTAS,MEDIDAS A REGUA E REFERENCIADAS A COTA DA TAMPA DO POCO-POCO ENCONTRADO ASSOREADO TENDO QUE SER LIMPO ANTES QUE SE POSSA FAZER A LEITURA</v>
          </cell>
          <cell r="C920" t="str">
            <v>UN</v>
          </cell>
        </row>
        <row r="921">
          <cell r="A921" t="str">
            <v>01.019.0050-A</v>
          </cell>
          <cell r="B921" t="str">
            <v>LEVANTAMENTO CADASTRAL DAS PROFUNDIDADES DOS TUBOS E GALERIAS QUE CONCORREM EM UM POCO DE VISITA,PROFUNDIDADES ESTAS,MEDIDAS A REGUA E REFERENCIADAS A COTA DA TAMPA DO POCO-POCO ENCONTRADO ASSOREADO TENDO QUE SER LIMPO ANTES QUE SE POSSA FAZER A LEITURA</v>
          </cell>
          <cell r="C921" t="str">
            <v>UN</v>
          </cell>
        </row>
        <row r="922">
          <cell r="A922" t="str">
            <v>01.019.0055-0</v>
          </cell>
          <cell r="B922"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22" t="str">
            <v>UN</v>
          </cell>
        </row>
        <row r="923">
          <cell r="A923" t="str">
            <v>01.019.0055-A</v>
          </cell>
          <cell r="B923"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23" t="str">
            <v>UN</v>
          </cell>
        </row>
        <row r="924">
          <cell r="A924" t="str">
            <v>01.019.0060-0</v>
          </cell>
          <cell r="B924"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24" t="str">
            <v>UN</v>
          </cell>
        </row>
        <row r="925">
          <cell r="A925" t="str">
            <v>01.019.0060-A</v>
          </cell>
          <cell r="B925"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25" t="str">
            <v>UN</v>
          </cell>
        </row>
        <row r="926">
          <cell r="A926" t="str">
            <v>01.019.0065-0</v>
          </cell>
          <cell r="B926"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26" t="str">
            <v>UN</v>
          </cell>
        </row>
        <row r="927">
          <cell r="A927" t="str">
            <v>01.019.0065-A</v>
          </cell>
          <cell r="B927"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27" t="str">
            <v>UN</v>
          </cell>
        </row>
        <row r="928">
          <cell r="A928" t="str">
            <v>01.019.0070-0</v>
          </cell>
          <cell r="B928"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28" t="str">
            <v>UN</v>
          </cell>
        </row>
        <row r="929">
          <cell r="A929" t="str">
            <v>01.019.0070-A</v>
          </cell>
          <cell r="B929"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29" t="str">
            <v>UN</v>
          </cell>
        </row>
        <row r="930">
          <cell r="A930" t="str">
            <v>01.019.0075-0</v>
          </cell>
          <cell r="B930"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30" t="str">
            <v>UN</v>
          </cell>
        </row>
        <row r="931">
          <cell r="A931" t="str">
            <v>01.019.0075-A</v>
          </cell>
          <cell r="B931"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31" t="str">
            <v>UN</v>
          </cell>
        </row>
        <row r="932">
          <cell r="A932" t="str">
            <v>01.019.0080-0</v>
          </cell>
          <cell r="B932"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32" t="str">
            <v>UN</v>
          </cell>
        </row>
        <row r="933">
          <cell r="A933" t="str">
            <v>01.019.0080-A</v>
          </cell>
          <cell r="B933"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33" t="str">
            <v>UN</v>
          </cell>
        </row>
        <row r="934">
          <cell r="A934" t="str">
            <v>01.020.0010-0</v>
          </cell>
          <cell r="B934" t="str">
            <v>LEVANTAMENTO CLIMATOLOGICO COM ANALISE DE TEMPERATURAS MAXIMA E MINIMA DOS ULTIMOS 10 ANOS,PARA 4 PONTOS,VISANDO A DEFINICAO DO GRAU DE PERFORMANCE (PCG)</v>
          </cell>
          <cell r="C934" t="str">
            <v>UN</v>
          </cell>
        </row>
        <row r="935">
          <cell r="A935" t="str">
            <v>01.020.0010-A</v>
          </cell>
          <cell r="B935" t="str">
            <v>LEVANTAMENTO CLIMATOLOGICO COM ANALISE DE TEMPERATURAS MAXIMA E MINIMA DOS ULTIMOS 10 ANOS,PARA 4 PONTOS,VISANDO A DEFINICAO DO GRAU DE PERFORMANCE (PCG)</v>
          </cell>
          <cell r="C935" t="str">
            <v>UN</v>
          </cell>
        </row>
        <row r="936">
          <cell r="A936" t="str">
            <v>01.050.0010-0</v>
          </cell>
          <cell r="B936" t="str">
            <v>PROJETO BASICO DE ARQUITETURA PARA PREDIOS HOSPITALARES ATE1.000M2,APRESENTADO EM AUTOCAD NOS PADROES DA CONTRATANTE,INCLUSIVE AS LEGALIZACOES PERTINENTES,COORDENACAO E COMPATIBILIZACAO COM OS PROJETOS COMPLEMENTARES</v>
          </cell>
          <cell r="C936" t="str">
            <v>M2</v>
          </cell>
        </row>
        <row r="937">
          <cell r="A937" t="str">
            <v>01.050.0010-A</v>
          </cell>
          <cell r="B937" t="str">
            <v>PROJETO BASICO DE ARQUITETURA PARA PREDIOS HOSPITALARES ATE1.000M2,APRESENTADO EM AUTOCAD NOS PADROES DA CONTRATANTE,INCLUSIVE AS LEGALIZACOES PERTINENTES,COORDENACAO E COMPATIBILIZACAO COM OS PROJETOS COMPLEMENTARES</v>
          </cell>
          <cell r="C937" t="str">
            <v>M2</v>
          </cell>
        </row>
        <row r="938">
          <cell r="A938" t="str">
            <v>01.050.0011-0</v>
          </cell>
          <cell r="B938" t="str">
            <v>PROJETO BASICO DE ARQUITETURA PARA PREDIOS HOSPITALARES DE 1.001 ATE 4.000M2,APRESENTADO EM AUTOCAD NOS PADROES DA CONTRATANTE,INCLUSIVE AS LEGALIZACOES PERTINENTES,COORDENACAO E COMPATIBILIZACAO COM OS PROJETOS COMPLEMENTARES</v>
          </cell>
          <cell r="C938" t="str">
            <v>M2</v>
          </cell>
        </row>
        <row r="939">
          <cell r="A939" t="str">
            <v>01.050.0011-A</v>
          </cell>
          <cell r="B939" t="str">
            <v>PROJETO BASICO DE ARQUITETURA PARA PREDIOS HOSPITALARES DE 1.001 ATE 4.000M2,APRESENTADO EM AUTOCAD NOS PADROES DA CONTRATANTE,INCLUSIVE AS LEGALIZACOES PERTINENTES,COORDENACAO E COMPATIBILIZACAO COM OS PROJETOS COMPLEMENTARES</v>
          </cell>
          <cell r="C939" t="str">
            <v>M2</v>
          </cell>
        </row>
        <row r="940">
          <cell r="A940" t="str">
            <v>01.050.0012-0</v>
          </cell>
          <cell r="B940" t="str">
            <v>PROJETO BASICO DE ARQUITETURA PARA PREDIOS HOSPITALARES ACIMA DE 4.000M2,APRESENTADO EM AUTOCAD NOS PADROES DA CONTRATANTE,INCLUSIVE AS LEGALIZACOES PERTINENTES,COORDENACAO E COMPATIBILIZACAO COM OS PROJETOS COMPLEMENTARES</v>
          </cell>
          <cell r="C940" t="str">
            <v>M2</v>
          </cell>
        </row>
        <row r="941">
          <cell r="A941" t="str">
            <v>01.050.0012-A</v>
          </cell>
          <cell r="B941" t="str">
            <v>PROJETO BASICO DE ARQUITETURA PARA PREDIOS HOSPITALARES ACIMA DE 4.000M2,APRESENTADO EM AUTOCAD NOS PADROES DA CONTRATANTE,INCLUSIVE AS LEGALIZACOES PERTINENTES,COORDENACAO E COMPATIBILIZACAO COM OS PROJETOS COMPLEMENTARES</v>
          </cell>
          <cell r="C941" t="str">
            <v>M2</v>
          </cell>
        </row>
        <row r="942">
          <cell r="A942" t="str">
            <v>01.050.0013-0</v>
          </cell>
          <cell r="B942" t="str">
            <v>PROJETO EXECUTIVO ESTRUTURAL PARA PREDIOS HOSPITALARES ATE 1000M2,INCLUSIVE PROJETO BASICO,APRESENTADO EM AUTOCAD NOS PADROES DA CONTRATANTE,CONSTANDO DE PLANTAS DE FORMA,ARMACAO EDETALHES,DE ACORDO COM A ABNT</v>
          </cell>
          <cell r="C942" t="str">
            <v>M2</v>
          </cell>
        </row>
        <row r="943">
          <cell r="A943" t="str">
            <v>01.050.0013-A</v>
          </cell>
          <cell r="B943" t="str">
            <v>PROJETO EXECUTIVO ESTRUTURAL PARA PREDIOS HOSPITALARES ATE 1000M2,INCLUSIVE PROJETO BASICO,APRESENTADO EM AUTOCAD NOS PADROES DA CONTRATANTE,CONSTANDO DE PLANTAS DE FORMA,ARMACAO EDETALHES,DE ACORDO COM A ABNT</v>
          </cell>
          <cell r="C943" t="str">
            <v>M2</v>
          </cell>
        </row>
        <row r="944">
          <cell r="A944" t="str">
            <v>01.050.0014-0</v>
          </cell>
          <cell r="B944" t="str">
            <v>PROJETO EXECUTIVO ESTRUTURAL PARA PREDIOS HOSPITALARES DE 1001 ATE 4000M2,INCLUSIVE PROJETO BASICO,APRESENTADO EM AUTOCAD NOS PADROES DA CONTRATANTE,CONSTANDO DE PLANTAS DE FORMA,ARMACAO E DETALHES,DE ACORDO COM A ABNT</v>
          </cell>
          <cell r="C944" t="str">
            <v>M2</v>
          </cell>
        </row>
        <row r="945">
          <cell r="A945" t="str">
            <v>01.050.0014-A</v>
          </cell>
          <cell r="B945" t="str">
            <v>PROJETO EXECUTIVO ESTRUTURAL PARA PREDIOS HOSPITALARES DE 1001 ATE 4000M2,INCLUSIVE PROJETO BASICO,APRESENTADO EM AUTOCAD NOS PADROES DA CONTRATANTE,CONSTANDO DE PLANTAS DE FORMA,ARMACAO E DETALHES,DE ACORDO COM A ABNT</v>
          </cell>
          <cell r="C945" t="str">
            <v>M2</v>
          </cell>
        </row>
        <row r="946">
          <cell r="A946" t="str">
            <v>01.050.0015-0</v>
          </cell>
          <cell r="B946" t="str">
            <v>PROJETO EXECUTIVO ESTRUTURAL PARA PREDIOS HOSPITALARES ACIMADE 4000M2,INCLUSIVE PROJETO BASICO,APRESENTADO EM AUTOCAD NOS PADROES DA CONTRATANTE,CONSTANDO DE PLANTAS DE FORMA,ARMACAO E DETALHES,DE ACORDO COM A ABNT</v>
          </cell>
          <cell r="C946" t="str">
            <v>M2</v>
          </cell>
        </row>
        <row r="947">
          <cell r="A947" t="str">
            <v>01.050.0015-A</v>
          </cell>
          <cell r="B947" t="str">
            <v>PROJETO EXECUTIVO ESTRUTURAL PARA PREDIOS HOSPITALARES ACIMADE 4000M2,INCLUSIVE PROJETO BASICO,APRESENTADO EM AUTOCAD NOS PADROES DA CONTRATANTE,CONSTANDO DE PLANTAS DE FORMA,ARMACAO E DETALHES,DE ACORDO COM A ABNT</v>
          </cell>
          <cell r="C947" t="str">
            <v>M2</v>
          </cell>
        </row>
        <row r="948">
          <cell r="A948" t="str">
            <v>01.050.0016-0</v>
          </cell>
          <cell r="B948" t="str">
            <v>PROJETO EXECUTIVO DE ARQUITETURA PARA PREDIOS HOSPITALARES ATE 1000M2,INCLUSIVE PROJETO BASICO,APRESENTADO EM AUTOCAD NOS PADROES DA CONTRATANTE,INCLUSIVE AS LEGALIZACOES PERTINENTES,COORDENACAO E COMPATIBILIZACAO COM OS PROJETOS COMPLEMENTARES</v>
          </cell>
          <cell r="C948" t="str">
            <v>M2</v>
          </cell>
        </row>
        <row r="949">
          <cell r="A949" t="str">
            <v>01.050.0016-A</v>
          </cell>
          <cell r="B949" t="str">
            <v>PROJETO EXECUTIVO DE ARQUITETURA PARA PREDIOS HOSPITALARES ATE 1000M2,INCLUSIVE PROJETO BASICO,APRESENTADO EM AUTOCAD NOS PADROES DA CONTRATANTE,INCLUSIVE AS LEGALIZACOES PERTINENTES,COORDENACAO E COMPATIBILIZACAO COM OS PROJETOS COMPLEMENTARES</v>
          </cell>
          <cell r="C949" t="str">
            <v>M2</v>
          </cell>
        </row>
        <row r="950">
          <cell r="A950" t="str">
            <v>01.050.0017-0</v>
          </cell>
          <cell r="B950" t="str">
            <v>PROJETO EXECUTIVO DE ARQUITETURA PARA PREDIOS HOSPITALARES DE 1001 ATE 4000M2,INCLUSIVE PROJETO BASICO,APRESENTADO EM AUTOCAD NOS PADROES DA CONTRATANTE,INCLUSIVE AS LEGALIZACOESPERTINENTES,COORDENACAO E COMPATIBILIZACAO COM OS PROJETOS COMPLEMENTARES</v>
          </cell>
          <cell r="C950" t="str">
            <v>M2</v>
          </cell>
        </row>
        <row r="951">
          <cell r="A951" t="str">
            <v>01.050.0017-A</v>
          </cell>
          <cell r="B951" t="str">
            <v>PROJETO EXECUTIVO DE ARQUITETURA PARA PREDIOS HOSPITALARES DE 1001 ATE 4000M2,INCLUSIVE PROJETO BASICO,APRESENTADO EM AUTOCAD NOS PADROES DA CONTRATANTE,INCLUSIVE AS LEGALIZACOESPERTINENTES,COORDENACAO E COMPATIBILIZACAO COM OS PROJETOS COMPLEMENTARES</v>
          </cell>
          <cell r="C951" t="str">
            <v>M2</v>
          </cell>
        </row>
        <row r="952">
          <cell r="A952" t="str">
            <v>01.050.0018-0</v>
          </cell>
          <cell r="B952" t="str">
            <v>PROJETO EXECUTIVO DE ARQUITETURA PARA PREDIOS HOSPITALARES ACIMA DE 4.000M2,INCLUSIVE PROJETO BASICO,APRESENTADO EM AUTOCAD NO PADROES DA CONTRATANTE,INCLUSIVE AS LEGALIZACOES PERTINENTES,COORDENACAO E COMPATIBILIZACAO COM OS PROJETOS COMPLEMENTARES</v>
          </cell>
          <cell r="C952" t="str">
            <v>M2</v>
          </cell>
        </row>
        <row r="953">
          <cell r="A953" t="str">
            <v>01.050.0018-A</v>
          </cell>
          <cell r="B953" t="str">
            <v>PROJETO EXECUTIVO DE ARQUITETURA PARA PREDIOS HOSPITALARES ACIMA DE 4.000M2,INCLUSIVE PROJETO BASICO,APRESENTADO EM AUTOCAD NO PADROES DA CONTRATANTE,INCLUSIVE AS LEGALIZACOES PERTINENTES,COORDENACAO E COMPATIBILIZACAO COM OS PROJETOS COMPLEMENTARES</v>
          </cell>
          <cell r="C953" t="str">
            <v>M2</v>
          </cell>
        </row>
        <row r="954">
          <cell r="A954" t="str">
            <v>01.050.0019-0</v>
          </cell>
          <cell r="B954" t="str">
            <v>PROJETO BASICO DE ARQUITETURA PARA PREDIOS CULTURAIS ATE 500M2,APRESENTADO EM AUTOCAD NOS PADROES DA CONTRATANTE,INCLUSIVE AS LEGALIZACOES PERTINENTES,COORDENACAO E COMPATIBILIZACAO COM OS PROJETOS COMPLEMENTARES</v>
          </cell>
          <cell r="C954" t="str">
            <v>M2</v>
          </cell>
        </row>
        <row r="955">
          <cell r="A955" t="str">
            <v>01.050.0019-A</v>
          </cell>
          <cell r="B955" t="str">
            <v>PROJETO BASICO DE ARQUITETURA PARA PREDIOS CULTURAIS ATE 500M2,APRESENTADO EM AUTOCAD NOS PADROES DA CONTRATANTE,INCLUSIVE AS LEGALIZACOES PERTINENTES,COORDENACAO E COMPATIBILIZACAO COM OS PROJETOS COMPLEMENTARES</v>
          </cell>
          <cell r="C955" t="str">
            <v>M2</v>
          </cell>
        </row>
        <row r="956">
          <cell r="A956" t="str">
            <v>01.050.0020-0</v>
          </cell>
          <cell r="B956" t="str">
            <v>PROJETO BASICO DE ARQUITETURA PARA PREDIOS CULTURAIS DE 501ATE 3.000M2,APRESENTADO EM AUTOCAD NOS PADROES DA CONTRATANTE,INCLUSIVE AS LEGALIZACOES PERTINENTES,COORDENACAO E COMPATIBILIZACAO COM OS PROJETOS COMPLEMENTARES</v>
          </cell>
          <cell r="C956" t="str">
            <v>M2</v>
          </cell>
        </row>
        <row r="957">
          <cell r="A957" t="str">
            <v>01.050.0020-A</v>
          </cell>
          <cell r="B957" t="str">
            <v>PROJETO BASICO DE ARQUITETURA PARA PREDIOS CULTURAIS DE 501ATE 3.000M2,APRESENTADO EM AUTOCAD NOS PADROES DA CONTRATANTE,INCLUSIVE AS LEGALIZACOES PERTINENTES,COORDENACAO E COMPATIBILIZACAO COM OS PROJETOS COMPLEMENTARES</v>
          </cell>
          <cell r="C957" t="str">
            <v>M2</v>
          </cell>
        </row>
        <row r="958">
          <cell r="A958" t="str">
            <v>01.050.0021-0</v>
          </cell>
          <cell r="B958" t="str">
            <v>PROJETO BASICO DE ARQUITETURA PARA PREDIOS CULTURAIS ACIMA DE 3.000M2,APRESENTADO EM AUTOCAD NOS PADROES DA CONTRATANTE,INCLUSIVE AS LEGALIZACOES PERTINENTES,COORDENACAO E COMPATIBILIZACAO COM OS PROJETOS COMPLEMENTARES</v>
          </cell>
          <cell r="C958" t="str">
            <v>M2</v>
          </cell>
        </row>
        <row r="959">
          <cell r="A959" t="str">
            <v>01.050.0021-A</v>
          </cell>
          <cell r="B959" t="str">
            <v>PROJETO BASICO DE ARQUITETURA PARA PREDIOS CULTURAIS ACIMA DE 3.000M2,APRESENTADO EM AUTOCAD NOS PADROES DA CONTRATANTE,INCLUSIVE AS LEGALIZACOES PERTINENTES,COORDENACAO E COMPATIBILIZACAO COM OS PROJETOS COMPLEMENTARES</v>
          </cell>
          <cell r="C959" t="str">
            <v>M2</v>
          </cell>
        </row>
        <row r="960">
          <cell r="A960" t="str">
            <v>01.050.0022-0</v>
          </cell>
          <cell r="B960" t="str">
            <v>PROJETO EXECUTIVO DE ARQUITETURA PARA PREDIOS CULTURAIS ATE500M2,INCLUSIVE PROJETO BASICO,APRESENTADO EM AUTOCAD NOS PADROES DA CONTRATANTE,INCLUSIVE AS LEGALIZACOES PERTINENTES,COORDENACAO E COMPATIBILIZACAO COM OS PROJETOS COMPLEMENTARES</v>
          </cell>
          <cell r="C960" t="str">
            <v>M2</v>
          </cell>
        </row>
        <row r="961">
          <cell r="A961" t="str">
            <v>01.050.0022-A</v>
          </cell>
          <cell r="B961" t="str">
            <v>PROJETO EXECUTIVO DE ARQUITETURA PARA PREDIOS CULTURAIS ATE500M2,INCLUSIVE PROJETO BASICO,APRESENTADO EM AUTOCAD NOS PADROES DA CONTRATANTE,INCLUSIVE AS LEGALIZACOES PERTINENTES,COORDENACAO E COMPATIBILIZACAO COM OS PROJETOS COMPLEMENTARES</v>
          </cell>
          <cell r="C961" t="str">
            <v>M2</v>
          </cell>
        </row>
        <row r="962">
          <cell r="A962" t="str">
            <v>01.050.0023-0</v>
          </cell>
          <cell r="B962" t="str">
            <v>PROJETO EXECUTIVO DE ARQUITETURA PARA PREDIOS CULTURAIS DE 501 ATE 3.000M2,INCLUSIVE PROJETO BASICO,APRESENTADO EM AUTOCAD NOS PADROES DA CONTRATANTE,INCLUSIVE AS LEGALIZACOES PERTINENTES,COORDENACAO E COMPATIBILIZACAO COM OS PROJETOS COMPLEMENTARES</v>
          </cell>
          <cell r="C962" t="str">
            <v>M2</v>
          </cell>
        </row>
        <row r="963">
          <cell r="A963" t="str">
            <v>01.050.0023-A</v>
          </cell>
          <cell r="B963" t="str">
            <v>PROJETO EXECUTIVO DE ARQUITETURA PARA PREDIOS CULTURAIS DE 501 ATE 3.000M2,INCLUSIVE PROJETO BASICO,APRESENTADO EM AUTOCAD NOS PADROES DA CONTRATANTE,INCLUSIVE AS LEGALIZACOES PERTINENTES,COORDENACAO E COMPATIBILIZACAO COM OS PROJETOS COMPLEMENTARES</v>
          </cell>
          <cell r="C963" t="str">
            <v>M2</v>
          </cell>
        </row>
        <row r="964">
          <cell r="A964" t="str">
            <v>01.050.0024-0</v>
          </cell>
          <cell r="B964" t="str">
            <v>PROJETO EXECUTIVO DE ARQUITETURA PARA PREDIOS CULTURAIS ACIMA DE 3.000M2,INCLUSIVE PROJETO BASICO,APRESENTADO EM AUTOCADNOS PADROES DA CONTRATANTE,INCLUSIVE AS LEGALIZACOES PERTINENTES,COORDENACAO E COMPATIBILIZACAO COM OS PROJETOS COMPLEMENTARES</v>
          </cell>
          <cell r="C964" t="str">
            <v>M2</v>
          </cell>
        </row>
        <row r="965">
          <cell r="A965" t="str">
            <v>01.050.0024-A</v>
          </cell>
          <cell r="B965" t="str">
            <v>PROJETO EXECUTIVO DE ARQUITETURA PARA PREDIOS CULTURAIS ACIMA DE 3.000M2,INCLUSIVE PROJETO BASICO,APRESENTADO EM AUTOCADNOS PADROES DA CONTRATANTE,INCLUSIVE AS LEGALIZACOES PERTINENTES,COORDENACAO E COMPATIBILIZACAO COM OS PROJETOS COMPLEMENTARES</v>
          </cell>
          <cell r="C965" t="str">
            <v>M2</v>
          </cell>
        </row>
        <row r="966">
          <cell r="A966" t="str">
            <v>01.050.0025-0</v>
          </cell>
          <cell r="B966" t="str">
            <v>PROJETO EXECUTIVO ESTRUTURAL PARA PREDIOS CULTURAIS ATE 500M2,INCLUSIVE PROJETO BASICO,APRESENTADO EM AUTOCAD NOS PADROES DA CONTRATANTE,CONSTANDO DE PLANTAS DE FORMA,ARMACAO E DETALHES,DE ACORDO COM A ABNT</v>
          </cell>
          <cell r="C966" t="str">
            <v>M2</v>
          </cell>
        </row>
        <row r="967">
          <cell r="A967" t="str">
            <v>01.050.0025-A</v>
          </cell>
          <cell r="B967" t="str">
            <v>PROJETO EXECUTIVO ESTRUTURAL PARA PREDIOS CULTURAIS ATE 500M2,INCLUSIVE PROJETO BASICO,APRESENTADO EM AUTOCAD NOS PADROES DA CONTRATANTE,CONSTANDO DE PLANTAS DE FORMA,ARMACAO E DETALHES,DE ACORDO COM A ABNT</v>
          </cell>
          <cell r="C967" t="str">
            <v>M2</v>
          </cell>
        </row>
        <row r="968">
          <cell r="A968" t="str">
            <v>01.050.0026-0</v>
          </cell>
          <cell r="B968" t="str">
            <v>PROJETO EXECUTIVO ESTRUTURAL PARA PREDIOS CULTURAIS DE 501 ATE 3000M2,INCLUSIVE PROJETO BASICO,APRESENTADO EM AUTOCAD NOS PADROES DA CONTRATANTE,CONSTANDO DE PLANTAS DE FORMA,ARMACAO E DETALHES,DE ACORDO COM A ABNT</v>
          </cell>
          <cell r="C968" t="str">
            <v>M2</v>
          </cell>
        </row>
        <row r="969">
          <cell r="A969" t="str">
            <v>01.050.0026-A</v>
          </cell>
          <cell r="B969" t="str">
            <v>PROJETO EXECUTIVO ESTRUTURAL PARA PREDIOS CULTURAIS DE 501 ATE 3000M2,INCLUSIVE PROJETO BASICO,APRESENTADO EM AUTOCAD NOS PADROES DA CONTRATANTE,CONSTANDO DE PLANTAS DE FORMA,ARMACAO E DETALHES,DE ACORDO COM A ABNT</v>
          </cell>
          <cell r="C969" t="str">
            <v>M2</v>
          </cell>
        </row>
        <row r="970">
          <cell r="A970" t="str">
            <v>01.050.0027-0</v>
          </cell>
          <cell r="B970" t="str">
            <v>PROJETO EXECUTIVO ESTRUTURAL PARA PREDIOS CULTURAIS ACIMA DE3000M2,INCLUSIVE PROJETO BASICO,APRESENTADO EM AUTOCAD NOSPADROES DA CONTRATANTE,CONSTANDO DE PLANTAS DE FORMA,ARMACAOE DETALHES,DE ACORDO COM A ABNT</v>
          </cell>
          <cell r="C970" t="str">
            <v>M2</v>
          </cell>
        </row>
        <row r="971">
          <cell r="A971" t="str">
            <v>01.050.0027-A</v>
          </cell>
          <cell r="B971" t="str">
            <v>PROJETO EXECUTIVO ESTRUTURAL PARA PREDIOS CULTURAIS ACIMA DE3000M2,INCLUSIVE PROJETO BASICO,APRESENTADO EM AUTOCAD NOSPADROES DA CONTRATANTE,CONSTANDO DE PLANTAS DE FORMA,ARMACAOE DETALHES,DE ACORDO COM A ABNT</v>
          </cell>
          <cell r="C971" t="str">
            <v>M2</v>
          </cell>
        </row>
        <row r="972">
          <cell r="A972" t="str">
            <v>01.050.0028-0</v>
          </cell>
          <cell r="B972" t="str">
            <v>PROJETO BASICO DE ARQUITETURA PARA PREDIOS ESCOLARES E/OU ADMINISTRATIVOS ATE 500M2,APRESENTADO EM AUTOCAD NOS PADROES DA CONTRATANTE,INCLUSIVE AS LEGALIZACOES PERTINENTES,COORDENACAO E COMPATIBILIZACAO COM OS PROJETOS COMPLEMENTARES</v>
          </cell>
          <cell r="C972" t="str">
            <v>M2</v>
          </cell>
        </row>
        <row r="973">
          <cell r="A973" t="str">
            <v>01.050.0028-A</v>
          </cell>
          <cell r="B973" t="str">
            <v>PROJETO BASICO DE ARQUITETURA PARA PREDIOS ESCOLARES E/OU ADMINISTRATIVOS ATE 500M2,APRESENTADO EM AUTOCAD NOS PADROES DA CONTRATANTE,INCLUSIVE AS LEGALIZACOES PERTINENTES,COORDENACAO E COMPATIBILIZACAO COM OS PROJETOS COMPLEMENTARES</v>
          </cell>
          <cell r="C973" t="str">
            <v>M2</v>
          </cell>
        </row>
        <row r="974">
          <cell r="A974" t="str">
            <v>01.050.0029-0</v>
          </cell>
          <cell r="B974" t="str">
            <v>PROJETO BASICO DE ARQUITETURA PARA PREDIOS ESCOLARES E/OU ADMINISTRATIVOS DE 501 ATE 3.000M2,APRESENTADO EM AUTOCAD NOSPADROES DA CONTRATANTE,INCLUSIVE AS LEGALIZACOES PERTINENTES,COORDENACAO E COMPATIBILIZACAO COM OS PROJETOS COMPLEMENTARES</v>
          </cell>
          <cell r="C974" t="str">
            <v>M2</v>
          </cell>
        </row>
        <row r="975">
          <cell r="A975" t="str">
            <v>01.050.0029-A</v>
          </cell>
          <cell r="B975" t="str">
            <v>PROJETO BASICO DE ARQUITETURA PARA PREDIOS ESCOLARES E/OU ADMINISTRATIVOS DE 501 ATE 3.000M2,APRESENTADO EM AUTOCAD NOSPADROES DA CONTRATANTE,INCLUSIVE AS LEGALIZACOES PERTINENTES,COORDENACAO E COMPATIBILIZACAO COM OS PROJETOS COMPLEMENTARES</v>
          </cell>
          <cell r="C975" t="str">
            <v>M2</v>
          </cell>
        </row>
        <row r="976">
          <cell r="A976" t="str">
            <v>01.050.0030-0</v>
          </cell>
          <cell r="B976" t="str">
            <v>PROJETO BASICO DE ARQUITETURA PARA PREDIOS ESCOLARES E/OU ADMINISTRATIVOS ACIMA DE 3.000M2,APRESENTADO EM AUTOCAD NOS PADROES DA CONTRATANTE,INCLUSIVE AS LEGALIZACOES PERTINENTES,COORDENACAO E COMPATIBILIZACAO COM OS PROJETOS COMPLEMENTARES</v>
          </cell>
          <cell r="C976" t="str">
            <v>M2</v>
          </cell>
        </row>
        <row r="977">
          <cell r="A977" t="str">
            <v>01.050.0030-A</v>
          </cell>
          <cell r="B977" t="str">
            <v>PROJETO BASICO DE ARQUITETURA PARA PREDIOS ESCOLARES E/OU ADMINISTRATIVOS ACIMA DE 3.000M2,APRESENTADO EM AUTOCAD NOS PADROES DA CONTRATANTE,INCLUSIVE AS LEGALIZACOES PERTINENTES,COORDENACAO E COMPATIBILIZACAO COM OS PROJETOS COMPLEMENTARES</v>
          </cell>
          <cell r="C977" t="str">
            <v>M2</v>
          </cell>
        </row>
        <row r="978">
          <cell r="A978" t="str">
            <v>01.050.0031-0</v>
          </cell>
          <cell r="B978" t="str">
            <v>PROJETO EXECUTIVO DE ARQUITETURA PARA PREDIOS ESCOLARES E/OUADMINISTRATIVOS ATE 500M2,INCLUSIVE PROJETO BASICO,APRESENTADO EM AUTOCAD NOS PADROES DA CONTRATANTE,INCLUSIVE AS LEGALIZACOES PERTINENTES,COORDENACAO E COMPATIBILIZACAO COM OS PROJETOS COMPLEMENTARES</v>
          </cell>
          <cell r="C978" t="str">
            <v>M2</v>
          </cell>
        </row>
        <row r="979">
          <cell r="A979" t="str">
            <v>01.050.0031-A</v>
          </cell>
          <cell r="B979" t="str">
            <v>PROJETO EXECUTIVO DE ARQUITETURA PARA PREDIOS ESCOLARES E/OUADMINISTRATIVOS ATE 500M2,INCLUSIVE PROJETO BASICO,APRESENTADO EM AUTOCAD NOS PADROES DA CONTRATANTE,INCLUSIVE AS LEGALIZACOES PERTINENTES,COORDENACAO E COMPATIBILIZACAO COM OS PROJETOS COMPLEMENTARES</v>
          </cell>
          <cell r="C979" t="str">
            <v>M2</v>
          </cell>
        </row>
        <row r="980">
          <cell r="A980" t="str">
            <v>01.050.0032-0</v>
          </cell>
          <cell r="B980"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980" t="str">
            <v>M2</v>
          </cell>
        </row>
        <row r="981">
          <cell r="A981" t="str">
            <v>01.050.0032-A</v>
          </cell>
          <cell r="B981"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981" t="str">
            <v>M2</v>
          </cell>
        </row>
        <row r="982">
          <cell r="A982" t="str">
            <v>01.050.0033-0</v>
          </cell>
          <cell r="B982"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982" t="str">
            <v>M2</v>
          </cell>
        </row>
        <row r="983">
          <cell r="A983" t="str">
            <v>01.050.0033-A</v>
          </cell>
          <cell r="B983"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983" t="str">
            <v>M2</v>
          </cell>
        </row>
        <row r="984">
          <cell r="A984" t="str">
            <v>01.050.0034-0</v>
          </cell>
          <cell r="B984" t="str">
            <v>PROJETO EXECUTIVO ESTRUTURAL PARA PREDIOS ESCOLARES E ADMINISTRATIVOS ATE 500M2,INCLUSIVE PROJETO BASICO,APRESENTADO EMAUTOCAD NOS PADROES DA CONTRATANTE,CONSTANDO DE PLANTAS DE FORMA,ARMACAO E DETALHES, DE ACORDO COM A ABNT</v>
          </cell>
          <cell r="C984" t="str">
            <v>M2</v>
          </cell>
        </row>
        <row r="985">
          <cell r="A985" t="str">
            <v>01.050.0034-A</v>
          </cell>
          <cell r="B985" t="str">
            <v>PROJETO EXECUTIVO ESTRUTURAL PARA PREDIOS ESCOLARES E ADMINISTRATIVOS ATE 500M2,INCLUSIVE PROJETO BASICO,APRESENTADO EMAUTOCAD NOS PADROES DA CONTRATANTE,CONSTANDO DE PLANTAS DE FORMA,ARMACAO E DETALHES, DE ACORDO COM A ABNT</v>
          </cell>
          <cell r="C985" t="str">
            <v>M2</v>
          </cell>
        </row>
        <row r="986">
          <cell r="A986" t="str">
            <v>01.050.0035-0</v>
          </cell>
          <cell r="B986" t="str">
            <v>PROJETO EXECUTIVO ESTRUTURAL PARA PREDIOS ESCOLARES E ADMINISTRATIVOS DE 501 ATE 3.000M2,INCLUSIVE PROJETO BASICO,APRESENTADO EM AUTOCAD NOS PADROES DA CONTRATANTE,CONSTANDO DE PLANTAS DE FORMA,ARMACAO E DETALHES,DE ACORDO COM A ABNT</v>
          </cell>
          <cell r="C986" t="str">
            <v>M2</v>
          </cell>
        </row>
        <row r="987">
          <cell r="A987" t="str">
            <v>01.050.0035-A</v>
          </cell>
          <cell r="B987" t="str">
            <v>PROJETO EXECUTIVO ESTRUTURAL PARA PREDIOS ESCOLARES E ADMINISTRATIVOS DE 501 ATE 3.000M2,INCLUSIVE PROJETO BASICO,APRESENTADO EM AUTOCAD NOS PADROES DA CONTRATANTE,CONSTANDO DE PLANTAS DE FORMA,ARMACAO E DETALHES,DE ACORDO COM A ABNT</v>
          </cell>
          <cell r="C987" t="str">
            <v>M2</v>
          </cell>
        </row>
        <row r="988">
          <cell r="A988" t="str">
            <v>01.050.0036-0</v>
          </cell>
          <cell r="B988" t="str">
            <v>PROJETO EXECUTIVO ESTRUTURAL PARA PREDIOS ESCOLARES E ADMINISTRATIVOS ACIMA DE 3.000M2,INCLUSIVE PROJETO BASICO,APRESENTADO EM AUTOCAD NOS PADROES DA CONTRATANTE,CONSTANDO DE PLANTAS DE FORMA,ARMACAO E DETALHES,DE ACORDO COM A ABNT</v>
          </cell>
          <cell r="C988" t="str">
            <v>M2</v>
          </cell>
        </row>
        <row r="989">
          <cell r="A989" t="str">
            <v>01.050.0036-A</v>
          </cell>
          <cell r="B989" t="str">
            <v>PROJETO EXECUTIVO ESTRUTURAL PARA PREDIOS ESCOLARES E ADMINISTRATIVOS ACIMA DE 3.000M2,INCLUSIVE PROJETO BASICO,APRESENTADO EM AUTOCAD NOS PADROES DA CONTRATANTE,CONSTANDO DE PLANTAS DE FORMA,ARMACAO E DETALHES,DE ACORDO COM A ABNT</v>
          </cell>
          <cell r="C989" t="str">
            <v>M2</v>
          </cell>
        </row>
        <row r="990">
          <cell r="A990" t="str">
            <v>01.050.0037-0</v>
          </cell>
          <cell r="B990" t="str">
            <v>PROJETO BASICO DE ARQUITETURA PARA LOTEAMENTOS COM 3 UNIDADES UNI OU BIFAMILIARES PARA AREAS ATE 12.000M2,APRESENTADO EMAUTOCAD NOS PADROES DA CONTRATANTE,INCLUSIVE AS LEGALIZACOES PERTINENTES,COORDENACAO E COMPATIBILIZACAO COM OS PROJETOSCOMPLEMENTARES</v>
          </cell>
          <cell r="C990" t="str">
            <v>M2</v>
          </cell>
        </row>
        <row r="991">
          <cell r="A991" t="str">
            <v>01.050.0037-A</v>
          </cell>
          <cell r="B991" t="str">
            <v>PROJETO BASICO DE ARQUITETURA PARA LOTEAMENTOS COM 3 UNIDADES UNI OU BIFAMILIARES PARA AREAS ATE 12.000M2,APRESENTADO EMAUTOCAD NOS PADROES DA CONTRATANTE,INCLUSIVE AS LEGALIZACOES PERTINENTES,COORDENACAO E COMPATIBILIZACAO COM OS PROJETOSCOMPLEMENTARES</v>
          </cell>
          <cell r="C991" t="str">
            <v>M2</v>
          </cell>
        </row>
        <row r="992">
          <cell r="A992" t="str">
            <v>01.050.0038-0</v>
          </cell>
          <cell r="B992" t="str">
            <v>PROJETO BASICO DE ARQUITETURA PARA LOTEAMENTOS COM 3 UNIDADES UNI OU BIFAMILIARES PARA AREAS DE 12.001 ATE 36.000M2,APRESENTADO EM AUTOCAD NOS PADROES DA CONTRATANTE,INCLUSIVE AS LEGALIZACOES PERTINENTES,COORDENACAO E COMPATIBILIZACAO COM OS PROJETOS COMPLEMENTARES</v>
          </cell>
          <cell r="C992" t="str">
            <v>M2</v>
          </cell>
        </row>
        <row r="993">
          <cell r="A993" t="str">
            <v>01.050.0038-A</v>
          </cell>
          <cell r="B993" t="str">
            <v>PROJETO BASICO DE ARQUITETURA PARA LOTEAMENTOS COM 3 UNIDADES UNI OU BIFAMILIARES PARA AREAS DE 12.001 ATE 36.000M2,APRESENTADO EM AUTOCAD NOS PADROES DA CONTRATANTE,INCLUSIVE AS LEGALIZACOES PERTINENTES,COORDENACAO E COMPATIBILIZACAO COM OS PROJETOS COMPLEMENTARES</v>
          </cell>
          <cell r="C993" t="str">
            <v>M2</v>
          </cell>
        </row>
        <row r="994">
          <cell r="A994" t="str">
            <v>01.050.0039-0</v>
          </cell>
          <cell r="B994" t="str">
            <v>PROJETO BASICO DE ARQUITETURA PARA LOTEAMENTOS COM 3 UNIDADES UNI OU BIFAMILIARES PARA AREAS ACIMA DE 36.000M2,APRESENTADO EM AUTOCAD NOS PADROES DA CONTRATANTE,INCLUSIVE AS LEGALIZACOES PERTINENTES,COORDENACAO E COMPATIBILIZACAO COM  OS PROJETOS COMPLEMENTARES</v>
          </cell>
          <cell r="C994" t="str">
            <v>M2</v>
          </cell>
        </row>
        <row r="995">
          <cell r="A995" t="str">
            <v>01.050.0039-A</v>
          </cell>
          <cell r="B995" t="str">
            <v>PROJETO BASICO DE ARQUITETURA PARA LOTEAMENTOS COM 3 UNIDADES UNI OU BIFAMILIARES PARA AREAS ACIMA DE 36.000M2,APRESENTADO EM AUTOCAD NOS PADROES DA CONTRATANTE,INCLUSIVE AS LEGALIZACOES PERTINENTES,COORDENACAO E COMPATIBILIZACAO COM  OS PROJETOS COMPLEMENTARES</v>
          </cell>
          <cell r="C995" t="str">
            <v>M2</v>
          </cell>
        </row>
        <row r="996">
          <cell r="A996" t="str">
            <v>01.050.0040-0</v>
          </cell>
          <cell r="B996"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cell r="C996" t="str">
            <v>M2</v>
          </cell>
        </row>
        <row r="997">
          <cell r="A997" t="str">
            <v>01.050.0040-A</v>
          </cell>
          <cell r="B997"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cell r="C997" t="str">
            <v>M2</v>
          </cell>
        </row>
        <row r="998">
          <cell r="A998" t="str">
            <v>01.050.0041-0</v>
          </cell>
          <cell r="B998"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cell r="C998" t="str">
            <v>M2</v>
          </cell>
        </row>
        <row r="999">
          <cell r="A999" t="str">
            <v>01.050.0041-A</v>
          </cell>
          <cell r="B999"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cell r="C999" t="str">
            <v>M2</v>
          </cell>
        </row>
        <row r="1000">
          <cell r="A1000" t="str">
            <v>01.050.0042-0</v>
          </cell>
          <cell r="B1000"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cell r="C1000" t="str">
            <v>M2</v>
          </cell>
        </row>
        <row r="1001">
          <cell r="A1001" t="str">
            <v>01.050.0042-A</v>
          </cell>
          <cell r="B1001"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cell r="C1001" t="str">
            <v>M2</v>
          </cell>
        </row>
        <row r="1002">
          <cell r="A1002" t="str">
            <v>01.050.0043-0</v>
          </cell>
          <cell r="B1002" t="str">
            <v>PROJETO BASICO DE ARQUITETURA PARA HABITACAO/EDIFICIOS ATE 6.000M2,APRESENTADO EM AUTOCAD NOS PADROES DA CONTRATANTE,INCLUSIVE AS LEGALIZACOES PERTINENTES,COORDENACAO E COMPATIBILIZACAO COM OS PROJETOS COMPLEMENTARES</v>
          </cell>
          <cell r="C1002" t="str">
            <v>M2</v>
          </cell>
        </row>
        <row r="1003">
          <cell r="A1003" t="str">
            <v>01.050.0043-A</v>
          </cell>
          <cell r="B1003" t="str">
            <v>PROJETO BASICO DE ARQUITETURA PARA HABITACAO/EDIFICIOS ATE 6.000M2,APRESENTADO EM AUTOCAD NOS PADROES DA CONTRATANTE,INCLUSIVE AS LEGALIZACOES PERTINENTES,COORDENACAO E COMPATIBILIZACAO COM OS PROJETOS COMPLEMENTARES</v>
          </cell>
          <cell r="C1003" t="str">
            <v>M2</v>
          </cell>
        </row>
        <row r="1004">
          <cell r="A1004" t="str">
            <v>01.050.0044-0</v>
          </cell>
          <cell r="B1004" t="str">
            <v>PROJETO BASICO DE ARQUITETURA PARA HABITACAO/EDIFICIOS DE 6.001 ATE 12.000M2,APRESENTADO EM AUTOCAD NOS PADROES DA CONTRATANTE,INCLUSIVE AS LEGALIZACOES PERTINENTES,COORDENACAO E CCOMPATIBILIZACAO COM OS PROJETOS COMPLEMENTARES</v>
          </cell>
          <cell r="C1004" t="str">
            <v>M2</v>
          </cell>
        </row>
        <row r="1005">
          <cell r="A1005" t="str">
            <v>01.050.0044-A</v>
          </cell>
          <cell r="B1005" t="str">
            <v>PROJETO BASICO DE ARQUITETURA PARA HABITACAO/EDIFICIOS DE 6.001 ATE 12.000M2,APRESENTADO EM AUTOCAD NOS PADROES DA CONTRATANTE,INCLUSIVE AS LEGALIZACOES PERTINENTES,COORDENACAO E CCOMPATIBILIZACAO COM OS PROJETOS COMPLEMENTARES</v>
          </cell>
          <cell r="C1005" t="str">
            <v>M2</v>
          </cell>
        </row>
        <row r="1006">
          <cell r="A1006" t="str">
            <v>01.050.0045-0</v>
          </cell>
          <cell r="B1006" t="str">
            <v>PROJETO BASICO DE ARQUITETURA PARA HABITACAO/EDIFICIOS ACIMADE 12.000M2,APRESENTADO EM AUTOCAD NOS PADROES DA CONTRATANTE,INCLUSIVE AS LEGALIZACOES PERTINENTES,COORDENACAO E COMPATIBILIZACAO COM OS PROJETOS COMPLEMENTARES</v>
          </cell>
          <cell r="C1006" t="str">
            <v>M2</v>
          </cell>
        </row>
        <row r="1007">
          <cell r="A1007" t="str">
            <v>01.050.0045-A</v>
          </cell>
          <cell r="B1007" t="str">
            <v>PROJETO BASICO DE ARQUITETURA PARA HABITACAO/EDIFICIOS ACIMADE 12.000M2,APRESENTADO EM AUTOCAD NOS PADROES DA CONTRATANTE,INCLUSIVE AS LEGALIZACOES PERTINENTES,COORDENACAO E COMPATIBILIZACAO COM OS PROJETOS COMPLEMENTARES</v>
          </cell>
          <cell r="C1007" t="str">
            <v>M2</v>
          </cell>
        </row>
        <row r="1008">
          <cell r="A1008" t="str">
            <v>01.050.0046-0</v>
          </cell>
          <cell r="B1008" t="str">
            <v>PROJETO EXECUTIVO DE ARQUITETURA PARA HABITACAO/EDIFICIOS ATE 6.000M2,INCLUSIVE PROJETO BASICO,APRESENTADO EM AUTOCAD NOS PADROES DA CONTRATANTE,INCLUSIVE AS LEGALIZACOES PERTINENTES,COORDENACAO E COMPATIBILIZACAO COM OS PROJETOS COMPLEMENTARES</v>
          </cell>
          <cell r="C1008" t="str">
            <v>M2</v>
          </cell>
        </row>
        <row r="1009">
          <cell r="A1009" t="str">
            <v>01.050.0046-A</v>
          </cell>
          <cell r="B1009" t="str">
            <v>PROJETO EXECUTIVO DE ARQUITETURA PARA HABITACAO/EDIFICIOS ATE 6.000M2,INCLUSIVE PROJETO BASICO,APRESENTADO EM AUTOCAD NOS PADROES DA CONTRATANTE,INCLUSIVE AS LEGALIZACOES PERTINENTES,COORDENACAO E COMPATIBILIZACAO COM OS PROJETOS COMPLEMENTARES</v>
          </cell>
          <cell r="C1009" t="str">
            <v>M2</v>
          </cell>
        </row>
        <row r="1010">
          <cell r="A1010" t="str">
            <v>01.050.0047-0</v>
          </cell>
          <cell r="B1010" t="str">
            <v>PROJETO EXECUTIVO DE ARQUITETURA PARA HABITACAO/EDIFICIOS DE6.001 ATE 12.000M2,INCLUSIVE PROJETO BASICO,APRESENTADO EMAUTOCAD NOS PADROES DA CONTRATANTE,INCLUSIVE AS LEGALIZACOESPERTINENTES,COORDENACAO E COMPATIBILIZACAO COM OS PROJETOS COMPLEMENTARES</v>
          </cell>
          <cell r="C1010" t="str">
            <v>M2</v>
          </cell>
        </row>
        <row r="1011">
          <cell r="A1011" t="str">
            <v>01.050.0047-A</v>
          </cell>
          <cell r="B1011" t="str">
            <v>PROJETO EXECUTIVO DE ARQUITETURA PARA HABITACAO/EDIFICIOS DE6.001 ATE 12.000M2,INCLUSIVE PROJETO BASICO,APRESENTADO EMAUTOCAD NOS PADROES DA CONTRATANTE,INCLUSIVE AS LEGALIZACOESPERTINENTES,COORDENACAO E COMPATIBILIZACAO COM OS PROJETOS COMPLEMENTARES</v>
          </cell>
          <cell r="C1011" t="str">
            <v>M2</v>
          </cell>
        </row>
        <row r="1012">
          <cell r="A1012" t="str">
            <v>01.050.0048-0</v>
          </cell>
          <cell r="B1012" t="str">
            <v>PROJETO EXECUTIVO DE ARQUITETURA PARA HABITACAO/EDIFICIOS ACIMA DE 12.000M2,INCLUSIVE PROJETO BASICO,APRESENTADO EM AUTOCAD NOS PADROES DA CONTRATANTE,INCLUSIVE AS LEGALIZACOES PERTINENTES,COORDENACAO E COMPATIBLIZACAO COM OS PROJETOS COMPLEMENTARES</v>
          </cell>
          <cell r="C1012" t="str">
            <v>M2</v>
          </cell>
        </row>
        <row r="1013">
          <cell r="A1013" t="str">
            <v>01.050.0048-A</v>
          </cell>
          <cell r="B1013" t="str">
            <v>PROJETO EXECUTIVO DE ARQUITETURA PARA HABITACAO/EDIFICIOS ACIMA DE 12.000M2,INCLUSIVE PROJETO BASICO,APRESENTADO EM AUTOCAD NOS PADROES DA CONTRATANTE,INCLUSIVE AS LEGALIZACOES PERTINENTES,COORDENACAO E COMPATIBLIZACAO COM OS PROJETOS COMPLEMENTARES</v>
          </cell>
          <cell r="C1013" t="str">
            <v>M2</v>
          </cell>
        </row>
        <row r="1014">
          <cell r="A1014" t="str">
            <v>01.050.0049-0</v>
          </cell>
          <cell r="B1014" t="str">
            <v>PROJETO EXECUTIVO DE INSTALACAO DE INCENDIO E SPDA PARA PREDIOS ESCOLARES E/OU ADMINISTRATIVOS ATE 500M2,INCLUSIVE PROJETO BASICO,APRESENTADO EM AUTOCAD,INCLUSIVE AS LEGALIZACOES PERTINENTES</v>
          </cell>
          <cell r="C1014" t="str">
            <v>M2</v>
          </cell>
        </row>
        <row r="1015">
          <cell r="A1015" t="str">
            <v>01.050.0049-A</v>
          </cell>
          <cell r="B1015" t="str">
            <v>PROJETO EXECUTIVO DE INSTALACAO DE INCENDIO E SPDA PARA PREDIOS ESCOLARES E/OU ADMINISTRATIVOS ATE 500M2,INCLUSIVE PROJETO BASICO,APRESENTADO EM AUTOCAD,INCLUSIVE AS LEGALIZACOES PERTINENTES</v>
          </cell>
          <cell r="C1015" t="str">
            <v>M2</v>
          </cell>
        </row>
        <row r="1016">
          <cell r="A1016" t="str">
            <v>01.050.0050-0</v>
          </cell>
          <cell r="B1016" t="str">
            <v>PROJETO EXECUTIVO DE INSTALACAO DE INCENDIO E SPDA PARA PREDIOS ESCOLARES E/OU ADMINISTRATIVOS DE 501 ATE 3.000M2,INCLUSIVE PROJETO BASICO,APRESENTADO EM AUTOCAD,INCLUSIVE AS LEGALIZACOES PERTINENTES</v>
          </cell>
          <cell r="C1016" t="str">
            <v>M2</v>
          </cell>
        </row>
        <row r="1017">
          <cell r="A1017" t="str">
            <v>01.050.0050-A</v>
          </cell>
          <cell r="B1017" t="str">
            <v>PROJETO EXECUTIVO DE INSTALACAO DE INCENDIO E SPDA PARA PREDIOS ESCOLARES E/OU ADMINISTRATIVOS DE 501 ATE 3.000M2,INCLUSIVE PROJETO BASICO,APRESENTADO EM AUTOCAD,INCLUSIVE AS LEGALIZACOES PERTINENTES</v>
          </cell>
          <cell r="C1017" t="str">
            <v>M2</v>
          </cell>
        </row>
        <row r="1018">
          <cell r="A1018" t="str">
            <v>01.050.0051-0</v>
          </cell>
          <cell r="B1018" t="str">
            <v>PROJETO EXECUTIVO DE INSTALACAO DE INCENDIO E SPDA PARA PREDIOS ESCOLARES E/OU ADMINISTRATIVOS ACIMA DE 3.000M2,INCLUSIVE PROJETO BASICO,APRESENTADO EM AUTOCAD,INCLUSIVE AS LEGALILIZACOES PERTINENTES</v>
          </cell>
          <cell r="C1018" t="str">
            <v>M2</v>
          </cell>
        </row>
        <row r="1019">
          <cell r="A1019" t="str">
            <v>01.050.0051-A</v>
          </cell>
          <cell r="B1019" t="str">
            <v>PROJETO EXECUTIVO DE INSTALACAO DE INCENDIO E SPDA PARA PREDIOS ESCOLARES E/OU ADMINISTRATIVOS ACIMA DE 3.000M2,INCLUSIVE PROJETO BASICO,APRESENTADO EM AUTOCAD,INCLUSIVE AS LEGALILIZACOES PERTINENTES</v>
          </cell>
          <cell r="C1019" t="str">
            <v>M2</v>
          </cell>
        </row>
        <row r="1020">
          <cell r="A1020" t="str">
            <v>01.050.0052-0</v>
          </cell>
          <cell r="B1020" t="str">
            <v>PROJETO EXECUTIVO DE INSTALACAO DE INCENDIO E SPDA PARA PREDIOS CULTURAIS ATE 500M2,INCLUSIVE PROJETO BASICO,APRESENTADOEM AUTOCAD,INCLUSIVE AS LEGALIZACOES PERTINENTES</v>
          </cell>
          <cell r="C1020" t="str">
            <v>M2</v>
          </cell>
        </row>
        <row r="1021">
          <cell r="A1021" t="str">
            <v>01.050.0052-A</v>
          </cell>
          <cell r="B1021" t="str">
            <v>PROJETO EXECUTIVO DE INSTALACAO DE INCENDIO E SPDA PARA PREDIOS CULTURAIS ATE 500M2,INCLUSIVE PROJETO BASICO,APRESENTADOEM AUTOCAD,INCLUSIVE AS LEGALIZACOES PERTINENTES</v>
          </cell>
          <cell r="C1021" t="str">
            <v>M2</v>
          </cell>
        </row>
        <row r="1022">
          <cell r="A1022" t="str">
            <v>01.050.0053-0</v>
          </cell>
          <cell r="B1022" t="str">
            <v>PROJETO EXECUTIVO DE INSTALACAO DE INCENDIO E SPDA PARA PREDIOS CULTURAIS ACIMA DE 500M2,INCLUSIVE PROJETO BASICO,APRESENTADO EM AUTOCAD,INCLUSIVE AS LEGALIZACOES PERTINENTES</v>
          </cell>
          <cell r="C1022" t="str">
            <v>M2</v>
          </cell>
        </row>
        <row r="1023">
          <cell r="A1023" t="str">
            <v>01.050.0053-A</v>
          </cell>
          <cell r="B1023" t="str">
            <v>PROJETO EXECUTIVO DE INSTALACAO DE INCENDIO E SPDA PARA PREDIOS CULTURAIS ACIMA DE 500M2,INCLUSIVE PROJETO BASICO,APRESENTADO EM AUTOCAD,INCLUSIVE AS LEGALIZACOES PERTINENTES</v>
          </cell>
          <cell r="C1023" t="str">
            <v>M2</v>
          </cell>
        </row>
        <row r="1024">
          <cell r="A1024" t="str">
            <v>01.050.0054-0</v>
          </cell>
          <cell r="B1024" t="str">
            <v>PROJETO EXECUTIVO DE INSTALACAO DE INCENDIO E SPDA PARA PREDIOS HOSPITALARES,INCLUSIVE PROJETO BASICO,APRESENTADO EM AUTOCAD,INCLUSIVE AS LEGALIZACOES ERTINENTES</v>
          </cell>
          <cell r="C1024" t="str">
            <v>M2</v>
          </cell>
        </row>
        <row r="1025">
          <cell r="A1025" t="str">
            <v>01.050.0054-A</v>
          </cell>
          <cell r="B1025" t="str">
            <v>PROJETO EXECUTIVO DE INSTALACAO DE INCENDIO E SPDA PARA PREDIOS HOSPITALARES,INCLUSIVE PROJETO BASICO,APRESENTADO EM AUTOCAD,INCLUSIVE AS LEGALIZACOES ERTINENTES</v>
          </cell>
          <cell r="C1025" t="str">
            <v>M2</v>
          </cell>
        </row>
        <row r="1026">
          <cell r="A1026" t="str">
            <v>01.050.0055-0</v>
          </cell>
          <cell r="B1026" t="str">
            <v>PROJETO EXECUTIVO DE INSTALACAO DE INCENDIO E SPDA PARA HABITACOES/EDIFICIOS ATE 500M2,INCLUSIVE PROJETO BASICO,APRESENTADO EM AUTOCAD,INCLUSIVE AS LEGALIZACOES PERTINENTES</v>
          </cell>
          <cell r="C1026" t="str">
            <v>M2</v>
          </cell>
        </row>
        <row r="1027">
          <cell r="A1027" t="str">
            <v>01.050.0055-A</v>
          </cell>
          <cell r="B1027" t="str">
            <v>PROJETO EXECUTIVO DE INSTALACAO DE INCENDIO E SPDA PARA HABITACOES/EDIFICIOS ATE 500M2,INCLUSIVE PROJETO BASICO,APRESENTADO EM AUTOCAD,INCLUSIVE AS LEGALIZACOES PERTINENTES</v>
          </cell>
          <cell r="C1027" t="str">
            <v>M2</v>
          </cell>
        </row>
        <row r="1028">
          <cell r="A1028" t="str">
            <v>01.050.0056-0</v>
          </cell>
          <cell r="B1028" t="str">
            <v>PROJETO EXECUTIVO DE INSTALACAO DE INCENDIO E SPDA PARA HABITACOES/EDIFICIOS DE 501 ATE 3.000M2,INCLUSIVE PROJETO BASICO,APRESENTADO EM AUTOCAD,INCLUSIVE AS LEGALIZACOES PERTINENTES</v>
          </cell>
          <cell r="C1028" t="str">
            <v>M2</v>
          </cell>
        </row>
        <row r="1029">
          <cell r="A1029" t="str">
            <v>01.050.0056-A</v>
          </cell>
          <cell r="B1029" t="str">
            <v>PROJETO EXECUTIVO DE INSTALACAO DE INCENDIO E SPDA PARA HABITACOES/EDIFICIOS DE 501 ATE 3.000M2,INCLUSIVE PROJETO BASICO,APRESENTADO EM AUTOCAD,INCLUSIVE AS LEGALIZACOES PERTINENTES</v>
          </cell>
          <cell r="C1029" t="str">
            <v>M2</v>
          </cell>
        </row>
        <row r="1030">
          <cell r="A1030" t="str">
            <v>01.050.0057-0</v>
          </cell>
          <cell r="B1030" t="str">
            <v>PROJETO EXECUTIVO DE INSTALACAO DE INCENDIO E SPDA PARA HABITACOES/EDIFICIOS ACIMA DE 3000M2,INCLUSIVE PROJETO BASICO,APRESENTADO EM AUTOCAD,INCLUSIVE AS LEGALIZACOES PERTINENTES</v>
          </cell>
          <cell r="C1030" t="str">
            <v>M2</v>
          </cell>
        </row>
        <row r="1031">
          <cell r="A1031" t="str">
            <v>01.050.0057-A</v>
          </cell>
          <cell r="B1031" t="str">
            <v>PROJETO EXECUTIVO DE INSTALACAO DE INCENDIO E SPDA PARA HABITACOES/EDIFICIOS ACIMA DE 3000M2,INCLUSIVE PROJETO BASICO,APRESENTADO EM AUTOCAD,INCLUSIVE AS LEGALIZACOES PERTINENTES</v>
          </cell>
          <cell r="C1031" t="str">
            <v>M2</v>
          </cell>
        </row>
        <row r="1032">
          <cell r="A1032" t="str">
            <v>01.050.0058-0</v>
          </cell>
          <cell r="B1032" t="str">
            <v>PROJETO EXECUTIVO DE INSTALACAO DE INCENDIO E SPDA PARA HABITACAO/LOTEAMENTO ATE 36.000M2,INCLUSIVE PROJETO BASICO,APRESENTADO EM AUTOCAD,INCLUSIVE AS LEGALIZACOES PERTINENTES</v>
          </cell>
          <cell r="C1032" t="str">
            <v>M2</v>
          </cell>
        </row>
        <row r="1033">
          <cell r="A1033" t="str">
            <v>01.050.0058-A</v>
          </cell>
          <cell r="B1033" t="str">
            <v>PROJETO EXECUTIVO DE INSTALACAO DE INCENDIO E SPDA PARA HABITACAO/LOTEAMENTO ATE 36.000M2,INCLUSIVE PROJETO BASICO,APRESENTADO EM AUTOCAD,INCLUSIVE AS LEGALIZACOES PERTINENTES</v>
          </cell>
          <cell r="C1033" t="str">
            <v>M2</v>
          </cell>
        </row>
        <row r="1034">
          <cell r="A1034" t="str">
            <v>01.050.0059-0</v>
          </cell>
          <cell r="B1034" t="str">
            <v>PROJETO EXECUTIVO DE INSTALACAO DE INCENDIO E SPDA PARA HABITACAO/LOTEAMENTO ACIMA DE 36.000M2,INCLUSIVE PROJETO BASICO,APRESENTADO EM AUTOCAD,INCLUSIVE AS LEGALIZACOES PERTINENTES</v>
          </cell>
          <cell r="C1034" t="str">
            <v>M2</v>
          </cell>
        </row>
        <row r="1035">
          <cell r="A1035" t="str">
            <v>01.050.0059-A</v>
          </cell>
          <cell r="B1035" t="str">
            <v>PROJETO EXECUTIVO DE INSTALACAO DE INCENDIO E SPDA PARA HABITACAO/LOTEAMENTO ACIMA DE 36.000M2,INCLUSIVE PROJETO BASICO,APRESENTADO EM AUTOCAD,INCLUSIVE AS LEGALIZACOES PERTINENTES</v>
          </cell>
          <cell r="C1035" t="str">
            <v>M2</v>
          </cell>
        </row>
        <row r="1036">
          <cell r="A1036" t="str">
            <v>01.050.0060-0</v>
          </cell>
          <cell r="B1036" t="str">
            <v>PROJETO EXECUTIVO DE INSTALACAO DE GAS PARA PREDIOS ESCOLARES E/OU ADMINISTRATIVOS ATE 500M2,INCLUSIVE PROJETO BASICO,APRESNTADO EM AUTOCAD,INCLUSIVE AS LEGALIZACOES PERTINENTES</v>
          </cell>
          <cell r="C1036" t="str">
            <v>M2</v>
          </cell>
        </row>
        <row r="1037">
          <cell r="A1037" t="str">
            <v>01.050.0060-A</v>
          </cell>
          <cell r="B1037" t="str">
            <v>PROJETO EXECUTIVO DE INSTALACAO DE GAS PARA PREDIOS ESCOLARES E/OU ADMINISTRATIVOS ATE 500M2,INCLUSIVE PROJETO BASICO,APRESNTADO EM AUTOCAD,INCLUSIVE AS LEGALIZACOES PERTINENTES</v>
          </cell>
          <cell r="C1037" t="str">
            <v>M2</v>
          </cell>
        </row>
        <row r="1038">
          <cell r="A1038" t="str">
            <v>01.050.0061-0</v>
          </cell>
          <cell r="B1038" t="str">
            <v>PROJETO EXECUTIVO DE INSTALACAO DE GAS PARA PREDIOS ESCOLARES E/OU ADMINISTRATIVOS ACIMA DE 500M2,INCLUSIVE PROJETO BASICO,APRESENTADO EM AUTOCAD,INCLUSIVE AS LEGALIZACOES PERTINENTES</v>
          </cell>
          <cell r="C1038" t="str">
            <v>M2</v>
          </cell>
        </row>
        <row r="1039">
          <cell r="A1039" t="str">
            <v>01.050.0061-A</v>
          </cell>
          <cell r="B1039" t="str">
            <v>PROJETO EXECUTIVO DE INSTALACAO DE GAS PARA PREDIOS ESCOLARES E/OU ADMINISTRATIVOS ACIMA DE 500M2,INCLUSIVE PROJETO BASICO,APRESENTADO EM AUTOCAD,INCLUSIVE AS LEGALIZACOES PERTINENTES</v>
          </cell>
          <cell r="C1039" t="str">
            <v>M2</v>
          </cell>
        </row>
        <row r="1040">
          <cell r="A1040" t="str">
            <v>01.050.0062-0</v>
          </cell>
          <cell r="B1040" t="str">
            <v>PROJETO EXECUTIVO DE INSTALACAO DE GAS PARA PREDIOS CULTURAIS,INCLUSIVE PROJETO BASICO,APRESENTADO EM AUTOCAD,INCLUSIVEAS LEGALIZACOES PERTINENTES</v>
          </cell>
          <cell r="C1040" t="str">
            <v>M2</v>
          </cell>
        </row>
        <row r="1041">
          <cell r="A1041" t="str">
            <v>01.050.0062-A</v>
          </cell>
          <cell r="B1041" t="str">
            <v>PROJETO EXECUTIVO DE INSTALACAO DE GAS PARA PREDIOS CULTURAIS,INCLUSIVE PROJETO BASICO,APRESENTADO EM AUTOCAD,INCLUSIVEAS LEGALIZACOES PERTINENTES</v>
          </cell>
          <cell r="C1041" t="str">
            <v>M2</v>
          </cell>
        </row>
        <row r="1042">
          <cell r="A1042" t="str">
            <v>01.050.0063-0</v>
          </cell>
          <cell r="B1042" t="str">
            <v>PROJETO EXECUTIVO DE INSTALACAO DE GAS PARA PREDIOS HOSPITALARES ATE 4.000M2,INCLUSIVE PROJETO BASICO,APRESENTADO EM AUTOCAD,INCLUSIVE AS LEGALIZACOES PERTINENTES</v>
          </cell>
          <cell r="C1042" t="str">
            <v>M2</v>
          </cell>
        </row>
        <row r="1043">
          <cell r="A1043" t="str">
            <v>01.050.0063-A</v>
          </cell>
          <cell r="B1043" t="str">
            <v>PROJETO EXECUTIVO DE INSTALACAO DE GAS PARA PREDIOS HOSPITALARES ATE 4.000M2,INCLUSIVE PROJETO BASICO,APRESENTADO EM AUTOCAD,INCLUSIVE AS LEGALIZACOES PERTINENTES</v>
          </cell>
          <cell r="C1043" t="str">
            <v>M2</v>
          </cell>
        </row>
        <row r="1044">
          <cell r="A1044" t="str">
            <v>01.050.0064-0</v>
          </cell>
          <cell r="B1044" t="str">
            <v>PROJETO EXECUTIVO DE INSTALACAO DE GAS PARA PREDIOS HOSPITALARES ACIMA DE 4.000M2,INCLUSIVE PROJETO BASICO,APRESENTADO EM AUTOCAD,INCLUSIVE AS LEGALIZACOES PERTINENTES</v>
          </cell>
          <cell r="C1044" t="str">
            <v>M2</v>
          </cell>
        </row>
        <row r="1045">
          <cell r="A1045" t="str">
            <v>01.050.0064-A</v>
          </cell>
          <cell r="B1045" t="str">
            <v>PROJETO EXECUTIVO DE INSTALACAO DE GAS PARA PREDIOS HOSPITALARES ACIMA DE 4.000M2,INCLUSIVE PROJETO BASICO,APRESENTADO EM AUTOCAD,INCLUSIVE AS LEGALIZACOES PERTINENTES</v>
          </cell>
          <cell r="C1045" t="str">
            <v>M2</v>
          </cell>
        </row>
        <row r="1046">
          <cell r="A1046" t="str">
            <v>01.050.0065-0</v>
          </cell>
          <cell r="B1046" t="str">
            <v>PROJETO EXECUTIVO DE INSTALACAO DE GAS PARA HABITACOES/EDIFICIOS ATE 500M2,INCLUSIVE PROJETO BASICO,APRESENTADO EM AUTOCAD,INCLUSIVE AS LEGALIZACOES PERTINENTES</v>
          </cell>
          <cell r="C1046" t="str">
            <v>M2</v>
          </cell>
        </row>
        <row r="1047">
          <cell r="A1047" t="str">
            <v>01.050.0065-A</v>
          </cell>
          <cell r="B1047" t="str">
            <v>PROJETO EXECUTIVO DE INSTALACAO DE GAS PARA HABITACOES/EDIFICIOS ATE 500M2,INCLUSIVE PROJETO BASICO,APRESENTADO EM AUTOCAD,INCLUSIVE AS LEGALIZACOES PERTINENTES</v>
          </cell>
          <cell r="C1047" t="str">
            <v>M2</v>
          </cell>
        </row>
        <row r="1048">
          <cell r="A1048" t="str">
            <v>01.050.0066-0</v>
          </cell>
          <cell r="B1048" t="str">
            <v>PROJETO EXECUTIVO DE INSTALACAO DE GAS PARA HABITACOES/EDIFICIOS ACIMA DE 500M2,INCLUSIVE PROJETO BASICO,APRESENTADO EMAUTOCAD,INCLUSEVE AS LEGALIZACOES PERTINENTES</v>
          </cell>
          <cell r="C1048" t="str">
            <v>M2</v>
          </cell>
        </row>
        <row r="1049">
          <cell r="A1049" t="str">
            <v>01.050.0066-A</v>
          </cell>
          <cell r="B1049" t="str">
            <v>PROJETO EXECUTIVO DE INSTALACAO DE GAS PARA HABITACOES/EDIFICIOS ACIMA DE 500M2,INCLUSIVE PROJETO BASICO,APRESENTADO EMAUTOCAD,INCLUSEVE AS LEGALIZACOES PERTINENTES</v>
          </cell>
          <cell r="C1049" t="str">
            <v>M2</v>
          </cell>
        </row>
        <row r="1050">
          <cell r="A1050" t="str">
            <v>01.050.0067-0</v>
          </cell>
          <cell r="B1050" t="str">
            <v>PROJETO EXECUTIVO DE INSTALACAO DE GAS PARA HABITACAO/LOTEAMENTO ATE 12.000M2,INCLUSIVE PROJETO BASICO,APRESENTADO EM AUTOCAD,INCLUSIVE AS LEGALIZACOES PERTINENTES</v>
          </cell>
          <cell r="C1050" t="str">
            <v>M2</v>
          </cell>
        </row>
        <row r="1051">
          <cell r="A1051" t="str">
            <v>01.050.0067-A</v>
          </cell>
          <cell r="B1051" t="str">
            <v>PROJETO EXECUTIVO DE INSTALACAO DE GAS PARA HABITACAO/LOTEAMENTO ATE 12.000M2,INCLUSIVE PROJETO BASICO,APRESENTADO EM AUTOCAD,INCLUSIVE AS LEGALIZACOES PERTINENTES</v>
          </cell>
          <cell r="C1051" t="str">
            <v>M2</v>
          </cell>
        </row>
        <row r="1052">
          <cell r="A1052" t="str">
            <v>01.050.0068-0</v>
          </cell>
          <cell r="B1052" t="str">
            <v>PROJETO EXECUTIVO DE INSTALACAO DE GAS PARA HABITACAO/LOTEAMENTO ACIMA DE 12.000M2,INCLUSIVE PROJETO BASICO,APRESENTADOEM AUTOCAD,INCLUSIVE AS LEGALIZACOES PERTINENTES</v>
          </cell>
          <cell r="C1052" t="str">
            <v>M2</v>
          </cell>
        </row>
        <row r="1053">
          <cell r="A1053" t="str">
            <v>01.050.0068-A</v>
          </cell>
          <cell r="B1053" t="str">
            <v>PROJETO EXECUTIVO DE INSTALACAO DE GAS PARA HABITACAO/LOTEAMENTO ACIMA DE 12.000M2,INCLUSIVE PROJETO BASICO,APRESENTADOEM AUTOCAD,INCLUSIVE AS LEGALIZACOES PERTINENTES</v>
          </cell>
          <cell r="C1053" t="str">
            <v>M2</v>
          </cell>
        </row>
        <row r="1054">
          <cell r="A1054" t="str">
            <v>01.050.0078-0</v>
          </cell>
          <cell r="B1054" t="str">
            <v>PROJETO EXECUTIVO DE INSTALACAO DE TELEMATICA PARA PREDIOS ESCOLARES E/OU ADMINISTRATIVOS ATE 500M2,INCLUSIVE PROJETO BASICO,APRESENTADO EM AUTOCAD,INCLUSIVE AS LEGALIZACOES PERTINENTES</v>
          </cell>
          <cell r="C1054" t="str">
            <v>M2</v>
          </cell>
        </row>
        <row r="1055">
          <cell r="A1055" t="str">
            <v>01.050.0078-A</v>
          </cell>
          <cell r="B1055" t="str">
            <v>PROJETO EXECUTIVO DE INSTALACAO DE TELEMATICA PARA PREDIOS ESCOLARES E/OU ADMINISTRATIVOS ATE 500M2,INCLUSIVE PROJETO BASICO,APRESENTADO EM AUTOCAD,INCLUSIVE AS LEGALIZACOES PERTINENTES</v>
          </cell>
          <cell r="C1055" t="str">
            <v>M2</v>
          </cell>
        </row>
        <row r="1056">
          <cell r="A1056" t="str">
            <v>01.050.0079-0</v>
          </cell>
          <cell r="B1056" t="str">
            <v>PROJETO EXECUTIVO DE INSTALACAO DE TELEMATICA PARA PREDIOS ESCOLARES E/OU ADMINISTRATIVOS ACIMA DE 500M2,INCLUSIVE PROJETO BASICO,APRESENTADO EM AUTOCAD,INCLUSIVE AS LEGALIZACOES PERTINENTES</v>
          </cell>
          <cell r="C1056" t="str">
            <v>M2</v>
          </cell>
        </row>
        <row r="1057">
          <cell r="A1057" t="str">
            <v>01.050.0079-A</v>
          </cell>
          <cell r="B1057" t="str">
            <v>PROJETO EXECUTIVO DE INSTALACAO DE TELEMATICA PARA PREDIOS ESCOLARES E/OU ADMINISTRATIVOS ACIMA DE 500M2,INCLUSIVE PROJETO BASICO,APRESENTADO EM AUTOCAD,INCLUSIVE AS LEGALIZACOES PERTINENTES</v>
          </cell>
          <cell r="C1057" t="str">
            <v>M2</v>
          </cell>
        </row>
        <row r="1058">
          <cell r="A1058" t="str">
            <v>01.050.0080-0</v>
          </cell>
          <cell r="B1058" t="str">
            <v>PROJETO EXECUTIVO DE INSTALACAO DE TELEMATICA PARA PREDIOS CULTURAIS ATE 500M2,INCLUSIVE PROJETO BASICO,APRESENTADO EM AUTOCAD,INCLUSIVE AS LEGALIZACOES PERTINENTES</v>
          </cell>
          <cell r="C1058" t="str">
            <v>M2</v>
          </cell>
        </row>
        <row r="1059">
          <cell r="A1059" t="str">
            <v>01.050.0080-A</v>
          </cell>
          <cell r="B1059" t="str">
            <v>PROJETO EXECUTIVO DE INSTALACAO DE TELEMATICA PARA PREDIOS CULTURAIS ATE 500M2,INCLUSIVE PROJETO BASICO,APRESENTADO EM AUTOCAD,INCLUSIVE AS LEGALIZACOES PERTINENTES</v>
          </cell>
          <cell r="C1059" t="str">
            <v>M2</v>
          </cell>
        </row>
        <row r="1060">
          <cell r="A1060" t="str">
            <v>01.050.0081-0</v>
          </cell>
          <cell r="B1060" t="str">
            <v>PROJETO EXECUTIVO DE INSTALACAO DE TELEMATICA PARA PREDIOS CULTURAIS ACIMA DE 500M2,INCLUSIVE PROJETO BASICO,APRESENTADOEM AUTOCAD,INCLUSIVE AS LEGALIZACOES PERTINENTES</v>
          </cell>
          <cell r="C1060" t="str">
            <v>M2</v>
          </cell>
        </row>
        <row r="1061">
          <cell r="A1061" t="str">
            <v>01.050.0081-A</v>
          </cell>
          <cell r="B1061" t="str">
            <v>PROJETO EXECUTIVO DE INSTALACAO DE TELEMATICA PARA PREDIOS CULTURAIS ACIMA DE 500M2,INCLUSIVE PROJETO BASICO,APRESENTADOEM AUTOCAD,INCLUSIVE AS LEGALIZACOES PERTINENTES</v>
          </cell>
          <cell r="C1061" t="str">
            <v>M2</v>
          </cell>
        </row>
        <row r="1062">
          <cell r="A1062" t="str">
            <v>01.050.0082-0</v>
          </cell>
          <cell r="B1062" t="str">
            <v>PROJETO EXECUTIVO DE INSTALACAO DE TELEMATICA PARA PREDIOS HOSPITALARES,INCLUSIVE PROJETO BASICO,APRESENTADO EM AUTOCAD,INCLUSIVE AS LEGALIZACOES PERTINENTES</v>
          </cell>
          <cell r="C1062" t="str">
            <v>M2</v>
          </cell>
        </row>
        <row r="1063">
          <cell r="A1063" t="str">
            <v>01.050.0082-A</v>
          </cell>
          <cell r="B1063" t="str">
            <v>PROJETO EXECUTIVO DE INSTALACAO DE TELEMATICA PARA PREDIOS HOSPITALARES,INCLUSIVE PROJETO BASICO,APRESENTADO EM AUTOCAD,INCLUSIVE AS LEGALIZACOES PERTINENTES</v>
          </cell>
          <cell r="C1063" t="str">
            <v>M2</v>
          </cell>
        </row>
        <row r="1064">
          <cell r="A1064" t="str">
            <v>01.050.0083-0</v>
          </cell>
          <cell r="B1064" t="str">
            <v>PROJETO EXECUTIVO DE INSTALACAO DE TELEMATICA PARA HABITACOES/EDIFICIOS ATE 500M2,INCLUSIVE PROJETO BASICO,APRESENTADO EM AUTOCAD,INCLUSIVE AS LEGALIZACOES PERTINENTES</v>
          </cell>
          <cell r="C1064" t="str">
            <v>M2</v>
          </cell>
        </row>
        <row r="1065">
          <cell r="A1065" t="str">
            <v>01.050.0083-A</v>
          </cell>
          <cell r="B1065" t="str">
            <v>PROJETO EXECUTIVO DE INSTALACAO DE TELEMATICA PARA HABITACOES/EDIFICIOS ATE 500M2,INCLUSIVE PROJETO BASICO,APRESENTADO EM AUTOCAD,INCLUSIVE AS LEGALIZACOES PERTINENTES</v>
          </cell>
          <cell r="C1065" t="str">
            <v>M2</v>
          </cell>
        </row>
        <row r="1066">
          <cell r="A1066" t="str">
            <v>01.050.0084-0</v>
          </cell>
          <cell r="B1066" t="str">
            <v>PROJETO EXECUTIVO DE INSTALACAO DE TELEMATICA PARA HABITACOES/EDIFICIOS DE 501 ATE 3.000M2,INCLUSIVE PROJETO BASICO,APRESENTADO EM AUTOCAD,INCLUSIVE AS LEGALIZACOES PERTINENTES</v>
          </cell>
          <cell r="C1066" t="str">
            <v>M2</v>
          </cell>
        </row>
        <row r="1067">
          <cell r="A1067" t="str">
            <v>01.050.0084-A</v>
          </cell>
          <cell r="B1067" t="str">
            <v>PROJETO EXECUTIVO DE INSTALACAO DE TELEMATICA PARA HABITACOES/EDIFICIOS DE 501 ATE 3.000M2,INCLUSIVE PROJETO BASICO,APRESENTADO EM AUTOCAD,INCLUSIVE AS LEGALIZACOES PERTINENTES</v>
          </cell>
          <cell r="C1067" t="str">
            <v>M2</v>
          </cell>
        </row>
        <row r="1068">
          <cell r="A1068" t="str">
            <v>01.050.0085-0</v>
          </cell>
          <cell r="B1068" t="str">
            <v>PROJETO EXECUTIVO DE INSTALACAO DE TELEMATICA PARA HABITACAO/LOTEAMENTO ATE 12.000M2,INCLUSIVE PROJETO BASICO,APRESENTADO EM AUTOCAD,INCLUSIVE AS LEGALIZACOES PERTINENTES</v>
          </cell>
          <cell r="C1068" t="str">
            <v>M2</v>
          </cell>
        </row>
        <row r="1069">
          <cell r="A1069" t="str">
            <v>01.050.0085-A</v>
          </cell>
          <cell r="B1069" t="str">
            <v>PROJETO EXECUTIVO DE INSTALACAO DE TELEMATICA PARA HABITACAO/LOTEAMENTO ATE 12.000M2,INCLUSIVE PROJETO BASICO,APRESENTADO EM AUTOCAD,INCLUSIVE AS LEGALIZACOES PERTINENTES</v>
          </cell>
          <cell r="C1069" t="str">
            <v>M2</v>
          </cell>
        </row>
        <row r="1070">
          <cell r="A1070" t="str">
            <v>01.050.0086-0</v>
          </cell>
          <cell r="B1070" t="str">
            <v>PROJETO EXECUTIVO DE INSTALACAO DE TELEMATICA PARA HABITACAO/LOTEAMENTO ACIMA DE 12.000M2,INCLUSIVE PROJETO BASICO,APRESENTADO EM AUTOCAD,INCLUSIVE AS LEGALIZACOES PERTINENTES</v>
          </cell>
          <cell r="C1070" t="str">
            <v>M2</v>
          </cell>
        </row>
        <row r="1071">
          <cell r="A1071" t="str">
            <v>01.050.0086-A</v>
          </cell>
          <cell r="B1071" t="str">
            <v>PROJETO EXECUTIVO DE INSTALACAO DE TELEMATICA PARA HABITACAO/LOTEAMENTO ACIMA DE 12.000M2,INCLUSIVE PROJETO BASICO,APRESENTADO EM AUTOCAD,INCLUSIVE AS LEGALIZACOES PERTINENTES</v>
          </cell>
          <cell r="C1071" t="str">
            <v>M2</v>
          </cell>
        </row>
        <row r="1072">
          <cell r="A1072" t="str">
            <v>01.050.0087-0</v>
          </cell>
          <cell r="B1072" t="str">
            <v>PROJETO EXECUTIVO DE INSTALACAO DE ESGOTO SANITARIO E AGUASPLUVIAIS PARA PREDIOS ESCOLARES E/OU ADMINISTRATIVOS ATE 500M2,INCLUSIVE PROJETO BASICO,APRESENTADO EM AUTOCAD,INCLUSIVEAS LEGALIZACOES PERTINENTES</v>
          </cell>
          <cell r="C1072" t="str">
            <v>M2</v>
          </cell>
        </row>
        <row r="1073">
          <cell r="A1073" t="str">
            <v>01.050.0087-A</v>
          </cell>
          <cell r="B1073" t="str">
            <v>PROJETO EXECUTIVO DE INSTALACAO DE ESGOTO SANITARIO E AGUASPLUVIAIS PARA PREDIOS ESCOLARES E/OU ADMINISTRATIVOS ATE 500M2,INCLUSIVE PROJETO BASICO,APRESENTADO EM AUTOCAD,INCLUSIVEAS LEGALIZACOES PERTINENTES</v>
          </cell>
          <cell r="C1073" t="str">
            <v>M2</v>
          </cell>
        </row>
        <row r="1074">
          <cell r="A1074" t="str">
            <v>01.050.0088-0</v>
          </cell>
          <cell r="B1074" t="str">
            <v>PROJETO EXECUTIVO DE INSTALACAO DE ESGOTO SANITARIO E AGUASPLUVIAIS PARA PREDIOS ESCOLARES E/OU ADMINISTRATIVOS DE 501ATE 3.000M2,INCLUSIVE PROJETO BASICO,APRESENTADO EM AUTOCAD,INCLUSIVE AS LEGALIZACOES PERTINENTES</v>
          </cell>
          <cell r="C1074" t="str">
            <v>M2</v>
          </cell>
        </row>
        <row r="1075">
          <cell r="A1075" t="str">
            <v>01.050.0088-A</v>
          </cell>
          <cell r="B1075" t="str">
            <v>PROJETO EXECUTIVO DE INSTALACAO DE ESGOTO SANITARIO E AGUASPLUVIAIS PARA PREDIOS ESCOLARES E/OU ADMINISTRATIVOS DE 501ATE 3.000M2,INCLUSIVE PROJETO BASICO,APRESENTADO EM AUTOCAD,INCLUSIVE AS LEGALIZACOES PERTINENTES</v>
          </cell>
          <cell r="C1075" t="str">
            <v>M2</v>
          </cell>
        </row>
        <row r="1076">
          <cell r="A1076" t="str">
            <v>01.050.0089-0</v>
          </cell>
          <cell r="B1076" t="str">
            <v>PROJETO EXECUTIVO DE INSTALACAO DE ESGOTO SANITARIO E AGUASPLUVIAIS PARA PREDIOS ESCOLARES E/OU ADMINISTRATIVOS ACIMA DE 3.000M2,INCLUSIVE PROJETO BASICO,APRESENTADO EM AUTOCAD,INCLUSIVE AS LEGALIZACOES PERTINENTES</v>
          </cell>
          <cell r="C1076" t="str">
            <v>M2</v>
          </cell>
        </row>
        <row r="1077">
          <cell r="A1077" t="str">
            <v>01.050.0089-A</v>
          </cell>
          <cell r="B1077" t="str">
            <v>PROJETO EXECUTIVO DE INSTALACAO DE ESGOTO SANITARIO E AGUASPLUVIAIS PARA PREDIOS ESCOLARES E/OU ADMINISTRATIVOS ACIMA DE 3.000M2,INCLUSIVE PROJETO BASICO,APRESENTADO EM AUTOCAD,INCLUSIVE AS LEGALIZACOES PERTINENTES</v>
          </cell>
          <cell r="C1077" t="str">
            <v>M2</v>
          </cell>
        </row>
        <row r="1078">
          <cell r="A1078" t="str">
            <v>01.050.0090-0</v>
          </cell>
          <cell r="B1078" t="str">
            <v>PROJETO EXECUTIVO DE INSTALACAO DE ESGOTO SANITARIO E AGUASPLUVIAIS PARA PREDIOS CULTURAIS,INCLUSIVE PROJETO BASICO,APRESENTADO EM AUTOCAD,INCLUSIVE AS LEGALIZACOES PERTINENTES</v>
          </cell>
          <cell r="C1078" t="str">
            <v>M2</v>
          </cell>
        </row>
        <row r="1079">
          <cell r="A1079" t="str">
            <v>01.050.0090-A</v>
          </cell>
          <cell r="B1079" t="str">
            <v>PROJETO EXECUTIVO DE INSTALACAO DE ESGOTO SANITARIO E AGUASPLUVIAIS PARA PREDIOS CULTURAIS,INCLUSIVE PROJETO BASICO,APRESENTADO EM AUTOCAD,INCLUSIVE AS LEGALIZACOES PERTINENTES</v>
          </cell>
          <cell r="C1079" t="str">
            <v>M2</v>
          </cell>
        </row>
        <row r="1080">
          <cell r="A1080" t="str">
            <v>01.050.0091-0</v>
          </cell>
          <cell r="B1080" t="str">
            <v>PROJETO EXECUTIVO DE INSTALACAO DE ESGOTO SANITARIO E AGUASPLUVIAIS PARA PREDIOS HOSPITALARES ATE 4.000M2,INCLUSIVE PROJETO BASICO,APRESENTADO EM AUTOCAD,INCLUSIVE AS LEGALIZACOESPERTINENTES</v>
          </cell>
          <cell r="C1080" t="str">
            <v>M2</v>
          </cell>
        </row>
        <row r="1081">
          <cell r="A1081" t="str">
            <v>01.050.0091-A</v>
          </cell>
          <cell r="B1081" t="str">
            <v>PROJETO EXECUTIVO DE INSTALACAO DE ESGOTO SANITARIO E AGUASPLUVIAIS PARA PREDIOS HOSPITALARES ATE 4.000M2,INCLUSIVE PROJETO BASICO,APRESENTADO EM AUTOCAD,INCLUSIVE AS LEGALIZACOESPERTINENTES</v>
          </cell>
          <cell r="C1081" t="str">
            <v>M2</v>
          </cell>
        </row>
        <row r="1082">
          <cell r="A1082" t="str">
            <v>01.050.0092-0</v>
          </cell>
          <cell r="B1082" t="str">
            <v>PROJETO EXECUTIVO DE INSTALACAO DE ESGOTO SANITARIO E AGUASPLUVIAIS PARA PREDIOS HOSPITALARES ACIMA DE 4.000M2,INCLUSIVE PROJETO BASICO,APRESENTADO EM AUTOCAD,INCLUSIVE AS LEGALIZACOES PERTINENTES</v>
          </cell>
          <cell r="C1082" t="str">
            <v>M2</v>
          </cell>
        </row>
        <row r="1083">
          <cell r="A1083" t="str">
            <v>01.050.0092-A</v>
          </cell>
          <cell r="B1083" t="str">
            <v>PROJETO EXECUTIVO DE INSTALACAO DE ESGOTO SANITARIO E AGUASPLUVIAIS PARA PREDIOS HOSPITALARES ACIMA DE 4.000M2,INCLUSIVE PROJETO BASICO,APRESENTADO EM AUTOCAD,INCLUSIVE AS LEGALIZACOES PERTINENTES</v>
          </cell>
          <cell r="C1083" t="str">
            <v>M2</v>
          </cell>
        </row>
        <row r="1084">
          <cell r="A1084" t="str">
            <v>01.050.0093-0</v>
          </cell>
          <cell r="B1084" t="str">
            <v>PROJETO EXECUTIVO DE INSTALACAO DE ESGOTO SANITARIO E AGUASPLUVIAIS PARA URBANIZACAO ATE 15.000M2,INCLUSIVE PROJETO BASICO,APRESENTADO EM AUTOCAD,INCLUSIVE AS LEGALIZACOES PERTINENTES</v>
          </cell>
          <cell r="C1084" t="str">
            <v>M2</v>
          </cell>
        </row>
        <row r="1085">
          <cell r="A1085" t="str">
            <v>01.050.0093-A</v>
          </cell>
          <cell r="B1085" t="str">
            <v>PROJETO EXECUTIVO DE INSTALACAO DE ESGOTO SANITARIO E AGUASPLUVIAIS PARA URBANIZACAO ATE 15.000M2,INCLUSIVE PROJETO BASICO,APRESENTADO EM AUTOCAD,INCLUSIVE AS LEGALIZACOES PERTINENTES</v>
          </cell>
          <cell r="C1085" t="str">
            <v>M2</v>
          </cell>
        </row>
        <row r="1086">
          <cell r="A1086" t="str">
            <v>01.050.0094-0</v>
          </cell>
          <cell r="B1086" t="str">
            <v>PROJETO EXECUTIVO DE INSTALACAO DE ESGOTO SANITARIO E AGUASPLUVIAIS PARA URBANIZACAO ACIMA DE 15.000M2,INCLUSIVE PROJETO BASICO,APRESENTADO EM AUTOCAD,INCLUSIVE AS LEGALIZACOES PERTINENTES</v>
          </cell>
          <cell r="C1086" t="str">
            <v>M2</v>
          </cell>
        </row>
        <row r="1087">
          <cell r="A1087" t="str">
            <v>01.050.0094-A</v>
          </cell>
          <cell r="B1087" t="str">
            <v>PROJETO EXECUTIVO DE INSTALACAO DE ESGOTO SANITARIO E AGUASPLUVIAIS PARA URBANIZACAO ACIMA DE 15.000M2,INCLUSIVE PROJETO BASICO,APRESENTADO EM AUTOCAD,INCLUSIVE AS LEGALIZACOES PERTINENTES</v>
          </cell>
          <cell r="C1087" t="str">
            <v>M2</v>
          </cell>
        </row>
        <row r="1088">
          <cell r="A1088" t="str">
            <v>01.050.0095-0</v>
          </cell>
          <cell r="B1088" t="str">
            <v>PROJETO EXECUTIVO DE INSTALACAO DE ESGOTO SANITARIO E AGUASPLUVIAIS PARA HABITACAO/LOTEAMENTO ATE 12.000M2,INCLUSIVE PROJETO BASICO,APRESENTADO EM AUTOCAD,INCLUSIVE AS LEGALIZACOES PERTINENTES</v>
          </cell>
          <cell r="C1088" t="str">
            <v>M2</v>
          </cell>
        </row>
        <row r="1089">
          <cell r="A1089" t="str">
            <v>01.050.0095-A</v>
          </cell>
          <cell r="B1089" t="str">
            <v>PROJETO EXECUTIVO DE INSTALACAO DE ESGOTO SANITARIO E AGUASPLUVIAIS PARA HABITACAO/LOTEAMENTO ATE 12.000M2,INCLUSIVE PROJETO BASICO,APRESENTADO EM AUTOCAD,INCLUSIVE AS LEGALIZACOES PERTINENTES</v>
          </cell>
          <cell r="C1089" t="str">
            <v>M2</v>
          </cell>
        </row>
        <row r="1090">
          <cell r="A1090" t="str">
            <v>01.050.0096-0</v>
          </cell>
          <cell r="B1090" t="str">
            <v>PROJETO EXECUTIVO DE INSTALACAO DE ESGOTO SANITARIO E AGUASPLUVIAIS PARA HABITACAO/LOTEAMENTO DE 12.001 ATE 36.000M2,INCLUSIVE PROJETO BASICO,APRESENTADO EM AUTOCAD,INCLUSIVE AS LEGALIZACOES PERTINENTES</v>
          </cell>
          <cell r="C1090" t="str">
            <v>M2</v>
          </cell>
        </row>
        <row r="1091">
          <cell r="A1091" t="str">
            <v>01.050.0096-A</v>
          </cell>
          <cell r="B1091" t="str">
            <v>PROJETO EXECUTIVO DE INSTALACAO DE ESGOTO SANITARIO E AGUASPLUVIAIS PARA HABITACAO/LOTEAMENTO DE 12.001 ATE 36.000M2,INCLUSIVE PROJETO BASICO,APRESENTADO EM AUTOCAD,INCLUSIVE AS LEGALIZACOES PERTINENTES</v>
          </cell>
          <cell r="C1091" t="str">
            <v>M2</v>
          </cell>
        </row>
        <row r="1092">
          <cell r="A1092" t="str">
            <v>01.050.0097-0</v>
          </cell>
          <cell r="B1092" t="str">
            <v>PROJETO EXECUTIVO DE INSTALACAO DE ESGOTO SANITARIO E AGUASPLUVIAIS PARA HABITACAO/LOTEAMENTO ACIMA DE 36.000M2,INCLUSIVE PROJETO BASICO,APRESENTADO EM AUTOCAD,INCLUSIVE AS LEGALIZACOES PERTINENTES</v>
          </cell>
          <cell r="C1092" t="str">
            <v>M2</v>
          </cell>
        </row>
        <row r="1093">
          <cell r="A1093" t="str">
            <v>01.050.0097-A</v>
          </cell>
          <cell r="B1093" t="str">
            <v>PROJETO EXECUTIVO DE INSTALACAO DE ESGOTO SANITARIO E AGUASPLUVIAIS PARA HABITACAO/LOTEAMENTO ACIMA DE 36.000M2,INCLUSIVE PROJETO BASICO,APRESENTADO EM AUTOCAD,INCLUSIVE AS LEGALIZACOES PERTINENTES</v>
          </cell>
          <cell r="C1093" t="str">
            <v>M2</v>
          </cell>
        </row>
        <row r="1094">
          <cell r="A1094" t="str">
            <v>01.050.0098-0</v>
          </cell>
          <cell r="B1094" t="str">
            <v>PROJETO EXECUTIVO DE INSTALACAO HIDRAULICA PARA PREDIOS ESCOLARES E/OU ADMINISTRATIVOS ATE 500M2,INCLUSIVE PROJETO BASICO,APRESENTADO EM AUTOCAD,INCLUSIVE AS LEGALIZACOES PERTINENTES</v>
          </cell>
          <cell r="C1094" t="str">
            <v>M2</v>
          </cell>
        </row>
        <row r="1095">
          <cell r="A1095" t="str">
            <v>01.050.0098-A</v>
          </cell>
          <cell r="B1095" t="str">
            <v>PROJETO EXECUTIVO DE INSTALACAO HIDRAULICA PARA PREDIOS ESCOLARES E/OU ADMINISTRATIVOS ATE 500M2,INCLUSIVE PROJETO BASICO,APRESENTADO EM AUTOCAD,INCLUSIVE AS LEGALIZACOES PERTINENTES</v>
          </cell>
          <cell r="C1095" t="str">
            <v>M2</v>
          </cell>
        </row>
        <row r="1096">
          <cell r="A1096" t="str">
            <v>01.050.0099-0</v>
          </cell>
          <cell r="B1096" t="str">
            <v>PROJETO EXECUTIVO DE INSTALACAO HIDRAULICA PARA PREDIOS ESCOLARES E/OU ADMINISTRATIVOS DE 501 A 3.000M2,INCLUSIVE PROJETO BASICO,APRESENTADO EM AUTOCAD,INCLUSIVE AS LEGALIZACOES PERTINENTES</v>
          </cell>
          <cell r="C1096" t="str">
            <v>M2</v>
          </cell>
        </row>
        <row r="1097">
          <cell r="A1097" t="str">
            <v>01.050.0099-A</v>
          </cell>
          <cell r="B1097" t="str">
            <v>PROJETO EXECUTIVO DE INSTALACAO HIDRAULICA PARA PREDIOS ESCOLARES E/OU ADMINISTRATIVOS DE 501 A 3.000M2,INCLUSIVE PROJETO BASICO,APRESENTADO EM AUTOCAD,INCLUSIVE AS LEGALIZACOES PERTINENTES</v>
          </cell>
          <cell r="C1097" t="str">
            <v>M2</v>
          </cell>
        </row>
        <row r="1098">
          <cell r="A1098" t="str">
            <v>01.050.0100-0</v>
          </cell>
          <cell r="B1098" t="str">
            <v>PROJETO EXECUTIVO DE INSTALACAO HIDRAULICA PARA PREDIOS ESCOLARES E/OU ADMINISTRATIVOS ACIMA DE 3.000M2,INCLUSIVE PROJETO BASICO,APRESENTADO EM AUTOCAD,INCLUSIVE AS LEGALIZACOES PERTINENTES</v>
          </cell>
          <cell r="C1098" t="str">
            <v>M2</v>
          </cell>
        </row>
        <row r="1099">
          <cell r="A1099" t="str">
            <v>01.050.0100-A</v>
          </cell>
          <cell r="B1099" t="str">
            <v>PROJETO EXECUTIVO DE INSTALACAO HIDRAULICA PARA PREDIOS ESCOLARES E/OU ADMINISTRATIVOS ACIMA DE 3.000M2,INCLUSIVE PROJETO BASICO,APRESENTADO EM AUTOCAD,INCLUSIVE AS LEGALIZACOES PERTINENTES</v>
          </cell>
          <cell r="C1099" t="str">
            <v>M2</v>
          </cell>
        </row>
        <row r="1100">
          <cell r="A1100" t="str">
            <v>01.050.0101-0</v>
          </cell>
          <cell r="B1100" t="str">
            <v>PROJETO EXECUTIVO DE INSTALACAO HIDRAULICA PARA PREDIOS CULTURAIS,INCLUSIVE PROJETO BASICO,APRESENTADO EM AUTOCAD,INCLUSIVE AS LEGALIZACOES PERTINENTES</v>
          </cell>
          <cell r="C1100" t="str">
            <v>M2</v>
          </cell>
        </row>
        <row r="1101">
          <cell r="A1101" t="str">
            <v>01.050.0101-A</v>
          </cell>
          <cell r="B1101" t="str">
            <v>PROJETO EXECUTIVO DE INSTALACAO HIDRAULICA PARA PREDIOS CULTURAIS,INCLUSIVE PROJETO BASICO,APRESENTADO EM AUTOCAD,INCLUSIVE AS LEGALIZACOES PERTINENTES</v>
          </cell>
          <cell r="C1101" t="str">
            <v>M2</v>
          </cell>
        </row>
        <row r="1102">
          <cell r="A1102" t="str">
            <v>01.050.0102-0</v>
          </cell>
          <cell r="B1102" t="str">
            <v>PROJETO EXECUTIVO DE INSTALACAO HIDRAULICA PARA PREDIOS HOSPITALARES ATE 4.000M2,INCLUSIVE PROJETO BASICO,APRESENTADO EMAUTOCAD,INCLUSIVE AS LEGALIZACOES PERTINENTES</v>
          </cell>
          <cell r="C1102" t="str">
            <v>M2</v>
          </cell>
        </row>
        <row r="1103">
          <cell r="A1103" t="str">
            <v>01.050.0102-A</v>
          </cell>
          <cell r="B1103" t="str">
            <v>PROJETO EXECUTIVO DE INSTALACAO HIDRAULICA PARA PREDIOS HOSPITALARES ATE 4.000M2,INCLUSIVE PROJETO BASICO,APRESENTADO EMAUTOCAD,INCLUSIVE AS LEGALIZACOES PERTINENTES</v>
          </cell>
          <cell r="C1103" t="str">
            <v>M2</v>
          </cell>
        </row>
        <row r="1104">
          <cell r="A1104" t="str">
            <v>01.050.0103-0</v>
          </cell>
          <cell r="B1104" t="str">
            <v>PROJETO EXECUTIVO DE INSTALACAO HIDRAULICA PARA PREDIOS HOSPITALARES ACIMA DE 4.000M2,INCLUSIVE PROJETO BASICO,APRESENTADO EM AUTOCAD,INCLUSIVE AS LEGALIZACOES PERTINENTES</v>
          </cell>
          <cell r="C1104" t="str">
            <v>M2</v>
          </cell>
        </row>
        <row r="1105">
          <cell r="A1105" t="str">
            <v>01.050.0103-A</v>
          </cell>
          <cell r="B1105" t="str">
            <v>PROJETO EXECUTIVO DE INSTALACAO HIDRAULICA PARA PREDIOS HOSPITALARES ACIMA DE 4.000M2,INCLUSIVE PROJETO BASICO,APRESENTADO EM AUTOCAD,INCLUSIVE AS LEGALIZACOES PERTINENTES</v>
          </cell>
          <cell r="C1105" t="str">
            <v>M2</v>
          </cell>
        </row>
        <row r="1106">
          <cell r="A1106" t="str">
            <v>01.050.0104-0</v>
          </cell>
          <cell r="B1106" t="str">
            <v>PROJETO EXECUTIVO DE INSTALACAO HIDRAULICA PARA HABITACOES/EDIFICIOS ATE 500M2,INCLUSIVE PROJETO BASICO,APRESENTADO EM AUTOCAD,INCLUSIVE AS LEGALIZACOES PERTINENTES</v>
          </cell>
          <cell r="C1106" t="str">
            <v>M2</v>
          </cell>
        </row>
        <row r="1107">
          <cell r="A1107" t="str">
            <v>01.050.0104-A</v>
          </cell>
          <cell r="B1107" t="str">
            <v>PROJETO EXECUTIVO DE INSTALACAO HIDRAULICA PARA HABITACOES/EDIFICIOS ATE 500M2,INCLUSIVE PROJETO BASICO,APRESENTADO EM AUTOCAD,INCLUSIVE AS LEGALIZACOES PERTINENTES</v>
          </cell>
          <cell r="C1107" t="str">
            <v>M2</v>
          </cell>
        </row>
        <row r="1108">
          <cell r="A1108" t="str">
            <v>01.050.0105-0</v>
          </cell>
          <cell r="B1108" t="str">
            <v>PROJETO EXECUTIVO DE INSTALACAO HIDRAULICA PARA HABITACOES/EDIFICIOS DE 501 ATE 3.000M2,INCLUSVE PROJETO BASICO,APRESENTADO EM AUTOCAD,INCLUSIVE AS LEGALIZACOES PERTINENTES</v>
          </cell>
          <cell r="C1108" t="str">
            <v>M2</v>
          </cell>
        </row>
        <row r="1109">
          <cell r="A1109" t="str">
            <v>01.050.0105-A</v>
          </cell>
          <cell r="B1109" t="str">
            <v>PROJETO EXECUTIVO DE INSTALACAO HIDRAULICA PARA HABITACOES/EDIFICIOS DE 501 ATE 3.000M2,INCLUSVE PROJETO BASICO,APRESENTADO EM AUTOCAD,INCLUSIVE AS LEGALIZACOES PERTINENTES</v>
          </cell>
          <cell r="C1109" t="str">
            <v>M2</v>
          </cell>
        </row>
        <row r="1110">
          <cell r="A1110" t="str">
            <v>01.050.0106-0</v>
          </cell>
          <cell r="B1110" t="str">
            <v>PROJETO EXECUTIVO DE INSTALACAO HIDRAULICA PARA HABITACOES/EDIFICIOS ACIMA DE 3.000M2,INCLUSIVE PROJETO BASICO,APRESENTADO EM AUTOCAD,INCLUSIVE AS LEGALIZACOES PERTINENTES</v>
          </cell>
          <cell r="C1110" t="str">
            <v>M2</v>
          </cell>
        </row>
        <row r="1111">
          <cell r="A1111" t="str">
            <v>01.050.0106-A</v>
          </cell>
          <cell r="B1111" t="str">
            <v>PROJETO EXECUTIVO DE INSTALACAO HIDRAULICA PARA HABITACOES/EDIFICIOS ACIMA DE 3.000M2,INCLUSIVE PROJETO BASICO,APRESENTADO EM AUTOCAD,INCLUSIVE AS LEGALIZACOES PERTINENTES</v>
          </cell>
          <cell r="C1111" t="str">
            <v>M2</v>
          </cell>
        </row>
        <row r="1112">
          <cell r="A1112" t="str">
            <v>01.050.0107-0</v>
          </cell>
          <cell r="B1112" t="str">
            <v>PROJETO EXECUTIVO DE INSTALACAO HIDRAULICA PARA URBANIZACAOATE 15.000M2,INCLUSIVE PROJETO BASICO,APRESENTADO EM AUTOCAD,INCLUSIVE AS LEGALIZACOES PERTINENTES</v>
          </cell>
          <cell r="C1112" t="str">
            <v>M2</v>
          </cell>
        </row>
        <row r="1113">
          <cell r="A1113" t="str">
            <v>01.050.0107-A</v>
          </cell>
          <cell r="B1113" t="str">
            <v>PROJETO EXECUTIVO DE INSTALACAO HIDRAULICA PARA URBANIZACAOATE 15.000M2,INCLUSIVE PROJETO BASICO,APRESENTADO EM AUTOCAD,INCLUSIVE AS LEGALIZACOES PERTINENTES</v>
          </cell>
          <cell r="C1113" t="str">
            <v>M2</v>
          </cell>
        </row>
        <row r="1114">
          <cell r="A1114" t="str">
            <v>01.050.0108-0</v>
          </cell>
          <cell r="B1114" t="str">
            <v>PROJETO EXECUTIVO DE INSTALACAO HIDRAULICA PARA URBANIZACAOACIMA DE 15.000M2,INCLUSIVE PROJETO BASICO,APRESENTADO EM AUTOCAD,INCLUSIVE AS LEGALIZACOES PERTINENTES</v>
          </cell>
          <cell r="C1114" t="str">
            <v>M2</v>
          </cell>
        </row>
        <row r="1115">
          <cell r="A1115" t="str">
            <v>01.050.0108-A</v>
          </cell>
          <cell r="B1115" t="str">
            <v>PROJETO EXECUTIVO DE INSTALACAO HIDRAULICA PARA URBANIZACAOACIMA DE 15.000M2,INCLUSIVE PROJETO BASICO,APRESENTADO EM AUTOCAD,INCLUSIVE AS LEGALIZACOES PERTINENTES</v>
          </cell>
          <cell r="C1115" t="str">
            <v>M2</v>
          </cell>
        </row>
        <row r="1116">
          <cell r="A1116" t="str">
            <v>01.050.0109-0</v>
          </cell>
          <cell r="B1116" t="str">
            <v>PROJETO EXECUTIVO DE INSTALACAO HIDRAULICA PARA HABITACAO/LOTEAMENTO ATE 12.000M2,INCLUSIVE PROJETO BASICO,APRESENTADO EM AUTOCAD,INCLUSIVE AS LEGALIZACOES PERTINENTES</v>
          </cell>
          <cell r="C1116" t="str">
            <v>M2</v>
          </cell>
        </row>
        <row r="1117">
          <cell r="A1117" t="str">
            <v>01.050.0109-A</v>
          </cell>
          <cell r="B1117" t="str">
            <v>PROJETO EXECUTIVO DE INSTALACAO HIDRAULICA PARA HABITACAO/LOTEAMENTO ATE 12.000M2,INCLUSIVE PROJETO BASICO,APRESENTADO EM AUTOCAD,INCLUSIVE AS LEGALIZACOES PERTINENTES</v>
          </cell>
          <cell r="C1117" t="str">
            <v>M2</v>
          </cell>
        </row>
        <row r="1118">
          <cell r="A1118" t="str">
            <v>01.050.0110-0</v>
          </cell>
          <cell r="B1118" t="str">
            <v>PROJETO EXECUTIVO DE INSTALACAO HIDRAULICA PARA HABITACAO/LOTEAMENTO DE 12.001 ATE 36.000M2,INCLUSIVE PROJETO BASICO,APRESENTADO EM AUTOCAD,INCLUSIVE AS LEGALIZACOES PERTINENTES</v>
          </cell>
          <cell r="C1118" t="str">
            <v>M2</v>
          </cell>
        </row>
        <row r="1119">
          <cell r="A1119" t="str">
            <v>01.050.0110-A</v>
          </cell>
          <cell r="B1119" t="str">
            <v>PROJETO EXECUTIVO DE INSTALACAO HIDRAULICA PARA HABITACAO/LOTEAMENTO DE 12.001 ATE 36.000M2,INCLUSIVE PROJETO BASICO,APRESENTADO EM AUTOCAD,INCLUSIVE AS LEGALIZACOES PERTINENTES</v>
          </cell>
          <cell r="C1119" t="str">
            <v>M2</v>
          </cell>
        </row>
        <row r="1120">
          <cell r="A1120" t="str">
            <v>01.050.0111-0</v>
          </cell>
          <cell r="B1120" t="str">
            <v>PROJETO EXECUTIVO DE INSTALACAO HIDRAULICA PARA HABITACAO/LOTEAMENTO ACIMA DE 36.000M2,INCLUSIVE PROJETO BASICO,APRESENTADO EM AUTOCAD,INCLUSIVE AS LEGALIZACOES PERTINENTES</v>
          </cell>
          <cell r="C1120" t="str">
            <v>M2</v>
          </cell>
        </row>
        <row r="1121">
          <cell r="A1121" t="str">
            <v>01.050.0111-A</v>
          </cell>
          <cell r="B1121" t="str">
            <v>PROJETO EXECUTIVO DE INSTALACAO HIDRAULICA PARA HABITACAO/LOTEAMENTO ACIMA DE 36.000M2,INCLUSIVE PROJETO BASICO,APRESENTADO EM AUTOCAD,INCLUSIVE AS LEGALIZACOES PERTINENTES</v>
          </cell>
          <cell r="C1121" t="str">
            <v>M2</v>
          </cell>
        </row>
        <row r="1122">
          <cell r="A1122" t="str">
            <v>01.050.0112-0</v>
          </cell>
          <cell r="B1122" t="str">
            <v>PROJETO EXECUTIVO DE INSTALACAO HIDRAULICA DE MONTAGEM INTERNA DE CHAFARIZES,APRESENTADO EM AUTOCAD NOS PADROES DA CONTRATADA,DE ACORDO COM A ABNT</v>
          </cell>
          <cell r="C1122" t="str">
            <v>UN</v>
          </cell>
        </row>
        <row r="1123">
          <cell r="A1123" t="str">
            <v>01.050.0112-A</v>
          </cell>
          <cell r="B1123" t="str">
            <v>PROJETO EXECUTIVO DE INSTALACAO HIDRAULICA DE MONTAGEM INTERNA DE CHAFARIZES,APRESENTADO EM AUTOCAD NOS PADROES DA CONTRATADA,DE ACORDO COM A ABNT</v>
          </cell>
          <cell r="C1123" t="str">
            <v>UN</v>
          </cell>
        </row>
        <row r="1124">
          <cell r="A1124" t="str">
            <v>01.050.0113-0</v>
          </cell>
          <cell r="B1124" t="str">
            <v>PROJETO EXECUTIVO DE INSTALACAO ELETRICA PARA PREDIOS ESCOLARES E/OU ADMINISTRATIVOS ATE 500M2,INCLUSIVE PROJETO BASICO,APRESENTADO EM AUTOCAD,INCLUSIVE AS LEGALIZACOES PERTINENTES</v>
          </cell>
          <cell r="C1124" t="str">
            <v>M2</v>
          </cell>
        </row>
        <row r="1125">
          <cell r="A1125" t="str">
            <v>01.050.0113-A</v>
          </cell>
          <cell r="B1125" t="str">
            <v>PROJETO EXECUTIVO DE INSTALACAO ELETRICA PARA PREDIOS ESCOLARES E/OU ADMINISTRATIVOS ATE 500M2,INCLUSIVE PROJETO BASICO,APRESENTADO EM AUTOCAD,INCLUSIVE AS LEGALIZACOES PERTINENTES</v>
          </cell>
          <cell r="C1125" t="str">
            <v>M2</v>
          </cell>
        </row>
        <row r="1126">
          <cell r="A1126" t="str">
            <v>01.050.0114-0</v>
          </cell>
          <cell r="B1126" t="str">
            <v>PROJETO EXECUTIVO DE INSTALACAO ELETRICA PARA PREDIOS ESCOLARES E/OU ADMINISTRATIVOS DE 501 ATE 3.000M2,INCLUSIVE PROJETO BASICO,APRESENTADO EM AUTOCAD,INCLUSIVE AS LEGALIZACOES PERTINENTES</v>
          </cell>
          <cell r="C1126" t="str">
            <v>M2</v>
          </cell>
        </row>
        <row r="1127">
          <cell r="A1127" t="str">
            <v>01.050.0114-A</v>
          </cell>
          <cell r="B1127" t="str">
            <v>PROJETO EXECUTIVO DE INSTALACAO ELETRICA PARA PREDIOS ESCOLARES E/OU ADMINISTRATIVOS DE 501 ATE 3.000M2,INCLUSIVE PROJETO BASICO,APRESENTADO EM AUTOCAD,INCLUSIVE AS LEGALIZACOES PERTINENTES</v>
          </cell>
          <cell r="C1127" t="str">
            <v>M2</v>
          </cell>
        </row>
        <row r="1128">
          <cell r="A1128" t="str">
            <v>01.050.0115-0</v>
          </cell>
          <cell r="B1128" t="str">
            <v>PROJETO EXECUTIVO DE INSTALACAO ELETRICA PARA PREDIOS ESCOLARES E/OU ADMINISTRATIVOS ACIMA DE 3.000M2,INCLUSIVE PROJETOBASICO,APRESENTADO EM AUTOCAD,INCLUSIVE AS LEGALIZACOES PERTINENTES</v>
          </cell>
          <cell r="C1128" t="str">
            <v>M2</v>
          </cell>
        </row>
        <row r="1129">
          <cell r="A1129" t="str">
            <v>01.050.0115-A</v>
          </cell>
          <cell r="B1129" t="str">
            <v>PROJETO EXECUTIVO DE INSTALACAO ELETRICA PARA PREDIOS ESCOLARES E/OU ADMINISTRATIVOS ACIMA DE 3.000M2,INCLUSIVE PROJETOBASICO,APRESENTADO EM AUTOCAD,INCLUSIVE AS LEGALIZACOES PERTINENTES</v>
          </cell>
          <cell r="C1129" t="str">
            <v>M2</v>
          </cell>
        </row>
        <row r="1130">
          <cell r="A1130" t="str">
            <v>01.050.0116-0</v>
          </cell>
          <cell r="B1130" t="str">
            <v>PROJETO EXECUTIVO DE INSTALACAO ELETRICA PARA PREDIOS CULTURAIS ATE 3.000M2,INCLUSIVE PROJETO BASICO,APRESENTADO EM AUTOCAD,INCLUSIVE AS LEGALIZACOES PERTINENTES</v>
          </cell>
          <cell r="C1130" t="str">
            <v>M2</v>
          </cell>
        </row>
        <row r="1131">
          <cell r="A1131" t="str">
            <v>01.050.0116-A</v>
          </cell>
          <cell r="B1131" t="str">
            <v>PROJETO EXECUTIVO DE INSTALACAO ELETRICA PARA PREDIOS CULTURAIS ATE 3.000M2,INCLUSIVE PROJETO BASICO,APRESENTADO EM AUTOCAD,INCLUSIVE AS LEGALIZACOES PERTINENTES</v>
          </cell>
          <cell r="C1131" t="str">
            <v>M2</v>
          </cell>
        </row>
        <row r="1132">
          <cell r="A1132" t="str">
            <v>01.050.0117-0</v>
          </cell>
          <cell r="B1132" t="str">
            <v>PROJETO EXECUTIVO DE INSTALACAO ELETRICA PARA PREDIOS CULTURAIS ACIMA DE 3.000M2,INCLUSIVE PROJETO BASICO,APRESENTADO EMAUTOCAD,INCLUSIVE AS LEGALIZACOES PERTINENTES</v>
          </cell>
          <cell r="C1132" t="str">
            <v>M2</v>
          </cell>
        </row>
        <row r="1133">
          <cell r="A1133" t="str">
            <v>01.050.0117-A</v>
          </cell>
          <cell r="B1133" t="str">
            <v>PROJETO EXECUTIVO DE INSTALACAO ELETRICA PARA PREDIOS CULTURAIS ACIMA DE 3.000M2,INCLUSIVE PROJETO BASICO,APRESENTADO EMAUTOCAD,INCLUSIVE AS LEGALIZACOES PERTINENTES</v>
          </cell>
          <cell r="C1133" t="str">
            <v>M2</v>
          </cell>
        </row>
        <row r="1134">
          <cell r="A1134" t="str">
            <v>01.050.0118-0</v>
          </cell>
          <cell r="B1134" t="str">
            <v>PROJETO EXECUTIVO DE INSTALACAO ELETRICA PARA PREDIOS HOSPITALARES,INCLUSIVE PROJETO BASICO,APRESENTADO EM AUTOCAD,INCLUSIVE AS LEGALIZACOES PERTINENTES</v>
          </cell>
          <cell r="C1134" t="str">
            <v>M2</v>
          </cell>
        </row>
        <row r="1135">
          <cell r="A1135" t="str">
            <v>01.050.0118-A</v>
          </cell>
          <cell r="B1135" t="str">
            <v>PROJETO EXECUTIVO DE INSTALACAO ELETRICA PARA PREDIOS HOSPITALARES,INCLUSIVE PROJETO BASICO,APRESENTADO EM AUTOCAD,INCLUSIVE AS LEGALIZACOES PERTINENTES</v>
          </cell>
          <cell r="C1135" t="str">
            <v>M2</v>
          </cell>
        </row>
        <row r="1136">
          <cell r="A1136" t="str">
            <v>01.050.0119-0</v>
          </cell>
          <cell r="B1136" t="str">
            <v>PROJETO EXECUTIVO DE INSTALACAO ELETRICA PARA HABITACOES/EDIFICIOS ATE 500M2,INCLUSIVE PROJETO BASICO,APRESENTADO EM AUTOCAD,INCLUSIVE AS LEGALIZACOES PERTINENTES</v>
          </cell>
          <cell r="C1136" t="str">
            <v>M2</v>
          </cell>
        </row>
        <row r="1137">
          <cell r="A1137" t="str">
            <v>01.050.0119-A</v>
          </cell>
          <cell r="B1137" t="str">
            <v>PROJETO EXECUTIVO DE INSTALACAO ELETRICA PARA HABITACOES/EDIFICIOS ATE 500M2,INCLUSIVE PROJETO BASICO,APRESENTADO EM AUTOCAD,INCLUSIVE AS LEGALIZACOES PERTINENTES</v>
          </cell>
          <cell r="C1137" t="str">
            <v>M2</v>
          </cell>
        </row>
        <row r="1138">
          <cell r="A1138" t="str">
            <v>01.050.0120-0</v>
          </cell>
          <cell r="B1138" t="str">
            <v>PROJETO EXECUTIVO DE INSTALACAO ELETRICA PARA HABITACOES/EDIFICIOS DE 501 ATE 3.000M2,INCLUSIVE PROJETO BASICO,APRESENTADO EM AUTOCAD,INCLUSIVE AS LEGALIZACOES PERTINENTES</v>
          </cell>
          <cell r="C1138" t="str">
            <v>M2</v>
          </cell>
        </row>
        <row r="1139">
          <cell r="A1139" t="str">
            <v>01.050.0120-A</v>
          </cell>
          <cell r="B1139" t="str">
            <v>PROJETO EXECUTIVO DE INSTALACAO ELETRICA PARA HABITACOES/EDIFICIOS DE 501 ATE 3.000M2,INCLUSIVE PROJETO BASICO,APRESENTADO EM AUTOCAD,INCLUSIVE AS LEGALIZACOES PERTINENTES</v>
          </cell>
          <cell r="C1139" t="str">
            <v>M2</v>
          </cell>
        </row>
        <row r="1140">
          <cell r="A1140" t="str">
            <v>01.050.0121-0</v>
          </cell>
          <cell r="B1140" t="str">
            <v>PROJETO EXECUTIVO DE INSTALACAO ELETRICA PARA HABITACOES/EDIFICIOS ACIMA DE 3.000M2,INCLUSIVE PROJETO BASICO,APRESENTADOEM AUTOCAD,INCLUSIVE AS LEGALIZACOES PERTINENTES</v>
          </cell>
          <cell r="C1140" t="str">
            <v>M2</v>
          </cell>
        </row>
        <row r="1141">
          <cell r="A1141" t="str">
            <v>01.050.0121-A</v>
          </cell>
          <cell r="B1141" t="str">
            <v>PROJETO EXECUTIVO DE INSTALACAO ELETRICA PARA HABITACOES/EDIFICIOS ACIMA DE 3.000M2,INCLUSIVE PROJETO BASICO,APRESENTADOEM AUTOCAD,INCLUSIVE AS LEGALIZACOES PERTINENTES</v>
          </cell>
          <cell r="C1141" t="str">
            <v>M2</v>
          </cell>
        </row>
        <row r="1142">
          <cell r="A1142" t="str">
            <v>01.050.0122-0</v>
          </cell>
          <cell r="B1142" t="str">
            <v>PROJETO EXECUTIVO DE INSTALACAO ELETRICA PARA URBANIZACAO ATE 15.000M2,INCLUSIVE PROJETO BASICO,APRESENTADO EM AUTOCAD,INCLUSIVE AS LEGALIZACOES PERTINENTES</v>
          </cell>
          <cell r="C1142" t="str">
            <v>M2</v>
          </cell>
        </row>
        <row r="1143">
          <cell r="A1143" t="str">
            <v>01.050.0122-A</v>
          </cell>
          <cell r="B1143" t="str">
            <v>PROJETO EXECUTIVO DE INSTALACAO ELETRICA PARA URBANIZACAO ATE 15.000M2,INCLUSIVE PROJETO BASICO,APRESENTADO EM AUTOCAD,INCLUSIVE AS LEGALIZACOES PERTINENTES</v>
          </cell>
          <cell r="C1143" t="str">
            <v>M2</v>
          </cell>
        </row>
        <row r="1144">
          <cell r="A1144" t="str">
            <v>01.050.0123-0</v>
          </cell>
          <cell r="B1144" t="str">
            <v>PROJETO EXECUTIVO DE INSTALACAO ELETRICA PARA URBANIZACAO ACIMA DE 15.000M2,INCLUSIVE PROJETO BASICO,APRESENTADO EM AUTOCAD,INCLUSIVE AS LEGALIZACOES PERTINENTES</v>
          </cell>
          <cell r="C1144" t="str">
            <v>M2</v>
          </cell>
        </row>
        <row r="1145">
          <cell r="A1145" t="str">
            <v>01.050.0123-A</v>
          </cell>
          <cell r="B1145" t="str">
            <v>PROJETO EXECUTIVO DE INSTALACAO ELETRICA PARA URBANIZACAO ACIMA DE 15.000M2,INCLUSIVE PROJETO BASICO,APRESENTADO EM AUTOCAD,INCLUSIVE AS LEGALIZACOES PERTINENTES</v>
          </cell>
          <cell r="C1145" t="str">
            <v>M2</v>
          </cell>
        </row>
        <row r="1146">
          <cell r="A1146" t="str">
            <v>01.050.0124-0</v>
          </cell>
          <cell r="B1146" t="str">
            <v>PROJETO EXECUTIVO DE INSTALACAO ELETRICA PARA HABITACAO/LOTEAMENTO ATE 12.000M2,INCLUSIVE PROJETO BASICO,APRESENTADO EMAUTOCAD,INCLUSIVE AS LEGALIZACOES PERTINENTES</v>
          </cell>
          <cell r="C1146" t="str">
            <v>M2</v>
          </cell>
        </row>
        <row r="1147">
          <cell r="A1147" t="str">
            <v>01.050.0124-A</v>
          </cell>
          <cell r="B1147" t="str">
            <v>PROJETO EXECUTIVO DE INSTALACAO ELETRICA PARA HABITACAO/LOTEAMENTO ATE 12.000M2,INCLUSIVE PROJETO BASICO,APRESENTADO EMAUTOCAD,INCLUSIVE AS LEGALIZACOES PERTINENTES</v>
          </cell>
          <cell r="C1147" t="str">
            <v>M2</v>
          </cell>
        </row>
        <row r="1148">
          <cell r="A1148" t="str">
            <v>01.050.0125-0</v>
          </cell>
          <cell r="B1148" t="str">
            <v>PROJETO EXECUTIVO DE INSTALACAO ELETRICA PARA HABITACAO/LOTEAMENTO DE 12.001 ATE 36.000M2,INCLUSIVE PROJETO BASICO,APRESENTADO EM AUTOCAD,INCLUSIVE AS LEGALIZACOES PERTINENTES</v>
          </cell>
          <cell r="C1148" t="str">
            <v>M2</v>
          </cell>
        </row>
        <row r="1149">
          <cell r="A1149" t="str">
            <v>01.050.0125-A</v>
          </cell>
          <cell r="B1149" t="str">
            <v>PROJETO EXECUTIVO DE INSTALACAO ELETRICA PARA HABITACAO/LOTEAMENTO DE 12.001 ATE 36.000M2,INCLUSIVE PROJETO BASICO,APRESENTADO EM AUTOCAD,INCLUSIVE AS LEGALIZACOES PERTINENTES</v>
          </cell>
          <cell r="C1149" t="str">
            <v>M2</v>
          </cell>
        </row>
        <row r="1150">
          <cell r="A1150" t="str">
            <v>01.050.0126-0</v>
          </cell>
          <cell r="B1150" t="str">
            <v>PROJETO EXECUTIVO DE INSTALACAO ELETRICA PARA HABITACAO/LOTEAMENTO ACIMA DE 36.000M2,INCLUSIVE PROJETO BASICO,APRESENTADO EM AUTOCAD,INCLUSIVE AS LEGALIZACOES PERTINENTES</v>
          </cell>
          <cell r="C1150" t="str">
            <v>M2</v>
          </cell>
        </row>
        <row r="1151">
          <cell r="A1151" t="str">
            <v>01.050.0126-A</v>
          </cell>
          <cell r="B1151" t="str">
            <v>PROJETO EXECUTIVO DE INSTALACAO ELETRICA PARA HABITACAO/LOTEAMENTO ACIMA DE 36.000M2,INCLUSIVE PROJETO BASICO,APRESENTADO EM AUTOCAD,INCLUSIVE AS LEGALIZACOES PERTINENTES</v>
          </cell>
          <cell r="C1151" t="str">
            <v>M2</v>
          </cell>
        </row>
        <row r="1152">
          <cell r="A1152" t="str">
            <v>01.050.0127-0</v>
          </cell>
          <cell r="B1152" t="str">
            <v>PROJETO EXECUTIVO DE INSTALACAO ELETRICA DO QUADRO DOS COMANDOS DE MOTORES PARA CHAFARIZES,APRESENTADO EM AUTOCAD NOS PADROES DA CONTRATADA,DE ACORDO COM A ABNT</v>
          </cell>
          <cell r="C1152" t="str">
            <v>UN</v>
          </cell>
        </row>
        <row r="1153">
          <cell r="A1153" t="str">
            <v>01.050.0127-A</v>
          </cell>
          <cell r="B1153" t="str">
            <v>PROJETO EXECUTIVO DE INSTALACAO ELETRICA DO QUADRO DOS COMANDOS DE MOTORES PARA CHAFARIZES,APRESENTADO EM AUTOCAD NOS PADROES DA CONTRATADA,DE ACORDO COM A ABNT</v>
          </cell>
          <cell r="C1153" t="str">
            <v>UN</v>
          </cell>
        </row>
        <row r="1154">
          <cell r="A1154" t="str">
            <v>01.050.0128-0</v>
          </cell>
          <cell r="B1154" t="str">
            <v>PROJETO EXECUTIVO DE SISTEMA DE AR CONDICIONADO E EXAUSTAO MECANICA, INCLUSIVE PROJETO BASICO,EM AUTOCAD,EM PREDIOS COMAREA DE ATE 500M2</v>
          </cell>
          <cell r="C1154" t="str">
            <v>M2</v>
          </cell>
        </row>
        <row r="1155">
          <cell r="A1155" t="str">
            <v>01.050.0128-A</v>
          </cell>
          <cell r="B1155" t="str">
            <v>PROJETO EXECUTIVO DE SISTEMA DE AR CONDICIONADO E EXAUSTAO MECANICA, INCLUSIVE PROJETO BASICO,EM AUTOCAD,EM PREDIOS COMAREA DE ATE 500M2</v>
          </cell>
          <cell r="C1155" t="str">
            <v>M2</v>
          </cell>
        </row>
        <row r="1156">
          <cell r="A1156" t="str">
            <v>01.050.0129-0</v>
          </cell>
          <cell r="B1156" t="str">
            <v>PROJETO EXECUTIVO DE SISTEMA DE AR CONDICIONADO E EXAUSTAO MECANICA, INCLUSIVE PROJETO BASICO,EM AUTOCAD,EM PREDIOS COMAREA DE 501 ATE 3000M2</v>
          </cell>
          <cell r="C1156" t="str">
            <v>M2</v>
          </cell>
        </row>
        <row r="1157">
          <cell r="A1157" t="str">
            <v>01.050.0129-A</v>
          </cell>
          <cell r="B1157" t="str">
            <v>PROJETO EXECUTIVO DE SISTEMA DE AR CONDICIONADO E EXAUSTAO MECANICA, INCLUSIVE PROJETO BASICO,EM AUTOCAD,EM PREDIOS COMAREA DE 501 ATE 3000M2</v>
          </cell>
          <cell r="C1157" t="str">
            <v>M2</v>
          </cell>
        </row>
        <row r="1158">
          <cell r="A1158" t="str">
            <v>01.050.0130-0</v>
          </cell>
          <cell r="B1158" t="str">
            <v>PROJETO EXECUTIVO DE SISTEMA DE AR CONDICIONADO E EXAUSTAO MECANICA, INCLUSIVE PROJETO BASICO,EM AUTOCAD,EM PREDIOS COMAREA ACIMA DE 3000M2</v>
          </cell>
          <cell r="C1158" t="str">
            <v>M2</v>
          </cell>
        </row>
        <row r="1159">
          <cell r="A1159" t="str">
            <v>01.050.0130-A</v>
          </cell>
          <cell r="B1159" t="str">
            <v>PROJETO EXECUTIVO DE SISTEMA DE AR CONDICIONADO E EXAUSTAO MECANICA, INCLUSIVE PROJETO BASICO,EM AUTOCAD,EM PREDIOS COMAREA ACIMA DE 3000M2</v>
          </cell>
          <cell r="C1159" t="str">
            <v>M2</v>
          </cell>
        </row>
        <row r="1160">
          <cell r="A1160" t="str">
            <v>01.050.0137-0</v>
          </cell>
          <cell r="B1160" t="str">
            <v>PROJETO EXECUTIVO DE ARQUITETURA PARA CONSTRUCAO DE GALPAO (GEOMETRICO,CORTES,DETALHAMENTO E PERSPECTIVA) ATE 500M2,APRESENTADO EM AUTOCAD NOS PADROES DA CONTRATANTE,DE ACORDO COMA ABNT</v>
          </cell>
          <cell r="C1160" t="str">
            <v>M2</v>
          </cell>
        </row>
        <row r="1161">
          <cell r="A1161" t="str">
            <v>01.050.0137-A</v>
          </cell>
          <cell r="B1161" t="str">
            <v>PROJETO EXECUTIVO DE ARQUITETURA PARA CONSTRUCAO DE GALPAO (GEOMETRICO,CORTES,DETALHAMENTO E PERSPECTIVA) ATE 500M2,APRESENTADO EM AUTOCAD NOS PADROES DA CONTRATANTE,DE ACORDO COMA ABNT</v>
          </cell>
          <cell r="C1161" t="str">
            <v>M2</v>
          </cell>
        </row>
        <row r="1162">
          <cell r="A1162" t="str">
            <v>01.050.0138-0</v>
          </cell>
          <cell r="B1162" t="str">
            <v>PROJETO EXECUTIVO DE ARQUITETURA PARA AREA DESTINADA A ABRIGAR SUBESTACAO,ATE 2750KVA,INCLUSIVE DETALHAMENTO DA SERRALHERIA E DOS CUBICULOS,APRESENTADO EM AUTOCAD NOS PADROES DA CONTRATANTE</v>
          </cell>
          <cell r="C1162" t="str">
            <v>UN</v>
          </cell>
        </row>
        <row r="1163">
          <cell r="A1163" t="str">
            <v>01.050.0138-A</v>
          </cell>
          <cell r="B1163" t="str">
            <v>PROJETO EXECUTIVO DE ARQUITETURA PARA AREA DESTINADA A ABRIGAR SUBESTACAO,ATE 2750KVA,INCLUSIVE DETALHAMENTO DA SERRALHERIA E DOS CUBICULOS,APRESENTADO EM AUTOCAD NOS PADROES DA CONTRATANTE</v>
          </cell>
          <cell r="C1163" t="str">
            <v>UN</v>
          </cell>
        </row>
        <row r="1164">
          <cell r="A1164" t="str">
            <v>01.050.0139-0</v>
          </cell>
          <cell r="B1164" t="str">
            <v>DESENHO EM PERSPECTIVA NO TAMANHO DE (70X50)CM,COLORIDO,PARAPROJETO DE TRATAMENTO PAISAGISTICO EM AREAS PUBLICAS</v>
          </cell>
          <cell r="C1164" t="str">
            <v>UN</v>
          </cell>
        </row>
        <row r="1165">
          <cell r="A1165" t="str">
            <v>01.050.0139-A</v>
          </cell>
          <cell r="B1165" t="str">
            <v>DESENHO EM PERSPECTIVA NO TAMANHO DE (70X50)CM,COLORIDO,PARAPROJETO DE TRATAMENTO PAISAGISTICO EM AREAS PUBLICAS</v>
          </cell>
          <cell r="C1165" t="str">
            <v>UN</v>
          </cell>
        </row>
        <row r="1166">
          <cell r="A1166" t="str">
            <v>01.050.0140-0</v>
          </cell>
          <cell r="B1166" t="str">
            <v>PROJETO EXECUTIVO DE ARQUITETURA PARA IMPLANTACAO DE VIVEIROS DE MUDAS DE ARVORES E HORTAS (GEOMETRICO,CORTES,DETALHAMENTO E PERSPECTIVAS) ATE 20.000M2,APRESENTADO EM AUTOCAD NOS PADROES DA CONTRATANTE,DE ACORDO COM A ABNT</v>
          </cell>
          <cell r="C1166" t="str">
            <v>M2</v>
          </cell>
        </row>
        <row r="1167">
          <cell r="A1167" t="str">
            <v>01.050.0140-A</v>
          </cell>
          <cell r="B1167" t="str">
            <v>PROJETO EXECUTIVO DE ARQUITETURA PARA IMPLANTACAO DE VIVEIROS DE MUDAS DE ARVORES E HORTAS (GEOMETRICO,CORTES,DETALHAMENTO E PERSPECTIVAS) ATE 20.000M2,APRESENTADO EM AUTOCAD NOS PADROES DA CONTRATANTE,DE ACORDO COM A ABNT</v>
          </cell>
          <cell r="C1167" t="str">
            <v>M2</v>
          </cell>
        </row>
        <row r="1168">
          <cell r="A1168" t="str">
            <v>01.050.0141-0</v>
          </cell>
          <cell r="B1168" t="str">
            <v>PROJETO EXECUTIVO DE INSTALACAO ELETRICA PARA CHAFARIZES,APRESENTADO EM AUTOCAD NOS PADROES DA CONTRATANTE,DE ACORDO COMA ABNT,INCLUSIVE AS LEGALIZACOES PERTINENTES</v>
          </cell>
          <cell r="C1168" t="str">
            <v>UN</v>
          </cell>
        </row>
        <row r="1169">
          <cell r="A1169" t="str">
            <v>01.050.0141-A</v>
          </cell>
          <cell r="B1169" t="str">
            <v>PROJETO EXECUTIVO DE INSTALACAO ELETRICA PARA CHAFARIZES,APRESENTADO EM AUTOCAD NOS PADROES DA CONTRATANTE,DE ACORDO COMA ABNT,INCLUSIVE AS LEGALIZACOES PERTINENTES</v>
          </cell>
          <cell r="C1169" t="str">
            <v>UN</v>
          </cell>
        </row>
        <row r="1170">
          <cell r="A1170" t="str">
            <v>01.050.0142-0</v>
          </cell>
          <cell r="B1170" t="str">
            <v>PROJETO EXECUTIVO DE INSTALACAO HIDROSSANITARIA PARA CHAFARIZES,APRESENTADO EM AUTOCAD NOS PADROES DA CONTRATANTE,DE ACORDO COM ABNT,INCLUSIVE AS LEGALIZACOES PERTINENTES</v>
          </cell>
          <cell r="C1170" t="str">
            <v>UN</v>
          </cell>
        </row>
        <row r="1171">
          <cell r="A1171" t="str">
            <v>01.050.0142-A</v>
          </cell>
          <cell r="B1171" t="str">
            <v>PROJETO EXECUTIVO DE INSTALACAO HIDROSSANITARIA PARA CHAFARIZES,APRESENTADO EM AUTOCAD NOS PADROES DA CONTRATANTE,DE ACORDO COM ABNT,INCLUSIVE AS LEGALIZACOES PERTINENTES</v>
          </cell>
          <cell r="C1171" t="str">
            <v>UN</v>
          </cell>
        </row>
        <row r="1172">
          <cell r="A1172" t="str">
            <v>01.050.0143-0</v>
          </cell>
          <cell r="B1172" t="str">
            <v>PROJETO EXECUTIVO DE SISTEMA DE DRENAGEM E IRRIGACAO PARA IMPLANTACAO DE VIVEIROS DE MUDAS DE ARVORES E HORTAS,ATE 20.000M2,APRESENTADO EM AUTOCAD NOS PADROES DA CONTRATANTE,DE ACORDO COM A ABNT</v>
          </cell>
          <cell r="C1172" t="str">
            <v>M2</v>
          </cell>
        </row>
        <row r="1173">
          <cell r="A1173" t="str">
            <v>01.050.0143-A</v>
          </cell>
          <cell r="B1173" t="str">
            <v>PROJETO EXECUTIVO DE SISTEMA DE DRENAGEM E IRRIGACAO PARA IMPLANTACAO DE VIVEIROS DE MUDAS DE ARVORES E HORTAS,ATE 20.000M2,APRESENTADO EM AUTOCAD NOS PADROES DA CONTRATANTE,DE ACORDO COM A ABNT</v>
          </cell>
          <cell r="C1173" t="str">
            <v>M2</v>
          </cell>
        </row>
        <row r="1174">
          <cell r="A1174" t="str">
            <v>01.050.0147-0</v>
          </cell>
          <cell r="B1174" t="str">
            <v>PROJETO EXECUTIVO DE INSTALACOES ESPECIAIS,COMPREENDENDO PROJETOS DE ILUMINACAO CENICA,SONORIZACAO DE AUDITORIO,PLATEIAE PALCO,SISTEMA DE AUDIVISUAL E TRADUCAO SIMULTANEA,ATE 500M2,APRESENTADO EM AUTOCAD,INCLUSIVE AS LEGALIZACOES PERTINENTES</v>
          </cell>
          <cell r="C1174" t="str">
            <v>M2</v>
          </cell>
        </row>
        <row r="1175">
          <cell r="A1175" t="str">
            <v>01.050.0147-A</v>
          </cell>
          <cell r="B1175" t="str">
            <v>PROJETO EXECUTIVO DE INSTALACOES ESPECIAIS,COMPREENDENDO PROJETOS DE ILUMINACAO CENICA,SONORIZACAO DE AUDITORIO,PLATEIAE PALCO,SISTEMA DE AUDIVISUAL E TRADUCAO SIMULTANEA,ATE 500M2,APRESENTADO EM AUTOCAD,INCLUSIVE AS LEGALIZACOES PERTINENTES</v>
          </cell>
          <cell r="C1175" t="str">
            <v>M2</v>
          </cell>
        </row>
        <row r="1176">
          <cell r="A1176" t="str">
            <v>01.050.0148-0</v>
          </cell>
          <cell r="B1176" t="str">
            <v>PROJETO EXECUTIVO DE INSTALACOES ESPECIAIS,COMPREENDENDO PROJETOS DE ILUMINACAO CENICA,SONORIZACAO DE AUDITORIO,PLATEIAE PALCO,SISTEMA DE AUDIVISUAL E TRADUCAO SIMULTANEA,DE 501 ATE 3.000M2,APRESENTADO EM AUTOCAD,INCLUSIVE AS LEGALIZACOESPERTINENTES</v>
          </cell>
          <cell r="C1176" t="str">
            <v>M2</v>
          </cell>
        </row>
        <row r="1177">
          <cell r="A1177" t="str">
            <v>01.050.0148-A</v>
          </cell>
          <cell r="B1177" t="str">
            <v>PROJETO EXECUTIVO DE INSTALACOES ESPECIAIS,COMPREENDENDO PROJETOS DE ILUMINACAO CENICA,SONORIZACAO DE AUDITORIO,PLATEIAE PALCO,SISTEMA DE AUDIVISUAL E TRADUCAO SIMULTANEA,DE 501 ATE 3.000M2,APRESENTADO EM AUTOCAD,INCLUSIVE AS LEGALIZACOESPERTINENTES</v>
          </cell>
          <cell r="C1177" t="str">
            <v>M2</v>
          </cell>
        </row>
        <row r="1178">
          <cell r="A1178" t="str">
            <v>01.050.0149-0</v>
          </cell>
          <cell r="B1178" t="str">
            <v>PROJETO EXECUTIVO DE INSTALACOES ESPECIAIS,COMPREENDENDO PROJETOS DE ILUMINACAO CENICA,SONORIZACAO DE AUDITORIO,PLATEIAE PALCO,SISTEMA DE AUDIVISUAL E TRADUCAO SIMULTANEA,ACIMA DE3.000M2,APRESENTADO EM AUTOCAD,INCLUSIVE AS LEGALIZACOES PERTINENTES</v>
          </cell>
          <cell r="C1178" t="str">
            <v>M2</v>
          </cell>
        </row>
        <row r="1179">
          <cell r="A1179" t="str">
            <v>01.050.0149-A</v>
          </cell>
          <cell r="B1179" t="str">
            <v>PROJETO EXECUTIVO DE INSTALACOES ESPECIAIS,COMPREENDENDO PROJETOS DE ILUMINACAO CENICA,SONORIZACAO DE AUDITORIO,PLATEIAE PALCO,SISTEMA DE AUDIVISUAL E TRADUCAO SIMULTANEA,ACIMA DE3.000M2,APRESENTADO EM AUTOCAD,INCLUSIVE AS LEGALIZACOES PERTINENTES</v>
          </cell>
          <cell r="C1179" t="str">
            <v>M2</v>
          </cell>
        </row>
        <row r="1180">
          <cell r="A1180" t="str">
            <v>01.050.0150-0</v>
          </cell>
          <cell r="B1180" t="str">
            <v>PROJETO EXECUTIVO DE INSTALACAO DE SEGURANCA (CFTV E SONORIZACAO),ATE 500M2,INCLUSIVE PROJETO BASICO,APRESENTADO EM AUTOCAD,INCLUSIVE AS LEGALIZACOES PERTINENTES</v>
          </cell>
          <cell r="C1180" t="str">
            <v>M2</v>
          </cell>
        </row>
        <row r="1181">
          <cell r="A1181" t="str">
            <v>01.050.0150-A</v>
          </cell>
          <cell r="B1181" t="str">
            <v>PROJETO EXECUTIVO DE INSTALACAO DE SEGURANCA (CFTV E SONORIZACAO),ATE 500M2,INCLUSIVE PROJETO BASICO,APRESENTADO EM AUTOCAD,INCLUSIVE AS LEGALIZACOES PERTINENTES</v>
          </cell>
          <cell r="C1181" t="str">
            <v>M2</v>
          </cell>
        </row>
        <row r="1182">
          <cell r="A1182" t="str">
            <v>01.050.0151-0</v>
          </cell>
          <cell r="B1182" t="str">
            <v>PROJETO EXECUTIVO DE INSTALACAO DE SEGURANCA (CFTV E SONORIZACAO),DE 501 ATE 3000M2,INCLUSIVE PROJETO BASICO,APRESENTADOEM AUTOCAD,INCLUSIVE AS LEGALIZACOES PERTINENTES</v>
          </cell>
          <cell r="C1182" t="str">
            <v>M2</v>
          </cell>
        </row>
        <row r="1183">
          <cell r="A1183" t="str">
            <v>01.050.0151-A</v>
          </cell>
          <cell r="B1183" t="str">
            <v>PROJETO EXECUTIVO DE INSTALACAO DE SEGURANCA (CFTV E SONORIZACAO),DE 501 ATE 3000M2,INCLUSIVE PROJETO BASICO,APRESENTADOEM AUTOCAD,INCLUSIVE AS LEGALIZACOES PERTINENTES</v>
          </cell>
          <cell r="C1183" t="str">
            <v>M2</v>
          </cell>
        </row>
        <row r="1184">
          <cell r="A1184" t="str">
            <v>01.050.0152-0</v>
          </cell>
          <cell r="B1184" t="str">
            <v>PROJETO EXECUTIVO DE INSTALACAO DE SEGURANCA (CFTV E SONORIZACAO),ACIMA DE 3000M2,INCLUSIVE PROJETO BASICO,APRESENTADO EM AUTOCAD,INCLUSIVE AS LEGALIZACOES PERTINENTES</v>
          </cell>
          <cell r="C1184" t="str">
            <v>M2</v>
          </cell>
        </row>
        <row r="1185">
          <cell r="A1185" t="str">
            <v>01.050.0152-A</v>
          </cell>
          <cell r="B1185" t="str">
            <v>PROJETO EXECUTIVO DE INSTALACAO DE SEGURANCA (CFTV E SONORIZACAO),ACIMA DE 3000M2,INCLUSIVE PROJETO BASICO,APRESENTADO EM AUTOCAD,INCLUSIVE AS LEGALIZACOES PERTINENTES</v>
          </cell>
          <cell r="C1185" t="str">
            <v>M2</v>
          </cell>
        </row>
        <row r="1186">
          <cell r="A1186" t="str">
            <v>01.050.0153-0</v>
          </cell>
          <cell r="B1186"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186" t="str">
            <v>KM</v>
          </cell>
        </row>
        <row r="1187">
          <cell r="A1187" t="str">
            <v>01.050.0153-A</v>
          </cell>
          <cell r="B1187"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187" t="str">
            <v>KM</v>
          </cell>
        </row>
        <row r="1188">
          <cell r="A1188" t="str">
            <v>01.050.0154-0</v>
          </cell>
          <cell r="B1188"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188" t="str">
            <v>KM</v>
          </cell>
        </row>
        <row r="1189">
          <cell r="A1189" t="str">
            <v>01.050.0154-A</v>
          </cell>
          <cell r="B1189"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189" t="str">
            <v>KM</v>
          </cell>
        </row>
        <row r="1190">
          <cell r="A1190" t="str">
            <v>01.050.0156-0</v>
          </cell>
          <cell r="B1190" t="str">
            <v>PROJETO EXECUTIVO DE SISTEMA DE DRENAGEM ATE 20.000M2,APRESENTADO EM AUTOCAD</v>
          </cell>
          <cell r="C1190" t="str">
            <v>M2</v>
          </cell>
        </row>
        <row r="1191">
          <cell r="A1191" t="str">
            <v>01.050.0156-A</v>
          </cell>
          <cell r="B1191" t="str">
            <v>PROJETO EXECUTIVO DE SISTEMA DE DRENAGEM ATE 20.000M2,APRESENTADO EM AUTOCAD</v>
          </cell>
          <cell r="C1191" t="str">
            <v>M2</v>
          </cell>
        </row>
        <row r="1192">
          <cell r="A1192" t="str">
            <v>01.050.0157-0</v>
          </cell>
          <cell r="B1192" t="str">
            <v>PROJETO EXECUTIVO DE SISTEMA DE DRENAGEM ACIMA DE 20.000M2,APRESENTADO EM AUTOCAD</v>
          </cell>
          <cell r="C1192" t="str">
            <v>M2</v>
          </cell>
        </row>
        <row r="1193">
          <cell r="A1193" t="str">
            <v>01.050.0157-A</v>
          </cell>
          <cell r="B1193" t="str">
            <v>PROJETO EXECUTIVO DE SISTEMA DE DRENAGEM ACIMA DE 20.000M2,APRESENTADO EM AUTOCAD</v>
          </cell>
          <cell r="C1193" t="str">
            <v>M2</v>
          </cell>
        </row>
        <row r="1194">
          <cell r="A1194" t="str">
            <v>01.050.0160-0</v>
          </cell>
          <cell r="B1194"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194" t="str">
            <v>HA</v>
          </cell>
        </row>
        <row r="1195">
          <cell r="A1195" t="str">
            <v>01.050.0160-A</v>
          </cell>
          <cell r="B1195"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195" t="str">
            <v>HA</v>
          </cell>
        </row>
        <row r="1196">
          <cell r="A1196" t="str">
            <v>01.050.0162-0</v>
          </cell>
          <cell r="B1196"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196" t="str">
            <v>HA</v>
          </cell>
        </row>
        <row r="1197">
          <cell r="A1197" t="str">
            <v>01.050.0162-A</v>
          </cell>
          <cell r="B119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197" t="str">
            <v>HA</v>
          </cell>
        </row>
        <row r="1198">
          <cell r="A1198" t="str">
            <v>01.050.0165-0</v>
          </cell>
          <cell r="B1198" t="str">
            <v>PROJETO EXECUTIVO PARA URBANIZACAO/REURBANIZACAO (GEOMETRICO,CORTES E DETALHES) PARA TRATAMENTO PAISAGISTICO DE AREAS PUBLICAS,APRESENTADO EM AUTOCAD NOS PADROES DA CONTRATANTE,INCLUSIVE AS OPERACOES PERTINENTES E A COORDENACAO DOS PROJETOSCOMPLEMENTARES</v>
          </cell>
          <cell r="C1198" t="str">
            <v>HA</v>
          </cell>
        </row>
        <row r="1199">
          <cell r="A1199" t="str">
            <v>01.050.0165-A</v>
          </cell>
          <cell r="B1199" t="str">
            <v>PROJETO EXECUTIVO PARA URBANIZACAO/REURBANIZACAO (GEOMETRICO,CORTES E DETALHES) PARA TRATAMENTO PAISAGISTICO DE AREAS PUBLICAS,APRESENTADO EM AUTOCAD NOS PADROES DA CONTRATANTE,INCLUSIVE AS OPERACOES PERTINENTES E A COORDENACAO DOS PROJETOSCOMPLEMENTARES</v>
          </cell>
          <cell r="C1199" t="str">
            <v>HA</v>
          </cell>
        </row>
        <row r="1200">
          <cell r="A1200" t="str">
            <v>01.050.0168-0</v>
          </cell>
          <cell r="B1200" t="str">
            <v>PROJETO DE VIA SIMPLES DE VEICULOS EM FAVELA,COM 1 FAIXA DEROLAMENTO,COM LARGURA MAXIMA DE 3M</v>
          </cell>
          <cell r="C1200" t="str">
            <v>KM</v>
          </cell>
        </row>
        <row r="1201">
          <cell r="A1201" t="str">
            <v>01.050.0168-A</v>
          </cell>
          <cell r="B1201" t="str">
            <v>PROJETO DE VIA SIMPLES DE VEICULOS EM FAVELA,COM 1 FAIXA DEROLAMENTO,COM LARGURA MAXIMA DE 3M</v>
          </cell>
          <cell r="C1201" t="str">
            <v>KM</v>
          </cell>
        </row>
        <row r="1202">
          <cell r="A1202" t="str">
            <v>01.050.0170-0</v>
          </cell>
          <cell r="B1202" t="str">
            <v>PROJETO PARA PASSARELA SOBRE LOGRADOURO PUBLICO,COM RAMPAS EOU ESCADAS</v>
          </cell>
          <cell r="C1202" t="str">
            <v>M2</v>
          </cell>
        </row>
        <row r="1203">
          <cell r="A1203" t="str">
            <v>01.050.0170-A</v>
          </cell>
          <cell r="B1203" t="str">
            <v>PROJETO PARA PASSARELA SOBRE LOGRADOURO PUBLICO,COM RAMPAS EOU ESCADAS</v>
          </cell>
          <cell r="C1203" t="str">
            <v>M2</v>
          </cell>
        </row>
        <row r="1204">
          <cell r="A1204" t="str">
            <v>01.050.0175-0</v>
          </cell>
          <cell r="B1204" t="str">
            <v>PROJETO EXECUTIVO PARA TRATAMENTO PAISAGISTICO COM ESPECIFICACAO VEGETAL LEGENDADA E QUANTIFICADA,EM AREAS PUBLICAS,CONSIDERANDO A AREA EFETIVA DE PLANTIO,APRESENTADO EM AUTOCAD NOS PADROES DA CONTRATANTE</v>
          </cell>
          <cell r="C1204" t="str">
            <v>HA</v>
          </cell>
        </row>
        <row r="1205">
          <cell r="A1205" t="str">
            <v>01.050.0175-A</v>
          </cell>
          <cell r="B1205" t="str">
            <v>PROJETO EXECUTIVO PARA TRATAMENTO PAISAGISTICO COM ESPECIFICACAO VEGETAL LEGENDADA E QUANTIFICADA,EM AREAS PUBLICAS,CONSIDERANDO A AREA EFETIVA DE PLANTIO,APRESENTADO EM AUTOCAD NOS PADROES DA CONTRATANTE</v>
          </cell>
          <cell r="C1205" t="str">
            <v>HA</v>
          </cell>
        </row>
        <row r="1206">
          <cell r="A1206" t="str">
            <v>01.050.0180-0</v>
          </cell>
          <cell r="B1206" t="str">
            <v>PROJETO EXECUTIVO DE VIA ESPECIAL PARA VEICULOS E PEDESTRES,EM AVENIDAS CANAL,COM CALCADAS EM AMBOS OS LADOS,COM LARGURAMAXIMA DE 40M,APRESENTADO EM AUTOCAD NOS PADROES DA CONTRATANTE</v>
          </cell>
          <cell r="C1206" t="str">
            <v>HA</v>
          </cell>
        </row>
        <row r="1207">
          <cell r="A1207" t="str">
            <v>01.050.0180-A</v>
          </cell>
          <cell r="B1207" t="str">
            <v>PROJETO EXECUTIVO DE VIA ESPECIAL PARA VEICULOS E PEDESTRES,EM AVENIDAS CANAL,COM CALCADAS EM AMBOS OS LADOS,COM LARGURAMAXIMA DE 40M,APRESENTADO EM AUTOCAD NOS PADROES DA CONTRATANTE</v>
          </cell>
          <cell r="C1207" t="str">
            <v>HA</v>
          </cell>
        </row>
        <row r="1208">
          <cell r="A1208" t="str">
            <v>01.050.0185-0</v>
          </cell>
          <cell r="B1208"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08" t="str">
            <v>HA</v>
          </cell>
        </row>
        <row r="1209">
          <cell r="A1209" t="str">
            <v>01.050.0185-A</v>
          </cell>
          <cell r="B1209"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09" t="str">
            <v>HA</v>
          </cell>
        </row>
        <row r="1210">
          <cell r="A1210" t="str">
            <v>01.050.0190-0</v>
          </cell>
          <cell r="B1210" t="str">
            <v>PROJETO EXECUTIVO DE VIA PARA VEICULOS E PEDESTRES EM RUAS EAVENIDAS URBANAS,COM CALCADAS EM AMBOS OS LADOS E 2 FAIXASDE ROLAMENTO COM LARGURA MAXIMA DE 13M,APRESENTADO EM AUTOCAD NOS PADROES DA CONTRATANTE</v>
          </cell>
          <cell r="C1210" t="str">
            <v>HA</v>
          </cell>
        </row>
        <row r="1211">
          <cell r="A1211" t="str">
            <v>01.050.0190-A</v>
          </cell>
          <cell r="B1211" t="str">
            <v>PROJETO EXECUTIVO DE VIA PARA VEICULOS E PEDESTRES EM RUAS EAVENIDAS URBANAS,COM CALCADAS EM AMBOS OS LADOS E 2 FAIXASDE ROLAMENTO COM LARGURA MAXIMA DE 13M,APRESENTADO EM AUTOCAD NOS PADROES DA CONTRATANTE</v>
          </cell>
          <cell r="C1211" t="str">
            <v>HA</v>
          </cell>
        </row>
        <row r="1212">
          <cell r="A1212" t="str">
            <v>01.050.0195-0</v>
          </cell>
          <cell r="B1212" t="str">
            <v>PROJETO EXECUTIVO DE VIA PARA VEICULOS E PEDESTRES EM RUAS EAVENIDAS URBANAS,COM CALCADAS EM AMBOS OS LADOS E 3 FAIXASDE ROLAMENTO COM LARGURA MAXIMA DE 16M,APRESENTADO EM AUTOCAD NOS PADROES DA CONTRATANTE</v>
          </cell>
          <cell r="C1212" t="str">
            <v>HA</v>
          </cell>
        </row>
        <row r="1213">
          <cell r="A1213" t="str">
            <v>01.050.0195-A</v>
          </cell>
          <cell r="B1213" t="str">
            <v>PROJETO EXECUTIVO DE VIA PARA VEICULOS E PEDESTRES EM RUAS EAVENIDAS URBANAS,COM CALCADAS EM AMBOS OS LADOS E 3 FAIXASDE ROLAMENTO COM LARGURA MAXIMA DE 16M,APRESENTADO EM AUTOCAD NOS PADROES DA CONTRATANTE</v>
          </cell>
          <cell r="C1213" t="str">
            <v>HA</v>
          </cell>
        </row>
        <row r="1214">
          <cell r="A1214" t="str">
            <v>01.050.0200-0</v>
          </cell>
          <cell r="B1214"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14" t="str">
            <v>HA</v>
          </cell>
        </row>
        <row r="1215">
          <cell r="A1215" t="str">
            <v>01.050.0200-A</v>
          </cell>
          <cell r="B1215"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15" t="str">
            <v>HA</v>
          </cell>
        </row>
        <row r="1216">
          <cell r="A1216" t="str">
            <v>01.050.0205-0</v>
          </cell>
          <cell r="B1216" t="str">
            <v>PROJETO EXECUTIVO DE VIA PARA VEICULOS E PEDESTRES EM RUAS EAVENIDAS URBANAS,COM CALCADAS EM AMBOS OS LADOS E 4 FAIXASDE ROLAMENTO COM LARGURA MAXIMA DE 25M,APRESENTADO EM AUTOCAD NOS PADROES DA CONTRATANTE</v>
          </cell>
          <cell r="C1216" t="str">
            <v>HA</v>
          </cell>
        </row>
        <row r="1217">
          <cell r="A1217" t="str">
            <v>01.050.0205-A</v>
          </cell>
          <cell r="B1217" t="str">
            <v>PROJETO EXECUTIVO DE VIA PARA VEICULOS E PEDESTRES EM RUAS EAVENIDAS URBANAS,COM CALCADAS EM AMBOS OS LADOS E 4 FAIXASDE ROLAMENTO COM LARGURA MAXIMA DE 25M,APRESENTADO EM AUTOCAD NOS PADROES DA CONTRATANTE</v>
          </cell>
          <cell r="C1217" t="str">
            <v>HA</v>
          </cell>
        </row>
        <row r="1218">
          <cell r="A1218" t="str">
            <v>01.050.0210-0</v>
          </cell>
          <cell r="B1218" t="str">
            <v>PROJETO EXECUTIVO DE VIA ESPECIAL PARA VEICULOS E PEDESTRESEM RUAS E AVENIDAS URBANAS,COM CALCADAS EM AMBOS OS LADOS,CANTEIRO CENTRAL E PISTAS COM 4 FAIXAS DE ROLAMENTO EM CADA SENTIDO,COM LARGURA MAXIMA DE 40M,APRESENTADO EM AUTOCAD NOS PADROES DA CONTRATANTE</v>
          </cell>
          <cell r="C1218" t="str">
            <v>HA</v>
          </cell>
        </row>
        <row r="1219">
          <cell r="A1219" t="str">
            <v>01.050.0210-A</v>
          </cell>
          <cell r="B1219" t="str">
            <v>PROJETO EXECUTIVO DE VIA ESPECIAL PARA VEICULOS E PEDESTRESEM RUAS E AVENIDAS URBANAS,COM CALCADAS EM AMBOS OS LADOS,CANTEIRO CENTRAL E PISTAS COM 4 FAIXAS DE ROLAMENTO EM CADA SENTIDO,COM LARGURA MAXIMA DE 40M,APRESENTADO EM AUTOCAD NOS PADROES DA CONTRATANTE</v>
          </cell>
          <cell r="C1219" t="str">
            <v>HA</v>
          </cell>
        </row>
        <row r="1220">
          <cell r="A1220" t="str">
            <v>01.050.0215-0</v>
          </cell>
          <cell r="B1220" t="str">
            <v>PROJETO EXECUTIVO DE VIA SIMPLES DE CICLOVIA,COM 1 FAIXA DEROLAMENTO,COM LARGURA MAXIMA DE 1,30M,APRESENTADO EM AUTOCADNOS PADROES DA CONTRATANTE</v>
          </cell>
          <cell r="C1220" t="str">
            <v>HA</v>
          </cell>
        </row>
        <row r="1221">
          <cell r="A1221" t="str">
            <v>01.050.0215-A</v>
          </cell>
          <cell r="B1221" t="str">
            <v>PROJETO EXECUTIVO DE VIA SIMPLES DE CICLOVIA,COM 1 FAIXA DEROLAMENTO,COM LARGURA MAXIMA DE 1,30M,APRESENTADO EM AUTOCADNOS PADROES DA CONTRATANTE</v>
          </cell>
          <cell r="C1221" t="str">
            <v>HA</v>
          </cell>
        </row>
        <row r="1222">
          <cell r="A1222" t="str">
            <v>01.050.0220-0</v>
          </cell>
          <cell r="B1222" t="str">
            <v>PROJETO EXECUTIVO DE VIA DUPLA DE CICLOVIA,COM 2 FAIXAS DE ROLAMENTO,COM LARGURA MAXIMA DE 3M,APRESENTADO EM AUTOCAD NOSPADROES DA CONTRATANTE</v>
          </cell>
          <cell r="C1222" t="str">
            <v>HA</v>
          </cell>
        </row>
        <row r="1223">
          <cell r="A1223" t="str">
            <v>01.050.0220-A</v>
          </cell>
          <cell r="B1223" t="str">
            <v>PROJETO EXECUTIVO DE VIA DUPLA DE CICLOVIA,COM 2 FAIXAS DE ROLAMENTO,COM LARGURA MAXIMA DE 3M,APRESENTADO EM AUTOCAD NOSPADROES DA CONTRATANTE</v>
          </cell>
          <cell r="C1223" t="str">
            <v>HA</v>
          </cell>
        </row>
        <row r="1224">
          <cell r="A1224" t="str">
            <v>01.050.0230-0</v>
          </cell>
          <cell r="B1224" t="str">
            <v>PROJETO ESTRUTURAL FINAL DE ENGENHARIA DE OBRAS-DE-ARTE ESPECIAIS (PONTES,VIADUTOS E PASSARELAS) EM CONCRETO ARMADO E/OUPROTENDIDO OU ESTRUTURA DE ACO,COM AREA DE PROJECAO HORIZONTAL INFERIOR A 500M2,APRESENTADO EM AUTOCAD</v>
          </cell>
          <cell r="C1224" t="str">
            <v>M2</v>
          </cell>
        </row>
        <row r="1225">
          <cell r="A1225" t="str">
            <v>01.050.0230-A</v>
          </cell>
          <cell r="B1225" t="str">
            <v>PROJETO ESTRUTURAL FINAL DE ENGENHARIA DE OBRAS-DE-ARTE ESPECIAIS (PONTES,VIADUTOS E PASSARELAS) EM CONCRETO ARMADO E/OUPROTENDIDO OU ESTRUTURA DE ACO,COM AREA DE PROJECAO HORIZONTAL INFERIOR A 500M2,APRESENTADO EM AUTOCAD</v>
          </cell>
          <cell r="C1225" t="str">
            <v>M2</v>
          </cell>
        </row>
        <row r="1226">
          <cell r="A1226" t="str">
            <v>01.050.0232-0</v>
          </cell>
          <cell r="B1226" t="str">
            <v>PROJETO ESTRUTURAL FINAL DE ENGENHARIA DE OBRAS-DE-ARTE ESPECIAIS (PONTES,VIADUTOS E PASSARELAS) EM CONCRETO ARMADO E/OUPROTENDIDO OU ESTRUTURA DE ACO,COM AREA DE PROJECAO HORIZONTAL DE 501 ATE 5.000M2,APRESENTADO EM AUTOCAD</v>
          </cell>
          <cell r="C1226" t="str">
            <v>M2</v>
          </cell>
        </row>
        <row r="1227">
          <cell r="A1227" t="str">
            <v>01.050.0232-A</v>
          </cell>
          <cell r="B1227" t="str">
            <v>PROJETO ESTRUTURAL FINAL DE ENGENHARIA DE OBRAS-DE-ARTE ESPECIAIS (PONTES,VIADUTOS E PASSARELAS) EM CONCRETO ARMADO E/OUPROTENDIDO OU ESTRUTURA DE ACO,COM AREA DE PROJECAO HORIZONTAL DE 501 ATE 5.000M2,APRESENTADO EM AUTOCAD</v>
          </cell>
          <cell r="C1227" t="str">
            <v>M2</v>
          </cell>
        </row>
        <row r="1228">
          <cell r="A1228" t="str">
            <v>01.050.0235-0</v>
          </cell>
          <cell r="B1228" t="str">
            <v>PROJETO ESTRUTURAL FINAL DE ENGENHARIA DE OBRAS-DE-ARTE ESPECIAIS (PONTES,VIADUTOS E PASSARELAS) EM CONCRETO ARMADO E/OUPROTENDIDO OU ESTRUTURA DE ACO,COM AREA DE PROJECAO HORIZONTAL DE 5.001 ATE 7.000M2,APRESENTADO EM AUTOCAD</v>
          </cell>
          <cell r="C1228" t="str">
            <v>M2</v>
          </cell>
        </row>
        <row r="1229">
          <cell r="A1229" t="str">
            <v>01.050.0235-A</v>
          </cell>
          <cell r="B1229" t="str">
            <v>PROJETO ESTRUTURAL FINAL DE ENGENHARIA DE OBRAS-DE-ARTE ESPECIAIS (PONTES,VIADUTOS E PASSARELAS) EM CONCRETO ARMADO E/OUPROTENDIDO OU ESTRUTURA DE ACO,COM AREA DE PROJECAO HORIZONTAL DE 5.001 ATE 7.000M2,APRESENTADO EM AUTOCAD</v>
          </cell>
          <cell r="C1229" t="str">
            <v>M2</v>
          </cell>
        </row>
        <row r="1230">
          <cell r="A1230" t="str">
            <v>01.050.0245-0</v>
          </cell>
          <cell r="B1230" t="str">
            <v>PROJETO EXECUTIVO DE PROGRAMACAO VISUAL PARA PREDIOS ESCOLARES E/OU ADMINISTRATIVOS ATE 500M2,APRESENTADO EM AUTOCAD NOSPADROES DA CONTRATANTE</v>
          </cell>
          <cell r="C1230" t="str">
            <v>M2</v>
          </cell>
        </row>
        <row r="1231">
          <cell r="A1231" t="str">
            <v>01.050.0245-A</v>
          </cell>
          <cell r="B1231" t="str">
            <v>PROJETO EXECUTIVO DE PROGRAMACAO VISUAL PARA PREDIOS ESCOLARES E/OU ADMINISTRATIVOS ATE 500M2,APRESENTADO EM AUTOCAD NOSPADROES DA CONTRATANTE</v>
          </cell>
          <cell r="C1231" t="str">
            <v>M2</v>
          </cell>
        </row>
        <row r="1232">
          <cell r="A1232" t="str">
            <v>01.050.0250-0</v>
          </cell>
          <cell r="B1232" t="str">
            <v>PROJETO EXECUTIVO DE PROGRAMACAO VISUAL PARA PREDIOS ESCOLARES E/OU ADMINISTRATIVOS,DE 501 ATE 3000M2,APRESENTADO EM AUTOCAD NOS PADROES DA CONTRATANTE</v>
          </cell>
          <cell r="C1232" t="str">
            <v>M2</v>
          </cell>
        </row>
        <row r="1233">
          <cell r="A1233" t="str">
            <v>01.050.0250-A</v>
          </cell>
          <cell r="B1233" t="str">
            <v>PROJETO EXECUTIVO DE PROGRAMACAO VISUAL PARA PREDIOS ESCOLARES E/OU ADMINISTRATIVOS,DE 501 ATE 3000M2,APRESENTADO EM AUTOCAD NOS PADROES DA CONTRATANTE</v>
          </cell>
          <cell r="C1233" t="str">
            <v>M2</v>
          </cell>
        </row>
        <row r="1234">
          <cell r="A1234" t="str">
            <v>01.050.0300-0</v>
          </cell>
          <cell r="B123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34" t="str">
            <v>UN</v>
          </cell>
        </row>
        <row r="1235">
          <cell r="A1235" t="str">
            <v>01.050.0300-A</v>
          </cell>
          <cell r="B1235"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35" t="str">
            <v>UN</v>
          </cell>
        </row>
        <row r="1236">
          <cell r="A1236" t="str">
            <v>01.050.0315-0</v>
          </cell>
          <cell r="B1236" t="str">
            <v>SERVICOS DE ELABORACAO DE VISTORIAS,LAUDOS TECNICOS,ANTEPROJETOS DE INTERVENCOES LOCALIZADAS,QUANTITATIVOS E RELATORIO FOTOGRAFICO PARA EXECUCAO DE RECUPERACAO ESTRUTURAL DE OBRAS-DE-ARTE ESPECIAIS,COM AREAS DE PROJECAO HORIZONTAL ATE 1000M2</v>
          </cell>
          <cell r="C1236" t="str">
            <v>M2</v>
          </cell>
        </row>
        <row r="1237">
          <cell r="A1237" t="str">
            <v>01.050.0315-A</v>
          </cell>
          <cell r="B1237" t="str">
            <v>SERVICOS DE ELABORACAO DE VISTORIAS,LAUDOS TECNICOS,ANTEPROJETOS DE INTERVENCOES LOCALIZADAS,QUANTITATIVOS E RELATORIO FOTOGRAFICO PARA EXECUCAO DE RECUPERACAO ESTRUTURAL DE OBRAS-DE-ARTE ESPECIAIS,COM AREAS DE PROJECAO HORIZONTAL ATE 1000M2</v>
          </cell>
          <cell r="C1237" t="str">
            <v>M2</v>
          </cell>
        </row>
        <row r="1238">
          <cell r="A1238" t="str">
            <v>01.050.0320-0</v>
          </cell>
          <cell r="B123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38" t="str">
            <v>M2</v>
          </cell>
        </row>
        <row r="1239">
          <cell r="A1239" t="str">
            <v>01.050.0320-A</v>
          </cell>
          <cell r="B1239"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39" t="str">
            <v>M2</v>
          </cell>
        </row>
        <row r="1240">
          <cell r="A1240" t="str">
            <v>01.050.0322-0</v>
          </cell>
          <cell r="B124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40" t="str">
            <v>M2</v>
          </cell>
        </row>
        <row r="1241">
          <cell r="A1241" t="str">
            <v>01.050.0322-A</v>
          </cell>
          <cell r="B1241"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41" t="str">
            <v>M2</v>
          </cell>
        </row>
        <row r="1242">
          <cell r="A1242" t="str">
            <v>01.050.0324-0</v>
          </cell>
          <cell r="B124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42" t="str">
            <v>M2</v>
          </cell>
        </row>
        <row r="1243">
          <cell r="A1243" t="str">
            <v>01.050.0324-A</v>
          </cell>
          <cell r="B1243"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43" t="str">
            <v>M2</v>
          </cell>
        </row>
        <row r="1244">
          <cell r="A1244" t="str">
            <v>01.050.0325-0</v>
          </cell>
          <cell r="B1244" t="str">
            <v>SERVICOS DE ELABORACAO DE VISTORIAS,LAUDOS TECNICOS,ANTEPROJETOS DE INTERVENCOES LOCALIZADAS,QUANTITATIVOS E RELATORIO FOTOGRAFICO PARA EXECUCAO DE RECUPERACAO ESTRUTURAL DE PREDIOS PUBLICOS,COM AREAS DE PROJECAO HORIZONTAL ATE 1000M2</v>
          </cell>
          <cell r="C1244" t="str">
            <v>M2</v>
          </cell>
        </row>
        <row r="1245">
          <cell r="A1245" t="str">
            <v>01.050.0325-A</v>
          </cell>
          <cell r="B1245" t="str">
            <v>SERVICOS DE ELABORACAO DE VISTORIAS,LAUDOS TECNICOS,ANTEPROJETOS DE INTERVENCOES LOCALIZADAS,QUANTITATIVOS E RELATORIO FOTOGRAFICO PARA EXECUCAO DE RECUPERACAO ESTRUTURAL DE PREDIOS PUBLICOS,COM AREAS DE PROJECAO HORIZONTAL ATE 1000M2</v>
          </cell>
          <cell r="C1245" t="str">
            <v>M2</v>
          </cell>
        </row>
        <row r="1246">
          <cell r="A1246" t="str">
            <v>01.050.0326-0</v>
          </cell>
          <cell r="B124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46" t="str">
            <v>M2</v>
          </cell>
        </row>
        <row r="1247">
          <cell r="A1247" t="str">
            <v>01.050.0326-A</v>
          </cell>
          <cell r="B1247"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47" t="str">
            <v>M2</v>
          </cell>
        </row>
        <row r="1248">
          <cell r="A1248" t="str">
            <v>01.050.0327-0</v>
          </cell>
          <cell r="B124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48" t="str">
            <v>M2</v>
          </cell>
        </row>
        <row r="1249">
          <cell r="A1249" t="str">
            <v>01.050.0327-A</v>
          </cell>
          <cell r="B124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49" t="str">
            <v>M2</v>
          </cell>
        </row>
        <row r="1250">
          <cell r="A1250" t="str">
            <v>01.050.0328-0</v>
          </cell>
          <cell r="B125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250" t="str">
            <v>M2</v>
          </cell>
        </row>
        <row r="1251">
          <cell r="A1251" t="str">
            <v>01.050.0328-A</v>
          </cell>
          <cell r="B1251"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251" t="str">
            <v>M2</v>
          </cell>
        </row>
        <row r="1252">
          <cell r="A1252" t="str">
            <v>01.050.0350-0</v>
          </cell>
          <cell r="B1252" t="str">
            <v>PROJETO EXECUTIVO DE ARQUITETURA,CONSIDERANDO O PROJETO BASICO EXISTENTE,PARA PREDIOS HOSPITALARES ATE 1000M2,APRESENTADO EM AUTOCAD NOS PADROES DA CONTRATANTE,INCLUSIVE AS LEGALIZACOES PERTINENTES,COORDENACAO E COMPATIBILIZACAO COM OS PROJETOS COMPLEMENTARES</v>
          </cell>
          <cell r="C1252" t="str">
            <v>M2</v>
          </cell>
        </row>
        <row r="1253">
          <cell r="A1253" t="str">
            <v>01.050.0350-A</v>
          </cell>
          <cell r="B1253" t="str">
            <v>PROJETO EXECUTIVO DE ARQUITETURA,CONSIDERANDO O PROJETO BASICO EXISTENTE,PARA PREDIOS HOSPITALARES ATE 1000M2,APRESENTADO EM AUTOCAD NOS PADROES DA CONTRATANTE,INCLUSIVE AS LEGALIZACOES PERTINENTES,COORDENACAO E COMPATIBILIZACAO COM OS PROJETOS COMPLEMENTARES</v>
          </cell>
          <cell r="C1253" t="str">
            <v>M2</v>
          </cell>
        </row>
        <row r="1254">
          <cell r="A1254" t="str">
            <v>01.050.0351-0</v>
          </cell>
          <cell r="B1254"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254" t="str">
            <v>M2</v>
          </cell>
        </row>
        <row r="1255">
          <cell r="A1255" t="str">
            <v>01.050.0351-A</v>
          </cell>
          <cell r="B1255"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255" t="str">
            <v>M2</v>
          </cell>
        </row>
        <row r="1256">
          <cell r="A1256" t="str">
            <v>01.050.0352-0</v>
          </cell>
          <cell r="B1256"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256" t="str">
            <v>M2</v>
          </cell>
        </row>
        <row r="1257">
          <cell r="A1257" t="str">
            <v>01.050.0352-A</v>
          </cell>
          <cell r="B1257"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257" t="str">
            <v>M2</v>
          </cell>
        </row>
        <row r="1258">
          <cell r="A1258" t="str">
            <v>01.050.0353-0</v>
          </cell>
          <cell r="B1258" t="str">
            <v>PROJETO EXECUTIVO DE ARQUITETURA,CONSIDERANDO O PROJETO BASICO EXISTENTE,PARA PREDIOS CULTURAIS ATE 500M2,APRESENTADO EMAUTOCAD NOS PADROES DA CONTRATANTE,INCLUSIVE AS LEGALIZACOES PERTINENTES,COORDENACAO E COMPATIBILIZACAO COM OS PROJETOSCOMPLEMENTARES</v>
          </cell>
          <cell r="C1258" t="str">
            <v>M2</v>
          </cell>
        </row>
        <row r="1259">
          <cell r="A1259" t="str">
            <v>01.050.0353-A</v>
          </cell>
          <cell r="B1259" t="str">
            <v>PROJETO EXECUTIVO DE ARQUITETURA,CONSIDERANDO O PROJETO BASICO EXISTENTE,PARA PREDIOS CULTURAIS ATE 500M2,APRESENTADO EMAUTOCAD NOS PADROES DA CONTRATANTE,INCLUSIVE AS LEGALIZACOES PERTINENTES,COORDENACAO E COMPATIBILIZACAO COM OS PROJETOSCOMPLEMENTARES</v>
          </cell>
          <cell r="C1259" t="str">
            <v>M2</v>
          </cell>
        </row>
        <row r="1260">
          <cell r="A1260" t="str">
            <v>01.050.0354-0</v>
          </cell>
          <cell r="B1260" t="str">
            <v>PROJETO EXECUTIVO DE ARQUITETURA,CONSIDERANDO O PROJETO BASICO EXISTENTE,PARA PREDIOS CULTURAIS DE 501 ATE 3000M2,APRESENTADO EM AUTOCAD NOS PADROES DA CONTRATANTE,INCLUSIVE AS LEGALIZACOES PERTINENTES,COORDENACAO E COMPATIBILIZACAO COM OSPROJETOS COMPLEMENTARES</v>
          </cell>
          <cell r="C1260" t="str">
            <v>M2</v>
          </cell>
        </row>
        <row r="1261">
          <cell r="A1261" t="str">
            <v>01.050.0354-A</v>
          </cell>
          <cell r="B1261" t="str">
            <v>PROJETO EXECUTIVO DE ARQUITETURA,CONSIDERANDO O PROJETO BASICO EXISTENTE,PARA PREDIOS CULTURAIS DE 501 ATE 3000M2,APRESENTADO EM AUTOCAD NOS PADROES DA CONTRATANTE,INCLUSIVE AS LEGALIZACOES PERTINENTES,COORDENACAO E COMPATIBILIZACAO COM OSPROJETOS COMPLEMENTARES</v>
          </cell>
          <cell r="C1261" t="str">
            <v>M2</v>
          </cell>
        </row>
        <row r="1262">
          <cell r="A1262" t="str">
            <v>01.050.0355-0</v>
          </cell>
          <cell r="B1262" t="str">
            <v>PROJETO EXECUTIVO DE ARQUITETURA,CONSIDERANDO O PROJETO BASICO EXISTENTE,PARA PREDIOS CULTURAIS ACIMA DE 3000M2,APRESENTADO EM AUTOCAD NOS PADROES DA CONTRATANTE,INCLUSIVE AS LEGALIZACOES PERTINENTES,COORDENACAO E COMPATIBILIZACAO COM OS PROJETOS COMPLEMENTARES</v>
          </cell>
          <cell r="C1262" t="str">
            <v>M2</v>
          </cell>
        </row>
        <row r="1263">
          <cell r="A1263" t="str">
            <v>01.050.0355-A</v>
          </cell>
          <cell r="B1263" t="str">
            <v>PROJETO EXECUTIVO DE ARQUITETURA,CONSIDERANDO O PROJETO BASICO EXISTENTE,PARA PREDIOS CULTURAIS ACIMA DE 3000M2,APRESENTADO EM AUTOCAD NOS PADROES DA CONTRATANTE,INCLUSIVE AS LEGALIZACOES PERTINENTES,COORDENACAO E COMPATIBILIZACAO COM OS PROJETOS COMPLEMENTARES</v>
          </cell>
          <cell r="C1263" t="str">
            <v>M2</v>
          </cell>
        </row>
        <row r="1264">
          <cell r="A1264" t="str">
            <v>01.050.0356-0</v>
          </cell>
          <cell r="B1264"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264" t="str">
            <v>M2</v>
          </cell>
        </row>
        <row r="1265">
          <cell r="A1265" t="str">
            <v>01.050.0356-A</v>
          </cell>
          <cell r="B1265"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265" t="str">
            <v>M2</v>
          </cell>
        </row>
        <row r="1266">
          <cell r="A1266" t="str">
            <v>01.050.0357-0</v>
          </cell>
          <cell r="B1266"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266" t="str">
            <v>M2</v>
          </cell>
        </row>
        <row r="1267">
          <cell r="A1267" t="str">
            <v>01.050.0357-A</v>
          </cell>
          <cell r="B1267"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267" t="str">
            <v>M2</v>
          </cell>
        </row>
        <row r="1268">
          <cell r="A1268" t="str">
            <v>01.050.0358-0</v>
          </cell>
          <cell r="B1268"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268" t="str">
            <v>M2</v>
          </cell>
        </row>
        <row r="1269">
          <cell r="A1269" t="str">
            <v>01.050.0358-A</v>
          </cell>
          <cell r="B1269"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269" t="str">
            <v>M2</v>
          </cell>
        </row>
        <row r="1270">
          <cell r="A1270" t="str">
            <v>01.050.0359-0</v>
          </cell>
          <cell r="B1270"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cell r="C1270" t="str">
            <v>M2</v>
          </cell>
        </row>
        <row r="1271">
          <cell r="A1271" t="str">
            <v>01.050.0359-A</v>
          </cell>
          <cell r="B1271"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cell r="C1271" t="str">
            <v>M2</v>
          </cell>
        </row>
        <row r="1272">
          <cell r="A1272" t="str">
            <v>01.050.0360-0</v>
          </cell>
          <cell r="B1272"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cell r="C1272" t="str">
            <v>M2</v>
          </cell>
        </row>
        <row r="1273">
          <cell r="A1273" t="str">
            <v>01.050.0360-A</v>
          </cell>
          <cell r="B1273"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cell r="C1273" t="str">
            <v>M2</v>
          </cell>
        </row>
        <row r="1274">
          <cell r="A1274" t="str">
            <v>01.050.0361-0</v>
          </cell>
          <cell r="B1274"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cell r="C1274" t="str">
            <v>M2</v>
          </cell>
        </row>
        <row r="1275">
          <cell r="A1275" t="str">
            <v>01.050.0361-A</v>
          </cell>
          <cell r="B1275"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cell r="C1275" t="str">
            <v>M2</v>
          </cell>
        </row>
        <row r="1276">
          <cell r="A1276" t="str">
            <v>01.050.0362-0</v>
          </cell>
          <cell r="B1276" t="str">
            <v>PROJETO EXECUTIVO DE ARQUITETURA,CONSIDERANDO O PROJETO BASICO EXISTENTE,PARA HABITACAO/EDIFICIOS ATE 6000M2,APRESENTADOEM AUTOCAD NOS PADROES DA CONTRATANTE,INCLUSIVE AS LEGALIZACOES PERTINENTES,COORDENACAO E COMPATIBILIZACAO COM OS PROJETOS COMPLEMENTARES</v>
          </cell>
          <cell r="C1276" t="str">
            <v>M2</v>
          </cell>
        </row>
        <row r="1277">
          <cell r="A1277" t="str">
            <v>01.050.0362-A</v>
          </cell>
          <cell r="B1277" t="str">
            <v>PROJETO EXECUTIVO DE ARQUITETURA,CONSIDERANDO O PROJETO BASICO EXISTENTE,PARA HABITACAO/EDIFICIOS ATE 6000M2,APRESENTADOEM AUTOCAD NOS PADROES DA CONTRATANTE,INCLUSIVE AS LEGALIZACOES PERTINENTES,COORDENACAO E COMPATIBILIZACAO COM OS PROJETOS COMPLEMENTARES</v>
          </cell>
          <cell r="C1277" t="str">
            <v>M2</v>
          </cell>
        </row>
        <row r="1278">
          <cell r="A1278" t="str">
            <v>01.050.0363-0</v>
          </cell>
          <cell r="B1278"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278" t="str">
            <v>M2</v>
          </cell>
        </row>
        <row r="1279">
          <cell r="A1279" t="str">
            <v>01.050.0363-A</v>
          </cell>
          <cell r="B1279"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279" t="str">
            <v>M2</v>
          </cell>
        </row>
        <row r="1280">
          <cell r="A1280" t="str">
            <v>01.050.0364-0</v>
          </cell>
          <cell r="B1280" t="str">
            <v>PROJETO EXECUTIVO DE ARQUITETURA,CONSIDERANDO O PROJETO BASICO EXISTENTE,PARA HABITACAO/EDIFICIOS ACIMA DE 12000M2,APRESENTADO EM AUTOCAD NOS PADROES DA CONTRATANTE,INCLUSIVE AS LEGALIZACOES PERTINENTES,COORDENACAO E COMPATIBILIZACAO COM OSPROJETOS COMPLEMENTARES</v>
          </cell>
          <cell r="C1280" t="str">
            <v>M2</v>
          </cell>
        </row>
        <row r="1281">
          <cell r="A1281" t="str">
            <v>01.050.0364-A</v>
          </cell>
          <cell r="B1281" t="str">
            <v>PROJETO EXECUTIVO DE ARQUITETURA,CONSIDERANDO O PROJETO BASICO EXISTENTE,PARA HABITACAO/EDIFICIOS ACIMA DE 12000M2,APRESENTADO EM AUTOCAD NOS PADROES DA CONTRATANTE,INCLUSIVE AS LEGALIZACOES PERTINENTES,COORDENACAO E COMPATIBILIZACAO COM OSPROJETOS COMPLEMENTARES</v>
          </cell>
          <cell r="C1281" t="str">
            <v>M2</v>
          </cell>
        </row>
        <row r="1282">
          <cell r="A1282" t="str">
            <v>01.050.0365-0</v>
          </cell>
          <cell r="B1282" t="str">
            <v>PROJETO BASICO DE INSTALACAO DE INCENDIO E SPDA PARA PREDIOSESCOLARES E/OU ADMINISTRATIVOS ATE 500M2,APRESENTADO EM AUTOCAD,INCLUSIVE AS LEGALIZACOES PERTINENTES</v>
          </cell>
          <cell r="C1282" t="str">
            <v>M2</v>
          </cell>
        </row>
        <row r="1283">
          <cell r="A1283" t="str">
            <v>01.050.0365-A</v>
          </cell>
          <cell r="B1283" t="str">
            <v>PROJETO BASICO DE INSTALACAO DE INCENDIO E SPDA PARA PREDIOSESCOLARES E/OU ADMINISTRATIVOS ATE 500M2,APRESENTADO EM AUTOCAD,INCLUSIVE AS LEGALIZACOES PERTINENTES</v>
          </cell>
          <cell r="C1283" t="str">
            <v>M2</v>
          </cell>
        </row>
        <row r="1284">
          <cell r="A1284" t="str">
            <v>01.050.0366-0</v>
          </cell>
          <cell r="B1284" t="str">
            <v>PROJETO BASICO DE INSTALACAO DE INCENDIO E SPDA PARA PREDIOSESCOLARES E/OU ADMINISTRATIVOS DE 501 ATE 3000M2,APRESENTADO EM AUTOCAD,INCLUSIVE AS LEGALIZACOES PERTINENTES</v>
          </cell>
          <cell r="C1284" t="str">
            <v>M2</v>
          </cell>
        </row>
        <row r="1285">
          <cell r="A1285" t="str">
            <v>01.050.0366-A</v>
          </cell>
          <cell r="B1285" t="str">
            <v>PROJETO BASICO DE INSTALACAO DE INCENDIO E SPDA PARA PREDIOSESCOLARES E/OU ADMINISTRATIVOS DE 501 ATE 3000M2,APRESENTADO EM AUTOCAD,INCLUSIVE AS LEGALIZACOES PERTINENTES</v>
          </cell>
          <cell r="C1285" t="str">
            <v>M2</v>
          </cell>
        </row>
        <row r="1286">
          <cell r="A1286" t="str">
            <v>01.050.0367-0</v>
          </cell>
          <cell r="B1286" t="str">
            <v>PROJETO BASICO DE INSTALACAO DE INCENDIO E SPDA PARA PREDIOSESCOLARES E/OU ADMINISTRATIVOS ACIMA DE 3000M2,APRESENTADOEM AUTOCAD,INCLUSIVE AS LEGALIZACOES PERTINENTES</v>
          </cell>
          <cell r="C1286" t="str">
            <v>M2</v>
          </cell>
        </row>
        <row r="1287">
          <cell r="A1287" t="str">
            <v>01.050.0367-A</v>
          </cell>
          <cell r="B1287" t="str">
            <v>PROJETO BASICO DE INSTALACAO DE INCENDIO E SPDA PARA PREDIOSESCOLARES E/OU ADMINISTRATIVOS ACIMA DE 3000M2,APRESENTADOEM AUTOCAD,INCLUSIVE AS LEGALIZACOES PERTINENTES</v>
          </cell>
          <cell r="C1287" t="str">
            <v>M2</v>
          </cell>
        </row>
        <row r="1288">
          <cell r="A1288" t="str">
            <v>01.050.0368-0</v>
          </cell>
          <cell r="B1288" t="str">
            <v>PROJETO BASICO DE INSTALACAO DE INCENDIO E SPDA PARA PREDIOSCULTURAIS ATE 500M2,APRESENTADO EM AUTOCAD,INCLUSIVE AS LEGALIZACOES PERTINENTES</v>
          </cell>
          <cell r="C1288" t="str">
            <v>M2</v>
          </cell>
        </row>
        <row r="1289">
          <cell r="A1289" t="str">
            <v>01.050.0368-A</v>
          </cell>
          <cell r="B1289" t="str">
            <v>PROJETO BASICO DE INSTALACAO DE INCENDIO E SPDA PARA PREDIOSCULTURAIS ATE 500M2,APRESENTADO EM AUTOCAD,INCLUSIVE AS LEGALIZACOES PERTINENTES</v>
          </cell>
          <cell r="C1289" t="str">
            <v>M2</v>
          </cell>
        </row>
        <row r="1290">
          <cell r="A1290" t="str">
            <v>01.050.0369-0</v>
          </cell>
          <cell r="B1290" t="str">
            <v>PROJETO BASICO DE INSTALACAO DE INCENDIO E SPDA PARA PREDIOSCULTURAIS ACIMA DE 500M2,APRESENTADO EM AUTOCAD,INCLUSIVE AS LEGALIZACOES PERTINENTES</v>
          </cell>
          <cell r="C1290" t="str">
            <v>M2</v>
          </cell>
        </row>
        <row r="1291">
          <cell r="A1291" t="str">
            <v>01.050.0369-A</v>
          </cell>
          <cell r="B1291" t="str">
            <v>PROJETO BASICO DE INSTALACAO DE INCENDIO E SPDA PARA PREDIOSCULTURAIS ACIMA DE 500M2,APRESENTADO EM AUTOCAD,INCLUSIVE AS LEGALIZACOES PERTINENTES</v>
          </cell>
          <cell r="C1291" t="str">
            <v>M2</v>
          </cell>
        </row>
        <row r="1292">
          <cell r="A1292" t="str">
            <v>01.050.0370-0</v>
          </cell>
          <cell r="B1292" t="str">
            <v>PROJETO BASICO DE INSTALACAO DE INCENDIO E SPDA PARA PREDIOSHOSPITALARES,APRESENTADO EM AUTOCAD,INCLUSIVE AS LEGALIZACOES PERTINENTES</v>
          </cell>
          <cell r="C1292" t="str">
            <v>M2</v>
          </cell>
        </row>
        <row r="1293">
          <cell r="A1293" t="str">
            <v>01.050.0370-A</v>
          </cell>
          <cell r="B1293" t="str">
            <v>PROJETO BASICO DE INSTALACAO DE INCENDIO E SPDA PARA PREDIOSHOSPITALARES,APRESENTADO EM AUTOCAD,INCLUSIVE AS LEGALIZACOES PERTINENTES</v>
          </cell>
          <cell r="C1293" t="str">
            <v>M2</v>
          </cell>
        </row>
        <row r="1294">
          <cell r="A1294" t="str">
            <v>01.050.0371-0</v>
          </cell>
          <cell r="B1294" t="str">
            <v>PROJETO BASICO DE INSTALACAO DE INCENDIO E SPDA PARA HABITACOES/EDIFICIOS ATE 500M2,APRESENTADO EM AUTOCAD,INCLUSIVE ASLEGALIZACOES PERTINENTES</v>
          </cell>
          <cell r="C1294" t="str">
            <v>M2</v>
          </cell>
        </row>
        <row r="1295">
          <cell r="A1295" t="str">
            <v>01.050.0371-A</v>
          </cell>
          <cell r="B1295" t="str">
            <v>PROJETO BASICO DE INSTALACAO DE INCENDIO E SPDA PARA HABITACOES/EDIFICIOS ATE 500M2,APRESENTADO EM AUTOCAD,INCLUSIVE ASLEGALIZACOES PERTINENTES</v>
          </cell>
          <cell r="C1295" t="str">
            <v>M2</v>
          </cell>
        </row>
        <row r="1296">
          <cell r="A1296" t="str">
            <v>01.050.0372-0</v>
          </cell>
          <cell r="B1296" t="str">
            <v>PROJETO BASICO DE INSTALACAO DE INCENDIO E SPDA PARA HABITACOES/EDIFICIOS DE 501 ATE 3000M2,APRESENTADO EM AUTOCAD,INCLUSIVE AS LEGALIZACOES PERTINENTES</v>
          </cell>
          <cell r="C1296" t="str">
            <v>M2</v>
          </cell>
        </row>
        <row r="1297">
          <cell r="A1297" t="str">
            <v>01.050.0372-A</v>
          </cell>
          <cell r="B1297" t="str">
            <v>PROJETO BASICO DE INSTALACAO DE INCENDIO E SPDA PARA HABITACOES/EDIFICIOS DE 501 ATE 3000M2,APRESENTADO EM AUTOCAD,INCLUSIVE AS LEGALIZACOES PERTINENTES</v>
          </cell>
          <cell r="C1297" t="str">
            <v>M2</v>
          </cell>
        </row>
        <row r="1298">
          <cell r="A1298" t="str">
            <v>01.050.0373-0</v>
          </cell>
          <cell r="B1298" t="str">
            <v>PROJETO BASICO DE INSTALACAO DE INCENDIO E SPDA PARA HABITACOES/EDIFICIOS ACIMA DE 3000M2,APRESENTADO EM AUTOCAD,INCLUSIVE AS LEGALIZACOES PERTINENTES</v>
          </cell>
          <cell r="C1298" t="str">
            <v>M2</v>
          </cell>
        </row>
        <row r="1299">
          <cell r="A1299" t="str">
            <v>01.050.0373-A</v>
          </cell>
          <cell r="B1299" t="str">
            <v>PROJETO BASICO DE INSTALACAO DE INCENDIO E SPDA PARA HABITACOES/EDIFICIOS ACIMA DE 3000M2,APRESENTADO EM AUTOCAD,INCLUSIVE AS LEGALIZACOES PERTINENTES</v>
          </cell>
          <cell r="C1299" t="str">
            <v>M2</v>
          </cell>
        </row>
        <row r="1300">
          <cell r="A1300" t="str">
            <v>01.050.0374-0</v>
          </cell>
          <cell r="B1300" t="str">
            <v>PROJETO BASICO DE INSTALACAO DE INCENDIO E SPDA PARA HABITACAO/LOTEAMENTO ATE 36000M2,APRESENTADO EM AUTOCAD,INCLUSIVE AS LEGALIZACOES PERTINENTES</v>
          </cell>
          <cell r="C1300" t="str">
            <v>M2</v>
          </cell>
        </row>
        <row r="1301">
          <cell r="A1301" t="str">
            <v>01.050.0374-A</v>
          </cell>
          <cell r="B1301" t="str">
            <v>PROJETO BASICO DE INSTALACAO DE INCENDIO E SPDA PARA HABITACAO/LOTEAMENTO ATE 36000M2,APRESENTADO EM AUTOCAD,INCLUSIVE AS LEGALIZACOES PERTINENTES</v>
          </cell>
          <cell r="C1301" t="str">
            <v>M2</v>
          </cell>
        </row>
        <row r="1302">
          <cell r="A1302" t="str">
            <v>01.050.0375-0</v>
          </cell>
          <cell r="B1302" t="str">
            <v>PROJETO BASICO DE INSTALACAO DE INCENDIO E SPDA PARA HABITACAO/LOTEAMENTO ACIMA DE 36000M2,APRESENTADO EM AUTOCAD,INCLUSIVE AS LEGALIZACOES PERTINENTES</v>
          </cell>
          <cell r="C1302" t="str">
            <v>M2</v>
          </cell>
        </row>
        <row r="1303">
          <cell r="A1303" t="str">
            <v>01.050.0375-A</v>
          </cell>
          <cell r="B1303" t="str">
            <v>PROJETO BASICO DE INSTALACAO DE INCENDIO E SPDA PARA HABITACAO/LOTEAMENTO ACIMA DE 36000M2,APRESENTADO EM AUTOCAD,INCLUSIVE AS LEGALIZACOES PERTINENTES</v>
          </cell>
          <cell r="C1303" t="str">
            <v>M2</v>
          </cell>
        </row>
        <row r="1304">
          <cell r="A1304" t="str">
            <v>01.050.0376-0</v>
          </cell>
          <cell r="B1304" t="str">
            <v>PROJETO EXECUTIVO DE INSTALACAO DE INCENDIO E SPDA,CONSIDERANDO PROJETO BASICO EXISTENTE,PARA PREDIOS ESCOLARES E/OU ADMINISTRATIVOS ATE 500M2,APRESENTADO EM AUTOCAD,INCLUSIVE AS LEGALIZACOES PERTINENTES</v>
          </cell>
          <cell r="C1304" t="str">
            <v>M2</v>
          </cell>
        </row>
        <row r="1305">
          <cell r="A1305" t="str">
            <v>01.050.0376-A</v>
          </cell>
          <cell r="B1305" t="str">
            <v>PROJETO EXECUTIVO DE INSTALACAO DE INCENDIO E SPDA,CONSIDERANDO PROJETO BASICO EXISTENTE,PARA PREDIOS ESCOLARES E/OU ADMINISTRATIVOS ATE 500M2,APRESENTADO EM AUTOCAD,INCLUSIVE AS LEGALIZACOES PERTINENTES</v>
          </cell>
          <cell r="C1305" t="str">
            <v>M2</v>
          </cell>
        </row>
        <row r="1306">
          <cell r="A1306" t="str">
            <v>01.050.0377-0</v>
          </cell>
          <cell r="B1306" t="str">
            <v>PROJETO EXECUTIVO DE INSTALACAO DE INCENDIO E SPDA,CONSIDERANDO PROJETO BASICO EXISTENTE,PARA PREDIOS ESCOLARES E/OU ADMINISTRATIVOS DE 501 ATE 3000M2,APRESENTADO EM AUTOCAD,INCLUSIVE AS LEGALIZACOES PERTINENTES</v>
          </cell>
          <cell r="C1306" t="str">
            <v>M2</v>
          </cell>
        </row>
        <row r="1307">
          <cell r="A1307" t="str">
            <v>01.050.0377-A</v>
          </cell>
          <cell r="B1307" t="str">
            <v>PROJETO EXECUTIVO DE INSTALACAO DE INCENDIO E SPDA,CONSIDERANDO PROJETO BASICO EXISTENTE,PARA PREDIOS ESCOLARES E/OU ADMINISTRATIVOS DE 501 ATE 3000M2,APRESENTADO EM AUTOCAD,INCLUSIVE AS LEGALIZACOES PERTINENTES</v>
          </cell>
          <cell r="C1307" t="str">
            <v>M2</v>
          </cell>
        </row>
        <row r="1308">
          <cell r="A1308" t="str">
            <v>01.050.0378-0</v>
          </cell>
          <cell r="B1308" t="str">
            <v>PROJETO EXECUTIVO DE INSTALACAO DE INCENDIO E SPDA,CONSIDERANDO PROJETO BASICO EXISTENTE,PARA PREDIOS ESCOLARES E/OU ADMINISTRATIVOS ACIMA DE 3000M2,APRESENTADO EM AUTOCAD,INCLUSIVE AS LEGALIZACOES PERTINENTES</v>
          </cell>
          <cell r="C1308" t="str">
            <v>M2</v>
          </cell>
        </row>
        <row r="1309">
          <cell r="A1309" t="str">
            <v>01.050.0378-A</v>
          </cell>
          <cell r="B1309" t="str">
            <v>PROJETO EXECUTIVO DE INSTALACAO DE INCENDIO E SPDA,CONSIDERANDO PROJETO BASICO EXISTENTE,PARA PREDIOS ESCOLARES E/OU ADMINISTRATIVOS ACIMA DE 3000M2,APRESENTADO EM AUTOCAD,INCLUSIVE AS LEGALIZACOES PERTINENTES</v>
          </cell>
          <cell r="C1309" t="str">
            <v>M2</v>
          </cell>
        </row>
        <row r="1310">
          <cell r="A1310" t="str">
            <v>01.050.0379-0</v>
          </cell>
          <cell r="B1310" t="str">
            <v>PROJETO EXECUTIVO DE INSTALACAO DE INCENDIO E SPDA,CONSIDERANDO PROJETO BASICO EXISTENTE,PARA PREDIOS CULTURAIS ATE 500M2,APRESENTADO EM AUTOCAD,INCLUSIVE AS LEGALIZACOES PERTINENTES</v>
          </cell>
          <cell r="C1310" t="str">
            <v>M2</v>
          </cell>
        </row>
        <row r="1311">
          <cell r="A1311" t="str">
            <v>01.050.0379-A</v>
          </cell>
          <cell r="B1311" t="str">
            <v>PROJETO EXECUTIVO DE INSTALACAO DE INCENDIO E SPDA,CONSIDERANDO PROJETO BASICO EXISTENTE,PARA PREDIOS CULTURAIS ATE 500M2,APRESENTADO EM AUTOCAD,INCLUSIVE AS LEGALIZACOES PERTINENTES</v>
          </cell>
          <cell r="C1311" t="str">
            <v>M2</v>
          </cell>
        </row>
        <row r="1312">
          <cell r="A1312" t="str">
            <v>01.050.0380-0</v>
          </cell>
          <cell r="B1312" t="str">
            <v>PROJETO EXECUTIVO DE INSTALACAO DE INCENDIO E SPDA,CONSIDERANDO PROJETO BASICO EXISTENTE,PARA PREDIOS CULTURAIS ACIMA DE500M2,APRESENTADO EM AUTOCAD,INCLUSIVE AS LEGALIZACOES PERTINENTES</v>
          </cell>
          <cell r="C1312" t="str">
            <v>M2</v>
          </cell>
        </row>
        <row r="1313">
          <cell r="A1313" t="str">
            <v>01.050.0380-A</v>
          </cell>
          <cell r="B1313" t="str">
            <v>PROJETO EXECUTIVO DE INSTALACAO DE INCENDIO E SPDA,CONSIDERANDO PROJETO BASICO EXISTENTE,PARA PREDIOS CULTURAIS ACIMA DE500M2,APRESENTADO EM AUTOCAD,INCLUSIVE AS LEGALIZACOES PERTINENTES</v>
          </cell>
          <cell r="C1313" t="str">
            <v>M2</v>
          </cell>
        </row>
        <row r="1314">
          <cell r="A1314" t="str">
            <v>01.050.0381-0</v>
          </cell>
          <cell r="B1314" t="str">
            <v>PROJETO EXECUTIVO DE INSTALACAO DE INCENDIO E SPDA,CONSIDERANDO PROJETO BASICO EXISTENTE,PARA PREDIOS HOSPITALARES,APRESENTADO EM AUTOCAD,INCLUSIVE AS LEGALIZACOES PERTINENTES</v>
          </cell>
          <cell r="C1314" t="str">
            <v>M2</v>
          </cell>
        </row>
        <row r="1315">
          <cell r="A1315" t="str">
            <v>01.050.0381-A</v>
          </cell>
          <cell r="B1315" t="str">
            <v>PROJETO EXECUTIVO DE INSTALACAO DE INCENDIO E SPDA,CONSIDERANDO PROJETO BASICO EXISTENTE,PARA PREDIOS HOSPITALARES,APRESENTADO EM AUTOCAD,INCLUSIVE AS LEGALIZACOES PERTINENTES</v>
          </cell>
          <cell r="C1315" t="str">
            <v>M2</v>
          </cell>
        </row>
        <row r="1316">
          <cell r="A1316" t="str">
            <v>01.050.0382-0</v>
          </cell>
          <cell r="B1316" t="str">
            <v>PROJETO EXECUTIVO DE INSTALACAO DE INCENDIO E SPDA,CONSIDERANDO PROJETO BASICO EXISTENTE,PARA HABITACOES/EDIFICIOS ATE 500M2,APRESENTADO EM AUTOCAD,INCLUSIVE AS LEGALIZACOES PERTINENTES</v>
          </cell>
          <cell r="C1316" t="str">
            <v>M2</v>
          </cell>
        </row>
        <row r="1317">
          <cell r="A1317" t="str">
            <v>01.050.0382-A</v>
          </cell>
          <cell r="B1317" t="str">
            <v>PROJETO EXECUTIVO DE INSTALACAO DE INCENDIO E SPDA,CONSIDERANDO PROJETO BASICO EXISTENTE,PARA HABITACOES/EDIFICIOS ATE 500M2,APRESENTADO EM AUTOCAD,INCLUSIVE AS LEGALIZACOES PERTINENTES</v>
          </cell>
          <cell r="C1317" t="str">
            <v>M2</v>
          </cell>
        </row>
        <row r="1318">
          <cell r="A1318" t="str">
            <v>01.050.0383-0</v>
          </cell>
          <cell r="B1318" t="str">
            <v>PROJETO EXECUTIVO DE INSTALACAO DE INCENDIO E SPDA,CONSIDERANDO PROJETO BASICO EXISTENTE,PARA HABITACOES/EDIFICIOS DE 501 ATE 3000M2,APRESENTADO EM AUTOCAD,INCLUSIVE AS LEGALIZACOES PERTINENTES</v>
          </cell>
          <cell r="C1318" t="str">
            <v>M2</v>
          </cell>
        </row>
        <row r="1319">
          <cell r="A1319" t="str">
            <v>01.050.0383-A</v>
          </cell>
          <cell r="B1319" t="str">
            <v>PROJETO EXECUTIVO DE INSTALACAO DE INCENDIO E SPDA,CONSIDERANDO PROJETO BASICO EXISTENTE,PARA HABITACOES/EDIFICIOS DE 501 ATE 3000M2,APRESENTADO EM AUTOCAD,INCLUSIVE AS LEGALIZACOES PERTINENTES</v>
          </cell>
          <cell r="C1319" t="str">
            <v>M2</v>
          </cell>
        </row>
        <row r="1320">
          <cell r="A1320" t="str">
            <v>01.050.0384-0</v>
          </cell>
          <cell r="B1320" t="str">
            <v>PROJETO EXECUTIVO DE INSTALACAO DE INCENDIO E SPDA,CONSIDERANDO PROJETO BASICO EXISTENTE,PARA HABITACOES/EDIFICIOS ACIMADE 3000M2,APRESENTADO EM AUTOCAD,INCLUSIVE AS LEGALIZACOES PERTINENTES</v>
          </cell>
          <cell r="C1320" t="str">
            <v>M2</v>
          </cell>
        </row>
        <row r="1321">
          <cell r="A1321" t="str">
            <v>01.050.0384-A</v>
          </cell>
          <cell r="B1321" t="str">
            <v>PROJETO EXECUTIVO DE INSTALACAO DE INCENDIO E SPDA,CONSIDERANDO PROJETO BASICO EXISTENTE,PARA HABITACOES/EDIFICIOS ACIMADE 3000M2,APRESENTADO EM AUTOCAD,INCLUSIVE AS LEGALIZACOES PERTINENTES</v>
          </cell>
          <cell r="C1321" t="str">
            <v>M2</v>
          </cell>
        </row>
        <row r="1322">
          <cell r="A1322" t="str">
            <v>01.050.0385-0</v>
          </cell>
          <cell r="B1322" t="str">
            <v>PROJETO EXECUTIVO DE INSTALACAO DE INCENDIO E SPDA,CONSIDERANDO PROJETO BASICO EXISTENTE,PARA HABITACAO/LOTEAMENTO ATE 36000M2,APRESENTADO EM AUTOCAD,INCLUSIVE AS LEGALIZACOES PERTINENTES</v>
          </cell>
          <cell r="C1322" t="str">
            <v>M2</v>
          </cell>
        </row>
        <row r="1323">
          <cell r="A1323" t="str">
            <v>01.050.0385-A</v>
          </cell>
          <cell r="B1323" t="str">
            <v>PROJETO EXECUTIVO DE INSTALACAO DE INCENDIO E SPDA,CONSIDERANDO PROJETO BASICO EXISTENTE,PARA HABITACAO/LOTEAMENTO ATE 36000M2,APRESENTADO EM AUTOCAD,INCLUSIVE AS LEGALIZACOES PERTINENTES</v>
          </cell>
          <cell r="C1323" t="str">
            <v>M2</v>
          </cell>
        </row>
        <row r="1324">
          <cell r="A1324" t="str">
            <v>01.050.0386-0</v>
          </cell>
          <cell r="B1324" t="str">
            <v>PROJETO EXECUTIVO DE INSTALACAO DE INCENDIO E SPDA,CONSIDERANDO PROJETO BASICO EXISTENTE,PARA HABITACAO/LOTEAMENTO ACIMADE 36000M2,APRESENTADO EM AUTOCAD,INCLUSIVE AS LEGALIZACOESPERTINENTES</v>
          </cell>
          <cell r="C1324" t="str">
            <v>M2</v>
          </cell>
        </row>
        <row r="1325">
          <cell r="A1325" t="str">
            <v>01.050.0386-A</v>
          </cell>
          <cell r="B1325" t="str">
            <v>PROJETO EXECUTIVO DE INSTALACAO DE INCENDIO E SPDA,CONSIDERANDO PROJETO BASICO EXISTENTE,PARA HABITACAO/LOTEAMENTO ACIMADE 36000M2,APRESENTADO EM AUTOCAD,INCLUSIVE AS LEGALIZACOESPERTINENTES</v>
          </cell>
          <cell r="C1325" t="str">
            <v>M2</v>
          </cell>
        </row>
        <row r="1326">
          <cell r="A1326" t="str">
            <v>01.050.0387-0</v>
          </cell>
          <cell r="B1326" t="str">
            <v>PROJETO BASICO DE INSTALACAO DE GAS PARA PREDIOS ESCOLARES E/OU ADMINISTRATIVOS ATE 500M2,APRESENTADO EM AUTOCAD,INCLUSIVE AS LEGALIZACOES PERTINENTES</v>
          </cell>
          <cell r="C1326" t="str">
            <v>M2</v>
          </cell>
        </row>
        <row r="1327">
          <cell r="A1327" t="str">
            <v>01.050.0387-A</v>
          </cell>
          <cell r="B1327" t="str">
            <v>PROJETO BASICO DE INSTALACAO DE GAS PARA PREDIOS ESCOLARES E/OU ADMINISTRATIVOS ATE 500M2,APRESENTADO EM AUTOCAD,INCLUSIVE AS LEGALIZACOES PERTINENTES</v>
          </cell>
          <cell r="C1327" t="str">
            <v>M2</v>
          </cell>
        </row>
        <row r="1328">
          <cell r="A1328" t="str">
            <v>01.050.0388-0</v>
          </cell>
          <cell r="B1328" t="str">
            <v>PROJETO BASICO DE INSTALACAO DE GAS PARA PREDIOS ESCOLARES E/OU ADMINISTRATIVOS ACIMA DE 500M2,APRESENTADO EM AUTOCAD,INCLUSIVE AS LEGALIZACOES PERTINENTES</v>
          </cell>
          <cell r="C1328" t="str">
            <v>M2</v>
          </cell>
        </row>
        <row r="1329">
          <cell r="A1329" t="str">
            <v>01.050.0388-A</v>
          </cell>
          <cell r="B1329" t="str">
            <v>PROJETO BASICO DE INSTALACAO DE GAS PARA PREDIOS ESCOLARES E/OU ADMINISTRATIVOS ACIMA DE 500M2,APRESENTADO EM AUTOCAD,INCLUSIVE AS LEGALIZACOES PERTINENTES</v>
          </cell>
          <cell r="C1329" t="str">
            <v>M2</v>
          </cell>
        </row>
        <row r="1330">
          <cell r="A1330" t="str">
            <v>01.050.0389-0</v>
          </cell>
          <cell r="B1330" t="str">
            <v>PROJETO BASICO DE INSTALACAO DE GAS PARA PREDIOS CULTURAIS,APRESENTADO EM AUTOCAD,INCLUSIVE AS LEGALIZACOES PERTINENTES</v>
          </cell>
          <cell r="C1330" t="str">
            <v>M2</v>
          </cell>
        </row>
        <row r="1331">
          <cell r="A1331" t="str">
            <v>01.050.0389-A</v>
          </cell>
          <cell r="B1331" t="str">
            <v>PROJETO BASICO DE INSTALACAO DE GAS PARA PREDIOS CULTURAIS,APRESENTADO EM AUTOCAD,INCLUSIVE AS LEGALIZACOES PERTINENTES</v>
          </cell>
          <cell r="C1331" t="str">
            <v>M2</v>
          </cell>
        </row>
        <row r="1332">
          <cell r="A1332" t="str">
            <v>01.050.0390-0</v>
          </cell>
          <cell r="B1332" t="str">
            <v>PROJETO BASICO DE INSTALACAO DE GAS PARA PREDIOS HOSPITALARES ATE 4000M2,APRESENTADO EM AUTOCAD,INCLUSIVE AS LEGALIZACOES PERTINENTES</v>
          </cell>
          <cell r="C1332" t="str">
            <v>M2</v>
          </cell>
        </row>
        <row r="1333">
          <cell r="A1333" t="str">
            <v>01.050.0390-A</v>
          </cell>
          <cell r="B1333" t="str">
            <v>PROJETO BASICO DE INSTALACAO DE GAS PARA PREDIOS HOSPITALARES ATE 4000M2,APRESENTADO EM AUTOCAD,INCLUSIVE AS LEGALIZACOES PERTINENTES</v>
          </cell>
          <cell r="C1333" t="str">
            <v>M2</v>
          </cell>
        </row>
        <row r="1334">
          <cell r="A1334" t="str">
            <v>01.050.0391-0</v>
          </cell>
          <cell r="B1334" t="str">
            <v>PROJETO BASICO DE INSTALACAO DE GAS PARA PREDIOS HOSPITALARES ACIMA DE 4000M2,APRESENTADO EM AUTOCAD,INCLUSIVE AS LEGALIZACOES PERTINENTES</v>
          </cell>
          <cell r="C1334" t="str">
            <v>M2</v>
          </cell>
        </row>
        <row r="1335">
          <cell r="A1335" t="str">
            <v>01.050.0391-A</v>
          </cell>
          <cell r="B1335" t="str">
            <v>PROJETO BASICO DE INSTALACAO DE GAS PARA PREDIOS HOSPITALARES ACIMA DE 4000M2,APRESENTADO EM AUTOCAD,INCLUSIVE AS LEGALIZACOES PERTINENTES</v>
          </cell>
          <cell r="C1335" t="str">
            <v>M2</v>
          </cell>
        </row>
        <row r="1336">
          <cell r="A1336" t="str">
            <v>01.050.0392-0</v>
          </cell>
          <cell r="B1336" t="str">
            <v>PROJETO BASICO DE INSTALACAO DE GAS PARA HABITACOES/EDIFICIOS ATE 500M2,APRESENTADO EM AUTOCAD,INCLUSIVE AS LEGALIZACOESPERTINENTES</v>
          </cell>
          <cell r="C1336" t="str">
            <v>M2</v>
          </cell>
        </row>
        <row r="1337">
          <cell r="A1337" t="str">
            <v>01.050.0392-A</v>
          </cell>
          <cell r="B1337" t="str">
            <v>PROJETO BASICO DE INSTALACAO DE GAS PARA HABITACOES/EDIFICIOS ATE 500M2,APRESENTADO EM AUTOCAD,INCLUSIVE AS LEGALIZACOESPERTINENTES</v>
          </cell>
          <cell r="C1337" t="str">
            <v>M2</v>
          </cell>
        </row>
        <row r="1338">
          <cell r="A1338" t="str">
            <v>01.050.0393-0</v>
          </cell>
          <cell r="B1338" t="str">
            <v>PROJETO BASICO DE INSTALACAO DE GAS PARA HABITACOES/EDIFICIOS ACIMA DE 500M2,APRESENTADO EM AUTOCAD,INCLUSIVE AS LEGALIZACOES PERTINENTES</v>
          </cell>
          <cell r="C1338" t="str">
            <v>M2</v>
          </cell>
        </row>
        <row r="1339">
          <cell r="A1339" t="str">
            <v>01.050.0393-A</v>
          </cell>
          <cell r="B1339" t="str">
            <v>PROJETO BASICO DE INSTALACAO DE GAS PARA HABITACOES/EDIFICIOS ACIMA DE 500M2,APRESENTADO EM AUTOCAD,INCLUSIVE AS LEGALIZACOES PERTINENTES</v>
          </cell>
          <cell r="C1339" t="str">
            <v>M2</v>
          </cell>
        </row>
        <row r="1340">
          <cell r="A1340" t="str">
            <v>01.050.0394-0</v>
          </cell>
          <cell r="B1340" t="str">
            <v>PROJETO BASICO DE INSTALACAO DE GAS PARA HABITACAO/LOTEAMENTO ACIMA DE 12000M2,APRESENTADO EM AUTOCAD,INCLUSIVE AS LEGALIZACOES PERTINENTES</v>
          </cell>
          <cell r="C1340" t="str">
            <v>M2</v>
          </cell>
        </row>
        <row r="1341">
          <cell r="A1341" t="str">
            <v>01.050.0394-A</v>
          </cell>
          <cell r="B1341" t="str">
            <v>PROJETO BASICO DE INSTALACAO DE GAS PARA HABITACAO/LOTEAMENTO ACIMA DE 12000M2,APRESENTADO EM AUTOCAD,INCLUSIVE AS LEGALIZACOES PERTINENTES</v>
          </cell>
          <cell r="C1341" t="str">
            <v>M2</v>
          </cell>
        </row>
        <row r="1342">
          <cell r="A1342" t="str">
            <v>01.050.0395-0</v>
          </cell>
          <cell r="B1342" t="str">
            <v>PROJETO BASICO DE INSTALACAO DE GAS PARA HABITACAO/LOTEAMENTO ACIMA DE 12000M2,APRESENTADO EM AUTOCAD,INCLUSIVE AS LEGALIZACOES PERTINENTES</v>
          </cell>
          <cell r="C1342" t="str">
            <v>M2</v>
          </cell>
        </row>
        <row r="1343">
          <cell r="A1343" t="str">
            <v>01.050.0395-A</v>
          </cell>
          <cell r="B1343" t="str">
            <v>PROJETO BASICO DE INSTALACAO DE GAS PARA HABITACAO/LOTEAMENTO ACIMA DE 12000M2,APRESENTADO EM AUTOCAD,INCLUSIVE AS LEGALIZACOES PERTINENTES</v>
          </cell>
          <cell r="C1343" t="str">
            <v>M2</v>
          </cell>
        </row>
        <row r="1344">
          <cell r="A1344" t="str">
            <v>01.050.0396-0</v>
          </cell>
          <cell r="B1344" t="str">
            <v>PROJETO EXECUTIVO DE INSTALACAO DE GAS,CONSIDERANDO O PROJETO BASICO EXISTENTE,PARA PREDIOS ESCOLARES E/OU ADMINISTRATIVOS ATE 500M2,APRESENTADO EM AUTOCAD,INCLUSIVE AS LEGALIZACOES PERTINENTES</v>
          </cell>
          <cell r="C1344" t="str">
            <v>M2</v>
          </cell>
        </row>
        <row r="1345">
          <cell r="A1345" t="str">
            <v>01.050.0396-A</v>
          </cell>
          <cell r="B1345" t="str">
            <v>PROJETO EXECUTIVO DE INSTALACAO DE GAS,CONSIDERANDO O PROJETO BASICO EXISTENTE,PARA PREDIOS ESCOLARES E/OU ADMINISTRATIVOS ATE 500M2,APRESENTADO EM AUTOCAD,INCLUSIVE AS LEGALIZACOES PERTINENTES</v>
          </cell>
          <cell r="C1345" t="str">
            <v>M2</v>
          </cell>
        </row>
        <row r="1346">
          <cell r="A1346" t="str">
            <v>01.050.0397-0</v>
          </cell>
          <cell r="B1346" t="str">
            <v>PROJETO EXECUTIVO DE INSTALACAO DE GAS,CONSIDERANDO O PROJETO BASICO EXISTENTE,PARA PREDIOS ESCOLARES E/OU ADMINISTRATIVOS ACIMA DE 500M2,APRESENTADO EM AUTOCAD,INCLUSIVE AS LEGALIZACOES PERTINENTES</v>
          </cell>
          <cell r="C1346" t="str">
            <v>M2</v>
          </cell>
        </row>
        <row r="1347">
          <cell r="A1347" t="str">
            <v>01.050.0397-A</v>
          </cell>
          <cell r="B1347" t="str">
            <v>PROJETO EXECUTIVO DE INSTALACAO DE GAS,CONSIDERANDO O PROJETO BASICO EXISTENTE,PARA PREDIOS ESCOLARES E/OU ADMINISTRATIVOS ACIMA DE 500M2,APRESENTADO EM AUTOCAD,INCLUSIVE AS LEGALIZACOES PERTINENTES</v>
          </cell>
          <cell r="C1347" t="str">
            <v>M2</v>
          </cell>
        </row>
        <row r="1348">
          <cell r="A1348" t="str">
            <v>01.050.0398-0</v>
          </cell>
          <cell r="B1348" t="str">
            <v>PROJETO EXECUTIVO DE INSTALACAO DE GAS,CONSIDERANDO O PROJETO BASICO EXISTENTE,PARA PREDIOS CULTURAIS,APRESENTADO EM AUTOCAD,INCLUSIVE AS LEGALIZACOES PERTINENTES</v>
          </cell>
          <cell r="C1348" t="str">
            <v>M2</v>
          </cell>
        </row>
        <row r="1349">
          <cell r="A1349" t="str">
            <v>01.050.0398-A</v>
          </cell>
          <cell r="B1349" t="str">
            <v>PROJETO EXECUTIVO DE INSTALACAO DE GAS,CONSIDERANDO O PROJETO BASICO EXISTENTE,PARA PREDIOS CULTURAIS,APRESENTADO EM AUTOCAD,INCLUSIVE AS LEGALIZACOES PERTINENTES</v>
          </cell>
          <cell r="C1349" t="str">
            <v>M2</v>
          </cell>
        </row>
        <row r="1350">
          <cell r="A1350" t="str">
            <v>01.050.0399-0</v>
          </cell>
          <cell r="B1350" t="str">
            <v>PROJETO EXECUTIVO DE INSTALACAO DE GAS,CONSIDERANDO O PROJETO BASICO EXISTENTE,PARA PREDIOS HOSPITALARES ATE 4000M2,APRESENTADO EM AUTOCAD,INCLUSIVE AS LEGALIZACOES PERTINENTES</v>
          </cell>
          <cell r="C1350" t="str">
            <v>M2</v>
          </cell>
        </row>
        <row r="1351">
          <cell r="A1351" t="str">
            <v>01.050.0399-A</v>
          </cell>
          <cell r="B1351" t="str">
            <v>PROJETO EXECUTIVO DE INSTALACAO DE GAS,CONSIDERANDO O PROJETO BASICO EXISTENTE,PARA PREDIOS HOSPITALARES ATE 4000M2,APRESENTADO EM AUTOCAD,INCLUSIVE AS LEGALIZACOES PERTINENTES</v>
          </cell>
          <cell r="C1351" t="str">
            <v>M2</v>
          </cell>
        </row>
        <row r="1352">
          <cell r="A1352" t="str">
            <v>01.050.0400-0</v>
          </cell>
          <cell r="B1352" t="str">
            <v>PROJETO EXECUTIVO DE INSTALACAO DE GAS,CONSIDERANDO O PROJETO BASICO EXISTENTE,PARA PREDIOS HOSPITALARES ACIMA DE 4000M2,APRESENTADO EM AUTOCAD,INCLUSIVE AS LEGALIZACOES PERTINENTES</v>
          </cell>
          <cell r="C1352" t="str">
            <v>M2</v>
          </cell>
        </row>
        <row r="1353">
          <cell r="A1353" t="str">
            <v>01.050.0400-A</v>
          </cell>
          <cell r="B1353" t="str">
            <v>PROJETO EXECUTIVO DE INSTALACAO DE GAS,CONSIDERANDO O PROJETO BASICO EXISTENTE,PARA PREDIOS HOSPITALARES ACIMA DE 4000M2,APRESENTADO EM AUTOCAD,INCLUSIVE AS LEGALIZACOES PERTINENTES</v>
          </cell>
          <cell r="C1353" t="str">
            <v>M2</v>
          </cell>
        </row>
        <row r="1354">
          <cell r="A1354" t="str">
            <v>01.050.0401-0</v>
          </cell>
          <cell r="B1354" t="str">
            <v>PROJETO EXECUTIVO DE INSTALACAO DE GAS,CONSIDERANDO O PROJETO BASICO EXISTENTE,PARA HABITACOES/EDIFICIOS ATE 500M2,APRESENTADO EM AUTOCAD,INCLUSIVE AS LEGALIZACOES PERTINENTES</v>
          </cell>
          <cell r="C1354" t="str">
            <v>M2</v>
          </cell>
        </row>
        <row r="1355">
          <cell r="A1355" t="str">
            <v>01.050.0401-A</v>
          </cell>
          <cell r="B1355" t="str">
            <v>PROJETO EXECUTIVO DE INSTALACAO DE GAS,CONSIDERANDO O PROJETO BASICO EXISTENTE,PARA HABITACOES/EDIFICIOS ATE 500M2,APRESENTADO EM AUTOCAD,INCLUSIVE AS LEGALIZACOES PERTINENTES</v>
          </cell>
          <cell r="C1355" t="str">
            <v>M2</v>
          </cell>
        </row>
        <row r="1356">
          <cell r="A1356" t="str">
            <v>01.050.0402-0</v>
          </cell>
          <cell r="B1356" t="str">
            <v>PROJETO EXECUTIVO DE INSTALACAO DE GAS,CONSIDERANDO O PROJETO BASICO EXISTENTE,PARA HABITACOES/EDIFICIOS ACIMA DE 500M2,APRESENTADO EM AUTOCAD,INCLUSIVE AS LEGALIZACOES PERTINENTES</v>
          </cell>
          <cell r="C1356" t="str">
            <v>M2</v>
          </cell>
        </row>
        <row r="1357">
          <cell r="A1357" t="str">
            <v>01.050.0402-A</v>
          </cell>
          <cell r="B1357" t="str">
            <v>PROJETO EXECUTIVO DE INSTALACAO DE GAS,CONSIDERANDO O PROJETO BASICO EXISTENTE,PARA HABITACOES/EDIFICIOS ACIMA DE 500M2,APRESENTADO EM AUTOCAD,INCLUSIVE AS LEGALIZACOES PERTINENTES</v>
          </cell>
          <cell r="C1357" t="str">
            <v>M2</v>
          </cell>
        </row>
        <row r="1358">
          <cell r="A1358" t="str">
            <v>01.050.0403-0</v>
          </cell>
          <cell r="B1358" t="str">
            <v>PROJETO EXECUTIVO DE INSTALACAO DE GAS,CONSIDERANDO O PROJETO BASICO EXISTENTE,PARA HABITACAO/LOTEAMENTO ATE 12000M2,APRESENTADO EM AUTOCAD,INCLUSIVE AS LEGALIZACOES PERTINENTES</v>
          </cell>
          <cell r="C1358" t="str">
            <v>M2</v>
          </cell>
        </row>
        <row r="1359">
          <cell r="A1359" t="str">
            <v>01.050.0403-A</v>
          </cell>
          <cell r="B1359" t="str">
            <v>PROJETO EXECUTIVO DE INSTALACAO DE GAS,CONSIDERANDO O PROJETO BASICO EXISTENTE,PARA HABITACAO/LOTEAMENTO ATE 12000M2,APRESENTADO EM AUTOCAD,INCLUSIVE AS LEGALIZACOES PERTINENTES</v>
          </cell>
          <cell r="C1359" t="str">
            <v>M2</v>
          </cell>
        </row>
        <row r="1360">
          <cell r="A1360" t="str">
            <v>01.050.0404-0</v>
          </cell>
          <cell r="B1360" t="str">
            <v>PROJETO EXECUTIVO DE INSTALACAO DE GAS,CONSIDERANDO O PROJETO BASICO EXISTENTE,PARA HABITACAO/LOTEAMENTO ACIMA DE 12000M2,APRESENTADO EM AUTOCAD,INCLUSIVE AS LEGALIZACOES PERTINENTES</v>
          </cell>
          <cell r="C1360" t="str">
            <v>M2</v>
          </cell>
        </row>
        <row r="1361">
          <cell r="A1361" t="str">
            <v>01.050.0404-A</v>
          </cell>
          <cell r="B1361" t="str">
            <v>PROJETO EXECUTIVO DE INSTALACAO DE GAS,CONSIDERANDO O PROJETO BASICO EXISTENTE,PARA HABITACAO/LOTEAMENTO ACIMA DE 12000M2,APRESENTADO EM AUTOCAD,INCLUSIVE AS LEGALIZACOES PERTINENTES</v>
          </cell>
          <cell r="C1361" t="str">
            <v>M2</v>
          </cell>
        </row>
        <row r="1362">
          <cell r="A1362" t="str">
            <v>01.050.0423-0</v>
          </cell>
          <cell r="B1362" t="str">
            <v>PROJETO BASICO DE INSTALACAO DE TELEMATICA PARA PREDIOS ESCOLARES E/OU ADMINISTRATIVOS ATE 500M2,APRESENTADO EM AUTOCAD,INCLUSIVE AS LEGALIZACOES PERTINENTES</v>
          </cell>
          <cell r="C1362" t="str">
            <v>M2</v>
          </cell>
        </row>
        <row r="1363">
          <cell r="A1363" t="str">
            <v>01.050.0423-A</v>
          </cell>
          <cell r="B1363" t="str">
            <v>PROJETO BASICO DE INSTALACAO DE TELEMATICA PARA PREDIOS ESCOLARES E/OU ADMINISTRATIVOS ATE 500M2,APRESENTADO EM AUTOCAD,INCLUSIVE AS LEGALIZACOES PERTINENTES</v>
          </cell>
          <cell r="C1363" t="str">
            <v>M2</v>
          </cell>
        </row>
        <row r="1364">
          <cell r="A1364" t="str">
            <v>01.050.0424-0</v>
          </cell>
          <cell r="B1364" t="str">
            <v>PROJETO BASICO DE INSTALACAO DE TELEMATICA PARA PREDIOS ESCOLARES E/OU ADMINISTRATIVOS ACIMA DE 500M2,APRESENTADO EM AUTOCAD,INCLUSIVE AS LEGALIZACOES PERTINENTES</v>
          </cell>
          <cell r="C1364" t="str">
            <v>M2</v>
          </cell>
        </row>
        <row r="1365">
          <cell r="A1365" t="str">
            <v>01.050.0424-A</v>
          </cell>
          <cell r="B1365" t="str">
            <v>PROJETO BASICO DE INSTALACAO DE TELEMATICA PARA PREDIOS ESCOLARES E/OU ADMINISTRATIVOS ACIMA DE 500M2,APRESENTADO EM AUTOCAD,INCLUSIVE AS LEGALIZACOES PERTINENTES</v>
          </cell>
          <cell r="C1365" t="str">
            <v>M2</v>
          </cell>
        </row>
        <row r="1366">
          <cell r="A1366" t="str">
            <v>01.050.0425-0</v>
          </cell>
          <cell r="B1366" t="str">
            <v>PROJETO BASICO DE INSTALACAO DE TELEMATICA PARA PREDIOS CULTURAIS ATE 500M2,APRESENTADO EM AUTOCAD,INCLUSIVE AS LEGALIZACOES PERTINENTES</v>
          </cell>
          <cell r="C1366" t="str">
            <v>M2</v>
          </cell>
        </row>
        <row r="1367">
          <cell r="A1367" t="str">
            <v>01.050.0425-A</v>
          </cell>
          <cell r="B1367" t="str">
            <v>PROJETO BASICO DE INSTALACAO DE TELEMATICA PARA PREDIOS CULTURAIS ATE 500M2,APRESENTADO EM AUTOCAD,INCLUSIVE AS LEGALIZACOES PERTINENTES</v>
          </cell>
          <cell r="C1367" t="str">
            <v>M2</v>
          </cell>
        </row>
        <row r="1368">
          <cell r="A1368" t="str">
            <v>01.050.0426-0</v>
          </cell>
          <cell r="B1368" t="str">
            <v>PROJETO BASICO DE INSTALACAO DE TELEMATICA PARA PREDIOS CULTURAIS ACIMA DE 500M2,APRESENTADO EM AUTOCAD,INCLUSIVE AS LEGALIZACOES PERTINENTES</v>
          </cell>
          <cell r="C1368" t="str">
            <v>M2</v>
          </cell>
        </row>
        <row r="1369">
          <cell r="A1369" t="str">
            <v>01.050.0426-A</v>
          </cell>
          <cell r="B1369" t="str">
            <v>PROJETO BASICO DE INSTALACAO DE TELEMATICA PARA PREDIOS CULTURAIS ACIMA DE 500M2,APRESENTADO EM AUTOCAD,INCLUSIVE AS LEGALIZACOES PERTINENTES</v>
          </cell>
          <cell r="C1369" t="str">
            <v>M2</v>
          </cell>
        </row>
        <row r="1370">
          <cell r="A1370" t="str">
            <v>01.050.0427-0</v>
          </cell>
          <cell r="B1370" t="str">
            <v>PROJETO BASICO DE INSTALACAO DE TELEMATICA PARA PREDIOS HOSPITALARES,APRESENTADO EM AUTOCAD,INCLUSIVE AS LEGALIZACOES PERTINENTES</v>
          </cell>
          <cell r="C1370" t="str">
            <v>M2</v>
          </cell>
        </row>
        <row r="1371">
          <cell r="A1371" t="str">
            <v>01.050.0427-A</v>
          </cell>
          <cell r="B1371" t="str">
            <v>PROJETO BASICO DE INSTALACAO DE TELEMATICA PARA PREDIOS HOSPITALARES,APRESENTADO EM AUTOCAD,INCLUSIVE AS LEGALIZACOES PERTINENTES</v>
          </cell>
          <cell r="C1371" t="str">
            <v>M2</v>
          </cell>
        </row>
        <row r="1372">
          <cell r="A1372" t="str">
            <v>01.050.0428-0</v>
          </cell>
          <cell r="B1372" t="str">
            <v>PROJETO BASICO DE INSTALACAO DE TELEMATICA PARA HABITACOES/EDIFICIOS ATE 500M2,APRESENTADO EM AUTOCAD,INCLUSIVE AS LEGALIZACOES PERTINENTES</v>
          </cell>
          <cell r="C1372" t="str">
            <v>M2</v>
          </cell>
        </row>
        <row r="1373">
          <cell r="A1373" t="str">
            <v>01.050.0428-A</v>
          </cell>
          <cell r="B1373" t="str">
            <v>PROJETO BASICO DE INSTALACAO DE TELEMATICA PARA HABITACOES/EDIFICIOS ATE 500M2,APRESENTADO EM AUTOCAD,INCLUSIVE AS LEGALIZACOES PERTINENTES</v>
          </cell>
          <cell r="C1373" t="str">
            <v>M2</v>
          </cell>
        </row>
        <row r="1374">
          <cell r="A1374" t="str">
            <v>01.050.0429-0</v>
          </cell>
          <cell r="B1374" t="str">
            <v>PROJETO BASICO DE INSTALACAO DE TELEMATICA PARA HABITACOES/EDIFICIOS DE 501 ATE 3000M2,APRESENTADO EM AUTOCAD,INCLUSIVEAS LEGALIZACOES PERTINENTES</v>
          </cell>
          <cell r="C1374" t="str">
            <v>M2</v>
          </cell>
        </row>
        <row r="1375">
          <cell r="A1375" t="str">
            <v>01.050.0429-A</v>
          </cell>
          <cell r="B1375" t="str">
            <v>PROJETO BASICO DE INSTALACAO DE TELEMATICA PARA HABITACOES/EDIFICIOS DE 501 ATE 3000M2,APRESENTADO EM AUTOCAD,INCLUSIVEAS LEGALIZACOES PERTINENTES</v>
          </cell>
          <cell r="C1375" t="str">
            <v>M2</v>
          </cell>
        </row>
        <row r="1376">
          <cell r="A1376" t="str">
            <v>01.050.0430-0</v>
          </cell>
          <cell r="B1376" t="str">
            <v>PROJETO BASICO DE INSTALACAO DE TELEMATICA PARA HABITACAO/LOTEAMENTO ATE 12000M2,APRESENTADO EM AUTOCAD,INCLUSIVE AS LEGALIZACOES PERTINENTES</v>
          </cell>
          <cell r="C1376" t="str">
            <v>M2</v>
          </cell>
        </row>
        <row r="1377">
          <cell r="A1377" t="str">
            <v>01.050.0430-A</v>
          </cell>
          <cell r="B1377" t="str">
            <v>PROJETO BASICO DE INSTALACAO DE TELEMATICA PARA HABITACAO/LOTEAMENTO ATE 12000M2,APRESENTADO EM AUTOCAD,INCLUSIVE AS LEGALIZACOES PERTINENTES</v>
          </cell>
          <cell r="C1377" t="str">
            <v>M2</v>
          </cell>
        </row>
        <row r="1378">
          <cell r="A1378" t="str">
            <v>01.050.0431-0</v>
          </cell>
          <cell r="B1378" t="str">
            <v>PROJETO BASICO DE INSTALACAO DE TELEMATICA PARA HABITACAO/LOTEAMENTO ACIMA DE 12000M2,APRESENTADO EM AUTOCAD,INCLUSIVE AS LEGALIZACOES PERTINENTES</v>
          </cell>
          <cell r="C1378" t="str">
            <v>M2</v>
          </cell>
        </row>
        <row r="1379">
          <cell r="A1379" t="str">
            <v>01.050.0431-A</v>
          </cell>
          <cell r="B1379" t="str">
            <v>PROJETO BASICO DE INSTALACAO DE TELEMATICA PARA HABITACAO/LOTEAMENTO ACIMA DE 12000M2,APRESENTADO EM AUTOCAD,INCLUSIVE AS LEGALIZACOES PERTINENTES</v>
          </cell>
          <cell r="C1379" t="str">
            <v>M2</v>
          </cell>
        </row>
        <row r="1380">
          <cell r="A1380" t="str">
            <v>01.050.0432-0</v>
          </cell>
          <cell r="B1380" t="str">
            <v>PROJETO EXECUTIVO DE INSTALACAO DE TELEMATICA,CONSIDERANDO OPROJETO BASICO EXISTENTE,PARA PREDIOS ESCOLARES E/OU ADMINISTRATIVOS ATE 500M2,APRESENTADO EM AUTOCAD,INCLUSIVE AS LEGALIZACOES PERTINENTES</v>
          </cell>
          <cell r="C1380" t="str">
            <v>M2</v>
          </cell>
        </row>
        <row r="1381">
          <cell r="A1381" t="str">
            <v>01.050.0432-A</v>
          </cell>
          <cell r="B1381" t="str">
            <v>PROJETO EXECUTIVO DE INSTALACAO DE TELEMATICA,CONSIDERANDO OPROJETO BASICO EXISTENTE,PARA PREDIOS ESCOLARES E/OU ADMINISTRATIVOS ATE 500M2,APRESENTADO EM AUTOCAD,INCLUSIVE AS LEGALIZACOES PERTINENTES</v>
          </cell>
          <cell r="C1381" t="str">
            <v>M2</v>
          </cell>
        </row>
        <row r="1382">
          <cell r="A1382" t="str">
            <v>01.050.0433-0</v>
          </cell>
          <cell r="B1382" t="str">
            <v>PROJETO EXECUTIVO DE INSTALACAO DE TELEMATICA,CONSIDERANDO OPROJETO BASICO EXISTENTE,PARA PREDIOS ESCOLARES E/OU ADMINISTRATIVOS ACIMA DE 500M2,APRESENTADO EM AUTOCAD,INCLUSIVE ASLEGALIZACOES PERTINENTES</v>
          </cell>
          <cell r="C1382" t="str">
            <v>M2</v>
          </cell>
        </row>
        <row r="1383">
          <cell r="A1383" t="str">
            <v>01.050.0433-A</v>
          </cell>
          <cell r="B1383" t="str">
            <v>PROJETO EXECUTIVO DE INSTALACAO DE TELEMATICA,CONSIDERANDO OPROJETO BASICO EXISTENTE,PARA PREDIOS ESCOLARES E/OU ADMINISTRATIVOS ACIMA DE 500M2,APRESENTADO EM AUTOCAD,INCLUSIVE ASLEGALIZACOES PERTINENTES</v>
          </cell>
          <cell r="C1383" t="str">
            <v>M2</v>
          </cell>
        </row>
        <row r="1384">
          <cell r="A1384" t="str">
            <v>01.050.0434-0</v>
          </cell>
          <cell r="B1384" t="str">
            <v>PROJETO EXECUTIVO DE INSTALACAO DE TELEMATICA,CONSIDERANDO OPROJETO BASICO EXISTENTE,PARA PREDIOS CULTURAIS ATE 500M2,APRESENTADO EM AUTOCAD,INCLUSIVE AS LEGALIZACOES PERTINENTES</v>
          </cell>
          <cell r="C1384" t="str">
            <v>M2</v>
          </cell>
        </row>
        <row r="1385">
          <cell r="A1385" t="str">
            <v>01.050.0434-A</v>
          </cell>
          <cell r="B1385" t="str">
            <v>PROJETO EXECUTIVO DE INSTALACAO DE TELEMATICA,CONSIDERANDO OPROJETO BASICO EXISTENTE,PARA PREDIOS CULTURAIS ATE 500M2,APRESENTADO EM AUTOCAD,INCLUSIVE AS LEGALIZACOES PERTINENTES</v>
          </cell>
          <cell r="C1385" t="str">
            <v>M2</v>
          </cell>
        </row>
        <row r="1386">
          <cell r="A1386" t="str">
            <v>01.050.0435-0</v>
          </cell>
          <cell r="B1386" t="str">
            <v>PROJETO EXECUTIVO DE INSTALACAO DE TELEMATICA,CONSIDERANDO OPROJETO BASICO EXISTENTE,PARA PREDIOS CULTURAIS ACIMA DE 500M2,APRESENTADO EM AUTOCAD,INCLUSIVE AS LEGALIZACOES PERTINENTES</v>
          </cell>
          <cell r="C1386" t="str">
            <v>M2</v>
          </cell>
        </row>
        <row r="1387">
          <cell r="A1387" t="str">
            <v>01.050.0435-A</v>
          </cell>
          <cell r="B1387" t="str">
            <v>PROJETO EXECUTIVO DE INSTALACAO DE TELEMATICA,CONSIDERANDO OPROJETO BASICO EXISTENTE,PARA PREDIOS CULTURAIS ACIMA DE 500M2,APRESENTADO EM AUTOCAD,INCLUSIVE AS LEGALIZACOES PERTINENTES</v>
          </cell>
          <cell r="C1387" t="str">
            <v>M2</v>
          </cell>
        </row>
        <row r="1388">
          <cell r="A1388" t="str">
            <v>01.050.0436-0</v>
          </cell>
          <cell r="B1388" t="str">
            <v>PROJETO EXECUTIVO DE INSTALACAO DE TELEMATICA,CONSIDERANDO OPROJETO BASICO EXISTENTE,PARA PREDIOS HOSPITALARES,APRESENTADO EM AUTOCAD,INCLUSIVE AS LEGALIZACOES PERTINENTES</v>
          </cell>
          <cell r="C1388" t="str">
            <v>M2</v>
          </cell>
        </row>
        <row r="1389">
          <cell r="A1389" t="str">
            <v>01.050.0436-A</v>
          </cell>
          <cell r="B1389" t="str">
            <v>PROJETO EXECUTIVO DE INSTALACAO DE TELEMATICA,CONSIDERANDO OPROJETO BASICO EXISTENTE,PARA PREDIOS HOSPITALARES,APRESENTADO EM AUTOCAD,INCLUSIVE AS LEGALIZACOES PERTINENTES</v>
          </cell>
          <cell r="C1389" t="str">
            <v>M2</v>
          </cell>
        </row>
        <row r="1390">
          <cell r="A1390" t="str">
            <v>01.050.0437-0</v>
          </cell>
          <cell r="B1390" t="str">
            <v>PROJETO EXECUTIVO DE INSTALACAO DE TELEMATICA,CONSIDERANDO OPROJETO BASICO EXISTENTE,PARA HABITACOES/EDIFICIOS ATE 500M2,APRESENTADO EM AUTOCAD,INCLUSIVE AS LEGALIZACOES PERTINENTES</v>
          </cell>
          <cell r="C1390" t="str">
            <v>M2</v>
          </cell>
        </row>
        <row r="1391">
          <cell r="A1391" t="str">
            <v>01.050.0437-A</v>
          </cell>
          <cell r="B1391" t="str">
            <v>PROJETO EXECUTIVO DE INSTALACAO DE TELEMATICA,CONSIDERANDO OPROJETO BASICO EXISTENTE,PARA HABITACOES/EDIFICIOS ATE 500M2,APRESENTADO EM AUTOCAD,INCLUSIVE AS LEGALIZACOES PERTINENTES</v>
          </cell>
          <cell r="C1391" t="str">
            <v>M2</v>
          </cell>
        </row>
        <row r="1392">
          <cell r="A1392" t="str">
            <v>01.050.0438-0</v>
          </cell>
          <cell r="B1392" t="str">
            <v>PROJETO EXECUTIVO DE INSTALACAO DE TELEMATICA,CONSIDERANDO OPROJETO BASICO EXISTENTE,PARA HABITACOES/EDIFICIOS DE 501 ATE 3000M2,APRESENTADO EM AUTOCAD,INCLUSIVE AS LEGALIZACOES PERTINENTES</v>
          </cell>
          <cell r="C1392" t="str">
            <v>M2</v>
          </cell>
        </row>
        <row r="1393">
          <cell r="A1393" t="str">
            <v>01.050.0438-A</v>
          </cell>
          <cell r="B1393" t="str">
            <v>PROJETO EXECUTIVO DE INSTALACAO DE TELEMATICA,CONSIDERANDO OPROJETO BASICO EXISTENTE,PARA HABITACOES/EDIFICIOS DE 501 ATE 3000M2,APRESENTADO EM AUTOCAD,INCLUSIVE AS LEGALIZACOES PERTINENTES</v>
          </cell>
          <cell r="C1393" t="str">
            <v>M2</v>
          </cell>
        </row>
        <row r="1394">
          <cell r="A1394" t="str">
            <v>01.050.0439-0</v>
          </cell>
          <cell r="B1394" t="str">
            <v>PROJETO EXECUTIVO DE INSTALACAO DE TELEMATICA,CONSIDERANDO OPROJETO BASICO EXISTENTE,PARA HABITACAO/LOTEAMENTO ATE 12000M2,APRESENTADO EM AUTOCAD,INCLUSIVE AS LEGALIZACOES PERTINENTES</v>
          </cell>
          <cell r="C1394" t="str">
            <v>M2</v>
          </cell>
        </row>
        <row r="1395">
          <cell r="A1395" t="str">
            <v>01.050.0439-A</v>
          </cell>
          <cell r="B1395" t="str">
            <v>PROJETO EXECUTIVO DE INSTALACAO DE TELEMATICA,CONSIDERANDO OPROJETO BASICO EXISTENTE,PARA HABITACAO/LOTEAMENTO ATE 12000M2,APRESENTADO EM AUTOCAD,INCLUSIVE AS LEGALIZACOES PERTINENTES</v>
          </cell>
          <cell r="C1395" t="str">
            <v>M2</v>
          </cell>
        </row>
        <row r="1396">
          <cell r="A1396" t="str">
            <v>01.050.0440-0</v>
          </cell>
          <cell r="B1396" t="str">
            <v>PROJETO EXECUTIVO DE INSTALACAO DE TELEMATICA,CONSIDERANDO OPROJETO BASICO EXISTENTE,PARA HABITACAO/LOTEAMENTO ACIMA DE12000M2,APRESENTADO EM AUTOCAD,INCLUSIVE AS LEGALIZACOES PERTINENTES</v>
          </cell>
          <cell r="C1396" t="str">
            <v>M2</v>
          </cell>
        </row>
        <row r="1397">
          <cell r="A1397" t="str">
            <v>01.050.0440-A</v>
          </cell>
          <cell r="B1397" t="str">
            <v>PROJETO EXECUTIVO DE INSTALACAO DE TELEMATICA,CONSIDERANDO OPROJETO BASICO EXISTENTE,PARA HABITACAO/LOTEAMENTO ACIMA DE12000M2,APRESENTADO EM AUTOCAD,INCLUSIVE AS LEGALIZACOES PERTINENTES</v>
          </cell>
          <cell r="C1397" t="str">
            <v>M2</v>
          </cell>
        </row>
        <row r="1398">
          <cell r="A1398" t="str">
            <v>01.050.0441-0</v>
          </cell>
          <cell r="B1398" t="str">
            <v>PROJETO BASICO DE INSTALACAO DE ESGOTO SANITARIO E AGUAS PLUVIAIS PARA PREDIOS ESCOLARES E/OU ADMINISTRATIVOS ATE 500M2,APRESENTADO EM AUTOCAD,INCLUSIVE AS LEGALIZACOES PERTINENTES</v>
          </cell>
          <cell r="C1398" t="str">
            <v>M2</v>
          </cell>
        </row>
        <row r="1399">
          <cell r="A1399" t="str">
            <v>01.050.0441-A</v>
          </cell>
          <cell r="B1399" t="str">
            <v>PROJETO BASICO DE INSTALACAO DE ESGOTO SANITARIO E AGUAS PLUVIAIS PARA PREDIOS ESCOLARES E/OU ADMINISTRATIVOS ATE 500M2,APRESENTADO EM AUTOCAD,INCLUSIVE AS LEGALIZACOES PERTINENTES</v>
          </cell>
          <cell r="C1399" t="str">
            <v>M2</v>
          </cell>
        </row>
        <row r="1400">
          <cell r="A1400" t="str">
            <v>01.050.0442-0</v>
          </cell>
          <cell r="B1400" t="str">
            <v>PROJETO BASICO DE INSTALACAO DE ESGOTO SANITARIO E AGUAS PLUVIAIS PARA PREDIOS ESCOLARES E/OU ADMINISTRATIVOS DE 501 ATE3000M2,APRESENTADO EM AUTOCAD,INCLUSIVE AS LEGALIZACOES PERTINENTES</v>
          </cell>
          <cell r="C1400" t="str">
            <v>M2</v>
          </cell>
        </row>
        <row r="1401">
          <cell r="A1401" t="str">
            <v>01.050.0442-A</v>
          </cell>
          <cell r="B1401" t="str">
            <v>PROJETO BASICO DE INSTALACAO DE ESGOTO SANITARIO E AGUAS PLUVIAIS PARA PREDIOS ESCOLARES E/OU ADMINISTRATIVOS DE 501 ATE3000M2,APRESENTADO EM AUTOCAD,INCLUSIVE AS LEGALIZACOES PERTINENTES</v>
          </cell>
          <cell r="C1401" t="str">
            <v>M2</v>
          </cell>
        </row>
        <row r="1402">
          <cell r="A1402" t="str">
            <v>01.050.0443-0</v>
          </cell>
          <cell r="B1402" t="str">
            <v>PROJETO BASICO DE INSTALACAO DE ESGOTO SANITARIO E AGUAS PLUVIAIS PARA PREDIOS ESCOLARES E/OU ADMINISTRATIVOS ACIMA DE 3000M2,APRESENTADO EM AUTOCAD,INCLUSIVE AS LEGALIZACOES PERTINENTES</v>
          </cell>
          <cell r="C1402" t="str">
            <v>M2</v>
          </cell>
        </row>
        <row r="1403">
          <cell r="A1403" t="str">
            <v>01.050.0443-A</v>
          </cell>
          <cell r="B1403" t="str">
            <v>PROJETO BASICO DE INSTALACAO DE ESGOTO SANITARIO E AGUAS PLUVIAIS PARA PREDIOS ESCOLARES E/OU ADMINISTRATIVOS ACIMA DE 3000M2,APRESENTADO EM AUTOCAD,INCLUSIVE AS LEGALIZACOES PERTINENTES</v>
          </cell>
          <cell r="C1403" t="str">
            <v>M2</v>
          </cell>
        </row>
        <row r="1404">
          <cell r="A1404" t="str">
            <v>01.050.0444-0</v>
          </cell>
          <cell r="B1404" t="str">
            <v>PROJETO BASICO DE INSTALACAO DE ESGOTO SANITARIO E AGUAS PLUVIAIS PARA PREDIOS CULTURAIS,APRESENTADO EM AUTOCAD,INCLUSIVE AS LEGALIZACOES PERTINENTES</v>
          </cell>
          <cell r="C1404" t="str">
            <v>M2</v>
          </cell>
        </row>
        <row r="1405">
          <cell r="A1405" t="str">
            <v>01.050.0444-A</v>
          </cell>
          <cell r="B1405" t="str">
            <v>PROJETO BASICO DE INSTALACAO DE ESGOTO SANITARIO E AGUAS PLUVIAIS PARA PREDIOS CULTURAIS,APRESENTADO EM AUTOCAD,INCLUSIVE AS LEGALIZACOES PERTINENTES</v>
          </cell>
          <cell r="C1405" t="str">
            <v>M2</v>
          </cell>
        </row>
        <row r="1406">
          <cell r="A1406" t="str">
            <v>01.050.0445-0</v>
          </cell>
          <cell r="B1406" t="str">
            <v>PROJETO BASICO DE INSTALACAO DE ESGOTO SANITARIO E AGUAS PLUVIAIS PARA PREDIOS HOSPITALARES ATE 4000M2,APRESENTADO EM AUTOCAD,INCLUSIVE AS LEGALIZACOES PERTINENTES</v>
          </cell>
          <cell r="C1406" t="str">
            <v>M2</v>
          </cell>
        </row>
        <row r="1407">
          <cell r="A1407" t="str">
            <v>01.050.0445-A</v>
          </cell>
          <cell r="B1407" t="str">
            <v>PROJETO BASICO DE INSTALACAO DE ESGOTO SANITARIO E AGUAS PLUVIAIS PARA PREDIOS HOSPITALARES ATE 4000M2,APRESENTADO EM AUTOCAD,INCLUSIVE AS LEGALIZACOES PERTINENTES</v>
          </cell>
          <cell r="C1407" t="str">
            <v>M2</v>
          </cell>
        </row>
        <row r="1408">
          <cell r="A1408" t="str">
            <v>01.050.0446-0</v>
          </cell>
          <cell r="B1408" t="str">
            <v>PROJETO BASICO DE INSTALACAO DE ESGOTO SANITARIO E AGUAS PLUVIAIS PARA PREDIOS HOSPITALARES ACIMA DE 4000M2,APRESENTADOEM AUTOCAD,INCLUSIVE AS LEGALIZACOES PERTINENTES</v>
          </cell>
          <cell r="C1408" t="str">
            <v>M2</v>
          </cell>
        </row>
        <row r="1409">
          <cell r="A1409" t="str">
            <v>01.050.0446-A</v>
          </cell>
          <cell r="B1409" t="str">
            <v>PROJETO BASICO DE INSTALACAO DE ESGOTO SANITARIO E AGUAS PLUVIAIS PARA PREDIOS HOSPITALARES ACIMA DE 4000M2,APRESENTADOEM AUTOCAD,INCLUSIVE AS LEGALIZACOES PERTINENTES</v>
          </cell>
          <cell r="C1409" t="str">
            <v>M2</v>
          </cell>
        </row>
        <row r="1410">
          <cell r="A1410" t="str">
            <v>01.050.0447-0</v>
          </cell>
          <cell r="B1410" t="str">
            <v>PROJETO BASICO DE INSTALACAO DE ESGOTO SANITARIO E AGUAS PLUVIAIS PARA URBANIZACAO ATE 15000M2,APRESENTADO EM AUTOCAD,INCLUSIVE AS LEGALIZACOES PERTINENTES</v>
          </cell>
          <cell r="C1410" t="str">
            <v>M2</v>
          </cell>
        </row>
        <row r="1411">
          <cell r="A1411" t="str">
            <v>01.050.0447-A</v>
          </cell>
          <cell r="B1411" t="str">
            <v>PROJETO BASICO DE INSTALACAO DE ESGOTO SANITARIO E AGUAS PLUVIAIS PARA URBANIZACAO ATE 15000M2,APRESENTADO EM AUTOCAD,INCLUSIVE AS LEGALIZACOES PERTINENTES</v>
          </cell>
          <cell r="C1411" t="str">
            <v>M2</v>
          </cell>
        </row>
        <row r="1412">
          <cell r="A1412" t="str">
            <v>01.050.0448-0</v>
          </cell>
          <cell r="B1412" t="str">
            <v>PROJETO BASICO DE INSTALACAO DE ESGOTO SANITARIO E AGUAS PLUVIAIS PARA URBANIZACAO ACIMA DE 15000M2,APRESENTADO EM AUTOCAD,INCLUSIVE AS LEGALIZACOES PERTINENTES</v>
          </cell>
          <cell r="C1412" t="str">
            <v>M2</v>
          </cell>
        </row>
        <row r="1413">
          <cell r="A1413" t="str">
            <v>01.050.0448-A</v>
          </cell>
          <cell r="B1413" t="str">
            <v>PROJETO BASICO DE INSTALACAO DE ESGOTO SANITARIO E AGUAS PLUVIAIS PARA URBANIZACAO ACIMA DE 15000M2,APRESENTADO EM AUTOCAD,INCLUSIVE AS LEGALIZACOES PERTINENTES</v>
          </cell>
          <cell r="C1413" t="str">
            <v>M2</v>
          </cell>
        </row>
        <row r="1414">
          <cell r="A1414" t="str">
            <v>01.050.0449-0</v>
          </cell>
          <cell r="B1414" t="str">
            <v>PROJETO BASICO DE INSTALACAO DE ESGOTO SANITARIO E AGUAS PLUVIAIS PARA HABITACAO/LOTEAMENTO ATE 12000M2,APRESENTADO EM AUTOCAD,INCLUSIVE AS LEGALIZACOES PERTINENTES</v>
          </cell>
          <cell r="C1414" t="str">
            <v>M2</v>
          </cell>
        </row>
        <row r="1415">
          <cell r="A1415" t="str">
            <v>01.050.0449-A</v>
          </cell>
          <cell r="B1415" t="str">
            <v>PROJETO BASICO DE INSTALACAO DE ESGOTO SANITARIO E AGUAS PLUVIAIS PARA HABITACAO/LOTEAMENTO ATE 12000M2,APRESENTADO EM AUTOCAD,INCLUSIVE AS LEGALIZACOES PERTINENTES</v>
          </cell>
          <cell r="C1415" t="str">
            <v>M2</v>
          </cell>
        </row>
        <row r="1416">
          <cell r="A1416" t="str">
            <v>01.050.0450-0</v>
          </cell>
          <cell r="B1416" t="str">
            <v>PROJETO BASICO DE INSTALACAO DE ESGOTO SANITARIO E AGUAS PLUVIAIS PARA HABITACAO/LOTEAMENTO DE 12001 ATE 36000M2,APRESENTADO EM AUTOCAD,INCLUSIVE AS LEGALIZACOES PERTINENTES</v>
          </cell>
          <cell r="C1416" t="str">
            <v>M2</v>
          </cell>
        </row>
        <row r="1417">
          <cell r="A1417" t="str">
            <v>01.050.0450-A</v>
          </cell>
          <cell r="B1417" t="str">
            <v>PROJETO BASICO DE INSTALACAO DE ESGOTO SANITARIO E AGUAS PLUVIAIS PARA HABITACAO/LOTEAMENTO DE 12001 ATE 36000M2,APRESENTADO EM AUTOCAD,INCLUSIVE AS LEGALIZACOES PERTINENTES</v>
          </cell>
          <cell r="C1417" t="str">
            <v>M2</v>
          </cell>
        </row>
        <row r="1418">
          <cell r="A1418" t="str">
            <v>01.050.0451-0</v>
          </cell>
          <cell r="B1418" t="str">
            <v>PROJETO BASICO DE INSTALACAO DE ESGOTO SANITARIO E AGUAS PLUVIAIS PARA HABITACAO/LOTEAMENTO ACIMA DE 36000M2,APRESENTADOEM AUTOCAD,INCLUSIVE AS LEGALIZACOES PERTINENTES</v>
          </cell>
          <cell r="C1418" t="str">
            <v>M2</v>
          </cell>
        </row>
        <row r="1419">
          <cell r="A1419" t="str">
            <v>01.050.0451-A</v>
          </cell>
          <cell r="B1419" t="str">
            <v>PROJETO BASICO DE INSTALACAO DE ESGOTO SANITARIO E AGUAS PLUVIAIS PARA HABITACAO/LOTEAMENTO ACIMA DE 36000M2,APRESENTADOEM AUTOCAD,INCLUSIVE AS LEGALIZACOES PERTINENTES</v>
          </cell>
          <cell r="C1419" t="str">
            <v>M2</v>
          </cell>
        </row>
        <row r="1420">
          <cell r="A1420" t="str">
            <v>01.050.0452-0</v>
          </cell>
          <cell r="B1420" t="str">
            <v>PROJETO EXECUTIVO DE INSTALACAO DE ESGOTO SANITARIO E AGUASPLUVIAIS,CONSIDERANDO O PROJETO BASICO EXISTENTE,PARA PREDIOS ESCOLARES E/OU ADMINISTRATIVOS ATE 500M2,APRESENTADO EM AUTOCAD,INCLUSIVE AS LEGALIZACOES PERTINENTES</v>
          </cell>
          <cell r="C1420" t="str">
            <v>M2</v>
          </cell>
        </row>
        <row r="1421">
          <cell r="A1421" t="str">
            <v>01.050.0452-A</v>
          </cell>
          <cell r="B1421" t="str">
            <v>PROJETO EXECUTIVO DE INSTALACAO DE ESGOTO SANITARIO E AGUASPLUVIAIS,CONSIDERANDO O PROJETO BASICO EXISTENTE,PARA PREDIOS ESCOLARES E/OU ADMINISTRATIVOS ATE 500M2,APRESENTADO EM AUTOCAD,INCLUSIVE AS LEGALIZACOES PERTINENTES</v>
          </cell>
          <cell r="C1421" t="str">
            <v>M2</v>
          </cell>
        </row>
        <row r="1422">
          <cell r="A1422" t="str">
            <v>01.050.0453-0</v>
          </cell>
          <cell r="B1422" t="str">
            <v>PROJETO EXECUTIVO DE INSTALACAO DE ESGOTO SANITARIO E AGUASPLUVIAIS,CONSIDERANDO O PROJETO BASICO EXISTENTE,PARA PREDIOS ESCOLARES E/OU ADMINISTRATIVOS DE 501 ATE 3000M2,APRESENTADO EM AUTOCAD,INCLUSIVE AS LEGALIZACOES PERTINENTES</v>
          </cell>
          <cell r="C1422" t="str">
            <v>M2</v>
          </cell>
        </row>
        <row r="1423">
          <cell r="A1423" t="str">
            <v>01.050.0453-A</v>
          </cell>
          <cell r="B1423" t="str">
            <v>PROJETO EXECUTIVO DE INSTALACAO DE ESGOTO SANITARIO E AGUASPLUVIAIS,CONSIDERANDO O PROJETO BASICO EXISTENTE,PARA PREDIOS ESCOLARES E/OU ADMINISTRATIVOS DE 501 ATE 3000M2,APRESENTADO EM AUTOCAD,INCLUSIVE AS LEGALIZACOES PERTINENTES</v>
          </cell>
          <cell r="C1423" t="str">
            <v>M2</v>
          </cell>
        </row>
        <row r="1424">
          <cell r="A1424" t="str">
            <v>01.050.0454-0</v>
          </cell>
          <cell r="B1424" t="str">
            <v>PROJETO EXECUTIVO DE INSTALACAO DE ESGOTO SANITARIO E AGUASPLUVIAIS,CONSIDERANDO O PROJETO BASICO EXISTENTE,PARA PREDIOS ESCOLARES E/OU ADMINISTRATIVOS ACIMA DE 3000M2,APRESENTADOEM AUTOCAD,INCLUSIVE AS LEGALIZACOES PERTINENTES</v>
          </cell>
          <cell r="C1424" t="str">
            <v>M2</v>
          </cell>
        </row>
        <row r="1425">
          <cell r="A1425" t="str">
            <v>01.050.0454-A</v>
          </cell>
          <cell r="B1425" t="str">
            <v>PROJETO EXECUTIVO DE INSTALACAO DE ESGOTO SANITARIO E AGUASPLUVIAIS,CONSIDERANDO O PROJETO BASICO EXISTENTE,PARA PREDIOS ESCOLARES E/OU ADMINISTRATIVOS ACIMA DE 3000M2,APRESENTADOEM AUTOCAD,INCLUSIVE AS LEGALIZACOES PERTINENTES</v>
          </cell>
          <cell r="C1425" t="str">
            <v>M2</v>
          </cell>
        </row>
        <row r="1426">
          <cell r="A1426" t="str">
            <v>01.050.0455-0</v>
          </cell>
          <cell r="B1426" t="str">
            <v>PROJETO EXECUTIVO DE INSTALACAO DE ESGOTO SANITARIO E AGUASPLUVIAIS,CONSIDERANDO O PROJETO BASICO EXISTENTE,PARA PREDIOS CULTURAIS,APRESENTADO EM AUTOCAD,INCLUSIVE AS LEGALIZACOESPERTINENTES</v>
          </cell>
          <cell r="C1426" t="str">
            <v>M2</v>
          </cell>
        </row>
        <row r="1427">
          <cell r="A1427" t="str">
            <v>01.050.0455-A</v>
          </cell>
          <cell r="B1427" t="str">
            <v>PROJETO EXECUTIVO DE INSTALACAO DE ESGOTO SANITARIO E AGUASPLUVIAIS,CONSIDERANDO O PROJETO BASICO EXISTENTE,PARA PREDIOS CULTURAIS,APRESENTADO EM AUTOCAD,INCLUSIVE AS LEGALIZACOESPERTINENTES</v>
          </cell>
          <cell r="C1427" t="str">
            <v>M2</v>
          </cell>
        </row>
        <row r="1428">
          <cell r="A1428" t="str">
            <v>01.050.0456-0</v>
          </cell>
          <cell r="B1428" t="str">
            <v>PROJETO EXECUTIVO DE INSTALACAO DE ESGOTO SANITARIO E AGUASPLUVIAIS,CONSIDERANDO O PROJETO BASICO EXISTENTE,PARA PREDIOS HOSPITALARES ATE 4000M2,APRESENTADO EM AUTOCAD,INCLUSIVE AS LEGALIZACOES PERTINENTES</v>
          </cell>
          <cell r="C1428" t="str">
            <v>M2</v>
          </cell>
        </row>
        <row r="1429">
          <cell r="A1429" t="str">
            <v>01.050.0456-A</v>
          </cell>
          <cell r="B1429" t="str">
            <v>PROJETO EXECUTIVO DE INSTALACAO DE ESGOTO SANITARIO E AGUASPLUVIAIS,CONSIDERANDO O PROJETO BASICO EXISTENTE,PARA PREDIOS HOSPITALARES ATE 4000M2,APRESENTADO EM AUTOCAD,INCLUSIVE AS LEGALIZACOES PERTINENTES</v>
          </cell>
          <cell r="C1429" t="str">
            <v>M2</v>
          </cell>
        </row>
        <row r="1430">
          <cell r="A1430" t="str">
            <v>01.050.0457-0</v>
          </cell>
          <cell r="B1430" t="str">
            <v>PROJETO EXECUTIVO DE INSTALACAO DE ESGOTO SANITARIO E AGUASPLUVIAIS,CONSIDERANDO O PROJETO BASICO EXISTENTE,PARA PREDIOS HOSPITALARES ACIMA DE 4000M2,APRESENTADO EM AUTOCAD,INCLUSIVE AS LEGALIZACOES PERTINENTES</v>
          </cell>
          <cell r="C1430" t="str">
            <v>M2</v>
          </cell>
        </row>
        <row r="1431">
          <cell r="A1431" t="str">
            <v>01.050.0457-A</v>
          </cell>
          <cell r="B1431" t="str">
            <v>PROJETO EXECUTIVO DE INSTALACAO DE ESGOTO SANITARIO E AGUASPLUVIAIS,CONSIDERANDO O PROJETO BASICO EXISTENTE,PARA PREDIOS HOSPITALARES ACIMA DE 4000M2,APRESENTADO EM AUTOCAD,INCLUSIVE AS LEGALIZACOES PERTINENTES</v>
          </cell>
          <cell r="C1431" t="str">
            <v>M2</v>
          </cell>
        </row>
        <row r="1432">
          <cell r="A1432" t="str">
            <v>01.050.0458-0</v>
          </cell>
          <cell r="B1432" t="str">
            <v>PROJETO EXECUTIVO DE INSTALACAO DE ESGOTO SANITARIO E AGUASPLUVIAIS,CONSIDERANDO O PROJETO BASICO EXISTENTE,PARA URBANIZACAO ATE 15000M2,APRESENTADO EM AUTOCAD,INCLUSIVE AS LEGALIZACOES PERTINENTES</v>
          </cell>
          <cell r="C1432" t="str">
            <v>M2</v>
          </cell>
        </row>
        <row r="1433">
          <cell r="A1433" t="str">
            <v>01.050.0458-A</v>
          </cell>
          <cell r="B1433" t="str">
            <v>PROJETO EXECUTIVO DE INSTALACAO DE ESGOTO SANITARIO E AGUASPLUVIAIS,CONSIDERANDO O PROJETO BASICO EXISTENTE,PARA URBANIZACAO ATE 15000M2,APRESENTADO EM AUTOCAD,INCLUSIVE AS LEGALIZACOES PERTINENTES</v>
          </cell>
          <cell r="C1433" t="str">
            <v>M2</v>
          </cell>
        </row>
        <row r="1434">
          <cell r="A1434" t="str">
            <v>01.050.0459-0</v>
          </cell>
          <cell r="B1434" t="str">
            <v>PROJETO EXECUTIVO DE INSTALACAO DE ESGOTO SANITARIO E AGUASPLUVIAIS,CONSIDERANDO O PROJETO BASICO EXISTENTE,PARA URBANIZACAO ACIMA DE 15000M2,APRESENTADO EM AUTOCAD,INCLUSIVE AS LEGALIZACOES PERTINENTES</v>
          </cell>
          <cell r="C1434" t="str">
            <v>M2</v>
          </cell>
        </row>
        <row r="1435">
          <cell r="A1435" t="str">
            <v>01.050.0459-A</v>
          </cell>
          <cell r="B1435" t="str">
            <v>PROJETO EXECUTIVO DE INSTALACAO DE ESGOTO SANITARIO E AGUASPLUVIAIS,CONSIDERANDO O PROJETO BASICO EXISTENTE,PARA URBANIZACAO ACIMA DE 15000M2,APRESENTADO EM AUTOCAD,INCLUSIVE AS LEGALIZACOES PERTINENTES</v>
          </cell>
          <cell r="C1435" t="str">
            <v>M2</v>
          </cell>
        </row>
        <row r="1436">
          <cell r="A1436" t="str">
            <v>01.050.0460-0</v>
          </cell>
          <cell r="B1436" t="str">
            <v>PROJETO EXECUTIVO DE INSTALACAO DE ESGOTO SANITARIO E AGUASPLUVIAIS,CONSIDERANDO O PROJETO BASICO EXISTENTE,PARA HABITACAO/LOTEAMENTO ATE 12000M2,APRESENTADO EM AUTOCAD,INCLUSIVEAS LEGALIZACOES PERTINENTES</v>
          </cell>
          <cell r="C1436" t="str">
            <v>M2</v>
          </cell>
        </row>
        <row r="1437">
          <cell r="A1437" t="str">
            <v>01.050.0460-A</v>
          </cell>
          <cell r="B1437" t="str">
            <v>PROJETO EXECUTIVO DE INSTALACAO DE ESGOTO SANITARIO E AGUASPLUVIAIS,CONSIDERANDO O PROJETO BASICO EXISTENTE,PARA HABITACAO/LOTEAMENTO ATE 12000M2,APRESENTADO EM AUTOCAD,INCLUSIVEAS LEGALIZACOES PERTINENTES</v>
          </cell>
          <cell r="C1437" t="str">
            <v>M2</v>
          </cell>
        </row>
        <row r="1438">
          <cell r="A1438" t="str">
            <v>01.050.0461-0</v>
          </cell>
          <cell r="B1438" t="str">
            <v>PROJETO EXECUTIVO DE INSTALACAO DE ESGOTO SANITARIO E AGUASPLUVIAIS,CONSIDERANDO O PROJETO BASICO EXISTENTE,PARA HABITACAO/LOTEAMENTO DE 12001 ATE 36000M2,APRESENTADO EM AUTOCAD,INCLUSIVE AS LEGALIZACOES PERTINENTES</v>
          </cell>
          <cell r="C1438" t="str">
            <v>M2</v>
          </cell>
        </row>
        <row r="1439">
          <cell r="A1439" t="str">
            <v>01.050.0461-A</v>
          </cell>
          <cell r="B1439" t="str">
            <v>PROJETO EXECUTIVO DE INSTALACAO DE ESGOTO SANITARIO E AGUASPLUVIAIS,CONSIDERANDO O PROJETO BASICO EXISTENTE,PARA HABITACAO/LOTEAMENTO DE 12001 ATE 36000M2,APRESENTADO EM AUTOCAD,INCLUSIVE AS LEGALIZACOES PERTINENTES</v>
          </cell>
          <cell r="C1439" t="str">
            <v>M2</v>
          </cell>
        </row>
        <row r="1440">
          <cell r="A1440" t="str">
            <v>01.050.0462-0</v>
          </cell>
          <cell r="B1440" t="str">
            <v>PROJETO EXECUTIVO DE INSTALACAO DE ESGOTO SANITARIO E AGUASPLUVIAIS,CONSIDERANDO O PROJETO BASICO EXISTENTE,PARA HABITACAO/LOTEAMENTO ACIMA DE 36000M2,APRESENTADO EM AUTOCAD,INCLUSIVE AS LEGALIZACOES PERTINENTES</v>
          </cell>
          <cell r="C1440" t="str">
            <v>M2</v>
          </cell>
        </row>
        <row r="1441">
          <cell r="A1441" t="str">
            <v>01.050.0462-A</v>
          </cell>
          <cell r="B1441" t="str">
            <v>PROJETO EXECUTIVO DE INSTALACAO DE ESGOTO SANITARIO E AGUASPLUVIAIS,CONSIDERANDO O PROJETO BASICO EXISTENTE,PARA HABITACAO/LOTEAMENTO ACIMA DE 36000M2,APRESENTADO EM AUTOCAD,INCLUSIVE AS LEGALIZACOES PERTINENTES</v>
          </cell>
          <cell r="C1441" t="str">
            <v>M2</v>
          </cell>
        </row>
        <row r="1442">
          <cell r="A1442" t="str">
            <v>01.050.0463-0</v>
          </cell>
          <cell r="B1442" t="str">
            <v>PROJETO BASICO DE INSTALACAO HIDRAULICA PARA PREDIOS ESCOLARES E/OU ADMINISTRATIVOS ATE 500M2,APRESENTADO EM AUTOCAD,INCLUSIVE EM AUTOCAD,INCLUSIVE AS LEGALIZACOES PERTINENTES</v>
          </cell>
          <cell r="C1442" t="str">
            <v>M2</v>
          </cell>
        </row>
        <row r="1443">
          <cell r="A1443" t="str">
            <v>01.050.0463-A</v>
          </cell>
          <cell r="B1443" t="str">
            <v>PROJETO BASICO DE INSTALACAO HIDRAULICA PARA PREDIOS ESCOLARES E/OU ADMINISTRATIVOS ATE 500M2,APRESENTADO EM AUTOCAD,INCLUSIVE EM AUTOCAD,INCLUSIVE AS LEGALIZACOES PERTINENTES</v>
          </cell>
          <cell r="C1443" t="str">
            <v>M2</v>
          </cell>
        </row>
        <row r="1444">
          <cell r="A1444" t="str">
            <v>01.050.0464-0</v>
          </cell>
          <cell r="B1444" t="str">
            <v>PROJETO BASICO DE INSTALACAO HIDRAULICA PARA PREDIOS ESCOLARES E/OU ADMINISTRATIVOS DE 501 ATE 3000M2,APRESENTADO EM AUTOCAD,INCLUSIVE AS LEGALIZACOES PERTINENTES</v>
          </cell>
          <cell r="C1444" t="str">
            <v>M2</v>
          </cell>
        </row>
        <row r="1445">
          <cell r="A1445" t="str">
            <v>01.050.0464-A</v>
          </cell>
          <cell r="B1445" t="str">
            <v>PROJETO BASICO DE INSTALACAO HIDRAULICA PARA PREDIOS ESCOLARES E/OU ADMINISTRATIVOS DE 501 ATE 3000M2,APRESENTADO EM AUTOCAD,INCLUSIVE AS LEGALIZACOES PERTINENTES</v>
          </cell>
          <cell r="C1445" t="str">
            <v>M2</v>
          </cell>
        </row>
        <row r="1446">
          <cell r="A1446" t="str">
            <v>01.050.0465-0</v>
          </cell>
          <cell r="B1446" t="str">
            <v>PROJETO BASICO DE INSTALACAO HIDRAULICA PARA PREDIOS ESCOLARES E/OU ADMINISTRATIVOS ACIMA DE 3000M2,APRESENTADO EM AUTOCAD,INCLUSIVE AS LEGALIZACOES PERTINENTES</v>
          </cell>
          <cell r="C1446" t="str">
            <v>M2</v>
          </cell>
        </row>
        <row r="1447">
          <cell r="A1447" t="str">
            <v>01.050.0465-A</v>
          </cell>
          <cell r="B1447" t="str">
            <v>PROJETO BASICO DE INSTALACAO HIDRAULICA PARA PREDIOS ESCOLARES E/OU ADMINISTRATIVOS ACIMA DE 3000M2,APRESENTADO EM AUTOCAD,INCLUSIVE AS LEGALIZACOES PERTINENTES</v>
          </cell>
          <cell r="C1447" t="str">
            <v>M2</v>
          </cell>
        </row>
        <row r="1448">
          <cell r="A1448" t="str">
            <v>01.050.0466-0</v>
          </cell>
          <cell r="B1448" t="str">
            <v>PROJETO BASICO DE INSTALACAO HIDRAULICA PARA PREDIOS CULTURAIS,APRESENTADO EM AUTOCAD,INCLUSIVE AS LEGALIZACOES PERTINENTES</v>
          </cell>
          <cell r="C1448" t="str">
            <v>M2</v>
          </cell>
        </row>
        <row r="1449">
          <cell r="A1449" t="str">
            <v>01.050.0466-A</v>
          </cell>
          <cell r="B1449" t="str">
            <v>PROJETO BASICO DE INSTALACAO HIDRAULICA PARA PREDIOS CULTURAIS,APRESENTADO EM AUTOCAD,INCLUSIVE AS LEGALIZACOES PERTINENTES</v>
          </cell>
          <cell r="C1449" t="str">
            <v>M2</v>
          </cell>
        </row>
        <row r="1450">
          <cell r="A1450" t="str">
            <v>01.050.0467-0</v>
          </cell>
          <cell r="B1450" t="str">
            <v>PROJETO BASICO DE INSTALACAO HIDRAULICA PARA PREDIOS HOSPITALARES ATE 4000M2,APRESENTADO EM AUTOCAD,INCLUSIVE AS LEGALIZACOES PERTINENTES</v>
          </cell>
          <cell r="C1450" t="str">
            <v>M2</v>
          </cell>
        </row>
        <row r="1451">
          <cell r="A1451" t="str">
            <v>01.050.0467-A</v>
          </cell>
          <cell r="B1451" t="str">
            <v>PROJETO BASICO DE INSTALACAO HIDRAULICA PARA PREDIOS HOSPITALARES ATE 4000M2,APRESENTADO EM AUTOCAD,INCLUSIVE AS LEGALIZACOES PERTINENTES</v>
          </cell>
          <cell r="C1451" t="str">
            <v>M2</v>
          </cell>
        </row>
        <row r="1452">
          <cell r="A1452" t="str">
            <v>01.050.0468-0</v>
          </cell>
          <cell r="B1452" t="str">
            <v>PROJETO BASICO DE INSTALACAO HIDRAULICA PARA PREDIOS HOSPITALARES ACIMA DE 4000M2,APRESENTADO EM AUTOCAD,INCLUSIVE AS LEGALIZACOES PERTINENTES</v>
          </cell>
          <cell r="C1452" t="str">
            <v>M2</v>
          </cell>
        </row>
        <row r="1453">
          <cell r="A1453" t="str">
            <v>01.050.0468-A</v>
          </cell>
          <cell r="B1453" t="str">
            <v>PROJETO BASICO DE INSTALACAO HIDRAULICA PARA PREDIOS HOSPITALARES ACIMA DE 4000M2,APRESENTADO EM AUTOCAD,INCLUSIVE AS LEGALIZACOES PERTINENTES</v>
          </cell>
          <cell r="C1453" t="str">
            <v>M2</v>
          </cell>
        </row>
        <row r="1454">
          <cell r="A1454" t="str">
            <v>01.050.0469-0</v>
          </cell>
          <cell r="B1454" t="str">
            <v>PROJETO BASICO DE INSTALACAO HIDRAULICA PARA HABITACOES/EDIFICIOS ATE 500M2,APRESENTADO EM AUTOCAD,INCLUSIVE AS LEGALIZACOES PERTINENTES</v>
          </cell>
          <cell r="C1454" t="str">
            <v>M2</v>
          </cell>
        </row>
        <row r="1455">
          <cell r="A1455" t="str">
            <v>01.050.0469-A</v>
          </cell>
          <cell r="B1455" t="str">
            <v>PROJETO BASICO DE INSTALACAO HIDRAULICA PARA HABITACOES/EDIFICIOS ATE 500M2,APRESENTADO EM AUTOCAD,INCLUSIVE AS LEGALIZACOES PERTINENTES</v>
          </cell>
          <cell r="C1455" t="str">
            <v>M2</v>
          </cell>
        </row>
        <row r="1456">
          <cell r="A1456" t="str">
            <v>01.050.0470-0</v>
          </cell>
          <cell r="B1456" t="str">
            <v>PROJETO BASICO DE INSTALACAO HIDRAULICA PARA HABITACOES/EDIFICIOS DE 501 ATE 3000M2,APRESENTADO EM AUTOCAD,INCLUSIVE ASLEGALIZACOES PERTINENTES</v>
          </cell>
          <cell r="C1456" t="str">
            <v>M2</v>
          </cell>
        </row>
        <row r="1457">
          <cell r="A1457" t="str">
            <v>01.050.0470-A</v>
          </cell>
          <cell r="B1457" t="str">
            <v>PROJETO BASICO DE INSTALACAO HIDRAULICA PARA HABITACOES/EDIFICIOS DE 501 ATE 3000M2,APRESENTADO EM AUTOCAD,INCLUSIVE ASLEGALIZACOES PERTINENTES</v>
          </cell>
          <cell r="C1457" t="str">
            <v>M2</v>
          </cell>
        </row>
        <row r="1458">
          <cell r="A1458" t="str">
            <v>01.050.0471-0</v>
          </cell>
          <cell r="B1458" t="str">
            <v>PROJETO BASICO DE INSTALACAO HIDRAULICA PARA HABITACOES/EDIFICIOS ACIMA DE 3000M2,APRESENTADO EM AUTOCAD,INCLUSIVE AS LEGALIZACOES PERTINENTES</v>
          </cell>
          <cell r="C1458" t="str">
            <v>M2</v>
          </cell>
        </row>
        <row r="1459">
          <cell r="A1459" t="str">
            <v>01.050.0471-A</v>
          </cell>
          <cell r="B1459" t="str">
            <v>PROJETO BASICO DE INSTALACAO HIDRAULICA PARA HABITACOES/EDIFICIOS ACIMA DE 3000M2,APRESENTADO EM AUTOCAD,INCLUSIVE AS LEGALIZACOES PERTINENTES</v>
          </cell>
          <cell r="C1459" t="str">
            <v>M2</v>
          </cell>
        </row>
        <row r="1460">
          <cell r="A1460" t="str">
            <v>01.050.0472-0</v>
          </cell>
          <cell r="B1460" t="str">
            <v>PROJETO BASICO DE INSTALACAO HIDRAULICA PARA URBANIZACAO ATE15000M2,APRESENTADO EM AUTOCAD,INCLUSIVE AS LEGALIZACOES PERTINENTES</v>
          </cell>
          <cell r="C1460" t="str">
            <v>M2</v>
          </cell>
        </row>
        <row r="1461">
          <cell r="A1461" t="str">
            <v>01.050.0472-A</v>
          </cell>
          <cell r="B1461" t="str">
            <v>PROJETO BASICO DE INSTALACAO HIDRAULICA PARA URBANIZACAO ATE15000M2,APRESENTADO EM AUTOCAD,INCLUSIVE AS LEGALIZACOES PERTINENTES</v>
          </cell>
          <cell r="C1461" t="str">
            <v>M2</v>
          </cell>
        </row>
        <row r="1462">
          <cell r="A1462" t="str">
            <v>01.050.0473-0</v>
          </cell>
          <cell r="B1462" t="str">
            <v>PROJETO BASICO DE INSTALACAO HIDRAULICA PARA URBANIZACAO ACIMA DE 15000M2,APRESENTADO EM AUTOCAD,INCLUSIVE AS LEGALIZACOES PERTINENTES</v>
          </cell>
          <cell r="C1462" t="str">
            <v>M2</v>
          </cell>
        </row>
        <row r="1463">
          <cell r="A1463" t="str">
            <v>01.050.0473-A</v>
          </cell>
          <cell r="B1463" t="str">
            <v>PROJETO BASICO DE INSTALACAO HIDRAULICA PARA URBANIZACAO ACIMA DE 15000M2,APRESENTADO EM AUTOCAD,INCLUSIVE AS LEGALIZACOES PERTINENTES</v>
          </cell>
          <cell r="C1463" t="str">
            <v>M2</v>
          </cell>
        </row>
        <row r="1464">
          <cell r="A1464" t="str">
            <v>01.050.0474-0</v>
          </cell>
          <cell r="B1464" t="str">
            <v>PROJETO BASICO DE INSTALACAO HIDRAULICA PARA HABITACAO/LOTEAMENTO ATE 12000M2,APRESENTADO EM AUTOCAD,INCLUSIVE AS LEGALIZACOES PERTINENTES</v>
          </cell>
          <cell r="C1464" t="str">
            <v>M2</v>
          </cell>
        </row>
        <row r="1465">
          <cell r="A1465" t="str">
            <v>01.050.0474-A</v>
          </cell>
          <cell r="B1465" t="str">
            <v>PROJETO BASICO DE INSTALACAO HIDRAULICA PARA HABITACAO/LOTEAMENTO ATE 12000M2,APRESENTADO EM AUTOCAD,INCLUSIVE AS LEGALIZACOES PERTINENTES</v>
          </cell>
          <cell r="C1465" t="str">
            <v>M2</v>
          </cell>
        </row>
        <row r="1466">
          <cell r="A1466" t="str">
            <v>01.050.0475-0</v>
          </cell>
          <cell r="B1466" t="str">
            <v>PROJETO BASICO DE INSTALACAO HIDRAULICA PARA HABITACAO/LOTEAMENTO DE 12001 ATE 36000M2,APRESENTADO EM AUTOCAD,INCLUSIVEAS LEGALIZACOES PERTINENTES</v>
          </cell>
          <cell r="C1466" t="str">
            <v>M2</v>
          </cell>
        </row>
        <row r="1467">
          <cell r="A1467" t="str">
            <v>01.050.0475-A</v>
          </cell>
          <cell r="B1467" t="str">
            <v>PROJETO BASICO DE INSTALACAO HIDRAULICA PARA HABITACAO/LOTEAMENTO DE 12001 ATE 36000M2,APRESENTADO EM AUTOCAD,INCLUSIVEAS LEGALIZACOES PERTINENTES</v>
          </cell>
          <cell r="C1467" t="str">
            <v>M2</v>
          </cell>
        </row>
        <row r="1468">
          <cell r="A1468" t="str">
            <v>01.050.0476-0</v>
          </cell>
          <cell r="B1468" t="str">
            <v>PROJETO BASICO DE INSTALACAO HIDRAULICA PARA HABITACAO/LOTEAMENTO ACIMA DE 36000M2,APRESENTADO EM AUTOCAD,INCLUSIVE AS LEGALIZACOES PERTINENTES</v>
          </cell>
          <cell r="C1468" t="str">
            <v>M2</v>
          </cell>
        </row>
        <row r="1469">
          <cell r="A1469" t="str">
            <v>01.050.0476-A</v>
          </cell>
          <cell r="B1469" t="str">
            <v>PROJETO BASICO DE INSTALACAO HIDRAULICA PARA HABITACAO/LOTEAMENTO ACIMA DE 36000M2,APRESENTADO EM AUTOCAD,INCLUSIVE AS LEGALIZACOES PERTINENTES</v>
          </cell>
          <cell r="C1469" t="str">
            <v>M2</v>
          </cell>
        </row>
        <row r="1470">
          <cell r="A1470" t="str">
            <v>01.050.0478-0</v>
          </cell>
          <cell r="B1470" t="str">
            <v>PROJETO EXECUTIVO DE INSTALACAO HIDRAULICA,CONSIDERANDO O PROJETO BASICO EXISTENTE,PARA PREDIOS ESCOLARES E/OU ADMINISTRATIVOS ATE 500M2,APRESENTADO EM AUTOCAD,INCLUSIVE AS LEGALIZACOES PERTINENTES</v>
          </cell>
          <cell r="C1470" t="str">
            <v>M2</v>
          </cell>
        </row>
        <row r="1471">
          <cell r="A1471" t="str">
            <v>01.050.0478-A</v>
          </cell>
          <cell r="B1471" t="str">
            <v>PROJETO EXECUTIVO DE INSTALACAO HIDRAULICA,CONSIDERANDO O PROJETO BASICO EXISTENTE,PARA PREDIOS ESCOLARES E/OU ADMINISTRATIVOS ATE 500M2,APRESENTADO EM AUTOCAD,INCLUSIVE AS LEGALIZACOES PERTINENTES</v>
          </cell>
          <cell r="C1471" t="str">
            <v>M2</v>
          </cell>
        </row>
        <row r="1472">
          <cell r="A1472" t="str">
            <v>01.050.0479-0</v>
          </cell>
          <cell r="B1472" t="str">
            <v>PROJETO EXECUTIVO DE INSTALACAO HIDRAULICA,CONSIDERANDO O PROJETO BASICO EXISTENTE,PARA PREDIOS ESCOLARES E/OU ADMINISTRATIVOS DE 501 ATE 3000M2,APRESENTADO EM AUTOCAD,INCLUSIVE ASLEGALIZACOES PERTINENTES</v>
          </cell>
          <cell r="C1472" t="str">
            <v>M2</v>
          </cell>
        </row>
        <row r="1473">
          <cell r="A1473" t="str">
            <v>01.050.0479-A</v>
          </cell>
          <cell r="B1473" t="str">
            <v>PROJETO EXECUTIVO DE INSTALACAO HIDRAULICA,CONSIDERANDO O PROJETO BASICO EXISTENTE,PARA PREDIOS ESCOLARES E/OU ADMINISTRATIVOS DE 501 ATE 3000M2,APRESENTADO EM AUTOCAD,INCLUSIVE ASLEGALIZACOES PERTINENTES</v>
          </cell>
          <cell r="C1473" t="str">
            <v>M2</v>
          </cell>
        </row>
        <row r="1474">
          <cell r="A1474" t="str">
            <v>01.050.0480-0</v>
          </cell>
          <cell r="B1474" t="str">
            <v>PROJETO EXECUTIVO DE INSTALACAO HIDRAULICA,CONSIDERANDO O PROJETO BASICO EXISTENTE,PARA PREDIOS ESCOLARES E/OU ADMINISTRATIVOS ACIMA DE 3000M2,APRESENTADO EM AUTOCAD,INCLUSIVE AS LEGALIZACOES PERTINENTES</v>
          </cell>
          <cell r="C1474" t="str">
            <v>M2</v>
          </cell>
        </row>
        <row r="1475">
          <cell r="A1475" t="str">
            <v>01.050.0480-A</v>
          </cell>
          <cell r="B1475" t="str">
            <v>PROJETO EXECUTIVO DE INSTALACAO HIDRAULICA,CONSIDERANDO O PROJETO BASICO EXISTENTE,PARA PREDIOS ESCOLARES E/OU ADMINISTRATIVOS ACIMA DE 3000M2,APRESENTADO EM AUTOCAD,INCLUSIVE AS LEGALIZACOES PERTINENTES</v>
          </cell>
          <cell r="C1475" t="str">
            <v>M2</v>
          </cell>
        </row>
        <row r="1476">
          <cell r="A1476" t="str">
            <v>01.050.0481-0</v>
          </cell>
          <cell r="B1476" t="str">
            <v>PROJETO EXECUTIVO DE INSTALACAO HIDRAULICA,CONSIDERANDO O PROJETO BASICO EXISTENTE,PARA PREDIOS CULTURAIS,APRESENTADO EMAUTOCAD,INCLUSIVE AS LEGALIZACOES PERTINENTES</v>
          </cell>
          <cell r="C1476" t="str">
            <v>M2</v>
          </cell>
        </row>
        <row r="1477">
          <cell r="A1477" t="str">
            <v>01.050.0481-A</v>
          </cell>
          <cell r="B1477" t="str">
            <v>PROJETO EXECUTIVO DE INSTALACAO HIDRAULICA,CONSIDERANDO O PROJETO BASICO EXISTENTE,PARA PREDIOS CULTURAIS,APRESENTADO EMAUTOCAD,INCLUSIVE AS LEGALIZACOES PERTINENTES</v>
          </cell>
          <cell r="C1477" t="str">
            <v>M2</v>
          </cell>
        </row>
        <row r="1478">
          <cell r="A1478" t="str">
            <v>01.050.0482-0</v>
          </cell>
          <cell r="B1478" t="str">
            <v>PROJETO EXECUTIVO DE INSTALACAO HIDRAULICA,CONSIDERANDO O PROJETO BASICO EXISTENTE,PARA PREDIOS HOSPITALARES ATE 4000M2,APRESENTADO EM AUTOCAD,INCLUSIVE AS LEGALIZACOES PERTINENTES</v>
          </cell>
          <cell r="C1478" t="str">
            <v>M2</v>
          </cell>
        </row>
        <row r="1479">
          <cell r="A1479" t="str">
            <v>01.050.0482-A</v>
          </cell>
          <cell r="B1479" t="str">
            <v>PROJETO EXECUTIVO DE INSTALACAO HIDRAULICA,CONSIDERANDO O PROJETO BASICO EXISTENTE,PARA PREDIOS HOSPITALARES ATE 4000M2,APRESENTADO EM AUTOCAD,INCLUSIVE AS LEGALIZACOES PERTINENTES</v>
          </cell>
          <cell r="C1479" t="str">
            <v>M2</v>
          </cell>
        </row>
        <row r="1480">
          <cell r="A1480" t="str">
            <v>01.050.0483-0</v>
          </cell>
          <cell r="B1480" t="str">
            <v>PROJETO EXECUTIVO DE INSTALACAO HIDRAULICA,CONSIDERANDO O PROJETO BASICO EXISTENTE,PARA PREDIOS HOSPITALARES ACIMA DE 4000M2,APRESENTADO EM AUTOCAD,INCLUSIVE AS LEGALIZACOES PERTINENTES</v>
          </cell>
          <cell r="C1480" t="str">
            <v>M2</v>
          </cell>
        </row>
        <row r="1481">
          <cell r="A1481" t="str">
            <v>01.050.0483-A</v>
          </cell>
          <cell r="B1481" t="str">
            <v>PROJETO EXECUTIVO DE INSTALACAO HIDRAULICA,CONSIDERANDO O PROJETO BASICO EXISTENTE,PARA PREDIOS HOSPITALARES ACIMA DE 4000M2,APRESENTADO EM AUTOCAD,INCLUSIVE AS LEGALIZACOES PERTINENTES</v>
          </cell>
          <cell r="C1481" t="str">
            <v>M2</v>
          </cell>
        </row>
        <row r="1482">
          <cell r="A1482" t="str">
            <v>01.050.0484-0</v>
          </cell>
          <cell r="B1482" t="str">
            <v>PROJETO EXECUTIVO DE INSTALACAO HIDRAULICA,CONSIDERANDO O PROJETO BASICO EXISTENTE,PARA HABITACOES/EDIFICIOS ATE 500M2,APRESENTADO EM AUTOCAD,INCLUSIVE AS LEGALIZACOES PERTINENTES</v>
          </cell>
          <cell r="C1482" t="str">
            <v>M2</v>
          </cell>
        </row>
        <row r="1483">
          <cell r="A1483" t="str">
            <v>01.050.0484-A</v>
          </cell>
          <cell r="B1483" t="str">
            <v>PROJETO EXECUTIVO DE INSTALACAO HIDRAULICA,CONSIDERANDO O PROJETO BASICO EXISTENTE,PARA HABITACOES/EDIFICIOS ATE 500M2,APRESENTADO EM AUTOCAD,INCLUSIVE AS LEGALIZACOES PERTINENTES</v>
          </cell>
          <cell r="C1483" t="str">
            <v>M2</v>
          </cell>
        </row>
        <row r="1484">
          <cell r="A1484" t="str">
            <v>01.050.0485-0</v>
          </cell>
          <cell r="B1484" t="str">
            <v>PROJETO EXECUTIVO DE INSTALACAO HIDRAULICA,CONSIDERANDO O PROJETO BASICO EXISTENTE,PARA HABITACOES/EDIFICIOS DE 501 ATE3000M2,APRESENTADO EM AUTOCAD,INCLUSIVE AS LEGALIZACOES PERTINENTES</v>
          </cell>
          <cell r="C1484" t="str">
            <v>M2</v>
          </cell>
        </row>
        <row r="1485">
          <cell r="A1485" t="str">
            <v>01.050.0485-A</v>
          </cell>
          <cell r="B1485" t="str">
            <v>PROJETO EXECUTIVO DE INSTALACAO HIDRAULICA,CONSIDERANDO O PROJETO BASICO EXISTENTE,PARA HABITACOES/EDIFICIOS DE 501 ATE3000M2,APRESENTADO EM AUTOCAD,INCLUSIVE AS LEGALIZACOES PERTINENTES</v>
          </cell>
          <cell r="C1485" t="str">
            <v>M2</v>
          </cell>
        </row>
        <row r="1486">
          <cell r="A1486" t="str">
            <v>01.050.0486-0</v>
          </cell>
          <cell r="B1486" t="str">
            <v>PROJETO EXECUTIVO DE INSTALACAO HIDRAULICA,CONSIDERANDO O PROJETO BASICO EXISTENTE,PARA HABITACOES/EDIFICIOS ACIMA DE 3000M2,APRESENTADO EM AUTOCAD,INCLUSIVE AS LEGALIZACOES PERTINENTES</v>
          </cell>
          <cell r="C1486" t="str">
            <v>M2</v>
          </cell>
        </row>
        <row r="1487">
          <cell r="A1487" t="str">
            <v>01.050.0486-A</v>
          </cell>
          <cell r="B1487" t="str">
            <v>PROJETO EXECUTIVO DE INSTALACAO HIDRAULICA,CONSIDERANDO O PROJETO BASICO EXISTENTE,PARA HABITACOES/EDIFICIOS ACIMA DE 3000M2,APRESENTADO EM AUTOCAD,INCLUSIVE AS LEGALIZACOES PERTINENTES</v>
          </cell>
          <cell r="C1487" t="str">
            <v>M2</v>
          </cell>
        </row>
        <row r="1488">
          <cell r="A1488" t="str">
            <v>01.050.0487-0</v>
          </cell>
          <cell r="B1488" t="str">
            <v>PROJETO EXECUTIVO DE INSTALACAO HIDRAULICA,CONSIDERANDO O PROJETO BASICO EXISTENTE,PARA URBANIZACAO ATE 15000M2,APRESENTADO EM AUTOCAD,INCLUSIVE AS LEGALIZACOES PERTINENTES</v>
          </cell>
          <cell r="C1488" t="str">
            <v>M2</v>
          </cell>
        </row>
        <row r="1489">
          <cell r="A1489" t="str">
            <v>01.050.0487-A</v>
          </cell>
          <cell r="B1489" t="str">
            <v>PROJETO EXECUTIVO DE INSTALACAO HIDRAULICA,CONSIDERANDO O PROJETO BASICO EXISTENTE,PARA URBANIZACAO ATE 15000M2,APRESENTADO EM AUTOCAD,INCLUSIVE AS LEGALIZACOES PERTINENTES</v>
          </cell>
          <cell r="C1489" t="str">
            <v>M2</v>
          </cell>
        </row>
        <row r="1490">
          <cell r="A1490" t="str">
            <v>01.050.0488-0</v>
          </cell>
          <cell r="B1490" t="str">
            <v>PROJETO EXECUTIVO DE INSTALACAO HIDRAULICA,CONSIDERANDO O PROJETO BASICO EXISTENTE,PARA URBANIZACAO ACIMA DE 15000M2,APRESENTADO EM AUTOCAD,INCLUSIVE AS LEGALIZACOES PERTINENTES</v>
          </cell>
          <cell r="C1490" t="str">
            <v>M2</v>
          </cell>
        </row>
        <row r="1491">
          <cell r="A1491" t="str">
            <v>01.050.0488-A</v>
          </cell>
          <cell r="B1491" t="str">
            <v>PROJETO EXECUTIVO DE INSTALACAO HIDRAULICA,CONSIDERANDO O PROJETO BASICO EXISTENTE,PARA URBANIZACAO ACIMA DE 15000M2,APRESENTADO EM AUTOCAD,INCLUSIVE AS LEGALIZACOES PERTINENTES</v>
          </cell>
          <cell r="C1491" t="str">
            <v>M2</v>
          </cell>
        </row>
        <row r="1492">
          <cell r="A1492" t="str">
            <v>01.050.0489-0</v>
          </cell>
          <cell r="B1492" t="str">
            <v>PROJETO EXECUTIVO DE INSTALACAO HIDRAULICA,CONSIDERANDO O PROJETO BASICO EXISTENTE,PARA HABITACAO/LOTEAMENTO ATE 12000M,APRESENTADO EM AUTOCAD,INCLUSIVE AS LEGALIZACOES PERTINENTES</v>
          </cell>
          <cell r="C1492" t="str">
            <v>M2</v>
          </cell>
        </row>
        <row r="1493">
          <cell r="A1493" t="str">
            <v>01.050.0489-A</v>
          </cell>
          <cell r="B1493" t="str">
            <v>PROJETO EXECUTIVO DE INSTALACAO HIDRAULICA,CONSIDERANDO O PROJETO BASICO EXISTENTE,PARA HABITACAO/LOTEAMENTO ATE 12000M,APRESENTADO EM AUTOCAD,INCLUSIVE AS LEGALIZACOES PERTINENTES</v>
          </cell>
          <cell r="C1493" t="str">
            <v>M2</v>
          </cell>
        </row>
        <row r="1494">
          <cell r="A1494" t="str">
            <v>01.050.0490-0</v>
          </cell>
          <cell r="B1494" t="str">
            <v>PROJETO EXECUTIVO DE INSTALACAO HIDRAULICA,CONSIDERANDO O PROJETO BASICO EXISTENTE,PARA HABITACAO/LOTEAMENTO DE 12001 ATE 36000M2,APRESENTADO EM AUTOCAD,INCLUSIVE AS LEGALIZACOES PERTINENTES</v>
          </cell>
          <cell r="C1494" t="str">
            <v>M2</v>
          </cell>
        </row>
        <row r="1495">
          <cell r="A1495" t="str">
            <v>01.050.0490-A</v>
          </cell>
          <cell r="B1495" t="str">
            <v>PROJETO EXECUTIVO DE INSTALACAO HIDRAULICA,CONSIDERANDO O PROJETO BASICO EXISTENTE,PARA HABITACAO/LOTEAMENTO DE 12001 ATE 36000M2,APRESENTADO EM AUTOCAD,INCLUSIVE AS LEGALIZACOES PERTINENTES</v>
          </cell>
          <cell r="C1495" t="str">
            <v>M2</v>
          </cell>
        </row>
        <row r="1496">
          <cell r="A1496" t="str">
            <v>01.050.0491-0</v>
          </cell>
          <cell r="B1496" t="str">
            <v>PROJETO EXECUTIVO DE INSTALACAO HIDRAULICA,CONSIDERANDO O PROJETO BASICO EXISTENTE,PARA HABITACAO/LOTEAMENTO ACIMA DE 36000M2,APRESENTADO EM AUTOCAD,INCLUSIVE AS LEGALIZACOES PERTINENTES</v>
          </cell>
          <cell r="C1496" t="str">
            <v>M2</v>
          </cell>
        </row>
        <row r="1497">
          <cell r="A1497" t="str">
            <v>01.050.0491-A</v>
          </cell>
          <cell r="B1497" t="str">
            <v>PROJETO EXECUTIVO DE INSTALACAO HIDRAULICA,CONSIDERANDO O PROJETO BASICO EXISTENTE,PARA HABITACAO/LOTEAMENTO ACIMA DE 36000M2,APRESENTADO EM AUTOCAD,INCLUSIVE AS LEGALIZACOES PERTINENTES</v>
          </cell>
          <cell r="C1497" t="str">
            <v>M2</v>
          </cell>
        </row>
        <row r="1498">
          <cell r="A1498" t="str">
            <v>01.050.0493-0</v>
          </cell>
          <cell r="B1498" t="str">
            <v>PROJETO BASICO DE INSTALACAO ELETRICA PARA PREDIOS ESCOLARESE/OU ADMINISTRATIVOS ATE 500M2,APRESENTADO EM AUTOCAD,INCLUSIVE AS LEGALIZACOES PERTINENTES</v>
          </cell>
          <cell r="C1498" t="str">
            <v>M2</v>
          </cell>
        </row>
        <row r="1499">
          <cell r="A1499" t="str">
            <v>01.050.0493-A</v>
          </cell>
          <cell r="B1499" t="str">
            <v>PROJETO BASICO DE INSTALACAO ELETRICA PARA PREDIOS ESCOLARESE/OU ADMINISTRATIVOS ATE 500M2,APRESENTADO EM AUTOCAD,INCLUSIVE AS LEGALIZACOES PERTINENTES</v>
          </cell>
          <cell r="C1499" t="str">
            <v>M2</v>
          </cell>
        </row>
        <row r="1500">
          <cell r="A1500" t="str">
            <v>01.050.0494-0</v>
          </cell>
          <cell r="B1500" t="str">
            <v>PROJETO BASICO DE INSTALACAO ELETRICA PARA PREDIOS ESCOLARESE/OU ADMINISTRATIVOS DE 501 ATE 3000M2,APRESENTADO EM AUTOCAD,INCLUSIVE AS LEGALIZACOES PERTINENTES</v>
          </cell>
          <cell r="C1500" t="str">
            <v>M2</v>
          </cell>
        </row>
        <row r="1501">
          <cell r="A1501" t="str">
            <v>01.050.0494-A</v>
          </cell>
          <cell r="B1501" t="str">
            <v>PROJETO BASICO DE INSTALACAO ELETRICA PARA PREDIOS ESCOLARESE/OU ADMINISTRATIVOS DE 501 ATE 3000M2,APRESENTADO EM AUTOCAD,INCLUSIVE AS LEGALIZACOES PERTINENTES</v>
          </cell>
          <cell r="C1501" t="str">
            <v>M2</v>
          </cell>
        </row>
        <row r="1502">
          <cell r="A1502" t="str">
            <v>01.050.0495-0</v>
          </cell>
          <cell r="B1502" t="str">
            <v>PROJETO BASICO DE INSTALACAO ELETRICA PARA PREDIOS ESCOLARESE/OU ADMINISTRATIVOS ACIMA DE 3000M2,APRESENTADO EM AUTOCAD,INCLUSIVE AS LEGALIZACOES PERTINENTES</v>
          </cell>
          <cell r="C1502" t="str">
            <v>M2</v>
          </cell>
        </row>
        <row r="1503">
          <cell r="A1503" t="str">
            <v>01.050.0495-A</v>
          </cell>
          <cell r="B1503" t="str">
            <v>PROJETO BASICO DE INSTALACAO ELETRICA PARA PREDIOS ESCOLARESE/OU ADMINISTRATIVOS ACIMA DE 3000M2,APRESENTADO EM AUTOCAD,INCLUSIVE AS LEGALIZACOES PERTINENTES</v>
          </cell>
          <cell r="C1503" t="str">
            <v>M2</v>
          </cell>
        </row>
        <row r="1504">
          <cell r="A1504" t="str">
            <v>01.050.0496-0</v>
          </cell>
          <cell r="B1504" t="str">
            <v>PROJETO BASICO DE INSTALACAO ELETRICA PARA PREDIOS CULTURAISATE 3000M2,APRESENTADO EM AUTOCAD,INCLUSIVE AS LEGALIZACOESPERTINENTES</v>
          </cell>
          <cell r="C1504" t="str">
            <v>M2</v>
          </cell>
        </row>
        <row r="1505">
          <cell r="A1505" t="str">
            <v>01.050.0496-A</v>
          </cell>
          <cell r="B1505" t="str">
            <v>PROJETO BASICO DE INSTALACAO ELETRICA PARA PREDIOS CULTURAISATE 3000M2,APRESENTADO EM AUTOCAD,INCLUSIVE AS LEGALIZACOESPERTINENTES</v>
          </cell>
          <cell r="C1505" t="str">
            <v>M2</v>
          </cell>
        </row>
        <row r="1506">
          <cell r="A1506" t="str">
            <v>01.050.0497-0</v>
          </cell>
          <cell r="B1506" t="str">
            <v>PROJETO BASICO DE INSTALACAO ELETRICA PARA PREDIOS CULTURAISACIMA DE 3000M2,APRESENTADO EM AUTOCAD,INCLUSIVE AS LEGALIZACOES PERTINENTES</v>
          </cell>
          <cell r="C1506" t="str">
            <v>M2</v>
          </cell>
        </row>
        <row r="1507">
          <cell r="A1507" t="str">
            <v>01.050.0497-A</v>
          </cell>
          <cell r="B1507" t="str">
            <v>PROJETO BASICO DE INSTALACAO ELETRICA PARA PREDIOS CULTURAISACIMA DE 3000M2,APRESENTADO EM AUTOCAD,INCLUSIVE AS LEGALIZACOES PERTINENTES</v>
          </cell>
          <cell r="C1507" t="str">
            <v>M2</v>
          </cell>
        </row>
        <row r="1508">
          <cell r="A1508" t="str">
            <v>01.050.0498-0</v>
          </cell>
          <cell r="B1508" t="str">
            <v>PROJETO BASICO DE INSTALACAO ELETRICA PARA PREDIOS HOSPITALARES,APRESENTADO EM AUTOCAD,INCLUSIVE AS LEGALIZACOES PERTINENTES</v>
          </cell>
          <cell r="C1508" t="str">
            <v>M2</v>
          </cell>
        </row>
        <row r="1509">
          <cell r="A1509" t="str">
            <v>01.050.0498-A</v>
          </cell>
          <cell r="B1509" t="str">
            <v>PROJETO BASICO DE INSTALACAO ELETRICA PARA PREDIOS HOSPITALARES,APRESENTADO EM AUTOCAD,INCLUSIVE AS LEGALIZACOES PERTINENTES</v>
          </cell>
          <cell r="C1509" t="str">
            <v>M2</v>
          </cell>
        </row>
        <row r="1510">
          <cell r="A1510" t="str">
            <v>01.050.0499-0</v>
          </cell>
          <cell r="B1510" t="str">
            <v>PROJETO BASICO DE INSTALACAO ELETRICA PARA HABITACOES/EDIFICIOS ATE 500M2,APRESENTADO EM AUTOCAD,INCLUSIVE AS LEGALIZACOES PERTINENTES</v>
          </cell>
          <cell r="C1510" t="str">
            <v>M2</v>
          </cell>
        </row>
        <row r="1511">
          <cell r="A1511" t="str">
            <v>01.050.0499-A</v>
          </cell>
          <cell r="B1511" t="str">
            <v>PROJETO BASICO DE INSTALACAO ELETRICA PARA HABITACOES/EDIFICIOS ATE 500M2,APRESENTADO EM AUTOCAD,INCLUSIVE AS LEGALIZACOES PERTINENTES</v>
          </cell>
          <cell r="C1511" t="str">
            <v>M2</v>
          </cell>
        </row>
        <row r="1512">
          <cell r="A1512" t="str">
            <v>01.050.0500-0</v>
          </cell>
          <cell r="B1512" t="str">
            <v>PROJETO BASICO DE INSTALACAO ELETRICA PARA HABITACOES/EDIFICIOS DE 501 ATE 3000M2,APRESENTADO EM AUTOCAD,INCLUSIVE AS LEGALIZACOES PERTINENTES</v>
          </cell>
          <cell r="C1512" t="str">
            <v>M2</v>
          </cell>
        </row>
        <row r="1513">
          <cell r="A1513" t="str">
            <v>01.050.0500-A</v>
          </cell>
          <cell r="B1513" t="str">
            <v>PROJETO BASICO DE INSTALACAO ELETRICA PARA HABITACOES/EDIFICIOS DE 501 ATE 3000M2,APRESENTADO EM AUTOCAD,INCLUSIVE AS LEGALIZACOES PERTINENTES</v>
          </cell>
          <cell r="C1513" t="str">
            <v>M2</v>
          </cell>
        </row>
        <row r="1514">
          <cell r="A1514" t="str">
            <v>01.050.0501-0</v>
          </cell>
          <cell r="B1514" t="str">
            <v>PROJETO BASICO DE INSTALACAO ELETRICA PARA HABITACOES/EDIFICIOS ACIMA DE 3000M2,APRESENTADO EM AUTOCAD,INCLUSIVE AS LEGALIZACOES PERTINENTES</v>
          </cell>
          <cell r="C1514" t="str">
            <v>M2</v>
          </cell>
        </row>
        <row r="1515">
          <cell r="A1515" t="str">
            <v>01.050.0501-A</v>
          </cell>
          <cell r="B1515" t="str">
            <v>PROJETO BASICO DE INSTALACAO ELETRICA PARA HABITACOES/EDIFICIOS ACIMA DE 3000M2,APRESENTADO EM AUTOCAD,INCLUSIVE AS LEGALIZACOES PERTINENTES</v>
          </cell>
          <cell r="C1515" t="str">
            <v>M2</v>
          </cell>
        </row>
        <row r="1516">
          <cell r="A1516" t="str">
            <v>01.050.0502-0</v>
          </cell>
          <cell r="B1516" t="str">
            <v>PROJETO BASICO DE INSTALACAO ELETRICA PARA URBANIZACAO ATE 15000M2,APRESENTADO EM AUTOCAD,INCLUSIVE AS LEGALIZACOES PERTINENTES</v>
          </cell>
          <cell r="C1516" t="str">
            <v>M2</v>
          </cell>
        </row>
        <row r="1517">
          <cell r="A1517" t="str">
            <v>01.050.0502-A</v>
          </cell>
          <cell r="B1517" t="str">
            <v>PROJETO BASICO DE INSTALACAO ELETRICA PARA URBANIZACAO ATE 15000M2,APRESENTADO EM AUTOCAD,INCLUSIVE AS LEGALIZACOES PERTINENTES</v>
          </cell>
          <cell r="C1517" t="str">
            <v>M2</v>
          </cell>
        </row>
        <row r="1518">
          <cell r="A1518" t="str">
            <v>01.050.0503-0</v>
          </cell>
          <cell r="B1518" t="str">
            <v>PROJETO BASICO DE INSTALACAO ELETRICA PARA URBANIZACAO ACIMADE 15000M2,APRESENTADO EM AUTOCAD,INCLUSIVE AS LEGALIZACOESPERTINENTES</v>
          </cell>
          <cell r="C1518" t="str">
            <v>M2</v>
          </cell>
        </row>
        <row r="1519">
          <cell r="A1519" t="str">
            <v>01.050.0503-A</v>
          </cell>
          <cell r="B1519" t="str">
            <v>PROJETO BASICO DE INSTALACAO ELETRICA PARA URBANIZACAO ACIMADE 15000M2,APRESENTADO EM AUTOCAD,INCLUSIVE AS LEGALIZACOESPERTINENTES</v>
          </cell>
          <cell r="C1519" t="str">
            <v>M2</v>
          </cell>
        </row>
        <row r="1520">
          <cell r="A1520" t="str">
            <v>01.050.0504-0</v>
          </cell>
          <cell r="B1520" t="str">
            <v>PROJETO BASICO DE INSTALACAO ELETRICA PARA HABITACAO/LOTEAMENTO ATE 12000M2,APRESENTADO EM AUTOCAD,INCLUSIVE AS LEGALIZACOES PERTINENTES</v>
          </cell>
          <cell r="C1520" t="str">
            <v>M2</v>
          </cell>
        </row>
        <row r="1521">
          <cell r="A1521" t="str">
            <v>01.050.0504-A</v>
          </cell>
          <cell r="B1521" t="str">
            <v>PROJETO BASICO DE INSTALACAO ELETRICA PARA HABITACAO/LOTEAMENTO ATE 12000M2,APRESENTADO EM AUTOCAD,INCLUSIVE AS LEGALIZACOES PERTINENTES</v>
          </cell>
          <cell r="C1521" t="str">
            <v>M2</v>
          </cell>
        </row>
        <row r="1522">
          <cell r="A1522" t="str">
            <v>01.050.0505-0</v>
          </cell>
          <cell r="B1522" t="str">
            <v>PROJETO BASICO DE INSTALACAO ELETRICA PARA HABITACAO/LOTEAMENTO DE 12001 ATE 36000M2,APRESENTADO EM AUTOCAD,INCLUSIVE ASLEGALIZACOES PERTINENTES</v>
          </cell>
          <cell r="C1522" t="str">
            <v>M2</v>
          </cell>
        </row>
        <row r="1523">
          <cell r="A1523" t="str">
            <v>01.050.0505-A</v>
          </cell>
          <cell r="B1523" t="str">
            <v>PROJETO BASICO DE INSTALACAO ELETRICA PARA HABITACAO/LOTEAMENTO DE 12001 ATE 36000M2,APRESENTADO EM AUTOCAD,INCLUSIVE ASLEGALIZACOES PERTINENTES</v>
          </cell>
          <cell r="C1523" t="str">
            <v>M2</v>
          </cell>
        </row>
        <row r="1524">
          <cell r="A1524" t="str">
            <v>01.050.0506-0</v>
          </cell>
          <cell r="B1524" t="str">
            <v>PROJETO BASICO DE INSTALACAO ELETRICA PARA HABITACAO/LOTEAMENTO ACIMA DE 36000M2,APRESENTADO EM AUTOCAD,INCLUSIVE AS LEGALIZACOES PERTINENTES</v>
          </cell>
          <cell r="C1524" t="str">
            <v>M2</v>
          </cell>
        </row>
        <row r="1525">
          <cell r="A1525" t="str">
            <v>01.050.0506-A</v>
          </cell>
          <cell r="B1525" t="str">
            <v>PROJETO BASICO DE INSTALACAO ELETRICA PARA HABITACAO/LOTEAMENTO ACIMA DE 36000M2,APRESENTADO EM AUTOCAD,INCLUSIVE AS LEGALIZACOES PERTINENTES</v>
          </cell>
          <cell r="C1525" t="str">
            <v>M2</v>
          </cell>
        </row>
        <row r="1526">
          <cell r="A1526" t="str">
            <v>01.050.0508-0</v>
          </cell>
          <cell r="B1526" t="str">
            <v>PROJETO BASICO DE SISTEMA DE AR CONDICIONADO E EXAUSTAO MECANICA,EM AUTOCAD,PARA PREDIOS COM AREA ATE 500M2</v>
          </cell>
          <cell r="C1526" t="str">
            <v>M2</v>
          </cell>
        </row>
        <row r="1527">
          <cell r="A1527" t="str">
            <v>01.050.0508-A</v>
          </cell>
          <cell r="B1527" t="str">
            <v>PROJETO BASICO DE SISTEMA DE AR CONDICIONADO E EXAUSTAO MECANICA,EM AUTOCAD,PARA PREDIOS COM AREA ATE 500M2</v>
          </cell>
          <cell r="C1527" t="str">
            <v>M2</v>
          </cell>
        </row>
        <row r="1528">
          <cell r="A1528" t="str">
            <v>01.050.0509-0</v>
          </cell>
          <cell r="B1528" t="str">
            <v>PROJETO BASICO DE SISTEMA DE AR CONDICIONADO E EXAUSTAO MECANICA,EM AUTOCAD,PARA PREDIOS COM AREA DE 501 ATE 3000M2</v>
          </cell>
          <cell r="C1528" t="str">
            <v>M2</v>
          </cell>
        </row>
        <row r="1529">
          <cell r="A1529" t="str">
            <v>01.050.0509-A</v>
          </cell>
          <cell r="B1529" t="str">
            <v>PROJETO BASICO DE SISTEMA DE AR CONDICIONADO E EXAUSTAO MECANICA,EM AUTOCAD,PARA PREDIOS COM AREA DE 501 ATE 3000M2</v>
          </cell>
          <cell r="C1529" t="str">
            <v>M2</v>
          </cell>
        </row>
        <row r="1530">
          <cell r="A1530" t="str">
            <v>01.050.0510-0</v>
          </cell>
          <cell r="B1530" t="str">
            <v>PROJETO BASICO DE SISTEMA DE AR CONDICIONADO E EXAUSTAO MECANICA,PARA PREDIOS COM AREA ACIMA DE 3000M2</v>
          </cell>
          <cell r="C1530" t="str">
            <v>M2</v>
          </cell>
        </row>
        <row r="1531">
          <cell r="A1531" t="str">
            <v>01.050.0510-A</v>
          </cell>
          <cell r="B1531" t="str">
            <v>PROJETO BASICO DE SISTEMA DE AR CONDICIONADO E EXAUSTAO MECANICA,PARA PREDIOS COM AREA ACIMA DE 3000M2</v>
          </cell>
          <cell r="C1531" t="str">
            <v>M2</v>
          </cell>
        </row>
        <row r="1532">
          <cell r="A1532" t="str">
            <v>01.050.0515-0</v>
          </cell>
          <cell r="B1532" t="str">
            <v>PROJETO EXECUTIVO DE INSTALACAO ELETRICA,CONSIDERANDO O PROJETO BASICO EXISTENTE,PARA PREDIOS ESCOLARES E/OU ADMINISTRATIVOS ATE 500M2,APRESENTADO EM AUTOCAD,INCLUSIVE AS LEGALIZACOES PERTINENTES</v>
          </cell>
          <cell r="C1532" t="str">
            <v>M2</v>
          </cell>
        </row>
        <row r="1533">
          <cell r="A1533" t="str">
            <v>01.050.0515-A</v>
          </cell>
          <cell r="B1533" t="str">
            <v>PROJETO EXECUTIVO DE INSTALACAO ELETRICA,CONSIDERANDO O PROJETO BASICO EXISTENTE,PARA PREDIOS ESCOLARES E/OU ADMINISTRATIVOS ATE 500M2,APRESENTADO EM AUTOCAD,INCLUSIVE AS LEGALIZACOES PERTINENTES</v>
          </cell>
          <cell r="C1533" t="str">
            <v>M2</v>
          </cell>
        </row>
        <row r="1534">
          <cell r="A1534" t="str">
            <v>01.050.0516-0</v>
          </cell>
          <cell r="B1534" t="str">
            <v>PROJETO EXECUTIVO DE INSTALACAO ELETRICA,CONSIDERANDO O PROJETO BASICO EXISTENTE,PARA PREDIOS ESCOLARES E/OU ADMINISTRATIVOS DE 501 ATE 3000M2,APRESENTADO EM AUTOCAD,INCLUSIVE AS LEGALIZACOES PERTINENTES</v>
          </cell>
          <cell r="C1534" t="str">
            <v>M2</v>
          </cell>
        </row>
        <row r="1535">
          <cell r="A1535" t="str">
            <v>01.050.0516-A</v>
          </cell>
          <cell r="B1535" t="str">
            <v>PROJETO EXECUTIVO DE INSTALACAO ELETRICA,CONSIDERANDO O PROJETO BASICO EXISTENTE,PARA PREDIOS ESCOLARES E/OU ADMINISTRATIVOS DE 501 ATE 3000M2,APRESENTADO EM AUTOCAD,INCLUSIVE AS LEGALIZACOES PERTINENTES</v>
          </cell>
          <cell r="C1535" t="str">
            <v>M2</v>
          </cell>
        </row>
        <row r="1536">
          <cell r="A1536" t="str">
            <v>01.050.0517-0</v>
          </cell>
          <cell r="B1536" t="str">
            <v>PROJETO EXECUTIVO DE INSTALACAO ELETRICA,CONSIDERANDO O PROJETO BASICO EXISTENTE,PARA PREDIOS ESCOLARES E/OU ADMINISTRATIVOS ACIMA DE 3000M2,APRESENTADO EM AUTOCAD,INCLUSIVE AS LEGALIZACOES PERTINENTES</v>
          </cell>
          <cell r="C1536" t="str">
            <v>M2</v>
          </cell>
        </row>
        <row r="1537">
          <cell r="A1537" t="str">
            <v>01.050.0517-A</v>
          </cell>
          <cell r="B1537" t="str">
            <v>PROJETO EXECUTIVO DE INSTALACAO ELETRICA,CONSIDERANDO O PROJETO BASICO EXISTENTE,PARA PREDIOS ESCOLARES E/OU ADMINISTRATIVOS ACIMA DE 3000M2,APRESENTADO EM AUTOCAD,INCLUSIVE AS LEGALIZACOES PERTINENTES</v>
          </cell>
          <cell r="C1537" t="str">
            <v>M2</v>
          </cell>
        </row>
        <row r="1538">
          <cell r="A1538" t="str">
            <v>01.050.0518-0</v>
          </cell>
          <cell r="B1538" t="str">
            <v>PROJETO EXECUTIVO DE INSTALACAO ELETRICA,CONSIDERANDO O PROJETO BASICO EXISTENTE,PARA PREDIOS CULTURAIS ATE 3000M2,APRESENTADO EM AUTOCAD,INCLUSIVE AS LEGALIZACOES PERTINENTES</v>
          </cell>
          <cell r="C1538" t="str">
            <v>M2</v>
          </cell>
        </row>
        <row r="1539">
          <cell r="A1539" t="str">
            <v>01.050.0518-A</v>
          </cell>
          <cell r="B1539" t="str">
            <v>PROJETO EXECUTIVO DE INSTALACAO ELETRICA,CONSIDERANDO O PROJETO BASICO EXISTENTE,PARA PREDIOS CULTURAIS ATE 3000M2,APRESENTADO EM AUTOCAD,INCLUSIVE AS LEGALIZACOES PERTINENTES</v>
          </cell>
          <cell r="C1539" t="str">
            <v>M2</v>
          </cell>
        </row>
        <row r="1540">
          <cell r="A1540" t="str">
            <v>01.050.0519-0</v>
          </cell>
          <cell r="B1540" t="str">
            <v>PROJETO EXECUTIVO DE INSTALACAO ELETRICA,CONSIDERANDO O PROJETO BASICO EXISTENTE,PARA PREDIOS CULTURAIS ACIMA DE 3000M2,APRESENTADO EM AUTOCAD,INCLUSIVE AS LEGALIZACOES PERTINENTES</v>
          </cell>
          <cell r="C1540" t="str">
            <v>M2</v>
          </cell>
        </row>
        <row r="1541">
          <cell r="A1541" t="str">
            <v>01.050.0519-A</v>
          </cell>
          <cell r="B1541" t="str">
            <v>PROJETO EXECUTIVO DE INSTALACAO ELETRICA,CONSIDERANDO O PROJETO BASICO EXISTENTE,PARA PREDIOS CULTURAIS ACIMA DE 3000M2,APRESENTADO EM AUTOCAD,INCLUSIVE AS LEGALIZACOES PERTINENTES</v>
          </cell>
          <cell r="C1541" t="str">
            <v>M2</v>
          </cell>
        </row>
        <row r="1542">
          <cell r="A1542" t="str">
            <v>01.050.0520-0</v>
          </cell>
          <cell r="B1542" t="str">
            <v>PROJETO EXECUTIVO DE INSTALACAO ELETRICA,CONSIDERANDO O PROJETO BASICO EXISTENTE,PARA PREDIOS HOSPITALARES,APRESENTADO EM AUTOCAD,INCLUSIVE AS LEGALIZACOES PERTINENTES</v>
          </cell>
          <cell r="C1542" t="str">
            <v>M2</v>
          </cell>
        </row>
        <row r="1543">
          <cell r="A1543" t="str">
            <v>01.050.0520-A</v>
          </cell>
          <cell r="B1543" t="str">
            <v>PROJETO EXECUTIVO DE INSTALACAO ELETRICA,CONSIDERANDO O PROJETO BASICO EXISTENTE,PARA PREDIOS HOSPITALARES,APRESENTADO EM AUTOCAD,INCLUSIVE AS LEGALIZACOES PERTINENTES</v>
          </cell>
          <cell r="C1543" t="str">
            <v>M2</v>
          </cell>
        </row>
        <row r="1544">
          <cell r="A1544" t="str">
            <v>01.050.0521-0</v>
          </cell>
          <cell r="B1544" t="str">
            <v>PROJETO EXECUTIVO DE INSTALACAO ELETRICA,CONSIDERANDO O PROJETO BASICO EXISTENTE,PARA HABITACOES/EDIFICIOS ATE 500M2,APRESENTADO EM AUTOCAD,INCLUSIVE AS LEGALIZACOES PERTINENTES</v>
          </cell>
          <cell r="C1544" t="str">
            <v>M2</v>
          </cell>
        </row>
        <row r="1545">
          <cell r="A1545" t="str">
            <v>01.050.0521-A</v>
          </cell>
          <cell r="B1545" t="str">
            <v>PROJETO EXECUTIVO DE INSTALACAO ELETRICA,CONSIDERANDO O PROJETO BASICO EXISTENTE,PARA HABITACOES/EDIFICIOS ATE 500M2,APRESENTADO EM AUTOCAD,INCLUSIVE AS LEGALIZACOES PERTINENTES</v>
          </cell>
          <cell r="C1545" t="str">
            <v>M2</v>
          </cell>
        </row>
        <row r="1546">
          <cell r="A1546" t="str">
            <v>01.050.0522-0</v>
          </cell>
          <cell r="B1546" t="str">
            <v>PROJETO EXECUTIVO DE INSTALACAO ELETRICA,CONSIDERANDO O PROJETO BASICO EXISTENTE,PARA HABITACOES/EDIFICIOS DE 501 ATE 3000M2,APRESENTADO EM AUTOCAD,INCLUSIVE AS LEGALIZACOES PERTINENTES</v>
          </cell>
          <cell r="C1546" t="str">
            <v>M2</v>
          </cell>
        </row>
        <row r="1547">
          <cell r="A1547" t="str">
            <v>01.050.0522-A</v>
          </cell>
          <cell r="B1547" t="str">
            <v>PROJETO EXECUTIVO DE INSTALACAO ELETRICA,CONSIDERANDO O PROJETO BASICO EXISTENTE,PARA HABITACOES/EDIFICIOS DE 501 ATE 3000M2,APRESENTADO EM AUTOCAD,INCLUSIVE AS LEGALIZACOES PERTINENTES</v>
          </cell>
          <cell r="C1547" t="str">
            <v>M2</v>
          </cell>
        </row>
        <row r="1548">
          <cell r="A1548" t="str">
            <v>01.050.0523-0</v>
          </cell>
          <cell r="B1548" t="str">
            <v>PROJETO EXECUTIVO DE INSTALACAO ELETRICA,CONSIDERANDO O PROJETO BASICO EXISTENTE,PARA HABITACOES/EDIFICIOS ACIMA DE 3000M2,APRESENTADO EM AUTOCAD,INCLUSIVE AS LEGALIZACOES PERTINENTES</v>
          </cell>
          <cell r="C1548" t="str">
            <v>M2</v>
          </cell>
        </row>
        <row r="1549">
          <cell r="A1549" t="str">
            <v>01.050.0523-A</v>
          </cell>
          <cell r="B1549" t="str">
            <v>PROJETO EXECUTIVO DE INSTALACAO ELETRICA,CONSIDERANDO O PROJETO BASICO EXISTENTE,PARA HABITACOES/EDIFICIOS ACIMA DE 3000M2,APRESENTADO EM AUTOCAD,INCLUSIVE AS LEGALIZACOES PERTINENTES</v>
          </cell>
          <cell r="C1549" t="str">
            <v>M2</v>
          </cell>
        </row>
        <row r="1550">
          <cell r="A1550" t="str">
            <v>01.050.0524-0</v>
          </cell>
          <cell r="B1550" t="str">
            <v>PROJETO EXECUTIVO DE INSTALACAO ELETRICA,CONSIDERANDO O PROJETO BASICO EXISTENTE,PARA URBANIZACAO ATE 15000M2,APRESENTADO EM AUTOCAD,INCLUSIVE AS LEGALIZACOES PERTINENTES</v>
          </cell>
          <cell r="C1550" t="str">
            <v>M2</v>
          </cell>
        </row>
        <row r="1551">
          <cell r="A1551" t="str">
            <v>01.050.0524-A</v>
          </cell>
          <cell r="B1551" t="str">
            <v>PROJETO EXECUTIVO DE INSTALACAO ELETRICA,CONSIDERANDO O PROJETO BASICO EXISTENTE,PARA URBANIZACAO ATE 15000M2,APRESENTADO EM AUTOCAD,INCLUSIVE AS LEGALIZACOES PERTINENTES</v>
          </cell>
          <cell r="C1551" t="str">
            <v>M2</v>
          </cell>
        </row>
        <row r="1552">
          <cell r="A1552" t="str">
            <v>01.050.0525-0</v>
          </cell>
          <cell r="B1552" t="str">
            <v>PROJETO EXECUTIVO DE INSTALACAO ELETRICA,CONSIDERANDO O PROJETO BASICO EXISTENTE,PARA URBANIZACAO ACIMA DE 15000M2,APRESENTADO EM AUTOCAD,INCLUSIVE AS LEGALIZACOES PERTINENTES</v>
          </cell>
          <cell r="C1552" t="str">
            <v>M2</v>
          </cell>
        </row>
        <row r="1553">
          <cell r="A1553" t="str">
            <v>01.050.0525-A</v>
          </cell>
          <cell r="B1553" t="str">
            <v>PROJETO EXECUTIVO DE INSTALACAO ELETRICA,CONSIDERANDO O PROJETO BASICO EXISTENTE,PARA URBANIZACAO ACIMA DE 15000M2,APRESENTADO EM AUTOCAD,INCLUSIVE AS LEGALIZACOES PERTINENTES</v>
          </cell>
          <cell r="C1553" t="str">
            <v>M2</v>
          </cell>
        </row>
        <row r="1554">
          <cell r="A1554" t="str">
            <v>01.050.0526-0</v>
          </cell>
          <cell r="B1554" t="str">
            <v>PROJETO EXECUTIVO DE INSTALACAO ELETRICA,CONSIDERANDO O PROJETO BASICO EXISTENTE,PARA HABITACAO/LOTEAMENTO ATE 12000M2,APRESENTADO EM AUTOCAD,INCLUSIVE AS LEGALIZACOES PERTINENTES</v>
          </cell>
          <cell r="C1554" t="str">
            <v>M2</v>
          </cell>
        </row>
        <row r="1555">
          <cell r="A1555" t="str">
            <v>01.050.0526-A</v>
          </cell>
          <cell r="B1555" t="str">
            <v>PROJETO EXECUTIVO DE INSTALACAO ELETRICA,CONSIDERANDO O PROJETO BASICO EXISTENTE,PARA HABITACAO/LOTEAMENTO ATE 12000M2,APRESENTADO EM AUTOCAD,INCLUSIVE AS LEGALIZACOES PERTINENTES</v>
          </cell>
          <cell r="C1555" t="str">
            <v>M2</v>
          </cell>
        </row>
        <row r="1556">
          <cell r="A1556" t="str">
            <v>01.050.0527-0</v>
          </cell>
          <cell r="B1556" t="str">
            <v>PROJETO EXECUTIVO DE INSTALACAO ELETRICA,CONSIDERANDO O PROJETO BASICO EXISTENTE,PARA HABITACAO/LOTEAMENTO DE 12001 ATE36000M2,APRESENTADO EM AUTOCAD,INCLUSIVE AS LEGALIZACOES PERTINENTES</v>
          </cell>
          <cell r="C1556" t="str">
            <v>M2</v>
          </cell>
        </row>
        <row r="1557">
          <cell r="A1557" t="str">
            <v>01.050.0527-A</v>
          </cell>
          <cell r="B1557" t="str">
            <v>PROJETO EXECUTIVO DE INSTALACAO ELETRICA,CONSIDERANDO O PROJETO BASICO EXISTENTE,PARA HABITACAO/LOTEAMENTO DE 12001 ATE36000M2,APRESENTADO EM AUTOCAD,INCLUSIVE AS LEGALIZACOES PERTINENTES</v>
          </cell>
          <cell r="C1557" t="str">
            <v>M2</v>
          </cell>
        </row>
        <row r="1558">
          <cell r="A1558" t="str">
            <v>01.050.0528-0</v>
          </cell>
          <cell r="B1558" t="str">
            <v>PROJETO EXECUTIVO DE INSTALACAO ELETRICA,CONSIDERANDO O PROJETO BASICO EXISTENTE,PARA HABITACAO/LOTEAMENTO ACIMA DE 36000M2,APRESENTADO EM AUTOCAD,INCLUSIVE AS LEGALIZACOES PERTINENTES</v>
          </cell>
          <cell r="C1558" t="str">
            <v>M2</v>
          </cell>
        </row>
        <row r="1559">
          <cell r="A1559" t="str">
            <v>01.050.0528-A</v>
          </cell>
          <cell r="B1559" t="str">
            <v>PROJETO EXECUTIVO DE INSTALACAO ELETRICA,CONSIDERANDO O PROJETO BASICO EXISTENTE,PARA HABITACAO/LOTEAMENTO ACIMA DE 36000M2,APRESENTADO EM AUTOCAD,INCLUSIVE AS LEGALIZACOES PERTINENTES</v>
          </cell>
          <cell r="C1559" t="str">
            <v>M2</v>
          </cell>
        </row>
        <row r="1560">
          <cell r="A1560" t="str">
            <v>01.050.0530-0</v>
          </cell>
          <cell r="B1560" t="str">
            <v>PROJETO EXECUTIVO DE SISTEMA DE AR CONDICIONADO E EXAUSTAO MECANICA,CONSIDERANDO O PROJETO BASICO EXISTENTE,EM AUTOCAD,PARA PREDIOS COM AREA ATE 500M2</v>
          </cell>
          <cell r="C1560" t="str">
            <v>M2</v>
          </cell>
        </row>
        <row r="1561">
          <cell r="A1561" t="str">
            <v>01.050.0530-A</v>
          </cell>
          <cell r="B1561" t="str">
            <v>PROJETO EXECUTIVO DE SISTEMA DE AR CONDICIONADO E EXAUSTAO MECANICA,CONSIDERANDO O PROJETO BASICO EXISTENTE,EM AUTOCAD,PARA PREDIOS COM AREA ATE 500M2</v>
          </cell>
          <cell r="C1561" t="str">
            <v>M2</v>
          </cell>
        </row>
        <row r="1562">
          <cell r="A1562" t="str">
            <v>01.050.0531-0</v>
          </cell>
          <cell r="B1562" t="str">
            <v>PROJETO EXECUTIVO DE SISTEMA DE AR CONDICIONADO E EXAUSTAO MECANICA,CONSIDERANDO O PROJETO BASICO EXISTENTE,EM AUTOCAD,PARA PREDIOS COM AREA DE 501 ATE 3000M2</v>
          </cell>
          <cell r="C1562" t="str">
            <v>M2</v>
          </cell>
        </row>
        <row r="1563">
          <cell r="A1563" t="str">
            <v>01.050.0531-A</v>
          </cell>
          <cell r="B1563" t="str">
            <v>PROJETO EXECUTIVO DE SISTEMA DE AR CONDICIONADO E EXAUSTAO MECANICA,CONSIDERANDO O PROJETO BASICO EXISTENTE,EM AUTOCAD,PARA PREDIOS COM AREA DE 501 ATE 3000M2</v>
          </cell>
          <cell r="C1563" t="str">
            <v>M2</v>
          </cell>
        </row>
        <row r="1564">
          <cell r="A1564" t="str">
            <v>01.050.0532-0</v>
          </cell>
          <cell r="B1564" t="str">
            <v>PROJETO EXECUTIVO DE SISTEMA DE AR CONDICIONADO E EXAUSTAO MECANICA,CONSIDERANDO O PROJETO BASICO EXISTENTE,EM AUTOCAD,PARA PREDIOS COM AREA ACIMA DE 3000M2</v>
          </cell>
          <cell r="C1564" t="str">
            <v>M2</v>
          </cell>
        </row>
        <row r="1565">
          <cell r="A1565" t="str">
            <v>01.050.0532-A</v>
          </cell>
          <cell r="B1565" t="str">
            <v>PROJETO EXECUTIVO DE SISTEMA DE AR CONDICIONADO E EXAUSTAO MECANICA,CONSIDERANDO O PROJETO BASICO EXISTENTE,EM AUTOCAD,PARA PREDIOS COM AREA ACIMA DE 3000M2</v>
          </cell>
          <cell r="C1565" t="str">
            <v>M2</v>
          </cell>
        </row>
        <row r="1566">
          <cell r="A1566" t="str">
            <v>01.050.0537-0</v>
          </cell>
          <cell r="B1566" t="str">
            <v>PROJETO ESTRUTURAL BASICO PARA PREDIOS HOSPITALARES ATE 1000M2,APRESENTADO EM AUTOCAD NOS PADROES DA CONTRATANTE,DE ACORDO COM A ABNT</v>
          </cell>
          <cell r="C1566" t="str">
            <v>M2</v>
          </cell>
        </row>
        <row r="1567">
          <cell r="A1567" t="str">
            <v>01.050.0537-A</v>
          </cell>
          <cell r="B1567" t="str">
            <v>PROJETO ESTRUTURAL BASICO PARA PREDIOS HOSPITALARES ATE 1000M2,APRESENTADO EM AUTOCAD NOS PADROES DA CONTRATANTE,DE ACORDO COM A ABNT</v>
          </cell>
          <cell r="C1567" t="str">
            <v>M2</v>
          </cell>
        </row>
        <row r="1568">
          <cell r="A1568" t="str">
            <v>01.050.0538-0</v>
          </cell>
          <cell r="B1568" t="str">
            <v>PROJETO ESTRUTURAL BASICO PARA PREDIOS HOSPITALARES DE 1001ATE 4000M2,APRESENTADO EM AUTOCAD NOS PADROES DA CONTRATANTE,DE ACORDO COM A ABNT</v>
          </cell>
          <cell r="C1568" t="str">
            <v>M2</v>
          </cell>
        </row>
        <row r="1569">
          <cell r="A1569" t="str">
            <v>01.050.0538-A</v>
          </cell>
          <cell r="B1569" t="str">
            <v>PROJETO ESTRUTURAL BASICO PARA PREDIOS HOSPITALARES DE 1001ATE 4000M2,APRESENTADO EM AUTOCAD NOS PADROES DA CONTRATANTE,DE ACORDO COM A ABNT</v>
          </cell>
          <cell r="C1569" t="str">
            <v>M2</v>
          </cell>
        </row>
        <row r="1570">
          <cell r="A1570" t="str">
            <v>01.050.0539-0</v>
          </cell>
          <cell r="B1570" t="str">
            <v>PROJETO ESTRUTURAL BASICO PARA PREDIOS HOSPITALARES ACIMA DE4000M2,APRESENTADO EM AUTOCAD NOS PADROES DA CONSTRATANTE,DE ACORDO COM A ABNT</v>
          </cell>
          <cell r="C1570" t="str">
            <v>M2</v>
          </cell>
        </row>
        <row r="1571">
          <cell r="A1571" t="str">
            <v>01.050.0539-A</v>
          </cell>
          <cell r="B1571" t="str">
            <v>PROJETO ESTRUTURAL BASICO PARA PREDIOS HOSPITALARES ACIMA DE4000M2,APRESENTADO EM AUTOCAD NOS PADROES DA CONSTRATANTE,DE ACORDO COM A ABNT</v>
          </cell>
          <cell r="C1571" t="str">
            <v>M2</v>
          </cell>
        </row>
        <row r="1572">
          <cell r="A1572" t="str">
            <v>01.050.0540-0</v>
          </cell>
          <cell r="B1572" t="str">
            <v>PROJETO EXECUTIVO ESTRUTURAL PARA PREDIOS HOSPITALARES ATE 1000M2,CONSIDERANDO O PROJETO BASICO EXISTENTE,APRESENTADO EMAUTOCAD NOS PADROES DA CONTRATANTE,CONSTANDO DE PLANTAS DEFORMA,ARMACAO E DETALHES,DE ACORDO COM A ABNT</v>
          </cell>
          <cell r="C1572" t="str">
            <v>M2</v>
          </cell>
        </row>
        <row r="1573">
          <cell r="A1573" t="str">
            <v>01.050.0540-A</v>
          </cell>
          <cell r="B1573" t="str">
            <v>PROJETO EXECUTIVO ESTRUTURAL PARA PREDIOS HOSPITALARES ATE 1000M2,CONSIDERANDO O PROJETO BASICO EXISTENTE,APRESENTADO EMAUTOCAD NOS PADROES DA CONTRATANTE,CONSTANDO DE PLANTAS DEFORMA,ARMACAO E DETALHES,DE ACORDO COM A ABNT</v>
          </cell>
          <cell r="C1573" t="str">
            <v>M2</v>
          </cell>
        </row>
        <row r="1574">
          <cell r="A1574" t="str">
            <v>01.050.0541-0</v>
          </cell>
          <cell r="B1574" t="str">
            <v>PROJETO EXECUTIVO ESTRUTURAL PARA PREDIOS HOSPITALARES DE 1001 ATE 4000M2,CONSIDERANDO O PROJETO BASICO EXISTENTE,APRESENTADO EM AUTOCAD NOS PADROES DA CONTRATANTE,CONSTANDO DE PLANTAS DE FORMA,ARMACAO E DETALHES,DE ACORDO COM A ABNT</v>
          </cell>
          <cell r="C1574" t="str">
            <v>M2</v>
          </cell>
        </row>
        <row r="1575">
          <cell r="A1575" t="str">
            <v>01.050.0541-A</v>
          </cell>
          <cell r="B1575" t="str">
            <v>PROJETO EXECUTIVO ESTRUTURAL PARA PREDIOS HOSPITALARES DE 1001 ATE 4000M2,CONSIDERANDO O PROJETO BASICO EXISTENTE,APRESENTADO EM AUTOCAD NOS PADROES DA CONTRATANTE,CONSTANDO DE PLANTAS DE FORMA,ARMACAO E DETALHES,DE ACORDO COM A ABNT</v>
          </cell>
          <cell r="C1575" t="str">
            <v>M2</v>
          </cell>
        </row>
        <row r="1576">
          <cell r="A1576" t="str">
            <v>01.050.0542-0</v>
          </cell>
          <cell r="B1576" t="str">
            <v>PROJETO EXECUTIVO ESTRUTURAL PARA PREDIOS HOSPITALARES ACIMADE 4000M2,CONSIDERANDO O PROJETO BASICO EXISTENTE,APRESENTADO EM AUTOCAD NOS PADROES DA CONTRATANTE,CONSTANDO DE PLANTAS DE FORMA,ARMACAO E DETALHES,DE ACORDO COM A ABNT</v>
          </cell>
          <cell r="C1576" t="str">
            <v>M2</v>
          </cell>
        </row>
        <row r="1577">
          <cell r="A1577" t="str">
            <v>01.050.0542-A</v>
          </cell>
          <cell r="B1577" t="str">
            <v>PROJETO EXECUTIVO ESTRUTURAL PARA PREDIOS HOSPITALARES ACIMADE 4000M2,CONSIDERANDO O PROJETO BASICO EXISTENTE,APRESENTADO EM AUTOCAD NOS PADROES DA CONTRATANTE,CONSTANDO DE PLANTAS DE FORMA,ARMACAO E DETALHES,DE ACORDO COM A ABNT</v>
          </cell>
          <cell r="C1577" t="str">
            <v>M2</v>
          </cell>
        </row>
        <row r="1578">
          <cell r="A1578" t="str">
            <v>01.050.0543-0</v>
          </cell>
          <cell r="B1578" t="str">
            <v>PROJETO ESTRUTURAL BASICO PARA PREDIOS CULTURAIS ATE 500M2,APRESENTADO EM AUTOCAD NOS PADROES DA CONTRATANTE,DE ACORDO COM A ABNT</v>
          </cell>
          <cell r="C1578" t="str">
            <v>M2</v>
          </cell>
        </row>
        <row r="1579">
          <cell r="A1579" t="str">
            <v>01.050.0543-A</v>
          </cell>
          <cell r="B1579" t="str">
            <v>PROJETO ESTRUTURAL BASICO PARA PREDIOS CULTURAIS ATE 500M2,APRESENTADO EM AUTOCAD NOS PADROES DA CONTRATANTE,DE ACORDO COM A ABNT</v>
          </cell>
          <cell r="C1579" t="str">
            <v>M2</v>
          </cell>
        </row>
        <row r="1580">
          <cell r="A1580" t="str">
            <v>01.050.0544-0</v>
          </cell>
          <cell r="B1580" t="str">
            <v>PROJETO ESTRUTURAL BASICO PARA PREDIOS CULTURAIS DE 501 ATE3000M2,APRESENTADO EM AUTOCAD NOS PADROES DA CONTRATANTE,DEACORDO COM A ABNT</v>
          </cell>
          <cell r="C1580" t="str">
            <v>M2</v>
          </cell>
        </row>
        <row r="1581">
          <cell r="A1581" t="str">
            <v>01.050.0544-A</v>
          </cell>
          <cell r="B1581" t="str">
            <v>PROJETO ESTRUTURAL BASICO PARA PREDIOS CULTURAIS DE 501 ATE3000M2,APRESENTADO EM AUTOCAD NOS PADROES DA CONTRATANTE,DEACORDO COM A ABNT</v>
          </cell>
          <cell r="C1581" t="str">
            <v>M2</v>
          </cell>
        </row>
        <row r="1582">
          <cell r="A1582" t="str">
            <v>01.050.0545-0</v>
          </cell>
          <cell r="B1582" t="str">
            <v>PROJETO ESTRUTURAL BASICO PARA PREDIOS CULTURAIS ACIMA DE 3000M2,APRESENTADO EM AUTOCAD NOS PADROES DA CONTRATANTE,DE ACORDO COM A ABNT</v>
          </cell>
          <cell r="C1582" t="str">
            <v>M2</v>
          </cell>
        </row>
        <row r="1583">
          <cell r="A1583" t="str">
            <v>01.050.0545-A</v>
          </cell>
          <cell r="B1583" t="str">
            <v>PROJETO ESTRUTURAL BASICO PARA PREDIOS CULTURAIS ACIMA DE 3000M2,APRESENTADO EM AUTOCAD NOS PADROES DA CONTRATANTE,DE ACORDO COM A ABNT</v>
          </cell>
          <cell r="C1583" t="str">
            <v>M2</v>
          </cell>
        </row>
        <row r="1584">
          <cell r="A1584" t="str">
            <v>01.050.0546-0</v>
          </cell>
          <cell r="B1584" t="str">
            <v>PROJETO EXECUTIVO ESTRUTURAL PARA PREDIOS CULTURAIS ATE 500M2,CONSIDERANDO O PROJETO BASICO EXISTENTE,APRESENTADO EM AUTOCAD NOS PADROES DA CONTRATANTE,CONSTANDO DE PLANTAS DE FORMA,ARMACAO E DETALHES,DE ACORDO COM A ABNT</v>
          </cell>
          <cell r="C1584" t="str">
            <v>M2</v>
          </cell>
        </row>
        <row r="1585">
          <cell r="A1585" t="str">
            <v>01.050.0546-A</v>
          </cell>
          <cell r="B1585" t="str">
            <v>PROJETO EXECUTIVO ESTRUTURAL PARA PREDIOS CULTURAIS ATE 500M2,CONSIDERANDO O PROJETO BASICO EXISTENTE,APRESENTADO EM AUTOCAD NOS PADROES DA CONTRATANTE,CONSTANDO DE PLANTAS DE FORMA,ARMACAO E DETALHES,DE ACORDO COM A ABNT</v>
          </cell>
          <cell r="C1585" t="str">
            <v>M2</v>
          </cell>
        </row>
        <row r="1586">
          <cell r="A1586" t="str">
            <v>01.050.0547-0</v>
          </cell>
          <cell r="B1586" t="str">
            <v>PROJETO EXECUTIVO ESTRUTURAL PARA PREDIOS CULTURAIS DE 501 ATE 3000M2,CONSIDERANDO O PROJETO BASICO EXISTENTE,APRESENTADO EM AUTOCAD NOS PADROES DA CONTRATANTE,CONSTANDO DE PLANTASDE FORMA,ARMACAO E DETALHES,DE ACORDO COM A ABNT</v>
          </cell>
          <cell r="C1586" t="str">
            <v>M2</v>
          </cell>
        </row>
        <row r="1587">
          <cell r="A1587" t="str">
            <v>01.050.0547-A</v>
          </cell>
          <cell r="B1587" t="str">
            <v>PROJETO EXECUTIVO ESTRUTURAL PARA PREDIOS CULTURAIS DE 501 ATE 3000M2,CONSIDERANDO O PROJETO BASICO EXISTENTE,APRESENTADO EM AUTOCAD NOS PADROES DA CONTRATANTE,CONSTANDO DE PLANTASDE FORMA,ARMACAO E DETALHES,DE ACORDO COM A ABNT</v>
          </cell>
          <cell r="C1587" t="str">
            <v>M2</v>
          </cell>
        </row>
        <row r="1588">
          <cell r="A1588" t="str">
            <v>01.050.0548-0</v>
          </cell>
          <cell r="B1588" t="str">
            <v>PROJETO EXECUTIVO ESTRUTURAL PARA PREDIOS CULTURAIS ACIMA DE3000M2,CONSIDERANDO O PROJETO BASICO EXISTENTE,APRESENTADOEM AUTOCAD NOS PADROES DA CONTRATANTE,CONSTANDO DE PLANTAS DE FORMA,ARMACAO E DETALHES,DE ACORDO COM A ABNT</v>
          </cell>
          <cell r="C1588" t="str">
            <v>M2</v>
          </cell>
        </row>
        <row r="1589">
          <cell r="A1589" t="str">
            <v>01.050.0548-A</v>
          </cell>
          <cell r="B1589" t="str">
            <v>PROJETO EXECUTIVO ESTRUTURAL PARA PREDIOS CULTURAIS ACIMA DE3000M2,CONSIDERANDO O PROJETO BASICO EXISTENTE,APRESENTADOEM AUTOCAD NOS PADROES DA CONTRATANTE,CONSTANDO DE PLANTAS DE FORMA,ARMACAO E DETALHES,DE ACORDO COM A ABNT</v>
          </cell>
          <cell r="C1589" t="str">
            <v>M2</v>
          </cell>
        </row>
        <row r="1590">
          <cell r="A1590" t="str">
            <v>01.050.0549-0</v>
          </cell>
          <cell r="B1590" t="str">
            <v>PROJETO ESTRUTURAL BASICO PARA PREDIOS ESCOLARES E/OU ADMINISTRATIVOS ATE 500M2,APRESENTADO EM AUTOCAD NOS PADROES DA CONTRATANTE,DE ACORDO COM A ABNT</v>
          </cell>
          <cell r="C1590" t="str">
            <v>M2</v>
          </cell>
        </row>
        <row r="1591">
          <cell r="A1591" t="str">
            <v>01.050.0549-A</v>
          </cell>
          <cell r="B1591" t="str">
            <v>PROJETO ESTRUTURAL BASICO PARA PREDIOS ESCOLARES E/OU ADMINISTRATIVOS ATE 500M2,APRESENTADO EM AUTOCAD NOS PADROES DA CONTRATANTE,DE ACORDO COM A ABNT</v>
          </cell>
          <cell r="C1591" t="str">
            <v>M2</v>
          </cell>
        </row>
        <row r="1592">
          <cell r="A1592" t="str">
            <v>01.050.0550-0</v>
          </cell>
          <cell r="B1592" t="str">
            <v>PROJETO ESTRUTURAL BASICO PARA PREDIOS ESCOLARES E/OU ADMINISTRATIVOS DE 501 ATE 3000M2,APRESENTADO EM AUTOCAD NOS PADROES DA CONTRATANTE,DE ACORDO COM A ABNT</v>
          </cell>
          <cell r="C1592" t="str">
            <v>M2</v>
          </cell>
        </row>
        <row r="1593">
          <cell r="A1593" t="str">
            <v>01.050.0550-A</v>
          </cell>
          <cell r="B1593" t="str">
            <v>PROJETO ESTRUTURAL BASICO PARA PREDIOS ESCOLARES E/OU ADMINISTRATIVOS DE 501 ATE 3000M2,APRESENTADO EM AUTOCAD NOS PADROES DA CONTRATANTE,DE ACORDO COM A ABNT</v>
          </cell>
          <cell r="C1593" t="str">
            <v>M2</v>
          </cell>
        </row>
        <row r="1594">
          <cell r="A1594" t="str">
            <v>01.050.0551-0</v>
          </cell>
          <cell r="B1594" t="str">
            <v>PROJETO ESTRUTURAL BASICO PARA PREDIOS ESCOLARES E/OU ADMINISTRATIVOS ACIMA DE 3000M2,APRESENTADO EM AUTOCAD NOS PADROESDA CONTRATANTE,DE ACORDO COM A ABNT</v>
          </cell>
          <cell r="C1594" t="str">
            <v>M2</v>
          </cell>
        </row>
        <row r="1595">
          <cell r="A1595" t="str">
            <v>01.050.0551-A</v>
          </cell>
          <cell r="B1595" t="str">
            <v>PROJETO ESTRUTURAL BASICO PARA PREDIOS ESCOLARES E/OU ADMINISTRATIVOS ACIMA DE 3000M2,APRESENTADO EM AUTOCAD NOS PADROESDA CONTRATANTE,DE ACORDO COM A ABNT</v>
          </cell>
          <cell r="C1595" t="str">
            <v>M2</v>
          </cell>
        </row>
        <row r="1596">
          <cell r="A1596" t="str">
            <v>01.050.0552-0</v>
          </cell>
          <cell r="B1596" t="str">
            <v>PROJETO EXECUTIVO ESTRUTURAL PARA PREDIOS ESCOLARES E/OU ADMINISTRATIVOS ATE 500M2,CONSIDERANDO O PROJETO BASICO EXISTENTE,APRESENTADO EM AUTOCAD NOS PADROES DA CONTRATANTE,CONSTANDO DE PLANTAS DE FORMA,ARMACAO E DETALHES,DE ACORDO COM A ABNT</v>
          </cell>
          <cell r="C1596" t="str">
            <v>M2</v>
          </cell>
        </row>
        <row r="1597">
          <cell r="A1597" t="str">
            <v>01.050.0552-A</v>
          </cell>
          <cell r="B1597" t="str">
            <v>PROJETO EXECUTIVO ESTRUTURAL PARA PREDIOS ESCOLARES E/OU ADMINISTRATIVOS ATE 500M2,CONSIDERANDO O PROJETO BASICO EXISTENTE,APRESENTADO EM AUTOCAD NOS PADROES DA CONTRATANTE,CONSTANDO DE PLANTAS DE FORMA,ARMACAO E DETALHES,DE ACORDO COM A ABNT</v>
          </cell>
          <cell r="C1597" t="str">
            <v>M2</v>
          </cell>
        </row>
        <row r="1598">
          <cell r="A1598" t="str">
            <v>01.050.0553-0</v>
          </cell>
          <cell r="B1598" t="str">
            <v>PROJETO EXECUTIVO ESTRUTURAL PARA PREDIOS ESCOLARES E/OU ADMINISTRATIVOS DE 501 ATE 3000M2,CONSIDERANDO O PROJETO BASICOEXISTENTE,APRESENTADO EM AUTOCAD NOS PADROES DA CONTRATANTE,CONSTANDO DE PLANTAS DE FORMA,ARMACAO E DETALHES,DE ACORDOCOM A ABNT</v>
          </cell>
          <cell r="C1598" t="str">
            <v>M2</v>
          </cell>
        </row>
        <row r="1599">
          <cell r="A1599" t="str">
            <v>01.050.0553-A</v>
          </cell>
          <cell r="B1599" t="str">
            <v>PROJETO EXECUTIVO ESTRUTURAL PARA PREDIOS ESCOLARES E/OU ADMINISTRATIVOS DE 501 ATE 3000M2,CONSIDERANDO O PROJETO BASICOEXISTENTE,APRESENTADO EM AUTOCAD NOS PADROES DA CONTRATANTE,CONSTANDO DE PLANTAS DE FORMA,ARMACAO E DETALHES,DE ACORDOCOM A ABNT</v>
          </cell>
          <cell r="C1599" t="str">
            <v>M2</v>
          </cell>
        </row>
        <row r="1600">
          <cell r="A1600" t="str">
            <v>01.050.0554-0</v>
          </cell>
          <cell r="B1600" t="str">
            <v>PROJETO EXECUTIVO ESTRUTURAL PARA PREDIOS ESCOLARES E/OU ADMINISTRATIVOS ACIMA DE 3000M2,CONSIDERANDO O PROJETO BASICO EXISTENTE,APRESENTADO EM AUTOCAD NOS PADROES DA CONTRATANTE,CONSTANDO DE PLANTAS DE FORMA,ARMACAO E DETALHES,DE ACORDO COM A ABNT</v>
          </cell>
          <cell r="C1600" t="str">
            <v>M2</v>
          </cell>
        </row>
        <row r="1601">
          <cell r="A1601" t="str">
            <v>01.050.0554-A</v>
          </cell>
          <cell r="B1601" t="str">
            <v>PROJETO EXECUTIVO ESTRUTURAL PARA PREDIOS ESCOLARES E/OU ADMINISTRATIVOS ACIMA DE 3000M2,CONSIDERANDO O PROJETO BASICO EXISTENTE,APRESENTADO EM AUTOCAD NOS PADROES DA CONTRATANTE,CONSTANDO DE PLANTAS DE FORMA,ARMACAO E DETALHES,DE ACORDO COM A ABNT</v>
          </cell>
          <cell r="C1601" t="str">
            <v>M2</v>
          </cell>
        </row>
        <row r="1602">
          <cell r="A1602" t="str">
            <v>01.050.0560-0</v>
          </cell>
          <cell r="B1602" t="str">
            <v>PROJETO BASICO DE INSTALACAO DE SEGURANCA (CFTV E SONORIZACAO),ATE 500M2,APRESENTADO EM AUTOCAD,INCLUSIVE AS LEGALIZACOES PERTINENTES</v>
          </cell>
          <cell r="C1602" t="str">
            <v>M2</v>
          </cell>
        </row>
        <row r="1603">
          <cell r="A1603" t="str">
            <v>01.050.0560-A</v>
          </cell>
          <cell r="B1603" t="str">
            <v>PROJETO BASICO DE INSTALACAO DE SEGURANCA (CFTV E SONORIZACAO),ATE 500M2,APRESENTADO EM AUTOCAD,INCLUSIVE AS LEGALIZACOES PERTINENTES</v>
          </cell>
          <cell r="C1603" t="str">
            <v>M2</v>
          </cell>
        </row>
        <row r="1604">
          <cell r="A1604" t="str">
            <v>01.050.0561-0</v>
          </cell>
          <cell r="B1604" t="str">
            <v>PROJETO BASICO DE INSTALACAO DE SEGURANCA (CFTV E SONORIZACAO),DE 501 ATE 3000M2,APRESENTADO EM AUTOCAD,INCLUSIVE AS LEGALIZACOES PERTINENTES</v>
          </cell>
          <cell r="C1604" t="str">
            <v>M2</v>
          </cell>
        </row>
        <row r="1605">
          <cell r="A1605" t="str">
            <v>01.050.0561-A</v>
          </cell>
          <cell r="B1605" t="str">
            <v>PROJETO BASICO DE INSTALACAO DE SEGURANCA (CFTV E SONORIZACAO),DE 501 ATE 3000M2,APRESENTADO EM AUTOCAD,INCLUSIVE AS LEGALIZACOES PERTINENTES</v>
          </cell>
          <cell r="C1605" t="str">
            <v>M2</v>
          </cell>
        </row>
        <row r="1606">
          <cell r="A1606" t="str">
            <v>01.050.0562-0</v>
          </cell>
          <cell r="B1606" t="str">
            <v>PROJETO BASICO DE INSTALACAO DE SEGURANCA (CFTV E SONORIZACAO),ACIMA DE 3000M2,APRESENTADO EM AUTOCAD,INCLUSIVE AS LEGALIZACOES PERTINENTES</v>
          </cell>
          <cell r="C1606" t="str">
            <v>M2</v>
          </cell>
        </row>
        <row r="1607">
          <cell r="A1607" t="str">
            <v>01.050.0562-A</v>
          </cell>
          <cell r="B1607" t="str">
            <v>PROJETO BASICO DE INSTALACAO DE SEGURANCA (CFTV E SONORIZACAO),ACIMA DE 3000M2,APRESENTADO EM AUTOCAD,INCLUSIVE AS LEGALIZACOES PERTINENTES</v>
          </cell>
          <cell r="C1607" t="str">
            <v>M2</v>
          </cell>
        </row>
        <row r="1608">
          <cell r="A1608" t="str">
            <v>01.050.0563-0</v>
          </cell>
          <cell r="B1608" t="str">
            <v>PROJETO EXECUTIVO DE INSTALACAO DE SEGURANCA(CFTV E SONORIZACAO),CONSIDERANDO PROJETO BASICO EXISTENTE,ATE 500M2,APRESENTADO EM AUTOCAD,INCLUSIVE AS LEGALIZACOES PERTINENTES</v>
          </cell>
          <cell r="C1608" t="str">
            <v>M2</v>
          </cell>
        </row>
        <row r="1609">
          <cell r="A1609" t="str">
            <v>01.050.0563-A</v>
          </cell>
          <cell r="B1609" t="str">
            <v>PROJETO EXECUTIVO DE INSTALACAO DE SEGURANCA(CFTV E SONORIZACAO),CONSIDERANDO PROJETO BASICO EXISTENTE,ATE 500M2,APRESENTADO EM AUTOCAD,INCLUSIVE AS LEGALIZACOES PERTINENTES</v>
          </cell>
          <cell r="C1609" t="str">
            <v>M2</v>
          </cell>
        </row>
        <row r="1610">
          <cell r="A1610" t="str">
            <v>01.050.0564-0</v>
          </cell>
          <cell r="B1610" t="str">
            <v>PROJETO EXECUTIVO DE INSTALACAO DE SEGURANCA(CFTV E SONORIZACAO),CONSIDERANDO PROJETO BASICO EXISTENTE,DE 501 ATE 3000M2,APRESENTADO EM AUTOCAD,INCLUSIVE AS LEGALIZACOES PERTINENTES</v>
          </cell>
          <cell r="C1610" t="str">
            <v>M2</v>
          </cell>
        </row>
        <row r="1611">
          <cell r="A1611" t="str">
            <v>01.050.0564-A</v>
          </cell>
          <cell r="B1611" t="str">
            <v>PROJETO EXECUTIVO DE INSTALACAO DE SEGURANCA(CFTV E SONORIZACAO),CONSIDERANDO PROJETO BASICO EXISTENTE,DE 501 ATE 3000M2,APRESENTADO EM AUTOCAD,INCLUSIVE AS LEGALIZACOES PERTINENTES</v>
          </cell>
          <cell r="C1611" t="str">
            <v>M2</v>
          </cell>
        </row>
        <row r="1612">
          <cell r="A1612" t="str">
            <v>01.050.0565-0</v>
          </cell>
          <cell r="B1612" t="str">
            <v>PROJETO EXECUTIVO DE INSTALACAO DE SEGURANCA(CFTV E SONORIZACAO),CONSIDERANDO PROJETO BASICO EXISTENTE,ACIMA DE 3000M2,APRESENTADO EM AUTOCAD,INCLUSIVE AS LEGALIZACOES PERTINENTES</v>
          </cell>
          <cell r="C1612" t="str">
            <v>M2</v>
          </cell>
        </row>
        <row r="1613">
          <cell r="A1613" t="str">
            <v>01.050.0565-A</v>
          </cell>
          <cell r="B1613" t="str">
            <v>PROJETO EXECUTIVO DE INSTALACAO DE SEGURANCA(CFTV E SONORIZACAO),CONSIDERANDO PROJETO BASICO EXISTENTE,ACIMA DE 3000M2,APRESENTADO EM AUTOCAD,INCLUSIVE AS LEGALIZACOES PERTINENTES</v>
          </cell>
          <cell r="C1613" t="str">
            <v>M2</v>
          </cell>
        </row>
        <row r="1614">
          <cell r="A1614" t="str">
            <v>01.050.0600-0</v>
          </cell>
          <cell r="B1614" t="str">
            <v>MAO-DE-OBRA DE BIOLOGO JUNIOR,PARA SERVICOS DE CONSULTORIA DE ENGENHARIA E ARQUITETURA,INCLUSIVE ENCARGOS SOCIAIS</v>
          </cell>
          <cell r="C1614" t="str">
            <v>H</v>
          </cell>
        </row>
        <row r="1615">
          <cell r="A1615" t="str">
            <v>01.050.0600-A</v>
          </cell>
          <cell r="B1615" t="str">
            <v>MAO-DE-OBRA DE BIOLOGO JUNIOR,PARA SERVICOS DE CONSULTORIA DE ENGENHARIA E ARQUITETURA,INCLUSIVE ENCARGOS SOCIAIS</v>
          </cell>
          <cell r="C1615" t="str">
            <v>H</v>
          </cell>
        </row>
        <row r="1616">
          <cell r="A1616" t="str">
            <v>01.050.0601-0</v>
          </cell>
          <cell r="B1616" t="str">
            <v>MAO-DE-OBRA DE BIOLOGO PLENO,PARA SERVICOS DE CONSULTORIA DEENGENHARIA E ARQUITETURA,INCLUSIVE ENCARGOS SOCIAIS</v>
          </cell>
          <cell r="C1616" t="str">
            <v>H</v>
          </cell>
        </row>
        <row r="1617">
          <cell r="A1617" t="str">
            <v>01.050.0601-A</v>
          </cell>
          <cell r="B1617" t="str">
            <v>MAO-DE-OBRA DE BIOLOGO PLENO,PARA SERVICOS DE CONSULTORIA DEENGENHARIA E ARQUITETURA,INCLUSIVE ENCARGOS SOCIAIS</v>
          </cell>
          <cell r="C1617" t="str">
            <v>H</v>
          </cell>
        </row>
        <row r="1618">
          <cell r="A1618" t="str">
            <v>01.050.0602-0</v>
          </cell>
          <cell r="B1618" t="str">
            <v>MAO-DE-OBRA DE BIOLOGO SENIOR,PARA SERVICOS DE CONSULTORIA DE ENGENHARIA E ARQUITETURA,INCLUSIVE ENCARGOS SOCIAIS</v>
          </cell>
          <cell r="C1618" t="str">
            <v>H</v>
          </cell>
        </row>
        <row r="1619">
          <cell r="A1619" t="str">
            <v>01.050.0602-A</v>
          </cell>
          <cell r="B1619" t="str">
            <v>MAO-DE-OBRA DE BIOLOGO SENIOR,PARA SERVICOS DE CONSULTORIA DE ENGENHARIA E ARQUITETURA,INCLUSIVE ENCARGOS SOCIAIS</v>
          </cell>
          <cell r="C1619" t="str">
            <v>H</v>
          </cell>
        </row>
        <row r="1620">
          <cell r="A1620" t="str">
            <v>01.050.0603-0</v>
          </cell>
          <cell r="B1620" t="str">
            <v>MAO-DE-OBRA DE AGRONOMO JUNIOR,PARA SERVICOS DE CONSULTORIADE ENGENHARIA E ARQUITETURA,INCLUSIVE ENCARGOS SOCIAIS</v>
          </cell>
          <cell r="C1620" t="str">
            <v>H</v>
          </cell>
        </row>
        <row r="1621">
          <cell r="A1621" t="str">
            <v>01.050.0603-A</v>
          </cell>
          <cell r="B1621" t="str">
            <v>MAO-DE-OBRA DE AGRONOMO JUNIOR,PARA SERVICOS DE CONSULTORIADE ENGENHARIA E ARQUITETURA,INCLUSIVE ENCARGOS SOCIAIS</v>
          </cell>
          <cell r="C1621" t="str">
            <v>H</v>
          </cell>
        </row>
        <row r="1622">
          <cell r="A1622" t="str">
            <v>01.050.0604-0</v>
          </cell>
          <cell r="B1622" t="str">
            <v>MAO-DE-OBRA DE AGRONOMO PLENO,PARA SERVICOS DE CONSULTORIA DE ENGENHARIA E ARQUITETURA,INCLUSIVE ENCARGOS SOCIAIS</v>
          </cell>
          <cell r="C1622" t="str">
            <v>H</v>
          </cell>
        </row>
        <row r="1623">
          <cell r="A1623" t="str">
            <v>01.050.0604-A</v>
          </cell>
          <cell r="B1623" t="str">
            <v>MAO-DE-OBRA DE AGRONOMO PLENO,PARA SERVICOS DE CONSULTORIA DE ENGENHARIA E ARQUITETURA,INCLUSIVE ENCARGOS SOCIAIS</v>
          </cell>
          <cell r="C1623" t="str">
            <v>H</v>
          </cell>
        </row>
        <row r="1624">
          <cell r="A1624" t="str">
            <v>01.050.0605-0</v>
          </cell>
          <cell r="B1624" t="str">
            <v>MAO-DE-OBRA DE AGRONOMO SENIOR,PARA SERVICOS DE CONSULTORIADE ENGENHARIA E ARQUITETURA,INCLUSIVE ENCARGOS SOCIAIS</v>
          </cell>
          <cell r="C1624" t="str">
            <v>H</v>
          </cell>
        </row>
        <row r="1625">
          <cell r="A1625" t="str">
            <v>01.050.0605-A</v>
          </cell>
          <cell r="B1625" t="str">
            <v>MAO-DE-OBRA DE AGRONOMO SENIOR,PARA SERVICOS DE CONSULTORIADE ENGENHARIA E ARQUITETURA,INCLUSIVE ENCARGOS SOCIAIS</v>
          </cell>
          <cell r="C1625" t="str">
            <v>H</v>
          </cell>
        </row>
        <row r="1626">
          <cell r="A1626" t="str">
            <v>01.050.0606-0</v>
          </cell>
          <cell r="B1626" t="str">
            <v>MAO-DE-OBRA DE GEOLOGO JUNIOR,PARA SERVICOS DE CONSULTORIA DE ENGENHARIA E ARQUITETURA,INCLUSIVE ENCARGOS SOCIAIS</v>
          </cell>
          <cell r="C1626" t="str">
            <v>H</v>
          </cell>
        </row>
        <row r="1627">
          <cell r="A1627" t="str">
            <v>01.050.0606-A</v>
          </cell>
          <cell r="B1627" t="str">
            <v>MAO-DE-OBRA DE GEOLOGO JUNIOR,PARA SERVICOS DE CONSULTORIA DE ENGENHARIA E ARQUITETURA,INCLUSIVE ENCARGOS SOCIAIS</v>
          </cell>
          <cell r="C1627" t="str">
            <v>H</v>
          </cell>
        </row>
        <row r="1628">
          <cell r="A1628" t="str">
            <v>01.050.0607-0</v>
          </cell>
          <cell r="B1628" t="str">
            <v>MAO-DE-OBRA DE GEOLOGO PLENO,PARA SERVICOS DE CONSULTORIA DEENGENHARIA E ARQUITETURA,INCLUSIVE ENCARGOS SOCIAIS</v>
          </cell>
          <cell r="C1628" t="str">
            <v>H</v>
          </cell>
        </row>
        <row r="1629">
          <cell r="A1629" t="str">
            <v>01.050.0607-A</v>
          </cell>
          <cell r="B1629" t="str">
            <v>MAO-DE-OBRA DE GEOLOGO PLENO,PARA SERVICOS DE CONSULTORIA DEENGENHARIA E ARQUITETURA,INCLUSIVE ENCARGOS SOCIAIS</v>
          </cell>
          <cell r="C1629" t="str">
            <v>H</v>
          </cell>
        </row>
        <row r="1630">
          <cell r="A1630" t="str">
            <v>01.050.0608-0</v>
          </cell>
          <cell r="B1630" t="str">
            <v>MAO-DE-OBRA DE GEOLOGO SENIOR,PARA SERVICOS DE CONSULTORIA DE ENGENHARIA E ARQUITETURA,INCLUSIVE ENCARGOS SOCIAIS</v>
          </cell>
          <cell r="C1630" t="str">
            <v>H</v>
          </cell>
        </row>
        <row r="1631">
          <cell r="A1631" t="str">
            <v>01.050.0608-A</v>
          </cell>
          <cell r="B1631" t="str">
            <v>MAO-DE-OBRA DE GEOLOGO SENIOR,PARA SERVICOS DE CONSULTORIA DE ENGENHARIA E ARQUITETURA,INCLUSIVE ENCARGOS SOCIAIS</v>
          </cell>
          <cell r="C1631" t="str">
            <v>H</v>
          </cell>
        </row>
        <row r="1632">
          <cell r="A1632" t="str">
            <v>01.050.0610-0</v>
          </cell>
          <cell r="B1632" t="str">
            <v>MAO-DE-OBRA DE TECNICO ESPECIALIZADO,PARA SERVICOS DE CONSULTORIA DE ENGENHARIA E ARQUITETURA,INCLUSIVE ENCARGOS SOCIAIS</v>
          </cell>
          <cell r="C1632" t="str">
            <v>H</v>
          </cell>
        </row>
        <row r="1633">
          <cell r="A1633" t="str">
            <v>01.050.0610-A</v>
          </cell>
          <cell r="B1633" t="str">
            <v>MAO-DE-OBRA DE TECNICO ESPECIALIZADO,PARA SERVICOS DE CONSULTORIA DE ENGENHARIA E ARQUITETURA,INCLUSIVE ENCARGOS SOCIAIS</v>
          </cell>
          <cell r="C1633" t="str">
            <v>H</v>
          </cell>
        </row>
        <row r="1634">
          <cell r="A1634" t="str">
            <v>01.050.0611-0</v>
          </cell>
          <cell r="B1634" t="str">
            <v>MAO-DE-OBRA DE AUXILIAR TECNICO,PARA SERVICOS DE CONSULTORIADE ENGENHARIA E ARQUITETURA,INCLUSIVE ENCARGOS SOCIAIS</v>
          </cell>
          <cell r="C1634" t="str">
            <v>H</v>
          </cell>
        </row>
        <row r="1635">
          <cell r="A1635" t="str">
            <v>01.050.0611-A</v>
          </cell>
          <cell r="B1635" t="str">
            <v>MAO-DE-OBRA DE AUXILIAR TECNICO,PARA SERVICOS DE CONSULTORIADE ENGENHARIA E ARQUITETURA,INCLUSIVE ENCARGOS SOCIAIS</v>
          </cell>
          <cell r="C1635" t="str">
            <v>H</v>
          </cell>
        </row>
        <row r="1636">
          <cell r="A1636" t="str">
            <v>01.050.0612-0</v>
          </cell>
          <cell r="B1636" t="str">
            <v>MAO-DE-OBRA DE SECRETARIA,PARA SERVICOS DE CONSULTORIA DE ENGENHARIA E ARQUITETURA,INCLUSIVE ENCARGOS SOCIAIS</v>
          </cell>
          <cell r="C1636" t="str">
            <v>H</v>
          </cell>
        </row>
        <row r="1637">
          <cell r="A1637" t="str">
            <v>01.050.0612-A</v>
          </cell>
          <cell r="B1637" t="str">
            <v>MAO-DE-OBRA DE SECRETARIA,PARA SERVICOS DE CONSULTORIA DE ENGENHARIA E ARQUITETURA,INCLUSIVE ENCARGOS SOCIAIS</v>
          </cell>
          <cell r="C1637" t="str">
            <v>H</v>
          </cell>
        </row>
        <row r="1638">
          <cell r="A1638" t="str">
            <v>01.050.0613-0</v>
          </cell>
          <cell r="B1638" t="str">
            <v>MAO-DE-OBRA DE ARQUITETO OU ENGENHEIRO COORDENADOR,PARA SERVICOS DE CONSULTORIA DE ENGENHARIA E ARQUITETURA,INCLUSIVE ENCARGOS SOCIAIS</v>
          </cell>
          <cell r="C1638" t="str">
            <v>H</v>
          </cell>
        </row>
        <row r="1639">
          <cell r="A1639" t="str">
            <v>01.050.0613-A</v>
          </cell>
          <cell r="B1639" t="str">
            <v>MAO-DE-OBRA DE ARQUITETO OU ENGENHEIRO COORDENADOR,PARA SERVICOS DE CONSULTORIA DE ENGENHARIA E ARQUITETURA,INCLUSIVE ENCARGOS SOCIAIS</v>
          </cell>
          <cell r="C1639" t="str">
            <v>H</v>
          </cell>
        </row>
        <row r="1640">
          <cell r="A1640" t="str">
            <v>01.050.0614-0</v>
          </cell>
          <cell r="B1640" t="str">
            <v>MAO-DE-OBRA DE ARQUITETO OU ENGENHEIRO JUNIOR,PARA SERVICOSDE CONSULTORIA DE ENGENHARIA E ARQUITETURA,INCLUSIVE ENCARGOS SOCIAIS</v>
          </cell>
          <cell r="C1640" t="str">
            <v>H</v>
          </cell>
        </row>
        <row r="1641">
          <cell r="A1641" t="str">
            <v>01.050.0614-A</v>
          </cell>
          <cell r="B1641" t="str">
            <v>MAO-DE-OBRA DE ARQUITETO OU ENGENHEIRO JUNIOR,PARA SERVICOSDE CONSULTORIA DE ENGENHARIA E ARQUITETURA,INCLUSIVE ENCARGOS SOCIAIS</v>
          </cell>
          <cell r="C1641" t="str">
            <v>H</v>
          </cell>
        </row>
        <row r="1642">
          <cell r="A1642" t="str">
            <v>01.050.0615-0</v>
          </cell>
          <cell r="B1642" t="str">
            <v>MAO-DE-OBRA DE ARQUITETO OU ENGENHEIRO PLENO,PARA SERVICOS DE CONSULTORIA DE ENGENHARIA E ARQUITETURA,INCLUSIVE ENCARGOSSOCIAIS</v>
          </cell>
          <cell r="C1642" t="str">
            <v>H</v>
          </cell>
        </row>
        <row r="1643">
          <cell r="A1643" t="str">
            <v>01.050.0615-A</v>
          </cell>
          <cell r="B1643" t="str">
            <v>MAO-DE-OBRA DE ARQUITETO OU ENGENHEIRO PLENO,PARA SERVICOS DE CONSULTORIA DE ENGENHARIA E ARQUITETURA,INCLUSIVE ENCARGOSSOCIAIS</v>
          </cell>
          <cell r="C1643" t="str">
            <v>H</v>
          </cell>
        </row>
        <row r="1644">
          <cell r="A1644" t="str">
            <v>01.050.0616-0</v>
          </cell>
          <cell r="B1644" t="str">
            <v>MAO-DE-OBRA DE ARQUITETO OU ENGENHEIRO SENIOR,PARA SERVICOSDE CONSULTORIA DE ENGENHARIA E ARQUITETURA,INCLUSIVE ENCARGOS SOCIAIS</v>
          </cell>
          <cell r="C1644" t="str">
            <v>H</v>
          </cell>
        </row>
        <row r="1645">
          <cell r="A1645" t="str">
            <v>01.050.0616-A</v>
          </cell>
          <cell r="B1645" t="str">
            <v>MAO-DE-OBRA DE ARQUITETO OU ENGENHEIRO SENIOR,PARA SERVICOSDE CONSULTORIA DE ENGENHARIA E ARQUITETURA,INCLUSIVE ENCARGOS SOCIAIS</v>
          </cell>
          <cell r="C1645" t="str">
            <v>H</v>
          </cell>
        </row>
        <row r="1646">
          <cell r="A1646" t="str">
            <v>01.050.0617-0</v>
          </cell>
          <cell r="B1646" t="str">
            <v>MAO-DE-OBRA DE DESENHISTA CADISTA JUNIOR,PARA SERVICOS DE CONSULTORIA DE ENGENHARIA E ARQUITETURA,INCLUSIVE ENCARGOS SOCIAIS</v>
          </cell>
          <cell r="C1646" t="str">
            <v>H</v>
          </cell>
        </row>
        <row r="1647">
          <cell r="A1647" t="str">
            <v>01.050.0617-A</v>
          </cell>
          <cell r="B1647" t="str">
            <v>MAO-DE-OBRA DE DESENHISTA CADISTA JUNIOR,PARA SERVICOS DE CONSULTORIA DE ENGENHARIA E ARQUITETURA,INCLUSIVE ENCARGOS SOCIAIS</v>
          </cell>
          <cell r="C1647" t="str">
            <v>H</v>
          </cell>
        </row>
        <row r="1648">
          <cell r="A1648" t="str">
            <v>01.050.0618-0</v>
          </cell>
          <cell r="B1648" t="str">
            <v>MAO-DE-OBRA DE DESENHISTA CADISTA PLENO,PARA SERVICOS DE CONSULTORIA DE ENGENHARIA E ARQUITETURA,INCLUSIVE ENCARGOS SOCIAIS</v>
          </cell>
          <cell r="C1648" t="str">
            <v>H</v>
          </cell>
        </row>
        <row r="1649">
          <cell r="A1649" t="str">
            <v>01.050.0618-A</v>
          </cell>
          <cell r="B1649" t="str">
            <v>MAO-DE-OBRA DE DESENHISTA CADISTA PLENO,PARA SERVICOS DE CONSULTORIA DE ENGENHARIA E ARQUITETURA,INCLUSIVE ENCARGOS SOCIAIS</v>
          </cell>
          <cell r="C1649" t="str">
            <v>H</v>
          </cell>
        </row>
        <row r="1650">
          <cell r="A1650" t="str">
            <v>01.050.0619-0</v>
          </cell>
          <cell r="B1650" t="str">
            <v>MAO-DE-OBRA DE DESENHISTA CADISTA SENIOR,PARA SERVICOS DE CONSULTORIA DE ENGENHARIA E ARQUITETURA,INCLUSIVE ENCARGOS SOCIAIS</v>
          </cell>
          <cell r="C1650" t="str">
            <v>H</v>
          </cell>
        </row>
        <row r="1651">
          <cell r="A1651" t="str">
            <v>01.050.0619-A</v>
          </cell>
          <cell r="B1651" t="str">
            <v>MAO-DE-OBRA DE DESENHISTA CADISTA SENIOR,PARA SERVICOS DE CONSULTORIA DE ENGENHARIA E ARQUITETURA,INCLUSIVE ENCARGOS SOCIAIS</v>
          </cell>
          <cell r="C1651" t="str">
            <v>H</v>
          </cell>
        </row>
        <row r="1652">
          <cell r="A1652" t="str">
            <v>01.050.0620-0</v>
          </cell>
          <cell r="B1652" t="str">
            <v>MAO-DE-OBRA DE PROJETISTA CADISTA JUNIOR,PARA SERVICOS DE CONSULTORIA DE ENGENHARIA E ARQUITETURA,INCLUSIVE ENCARGOS SOCIAIS</v>
          </cell>
          <cell r="C1652" t="str">
            <v>H</v>
          </cell>
        </row>
        <row r="1653">
          <cell r="A1653" t="str">
            <v>01.050.0620-A</v>
          </cell>
          <cell r="B1653" t="str">
            <v>MAO-DE-OBRA DE PROJETISTA CADISTA JUNIOR,PARA SERVICOS DE CONSULTORIA DE ENGENHARIA E ARQUITETURA,INCLUSIVE ENCARGOS SOCIAIS</v>
          </cell>
          <cell r="C1653" t="str">
            <v>H</v>
          </cell>
        </row>
        <row r="1654">
          <cell r="A1654" t="str">
            <v>01.050.0621-0</v>
          </cell>
          <cell r="B1654" t="str">
            <v>MAO-DE-OBRA DE PROJETISTA CADISTA PLENO,PARA SERVICOS DE CONSULTORIA DE ENGENHARIA E ARQUITETURA,INCLUSVE ENCARGOS SOCIAIS</v>
          </cell>
          <cell r="C1654" t="str">
            <v>H</v>
          </cell>
        </row>
        <row r="1655">
          <cell r="A1655" t="str">
            <v>01.050.0621-A</v>
          </cell>
          <cell r="B1655" t="str">
            <v>MAO-DE-OBRA DE PROJETISTA CADISTA PLENO,PARA SERVICOS DE CONSULTORIA DE ENGENHARIA E ARQUITETURA,INCLUSVE ENCARGOS SOCIAIS</v>
          </cell>
          <cell r="C1655" t="str">
            <v>H</v>
          </cell>
        </row>
        <row r="1656">
          <cell r="A1656" t="str">
            <v>01.050.0622-0</v>
          </cell>
          <cell r="B1656" t="str">
            <v>MAO-DE-OBRA DE PROJETISTA CADISTA SENIOR,PARA SERVICOS DE CONSULTORIA DE ENGENHARIA E ARQUITETURA,INCLUSIVE ENCARGOS SOCIAIS</v>
          </cell>
          <cell r="C1656" t="str">
            <v>H</v>
          </cell>
        </row>
        <row r="1657">
          <cell r="A1657" t="str">
            <v>01.050.0622-A</v>
          </cell>
          <cell r="B1657" t="str">
            <v>MAO-DE-OBRA DE PROJETISTA CADISTA SENIOR,PARA SERVICOS DE CONSULTORIA DE ENGENHARIA E ARQUITETURA,INCLUSIVE ENCARGOS SOCIAIS</v>
          </cell>
          <cell r="C1657" t="str">
            <v>H</v>
          </cell>
        </row>
        <row r="1658">
          <cell r="A1658" t="str">
            <v>01.050.0623-0</v>
          </cell>
          <cell r="B1658" t="str">
            <v>MAO-DE-OBRA DE CONSULTOR,PARA SERVICOS DE CONSULTORIA DE ENGENHARIA E ARQUITETURA,EXCLUSIVE ENCARGOS SOCIAIS</v>
          </cell>
          <cell r="C1658" t="str">
            <v>H</v>
          </cell>
        </row>
        <row r="1659">
          <cell r="A1659" t="str">
            <v>01.050.0623-A</v>
          </cell>
          <cell r="B1659" t="str">
            <v>MAO-DE-OBRA DE CONSULTOR,PARA SERVICOS DE CONSULTORIA DE ENGENHARIA E ARQUITETURA,EXCLUSIVE ENCARGOS SOCIAIS</v>
          </cell>
          <cell r="C1659" t="str">
            <v>H</v>
          </cell>
        </row>
        <row r="1660">
          <cell r="A1660" t="str">
            <v>01.050.0624-0</v>
          </cell>
          <cell r="B1660" t="str">
            <v>MAO-DE-OBRA DE CONSULTOR,PARA SERVICOS DE CONSULTORIA DE ENGENHARIA E ARQUITETURA,INCLUSIVE ENCARGOS SOCIAIS</v>
          </cell>
          <cell r="C1660" t="str">
            <v>H</v>
          </cell>
        </row>
        <row r="1661">
          <cell r="A1661" t="str">
            <v>01.050.0624-A</v>
          </cell>
          <cell r="B1661" t="str">
            <v>MAO-DE-OBRA DE CONSULTOR,PARA SERVICOS DE CONSULTORIA DE ENGENHARIA E ARQUITETURA,INCLUSIVE ENCARGOS SOCIAIS</v>
          </cell>
          <cell r="C1661" t="str">
            <v>H</v>
          </cell>
        </row>
        <row r="1662">
          <cell r="A1662" t="str">
            <v>01.050.0625-0</v>
          </cell>
          <cell r="B1662" t="str">
            <v>MAO-DE-OBRA DE ADVOGADO,PARA SERVICOS DE CONSULTORIA DE ENGENHARIA E ARQUITETURA,EXCLUSIVE ENCARGOS SOCIAIS</v>
          </cell>
          <cell r="C1662" t="str">
            <v>H</v>
          </cell>
        </row>
        <row r="1663">
          <cell r="A1663" t="str">
            <v>01.050.0625-A</v>
          </cell>
          <cell r="B1663" t="str">
            <v>MAO-DE-OBRA DE ADVOGADO,PARA SERVICOS DE CONSULTORIA DE ENGENHARIA E ARQUITETURA,EXCLUSIVE ENCARGOS SOCIAIS</v>
          </cell>
          <cell r="C1663" t="str">
            <v>H</v>
          </cell>
        </row>
        <row r="1664">
          <cell r="A1664" t="str">
            <v>01.050.0626-0</v>
          </cell>
          <cell r="B1664" t="str">
            <v>MAO-DE-OBRA DE ADVOGADO,PARA SERVICOS DE CONSULTORIA DE ENGENHARIA E ARQUITETURA,INCLUSIVE ENCARGOS SOCIAIS</v>
          </cell>
          <cell r="C1664" t="str">
            <v>H</v>
          </cell>
        </row>
        <row r="1665">
          <cell r="A1665" t="str">
            <v>01.050.0626-A</v>
          </cell>
          <cell r="B1665" t="str">
            <v>MAO-DE-OBRA DE ADVOGADO,PARA SERVICOS DE CONSULTORIA DE ENGENHARIA E ARQUITETURA,INCLUSIVE ENCARGOS SOCIAIS</v>
          </cell>
          <cell r="C1665" t="str">
            <v>H</v>
          </cell>
        </row>
        <row r="1666">
          <cell r="A1666" t="str">
            <v>01.050.0627-0</v>
          </cell>
          <cell r="B1666" t="str">
            <v>MAO-DE-OBRA DE PROGRAMADOR DE INFORMATICA JUNIOR,PARA SERVICOS DE CONSULTORIA DE ENGENHARIA E ARQUITETURA,INCLUSIVE ENCARGOS SOCIAIS</v>
          </cell>
          <cell r="C1666" t="str">
            <v>H</v>
          </cell>
        </row>
        <row r="1667">
          <cell r="A1667" t="str">
            <v>01.050.0627-A</v>
          </cell>
          <cell r="B1667" t="str">
            <v>MAO-DE-OBRA DE PROGRAMADOR DE INFORMATICA JUNIOR,PARA SERVICOS DE CONSULTORIA DE ENGENHARIA E ARQUITETURA,INCLUSIVE ENCARGOS SOCIAIS</v>
          </cell>
          <cell r="C1667" t="str">
            <v>H</v>
          </cell>
        </row>
        <row r="1668">
          <cell r="A1668" t="str">
            <v>01.050.0628-0</v>
          </cell>
          <cell r="B1668" t="str">
            <v>MAO-DE-OBRA DE PROGRAMADOR DE INFORMATICA PLENO,PARA SERVICOS DE CONSULTORIA DE ENGENHARIA E ARQUITETURA,INCLUSIVE ENCARGOS SOCIAIS</v>
          </cell>
          <cell r="C1668" t="str">
            <v>H</v>
          </cell>
        </row>
        <row r="1669">
          <cell r="A1669" t="str">
            <v>01.050.0628-A</v>
          </cell>
          <cell r="B1669" t="str">
            <v>MAO-DE-OBRA DE PROGRAMADOR DE INFORMATICA PLENO,PARA SERVICOS DE CONSULTORIA DE ENGENHARIA E ARQUITETURA,INCLUSIVE ENCARGOS SOCIAIS</v>
          </cell>
          <cell r="C1669" t="str">
            <v>H</v>
          </cell>
        </row>
        <row r="1670">
          <cell r="A1670" t="str">
            <v>01.050.0629-0</v>
          </cell>
          <cell r="B1670" t="str">
            <v>MAO-DE-OBRA DE PROGRAMADOR DE INFORMATICA SENIOR,PARA SERVICOS DE CONSULTORIA DE ENGENHARIA E ARQUITETURA,INCLUSIVE ENCARGOS SOCIAIS</v>
          </cell>
          <cell r="C1670" t="str">
            <v>H</v>
          </cell>
        </row>
        <row r="1671">
          <cell r="A1671" t="str">
            <v>01.050.0629-A</v>
          </cell>
          <cell r="B1671" t="str">
            <v>MAO-DE-OBRA DE PROGRAMADOR DE INFORMATICA SENIOR,PARA SERVICOS DE CONSULTORIA DE ENGENHARIA E ARQUITETURA,INCLUSIVE ENCARGOS SOCIAIS</v>
          </cell>
          <cell r="C1671" t="str">
            <v>H</v>
          </cell>
        </row>
        <row r="1672">
          <cell r="A1672" t="str">
            <v>01.050.0630-0</v>
          </cell>
          <cell r="B1672" t="str">
            <v>MAO-DE-OBRA DE ANALISTA DE SISTEMA JUNIOR,PARA SERVICOS DE CONSULTORIA DE ENGENHARIA E ARQUITETURA,INCLUSIVE ENCARGOS SOCIAIS</v>
          </cell>
          <cell r="C1672" t="str">
            <v>H</v>
          </cell>
        </row>
        <row r="1673">
          <cell r="A1673" t="str">
            <v>01.050.0630-A</v>
          </cell>
          <cell r="B1673" t="str">
            <v>MAO-DE-OBRA DE ANALISTA DE SISTEMA JUNIOR,PARA SERVICOS DE CONSULTORIA DE ENGENHARIA E ARQUITETURA,INCLUSIVE ENCARGOS SOCIAIS</v>
          </cell>
          <cell r="C1673" t="str">
            <v>H</v>
          </cell>
        </row>
        <row r="1674">
          <cell r="A1674" t="str">
            <v>01.050.0631-0</v>
          </cell>
          <cell r="B1674" t="str">
            <v>MAO-DE-OBRA DE ANALISTA DE SISTEMA PLENO,PARA SERVICOS DE CONSULTORIA DE ENGENHARIA E ARQUITETURA,INCLUSIVE ENCARGOS SOCIAIS</v>
          </cell>
          <cell r="C1674" t="str">
            <v>H</v>
          </cell>
        </row>
        <row r="1675">
          <cell r="A1675" t="str">
            <v>01.050.0631-A</v>
          </cell>
          <cell r="B1675" t="str">
            <v>MAO-DE-OBRA DE ANALISTA DE SISTEMA PLENO,PARA SERVICOS DE CONSULTORIA DE ENGENHARIA E ARQUITETURA,INCLUSIVE ENCARGOS SOCIAIS</v>
          </cell>
          <cell r="C1675" t="str">
            <v>H</v>
          </cell>
        </row>
        <row r="1676">
          <cell r="A1676" t="str">
            <v>01.050.0632-0</v>
          </cell>
          <cell r="B1676" t="str">
            <v>MAO-DE-OBRA DE ANALISTA DE SISTEMA SENIOR,PARA SERVICOS DE CONSULTORIA DE ENGENHARIA E ARQUITETURA,INCLUSIVE ENCARGOS SOCIAIS</v>
          </cell>
          <cell r="C1676" t="str">
            <v>H</v>
          </cell>
        </row>
        <row r="1677">
          <cell r="A1677" t="str">
            <v>01.050.0632-A</v>
          </cell>
          <cell r="B1677" t="str">
            <v>MAO-DE-OBRA DE ANALISTA DE SISTEMA SENIOR,PARA SERVICOS DE CONSULTORIA DE ENGENHARIA E ARQUITETURA,INCLUSIVE ENCARGOS SOCIAIS</v>
          </cell>
          <cell r="C1677" t="str">
            <v>H</v>
          </cell>
        </row>
        <row r="1678">
          <cell r="A1678" t="str">
            <v>01.050.0633-0</v>
          </cell>
          <cell r="B1678" t="str">
            <v>MAO-DE-OBRA DE DIGITADOR,PARA SERVICOS DE CONSULTORIA DE ENGENHARIA E ARQUITETURA,INCLUSIVE ENCARGOS SOCIAIS</v>
          </cell>
          <cell r="C1678" t="str">
            <v>H</v>
          </cell>
        </row>
        <row r="1679">
          <cell r="A1679" t="str">
            <v>01.050.0633-A</v>
          </cell>
          <cell r="B1679" t="str">
            <v>MAO-DE-OBRA DE DIGITADOR,PARA SERVICOS DE CONSULTORIA DE ENGENHARIA E ARQUITETURA,INCLUSIVE ENCARGOS SOCIAIS</v>
          </cell>
          <cell r="C1679" t="str">
            <v>H</v>
          </cell>
        </row>
        <row r="1680">
          <cell r="A1680" t="str">
            <v>01.050.0650-0</v>
          </cell>
          <cell r="B1680" t="str">
            <v>MAO-DE-OBRA DE ANALISTA AMBIENTAL,PARA SERVICOS DE CONSULTORIA DE ENGENHARIA E ARQUITETURA,EXCLUSIVE ENCARGOS SOCIAIS</v>
          </cell>
          <cell r="C1680" t="str">
            <v>H</v>
          </cell>
        </row>
        <row r="1681">
          <cell r="A1681" t="str">
            <v>01.050.0650-A</v>
          </cell>
          <cell r="B1681" t="str">
            <v>MAO-DE-OBRA DE ANALISTA AMBIENTAL,PARA SERVICOS DE CONSULTORIA DE ENGENHARIA E ARQUITETURA,EXCLUSIVE ENCARGOS SOCIAIS</v>
          </cell>
          <cell r="C1681" t="str">
            <v>H</v>
          </cell>
        </row>
        <row r="1682">
          <cell r="A1682" t="str">
            <v>01.050.0651-0</v>
          </cell>
          <cell r="B1682" t="str">
            <v>MAO-DE-OBRA DE ANALISTA AMBIENTAL,PARA SERVICOS DE CONSULTORIA DE ENGENHARIA E ARQUITETURA,INCLUSIVE ENCARGOS SOCIAIS</v>
          </cell>
          <cell r="C1682" t="str">
            <v>H</v>
          </cell>
        </row>
        <row r="1683">
          <cell r="A1683" t="str">
            <v>01.050.0651-A</v>
          </cell>
          <cell r="B1683" t="str">
            <v>MAO-DE-OBRA DE ANALISTA AMBIENTAL,PARA SERVICOS DE CONSULTORIA DE ENGENHARIA E ARQUITETURA,INCLUSIVE ENCARGOS SOCIAIS</v>
          </cell>
          <cell r="C1683" t="str">
            <v>H</v>
          </cell>
        </row>
        <row r="1684">
          <cell r="A1684" t="str">
            <v>01.050.0698-0</v>
          </cell>
          <cell r="B1684" t="str">
            <v>MAO-DE-OBRA DE ENGENHEIRO SANITARISTA,PARA SERVICOS DE CONSULTORIA DE ENGENHARIA E ARQUITETURA,EXCLUSIVE ENCARGOS SOCIAIS</v>
          </cell>
          <cell r="C1684" t="str">
            <v>H</v>
          </cell>
        </row>
        <row r="1685">
          <cell r="A1685" t="str">
            <v>01.050.0698-A</v>
          </cell>
          <cell r="B1685" t="str">
            <v>MAO-DE-OBRA DE ENGENHEIRO SANITARISTA,PARA SERVICOS DE CONSULTORIA DE ENGENHARIA E ARQUITETURA,EXCLUSIVE ENCARGOS SOCIAIS</v>
          </cell>
          <cell r="C1685" t="str">
            <v>H</v>
          </cell>
        </row>
        <row r="1686">
          <cell r="A1686" t="str">
            <v>01.050.0699-0</v>
          </cell>
          <cell r="B1686" t="str">
            <v>MAO-DE-OBRA DE ENGENHEIRO SANITARISTA,PARA SERVICOS DE CONSULTORIA DE ENGENHARIA E ARQUITETURA,INCLUSIVE ENCARGOS SOCIAIS</v>
          </cell>
          <cell r="C1686" t="str">
            <v>H</v>
          </cell>
        </row>
        <row r="1687">
          <cell r="A1687" t="str">
            <v>01.050.0699-A</v>
          </cell>
          <cell r="B1687" t="str">
            <v>MAO-DE-OBRA DE ENGENHEIRO SANITARISTA,PARA SERVICOS DE CONSULTORIA DE ENGENHARIA E ARQUITETURA,INCLUSIVE ENCARGOS SOCIAIS</v>
          </cell>
          <cell r="C1687" t="str">
            <v>H</v>
          </cell>
        </row>
        <row r="1688">
          <cell r="A1688" t="str">
            <v>01.050.0700-0</v>
          </cell>
          <cell r="B1688" t="str">
            <v>MAO-DE-OBRA DE BIOLOGO JUNIOR,PARA SERVICOS DE CONSULTORIA DE ENGENHARIA E ARQUITETURA,INCLUSIVE ENCARGOS SOCIAIS</v>
          </cell>
          <cell r="C1688" t="str">
            <v>MES</v>
          </cell>
        </row>
        <row r="1689">
          <cell r="A1689" t="str">
            <v>01.050.0700-A</v>
          </cell>
          <cell r="B1689" t="str">
            <v>MAO-DE-OBRA DE BIOLOGO JUNIOR,PARA SERVICOS DE CONSULTORIA DE ENGENHARIA E ARQUITETURA,INCLUSIVE ENCARGOS SOCIAIS</v>
          </cell>
          <cell r="C1689" t="str">
            <v>MES</v>
          </cell>
        </row>
        <row r="1690">
          <cell r="A1690" t="str">
            <v>01.050.0701-0</v>
          </cell>
          <cell r="B1690" t="str">
            <v>MAO-DE-OBRA DE BIOLOGO PLENO,PARA SERVICOS DE CONSULTORIA DEENGENHARIA E ARQUITETURA,INCLUSIVE ENCARGOS SOCIAIS</v>
          </cell>
          <cell r="C1690" t="str">
            <v>MES</v>
          </cell>
        </row>
        <row r="1691">
          <cell r="A1691" t="str">
            <v>01.050.0701-A</v>
          </cell>
          <cell r="B1691" t="str">
            <v>MAO-DE-OBRA DE BIOLOGO PLENO,PARA SERVICOS DE CONSULTORIA DEENGENHARIA E ARQUITETURA,INCLUSIVE ENCARGOS SOCIAIS</v>
          </cell>
          <cell r="C1691" t="str">
            <v>MES</v>
          </cell>
        </row>
        <row r="1692">
          <cell r="A1692" t="str">
            <v>01.050.0702-0</v>
          </cell>
          <cell r="B1692" t="str">
            <v>MAO-DE-OBRA DE BIOLOGO SENIOR,PARA SERVICOS DE CONSULTORIA DE ENGENHARIA E ARQUITETURA,INCLUSIVE ENCARGOS SOCIAIS</v>
          </cell>
          <cell r="C1692" t="str">
            <v>MES</v>
          </cell>
        </row>
        <row r="1693">
          <cell r="A1693" t="str">
            <v>01.050.0702-A</v>
          </cell>
          <cell r="B1693" t="str">
            <v>MAO-DE-OBRA DE BIOLOGO SENIOR,PARA SERVICOS DE CONSULTORIA DE ENGENHARIA E ARQUITETURA,INCLUSIVE ENCARGOS SOCIAIS</v>
          </cell>
          <cell r="C1693" t="str">
            <v>MES</v>
          </cell>
        </row>
        <row r="1694">
          <cell r="A1694" t="str">
            <v>01.050.0703-0</v>
          </cell>
          <cell r="B1694" t="str">
            <v>MAO-DE-OBRA DE AGRONOMO JUNIOR,PARA SERVICOS DE CONSULTORIADE ENGENHARIA E ARQUITETURA,INCLUSIVE ENCARGOS SOCIAIS</v>
          </cell>
          <cell r="C1694" t="str">
            <v>MES</v>
          </cell>
        </row>
        <row r="1695">
          <cell r="A1695" t="str">
            <v>01.050.0703-A</v>
          </cell>
          <cell r="B1695" t="str">
            <v>MAO-DE-OBRA DE AGRONOMO JUNIOR,PARA SERVICOS DE CONSULTORIADE ENGENHARIA E ARQUITETURA,INCLUSIVE ENCARGOS SOCIAIS</v>
          </cell>
          <cell r="C1695" t="str">
            <v>MES</v>
          </cell>
        </row>
        <row r="1696">
          <cell r="A1696" t="str">
            <v>01.050.0704-0</v>
          </cell>
          <cell r="B1696" t="str">
            <v>MAO-DE-OBRA DE AGRONOMO PLENO,PARA SERVICOS DE CONSULTORIA DE ENGENHARIA E ARQUITETURA,INCLUSIVE ENCARGOS SOCIAIS</v>
          </cell>
          <cell r="C1696" t="str">
            <v>MES</v>
          </cell>
        </row>
        <row r="1697">
          <cell r="A1697" t="str">
            <v>01.050.0704-A</v>
          </cell>
          <cell r="B1697" t="str">
            <v>MAO-DE-OBRA DE AGRONOMO PLENO,PARA SERVICOS DE CONSULTORIA DE ENGENHARIA E ARQUITETURA,INCLUSIVE ENCARGOS SOCIAIS</v>
          </cell>
          <cell r="C1697" t="str">
            <v>MES</v>
          </cell>
        </row>
        <row r="1698">
          <cell r="A1698" t="str">
            <v>01.050.0705-0</v>
          </cell>
          <cell r="B1698" t="str">
            <v>MAO-DE-OBRA DE AGRONOMO SENIOR,PARA SERVICOS DE CONSULTORIADE ENGENHARIA E ARQUITETURA,INCLUSIVE ENCARGOS SOCIAIS</v>
          </cell>
          <cell r="C1698" t="str">
            <v>MES</v>
          </cell>
        </row>
        <row r="1699">
          <cell r="A1699" t="str">
            <v>01.050.0705-A</v>
          </cell>
          <cell r="B1699" t="str">
            <v>MAO-DE-OBRA DE AGRONOMO SENIOR,PARA SERVICOS DE CONSULTORIADE ENGENHARIA E ARQUITETURA,INCLUSIVE ENCARGOS SOCIAIS</v>
          </cell>
          <cell r="C1699" t="str">
            <v>MES</v>
          </cell>
        </row>
        <row r="1700">
          <cell r="A1700" t="str">
            <v>01.050.0706-0</v>
          </cell>
          <cell r="B1700" t="str">
            <v>MAO-DE-OBRA DE GEOLOGO JUNIOR,PARA SERVICOS DE CONSULTORIA DE ENGENHARIA E ARQUITETURA,INCLUSIVE ENCARGOS SOCIAIS</v>
          </cell>
          <cell r="C1700" t="str">
            <v>MES</v>
          </cell>
        </row>
        <row r="1701">
          <cell r="A1701" t="str">
            <v>01.050.0706-A</v>
          </cell>
          <cell r="B1701" t="str">
            <v>MAO-DE-OBRA DE GEOLOGO JUNIOR,PARA SERVICOS DE CONSULTORIA DE ENGENHARIA E ARQUITETURA,INCLUSIVE ENCARGOS SOCIAIS</v>
          </cell>
          <cell r="C1701" t="str">
            <v>MES</v>
          </cell>
        </row>
        <row r="1702">
          <cell r="A1702" t="str">
            <v>01.050.0707-0</v>
          </cell>
          <cell r="B1702" t="str">
            <v>MAO-DE-OBRA DE GEOLOGO PLENO,PARA SERVICOS DE CONSULTORIA DEENGENHARIA E ARQUITETURA,INCLUSIVE ENCARGOS SOCIAIS</v>
          </cell>
          <cell r="C1702" t="str">
            <v>MES</v>
          </cell>
        </row>
        <row r="1703">
          <cell r="A1703" t="str">
            <v>01.050.0707-A</v>
          </cell>
          <cell r="B1703" t="str">
            <v>MAO-DE-OBRA DE GEOLOGO PLENO,PARA SERVICOS DE CONSULTORIA DEENGENHARIA E ARQUITETURA,INCLUSIVE ENCARGOS SOCIAIS</v>
          </cell>
          <cell r="C1703" t="str">
            <v>MES</v>
          </cell>
        </row>
        <row r="1704">
          <cell r="A1704" t="str">
            <v>01.050.0708-0</v>
          </cell>
          <cell r="B1704" t="str">
            <v>MAO-DE-OBRA DE GEOLOGO SENIOR,PARA SERVICOS DE CONSULTORIA DE ENGENHARIA E ARQUITETURA,INCLUSIVE ENCARGOS SOCIAIS</v>
          </cell>
          <cell r="C1704" t="str">
            <v>MES</v>
          </cell>
        </row>
        <row r="1705">
          <cell r="A1705" t="str">
            <v>01.050.0708-A</v>
          </cell>
          <cell r="B1705" t="str">
            <v>MAO-DE-OBRA DE GEOLOGO SENIOR,PARA SERVICOS DE CONSULTORIA DE ENGENHARIA E ARQUITETURA,INCLUSIVE ENCARGOS SOCIAIS</v>
          </cell>
          <cell r="C1705" t="str">
            <v>MES</v>
          </cell>
        </row>
        <row r="1706">
          <cell r="A1706" t="str">
            <v>01.050.0710-0</v>
          </cell>
          <cell r="B1706" t="str">
            <v>MAO-DE-OBRA DE TECNICO ESPECIALIZADO,PARA SERVICOS DE CONSULTORIA DE ENGENHARIA E ARQUITETURA,INCLUSIVE ENCARGOS SOCIAIS</v>
          </cell>
          <cell r="C1706" t="str">
            <v>MES</v>
          </cell>
        </row>
        <row r="1707">
          <cell r="A1707" t="str">
            <v>01.050.0710-A</v>
          </cell>
          <cell r="B1707" t="str">
            <v>MAO-DE-OBRA DE TECNICO ESPECIALIZADO,PARA SERVICOS DE CONSULTORIA DE ENGENHARIA E ARQUITETURA,INCLUSIVE ENCARGOS SOCIAIS</v>
          </cell>
          <cell r="C1707" t="str">
            <v>MES</v>
          </cell>
        </row>
        <row r="1708">
          <cell r="A1708" t="str">
            <v>01.050.0711-0</v>
          </cell>
          <cell r="B1708" t="str">
            <v>MAO-DE-OBRA DE AUXILIAR TECNICO,PARA SERVICOS DE CONSULTORIADE ENGENHARIA E ARQUITETURA,INCLUSIVE ENCARGOS SOCIAIS</v>
          </cell>
          <cell r="C1708" t="str">
            <v>MES</v>
          </cell>
        </row>
        <row r="1709">
          <cell r="A1709" t="str">
            <v>01.050.0711-A</v>
          </cell>
          <cell r="B1709" t="str">
            <v>MAO-DE-OBRA DE AUXILIAR TECNICO,PARA SERVICOS DE CONSULTORIADE ENGENHARIA E ARQUITETURA,INCLUSIVE ENCARGOS SOCIAIS</v>
          </cell>
          <cell r="C1709" t="str">
            <v>MES</v>
          </cell>
        </row>
        <row r="1710">
          <cell r="A1710" t="str">
            <v>01.050.0712-0</v>
          </cell>
          <cell r="B1710" t="str">
            <v>MAO-DE-OBRA DE SECRETARIA,PARA SERVICOS DE CONSULTORIA DE ENGENHARIA E ARQUITETURA,INCLUSIVE ENCARGOS SOCIAIS</v>
          </cell>
          <cell r="C1710" t="str">
            <v>MES</v>
          </cell>
        </row>
        <row r="1711">
          <cell r="A1711" t="str">
            <v>01.050.0712-A</v>
          </cell>
          <cell r="B1711" t="str">
            <v>MAO-DE-OBRA DE SECRETARIA,PARA SERVICOS DE CONSULTORIA DE ENGENHARIA E ARQUITETURA,INCLUSIVE ENCARGOS SOCIAIS</v>
          </cell>
          <cell r="C1711" t="str">
            <v>MES</v>
          </cell>
        </row>
        <row r="1712">
          <cell r="A1712" t="str">
            <v>01.050.0713-0</v>
          </cell>
          <cell r="B1712" t="str">
            <v>MAO-DE-OBRA DE ARQUITETO OU ENGENHEIRO COORDENADOR,PARA SERVICOS DE CONSULTORIA DE ENGENHARIA E ARQUITETURA,INCLUSIVE ENCARGOS SOCIAIS</v>
          </cell>
          <cell r="C1712" t="str">
            <v>MES</v>
          </cell>
        </row>
        <row r="1713">
          <cell r="A1713" t="str">
            <v>01.050.0713-A</v>
          </cell>
          <cell r="B1713" t="str">
            <v>MAO-DE-OBRA DE ARQUITETO OU ENGENHEIRO COORDENADOR,PARA SERVICOS DE CONSULTORIA DE ENGENHARIA E ARQUITETURA,INCLUSIVE ENCARGOS SOCIAIS</v>
          </cell>
          <cell r="C1713" t="str">
            <v>MES</v>
          </cell>
        </row>
        <row r="1714">
          <cell r="A1714" t="str">
            <v>01.050.0714-0</v>
          </cell>
          <cell r="B1714" t="str">
            <v>MAO-DE-OBRA DE ARQUITETO OU ENGENHEIRO JUNIOR,PARA SERVICOSDE CONSULTORIA DE ENGENHARIA E ARQUITETURA,INCLUSIVE ENCARGOS SOCIAIS</v>
          </cell>
          <cell r="C1714" t="str">
            <v>MES</v>
          </cell>
        </row>
        <row r="1715">
          <cell r="A1715" t="str">
            <v>01.050.0714-A</v>
          </cell>
          <cell r="B1715" t="str">
            <v>MAO-DE-OBRA DE ARQUITETO OU ENGENHEIRO JUNIOR,PARA SERVICOSDE CONSULTORIA DE ENGENHARIA E ARQUITETURA,INCLUSIVE ENCARGOS SOCIAIS</v>
          </cell>
          <cell r="C1715" t="str">
            <v>MES</v>
          </cell>
        </row>
        <row r="1716">
          <cell r="A1716" t="str">
            <v>01.050.0715-0</v>
          </cell>
          <cell r="B1716" t="str">
            <v>MAO-DE-OBRA DE ARQUITETO OU ENGENHEIRO PLENO,PARA SERVICOS DE CONSULTORIA DE ENGENHARIA E ARQUITETURA,INCLUSIVE ENCARGOSSOCIAIS</v>
          </cell>
          <cell r="C1716" t="str">
            <v>MES</v>
          </cell>
        </row>
        <row r="1717">
          <cell r="A1717" t="str">
            <v>01.050.0715-A</v>
          </cell>
          <cell r="B1717" t="str">
            <v>MAO-DE-OBRA DE ARQUITETO OU ENGENHEIRO PLENO,PARA SERVICOS DE CONSULTORIA DE ENGENHARIA E ARQUITETURA,INCLUSIVE ENCARGOSSOCIAIS</v>
          </cell>
          <cell r="C1717" t="str">
            <v>MES</v>
          </cell>
        </row>
        <row r="1718">
          <cell r="A1718" t="str">
            <v>01.050.0716-0</v>
          </cell>
          <cell r="B1718" t="str">
            <v>MAO-DE-OBRA DE ARQUITETO OU ENGENHEIRO SENIOR,PARA SERVICOSDE CONSULTORIA DE ENGENHARIA E ARQUITETURA,INCLUSIVE ENCARGOS SOCIAIS</v>
          </cell>
          <cell r="C1718" t="str">
            <v>MES</v>
          </cell>
        </row>
        <row r="1719">
          <cell r="A1719" t="str">
            <v>01.050.0716-A</v>
          </cell>
          <cell r="B1719" t="str">
            <v>MAO-DE-OBRA DE ARQUITETO OU ENGENHEIRO SENIOR,PARA SERVICOSDE CONSULTORIA DE ENGENHARIA E ARQUITETURA,INCLUSIVE ENCARGOS SOCIAIS</v>
          </cell>
          <cell r="C1719" t="str">
            <v>MES</v>
          </cell>
        </row>
        <row r="1720">
          <cell r="A1720" t="str">
            <v>01.050.0717-0</v>
          </cell>
          <cell r="B1720" t="str">
            <v>MAO-DE-OBRA DE DESENHISTA CADISTA JUNIOR,PARA SERVICOS DE CONSULTORIA DE ENGENHARIA E ARQUITETURA,INCLUSIVE ENCARGOS SOCIAIS</v>
          </cell>
          <cell r="C1720" t="str">
            <v>MES</v>
          </cell>
        </row>
        <row r="1721">
          <cell r="A1721" t="str">
            <v>01.050.0717-A</v>
          </cell>
          <cell r="B1721" t="str">
            <v>MAO-DE-OBRA DE DESENHISTA CADISTA JUNIOR,PARA SERVICOS DE CONSULTORIA DE ENGENHARIA E ARQUITETURA,INCLUSIVE ENCARGOS SOCIAIS</v>
          </cell>
          <cell r="C1721" t="str">
            <v>MES</v>
          </cell>
        </row>
        <row r="1722">
          <cell r="A1722" t="str">
            <v>01.050.0718-0</v>
          </cell>
          <cell r="B1722" t="str">
            <v>MAO-DE-OBRA DE DESENHISTA CADISTA PLENO,PARA SERVICOS DE CONSULTORIA DE ENGENHARIA E ARQUITETURA,INCLUSIVE ENCARGOS SOCIAIS</v>
          </cell>
          <cell r="C1722" t="str">
            <v>MES</v>
          </cell>
        </row>
        <row r="1723">
          <cell r="A1723" t="str">
            <v>01.050.0718-A</v>
          </cell>
          <cell r="B1723" t="str">
            <v>MAO-DE-OBRA DE DESENHISTA CADISTA PLENO,PARA SERVICOS DE CONSULTORIA DE ENGENHARIA E ARQUITETURA,INCLUSIVE ENCARGOS SOCIAIS</v>
          </cell>
          <cell r="C1723" t="str">
            <v>MES</v>
          </cell>
        </row>
        <row r="1724">
          <cell r="A1724" t="str">
            <v>01.050.0719-0</v>
          </cell>
          <cell r="B1724" t="str">
            <v>MAO-DE-OBRA DE DESENHISTA CADISTA SENIOR,PARA SERVICOS DE CONSULTORIA DE ENGENHARIA E ARQUITETURA,INCLUSIVE ENCARGOS SOCIAIS</v>
          </cell>
          <cell r="C1724" t="str">
            <v>MES</v>
          </cell>
        </row>
        <row r="1725">
          <cell r="A1725" t="str">
            <v>01.050.0719-A</v>
          </cell>
          <cell r="B1725" t="str">
            <v>MAO-DE-OBRA DE DESENHISTA CADISTA SENIOR,PARA SERVICOS DE CONSULTORIA DE ENGENHARIA E ARQUITETURA,INCLUSIVE ENCARGOS SOCIAIS</v>
          </cell>
          <cell r="C1725" t="str">
            <v>MES</v>
          </cell>
        </row>
        <row r="1726">
          <cell r="A1726" t="str">
            <v>01.050.0720-0</v>
          </cell>
          <cell r="B1726" t="str">
            <v>MAO-DE-OBRA DE PROJETISTA CADISTA JUNIOR,PARA SERVICOS DE CONSULTORIA DE ENGENHARIA E ARQUITETURA,INCLUSIVE ENCARGOS SOCIAIS</v>
          </cell>
          <cell r="C1726" t="str">
            <v>MES</v>
          </cell>
        </row>
        <row r="1727">
          <cell r="A1727" t="str">
            <v>01.050.0720-A</v>
          </cell>
          <cell r="B1727" t="str">
            <v>MAO-DE-OBRA DE PROJETISTA CADISTA JUNIOR,PARA SERVICOS DE CONSULTORIA DE ENGENHARIA E ARQUITETURA,INCLUSIVE ENCARGOS SOCIAIS</v>
          </cell>
          <cell r="C1727" t="str">
            <v>MES</v>
          </cell>
        </row>
        <row r="1728">
          <cell r="A1728" t="str">
            <v>01.050.0721-0</v>
          </cell>
          <cell r="B1728" t="str">
            <v>MAO-DE-OBRA DE PROJETISTA CADISTA PLENO,PARA SERVICOS DE CONSULTORIA DE ENGENHARIA E ARQUITETURA,INCLUSIVE ENCARGOS SOCIAIS</v>
          </cell>
          <cell r="C1728" t="str">
            <v>MES</v>
          </cell>
        </row>
        <row r="1729">
          <cell r="A1729" t="str">
            <v>01.050.0721-A</v>
          </cell>
          <cell r="B1729" t="str">
            <v>MAO-DE-OBRA DE PROJETISTA CADISTA PLENO,PARA SERVICOS DE CONSULTORIA DE ENGENHARIA E ARQUITETURA,INCLUSIVE ENCARGOS SOCIAIS</v>
          </cell>
          <cell r="C1729" t="str">
            <v>MES</v>
          </cell>
        </row>
        <row r="1730">
          <cell r="A1730" t="str">
            <v>01.050.0722-0</v>
          </cell>
          <cell r="B1730" t="str">
            <v>MAO-DE-OBRA DE PROJETISTA CADISTA SENIOR,PARA SERVICOS DE CONSULTORIA DE ENGENHARIA E ARQUITETURA,INCLUSIVE ENCARGOS SOCIAIS</v>
          </cell>
          <cell r="C1730" t="str">
            <v>MES</v>
          </cell>
        </row>
        <row r="1731">
          <cell r="A1731" t="str">
            <v>01.050.0722-A</v>
          </cell>
          <cell r="B1731" t="str">
            <v>MAO-DE-OBRA DE PROJETISTA CADISTA SENIOR,PARA SERVICOS DE CONSULTORIA DE ENGENHARIA E ARQUITETURA,INCLUSIVE ENCARGOS SOCIAIS</v>
          </cell>
          <cell r="C1731" t="str">
            <v>MES</v>
          </cell>
        </row>
        <row r="1732">
          <cell r="A1732" t="str">
            <v>01.050.0723-0</v>
          </cell>
          <cell r="B1732" t="str">
            <v>MAO-DE-OBRA DE CONSULTOR,PARA SERVICOS DE CONSULTORIA DE ENGENHARIA E ARQUITETURA,EXCLUSIVE ENCARGOS SOCIAIS</v>
          </cell>
          <cell r="C1732" t="str">
            <v>MES</v>
          </cell>
        </row>
        <row r="1733">
          <cell r="A1733" t="str">
            <v>01.050.0723-A</v>
          </cell>
          <cell r="B1733" t="str">
            <v>MAO-DE-OBRA DE CONSULTOR,PARA SERVICOS DE CONSULTORIA DE ENGENHARIA E ARQUITETURA,EXCLUSIVE ENCARGOS SOCIAIS</v>
          </cell>
          <cell r="C1733" t="str">
            <v>MES</v>
          </cell>
        </row>
        <row r="1734">
          <cell r="A1734" t="str">
            <v>01.050.0724-0</v>
          </cell>
          <cell r="B1734" t="str">
            <v>MAO-DE-OBRA DE CONSULTOR,PARA SERVICOS DE CONSULTORIA DE ENGENHARIA E ARQUITETURA,INCLUSIVE ENCARGOS SOCIAIS</v>
          </cell>
          <cell r="C1734" t="str">
            <v>MES</v>
          </cell>
        </row>
        <row r="1735">
          <cell r="A1735" t="str">
            <v>01.050.0724-A</v>
          </cell>
          <cell r="B1735" t="str">
            <v>MAO-DE-OBRA DE CONSULTOR,PARA SERVICOS DE CONSULTORIA DE ENGENHARIA E ARQUITETURA,INCLUSIVE ENCARGOS SOCIAIS</v>
          </cell>
          <cell r="C1735" t="str">
            <v>MES</v>
          </cell>
        </row>
        <row r="1736">
          <cell r="A1736" t="str">
            <v>01.050.0726-0</v>
          </cell>
          <cell r="B1736" t="str">
            <v>MAO-DE-OBRA DE PROGRAMADOR DE INFORMATICA JUNIOR,PARA SERVICOS DE CONSULTORIA DE ENGENHARIA E ARQUITETURA,INCLUSIVE ENCARGOS SOCIAIS</v>
          </cell>
          <cell r="C1736" t="str">
            <v>MES</v>
          </cell>
        </row>
        <row r="1737">
          <cell r="A1737" t="str">
            <v>01.050.0726-A</v>
          </cell>
          <cell r="B1737" t="str">
            <v>MAO-DE-OBRA DE PROGRAMADOR DE INFORMATICA JUNIOR,PARA SERVICOS DE CONSULTORIA DE ENGENHARIA E ARQUITETURA,INCLUSIVE ENCARGOS SOCIAIS</v>
          </cell>
          <cell r="C1737" t="str">
            <v>MES</v>
          </cell>
        </row>
        <row r="1738">
          <cell r="A1738" t="str">
            <v>01.050.0727-0</v>
          </cell>
          <cell r="B1738" t="str">
            <v>MAO-DE-OBRA DE PROGRAMADOR DE INFORMATICA PLENO,PARA SERVICOS DE CONSULTORIA DE ENGENHARIA E ARQUITETURA,INCLUSIVE ENCARGOS SOCIAIS</v>
          </cell>
          <cell r="C1738" t="str">
            <v>MES</v>
          </cell>
        </row>
        <row r="1739">
          <cell r="A1739" t="str">
            <v>01.050.0727-A</v>
          </cell>
          <cell r="B1739" t="str">
            <v>MAO-DE-OBRA DE PROGRAMADOR DE INFORMATICA PLENO,PARA SERVICOS DE CONSULTORIA DE ENGENHARIA E ARQUITETURA,INCLUSIVE ENCARGOS SOCIAIS</v>
          </cell>
          <cell r="C1739" t="str">
            <v>MES</v>
          </cell>
        </row>
        <row r="1740">
          <cell r="A1740" t="str">
            <v>01.050.0728-0</v>
          </cell>
          <cell r="B1740" t="str">
            <v>MAO-DE-OBRA DE PROGRAMADOR DE INFORMATICA SENIOR,PARA SERVICOS DE CONSULTORIA DE ENGENHARIA E ARQUITETURA,INCLUSIVE ENCARGOS SOCIAIS</v>
          </cell>
          <cell r="C1740" t="str">
            <v>MES</v>
          </cell>
        </row>
        <row r="1741">
          <cell r="A1741" t="str">
            <v>01.050.0728-A</v>
          </cell>
          <cell r="B1741" t="str">
            <v>MAO-DE-OBRA DE PROGRAMADOR DE INFORMATICA SENIOR,PARA SERVICOS DE CONSULTORIA DE ENGENHARIA E ARQUITETURA,INCLUSIVE ENCARGOS SOCIAIS</v>
          </cell>
          <cell r="C1741" t="str">
            <v>MES</v>
          </cell>
        </row>
        <row r="1742">
          <cell r="A1742" t="str">
            <v>01.050.0729-0</v>
          </cell>
          <cell r="B1742" t="str">
            <v>MAO-DE-OBRA DE ANALISTA DE SISTEMA JUNIOR,PARA SERVICOS DE CONSULTORIA DE ENGENHARIA E ARQUITETURA,INCLUSIVE ENCARGOS SOCIAIS</v>
          </cell>
          <cell r="C1742" t="str">
            <v>MES</v>
          </cell>
        </row>
        <row r="1743">
          <cell r="A1743" t="str">
            <v>01.050.0729-A</v>
          </cell>
          <cell r="B1743" t="str">
            <v>MAO-DE-OBRA DE ANALISTA DE SISTEMA JUNIOR,PARA SERVICOS DE CONSULTORIA DE ENGENHARIA E ARQUITETURA,INCLUSIVE ENCARGOS SOCIAIS</v>
          </cell>
          <cell r="C1743" t="str">
            <v>MES</v>
          </cell>
        </row>
        <row r="1744">
          <cell r="A1744" t="str">
            <v>01.050.0730-0</v>
          </cell>
          <cell r="B1744" t="str">
            <v>MAO-DE-OBRA DE ANALISTA DE SISTEMA PLENO,PARA SERVICOS DE CONSULTORIA DE ENGENHARIA E ARQUITETURA,INCLUSIVE ENCARGOS SOCIAIS</v>
          </cell>
          <cell r="C1744" t="str">
            <v>MES</v>
          </cell>
        </row>
        <row r="1745">
          <cell r="A1745" t="str">
            <v>01.050.0730-A</v>
          </cell>
          <cell r="B1745" t="str">
            <v>MAO-DE-OBRA DE ANALISTA DE SISTEMA PLENO,PARA SERVICOS DE CONSULTORIA DE ENGENHARIA E ARQUITETURA,INCLUSIVE ENCARGOS SOCIAIS</v>
          </cell>
          <cell r="C1745" t="str">
            <v>MES</v>
          </cell>
        </row>
        <row r="1746">
          <cell r="A1746" t="str">
            <v>01.050.0731-0</v>
          </cell>
          <cell r="B1746" t="str">
            <v>MAO-DE-OBRA DE ANALISTA DE SISTEMA SENIOR,PARA SERVICOS DE CONSULTORIA DE ENGENHARIA E ARQUITETURA,INCLUSIVE ENCARGOS SOCIAIS</v>
          </cell>
          <cell r="C1746" t="str">
            <v>MES</v>
          </cell>
        </row>
        <row r="1747">
          <cell r="A1747" t="str">
            <v>01.050.0731-A</v>
          </cell>
          <cell r="B1747" t="str">
            <v>MAO-DE-OBRA DE ANALISTA DE SISTEMA SENIOR,PARA SERVICOS DE CONSULTORIA DE ENGENHARIA E ARQUITETURA,INCLUSIVE ENCARGOS SOCIAIS</v>
          </cell>
          <cell r="C1747" t="str">
            <v>MES</v>
          </cell>
        </row>
        <row r="1748">
          <cell r="A1748" t="str">
            <v>01.050.0732-0</v>
          </cell>
          <cell r="B1748" t="str">
            <v>MAO-DE-OBRA DE DIGITADOR,PARA SERVICOS DE CONSULTORIA DE ENGENHARIA E ARQUITETURA,INCLUSIVE ENCARGOS SOCIAIS</v>
          </cell>
          <cell r="C1748" t="str">
            <v>MES</v>
          </cell>
        </row>
        <row r="1749">
          <cell r="A1749" t="str">
            <v>01.050.0732-A</v>
          </cell>
          <cell r="B1749" t="str">
            <v>MAO-DE-OBRA DE DIGITADOR,PARA SERVICOS DE CONSULTORIA DE ENGENHARIA E ARQUITETURA,INCLUSIVE ENCARGOS SOCIAIS</v>
          </cell>
          <cell r="C1749" t="str">
            <v>MES</v>
          </cell>
        </row>
        <row r="1750">
          <cell r="A1750" t="str">
            <v>01.050.0735-0</v>
          </cell>
          <cell r="B1750" t="str">
            <v>MAO-DE-OBRA DE ADVOGADO,PARA SERVICOS DE CONSULTORIA DE ENGENHARIA E ARQUITETURA,EXCLUSIVE ENCARGOS SOCIAIS</v>
          </cell>
          <cell r="C1750" t="str">
            <v>MES</v>
          </cell>
        </row>
        <row r="1751">
          <cell r="A1751" t="str">
            <v>01.050.0735-A</v>
          </cell>
          <cell r="B1751" t="str">
            <v>MAO-DE-OBRA DE ADVOGADO,PARA SERVICOS DE CONSULTORIA DE ENGENHARIA E ARQUITETURA,EXCLUSIVE ENCARGOS SOCIAIS</v>
          </cell>
          <cell r="C1751" t="str">
            <v>MES</v>
          </cell>
        </row>
        <row r="1752">
          <cell r="A1752" t="str">
            <v>01.050.0736-0</v>
          </cell>
          <cell r="B1752" t="str">
            <v>MAO-DE-OBRA DE ADVOGADO,PARA SERVICOS DE CONSULTORIA DE ENGENHARIA E ARQUITETURA,INCLUSIVE ENCARGOS SOCIAIS</v>
          </cell>
          <cell r="C1752" t="str">
            <v>MES</v>
          </cell>
        </row>
        <row r="1753">
          <cell r="A1753" t="str">
            <v>01.050.0736-A</v>
          </cell>
          <cell r="B1753" t="str">
            <v>MAO-DE-OBRA DE ADVOGADO,PARA SERVICOS DE CONSULTORIA DE ENGENHARIA E ARQUITETURA,INCLUSIVE ENCARGOS SOCIAIS</v>
          </cell>
          <cell r="C1753" t="str">
            <v>MES</v>
          </cell>
        </row>
        <row r="1754">
          <cell r="A1754" t="str">
            <v>01.050.0740-0</v>
          </cell>
          <cell r="B1754" t="str">
            <v>MAO-DE-OBRA DE ENGENHEIRO SANITARISTA,PARA SERVICOS DE CONSULTORIA DE ENGENHARIA E ARQUITETURA,EXCLUSIVE ENCARGOS SOCIAIS</v>
          </cell>
          <cell r="C1754" t="str">
            <v>MES</v>
          </cell>
        </row>
        <row r="1755">
          <cell r="A1755" t="str">
            <v>01.050.0740-A</v>
          </cell>
          <cell r="B1755" t="str">
            <v>MAO-DE-OBRA DE ENGENHEIRO SANITARISTA,PARA SERVICOS DE CONSULTORIA DE ENGENHARIA E ARQUITETURA,EXCLUSIVE ENCARGOS SOCIAIS</v>
          </cell>
          <cell r="C1755" t="str">
            <v>MES</v>
          </cell>
        </row>
        <row r="1756">
          <cell r="A1756" t="str">
            <v>01.050.0741-0</v>
          </cell>
          <cell r="B1756" t="str">
            <v>MAO-DE-OBRA DE ENGENHEIRO SANITARISTA,PARA SERVICOS DE CONSULTORIA DE ENGENHARIA E ARQUITETURA,INCLUSIVE ENCARGOS SOCIAIS</v>
          </cell>
          <cell r="C1756" t="str">
            <v>MES</v>
          </cell>
        </row>
        <row r="1757">
          <cell r="A1757" t="str">
            <v>01.050.0741-A</v>
          </cell>
          <cell r="B1757" t="str">
            <v>MAO-DE-OBRA DE ENGENHEIRO SANITARISTA,PARA SERVICOS DE CONSULTORIA DE ENGENHARIA E ARQUITETURA,INCLUSIVE ENCARGOS SOCIAIS</v>
          </cell>
          <cell r="C1757" t="str">
            <v>MES</v>
          </cell>
        </row>
        <row r="1758">
          <cell r="A1758" t="str">
            <v>01.050.0750-0</v>
          </cell>
          <cell r="B1758" t="str">
            <v>MAO-DE-OBRA DE ANALISTA AMBIENTAL,PARA SERVICOS DE CONSULTORIA DE ENGENHARIA E ARQUITETURA,EXCLUSIVE ENCARGOS SOCIAIS</v>
          </cell>
          <cell r="C1758" t="str">
            <v>MES</v>
          </cell>
        </row>
        <row r="1759">
          <cell r="A1759" t="str">
            <v>01.050.0750-A</v>
          </cell>
          <cell r="B1759" t="str">
            <v>MAO-DE-OBRA DE ANALISTA AMBIENTAL,PARA SERVICOS DE CONSULTORIA DE ENGENHARIA E ARQUITETURA,EXCLUSIVE ENCARGOS SOCIAIS</v>
          </cell>
          <cell r="C1759" t="str">
            <v>MES</v>
          </cell>
        </row>
        <row r="1760">
          <cell r="A1760" t="str">
            <v>01.050.0751-0</v>
          </cell>
          <cell r="B1760" t="str">
            <v>MAO-DE-OBRA DE ANALISTA AMBIENTAL,PARA SERVICOS DE CONSULTORIA DE ENGENHARIA E ARQUITETURA,INCLUSIVE ENCARGOS SOCIAIS</v>
          </cell>
          <cell r="C1760" t="str">
            <v>MES</v>
          </cell>
        </row>
        <row r="1761">
          <cell r="A1761" t="str">
            <v>01.050.0751-A</v>
          </cell>
          <cell r="B1761" t="str">
            <v>MAO-DE-OBRA DE ANALISTA AMBIENTAL,PARA SERVICOS DE CONSULTORIA DE ENGENHARIA E ARQUITETURA,INCLUSIVE ENCARGOS SOCIAIS</v>
          </cell>
          <cell r="C1761" t="str">
            <v>MES</v>
          </cell>
        </row>
        <row r="1762">
          <cell r="A1762" t="str">
            <v>01.050.9999-0</v>
          </cell>
          <cell r="B1762" t="str">
            <v>FAMILIA 01.050PROJETOS E CONSULTORIA</v>
          </cell>
          <cell r="C1762">
            <v>0</v>
          </cell>
        </row>
        <row r="1763">
          <cell r="A1763" t="str">
            <v>01.050.9999-A</v>
          </cell>
          <cell r="B1763" t="str">
            <v>FAMILIA 01.050PROJETOS E CONSULTORIA</v>
          </cell>
          <cell r="C1763">
            <v>0</v>
          </cell>
        </row>
        <row r="1764">
          <cell r="A1764" t="str">
            <v>02.001.0001-0</v>
          </cell>
          <cell r="B1764" t="str">
            <v>TAPUME DE VEDACAO OU PROTECAO,EXECUTADO C/CHAPAS DE MADEIRACOMPENSADA,RESINADA,LISA,DE COLAGEM FENOLICA,A PROVA D`AGUA,COM 2,20X1,10M E 6MM DE ESPESSURA,PREGADAS EM PECAS DE MADEIRA DE 3ª DE 3"X3" HORIZONTAIS E VERTICAIS A CADA 1,22M,EXCLUSIVE PINTURA</v>
          </cell>
          <cell r="C1764" t="str">
            <v>M2</v>
          </cell>
        </row>
        <row r="1765">
          <cell r="A1765" t="str">
            <v>02.001.0001-A</v>
          </cell>
          <cell r="B1765" t="str">
            <v>TAPUME DE VEDACAO OU PROTECAO,EXECUTADO C/CHAPAS DE MADEIRACOMPENSADA,RESINADA,LISA,DE COLAGEM FENOLICA,A PROVA D`AGUA,COM 2,20X1,10M E 6MM DE ESPESSURA,PREGADAS EM PECAS DE MADEIRA DE 3ª DE 3"X3" HORIZONTAIS E VERTICAIS A CADA 1,22M,EXCLUSIVE PINTURA</v>
          </cell>
          <cell r="C1765" t="str">
            <v>M2</v>
          </cell>
        </row>
        <row r="1766">
          <cell r="A1766" t="str">
            <v>02.001.0002-0</v>
          </cell>
          <cell r="B1766"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766" t="str">
            <v>M2</v>
          </cell>
        </row>
        <row r="1767">
          <cell r="A1767" t="str">
            <v>02.001.0002-A</v>
          </cell>
          <cell r="B1767"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767" t="str">
            <v>M2</v>
          </cell>
        </row>
        <row r="1768">
          <cell r="A1768" t="str">
            <v>02.001.0003-0</v>
          </cell>
          <cell r="B1768"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768" t="str">
            <v>M2</v>
          </cell>
        </row>
        <row r="1769">
          <cell r="A1769" t="str">
            <v>02.001.0003-A</v>
          </cell>
          <cell r="B1769"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769" t="str">
            <v>M2</v>
          </cell>
        </row>
        <row r="1770">
          <cell r="A1770" t="str">
            <v>02.002.0005-0</v>
          </cell>
          <cell r="B1770" t="str">
            <v>TAPUME DE VEDACAO OU PROTECAO,EXECUTADO COM TELHAS TRAPEZOIDAIS DE ACO GALVANIZADO,ESPESSURA DE 0,5MM,ESTAS COM 4 VEZESDE UTILIZACAO,INCLUSIVE ENGRADAMENTO DE MADEIRA,UTILIZADO 2VEZES E PINTURA ESMALTE SINTETICO NA FACE EXTERNA</v>
          </cell>
          <cell r="C1770" t="str">
            <v>M2</v>
          </cell>
        </row>
        <row r="1771">
          <cell r="A1771" t="str">
            <v>02.002.0005-A</v>
          </cell>
          <cell r="B1771" t="str">
            <v>TAPUME DE VEDACAO OU PROTECAO,EXECUTADO COM TELHAS TRAPEZOIDAIS DE ACO GALVANIZADO,ESPESSURA DE 0,5MM,ESTAS COM 4 VEZESDE UTILIZACAO,INCLUSIVE ENGRADAMENTO DE MADEIRA,UTILIZADO 2VEZES E PINTURA ESMALTE SINTETICO NA FACE EXTERNA</v>
          </cell>
          <cell r="C1771" t="str">
            <v>M2</v>
          </cell>
        </row>
        <row r="1772">
          <cell r="A1772" t="str">
            <v>02.002.0006-0</v>
          </cell>
          <cell r="B1772" t="str">
            <v>TAPUME DE VEDACAO OU PROTECAO EXECUTADO COM TELHAS TRAPEZOIDAIS DE ACO GALVANIZADO,ESPESSURA DE 0,5MM,ESTAS COM 4 VEZESDE UTILIZACAO,INCLUSIVE ENGRADAMENTO DE MADEIRA,UTILIZADO 2VEZES E PINTURA ESMALTE SINTETICO NAS FACES INTERNA E EXTERNA</v>
          </cell>
          <cell r="C1772" t="str">
            <v>M2</v>
          </cell>
        </row>
        <row r="1773">
          <cell r="A1773" t="str">
            <v>02.002.0006-A</v>
          </cell>
          <cell r="B1773" t="str">
            <v>TAPUME DE VEDACAO OU PROTECAO EXECUTADO COM TELHAS TRAPEZOIDAIS DE ACO GALVANIZADO,ESPESSURA DE 0,5MM,ESTAS COM 4 VEZESDE UTILIZACAO,INCLUSIVE ENGRADAMENTO DE MADEIRA,UTILIZADO 2VEZES E PINTURA ESMALTE SINTETICO NAS FACES INTERNA E EXTERNA</v>
          </cell>
          <cell r="C1773" t="str">
            <v>M2</v>
          </cell>
        </row>
        <row r="1774">
          <cell r="A1774" t="str">
            <v>02.002.0007-0</v>
          </cell>
          <cell r="B1774" t="str">
            <v>TAPUME DE VEDACAO OU PROTECAO EXECUTADO COM TELHAS TRAPEZOIDAIS DE ACO GALVANIZADO,ESPESSURA DE 0,5MM,ESTAS COM 4 VEZESDE UTILIZACAO,INCLUSIVE ENGRADAMENTO DE MADEIRA,UTILIZADO 2VEZES,EXCLUSIVE PINTURA</v>
          </cell>
          <cell r="C1774" t="str">
            <v>M2</v>
          </cell>
        </row>
        <row r="1775">
          <cell r="A1775" t="str">
            <v>02.002.0007-A</v>
          </cell>
          <cell r="B1775" t="str">
            <v>TAPUME DE VEDACAO OU PROTECAO EXECUTADO COM TELHAS TRAPEZOIDAIS DE ACO GALVANIZADO,ESPESSURA DE 0,5MM,ESTAS COM 4 VEZESDE UTILIZACAO,INCLUSIVE ENGRADAMENTO DE MADEIRA,UTILIZADO 2VEZES,EXCLUSIVE PINTURA</v>
          </cell>
          <cell r="C1775" t="str">
            <v>M2</v>
          </cell>
        </row>
        <row r="1776">
          <cell r="A1776" t="str">
            <v>02.002.0010-0</v>
          </cell>
          <cell r="B1776" t="str">
            <v>TAPUME DE VEDACAO OU PROTECAO,EXECUTADO COM TELHAS TRAPEZOIDAIS DE ACO GALVANIZADO,ESPESSURA DE 0,5MM,ESTAS COM 2 VEZESDE UTILIZACAO,INCLUSIVE ENGRADAMENTO DE MADEIRA,UTILIZADO 2VEZES E PINTURA ESMALTE SINTETICO NA FACE EXTERNA</v>
          </cell>
          <cell r="C1776" t="str">
            <v>M2</v>
          </cell>
        </row>
        <row r="1777">
          <cell r="A1777" t="str">
            <v>02.002.0010-A</v>
          </cell>
          <cell r="B1777" t="str">
            <v>TAPUME DE VEDACAO OU PROTECAO,EXECUTADO COM TELHAS TRAPEZOIDAIS DE ACO GALVANIZADO,ESPESSURA DE 0,5MM,ESTAS COM 2 VEZESDE UTILIZACAO,INCLUSIVE ENGRADAMENTO DE MADEIRA,UTILIZADO 2VEZES E PINTURA ESMALTE SINTETICO NA FACE EXTERNA</v>
          </cell>
          <cell r="C1777" t="str">
            <v>M2</v>
          </cell>
        </row>
        <row r="1778">
          <cell r="A1778" t="str">
            <v>02.002.0011-0</v>
          </cell>
          <cell r="B1778" t="str">
            <v>TAPUME DE VEDACAO OU PROTECAO,EXECUTADO COM TELHAS TRAPEZOIDAIS DE ACO GALVANIZADO,ESPESSURA DE 0,5MM,ESTAS COM 2 VEZESDE UTILIZACAO,INCLUSIVE ENGRADAMENTO DE MADEIRA,UTILIZADO 2VEZES E PINTURA ESMALTE SINTETICO NAS FACES INTERNA E EXTERNA</v>
          </cell>
          <cell r="C1778" t="str">
            <v>M2</v>
          </cell>
        </row>
        <row r="1779">
          <cell r="A1779" t="str">
            <v>02.002.0011-A</v>
          </cell>
          <cell r="B1779" t="str">
            <v>TAPUME DE VEDACAO OU PROTECAO,EXECUTADO COM TELHAS TRAPEZOIDAIS DE ACO GALVANIZADO,ESPESSURA DE 0,5MM,ESTAS COM 2 VEZESDE UTILIZACAO,INCLUSIVE ENGRADAMENTO DE MADEIRA,UTILIZADO 2VEZES E PINTURA ESMALTE SINTETICO NAS FACES INTERNA E EXTERNA</v>
          </cell>
          <cell r="C1779" t="str">
            <v>M2</v>
          </cell>
        </row>
        <row r="1780">
          <cell r="A1780" t="str">
            <v>02.002.0012-0</v>
          </cell>
          <cell r="B1780" t="str">
            <v>TAPUME DE VEDACAO OU PROTECAO,EXECUTADO COM TELHAS TRAPEZOIDAIS DE ACO GALVANIZADO,ESPESSURA DE 0,5MM,ESTAS COM 2 VEZESDE UTILIZACAO,INCLUSIVE ENGRADAMENTO DE MADEIRA,UTILIZADO 2VEZES,EXCLUSIVE PINTURA</v>
          </cell>
          <cell r="C1780" t="str">
            <v>M2</v>
          </cell>
        </row>
        <row r="1781">
          <cell r="A1781" t="str">
            <v>02.002.0012-A</v>
          </cell>
          <cell r="B1781" t="str">
            <v>TAPUME DE VEDACAO OU PROTECAO,EXECUTADO COM TELHAS TRAPEZOIDAIS DE ACO GALVANIZADO,ESPESSURA DE 0,5MM,ESTAS COM 2 VEZESDE UTILIZACAO,INCLUSIVE ENGRADAMENTO DE MADEIRA,UTILIZADO 2VEZES,EXCLUSIVE PINTURA</v>
          </cell>
          <cell r="C1781" t="str">
            <v>M2</v>
          </cell>
        </row>
        <row r="1782">
          <cell r="A1782" t="str">
            <v>02.003.0001-1</v>
          </cell>
          <cell r="B1782" t="str">
            <v>TAPUME DE VEDACAO OU PROTECAO,EXECUTADO COM TABUAS DE MADEIRA DE 3ª DE 1"X9" E 1"X12" PREGADAS EM PECAS DE MADEIRA DE 3ªDE 3"X3" VERTICAIS A CADA 1,50M,EXCLUSIVE PINTURA</v>
          </cell>
          <cell r="C1782" t="str">
            <v>M2</v>
          </cell>
        </row>
        <row r="1783">
          <cell r="A1783" t="str">
            <v>02.003.0001-B</v>
          </cell>
          <cell r="B1783" t="str">
            <v>TAPUME DE VEDACAO OU PROTECAO,EXECUTADO COM TABUAS DE MADEIRA DE 3ª DE 1"X9" E 1"X12" PREGADAS EM PECAS DE MADEIRA DE 3ªDE 3"X3" VERTICAIS A CADA 1,50M,EXCLUSIVE PINTURA</v>
          </cell>
          <cell r="C1783" t="str">
            <v>M2</v>
          </cell>
        </row>
        <row r="1784">
          <cell r="A1784" t="str">
            <v>02.004.0001-0</v>
          </cell>
          <cell r="B1784" t="str">
            <v>BARRACAO DE OBRA,COM PAREDES E PISO DE TABUAS DE MADEIRA DE3ª,COBERTURA DE TELHAS DE FIBROCIMENTO DE 6MM,E INSTALACOES,EXCLUSIVE PINTURA,SENDO REAPROVEITADO 2 VEZES</v>
          </cell>
          <cell r="C1784" t="str">
            <v>M2</v>
          </cell>
        </row>
        <row r="1785">
          <cell r="A1785" t="str">
            <v>02.004.0001-A</v>
          </cell>
          <cell r="B1785" t="str">
            <v>BARRACAO DE OBRA,COM PAREDES E PISO DE TABUAS DE MADEIRA DE3ª,COBERTURA DE TELHAS DE FIBROCIMENTO DE 6MM,E INSTALACOES,EXCLUSIVE PINTURA,SENDO REAPROVEITADO 2 VEZES</v>
          </cell>
          <cell r="C1785" t="str">
            <v>M2</v>
          </cell>
        </row>
        <row r="1786">
          <cell r="A1786" t="str">
            <v>02.004.0002-1</v>
          </cell>
          <cell r="B1786"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C1786" t="str">
            <v>M2</v>
          </cell>
        </row>
        <row r="1787">
          <cell r="A1787" t="str">
            <v>02.004.0002-B</v>
          </cell>
          <cell r="B1787"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C1787" t="str">
            <v>M2</v>
          </cell>
        </row>
        <row r="1788">
          <cell r="A1788" t="str">
            <v>02.004.0003-0</v>
          </cell>
          <cell r="B1788"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C1788" t="str">
            <v>M2</v>
          </cell>
        </row>
        <row r="1789">
          <cell r="A1789" t="str">
            <v>02.004.0003-A</v>
          </cell>
          <cell r="B1789"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C1789" t="str">
            <v>M2</v>
          </cell>
        </row>
        <row r="1790">
          <cell r="A1790" t="str">
            <v>02.004.0004-0</v>
          </cell>
          <cell r="B1790"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C1790" t="str">
            <v>M2</v>
          </cell>
        </row>
        <row r="1791">
          <cell r="A1791" t="str">
            <v>02.004.0004-A</v>
          </cell>
          <cell r="B1791"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C1791" t="str">
            <v>M2</v>
          </cell>
        </row>
        <row r="1792">
          <cell r="A1792" t="str">
            <v>02.004.0005-0</v>
          </cell>
          <cell r="B1792"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792" t="str">
            <v>M2</v>
          </cell>
        </row>
        <row r="1793">
          <cell r="A1793" t="str">
            <v>02.004.0005-A</v>
          </cell>
          <cell r="B1793"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793" t="str">
            <v>M2</v>
          </cell>
        </row>
        <row r="1794">
          <cell r="A1794" t="str">
            <v>02.004.0006-0</v>
          </cell>
          <cell r="B1794"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794" t="str">
            <v>M2</v>
          </cell>
        </row>
        <row r="1795">
          <cell r="A1795" t="str">
            <v>02.004.0006-A</v>
          </cell>
          <cell r="B1795"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795" t="str">
            <v>M2</v>
          </cell>
        </row>
        <row r="1796">
          <cell r="A1796" t="str">
            <v>02.004.0007-0</v>
          </cell>
          <cell r="B1796"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796" t="str">
            <v>M2</v>
          </cell>
        </row>
        <row r="1797">
          <cell r="A1797" t="str">
            <v>02.004.0007-A</v>
          </cell>
          <cell r="B1797"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797" t="str">
            <v>M2</v>
          </cell>
        </row>
        <row r="1798">
          <cell r="A1798" t="str">
            <v>02.004.0010-0</v>
          </cell>
          <cell r="B1798" t="str">
            <v>BARRACAO DE OBRA EM CHAPA DE MADEIRA COMPENSADA DE 6MM DE ESPESSURA,RESINADA,SIMPLES,REAPROVEITAMENTO DE 2 VEZES,PISO EMCIMENTADO,COBERTURA COM TELHAS DE FIBROCIMENTO SEM AMIANTO,ESPESSURA 6MM,INCLUSIVE INSTALACOES</v>
          </cell>
          <cell r="C1798" t="str">
            <v>M2</v>
          </cell>
        </row>
        <row r="1799">
          <cell r="A1799" t="str">
            <v>02.004.0010-A</v>
          </cell>
          <cell r="B1799" t="str">
            <v>BARRACAO DE OBRA EM CHAPA DE MADEIRA COMPENSADA DE 6MM DE ESPESSURA,RESINADA,SIMPLES,REAPROVEITAMENTO DE 2 VEZES,PISO EMCIMENTADO,COBERTURA COM TELHAS DE FIBROCIMENTO SEM AMIANTO,ESPESSURA 6MM,INCLUSIVE INSTALACOES</v>
          </cell>
          <cell r="C1799" t="str">
            <v>M2</v>
          </cell>
        </row>
        <row r="1800">
          <cell r="A1800" t="str">
            <v>02.004.0012-0</v>
          </cell>
          <cell r="B1800" t="str">
            <v>SANITARIO COM VASO E CHUVEIRO PARA PESSOAL DE OBRA,COM 2,00M2 EXECUTADO COM TABUAS DE MADEIRA DE 3ª,E TELHAS ONDULADAS DE 6MM DE FIBROCIMENTO,INCLUSIVE INSTALACOES,APARELHOS,ESQUADRIAS E FERRAGENS CONSIDERANDO REAPROVEITAMENTO DAS INSTALACOES E APARELHOS 2 VEZES</v>
          </cell>
          <cell r="C1800" t="str">
            <v>UN</v>
          </cell>
        </row>
        <row r="1801">
          <cell r="A1801" t="str">
            <v>02.004.0012-A</v>
          </cell>
          <cell r="B1801" t="str">
            <v>SANITARIO COM VASO E CHUVEIRO PARA PESSOAL DE OBRA,COM 2,00M2 EXECUTADO COM TABUAS DE MADEIRA DE 3ª,E TELHAS ONDULADAS DE 6MM DE FIBROCIMENTO,INCLUSIVE INSTALACOES,APARELHOS,ESQUADRIAS E FERRAGENS CONSIDERANDO REAPROVEITAMENTO DAS INSTALACOES E APARELHOS 2 VEZES</v>
          </cell>
          <cell r="C1801" t="str">
            <v>UN</v>
          </cell>
        </row>
        <row r="1802">
          <cell r="A1802" t="str">
            <v>02.004.0013-0</v>
          </cell>
          <cell r="B1802"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802" t="str">
            <v>UN</v>
          </cell>
        </row>
        <row r="1803">
          <cell r="A1803" t="str">
            <v>02.004.0013-A</v>
          </cell>
          <cell r="B1803"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803" t="str">
            <v>UN</v>
          </cell>
        </row>
        <row r="1804">
          <cell r="A1804" t="str">
            <v>02.006.0010-0</v>
          </cell>
          <cell r="B1804"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804" t="str">
            <v>UNXMES</v>
          </cell>
        </row>
        <row r="1805">
          <cell r="A1805" t="str">
            <v>02.006.0010-A</v>
          </cell>
          <cell r="B1805"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805" t="str">
            <v>UNXMES</v>
          </cell>
        </row>
        <row r="1806">
          <cell r="A1806" t="str">
            <v>02.006.0015-0</v>
          </cell>
          <cell r="B1806"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806" t="str">
            <v>UNXMES</v>
          </cell>
        </row>
        <row r="1807">
          <cell r="A1807" t="str">
            <v>02.006.0015-A</v>
          </cell>
          <cell r="B1807"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807" t="str">
            <v>UNXMES</v>
          </cell>
        </row>
        <row r="1808">
          <cell r="A1808" t="str">
            <v>02.006.0020-0</v>
          </cell>
          <cell r="B1808"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808" t="str">
            <v>UNXMES</v>
          </cell>
        </row>
        <row r="1809">
          <cell r="A1809" t="str">
            <v>02.006.0020-A</v>
          </cell>
          <cell r="B1809"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809" t="str">
            <v>UNXMES</v>
          </cell>
        </row>
        <row r="1810">
          <cell r="A1810" t="str">
            <v>02.006.0025-0</v>
          </cell>
          <cell r="B1810"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810" t="str">
            <v>UNXMES</v>
          </cell>
        </row>
        <row r="1811">
          <cell r="A1811" t="str">
            <v>02.006.0025-A</v>
          </cell>
          <cell r="B1811"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811" t="str">
            <v>UNXMES</v>
          </cell>
        </row>
        <row r="1812">
          <cell r="A1812" t="str">
            <v>02.006.0030-0</v>
          </cell>
          <cell r="B1812"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812" t="str">
            <v>UNXMES</v>
          </cell>
        </row>
        <row r="1813">
          <cell r="A1813" t="str">
            <v>02.006.0030-A</v>
          </cell>
          <cell r="B1813"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813" t="str">
            <v>UNXMES</v>
          </cell>
        </row>
        <row r="1814">
          <cell r="A1814" t="str">
            <v>02.006.0050-0</v>
          </cell>
          <cell r="B1814"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814" t="str">
            <v>UNXMES</v>
          </cell>
        </row>
        <row r="1815">
          <cell r="A1815" t="str">
            <v>02.006.0050-A</v>
          </cell>
          <cell r="B1815"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815" t="str">
            <v>UNXMES</v>
          </cell>
        </row>
        <row r="1816">
          <cell r="A1816" t="str">
            <v>02.010.0001-0</v>
          </cell>
          <cell r="B1816" t="str">
            <v>GALPAO ABERTO PARA OFICINAS E DEPOSITOS DE CANTEIRO DE OBRAS,ESTRUTURADO EM MADEIRA DE LEI,COBERTURA DE TELHAS DE CIMENTO SEM AMIANTO ONDULADAS,DE 6MM DE ESPESSURA,PISO CIMENTADO EPREPARO DO TERRENO</v>
          </cell>
          <cell r="C1816" t="str">
            <v>M2</v>
          </cell>
        </row>
        <row r="1817">
          <cell r="A1817" t="str">
            <v>02.010.0001-A</v>
          </cell>
          <cell r="B1817" t="str">
            <v>GALPAO ABERTO PARA OFICINAS E DEPOSITOS DE CANTEIRO DE OBRAS,ESTRUTURADO EM MADEIRA DE LEI,COBERTURA DE TELHAS DE CIMENTO SEM AMIANTO ONDULADAS,DE 6MM DE ESPESSURA,PISO CIMENTADO EPREPARO DO TERRENO</v>
          </cell>
          <cell r="C1817" t="str">
            <v>M2</v>
          </cell>
        </row>
        <row r="1818">
          <cell r="A1818" t="str">
            <v>02.010.0002-0</v>
          </cell>
          <cell r="B1818" t="str">
            <v>GALPAO ABERTO PARA OFICINAS E DEPOSITOS DE CANTEIRO DE OBRAS,ESTRUTURADO EM MADEIRA DE LEI,COBERTURA DE TELHAS DE CIMENTO SEM AMIANTO ONDULADAS,DE 6MM DE ESPESSURA,PISO CIMENTADO EPREPARO DO TERRENO,SENDO A MADEIRA E A COBERTURA EMPREGADAS3 VEZES</v>
          </cell>
          <cell r="C1818" t="str">
            <v>M2</v>
          </cell>
        </row>
        <row r="1819">
          <cell r="A1819" t="str">
            <v>02.010.0002-A</v>
          </cell>
          <cell r="B1819" t="str">
            <v>GALPAO ABERTO PARA OFICINAS E DEPOSITOS DE CANTEIRO DE OBRAS,ESTRUTURADO EM MADEIRA DE LEI,COBERTURA DE TELHAS DE CIMENTO SEM AMIANTO ONDULADAS,DE 6MM DE ESPESSURA,PISO CIMENTADO EPREPARO DO TERRENO,SENDO A MADEIRA E A COBERTURA EMPREGADAS3 VEZES</v>
          </cell>
          <cell r="C1819" t="str">
            <v>M2</v>
          </cell>
        </row>
        <row r="1820">
          <cell r="A1820" t="str">
            <v>02.011.0001-0</v>
          </cell>
          <cell r="B1820" t="str">
            <v>CERCA PROTETORA DE BORDA DE VALA,CONSTRUIDA COM MONTANTES DE3"X3" DE MADEIRA DE 3ª,C/1,50M DE COMPRIMENTO,FICANDO 0,50MENTERRADO, COM INTERVALO DE 2,00M E 2 TABUAS DE MADEIRA DE1"X12",HORIZONTAIS,COM 40CM DE SEPARACAO,COM APROVEITAMENTODE UMA VEZ DA MADEIRA</v>
          </cell>
          <cell r="C1820" t="str">
            <v>M</v>
          </cell>
        </row>
        <row r="1821">
          <cell r="A1821" t="str">
            <v>02.011.0001-A</v>
          </cell>
          <cell r="B1821" t="str">
            <v>CERCA PROTETORA DE BORDA DE VALA,CONSTRUIDA COM MONTANTES DE3"X3" DE MADEIRA DE 3ª,C/1,50M DE COMPRIMENTO,FICANDO 0,50MENTERRADO, COM INTERVALO DE 2,00M E 2 TABUAS DE MADEIRA DE1"X12",HORIZONTAIS,COM 40CM DE SEPARACAO,COM APROVEITAMENTODE UMA VEZ DA MADEIRA</v>
          </cell>
          <cell r="C1821" t="str">
            <v>M</v>
          </cell>
        </row>
        <row r="1822">
          <cell r="A1822" t="str">
            <v>02.011.0002-0</v>
          </cell>
          <cell r="B1822" t="str">
            <v>CERCA PROTETORA DE BORDA DE VALA,CONSTRUIDA COM MONTANTES DE3"X3" DE MADEIRA DE 3ª,COM 1,50M DE COMPRIMENTO,FICANDO 0,50M ENTERRADO,COM INTERVALO DE 2,00M E 2 TABUAS DE MADEIRA DE1"X12",HORIZONTAIS,COM 40CM DE SEPARACAO,COM APROVEITAMENTODE 3 VEZES DA MADEIRA</v>
          </cell>
          <cell r="C1822" t="str">
            <v>M</v>
          </cell>
        </row>
        <row r="1823">
          <cell r="A1823" t="str">
            <v>02.011.0002-A</v>
          </cell>
          <cell r="B1823" t="str">
            <v>CERCA PROTETORA DE BORDA DE VALA,CONSTRUIDA COM MONTANTES DE3"X3" DE MADEIRA DE 3ª,COM 1,50M DE COMPRIMENTO,FICANDO 0,50M ENTERRADO,COM INTERVALO DE 2,00M E 2 TABUAS DE MADEIRA DE1"X12",HORIZONTAIS,COM 40CM DE SEPARACAO,COM APROVEITAMENTODE 3 VEZES DA MADEIRA</v>
          </cell>
          <cell r="C1823" t="str">
            <v>M</v>
          </cell>
        </row>
        <row r="1824">
          <cell r="A1824" t="str">
            <v>02.011.0003-0</v>
          </cell>
          <cell r="B1824" t="str">
            <v>RETIRADA E RECOLOCACAO DA CERCA PROTETORA DE BORDA DE VALA,SEGUNDO DESCRICAO DO ITEM 02.011.0001,EXCETO MATERIAIS</v>
          </cell>
          <cell r="C1824" t="str">
            <v>M</v>
          </cell>
        </row>
        <row r="1825">
          <cell r="A1825" t="str">
            <v>02.011.0003-A</v>
          </cell>
          <cell r="B1825" t="str">
            <v>RETIRADA E RECOLOCACAO DA CERCA PROTETORA DE BORDA DE VALA,SEGUNDO DESCRICAO DO ITEM 02.011.0001,EXCETO MATERIAIS</v>
          </cell>
          <cell r="C1825" t="str">
            <v>M</v>
          </cell>
        </row>
        <row r="1826">
          <cell r="A1826" t="str">
            <v>02.011.0010-0</v>
          </cell>
          <cell r="B1826" t="str">
            <v>CERCA PROTETORA DE BORDA DE VALA OU OBRA,COM TELA PLASTICA NA COR LARANJA OU AMARELA,CONSIDERANDO 2 VEZES DE UTILIZACAO,INCLUSIVE APOIOS,FORNECIMENTO,COLOCACAO E RETIRADA</v>
          </cell>
          <cell r="C1826" t="str">
            <v>M2</v>
          </cell>
        </row>
        <row r="1827">
          <cell r="A1827" t="str">
            <v>02.011.0010-A</v>
          </cell>
          <cell r="B1827" t="str">
            <v>CERCA PROTETORA DE BORDA DE VALA OU OBRA,COM TELA PLASTICA NA COR LARANJA OU AMARELA,CONSIDERANDO 2 VEZES DE UTILIZACAO,INCLUSIVE APOIOS,FORNECIMENTO,COLOCACAO E RETIRADA</v>
          </cell>
          <cell r="C1827" t="str">
            <v>M2</v>
          </cell>
        </row>
        <row r="1828">
          <cell r="A1828" t="str">
            <v>02.011.0014-0</v>
          </cell>
          <cell r="B1828" t="str">
            <v>CERCA PROTETORA DE BORDA DE VALA OU OBRA,COM TELA PLASTICA NA COR LARANJA OU AMARELA,CONSIDERANDO 1 VEZ DE UTILIZACAO,INCLUSIVE APOIOS,FORNECIMENTO,COLOCACAO E RETIRADA</v>
          </cell>
          <cell r="C1828" t="str">
            <v>M2</v>
          </cell>
        </row>
        <row r="1829">
          <cell r="A1829" t="str">
            <v>02.011.0014-A</v>
          </cell>
          <cell r="B1829" t="str">
            <v>CERCA PROTETORA DE BORDA DE VALA OU OBRA,COM TELA PLASTICA NA COR LARANJA OU AMARELA,CONSIDERANDO 1 VEZ DE UTILIZACAO,INCLUSIVE APOIOS,FORNECIMENTO,COLOCACAO E RETIRADA</v>
          </cell>
          <cell r="C1829" t="str">
            <v>M2</v>
          </cell>
        </row>
        <row r="1830">
          <cell r="A1830" t="str">
            <v>02.015.0001-0</v>
          </cell>
          <cell r="B1830" t="str">
            <v>INSTALACAO E LIGACAO PROVISORIA PARA ABASTECIMENTO DE AGUA EESGOTAMENTO SANITARIO EM CANTEIRO DE OBRAS,INCLUSIVE ESCAVACAO,EXCLUSIVE REPOSICAO DA PAVIMENTACAO DO LOGRADOURO PUBLICO</v>
          </cell>
          <cell r="C1830" t="str">
            <v>UN</v>
          </cell>
        </row>
        <row r="1831">
          <cell r="A1831" t="str">
            <v>02.015.0001-A</v>
          </cell>
          <cell r="B1831" t="str">
            <v>INSTALACAO E LIGACAO PROVISORIA PARA ABASTECIMENTO DE AGUA EESGOTAMENTO SANITARIO EM CANTEIRO DE OBRAS,INCLUSIVE ESCAVACAO,EXCLUSIVE REPOSICAO DA PAVIMENTACAO DO LOGRADOURO PUBLICO</v>
          </cell>
          <cell r="C1831" t="str">
            <v>UN</v>
          </cell>
        </row>
        <row r="1832">
          <cell r="A1832" t="str">
            <v>02.016.0001-0</v>
          </cell>
          <cell r="B1832" t="str">
            <v>INSTALACAO E LIGACAO PROVISORIA DE ALIMENTACAO DE ENERGIA ELETRICA,EM BAIXA TENSAO,PARA CANTEIRO DE OBRAS,M3-CHAVE 100A,CARGA 3KW,20CV,EXCLUSIVE O FORNECIMENTO DO MEDIDOR</v>
          </cell>
          <cell r="C1832" t="str">
            <v>UN</v>
          </cell>
        </row>
        <row r="1833">
          <cell r="A1833" t="str">
            <v>02.016.0001-A</v>
          </cell>
          <cell r="B1833" t="str">
            <v>INSTALACAO E LIGACAO PROVISORIA DE ALIMENTACAO DE ENERGIA ELETRICA,EM BAIXA TENSAO,PARA CANTEIRO DE OBRAS,M3-CHAVE 100A,CARGA 3KW,20CV,EXCLUSIVE O FORNECIMENTO DO MEDIDOR</v>
          </cell>
          <cell r="C1833" t="str">
            <v>UN</v>
          </cell>
        </row>
        <row r="1834">
          <cell r="A1834" t="str">
            <v>02.016.0003-0</v>
          </cell>
          <cell r="B1834" t="str">
            <v>ENTRADA DE SERVICO AEREA,EM MEDIA TENSAO(15KV),PARA 30KVA,INCLUSIVE MEDICAO,POSTE E TODOS OS MATERIAIS ELETRICOS NECESSARIOS,EXCLUSIVE ALUGUEL DO TRANSFORMADOR (VIDE FAMILIA 05.014)</v>
          </cell>
          <cell r="C1834" t="str">
            <v>UN</v>
          </cell>
        </row>
        <row r="1835">
          <cell r="A1835" t="str">
            <v>02.016.0003-A</v>
          </cell>
          <cell r="B1835" t="str">
            <v>ENTRADA DE SERVICO AEREA,EM MEDIA TENSAO(15KV),PARA 30KVA,INCLUSIVE MEDICAO,POSTE E TODOS OS MATERIAIS ELETRICOS NECESSARIOS,EXCLUSIVE ALUGUEL DO TRANSFORMADOR (VIDE FAMILIA 05.014)</v>
          </cell>
          <cell r="C1835" t="str">
            <v>UN</v>
          </cell>
        </row>
        <row r="1836">
          <cell r="A1836" t="str">
            <v>02.016.0004-0</v>
          </cell>
          <cell r="B1836" t="str">
            <v>ENTRADA DE SERVICO AEREA,EM MEDIA TENSAO(15KV),PARA 45KVA,INCLUSIVE MEDICAO,POSTE E TODOS OS MATERIAIS ELETRICOS NECESSARIOS,EXCLUSIVE ALUGUEL DO TRANSFORMADOR (VIDE FAMILIA 05.014)</v>
          </cell>
          <cell r="C1836" t="str">
            <v>UN</v>
          </cell>
        </row>
        <row r="1837">
          <cell r="A1837" t="str">
            <v>02.016.0004-A</v>
          </cell>
          <cell r="B1837" t="str">
            <v>ENTRADA DE SERVICO AEREA,EM MEDIA TENSAO(15KV),PARA 45KVA,INCLUSIVE MEDICAO,POSTE E TODOS OS MATERIAIS ELETRICOS NECESSARIOS,EXCLUSIVE ALUGUEL DO TRANSFORMADOR (VIDE FAMILIA 05.014)</v>
          </cell>
          <cell r="C1837" t="str">
            <v>UN</v>
          </cell>
        </row>
        <row r="1838">
          <cell r="A1838" t="str">
            <v>02.016.0006-0</v>
          </cell>
          <cell r="B1838" t="str">
            <v>ENTRADA DE SERVICO AEREA,EM MEDIA TENSAO(15KV),PARA 75KVA,INCLUSIVE MEDICAO,POSTE E TODOS OS MATERIAIS ELETRICOS NECESSARIOS,EXCLUSIVE ALUGUEL DO TRANSFORMADOR (VIDE FAMILIA 05.014)</v>
          </cell>
          <cell r="C1838" t="str">
            <v>UN</v>
          </cell>
        </row>
        <row r="1839">
          <cell r="A1839" t="str">
            <v>02.016.0006-A</v>
          </cell>
          <cell r="B1839" t="str">
            <v>ENTRADA DE SERVICO AEREA,EM MEDIA TENSAO(15KV),PARA 75KVA,INCLUSIVE MEDICAO,POSTE E TODOS OS MATERIAIS ELETRICOS NECESSARIOS,EXCLUSIVE ALUGUEL DO TRANSFORMADOR (VIDE FAMILIA 05.014)</v>
          </cell>
          <cell r="C1839" t="str">
            <v>UN</v>
          </cell>
        </row>
        <row r="1840">
          <cell r="A1840" t="str">
            <v>02.016.0008-0</v>
          </cell>
          <cell r="B1840" t="str">
            <v>ENTRADA DE SERVICO AEREA,EM MEDIA TENSAO(15KV),PARA 112,5KVA,INCLUSIVE MEDICAO,POSTE E TODOS OS MATERIAIS ELETRICOS NECESSARIOS,EXCLUSIVE ALUGUEL DO TRANSFORMADOR (VIDE FAMILIA 05.014)</v>
          </cell>
          <cell r="C1840" t="str">
            <v>UN</v>
          </cell>
        </row>
        <row r="1841">
          <cell r="A1841" t="str">
            <v>02.016.0008-A</v>
          </cell>
          <cell r="B1841" t="str">
            <v>ENTRADA DE SERVICO AEREA,EM MEDIA TENSAO(15KV),PARA 112,5KVA,INCLUSIVE MEDICAO,POSTE E TODOS OS MATERIAIS ELETRICOS NECESSARIOS,EXCLUSIVE ALUGUEL DO TRANSFORMADOR (VIDE FAMILIA 05.014)</v>
          </cell>
          <cell r="C1841" t="str">
            <v>UN</v>
          </cell>
        </row>
        <row r="1842">
          <cell r="A1842" t="str">
            <v>02.016.0010-0</v>
          </cell>
          <cell r="B1842" t="str">
            <v>ENTRADA DE SERVICO AEREA,EM MEDIA TENSAO(15KV),PARA 150KVA,INCLUSIVE MEDICAO,POSTE E TODOS OS MATERIAIS ELETRICOS NECESSARIOS,EXCLUSIVE ALUGUEL DO TRANSFORMADOR (VIDE FAMILIA 05.014)</v>
          </cell>
          <cell r="C1842" t="str">
            <v>UN</v>
          </cell>
        </row>
        <row r="1843">
          <cell r="A1843" t="str">
            <v>02.016.0010-A</v>
          </cell>
          <cell r="B1843" t="str">
            <v>ENTRADA DE SERVICO AEREA,EM MEDIA TENSAO(15KV),PARA 150KVA,INCLUSIVE MEDICAO,POSTE E TODOS OS MATERIAIS ELETRICOS NECESSARIOS,EXCLUSIVE ALUGUEL DO TRANSFORMADOR (VIDE FAMILIA 05.014)</v>
          </cell>
          <cell r="C1843" t="str">
            <v>UN</v>
          </cell>
        </row>
        <row r="1844">
          <cell r="A1844" t="str">
            <v>02.020.0001-0</v>
          </cell>
          <cell r="B1844" t="str">
            <v>PLACA DE IDENTIFICACAO DE OBRA PUBLICA,INCLUSIVE PINTURA E SUPORTES DE MADEIRA.FORNECIMENTO E COLOCACAO</v>
          </cell>
          <cell r="C1844" t="str">
            <v>M2</v>
          </cell>
        </row>
        <row r="1845">
          <cell r="A1845" t="str">
            <v>02.020.0001-A</v>
          </cell>
          <cell r="B1845" t="str">
            <v>PLACA DE IDENTIFICACAO DE OBRA PUBLICA,INCLUSIVE PINTURA E SUPORTES DE MADEIRA.FORNECIMENTO E COLOCACAO</v>
          </cell>
          <cell r="C1845" t="str">
            <v>M2</v>
          </cell>
        </row>
        <row r="1846">
          <cell r="A1846" t="str">
            <v>02.020.0002-0</v>
          </cell>
          <cell r="B1846" t="str">
            <v>PLACA DE IDENTIFICACAO DE OBRA PUBLICA,TIPO BANNER/PLOTTER,CONSTITUIDA POR LONA E IMPRESSAO DIGITAL,INCLUSIVE SUPORTES DE MADEIRA.FORNECIMENTO E COLOCACAO</v>
          </cell>
          <cell r="C1846" t="str">
            <v>M2</v>
          </cell>
        </row>
        <row r="1847">
          <cell r="A1847" t="str">
            <v>02.020.0002-A</v>
          </cell>
          <cell r="B1847" t="str">
            <v>PLACA DE IDENTIFICACAO DE OBRA PUBLICA,TIPO BANNER/PLOTTER,CONSTITUIDA POR LONA E IMPRESSAO DIGITAL,INCLUSIVE SUPORTES DE MADEIRA.FORNECIMENTO E COLOCACAO</v>
          </cell>
          <cell r="C1847" t="str">
            <v>M2</v>
          </cell>
        </row>
        <row r="1848">
          <cell r="A1848" t="str">
            <v>02.020.0003-0</v>
          </cell>
          <cell r="B1848" t="str">
            <v>PLACA DE IDENTIFICACAO DE OBRA PUBLICA,TIPO BANNER/PLOTTER,CONSTITUIDA POR LONA E IMPRESSAO DIGITAL,EXCLUSIVE SUPORTE DEMADEIRA.FORNECIMENTO E COLOCACAO</v>
          </cell>
          <cell r="C1848" t="str">
            <v>M2</v>
          </cell>
        </row>
        <row r="1849">
          <cell r="A1849" t="str">
            <v>02.020.0003-A</v>
          </cell>
          <cell r="B1849" t="str">
            <v>PLACA DE IDENTIFICACAO DE OBRA PUBLICA,TIPO BANNER/PLOTTER,CONSTITUIDA POR LONA E IMPRESSAO DIGITAL,EXCLUSIVE SUPORTE DEMADEIRA.FORNECIMENTO E COLOCACAO</v>
          </cell>
          <cell r="C1849" t="str">
            <v>M2</v>
          </cell>
        </row>
        <row r="1850">
          <cell r="A1850" t="str">
            <v>02.020.0005-0</v>
          </cell>
          <cell r="B1850" t="str">
            <v>BARRAGEM DE BLOQUEIO DE OBRA NA VIA PUBLICA,DE ACORDO COM ARESOLUCAO DA PREFEITURA-RJ,COMPREENDENDO FORNECIMENTO,COLOCACAO E PINTURA DOS SUPORTES DE MADEIRA COM REAPROVEITAMENTO DO CONJUNTO 40 (QUARENTA) VEZES</v>
          </cell>
          <cell r="C1850" t="str">
            <v>M</v>
          </cell>
        </row>
        <row r="1851">
          <cell r="A1851" t="str">
            <v>02.020.0005-A</v>
          </cell>
          <cell r="B1851" t="str">
            <v>BARRAGEM DE BLOQUEIO DE OBRA NA VIA PUBLICA,DE ACORDO COM ARESOLUCAO DA PREFEITURA-RJ,COMPREENDENDO FORNECIMENTO,COLOCACAO E PINTURA DOS SUPORTES DE MADEIRA COM REAPROVEITAMENTO DO CONJUNTO 40 (QUARENTA) VEZES</v>
          </cell>
          <cell r="C1851" t="str">
            <v>M</v>
          </cell>
        </row>
        <row r="1852">
          <cell r="A1852" t="str">
            <v>02.020.0009-0</v>
          </cell>
          <cell r="B1852" t="str">
            <v>SEMAFORO PARA SINALIZACAO DE BLOQUEIO DE OBRA NA VIA PUBLICA,DE ACORDO COM A RESOLUCAO DA PREFEITURA-RJ,COMPREENDENDO FORNECIMENTO E COLOCACAO DE TODOS OS MATERIAIS NECESSARIOS,INCLUSIVE MATERIAIS ELETRICOS,CONSIDERANDO 40 VEZES O REAPROVEITAMENTO DA MADEIRA</v>
          </cell>
          <cell r="C1852" t="str">
            <v>UN</v>
          </cell>
        </row>
        <row r="1853">
          <cell r="A1853" t="str">
            <v>02.020.0009-A</v>
          </cell>
          <cell r="B1853" t="str">
            <v>SEMAFORO PARA SINALIZACAO DE BLOQUEIO DE OBRA NA VIA PUBLICA,DE ACORDO COM A RESOLUCAO DA PREFEITURA-RJ,COMPREENDENDO FORNECIMENTO E COLOCACAO DE TODOS OS MATERIAIS NECESSARIOS,INCLUSIVE MATERIAIS ELETRICOS,CONSIDERANDO 40 VEZES O REAPROVEITAMENTO DA MADEIRA</v>
          </cell>
          <cell r="C1853" t="str">
            <v>UN</v>
          </cell>
        </row>
        <row r="1854">
          <cell r="A1854" t="str">
            <v>02.025.0010-0</v>
          </cell>
          <cell r="B1854"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854" t="str">
            <v>UN</v>
          </cell>
        </row>
        <row r="1855">
          <cell r="A1855" t="str">
            <v>02.025.0010-A</v>
          </cell>
          <cell r="B1855"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855" t="str">
            <v>UN</v>
          </cell>
        </row>
        <row r="1856">
          <cell r="A1856" t="str">
            <v>02.025.0012-0</v>
          </cell>
          <cell r="B1856"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856" t="str">
            <v>UN</v>
          </cell>
        </row>
        <row r="1857">
          <cell r="A1857" t="str">
            <v>02.025.0012-A</v>
          </cell>
          <cell r="B1857"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857" t="str">
            <v>UN</v>
          </cell>
        </row>
        <row r="1858">
          <cell r="A1858" t="str">
            <v>02.025.0015-0</v>
          </cell>
          <cell r="B1858"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858" t="str">
            <v>UN</v>
          </cell>
        </row>
        <row r="1859">
          <cell r="A1859" t="str">
            <v>02.025.0015-A</v>
          </cell>
          <cell r="B1859"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859" t="str">
            <v>UN</v>
          </cell>
        </row>
        <row r="1860">
          <cell r="A1860" t="str">
            <v>02.025.0020-0</v>
          </cell>
          <cell r="B1860"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860" t="str">
            <v>UN</v>
          </cell>
        </row>
        <row r="1861">
          <cell r="A1861" t="str">
            <v>02.025.0020-A</v>
          </cell>
          <cell r="B1861"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861" t="str">
            <v>UN</v>
          </cell>
        </row>
        <row r="1862">
          <cell r="A1862" t="str">
            <v>02.025.0025-0</v>
          </cell>
          <cell r="B1862"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862" t="str">
            <v>UN</v>
          </cell>
        </row>
        <row r="1863">
          <cell r="A1863" t="str">
            <v>02.025.0025-A</v>
          </cell>
          <cell r="B1863"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863" t="str">
            <v>UN</v>
          </cell>
        </row>
        <row r="1864">
          <cell r="A1864" t="str">
            <v>02.025.0030-0</v>
          </cell>
          <cell r="B1864"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864" t="str">
            <v>UN</v>
          </cell>
        </row>
        <row r="1865">
          <cell r="A1865" t="str">
            <v>02.025.0030-A</v>
          </cell>
          <cell r="B1865"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865" t="str">
            <v>UN</v>
          </cell>
        </row>
        <row r="1866">
          <cell r="A1866" t="str">
            <v>02.030.0005-0</v>
          </cell>
          <cell r="B1866" t="str">
            <v>PLACA DE SINALIZACAO PREVENTIVA PARA OBRA NA VIA PUBLICA,DEACORDO COM A RESOLUCAO DA PREFEITURA-RJ, COMPREENDENDO FORNECIMENTO E PINTURA DA PLACA E DOS SUPORTES DE MADEIRA.FORNECIMENTO E COLOCACAO</v>
          </cell>
          <cell r="C1866" t="str">
            <v>UN</v>
          </cell>
        </row>
        <row r="1867">
          <cell r="A1867" t="str">
            <v>02.030.0005-A</v>
          </cell>
          <cell r="B1867" t="str">
            <v>PLACA DE SINALIZACAO PREVENTIVA PARA OBRA NA VIA PUBLICA,DEACORDO COM A RESOLUCAO DA PREFEITURA-RJ, COMPREENDENDO FORNECIMENTO E PINTURA DA PLACA E DOS SUPORTES DE MADEIRA.FORNECIMENTO E COLOCACAO</v>
          </cell>
          <cell r="C1867" t="str">
            <v>UN</v>
          </cell>
        </row>
        <row r="1868">
          <cell r="A1868" t="str">
            <v>02.030.0010-0</v>
          </cell>
          <cell r="B1868" t="str">
            <v>BALIZADOR VAGALUME (ALUGUEL),EQUIPADO COM PISCA ALERTA E PAINEIS DE FITA REFLETIVA PADRAO ENGENHARIA COM ALTURA DE 1,32M,DE ACORDO COM O MANUAL DA CET-RIO,INCLUSIVE MANUTENCAO,PRIMEIRA COLOCACAO E RETIRADA DA OBRA</v>
          </cell>
          <cell r="C1868" t="str">
            <v>UNXMES</v>
          </cell>
        </row>
        <row r="1869">
          <cell r="A1869" t="str">
            <v>02.030.0010-A</v>
          </cell>
          <cell r="B1869" t="str">
            <v>BALIZADOR VAGALUME (ALUGUEL),EQUIPADO COM PISCA ALERTA E PAINEIS DE FITA REFLETIVA PADRAO ENGENHARIA COM ALTURA DE 1,32M,DE ACORDO COM O MANUAL DA CET-RIO,INCLUSIVE MANUTENCAO,PRIMEIRA COLOCACAO E RETIRADA DA OBRA</v>
          </cell>
          <cell r="C1869" t="str">
            <v>UNXMES</v>
          </cell>
        </row>
        <row r="1870">
          <cell r="A1870" t="str">
            <v>02.030.0020-0</v>
          </cell>
          <cell r="B1870" t="str">
            <v>CAVALETE MINICADE (ALUGUEL),EQUIPADO COM PAINEIS REFLETIVOSDE ALTA INTENSIDADE E UM PISCA ALERTA COM CELULA FOTO-ELETRICA,ALIMENTADA POR 2 BATERIAS DE 6V (DISPENSA O USO DE GERADOR)</v>
          </cell>
          <cell r="C1870" t="str">
            <v>UNXMES</v>
          </cell>
        </row>
        <row r="1871">
          <cell r="A1871" t="str">
            <v>02.030.0020-A</v>
          </cell>
          <cell r="B1871" t="str">
            <v>CAVALETE MINICADE (ALUGUEL),EQUIPADO COM PAINEIS REFLETIVOSDE ALTA INTENSIDADE E UM PISCA ALERTA COM CELULA FOTO-ELETRICA,ALIMENTADA POR 2 BATERIAS DE 6V (DISPENSA O USO DE GERADOR)</v>
          </cell>
          <cell r="C1871" t="str">
            <v>UNXMES</v>
          </cell>
        </row>
        <row r="1872">
          <cell r="A1872" t="str">
            <v>02.030.0025-0</v>
          </cell>
          <cell r="B1872"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C1872" t="str">
            <v>UNXMES</v>
          </cell>
        </row>
        <row r="1873">
          <cell r="A1873" t="str">
            <v>02.030.0025-A</v>
          </cell>
          <cell r="B1873"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C1873" t="str">
            <v>UNXMES</v>
          </cell>
        </row>
        <row r="1874">
          <cell r="A1874" t="str">
            <v>02.030.0035-0</v>
          </cell>
          <cell r="B1874" t="str">
            <v>SINALIZADOR ELETRONICO (ALUGUEL) A LED BIDIRECIONAL (PISCA ALERTA) PARA ADAPTACAO EM CONES, CAVALETES E BARREIRAS</v>
          </cell>
          <cell r="C1874" t="str">
            <v>UNXMES</v>
          </cell>
        </row>
        <row r="1875">
          <cell r="A1875" t="str">
            <v>02.030.0035-A</v>
          </cell>
          <cell r="B1875" t="str">
            <v>SINALIZADOR ELETRONICO (ALUGUEL) A LED BIDIRECIONAL (PISCA ALERTA) PARA ADAPTACAO EM CONES, CAVALETES E BARREIRAS</v>
          </cell>
          <cell r="C1875" t="str">
            <v>UNXMES</v>
          </cell>
        </row>
        <row r="1876">
          <cell r="A1876" t="str">
            <v>02.030.0040-0</v>
          </cell>
          <cell r="B1876" t="str">
            <v>PLACAS DE SINALIZACAO DE OBRAS (ALUGUEL),REFLETIVAS,REVESTIDAS COM PELICULA REFLETIVA GRAU TECNICO</v>
          </cell>
          <cell r="C1876" t="str">
            <v>M2XMES</v>
          </cell>
        </row>
        <row r="1877">
          <cell r="A1877" t="str">
            <v>02.030.0040-A</v>
          </cell>
          <cell r="B1877" t="str">
            <v>PLACAS DE SINALIZACAO DE OBRAS (ALUGUEL),REFLETIVAS,REVESTIDAS COM PELICULA REFLETIVA GRAU TECNICO</v>
          </cell>
          <cell r="C1877" t="str">
            <v>M2XMES</v>
          </cell>
        </row>
        <row r="1878">
          <cell r="A1878" t="str">
            <v>02.030.0060-0</v>
          </cell>
          <cell r="B1878" t="str">
            <v>DEMARCACAO DE PAVIMENTO POR PINTURA EM FAIXAS ALTERNADAS,PARA DESVIO DO TRAFEGO EM OBRAS NA VIA PUBLICA,DE ACORDO COM ARESOLUCAO DA PREFEITURA-RJ,MEDIDO POR UNIDADE DE SUPERFICIEDEMARCADA</v>
          </cell>
          <cell r="C1878" t="str">
            <v>M2</v>
          </cell>
        </row>
        <row r="1879">
          <cell r="A1879" t="str">
            <v>02.030.0060-A</v>
          </cell>
          <cell r="B1879" t="str">
            <v>DEMARCACAO DE PAVIMENTO POR PINTURA EM FAIXAS ALTERNADAS,PARA DESVIO DO TRAFEGO EM OBRAS NA VIA PUBLICA,DE ACORDO COM ARESOLUCAO DA PREFEITURA-RJ,MEDIDO POR UNIDADE DE SUPERFICIEDEMARCADA</v>
          </cell>
          <cell r="C1879" t="str">
            <v>M2</v>
          </cell>
        </row>
        <row r="1880">
          <cell r="A1880" t="str">
            <v>02.050.0001-0</v>
          </cell>
          <cell r="B1880" t="str">
            <v>REPINTURA DE PLACA DE IDENTIFICACAO DE OBRAS PUBLICAS</v>
          </cell>
          <cell r="C1880" t="str">
            <v>M2</v>
          </cell>
        </row>
        <row r="1881">
          <cell r="A1881" t="str">
            <v>02.050.0001-A</v>
          </cell>
          <cell r="B1881" t="str">
            <v>REPINTURA DE PLACA DE IDENTIFICACAO DE OBRAS PUBLICAS</v>
          </cell>
          <cell r="C1881" t="str">
            <v>M2</v>
          </cell>
        </row>
        <row r="1882">
          <cell r="A1882" t="str">
            <v>03.001.0001-1</v>
          </cell>
          <cell r="B1882" t="str">
            <v>ESCAVACAO MANUAL DE VALA/CAVA EM MATERIAL DE 1ª CATEGORIA (A(AREIA,ARGILA OU PICARRA),ATE 1,50M DE PROFUNDIDADE,EXCLUSIVE ESCORAMENTO E ESGOTAMENTO</v>
          </cell>
          <cell r="C1882" t="str">
            <v>M3</v>
          </cell>
        </row>
        <row r="1883">
          <cell r="A1883" t="str">
            <v>03.001.0001-B</v>
          </cell>
          <cell r="B1883" t="str">
            <v>ESCAVACAO MANUAL DE VALA/CAVA EM MATERIAL DE 1ª CATEGORIA (A(AREIA,ARGILA OU PICARRA),ATE 1,50M DE PROFUNDIDADE,EXCLUSIVE ESCORAMENTO E ESGOTAMENTO</v>
          </cell>
          <cell r="C1883" t="str">
            <v>M3</v>
          </cell>
        </row>
        <row r="1884">
          <cell r="A1884" t="str">
            <v>03.001.0002-1</v>
          </cell>
          <cell r="B1884" t="str">
            <v>ESCAVACAO MANUAL DE VALA/CAVA EM MATERIAL DE 1ª CATEGORIA (AREIA,ARGILA OU PICARRA),ENTRE 1,50 E 3,00M DE PROFUNDIDADE,EXCLUSIVE ESCORAMENTO E ESGOTAMENTO</v>
          </cell>
          <cell r="C1884" t="str">
            <v>M3</v>
          </cell>
        </row>
        <row r="1885">
          <cell r="A1885" t="str">
            <v>03.001.0002-B</v>
          </cell>
          <cell r="B1885" t="str">
            <v>ESCAVACAO MANUAL DE VALA/CAVA EM MATERIAL DE 1ª CATEGORIA (AREIA,ARGILA OU PICARRA),ENTRE 1,50 E 3,00M DE PROFUNDIDADE,EXCLUSIVE ESCORAMENTO E ESGOTAMENTO</v>
          </cell>
          <cell r="C1885" t="str">
            <v>M3</v>
          </cell>
        </row>
        <row r="1886">
          <cell r="A1886" t="str">
            <v>03.001.0003-1</v>
          </cell>
          <cell r="B1886" t="str">
            <v>ESCAVACAO MANUAL DE VALA/CAVA EM MATERIAL DE 1ª CATEGORIA (AREIA,ARGILA OU PICARRA),ENTRE 3,00 E 4,50M DE PROFUNDIDADE,EXCLUSIVE ESCORAMENTO E ESGOTAMENTO</v>
          </cell>
          <cell r="C1886" t="str">
            <v>M3</v>
          </cell>
        </row>
        <row r="1887">
          <cell r="A1887" t="str">
            <v>03.001.0003-B</v>
          </cell>
          <cell r="B1887" t="str">
            <v>ESCAVACAO MANUAL DE VALA/CAVA EM MATERIAL DE 1ª CATEGORIA (AREIA,ARGILA OU PICARRA),ENTRE 3,00 E 4,50M DE PROFUNDIDADE,EXCLUSIVE ESCORAMENTO E ESGOTAMENTO</v>
          </cell>
          <cell r="C1887" t="str">
            <v>M3</v>
          </cell>
        </row>
        <row r="1888">
          <cell r="A1888" t="str">
            <v>03.001.0004-1</v>
          </cell>
          <cell r="B1888" t="str">
            <v>ESCAVACAO MANUAL DE VALA/CAVA EM MATERIAL DE 1ª CATEGORIA (AREIA,ARGILA OU PICARRA),ENTRE 4,50 E 6,00M DE PROFUNDIDADE,EXCLUSIVE ESCORAMENTO E ESGOTAMENTO</v>
          </cell>
          <cell r="C1888" t="str">
            <v>M3</v>
          </cell>
        </row>
        <row r="1889">
          <cell r="A1889" t="str">
            <v>03.001.0004-B</v>
          </cell>
          <cell r="B1889" t="str">
            <v>ESCAVACAO MANUAL DE VALA/CAVA EM MATERIAL DE 1ª CATEGORIA (AREIA,ARGILA OU PICARRA),ENTRE 4,50 E 6,00M DE PROFUNDIDADE,EXCLUSIVE ESCORAMENTO E ESGOTAMENTO</v>
          </cell>
          <cell r="C1889" t="str">
            <v>M3</v>
          </cell>
        </row>
        <row r="1890">
          <cell r="A1890" t="str">
            <v>03.001.0009-1</v>
          </cell>
          <cell r="B1890" t="str">
            <v>ESCAVACAO MANUAL DE VALA/CAVA EM MATERIAL DE 1ª CATEGORIA (AREIA,ARGILA OU PICARRA),ENTRE 6,00 E 7,50M DE PROFUNDIDADE,EXCLUSIVE ESCORAMENTO E ESGOTAMENTO</v>
          </cell>
          <cell r="C1890" t="str">
            <v>M3</v>
          </cell>
        </row>
        <row r="1891">
          <cell r="A1891" t="str">
            <v>03.001.0009-B</v>
          </cell>
          <cell r="B1891" t="str">
            <v>ESCAVACAO MANUAL DE VALA/CAVA EM MATERIAL DE 1ª CATEGORIA (AREIA,ARGILA OU PICARRA),ENTRE 6,00 E 7,50M DE PROFUNDIDADE,EXCLUSIVE ESCORAMENTO E ESGOTAMENTO</v>
          </cell>
          <cell r="C1891" t="str">
            <v>M3</v>
          </cell>
        </row>
        <row r="1892">
          <cell r="A1892" t="str">
            <v>03.001.0010-0</v>
          </cell>
          <cell r="B1892" t="str">
            <v>ESCAVACAO MANUAL DE VALA/CAVA A FRIO EM MATERIAL DE 2ªCATEGORIA(MOLEDO OU ROCHA DECOMPOSTA),ATE 1,50M DE PROFUNDIDADE,EXCLUSIVE ESCORAMENTO E ESGOTAMENTO</v>
          </cell>
          <cell r="C1892" t="str">
            <v>M3</v>
          </cell>
        </row>
        <row r="1893">
          <cell r="A1893" t="str">
            <v>03.001.0010-A</v>
          </cell>
          <cell r="B1893" t="str">
            <v>ESCAVACAO MANUAL DE VALA/CAVA A FRIO EM MATERIAL DE 2ªCATEGORIA(MOLEDO OU ROCHA DECOMPOSTA),ATE 1,50M DE PROFUNDIDADE,EXCLUSIVE ESCORAMENTO E ESGOTAMENTO</v>
          </cell>
          <cell r="C1893" t="str">
            <v>M3</v>
          </cell>
        </row>
        <row r="1894">
          <cell r="A1894" t="str">
            <v>03.001.0011-0</v>
          </cell>
          <cell r="B1894" t="str">
            <v>ESCAVACAO MANUAL DE VALA/CAVA A FRIO EM MATERIAL DE 2ªCATEGORIA(MOLEDO OU ROCHA DECOMPOSTA),ENTRE 1,50 E 3,00M DE PROFUNDIDADE,EXCLUSIVE ESCORAMENTO E ESGOTAMENTO</v>
          </cell>
          <cell r="C1894" t="str">
            <v>M3</v>
          </cell>
        </row>
        <row r="1895">
          <cell r="A1895" t="str">
            <v>03.001.0011-A</v>
          </cell>
          <cell r="B1895" t="str">
            <v>ESCAVACAO MANUAL DE VALA/CAVA A FRIO EM MATERIAL DE 2ªCATEGORIA(MOLEDO OU ROCHA DECOMPOSTA),ENTRE 1,50 E 3,00M DE PROFUNDIDADE,EXCLUSIVE ESCORAMENTO E ESGOTAMENTO</v>
          </cell>
          <cell r="C1895" t="str">
            <v>M3</v>
          </cell>
        </row>
        <row r="1896">
          <cell r="A1896" t="str">
            <v>03.001.0012-0</v>
          </cell>
          <cell r="B1896" t="str">
            <v>ESCAVACAO MANUAL DE VALA/CAVA A FRIO EM MATERIAL DE 2ªCATEGORIA(MOLEDO OU ROCHA DECOMPOSTA),ENTRE 3,00 E 4,50M DE PROFUNDIDADE,EXCLUSIVE ESCORAMENTO E ESGOTAMENTO</v>
          </cell>
          <cell r="C1896" t="str">
            <v>M3</v>
          </cell>
        </row>
        <row r="1897">
          <cell r="A1897" t="str">
            <v>03.001.0012-A</v>
          </cell>
          <cell r="B1897" t="str">
            <v>ESCAVACAO MANUAL DE VALA/CAVA A FRIO EM MATERIAL DE 2ªCATEGORIA(MOLEDO OU ROCHA DECOMPOSTA),ENTRE 3,00 E 4,50M DE PROFUNDIDADE,EXCLUSIVE ESCORAMENTO E ESGOTAMENTO</v>
          </cell>
          <cell r="C1897" t="str">
            <v>M3</v>
          </cell>
        </row>
        <row r="1898">
          <cell r="A1898" t="str">
            <v>03.001.0021-0</v>
          </cell>
          <cell r="B1898" t="str">
            <v>ESCAVACAO MANUAL DE VALA/CAVA A FRIO EM MATERIAL DE 2ªCATEGORIA(MOLEDO OU ROCHA DECOMPOSTA),ENTRE 4,50 E 6,00M DE PROFUNDIDADE,EXCLUSIVE ESCORAMENTO E ESGOTAMENTO</v>
          </cell>
          <cell r="C1898" t="str">
            <v>M3</v>
          </cell>
        </row>
        <row r="1899">
          <cell r="A1899" t="str">
            <v>03.001.0021-A</v>
          </cell>
          <cell r="B1899" t="str">
            <v>ESCAVACAO MANUAL DE VALA/CAVA A FRIO EM MATERIAL DE 2ªCATEGORIA(MOLEDO OU ROCHA DECOMPOSTA),ENTRE 4,50 E 6,00M DE PROFUNDIDADE,EXCLUSIVE ESCORAMENTO E ESGOTAMENTO</v>
          </cell>
          <cell r="C1899" t="str">
            <v>M3</v>
          </cell>
        </row>
        <row r="1900">
          <cell r="A1900" t="str">
            <v>03.001.0022-0</v>
          </cell>
          <cell r="B1900" t="str">
            <v>ESCAVACAO MANUAL DE VALA/CAVA A FRIO EM MATERIAL DE 2ªCATEGORIA(MOLEDO OU ROCHA DECOMPOSTA),ENTRE 6,00 E 7,50M DE PROFUNDIDADE,EXCLUSIVE ESCORAMENTO E ESGOTAMENTO</v>
          </cell>
          <cell r="C1900" t="str">
            <v>M3</v>
          </cell>
        </row>
        <row r="1901">
          <cell r="A1901" t="str">
            <v>03.001.0022-A</v>
          </cell>
          <cell r="B1901" t="str">
            <v>ESCAVACAO MANUAL DE VALA/CAVA A FRIO EM MATERIAL DE 2ªCATEGORIA(MOLEDO OU ROCHA DECOMPOSTA),ENTRE 6,00 E 7,50M DE PROFUNDIDADE,EXCLUSIVE ESCORAMENTO E ESGOTAMENTO</v>
          </cell>
          <cell r="C1901" t="str">
            <v>M3</v>
          </cell>
        </row>
        <row r="1902">
          <cell r="A1902" t="str">
            <v>03.001.0041-0</v>
          </cell>
          <cell r="B1902" t="str">
            <v>ESCAVACAO MANUAL DE VALA/CAVA EM PEDRA SOLTA DO TAMANHO MEDIO DE PEDRA DE MAO OU ARGILA RIJA,ATE 1,50M DE PROFUNDIDADE,EXCLUSIVE ESCORAMENTO E ESGOTAMENTO</v>
          </cell>
          <cell r="C1902" t="str">
            <v>M3</v>
          </cell>
        </row>
        <row r="1903">
          <cell r="A1903" t="str">
            <v>03.001.0041-A</v>
          </cell>
          <cell r="B1903" t="str">
            <v>ESCAVACAO MANUAL DE VALA/CAVA EM PEDRA SOLTA DO TAMANHO MEDIO DE PEDRA DE MAO OU ARGILA RIJA,ATE 1,50M DE PROFUNDIDADE,EXCLUSIVE ESCORAMENTO E ESGOTAMENTO</v>
          </cell>
          <cell r="C1903" t="str">
            <v>M3</v>
          </cell>
        </row>
        <row r="1904">
          <cell r="A1904" t="str">
            <v>03.001.0042-0</v>
          </cell>
          <cell r="B1904" t="str">
            <v>ESCAVACAO MANUAL DE VALA/CAVA EM PEDRA SOLTA DO TAMANHO MEDIO DE PEDRA DE MAO OU ARGILA RIJA,ENTRE 1,50 E 3,00M DE PROFUNDIDADE,EXCLUSIVE ESCORAMENTO E ESGOTAMENTO</v>
          </cell>
          <cell r="C1904" t="str">
            <v>M3</v>
          </cell>
        </row>
        <row r="1905">
          <cell r="A1905" t="str">
            <v>03.001.0042-A</v>
          </cell>
          <cell r="B1905" t="str">
            <v>ESCAVACAO MANUAL DE VALA/CAVA EM PEDRA SOLTA DO TAMANHO MEDIO DE PEDRA DE MAO OU ARGILA RIJA,ENTRE 1,50 E 3,00M DE PROFUNDIDADE,EXCLUSIVE ESCORAMENTO E ESGOTAMENTO</v>
          </cell>
          <cell r="C1905" t="str">
            <v>M3</v>
          </cell>
        </row>
        <row r="1906">
          <cell r="A1906" t="str">
            <v>03.001.0043-0</v>
          </cell>
          <cell r="B1906" t="str">
            <v>ESCAVACAO MANUAL DE VALA/CAVA EM PEDRA SOLTA DO TAMANHO MEDIO DE PEDRA DE MAO OU ARGILA RIJA,ENTRE 3,00 E 4,50M DE PROFUNDIDADE,EXCLUSIVE ESCORAMENTO E ESGOTAMENTO</v>
          </cell>
          <cell r="C1906" t="str">
            <v>M3</v>
          </cell>
        </row>
        <row r="1907">
          <cell r="A1907" t="str">
            <v>03.001.0043-A</v>
          </cell>
          <cell r="B1907" t="str">
            <v>ESCAVACAO MANUAL DE VALA/CAVA EM PEDRA SOLTA DO TAMANHO MEDIO DE PEDRA DE MAO OU ARGILA RIJA,ENTRE 3,00 E 4,50M DE PROFUNDIDADE,EXCLUSIVE ESCORAMENTO E ESGOTAMENTO</v>
          </cell>
          <cell r="C1907" t="str">
            <v>M3</v>
          </cell>
        </row>
        <row r="1908">
          <cell r="A1908" t="str">
            <v>03.001.0044-0</v>
          </cell>
          <cell r="B1908" t="str">
            <v>ESCAVACAO MANUAL DE VALA/CAVA EM PEDRA SOLTA DO TAMANHO MEDIO DE PEDRA DE MAO OU ARGILA RIJA,ENTRE 4,50 E 6,00M DE PROFUNDIDADE,EXCLUSIVE ESCORAMENTO E ESGOTAMENTO</v>
          </cell>
          <cell r="C1908" t="str">
            <v>M3</v>
          </cell>
        </row>
        <row r="1909">
          <cell r="A1909" t="str">
            <v>03.001.0044-A</v>
          </cell>
          <cell r="B1909" t="str">
            <v>ESCAVACAO MANUAL DE VALA/CAVA EM PEDRA SOLTA DO TAMANHO MEDIO DE PEDRA DE MAO OU ARGILA RIJA,ENTRE 4,50 E 6,00M DE PROFUNDIDADE,EXCLUSIVE ESCORAMENTO E ESGOTAMENTO</v>
          </cell>
          <cell r="C1909" t="str">
            <v>M3</v>
          </cell>
        </row>
        <row r="1910">
          <cell r="A1910" t="str">
            <v>03.001.0045-0</v>
          </cell>
          <cell r="B1910" t="str">
            <v>ESCAVACAO MANUAL DE VALA/CAVA EM PEDRA SOLTA DO TAMANHO MEDIO DE PEDRA DE MAO OU ARGILA RIJA,ENTRE 6,00 E 7,50M DE PROFUNDIDADE,EXCLUSIVE ESCORAMENTO E ESGOTAMENTO</v>
          </cell>
          <cell r="C1910" t="str">
            <v>M3</v>
          </cell>
        </row>
        <row r="1911">
          <cell r="A1911" t="str">
            <v>03.001.0045-A</v>
          </cell>
          <cell r="B1911" t="str">
            <v>ESCAVACAO MANUAL DE VALA/CAVA EM PEDRA SOLTA DO TAMANHO MEDIO DE PEDRA DE MAO OU ARGILA RIJA,ENTRE 6,00 E 7,50M DE PROFUNDIDADE,EXCLUSIVE ESCORAMENTO E ESGOTAMENTO</v>
          </cell>
          <cell r="C1911" t="str">
            <v>M3</v>
          </cell>
        </row>
        <row r="1912">
          <cell r="A1912" t="str">
            <v>03.001.0047-0</v>
          </cell>
          <cell r="B1912" t="str">
            <v>ESCAVACAO MANUAL DE VALA/CAVA EM LODO,ATE 1,50M DE PROFUNDIDADE,EXCLUSIVE ESCORAMENTO E ESGOTAMENTO</v>
          </cell>
          <cell r="C1912" t="str">
            <v>M3</v>
          </cell>
        </row>
        <row r="1913">
          <cell r="A1913" t="str">
            <v>03.001.0047-A</v>
          </cell>
          <cell r="B1913" t="str">
            <v>ESCAVACAO MANUAL DE VALA/CAVA EM LODO,ATE 1,50M DE PROFUNDIDADE,EXCLUSIVE ESCORAMENTO E ESGOTAMENTO</v>
          </cell>
          <cell r="C1913" t="str">
            <v>M3</v>
          </cell>
        </row>
        <row r="1914">
          <cell r="A1914" t="str">
            <v>03.001.0048-0</v>
          </cell>
          <cell r="B1914" t="str">
            <v>ESCAVACAO MANUAL DE VALA/CAVA EM LODO,ENTRE 1,50 E 3,00M DEPROFUNDIDADE,EXCLUSIVE ESCORAMENTO E ESGOTAMENTO</v>
          </cell>
          <cell r="C1914" t="str">
            <v>M3</v>
          </cell>
        </row>
        <row r="1915">
          <cell r="A1915" t="str">
            <v>03.001.0048-A</v>
          </cell>
          <cell r="B1915" t="str">
            <v>ESCAVACAO MANUAL DE VALA/CAVA EM LODO,ENTRE 1,50 E 3,00M DEPROFUNDIDADE,EXCLUSIVE ESCORAMENTO E ESGOTAMENTO</v>
          </cell>
          <cell r="C1915" t="str">
            <v>M3</v>
          </cell>
        </row>
        <row r="1916">
          <cell r="A1916" t="str">
            <v>03.001.0049-0</v>
          </cell>
          <cell r="B1916" t="str">
            <v>ESCAVACAO MANUAL DE VALA/CAVA EM LODO,ENTRE 3,00 E 4,50M DEPROFUNDIDADE,EXCLUSIVE ESCORAMENTO E ESGOTAMENTO</v>
          </cell>
          <cell r="C1916" t="str">
            <v>M3</v>
          </cell>
        </row>
        <row r="1917">
          <cell r="A1917" t="str">
            <v>03.001.0049-A</v>
          </cell>
          <cell r="B1917" t="str">
            <v>ESCAVACAO MANUAL DE VALA/CAVA EM LODO,ENTRE 3,00 E 4,50M DEPROFUNDIDADE,EXCLUSIVE ESCORAMENTO E ESGOTAMENTO</v>
          </cell>
          <cell r="C1917" t="str">
            <v>M3</v>
          </cell>
        </row>
        <row r="1918">
          <cell r="A1918" t="str">
            <v>03.001.0050-0</v>
          </cell>
          <cell r="B1918" t="str">
            <v>ESCAVACAO MANUAL DE VALA/CAVA EM LODO, ENTRE 4,50 E 6,00M DEPROFUNDIDADE,EXCLUSIVE ESCORAMENTO E ESGOTAMENTO</v>
          </cell>
          <cell r="C1918" t="str">
            <v>M3</v>
          </cell>
        </row>
        <row r="1919">
          <cell r="A1919" t="str">
            <v>03.001.0050-A</v>
          </cell>
          <cell r="B1919" t="str">
            <v>ESCAVACAO MANUAL DE VALA/CAVA EM LODO, ENTRE 4,50 E 6,00M DEPROFUNDIDADE,EXCLUSIVE ESCORAMENTO E ESGOTAMENTO</v>
          </cell>
          <cell r="C1919" t="str">
            <v>M3</v>
          </cell>
        </row>
        <row r="1920">
          <cell r="A1920" t="str">
            <v>03.001.0051-0</v>
          </cell>
          <cell r="B1920" t="str">
            <v>ESCAVACAO MANUAL DE VALA/CAVA EM LODO,ENTRE 6,00 E 7,50M DEPROFUNDIDADE,EXCLUSIVE ESCORAMENTO E ESGOTAMENTO</v>
          </cell>
          <cell r="C1920" t="str">
            <v>M3</v>
          </cell>
        </row>
        <row r="1921">
          <cell r="A1921" t="str">
            <v>03.001.0051-A</v>
          </cell>
          <cell r="B1921" t="str">
            <v>ESCAVACAO MANUAL DE VALA/CAVA EM LODO,ENTRE 6,00 E 7,50M DEPROFUNDIDADE,EXCLUSIVE ESCORAMENTO E ESGOTAMENTO</v>
          </cell>
          <cell r="C1921" t="str">
            <v>M3</v>
          </cell>
        </row>
        <row r="1922">
          <cell r="A1922" t="str">
            <v>03.001.0061-0</v>
          </cell>
          <cell r="B1922" t="str">
            <v>MARROAMENTO DE MATERIAL DE 3ªCATEGORIA(ROCHA VIVA),COM VOLUME MAXIMO DE 0,064M3,PARA REDUCAO A PEDRA DE MAO,REFERINDO-SEO PRECO AO MATERIAL SOLTO,DEPOIS DE MARROADO</v>
          </cell>
          <cell r="C1922" t="str">
            <v>M3</v>
          </cell>
        </row>
        <row r="1923">
          <cell r="A1923" t="str">
            <v>03.001.0061-A</v>
          </cell>
          <cell r="B1923" t="str">
            <v>MARROAMENTO DE MATERIAL DE 3ªCATEGORIA(ROCHA VIVA),COM VOLUME MAXIMO DE 0,064M3,PARA REDUCAO A PEDRA DE MAO,REFERINDO-SEO PRECO AO MATERIAL SOLTO,DEPOIS DE MARROADO</v>
          </cell>
          <cell r="C1923" t="str">
            <v>M3</v>
          </cell>
        </row>
        <row r="1924">
          <cell r="A1924" t="str">
            <v>03.001.0065-1</v>
          </cell>
          <cell r="B1924" t="str">
            <v>DESMONTE MANUAL DE BLOCO DE MATERIAL DE 3ªCATEGORIA(ROCHA VIVA),COM VOLUME ATE 1,00M3,INCLUSIVE REDUCAO A PEDRA DE MAO.PARA VOLUMES ACIMA DE 1,00M3 VER CATALOGO DE REFERENCIA</v>
          </cell>
          <cell r="C1924" t="str">
            <v>M3</v>
          </cell>
        </row>
        <row r="1925">
          <cell r="A1925" t="str">
            <v>03.001.0065-B</v>
          </cell>
          <cell r="B1925" t="str">
            <v>DESMONTE MANUAL DE BLOCO DE MATERIAL DE 3ªCATEGORIA(ROCHA VIVA),COM VOLUME ATE 1,00M3,INCLUSIVE REDUCAO A PEDRA DE MAO.PARA VOLUMES ACIMA DE 1,00M3 VER CATALOGO DE REFERENCIA</v>
          </cell>
          <cell r="C1925" t="str">
            <v>M3</v>
          </cell>
        </row>
        <row r="1926">
          <cell r="A1926" t="str">
            <v>03.001.0070-1</v>
          </cell>
          <cell r="B1926" t="str">
            <v>DESMONTE MANUAL EM MATERIAL DE 2ªCATEGORIA(MOLEDO OU ROCHA DECOMPOSTA).VALEM A FORMULA E AS OBSERVACOES DO ITEM 03.001.0065</v>
          </cell>
          <cell r="C1926" t="str">
            <v>M3</v>
          </cell>
        </row>
        <row r="1927">
          <cell r="A1927" t="str">
            <v>03.001.0070-B</v>
          </cell>
          <cell r="B1927" t="str">
            <v>DESMONTE MANUAL EM MATERIAL DE 2ªCATEGORIA(MOLEDO OU ROCHA DECOMPOSTA).VALEM A FORMULA E AS OBSERVACOES DO ITEM 03.001.0065</v>
          </cell>
          <cell r="C1927" t="str">
            <v>M3</v>
          </cell>
        </row>
        <row r="1928">
          <cell r="A1928" t="str">
            <v>03.001.0071-1</v>
          </cell>
          <cell r="B1928" t="str">
            <v>MARROAMENTO DE MATERIAL DE 2ªCATEGORIA(ROCHA DECOMPOSTA),COMVOLUME MAXIMO DE 0,064M3,PARA REDUCAO A PEDRA DE MAO,REFERINDO-SE O PRECO AO MATERIAL SOLTO,DEPOIS DE MARROADO</v>
          </cell>
          <cell r="C1928" t="str">
            <v>M3</v>
          </cell>
        </row>
        <row r="1929">
          <cell r="A1929" t="str">
            <v>03.001.0071-B</v>
          </cell>
          <cell r="B1929" t="str">
            <v>MARROAMENTO DE MATERIAL DE 2ªCATEGORIA(ROCHA DECOMPOSTA),COMVOLUME MAXIMO DE 0,064M3,PARA REDUCAO A PEDRA DE MAO,REFERINDO-SE O PRECO AO MATERIAL SOLTO,DEPOIS DE MARROADO</v>
          </cell>
          <cell r="C1929" t="str">
            <v>M3</v>
          </cell>
        </row>
        <row r="1930">
          <cell r="A1930" t="str">
            <v>03.001.0080-1</v>
          </cell>
          <cell r="B1930" t="str">
            <v>ESCAVACAO MANUAL EM MATERIAL DE 1ªCATEGORIA,A CEU ABERTO,ATE0,50M DE PROFUNDIDADE COM REMOCAO ATE 1 DAM</v>
          </cell>
          <cell r="C1930" t="str">
            <v>M3</v>
          </cell>
        </row>
        <row r="1931">
          <cell r="A1931" t="str">
            <v>03.001.0080-B</v>
          </cell>
          <cell r="B1931" t="str">
            <v>ESCAVACAO MANUAL EM MATERIAL DE 1ªCATEGORIA,A CEU ABERTO,ATE0,50M DE PROFUNDIDADE COM REMOCAO ATE 1 DAM</v>
          </cell>
          <cell r="C1931" t="str">
            <v>M3</v>
          </cell>
        </row>
        <row r="1932">
          <cell r="A1932" t="str">
            <v>03.001.0085-1</v>
          </cell>
          <cell r="B1932" t="str">
            <v>ESCAVACAO MANUAL EM MATERIAL DE 1ªCATEGORIA,A CEU ABERTO,PARA PROFUNDIDADES MAIORES QUE 0,50M COM REMOCAO ATE 1 DAM</v>
          </cell>
          <cell r="C1932" t="str">
            <v>M3</v>
          </cell>
        </row>
        <row r="1933">
          <cell r="A1933" t="str">
            <v>03.001.0085-B</v>
          </cell>
          <cell r="B1933" t="str">
            <v>ESCAVACAO MANUAL EM MATERIAL DE 1ªCATEGORIA,A CEU ABERTO,PARA PROFUNDIDADES MAIORES QUE 0,50M COM REMOCAO ATE 1 DAM</v>
          </cell>
          <cell r="C1933" t="str">
            <v>M3</v>
          </cell>
        </row>
        <row r="1934">
          <cell r="A1934" t="str">
            <v>03.001.0090-0</v>
          </cell>
          <cell r="B1934" t="str">
            <v>ESCAVACAO EM TUNEL DE PEQUENAS DIMENSOES,EM MATERIAL DE 1ªCATEGORIA(AREIA,ARGILA OU PICARRA),INTEIRAMENTE SECO,EM SERVICO SEMI-MECANIZADO,EXCLUSIVE ESCORAMENTO</v>
          </cell>
          <cell r="C1934" t="str">
            <v>M3</v>
          </cell>
        </row>
        <row r="1935">
          <cell r="A1935" t="str">
            <v>03.001.0090-A</v>
          </cell>
          <cell r="B1935" t="str">
            <v>ESCAVACAO EM TUNEL DE PEQUENAS DIMENSOES,EM MATERIAL DE 1ªCATEGORIA(AREIA,ARGILA OU PICARRA),INTEIRAMENTE SECO,EM SERVICO SEMI-MECANIZADO,EXCLUSIVE ESCORAMENTO</v>
          </cell>
          <cell r="C1935" t="str">
            <v>M3</v>
          </cell>
        </row>
        <row r="1936">
          <cell r="A1936" t="str">
            <v>03.001.0095-0</v>
          </cell>
          <cell r="B1936" t="str">
            <v>ESCAVACAO E REATERRO DE VALA,EM MATERIAL DE 1ªCATEGORIA,PARALIGACAO PREDIAL DE ESGOTO SANITARIO</v>
          </cell>
          <cell r="C1936" t="str">
            <v>M</v>
          </cell>
        </row>
        <row r="1937">
          <cell r="A1937" t="str">
            <v>03.001.0095-A</v>
          </cell>
          <cell r="B1937" t="str">
            <v>ESCAVACAO E REATERRO DE VALA,EM MATERIAL DE 1ªCATEGORIA,PARALIGACAO PREDIAL DE ESGOTO SANITARIO</v>
          </cell>
          <cell r="C1937" t="str">
            <v>M</v>
          </cell>
        </row>
        <row r="1938">
          <cell r="A1938" t="str">
            <v>03.001.0096-0</v>
          </cell>
          <cell r="B1938" t="str">
            <v>ESCAVACAO E REATERRO DE VALA,EM MATERIAL DE 2ªCATEGORIA,PARALIGACAO PREDIAL DE ESGOTO SANITARIO</v>
          </cell>
          <cell r="C1938" t="str">
            <v>M</v>
          </cell>
        </row>
        <row r="1939">
          <cell r="A1939" t="str">
            <v>03.001.0096-A</v>
          </cell>
          <cell r="B1939" t="str">
            <v>ESCAVACAO E REATERRO DE VALA,EM MATERIAL DE 2ªCATEGORIA,PARALIGACAO PREDIAL DE ESGOTO SANITARIO</v>
          </cell>
          <cell r="C1939" t="str">
            <v>M</v>
          </cell>
        </row>
        <row r="1940">
          <cell r="A1940" t="str">
            <v>03.001.0098-0</v>
          </cell>
          <cell r="B1940" t="str">
            <v>ESCAVACAO E REATERRO DE VALA,EM MATERIAL DE 1ªCATEGORIA,PARALIGACAO DE AGUA POTAVEL</v>
          </cell>
          <cell r="C1940" t="str">
            <v>M</v>
          </cell>
        </row>
        <row r="1941">
          <cell r="A1941" t="str">
            <v>03.001.0098-A</v>
          </cell>
          <cell r="B1941" t="str">
            <v>ESCAVACAO E REATERRO DE VALA,EM MATERIAL DE 1ªCATEGORIA,PARALIGACAO DE AGUA POTAVEL</v>
          </cell>
          <cell r="C1941" t="str">
            <v>M</v>
          </cell>
        </row>
        <row r="1942">
          <cell r="A1942" t="str">
            <v>03.001.0099-0</v>
          </cell>
          <cell r="B1942" t="str">
            <v>ESCAVACAO E REATERRO DE VALA,EM MATERIAL DE 2ª CATEGORIA,PARA LIGACAO DE AGUA POTAVEL</v>
          </cell>
          <cell r="C1942" t="str">
            <v>M</v>
          </cell>
        </row>
        <row r="1943">
          <cell r="A1943" t="str">
            <v>03.001.0099-A</v>
          </cell>
          <cell r="B1943" t="str">
            <v>ESCAVACAO E REATERRO DE VALA,EM MATERIAL DE 2ª CATEGORIA,PARA LIGACAO DE AGUA POTAVEL</v>
          </cell>
          <cell r="C1943" t="str">
            <v>M</v>
          </cell>
        </row>
        <row r="1944">
          <cell r="A1944" t="str">
            <v>03.001.0100-0</v>
          </cell>
          <cell r="B1944" t="str">
            <v>ESCAVACAO MANUAL DE VALA/CAVA EM MATERIAL DE 1ªCATEGORIA ATE1,50M DE PROFUNDIDADE,EM BECOS DE ATE 2,00M DE LARGURA COMIMPOSSIBILIDADE DE ENTRADA DE CAMINHAO OU EQUIPAMENTO MOTORIZADO PARA RETIRADA DO MATERIAL,EM FAVELAS,EXCLUSIVE ESCORAMENTO E ESGOTAMENTO</v>
          </cell>
          <cell r="C1944" t="str">
            <v>M3</v>
          </cell>
        </row>
        <row r="1945">
          <cell r="A1945" t="str">
            <v>03.001.0100-A</v>
          </cell>
          <cell r="B1945" t="str">
            <v>ESCAVACAO MANUAL DE VALA/CAVA EM MATERIAL DE 1ªCATEGORIA ATE1,50M DE PROFUNDIDADE,EM BECOS DE ATE 2,00M DE LARGURA COMIMPOSSIBILIDADE DE ENTRADA DE CAMINHAO OU EQUIPAMENTO MOTORIZADO PARA RETIRADA DO MATERIAL,EM FAVELAS,EXCLUSIVE ESCORAMENTO E ESGOTAMENTO</v>
          </cell>
          <cell r="C1945" t="str">
            <v>M3</v>
          </cell>
        </row>
        <row r="1946">
          <cell r="A1946" t="str">
            <v>03.001.0101-0</v>
          </cell>
          <cell r="B1946"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1946" t="str">
            <v>M3</v>
          </cell>
        </row>
        <row r="1947">
          <cell r="A1947" t="str">
            <v>03.001.0101-A</v>
          </cell>
          <cell r="B1947"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1947" t="str">
            <v>M3</v>
          </cell>
        </row>
        <row r="1948">
          <cell r="A1948" t="str">
            <v>03.001.0102-0</v>
          </cell>
          <cell r="B1948"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1948" t="str">
            <v>M3</v>
          </cell>
        </row>
        <row r="1949">
          <cell r="A1949" t="str">
            <v>03.001.0102-A</v>
          </cell>
          <cell r="B1949"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1949" t="str">
            <v>M3</v>
          </cell>
        </row>
        <row r="1950">
          <cell r="A1950" t="str">
            <v>03.001.0110-0</v>
          </cell>
          <cell r="B1950" t="str">
            <v>ESCAVACAO MANUAL DE VALA/CAVA EM LODO OU LAMA ATE 1,50M DE PROFUNDIDADE,EM BECOS DE ATE 2,00M DE LARGURA,EM FAVELAS,EXCLUSIVE ESCORAMENTO E ESGOTAMENTO</v>
          </cell>
          <cell r="C1950" t="str">
            <v>M3</v>
          </cell>
        </row>
        <row r="1951">
          <cell r="A1951" t="str">
            <v>03.001.0110-A</v>
          </cell>
          <cell r="B1951" t="str">
            <v>ESCAVACAO MANUAL DE VALA/CAVA EM LODO OU LAMA ATE 1,50M DE PROFUNDIDADE,EM BECOS DE ATE 2,00M DE LARGURA,EM FAVELAS,EXCLUSIVE ESCORAMENTO E ESGOTAMENTO</v>
          </cell>
          <cell r="C1951" t="str">
            <v>M3</v>
          </cell>
        </row>
        <row r="1952">
          <cell r="A1952" t="str">
            <v>03.001.0111-0</v>
          </cell>
          <cell r="B1952" t="str">
            <v>ESCAVACAO MANUAL DE VALA/CAVA EM LODO OU LAMA COM PROFUNDIDADE ENTRE 1,50 E 3,00M,EM BECOS DE ATE 2,00M DE LARGURA,EM FAVELAS,EXCLUSIVE ESCORAMENTO E ESGOTAMENTO</v>
          </cell>
          <cell r="C1952" t="str">
            <v>M3</v>
          </cell>
        </row>
        <row r="1953">
          <cell r="A1953" t="str">
            <v>03.001.0111-A</v>
          </cell>
          <cell r="B1953" t="str">
            <v>ESCAVACAO MANUAL DE VALA/CAVA EM LODO OU LAMA COM PROFUNDIDADE ENTRE 1,50 E 3,00M,EM BECOS DE ATE 2,00M DE LARGURA,EM FAVELAS,EXCLUSIVE ESCORAMENTO E ESGOTAMENTO</v>
          </cell>
          <cell r="C1953" t="str">
            <v>M3</v>
          </cell>
        </row>
        <row r="1954">
          <cell r="A1954" t="str">
            <v>03.002.0001-1</v>
          </cell>
          <cell r="B1954" t="str">
            <v>ESCAVACAO MANUAL DE VALA EM MATERIAL DE 1ªCATEGORIA,COM ESCORAMENTO E ESGOTAMENTO MANUAL</v>
          </cell>
          <cell r="C1954" t="str">
            <v>M3</v>
          </cell>
        </row>
        <row r="1955">
          <cell r="A1955" t="str">
            <v>03.002.0001-B</v>
          </cell>
          <cell r="B1955" t="str">
            <v>ESCAVACAO MANUAL DE VALA EM MATERIAL DE 1ªCATEGORIA,COM ESCORAMENTO E ESGOTAMENTO MANUAL</v>
          </cell>
          <cell r="C1955" t="str">
            <v>M3</v>
          </cell>
        </row>
        <row r="1956">
          <cell r="A1956" t="str">
            <v>03.004.0001-1</v>
          </cell>
          <cell r="B1956" t="str">
            <v>ESCAVACAO DE VALA/CAVA A FOGO EM MATERIAL DE 2ª CATEGORIA(MOLEDO OU ROCHA DECOMPOSTA),ATE 1,50M DE PROFUNDIDADE,FURACAOA BARRA MINA,INCLUSIVE EMPILHAMENTO DO MATERIAL PARA REMOCAO</v>
          </cell>
          <cell r="C1956" t="str">
            <v>M3</v>
          </cell>
        </row>
        <row r="1957">
          <cell r="A1957" t="str">
            <v>03.004.0001-B</v>
          </cell>
          <cell r="B1957" t="str">
            <v>ESCAVACAO DE VALA/CAVA A FOGO EM MATERIAL DE 2ª CATEGORIA(MOLEDO OU ROCHA DECOMPOSTA),ATE 1,50M DE PROFUNDIDADE,FURACAOA BARRA MINA,INCLUSIVE EMPILHAMENTO DO MATERIAL PARA REMOCAO</v>
          </cell>
          <cell r="C1957" t="str">
            <v>M3</v>
          </cell>
        </row>
        <row r="1958">
          <cell r="A1958" t="str">
            <v>03.004.0002-0</v>
          </cell>
          <cell r="B1958" t="str">
            <v>ESCAVACAO DE VALA/CAVA A FOGO EM MATERIAL DE 2ªCATEGORIA(MOLEDO OU ROCHA DECOMPOSTA),ENTRE 1,50 E 3,00M DE PROFUNDIDADE,FURACAO A BARRA MINA,INCLUSIVE EMPILHAMENTO DO MATERIAL PARAREMOCAO</v>
          </cell>
          <cell r="C1958" t="str">
            <v>M3</v>
          </cell>
        </row>
        <row r="1959">
          <cell r="A1959" t="str">
            <v>03.004.0002-A</v>
          </cell>
          <cell r="B1959" t="str">
            <v>ESCAVACAO DE VALA/CAVA A FOGO EM MATERIAL DE 2ªCATEGORIA(MOLEDO OU ROCHA DECOMPOSTA),ENTRE 1,50 E 3,00M DE PROFUNDIDADE,FURACAO A BARRA MINA,INCLUSIVE EMPILHAMENTO DO MATERIAL PARAREMOCAO</v>
          </cell>
          <cell r="C1959" t="str">
            <v>M3</v>
          </cell>
        </row>
        <row r="1960">
          <cell r="A1960" t="str">
            <v>03.004.0003-0</v>
          </cell>
          <cell r="B1960" t="str">
            <v>ESCAVACAO DE VALA/CAVA A FOGO EM MATERIAL DE 2ªCATEGORIA(MOLEDO OU ROCHA DECOMPOSTA),ENTRE 3,00 E 4,50M DE PROFUNDIDADE,FURACAO A BARRA MINA,INCLUSIVE EMPILHAMENTO DO MATERIAL PARAREMOCAO</v>
          </cell>
          <cell r="C1960" t="str">
            <v>M3</v>
          </cell>
        </row>
        <row r="1961">
          <cell r="A1961" t="str">
            <v>03.004.0003-A</v>
          </cell>
          <cell r="B1961" t="str">
            <v>ESCAVACAO DE VALA/CAVA A FOGO EM MATERIAL DE 2ªCATEGORIA(MOLEDO OU ROCHA DECOMPOSTA),ENTRE 3,00 E 4,50M DE PROFUNDIDADE,FURACAO A BARRA MINA,INCLUSIVE EMPILHAMENTO DO MATERIAL PARAREMOCAO</v>
          </cell>
          <cell r="C1961" t="str">
            <v>M3</v>
          </cell>
        </row>
        <row r="1962">
          <cell r="A1962" t="str">
            <v>03.004.0012-0</v>
          </cell>
          <cell r="B1962" t="str">
            <v>ESCAVACAO DE VALA/CAVA A FOGO EM MATERIAL DE 2ªCATEGORIA(MOLEDO OU ROCHA DECOMPOSTA),ENTRE 4,50 E 6,00M DE PROFUNDIDADE,FURACAO A BARRA MINA,INCLUSIVE EMPILHAMENTO DO MATERIAL PARAREMOCAO</v>
          </cell>
          <cell r="C1962" t="str">
            <v>M3</v>
          </cell>
        </row>
        <row r="1963">
          <cell r="A1963" t="str">
            <v>03.004.0012-A</v>
          </cell>
          <cell r="B1963" t="str">
            <v>ESCAVACAO DE VALA/CAVA A FOGO EM MATERIAL DE 2ªCATEGORIA(MOLEDO OU ROCHA DECOMPOSTA),ENTRE 4,50 E 6,00M DE PROFUNDIDADE,FURACAO A BARRA MINA,INCLUSIVE EMPILHAMENTO DO MATERIAL PARAREMOCAO</v>
          </cell>
          <cell r="C1963" t="str">
            <v>M3</v>
          </cell>
        </row>
        <row r="1964">
          <cell r="A1964" t="str">
            <v>03.004.0013-0</v>
          </cell>
          <cell r="B1964" t="str">
            <v>ESCAVACAO DE VALA/CAVA A FOGO EM MATERIAL DE 2ªCATEGORIA(MOLEDO OU ROCHA DECOMPOSTA),ENTRE 6,00 E 7,50M DE PROFUNDIDADE,FURACAO A BARRA MINA,INCLUSIVE EMPILHAMENTO DO MATERIAL PARAREMOCAO</v>
          </cell>
          <cell r="C1964" t="str">
            <v>M3</v>
          </cell>
        </row>
        <row r="1965">
          <cell r="A1965" t="str">
            <v>03.004.0013-A</v>
          </cell>
          <cell r="B1965" t="str">
            <v>ESCAVACAO DE VALA/CAVA A FOGO EM MATERIAL DE 2ªCATEGORIA(MOLEDO OU ROCHA DECOMPOSTA),ENTRE 6,00 E 7,50M DE PROFUNDIDADE,FURACAO A BARRA MINA,INCLUSIVE EMPILHAMENTO DO MATERIAL PARAREMOCAO</v>
          </cell>
          <cell r="C1965" t="str">
            <v>M3</v>
          </cell>
        </row>
        <row r="1966">
          <cell r="A1966" t="str">
            <v>03.004.0020-1</v>
          </cell>
          <cell r="B1966" t="str">
            <v>ESCAVACAO DE VALA/CAVA A FOGO EM MATERIAL DE 3ªCATEGORIA(ROCHA VIVA),ATE 1,50M DE PROFUNDIDADE,FURACAO A BARRA MINA,INCLUSIVE EMPILHAMENTO DO MATERIAL PARA REMOCAO</v>
          </cell>
          <cell r="C1966" t="str">
            <v>M3</v>
          </cell>
        </row>
        <row r="1967">
          <cell r="A1967" t="str">
            <v>03.004.0020-B</v>
          </cell>
          <cell r="B1967" t="str">
            <v>ESCAVACAO DE VALA/CAVA A FOGO EM MATERIAL DE 3ªCATEGORIA(ROCHA VIVA),ATE 1,50M DE PROFUNDIDADE,FURACAO A BARRA MINA,INCLUSIVE EMPILHAMENTO DO MATERIAL PARA REMOCAO</v>
          </cell>
          <cell r="C1967" t="str">
            <v>M3</v>
          </cell>
        </row>
        <row r="1968">
          <cell r="A1968" t="str">
            <v>03.004.0021-0</v>
          </cell>
          <cell r="B1968" t="str">
            <v>ESCAVACAO DE VALA/CAVA A FOGO EM MATERIAL DE 3ªCATEGORIA(ROCHA VIVA),ENTRE 1,50 E 3,00M DE PROFUNDIDADE,FURACAO A BARRAMINA,INCLUSIVE EMPILHAMENTO DO MATERIAL PARA A REMOCAO</v>
          </cell>
          <cell r="C1968" t="str">
            <v>M3</v>
          </cell>
        </row>
        <row r="1969">
          <cell r="A1969" t="str">
            <v>03.004.0021-A</v>
          </cell>
          <cell r="B1969" t="str">
            <v>ESCAVACAO DE VALA/CAVA A FOGO EM MATERIAL DE 3ªCATEGORIA(ROCHA VIVA),ENTRE 1,50 E 3,00M DE PROFUNDIDADE,FURACAO A BARRAMINA,INCLUSIVE EMPILHAMENTO DO MATERIAL PARA A REMOCAO</v>
          </cell>
          <cell r="C1969" t="str">
            <v>M3</v>
          </cell>
        </row>
        <row r="1970">
          <cell r="A1970" t="str">
            <v>03.004.0022-0</v>
          </cell>
          <cell r="B1970" t="str">
            <v>ESCAVACAO DE VALA/CAVA A FOGO EM MATERIAL DE 3ªCATEGORIA(ROCHA VIVA),ENTRE 3,00 E 4,50M DE PROFUNDIDADE,FURACAO A BARRAMINA,INCLUSIVE EMPILHAMENTO DO MATERIAL PARA REMOCAO</v>
          </cell>
          <cell r="C1970" t="str">
            <v>M3</v>
          </cell>
        </row>
        <row r="1971">
          <cell r="A1971" t="str">
            <v>03.004.0022-A</v>
          </cell>
          <cell r="B1971" t="str">
            <v>ESCAVACAO DE VALA/CAVA A FOGO EM MATERIAL DE 3ªCATEGORIA(ROCHA VIVA),ENTRE 3,00 E 4,50M DE PROFUNDIDADE,FURACAO A BARRAMINA,INCLUSIVE EMPILHAMENTO DO MATERIAL PARA REMOCAO</v>
          </cell>
          <cell r="C1971" t="str">
            <v>M3</v>
          </cell>
        </row>
        <row r="1972">
          <cell r="A1972" t="str">
            <v>03.004.0023-0</v>
          </cell>
          <cell r="B1972" t="str">
            <v>ESCAVACAO DE VALA/CAVA A FOGO EM MATERIAL DE 3ªCATEGORIA(ROCHA VIVA),ENTRE 4,50 E 6,00M DE PROFUNDIDADE,FURACAO A BARRAMINA,INCLUSIVE EMPILHAMENTO DO MATERIAL PARA REMOCAO</v>
          </cell>
          <cell r="C1972" t="str">
            <v>M3</v>
          </cell>
        </row>
        <row r="1973">
          <cell r="A1973" t="str">
            <v>03.004.0023-A</v>
          </cell>
          <cell r="B1973" t="str">
            <v>ESCAVACAO DE VALA/CAVA A FOGO EM MATERIAL DE 3ªCATEGORIA(ROCHA VIVA),ENTRE 4,50 E 6,00M DE PROFUNDIDADE,FURACAO A BARRAMINA,INCLUSIVE EMPILHAMENTO DO MATERIAL PARA REMOCAO</v>
          </cell>
          <cell r="C1973" t="str">
            <v>M3</v>
          </cell>
        </row>
        <row r="1974">
          <cell r="A1974" t="str">
            <v>03.004.0024-0</v>
          </cell>
          <cell r="B1974" t="str">
            <v>ESCAVACAO DE VALA/CAVA A FOGO EM MATERIAL DE 3ªCATEGORIA(ROCHA VIVA),ENTRE 6,00 E 7,50M DE PROFUNDIDADE,FURACAO A BARRAMINA,INCLUSIVE EMPILHAMENTO DO MATERIAL PARA REMOCAO</v>
          </cell>
          <cell r="C1974" t="str">
            <v>M3</v>
          </cell>
        </row>
        <row r="1975">
          <cell r="A1975" t="str">
            <v>03.004.0024-A</v>
          </cell>
          <cell r="B1975" t="str">
            <v>ESCAVACAO DE VALA/CAVA A FOGO EM MATERIAL DE 3ªCATEGORIA(ROCHA VIVA),ENTRE 6,00 E 7,50M DE PROFUNDIDADE,FURACAO A BARRAMINA,INCLUSIVE EMPILHAMENTO DO MATERIAL PARA REMOCAO</v>
          </cell>
          <cell r="C1975" t="str">
            <v>M3</v>
          </cell>
        </row>
        <row r="1976">
          <cell r="A1976" t="str">
            <v>03.004.0025-0</v>
          </cell>
          <cell r="B1976" t="str">
            <v>ESCAVACAO A FOGO EM MATERIAL DE 2ªCATEGORIA(MOLEDO OU ROCHADECOMPOSTA),A CEU ABERTO,FURACAO A BARRA MINA</v>
          </cell>
          <cell r="C1976" t="str">
            <v>M3</v>
          </cell>
        </row>
        <row r="1977">
          <cell r="A1977" t="str">
            <v>03.004.0025-A</v>
          </cell>
          <cell r="B1977" t="str">
            <v>ESCAVACAO A FOGO EM MATERIAL DE 2ªCATEGORIA(MOLEDO OU ROCHADECOMPOSTA),A CEU ABERTO,FURACAO A BARRA MINA</v>
          </cell>
          <cell r="C1977" t="str">
            <v>M3</v>
          </cell>
        </row>
        <row r="1978">
          <cell r="A1978" t="str">
            <v>03.004.0028-0</v>
          </cell>
          <cell r="B1978" t="str">
            <v>ESCAVACAO A FOGO EM MATERIAL DE 3ªCATEGORIA(ROCHA VIVA),A CEU ABERTO,FURACAO A BARRA MINA</v>
          </cell>
          <cell r="C1978" t="str">
            <v>M3</v>
          </cell>
        </row>
        <row r="1979">
          <cell r="A1979" t="str">
            <v>03.004.0028-A</v>
          </cell>
          <cell r="B1979" t="str">
            <v>ESCAVACAO A FOGO EM MATERIAL DE 3ªCATEGORIA(ROCHA VIVA),A CEU ABERTO,FURACAO A BARRA MINA</v>
          </cell>
          <cell r="C1979" t="str">
            <v>M3</v>
          </cell>
        </row>
        <row r="1980">
          <cell r="A1980" t="str">
            <v>03.004.0030-0</v>
          </cell>
          <cell r="B1980" t="str">
            <v>DESMONTE A FOGO DE BLOCOS DE MATERIAL DE 3ªCATEGORIA(ROCHA VIVA),COM VOLUME DE 1,00 A 20,00M3,SENDO OS FUROS ABERTOS A BROCA E MARRETA,INCLUSIVE REDUCAO MANUAL A PEDRA DE MAO</v>
          </cell>
          <cell r="C1980" t="str">
            <v>M3</v>
          </cell>
        </row>
        <row r="1981">
          <cell r="A1981" t="str">
            <v>03.004.0030-A</v>
          </cell>
          <cell r="B1981" t="str">
            <v>DESMONTE A FOGO DE BLOCOS DE MATERIAL DE 3ªCATEGORIA(ROCHA VIVA),COM VOLUME DE 1,00 A 20,00M3,SENDO OS FUROS ABERTOS A BROCA E MARRETA,INCLUSIVE REDUCAO MANUAL A PEDRA DE MAO</v>
          </cell>
          <cell r="C1981" t="str">
            <v>M3</v>
          </cell>
        </row>
        <row r="1982">
          <cell r="A1982" t="str">
            <v>03.004.0031-0</v>
          </cell>
          <cell r="B1982" t="str">
            <v>DESMONTE A FOGO DE BLOCOS DE MATERIAL DE 2ªCATEGORIA(ROCHA MEDIANAMENTE DECOMPOSTA),COM VOLUME DE 1,00 A 20,00M3,SENDO OS FUROS ABERTOS A BROCA E MARRETA,INCLUSIVE REDUCAO MANUAL APEDRA DE MAO</v>
          </cell>
          <cell r="C1982" t="str">
            <v>M3</v>
          </cell>
        </row>
        <row r="1983">
          <cell r="A1983" t="str">
            <v>03.004.0031-A</v>
          </cell>
          <cell r="B1983" t="str">
            <v>DESMONTE A FOGO DE BLOCOS DE MATERIAL DE 2ªCATEGORIA(ROCHA MEDIANAMENTE DECOMPOSTA),COM VOLUME DE 1,00 A 20,00M3,SENDO OS FUROS ABERTOS A BROCA E MARRETA,INCLUSIVE REDUCAO MANUAL APEDRA DE MAO</v>
          </cell>
          <cell r="C1983" t="str">
            <v>M3</v>
          </cell>
        </row>
        <row r="1984">
          <cell r="A1984" t="str">
            <v>03.005.0011-0</v>
          </cell>
          <cell r="B1984" t="str">
            <v>ESCAVACAO DE ROCHA COM UTILIZACAO DE FOGO CUIDADOSO(SMOOTH BLASTING),A CEU ABERTO,EM AREA URBANA,SENDO A PERFURACAO A ARCOMPRIMIDO,INCLUSIVE EMPILHAMENTO DO MATERIAL PARA REMOCAO</v>
          </cell>
          <cell r="C1984" t="str">
            <v>M3</v>
          </cell>
        </row>
        <row r="1985">
          <cell r="A1985" t="str">
            <v>03.005.0011-A</v>
          </cell>
          <cell r="B1985" t="str">
            <v>ESCAVACAO DE ROCHA COM UTILIZACAO DE FOGO CUIDADOSO(SMOOTH BLASTING),A CEU ABERTO,EM AREA URBANA,SENDO A PERFURACAO A ARCOMPRIMIDO,INCLUSIVE EMPILHAMENTO DO MATERIAL PARA REMOCAO</v>
          </cell>
          <cell r="C1985" t="str">
            <v>M3</v>
          </cell>
        </row>
        <row r="1986">
          <cell r="A1986" t="str">
            <v>03.005.0013-0</v>
          </cell>
          <cell r="B1986" t="str">
            <v>ESCAVACAO DE ROCHA COM UTILIZACAO DE FOGO CUIDADOSO(SMOOTH BLASTING),A CEU ABERTO,EM AREA URBANA,SENDO A PERFURACAO A ARCOMPRIMIDO,INCLUSIVE EMPILHAMENTO DO MATERIAL PARA REMOCAOE TRANSPORTE A 50,00M COM TRATOR</v>
          </cell>
          <cell r="C1986" t="str">
            <v>M3</v>
          </cell>
        </row>
        <row r="1987">
          <cell r="A1987" t="str">
            <v>03.005.0013-A</v>
          </cell>
          <cell r="B1987" t="str">
            <v>ESCAVACAO DE ROCHA COM UTILIZACAO DE FOGO CUIDADOSO(SMOOTH BLASTING),A CEU ABERTO,EM AREA URBANA,SENDO A PERFURACAO A ARCOMPRIMIDO,INCLUSIVE EMPILHAMENTO DO MATERIAL PARA REMOCAOE TRANSPORTE A 50,00M COM TRATOR</v>
          </cell>
          <cell r="C1987" t="str">
            <v>M3</v>
          </cell>
        </row>
        <row r="1988">
          <cell r="A1988" t="str">
            <v>03.005.0020-1</v>
          </cell>
          <cell r="B1988" t="str">
            <v>ESCAVACAO A FOGO EM MATERIAL DE 2ªCATEGORIA(MOLEDO OU ROCHADECOMPOSTA)EM TALUDES,VALA/CAVA,ATE 1,50M DE PROFUNDIDADE,SENDO A PERFURACAO A AR COMPRIMIDO,INCLUSIVE EMPILHAMENTO DO MATERIAL PARA REMOCAO</v>
          </cell>
          <cell r="C1988" t="str">
            <v>M3</v>
          </cell>
        </row>
        <row r="1989">
          <cell r="A1989" t="str">
            <v>03.005.0020-B</v>
          </cell>
          <cell r="B1989" t="str">
            <v>ESCAVACAO A FOGO EM MATERIAL DE 2ªCATEGORIA(MOLEDO OU ROCHADECOMPOSTA)EM TALUDES,VALA/CAVA,ATE 1,50M DE PROFUNDIDADE,SENDO A PERFURACAO A AR COMPRIMIDO,INCLUSIVE EMPILHAMENTO DO MATERIAL PARA REMOCAO</v>
          </cell>
          <cell r="C1989" t="str">
            <v>M3</v>
          </cell>
        </row>
        <row r="1990">
          <cell r="A1990" t="str">
            <v>03.005.0021-0</v>
          </cell>
          <cell r="B1990" t="str">
            <v>ESCAVACAO A FOGO EM MATERIAL DE 2ªCATEGORIA(MOLEDO OU ROCHADECOMPOSTA)EM TALUDES,VALA/CAVA,ENTRE 1,50 E 3,00M DE PROFUNDIDADE,SENDO A PERFURACAO A AR COMPRIMIDO,INCLUSIVE EMPILHAMENTO DO MATERIAL PARA REMOCAO</v>
          </cell>
          <cell r="C1990" t="str">
            <v>M3</v>
          </cell>
        </row>
        <row r="1991">
          <cell r="A1991" t="str">
            <v>03.005.0021-A</v>
          </cell>
          <cell r="B1991" t="str">
            <v>ESCAVACAO A FOGO EM MATERIAL DE 2ªCATEGORIA(MOLEDO OU ROCHADECOMPOSTA)EM TALUDES,VALA/CAVA,ENTRE 1,50 E 3,00M DE PROFUNDIDADE,SENDO A PERFURACAO A AR COMPRIMIDO,INCLUSIVE EMPILHAMENTO DO MATERIAL PARA REMOCAO</v>
          </cell>
          <cell r="C1991" t="str">
            <v>M3</v>
          </cell>
        </row>
        <row r="1992">
          <cell r="A1992" t="str">
            <v>03.005.0022-0</v>
          </cell>
          <cell r="B1992" t="str">
            <v>ESCAVACAO A FOGO EM MATERIAL DE 2ªCATEGORIA(MOLEDO OU ROCHADECOMPOSTA)EM TALUDES,VALA/CAVA,ENTRE 3,00 E 4,50M DE PROFUNDIDADE,SENDO A PERFURACAO A AR COMPRIMIDO,INCLUSIVE EMPILHAMENTO DO MATERIAL PARA REMOCAO</v>
          </cell>
          <cell r="C1992" t="str">
            <v>M3</v>
          </cell>
        </row>
        <row r="1993">
          <cell r="A1993" t="str">
            <v>03.005.0022-A</v>
          </cell>
          <cell r="B1993" t="str">
            <v>ESCAVACAO A FOGO EM MATERIAL DE 2ªCATEGORIA(MOLEDO OU ROCHADECOMPOSTA)EM TALUDES,VALA/CAVA,ENTRE 3,00 E 4,50M DE PROFUNDIDADE,SENDO A PERFURACAO A AR COMPRIMIDO,INCLUSIVE EMPILHAMENTO DO MATERIAL PARA REMOCAO</v>
          </cell>
          <cell r="C1993" t="str">
            <v>M3</v>
          </cell>
        </row>
        <row r="1994">
          <cell r="A1994" t="str">
            <v>03.005.0023-0</v>
          </cell>
          <cell r="B1994" t="str">
            <v>ESCAVACAO A FOGO EM MATERIAL DE 2ªCATEGORIA(MOLEDO OU ROCHADECOMPOSTA)EM TALUDES,VALA/CAVA,ENTRE 4,50 E 6,00M DE PROFUNDIDADE,SENDO A PERFURACAO A AR COMPRIMIDO,INCLUSIVE EMPILHAMENTO DO MATERIAL PARA REMOCAO</v>
          </cell>
          <cell r="C1994" t="str">
            <v>M3</v>
          </cell>
        </row>
        <row r="1995">
          <cell r="A1995" t="str">
            <v>03.005.0023-A</v>
          </cell>
          <cell r="B1995" t="str">
            <v>ESCAVACAO A FOGO EM MATERIAL DE 2ªCATEGORIA(MOLEDO OU ROCHADECOMPOSTA)EM TALUDES,VALA/CAVA,ENTRE 4,50 E 6,00M DE PROFUNDIDADE,SENDO A PERFURACAO A AR COMPRIMIDO,INCLUSIVE EMPILHAMENTO DO MATERIAL PARA REMOCAO</v>
          </cell>
          <cell r="C1995" t="str">
            <v>M3</v>
          </cell>
        </row>
        <row r="1996">
          <cell r="A1996" t="str">
            <v>03.005.0024-0</v>
          </cell>
          <cell r="B1996" t="str">
            <v>ESCAVACAO A FOGO EM MATERIAL DE 2ªCATEGORIA(MOLEDO OU ROCHADECOMPOSTA)EM TALUDES,VALA/CAVA,ENTRE 6,00 E 7,50M DE PROFUNDIDADE,SENDO A PERFURACAO A AR COMPRIMIDO,INCLUSIVE EMPILHAMENTO DO MATERIAL PARA REMOCAO</v>
          </cell>
          <cell r="C1996" t="str">
            <v>M3</v>
          </cell>
        </row>
        <row r="1997">
          <cell r="A1997" t="str">
            <v>03.005.0024-A</v>
          </cell>
          <cell r="B1997" t="str">
            <v>ESCAVACAO A FOGO EM MATERIAL DE 2ªCATEGORIA(MOLEDO OU ROCHADECOMPOSTA)EM TALUDES,VALA/CAVA,ENTRE 6,00 E 7,50M DE PROFUNDIDADE,SENDO A PERFURACAO A AR COMPRIMIDO,INCLUSIVE EMPILHAMENTO DO MATERIAL PARA REMOCAO</v>
          </cell>
          <cell r="C1997" t="str">
            <v>M3</v>
          </cell>
        </row>
        <row r="1998">
          <cell r="A1998" t="str">
            <v>03.005.0025-0</v>
          </cell>
          <cell r="B1998" t="str">
            <v>ESCAVACAO A FOGO EM MATERIAL DE 3ªCATEGORIA(ROCHA VIVA),A CEU ABERTO,SENDO A PERFURACAO A AR COMPRIMIDO,INCLUSIVE TRANSPORTE A 50,00M,COM TRATOR COM LAMINA</v>
          </cell>
          <cell r="C1998" t="str">
            <v>M3</v>
          </cell>
        </row>
        <row r="1999">
          <cell r="A1999" t="str">
            <v>03.005.0025-A</v>
          </cell>
          <cell r="B1999" t="str">
            <v>ESCAVACAO A FOGO EM MATERIAL DE 3ªCATEGORIA(ROCHA VIVA),A CEU ABERTO,SENDO A PERFURACAO A AR COMPRIMIDO,INCLUSIVE TRANSPORTE A 50,00M,COM TRATOR COM LAMINA</v>
          </cell>
          <cell r="C1999" t="str">
            <v>M3</v>
          </cell>
        </row>
        <row r="2000">
          <cell r="A2000" t="str">
            <v>03.005.0026-0</v>
          </cell>
          <cell r="B2000" t="str">
            <v>ESCAVACAO A FOGO EM MATERIAL DE 3ªCATEGORIA(ROCHA VIVA),A CEU ABERTO,SENDO A PERFURACAO A AR COMPRIMIDO,INCLUSIVE TRANSPORTE A 100,00M,COM TRATOR COM LAMINA</v>
          </cell>
          <cell r="C2000" t="str">
            <v>M3</v>
          </cell>
        </row>
        <row r="2001">
          <cell r="A2001" t="str">
            <v>03.005.0026-A</v>
          </cell>
          <cell r="B2001" t="str">
            <v>ESCAVACAO A FOGO EM MATERIAL DE 3ªCATEGORIA(ROCHA VIVA),A CEU ABERTO,SENDO A PERFURACAO A AR COMPRIMIDO,INCLUSIVE TRANSPORTE A 100,00M,COM TRATOR COM LAMINA</v>
          </cell>
          <cell r="C2001" t="str">
            <v>M3</v>
          </cell>
        </row>
        <row r="2002">
          <cell r="A2002" t="str">
            <v>03.005.0030-1</v>
          </cell>
          <cell r="B2002" t="str">
            <v>ESCAVACAO A FOGO EM MATERIAL DE 3ªCATEGORIA(ROCHA VIVA)EM TALUDES,VALA/CAVA,ATE 1,50M DE PROFUNDIDADE,SENDO A PERFURACAOA AR COMPRIMIDO,INCLUSIVE EMPILHAMENDO DO MATERIAL PARA REMOCAO</v>
          </cell>
          <cell r="C2002" t="str">
            <v>M3</v>
          </cell>
        </row>
        <row r="2003">
          <cell r="A2003" t="str">
            <v>03.005.0030-B</v>
          </cell>
          <cell r="B2003" t="str">
            <v>ESCAVACAO A FOGO EM MATERIAL DE 3ªCATEGORIA(ROCHA VIVA)EM TALUDES,VALA/CAVA,ATE 1,50M DE PROFUNDIDADE,SENDO A PERFURACAOA AR COMPRIMIDO,INCLUSIVE EMPILHAMENDO DO MATERIAL PARA REMOCAO</v>
          </cell>
          <cell r="C2003" t="str">
            <v>M3</v>
          </cell>
        </row>
        <row r="2004">
          <cell r="A2004" t="str">
            <v>03.005.0031-0</v>
          </cell>
          <cell r="B2004" t="str">
            <v>ESCAVACAO A FOGO EM MATERIAL DE 3ªCATEGORIA(ROCHA VIVA)EM TALUDES,VALA/CAVA,ENTRE 1,50 E 3,00M DE PROFUNDIDADE,SENDO A PERFURACAO A AR COMPRIMIDO,INCLUSIVE EMPILHAMENTO DO MATERIALPARA REMOCAO</v>
          </cell>
          <cell r="C2004" t="str">
            <v>M3</v>
          </cell>
        </row>
        <row r="2005">
          <cell r="A2005" t="str">
            <v>03.005.0031-A</v>
          </cell>
          <cell r="B2005" t="str">
            <v>ESCAVACAO A FOGO EM MATERIAL DE 3ªCATEGORIA(ROCHA VIVA)EM TALUDES,VALA/CAVA,ENTRE 1,50 E 3,00M DE PROFUNDIDADE,SENDO A PERFURACAO A AR COMPRIMIDO,INCLUSIVE EMPILHAMENTO DO MATERIALPARA REMOCAO</v>
          </cell>
          <cell r="C2005" t="str">
            <v>M3</v>
          </cell>
        </row>
        <row r="2006">
          <cell r="A2006" t="str">
            <v>03.005.0032-0</v>
          </cell>
          <cell r="B2006" t="str">
            <v>ESCAVACAO A FOGO EM MATERIAL DE 3ªCATEGORIA(ROCHA VIVA)EM TALUDES,VALA/CAVA,ENTRE 3,00 E 4,50M DE PROFUNDIDADE,SENDO A PERFURACAO A AR COMPRIMIDO,INCLUSIVE EMPILHAMENTO DO MATERIALPARA REMOCAO</v>
          </cell>
          <cell r="C2006" t="str">
            <v>M3</v>
          </cell>
        </row>
        <row r="2007">
          <cell r="A2007" t="str">
            <v>03.005.0032-A</v>
          </cell>
          <cell r="B2007" t="str">
            <v>ESCAVACAO A FOGO EM MATERIAL DE 3ªCATEGORIA(ROCHA VIVA)EM TALUDES,VALA/CAVA,ENTRE 3,00 E 4,50M DE PROFUNDIDADE,SENDO A PERFURACAO A AR COMPRIMIDO,INCLUSIVE EMPILHAMENTO DO MATERIALPARA REMOCAO</v>
          </cell>
          <cell r="C2007" t="str">
            <v>M3</v>
          </cell>
        </row>
        <row r="2008">
          <cell r="A2008" t="str">
            <v>03.005.0033-0</v>
          </cell>
          <cell r="B2008" t="str">
            <v>ESCAVACAO A FOGO EM MATERIAL DE 3ªCATEGORIA(ROCHA VIVA)EM TALUDES,VALA/CAVA,ENTRE 4,50 E 6,00M DE PROFUNDIDADE,SENDO A PERFURACAO A AR COMPRIMIDO,INCLUSIVE EMPILHAMENTO DO MATERIALPARA REMOCAO</v>
          </cell>
          <cell r="C2008" t="str">
            <v>M3</v>
          </cell>
        </row>
        <row r="2009">
          <cell r="A2009" t="str">
            <v>03.005.0033-A</v>
          </cell>
          <cell r="B2009" t="str">
            <v>ESCAVACAO A FOGO EM MATERIAL DE 3ªCATEGORIA(ROCHA VIVA)EM TALUDES,VALA/CAVA,ENTRE 4,50 E 6,00M DE PROFUNDIDADE,SENDO A PERFURACAO A AR COMPRIMIDO,INCLUSIVE EMPILHAMENTO DO MATERIALPARA REMOCAO</v>
          </cell>
          <cell r="C2009" t="str">
            <v>M3</v>
          </cell>
        </row>
        <row r="2010">
          <cell r="A2010" t="str">
            <v>03.005.0034-0</v>
          </cell>
          <cell r="B2010" t="str">
            <v>ESCAVACAO A FOGO EM MATERIAL DE 3ªCATEGORIA(ROCHA VIVA)EM TALUDES,VALA/CAVA,ENTRE 6,00 E 7,50M DE PROFUNDIDADE,SENDO A PERFURACAO A AR COMPRIMIDO,INCLUSIVE EMPILHAMENTO DO MATERIALPARA REMOCAO</v>
          </cell>
          <cell r="C2010" t="str">
            <v>M3</v>
          </cell>
        </row>
        <row r="2011">
          <cell r="A2011" t="str">
            <v>03.005.0034-A</v>
          </cell>
          <cell r="B2011" t="str">
            <v>ESCAVACAO A FOGO EM MATERIAL DE 3ªCATEGORIA(ROCHA VIVA)EM TALUDES,VALA/CAVA,ENTRE 6,00 E 7,50M DE PROFUNDIDADE,SENDO A PERFURACAO A AR COMPRIMIDO,INCLUSIVE EMPILHAMENTO DO MATERIALPARA REMOCAO</v>
          </cell>
          <cell r="C2011" t="str">
            <v>M3</v>
          </cell>
        </row>
        <row r="2012">
          <cell r="A2012" t="str">
            <v>03.005.0038-1</v>
          </cell>
          <cell r="B2012" t="str">
            <v>ESCAVACAO A FOGO EM MATERIAL DE 3ªCATEGORIA(ROCHA VIVA),A CEU ABERTO,SENDO A PERFURACAO A AR COMPRIMIDO,INCLUSIVE CARGACOM CARREGADOR FRONTAL DE PNEUS DE 3,10M3 E TRATOR DE LAMINACOM POTENCIA EM TORNO DE 200CV,COM LAMINA</v>
          </cell>
          <cell r="C2012" t="str">
            <v>M3</v>
          </cell>
        </row>
        <row r="2013">
          <cell r="A2013" t="str">
            <v>03.005.0038-B</v>
          </cell>
          <cell r="B2013" t="str">
            <v>ESCAVACAO A FOGO EM MATERIAL DE 3ªCATEGORIA(ROCHA VIVA),A CEU ABERTO,SENDO A PERFURACAO A AR COMPRIMIDO,INCLUSIVE CARGACOM CARREGADOR FRONTAL DE PNEUS DE 3,10M3 E TRATOR DE LAMINACOM POTENCIA EM TORNO DE 200CV,COM LAMINA</v>
          </cell>
          <cell r="C2013" t="str">
            <v>M3</v>
          </cell>
        </row>
        <row r="2014">
          <cell r="A2014" t="str">
            <v>03.005.0039-0</v>
          </cell>
          <cell r="B2014" t="str">
            <v>ESCAVACAO A FOGO EM MATERIAL DE 2ªCATEGORIA(MOLEDO OU ROCHADECOMPOSTA),A CEU ABERTO,SENDO A PERFURACAO A AR COMPRIMIDO,INCLUSIVE CARGA COM CARREGADOR FRONTAL DE PNEUS DE 3,10M3 ETRATOR DE LAMINA COM POTENCIA EM TORNO DE 200CV,COM LAMINA</v>
          </cell>
          <cell r="C2014" t="str">
            <v>M3</v>
          </cell>
        </row>
        <row r="2015">
          <cell r="A2015" t="str">
            <v>03.005.0039-A</v>
          </cell>
          <cell r="B2015" t="str">
            <v>ESCAVACAO A FOGO EM MATERIAL DE 2ªCATEGORIA(MOLEDO OU ROCHADECOMPOSTA),A CEU ABERTO,SENDO A PERFURACAO A AR COMPRIMIDO,INCLUSIVE CARGA COM CARREGADOR FRONTAL DE PNEUS DE 3,10M3 ETRATOR DE LAMINA COM POTENCIA EM TORNO DE 200CV,COM LAMINA</v>
          </cell>
          <cell r="C2015" t="str">
            <v>M3</v>
          </cell>
        </row>
        <row r="2016">
          <cell r="A2016" t="str">
            <v>03.005.0040-0</v>
          </cell>
          <cell r="B2016" t="str">
            <v>DESMONTE A FOGO DE BLOCO DE MATERIAL DE 3ªCATEGORIA(ROCHA VIVA),COM VOLUME DE 1,00 A 50,00M3,SENDO A PERFURACAO A AR COMPRIMIDO,INCLUSIVE REDUCAO MANUAL A PEDRA DE MAO</v>
          </cell>
          <cell r="C2016" t="str">
            <v>M3</v>
          </cell>
        </row>
        <row r="2017">
          <cell r="A2017" t="str">
            <v>03.005.0040-A</v>
          </cell>
          <cell r="B2017" t="str">
            <v>DESMONTE A FOGO DE BLOCO DE MATERIAL DE 3ªCATEGORIA(ROCHA VIVA),COM VOLUME DE 1,00 A 50,00M3,SENDO A PERFURACAO A AR COMPRIMIDO,INCLUSIVE REDUCAO MANUAL A PEDRA DE MAO</v>
          </cell>
          <cell r="C2017" t="str">
            <v>M3</v>
          </cell>
        </row>
        <row r="2018">
          <cell r="A2018" t="str">
            <v>03.005.0041-0</v>
          </cell>
          <cell r="B2018" t="str">
            <v>DESMONTE A FOGO DE BLOCO DE MATERIAL DE 2ªCATEGORIA,COM VOLUME DE 1,00 A 50,00M3,SENDO A PERFURACAO A AR COMPRIMIDO,INCLUSIVE REDUCAO MANUAL A PEDRA DE MAO</v>
          </cell>
          <cell r="C2018" t="str">
            <v>M3</v>
          </cell>
        </row>
        <row r="2019">
          <cell r="A2019" t="str">
            <v>03.005.0041-A</v>
          </cell>
          <cell r="B2019" t="str">
            <v>DESMONTE A FOGO DE BLOCO DE MATERIAL DE 2ªCATEGORIA,COM VOLUME DE 1,00 A 50,00M3,SENDO A PERFURACAO A AR COMPRIMIDO,INCLUSIVE REDUCAO MANUAL A PEDRA DE MAO</v>
          </cell>
          <cell r="C2019" t="str">
            <v>M3</v>
          </cell>
        </row>
        <row r="2020">
          <cell r="A2020" t="str">
            <v>03.005.0045-0</v>
          </cell>
          <cell r="B2020" t="str">
            <v>DESMONTE A FOGO DE BLOCO DE MATERIAL DE 2ªCATEGORIA,COM VOLUME DE 1,00 A 50,00M3,SENDO A AR COMPRIMIDO TANTO A PERFURACAO COMO A REDUCAO A PEDRA DE MAO,ESTA ULTIMA AINDA COM O AUXILIO DE CUNHA E PALMETA</v>
          </cell>
          <cell r="C2020" t="str">
            <v>M3</v>
          </cell>
        </row>
        <row r="2021">
          <cell r="A2021" t="str">
            <v>03.005.0045-A</v>
          </cell>
          <cell r="B2021" t="str">
            <v>DESMONTE A FOGO DE BLOCO DE MATERIAL DE 2ªCATEGORIA,COM VOLUME DE 1,00 A 50,00M3,SENDO A AR COMPRIMIDO TANTO A PERFURACAO COMO A REDUCAO A PEDRA DE MAO,ESTA ULTIMA AINDA COM O AUXILIO DE CUNHA E PALMETA</v>
          </cell>
          <cell r="C2021" t="str">
            <v>M3</v>
          </cell>
        </row>
        <row r="2022">
          <cell r="A2022" t="str">
            <v>03.005.0046-0</v>
          </cell>
          <cell r="B2022" t="str">
            <v>DESMONTE A FOGO DE BLOCO DE MATERIAL DE 3ª CATEGORIA,COM VOLUME DE 1,00 A 50,00M3,SENDO A PERFURACAO A AR COMPRIMIDO E AREDUCAO A PEDRA DE MAO A ROMPEDOR,ESTA ULTIMA AINDA COM O AUXILIO DE CUNHA E PALMETA</v>
          </cell>
          <cell r="C2022" t="str">
            <v>M3</v>
          </cell>
        </row>
        <row r="2023">
          <cell r="A2023" t="str">
            <v>03.005.0046-A</v>
          </cell>
          <cell r="B2023" t="str">
            <v>DESMONTE A FOGO DE BLOCO DE MATERIAL DE 3ª CATEGORIA,COM VOLUME DE 1,00 A 50,00M3,SENDO A PERFURACAO A AR COMPRIMIDO E AREDUCAO A PEDRA DE MAO A ROMPEDOR,ESTA ULTIMA AINDA COM O AUXILIO DE CUNHA E PALMETA</v>
          </cell>
          <cell r="C2023" t="str">
            <v>M3</v>
          </cell>
        </row>
        <row r="2024">
          <cell r="A2024" t="str">
            <v>03.007.0004-B</v>
          </cell>
          <cell r="B2024" t="str">
            <v>ESCAVACAO A FOGO EM MATERIAL DE 3ªCATEGORIA(ROCHA VIVA),PARAABERTURA DE TUNEL DE CERCA DE 21,00M2 DE SECAO,COM RETIRADAMECANICA DO MATERIAL ESCAVADO ATE A BOCA DO TUNEL,EXCLUSIVEESCORAMENTO</v>
          </cell>
          <cell r="C2024" t="str">
            <v>M3</v>
          </cell>
        </row>
        <row r="2025">
          <cell r="A2025" t="str">
            <v>03.008.0010-1</v>
          </cell>
          <cell r="B2025" t="str">
            <v>ESCAVACAO EM MATERIAL DE 2ªCATEGORIA(MOLEDO OU ROCHA MUITO DECOMPOSTA),COM EQUIPAMENTO A AR COMPRIMIDO,SEM UTILIZACAO DEEXPLOSIVOS,EM TALUDES,VALA/CAVA,ATE 1,50M DE PROFUNDIDADE,INCLUSIVE EMPILHAMENTO DO MATERIAL PARA REMOCAO</v>
          </cell>
          <cell r="C2025" t="str">
            <v>M3</v>
          </cell>
        </row>
        <row r="2026">
          <cell r="A2026" t="str">
            <v>03.008.0010-B</v>
          </cell>
          <cell r="B2026" t="str">
            <v>ESCAVACAO EM MATERIAL DE 2ªCATEGORIA(MOLEDO OU ROCHA MUITO DECOMPOSTA),COM EQUIPAMENTO A AR COMPRIMIDO,SEM UTILIZACAO DEEXPLOSIVOS,EM TALUDES,VALA/CAVA,ATE 1,50M DE PROFUNDIDADE,INCLUSIVE EMPILHAMENTO DO MATERIAL PARA REMOCAO</v>
          </cell>
          <cell r="C2026" t="str">
            <v>M3</v>
          </cell>
        </row>
        <row r="2027">
          <cell r="A2027" t="str">
            <v>03.008.0011-0</v>
          </cell>
          <cell r="B2027" t="str">
            <v>ESCAVACAO EM MATERIAL DE 2ªCATEGORIA(MOLEDO OU ROCHA MUITO DECOMPOSTA),COM EQUIPAMENTO A AR COMPRIMIDO,SEM UTILIZACAO DEEXPLOSIVOS,EM TALUDES,VALA/CAVA,ENTRE 1,50 E 3,00M DE PROFUNDIDADE,INCLUSIVE EMPILHAMENTO DO MATERIAL PARA REMOCAO</v>
          </cell>
          <cell r="C2027" t="str">
            <v>M3</v>
          </cell>
        </row>
        <row r="2028">
          <cell r="A2028" t="str">
            <v>03.008.0011-A</v>
          </cell>
          <cell r="B2028" t="str">
            <v>ESCAVACAO EM MATERIAL DE 2ªCATEGORIA(MOLEDO OU ROCHA MUITO DECOMPOSTA),COM EQUIPAMENTO A AR COMPRIMIDO,SEM UTILIZACAO DEEXPLOSIVOS,EM TALUDES,VALA/CAVA,ENTRE 1,50 E 3,00M DE PROFUNDIDADE,INCLUSIVE EMPILHAMENTO DO MATERIAL PARA REMOCAO</v>
          </cell>
          <cell r="C2028" t="str">
            <v>M3</v>
          </cell>
        </row>
        <row r="2029">
          <cell r="A2029" t="str">
            <v>03.008.0012-0</v>
          </cell>
          <cell r="B2029" t="str">
            <v>ESCAVACAO EM MATERIAL DE 2ªCATEGORIA(MOLEDO OU ROCHA MUITO DECOMPOSTA),COM EQUIPAMENTO A AR COMPRIMIDO,SEM UTILIZACAO DEEXPLOSIVOS,EM TALUDES,VALA/CAVA,ENTRE 3,00 E 4,50M DE PROFUNDIDADE,INCLUSIVE EMPILHAMENTO DO MATERIAL PARA REMOCAO</v>
          </cell>
          <cell r="C2029" t="str">
            <v>M3</v>
          </cell>
        </row>
        <row r="2030">
          <cell r="A2030" t="str">
            <v>03.008.0012-A</v>
          </cell>
          <cell r="B2030" t="str">
            <v>ESCAVACAO EM MATERIAL DE 2ªCATEGORIA(MOLEDO OU ROCHA MUITO DECOMPOSTA),COM EQUIPAMENTO A AR COMPRIMIDO,SEM UTILIZACAO DEEXPLOSIVOS,EM TALUDES,VALA/CAVA,ENTRE 3,00 E 4,50M DE PROFUNDIDADE,INCLUSIVE EMPILHAMENTO DO MATERIAL PARA REMOCAO</v>
          </cell>
          <cell r="C2030" t="str">
            <v>M3</v>
          </cell>
        </row>
        <row r="2031">
          <cell r="A2031" t="str">
            <v>03.008.0013-0</v>
          </cell>
          <cell r="B2031" t="str">
            <v>ESCAVACAO EM MATERIAL DE 2ªCATEGORIA(MOLEDO OU ROCHA MUITO DECOMPOSTA),COM EQUIPAMENTO A AR COMPRIMIDO,SEM UTILIZACAO DEEXPLOSIVOS,EM TALUDES,VALA/CAVA,ENTRE 4,50 E 6,00M DE PROFUNDIDADE,INCLUSIVE EMPILHAMENTO DO MATERIAL PARA REMOCAO</v>
          </cell>
          <cell r="C2031" t="str">
            <v>M3</v>
          </cell>
        </row>
        <row r="2032">
          <cell r="A2032" t="str">
            <v>03.008.0013-A</v>
          </cell>
          <cell r="B2032" t="str">
            <v>ESCAVACAO EM MATERIAL DE 2ªCATEGORIA(MOLEDO OU ROCHA MUITO DECOMPOSTA),COM EQUIPAMENTO A AR COMPRIMIDO,SEM UTILIZACAO DEEXPLOSIVOS,EM TALUDES,VALA/CAVA,ENTRE 4,50 E 6,00M DE PROFUNDIDADE,INCLUSIVE EMPILHAMENTO DO MATERIAL PARA REMOCAO</v>
          </cell>
          <cell r="C2032" t="str">
            <v>M3</v>
          </cell>
        </row>
        <row r="2033">
          <cell r="A2033" t="str">
            <v>03.008.0014-0</v>
          </cell>
          <cell r="B2033" t="str">
            <v>ESCAVACAO EM MATERIAL DE 2ªCATEGORIA(MOLEDO OU ROCHA MUITO DECOMPOSTA),COM EQUIPAMENTO A AR COMPRIMIDO,SEM UTILIZACAO DEEXPLOSIVOS,EM TALUDES,VALA/CAVA,ENTRE 6,00 E 7,50M DE PROFUNDIDADE,INCLUSIVE EMPILHAMENTO DO MATERIAL PARA REMOCAO</v>
          </cell>
          <cell r="C2033" t="str">
            <v>M3</v>
          </cell>
        </row>
        <row r="2034">
          <cell r="A2034" t="str">
            <v>03.008.0014-A</v>
          </cell>
          <cell r="B2034" t="str">
            <v>ESCAVACAO EM MATERIAL DE 2ªCATEGORIA(MOLEDO OU ROCHA MUITO DECOMPOSTA),COM EQUIPAMENTO A AR COMPRIMIDO,SEM UTILIZACAO DEEXPLOSIVOS,EM TALUDES,VALA/CAVA,ENTRE 6,00 E 7,50M DE PROFUNDIDADE,INCLUSIVE EMPILHAMENTO DO MATERIAL PARA REMOCAO</v>
          </cell>
          <cell r="C2034" t="str">
            <v>M3</v>
          </cell>
        </row>
        <row r="2035">
          <cell r="A2035" t="str">
            <v>03.008.0020-1</v>
          </cell>
          <cell r="B2035" t="str">
            <v>ESCAVACAO EM MATERIAL DE 2ªCATEGORIA(MOLEDO OU ROCHA DECOMPOSTA),COM EQUIPAMENTO A AR COMPRIMIDO,SEM UTILIZACAO DE EXPLOSIVOS,EM TALUDES,VALA/CAVA,ATE 1,50M DE PROFUNDIDADE,INCLUSIVE EMPILHAMENTO DO MATERIAL PARA REMOCAO</v>
          </cell>
          <cell r="C2035" t="str">
            <v>M3</v>
          </cell>
        </row>
        <row r="2036">
          <cell r="A2036" t="str">
            <v>03.008.0020-B</v>
          </cell>
          <cell r="B2036" t="str">
            <v>ESCAVACAO EM MATERIAL DE 2ªCATEGORIA(MOLEDO OU ROCHA DECOMPOSTA),COM EQUIPAMENTO A AR COMPRIMIDO,SEM UTILIZACAO DE EXPLOSIVOS,EM TALUDES,VALA/CAVA,ATE 1,50M DE PROFUNDIDADE,INCLUSIVE EMPILHAMENTO DO MATERIAL PARA REMOCAO</v>
          </cell>
          <cell r="C2036" t="str">
            <v>M3</v>
          </cell>
        </row>
        <row r="2037">
          <cell r="A2037" t="str">
            <v>03.008.0021-0</v>
          </cell>
          <cell r="B2037" t="str">
            <v>ESCAVACAO EM MATERIAL DE 2ªCATEGORIA(MOLEDO OU ROCHA DECOMPOSTA),COM EQUIPAMENTO A AR COMPRIMIDO,SEM UTILIZACAO DE EXPLOSIVOS,EM TALUDES,VALA/CAVA,ENTRE 1,50 E 3,00M DE PROFUNDIDADE,INCLUSIVE EMPILHAMENTO DO MATERIAL PARA REMOCAO</v>
          </cell>
          <cell r="C2037" t="str">
            <v>M3</v>
          </cell>
        </row>
        <row r="2038">
          <cell r="A2038" t="str">
            <v>03.008.0021-A</v>
          </cell>
          <cell r="B2038" t="str">
            <v>ESCAVACAO EM MATERIAL DE 2ªCATEGORIA(MOLEDO OU ROCHA DECOMPOSTA),COM EQUIPAMENTO A AR COMPRIMIDO,SEM UTILIZACAO DE EXPLOSIVOS,EM TALUDES,VALA/CAVA,ENTRE 1,50 E 3,00M DE PROFUNDIDADE,INCLUSIVE EMPILHAMENTO DO MATERIAL PARA REMOCAO</v>
          </cell>
          <cell r="C2038" t="str">
            <v>M3</v>
          </cell>
        </row>
        <row r="2039">
          <cell r="A2039" t="str">
            <v>03.008.0022-0</v>
          </cell>
          <cell r="B2039" t="str">
            <v>ESCAVACAO EM MATERIAL DE 2ªCATEGORIA(MOLEDO OU ROCHA DECOMPOSTA),COM EQUIPAMENTO A AR COMPRIMIDO,SEM UTILIZACAO DE EXPLOSIVOS,EM TALUDES,VALA/CAVA,ENTRE 3,00 E 4,50M DE PROFUNDIDADE,INCLUSIVE EMPILHAMENTO DO MATERIAL PARA REMOCAO</v>
          </cell>
          <cell r="C2039" t="str">
            <v>M3</v>
          </cell>
        </row>
        <row r="2040">
          <cell r="A2040" t="str">
            <v>03.008.0022-A</v>
          </cell>
          <cell r="B2040" t="str">
            <v>ESCAVACAO EM MATERIAL DE 2ªCATEGORIA(MOLEDO OU ROCHA DECOMPOSTA),COM EQUIPAMENTO A AR COMPRIMIDO,SEM UTILIZACAO DE EXPLOSIVOS,EM TALUDES,VALA/CAVA,ENTRE 3,00 E 4,50M DE PROFUNDIDADE,INCLUSIVE EMPILHAMENTO DO MATERIAL PARA REMOCAO</v>
          </cell>
          <cell r="C2040" t="str">
            <v>M3</v>
          </cell>
        </row>
        <row r="2041">
          <cell r="A2041" t="str">
            <v>03.008.0023-0</v>
          </cell>
          <cell r="B2041" t="str">
            <v>ESCAVACAO EM MATERIAL DE 2ªCATEGORIA(MOLEDO OU ROCHA DECOMPOSTA),COM EQUIPAMENTO A AR COMPRIMIDO,SEM UTILIZACAO DE EXPLOSIVOS,EM TALUDES,VALA/CAVA,ENTRE 4,50 E 6,00M DE PROFUNDIDADE,INCLUSIVE EMPILHAMENTO DO MATERIAL PARA REMOCAO</v>
          </cell>
          <cell r="C2041" t="str">
            <v>M3</v>
          </cell>
        </row>
        <row r="2042">
          <cell r="A2042" t="str">
            <v>03.008.0023-A</v>
          </cell>
          <cell r="B2042" t="str">
            <v>ESCAVACAO EM MATERIAL DE 2ªCATEGORIA(MOLEDO OU ROCHA DECOMPOSTA),COM EQUIPAMENTO A AR COMPRIMIDO,SEM UTILIZACAO DE EXPLOSIVOS,EM TALUDES,VALA/CAVA,ENTRE 4,50 E 6,00M DE PROFUNDIDADE,INCLUSIVE EMPILHAMENTO DO MATERIAL PARA REMOCAO</v>
          </cell>
          <cell r="C2042" t="str">
            <v>M3</v>
          </cell>
        </row>
        <row r="2043">
          <cell r="A2043" t="str">
            <v>03.008.0024-0</v>
          </cell>
          <cell r="B2043" t="str">
            <v>ESCAVACAO EM MATERIAL DE 2ªCATEGORIA(MOLEDO OU ROCHA DECOMPOSTA),COM EQUIPAMENTO A AR COMPRIMIDO,SEM UTILIZACAO DE EXPLOSIVOS,EM TALUDES,VALA/CAVA,ENTRE 6,00 E 7,50M DE PROFUNDIDADE,INCLUSIVE EMPILHAMENTO DO MATERIAL PARA REMOCAO</v>
          </cell>
          <cell r="C2043" t="str">
            <v>M3</v>
          </cell>
        </row>
        <row r="2044">
          <cell r="A2044" t="str">
            <v>03.008.0024-A</v>
          </cell>
          <cell r="B2044" t="str">
            <v>ESCAVACAO EM MATERIAL DE 2ªCATEGORIA(MOLEDO OU ROCHA DECOMPOSTA),COM EQUIPAMENTO A AR COMPRIMIDO,SEM UTILIZACAO DE EXPLOSIVOS,EM TALUDES,VALA/CAVA,ENTRE 6,00 E 7,50M DE PROFUNDIDADE,INCLUSIVE EMPILHAMENTO DO MATERIAL PARA REMOCAO</v>
          </cell>
          <cell r="C2044" t="str">
            <v>M3</v>
          </cell>
        </row>
        <row r="2045">
          <cell r="A2045" t="str">
            <v>03.008.0050-1</v>
          </cell>
          <cell r="B2045" t="str">
            <v>ESCAVACAO EM MATERIAL DE 3ªCATEGORIA(ROCHA SA FRATURADA),COMEQUIPAMENTO A AR COMPRIMIDO E ENCUNHAMENTO GENERALIZADO,SEMUTILIZACAO DE EXPLOSIVOS,EM TALUDES,VALA/CAVA,ATE 1,50M DEPROFUNDIDADE,INCLUSIVE EMPILHAMENTO DO MATERIAL PARA REMOCAO</v>
          </cell>
          <cell r="C2045" t="str">
            <v>M3</v>
          </cell>
        </row>
        <row r="2046">
          <cell r="A2046" t="str">
            <v>03.008.0050-B</v>
          </cell>
          <cell r="B2046" t="str">
            <v>ESCAVACAO EM MATERIAL DE 3ªCATEGORIA(ROCHA SA FRATURADA),COMEQUIPAMENTO A AR COMPRIMIDO E ENCUNHAMENTO GENERALIZADO,SEMUTILIZACAO DE EXPLOSIVOS,EM TALUDES,VALA/CAVA,ATE 1,50M DEPROFUNDIDADE,INCLUSIVE EMPILHAMENTO DO MATERIAL PARA REMOCAO</v>
          </cell>
          <cell r="C2046" t="str">
            <v>M3</v>
          </cell>
        </row>
        <row r="2047">
          <cell r="A2047" t="str">
            <v>03.008.0051-0</v>
          </cell>
          <cell r="B2047" t="str">
            <v>ESCAVACAO EM MATERIAL DE 3ªCATEGORIA(ROCHA SA FRATURADA),COMEQUIPAMENTO A AR COMPRIMIDO E ENCUNHAMENTO GENERALIZADO,SEMUTILIZACAO DE EXPLOSIVOS,EM TALUDES,VALA/CAVA,ENTRE 1,50 E3,00M DE PROFUNDIDADE,INCLUSIVE EMPILHAMENTO DO MATERIAL PARA REMOCAO</v>
          </cell>
          <cell r="C2047" t="str">
            <v>M3</v>
          </cell>
        </row>
        <row r="2048">
          <cell r="A2048" t="str">
            <v>03.008.0051-A</v>
          </cell>
          <cell r="B2048" t="str">
            <v>ESCAVACAO EM MATERIAL DE 3ªCATEGORIA(ROCHA SA FRATURADA),COMEQUIPAMENTO A AR COMPRIMIDO E ENCUNHAMENTO GENERALIZADO,SEMUTILIZACAO DE EXPLOSIVOS,EM TALUDES,VALA/CAVA,ENTRE 1,50 E3,00M DE PROFUNDIDADE,INCLUSIVE EMPILHAMENTO DO MATERIAL PARA REMOCAO</v>
          </cell>
          <cell r="C2048" t="str">
            <v>M3</v>
          </cell>
        </row>
        <row r="2049">
          <cell r="A2049" t="str">
            <v>03.008.0052-0</v>
          </cell>
          <cell r="B2049" t="str">
            <v>ESCAVACAO EM MATERIAL DE 3ªCATEGORIA(ROCHA SA FRATURADA),COMEQUIPAMENTO A AR COMPRIMIDO E ENCUNHAMENTO GENERALIZADO,SEMUTILIZACAO DE EXPLOSIVOS,EM TALUDES,VALA/CAVA,ENTRE 3,00 E4,50M DE PROFUNDIDADE,INCLUSIVE EMPILHAMENTO DO MATERIAL PARA REMOCAO</v>
          </cell>
          <cell r="C2049" t="str">
            <v>M3</v>
          </cell>
        </row>
        <row r="2050">
          <cell r="A2050" t="str">
            <v>03.008.0052-A</v>
          </cell>
          <cell r="B2050" t="str">
            <v>ESCAVACAO EM MATERIAL DE 3ªCATEGORIA(ROCHA SA FRATURADA),COMEQUIPAMENTO A AR COMPRIMIDO E ENCUNHAMENTO GENERALIZADO,SEMUTILIZACAO DE EXPLOSIVOS,EM TALUDES,VALA/CAVA,ENTRE 3,00 E4,50M DE PROFUNDIDADE,INCLUSIVE EMPILHAMENTO DO MATERIAL PARA REMOCAO</v>
          </cell>
          <cell r="C2050" t="str">
            <v>M3</v>
          </cell>
        </row>
        <row r="2051">
          <cell r="A2051" t="str">
            <v>03.008.0053-0</v>
          </cell>
          <cell r="B2051" t="str">
            <v>ESCAVACAO EM MATERIAL DE 3ªCATEGORIA(ROCHA SA FRATURADA),COMEQUIPAMENTO A AR COMPRIMIDO E ENCUNHAMENTO GENERALIZADO,SEMUTILIZACAO DE EXPLOSIVOS,EM TALUDES,VALA/CAVA,ENTRE 4,50 E6,00M DE PROFUNDIDADE,INCLUSIVE EMPILHAMENTO DO MATERIAL PARA REMOCAO</v>
          </cell>
          <cell r="C2051" t="str">
            <v>M3</v>
          </cell>
        </row>
        <row r="2052">
          <cell r="A2052" t="str">
            <v>03.008.0053-A</v>
          </cell>
          <cell r="B2052" t="str">
            <v>ESCAVACAO EM MATERIAL DE 3ªCATEGORIA(ROCHA SA FRATURADA),COMEQUIPAMENTO A AR COMPRIMIDO E ENCUNHAMENTO GENERALIZADO,SEMUTILIZACAO DE EXPLOSIVOS,EM TALUDES,VALA/CAVA,ENTRE 4,50 E6,00M DE PROFUNDIDADE,INCLUSIVE EMPILHAMENTO DO MATERIAL PARA REMOCAO</v>
          </cell>
          <cell r="C2052" t="str">
            <v>M3</v>
          </cell>
        </row>
        <row r="2053">
          <cell r="A2053" t="str">
            <v>03.008.0054-0</v>
          </cell>
          <cell r="B2053" t="str">
            <v>ESCAVACAO EM MATERIAL DE 3ªCATEGORIA(ROCHA SA FRATURADA),COMEQUIPAMENTO A AR COMPRIMIDO E ENCUNHAMENTO GENERALIZADO,SEMUTILIZACAO DE EXPLOSIVOS,EM TALUDES,VALA/CAVA,ENTRE 6,00 E7,50M DE PROFUNDIDADE,INCLUSIVE EMPILHAMENTO DO MATERIAL PARA REMOCAO</v>
          </cell>
          <cell r="C2053" t="str">
            <v>M3</v>
          </cell>
        </row>
        <row r="2054">
          <cell r="A2054" t="str">
            <v>03.008.0054-A</v>
          </cell>
          <cell r="B2054" t="str">
            <v>ESCAVACAO EM MATERIAL DE 3ªCATEGORIA(ROCHA SA FRATURADA),COMEQUIPAMENTO A AR COMPRIMIDO E ENCUNHAMENTO GENERALIZADO,SEMUTILIZACAO DE EXPLOSIVOS,EM TALUDES,VALA/CAVA,ENTRE 6,00 E7,50M DE PROFUNDIDADE,INCLUSIVE EMPILHAMENTO DO MATERIAL PARA REMOCAO</v>
          </cell>
          <cell r="C2054" t="str">
            <v>M3</v>
          </cell>
        </row>
        <row r="2055">
          <cell r="A2055" t="str">
            <v>03.008.0060-1</v>
          </cell>
          <cell r="B2055" t="str">
            <v>ESCAVACAO EM MATERIAL DE 3ªCATEGORIA(ROCHA VIVA),COM EQUIPAMENTO A AR COMPRIMIDO E SERRACAO COM BROCAS,SEGUIDA DE ENCUNHAMENTO,SEM UTILIZACAO DE EXPLOSIVOS,EM TALUDES,VALA/CAVA,ATE1,50M DE PROFUNDIDADE,INCLUSIVE EMPILHAMENTO DO MATERIAL PARA REMOCAO</v>
          </cell>
          <cell r="C2055" t="str">
            <v>M3</v>
          </cell>
        </row>
        <row r="2056">
          <cell r="A2056" t="str">
            <v>03.008.0060-B</v>
          </cell>
          <cell r="B2056" t="str">
            <v>ESCAVACAO EM MATERIAL DE 3ªCATEGORIA(ROCHA VIVA),COM EQUIPAMENTO A AR COMPRIMIDO E SERRACAO COM BROCAS,SEGUIDA DE ENCUNHAMENTO,SEM UTILIZACAO DE EXPLOSIVOS,EM TALUDES,VALA/CAVA,ATE1,50M DE PROFUNDIDADE,INCLUSIVE EMPILHAMENTO DO MATERIAL PARA REMOCAO</v>
          </cell>
          <cell r="C2056" t="str">
            <v>M3</v>
          </cell>
        </row>
        <row r="2057">
          <cell r="A2057" t="str">
            <v>03.008.0061-0</v>
          </cell>
          <cell r="B2057" t="str">
            <v>ESCAVACAO EM MATERIAL DE 3ªCATEGORIA(ROCHA VIVA),COM EQUIPAMENTO A AR COMPRIMIDO E SERRACAO COM BROCAS,SEGUIDA DE ENCUNHAMENTO,SEM UTILIZACAO DE EXPLOSIVOS,EM TALUDES,VALA/CAVA,ENTRE 1,50 E 3,00M DE PROFUNDIDADE,INCLUSIVE EMPILHAMENTO DO MATERIAL PARA REMOCAO</v>
          </cell>
          <cell r="C2057" t="str">
            <v>M3</v>
          </cell>
        </row>
        <row r="2058">
          <cell r="A2058" t="str">
            <v>03.008.0061-A</v>
          </cell>
          <cell r="B2058" t="str">
            <v>ESCAVACAO EM MATERIAL DE 3ªCATEGORIA(ROCHA VIVA),COM EQUIPAMENTO A AR COMPRIMIDO E SERRACAO COM BROCAS,SEGUIDA DE ENCUNHAMENTO,SEM UTILIZACAO DE EXPLOSIVOS,EM TALUDES,VALA/CAVA,ENTRE 1,50 E 3,00M DE PROFUNDIDADE,INCLUSIVE EMPILHAMENTO DO MATERIAL PARA REMOCAO</v>
          </cell>
          <cell r="C2058" t="str">
            <v>M3</v>
          </cell>
        </row>
        <row r="2059">
          <cell r="A2059" t="str">
            <v>03.008.0062-0</v>
          </cell>
          <cell r="B2059" t="str">
            <v>ESCAVACAO EM MATERIAL DE 3ªCATEGORIA(ROCHA VIVA),COM EQUIPAMENTO A AR COMPRIMIDO E SERRACAO COM BROCAS,SEGUIDA DE ENCUNHAMENTO,SEM UTILIZACAO DE EXPLOSIVOS,EM TALUDES,VALA/CAVA,ENTRE 3,00 E 4,50M DE PROFUNDIDADE,INCLUSIVE EMPILHAMENTO DO MATERIAL PARA REMOCAO</v>
          </cell>
          <cell r="C2059" t="str">
            <v>M3</v>
          </cell>
        </row>
        <row r="2060">
          <cell r="A2060" t="str">
            <v>03.008.0062-A</v>
          </cell>
          <cell r="B2060" t="str">
            <v>ESCAVACAO EM MATERIAL DE 3ªCATEGORIA(ROCHA VIVA),COM EQUIPAMENTO A AR COMPRIMIDO E SERRACAO COM BROCAS,SEGUIDA DE ENCUNHAMENTO,SEM UTILIZACAO DE EXPLOSIVOS,EM TALUDES,VALA/CAVA,ENTRE 3,00 E 4,50M DE PROFUNDIDADE,INCLUSIVE EMPILHAMENTO DO MATERIAL PARA REMOCAO</v>
          </cell>
          <cell r="C2060" t="str">
            <v>M3</v>
          </cell>
        </row>
        <row r="2061">
          <cell r="A2061" t="str">
            <v>03.008.0063-0</v>
          </cell>
          <cell r="B2061" t="str">
            <v>ESCAVACAO EM MATERIAL DE 3ªCATEGORIA(ROCHA VIVA),COM EQUIPAMENTO A AR COMPRIMIDO E SERRACAO COM BROCAS,SEGUIDA DE ENCUNHAMENTO,SEM UTILIZACAO DE EXPLOSIVOS,EM TALUDES,VALA/CAVA,ENTRE 4,50 E 6,00M DE PROFUNDIDADE,INCLUSIVE EMPILHAMENTO DO MATERIAL PARA REMOCAO</v>
          </cell>
          <cell r="C2061" t="str">
            <v>M3</v>
          </cell>
        </row>
        <row r="2062">
          <cell r="A2062" t="str">
            <v>03.008.0063-A</v>
          </cell>
          <cell r="B2062" t="str">
            <v>ESCAVACAO EM MATERIAL DE 3ªCATEGORIA(ROCHA VIVA),COM EQUIPAMENTO A AR COMPRIMIDO E SERRACAO COM BROCAS,SEGUIDA DE ENCUNHAMENTO,SEM UTILIZACAO DE EXPLOSIVOS,EM TALUDES,VALA/CAVA,ENTRE 4,50 E 6,00M DE PROFUNDIDADE,INCLUSIVE EMPILHAMENTO DO MATERIAL PARA REMOCAO</v>
          </cell>
          <cell r="C2062" t="str">
            <v>M3</v>
          </cell>
        </row>
        <row r="2063">
          <cell r="A2063" t="str">
            <v>03.008.0064-0</v>
          </cell>
          <cell r="B2063" t="str">
            <v>ESCAVACAO EM MATERIAL DE 3ªCATEGORIA(ROCHA VIVA),COM EQUIPAMENTO A AR COMPRIMIDO E SERRACAO COM BROCAS,SEGUIDA DE ENCUNHAMENTO,SEM UTILIZACAO DE EXPLOSIVOS,EM TALUDES,VALA/CAVA,ENTRE 6,00 E 7,50M DE PROFUNDIDADE,INCLUSIVE EMPILHAMENTO DO MATERIAL PARA REMOCAO</v>
          </cell>
          <cell r="C2063" t="str">
            <v>M3</v>
          </cell>
        </row>
        <row r="2064">
          <cell r="A2064" t="str">
            <v>03.008.0064-A</v>
          </cell>
          <cell r="B2064" t="str">
            <v>ESCAVACAO EM MATERIAL DE 3ªCATEGORIA(ROCHA VIVA),COM EQUIPAMENTO A AR COMPRIMIDO E SERRACAO COM BROCAS,SEGUIDA DE ENCUNHAMENTO,SEM UTILIZACAO DE EXPLOSIVOS,EM TALUDES,VALA/CAVA,ENTRE 6,00 E 7,50M DE PROFUNDIDADE,INCLUSIVE EMPILHAMENTO DO MATERIAL PARA REMOCAO</v>
          </cell>
          <cell r="C2064" t="str">
            <v>M3</v>
          </cell>
        </row>
        <row r="2065">
          <cell r="A2065" t="str">
            <v>03.008.0080-1</v>
          </cell>
          <cell r="B2065" t="str">
            <v>ESCAVACAO EM MATERIAL DE 3ªCATEGORIA(ROCHA SA FRATURADA),COMEQUIPAMENTO A AR COMPRIMIDO,A CEU ABERTO,SEM UTILIZACAO DEEXPLOSIVOS,INCLUSIVE EMPILHAMENTO DO MATERIAL PARA REMOCAO</v>
          </cell>
          <cell r="C2065" t="str">
            <v>M3</v>
          </cell>
        </row>
        <row r="2066">
          <cell r="A2066" t="str">
            <v>03.008.0080-B</v>
          </cell>
          <cell r="B2066" t="str">
            <v>ESCAVACAO EM MATERIAL DE 3ªCATEGORIA(ROCHA SA FRATURADA),COMEQUIPAMENTO A AR COMPRIMIDO,A CEU ABERTO,SEM UTILIZACAO DEEXPLOSIVOS,INCLUSIVE EMPILHAMENTO DO MATERIAL PARA REMOCAO</v>
          </cell>
          <cell r="C2066" t="str">
            <v>M3</v>
          </cell>
        </row>
        <row r="2067">
          <cell r="A2067" t="str">
            <v>03.008.0085-0</v>
          </cell>
          <cell r="B2067" t="str">
            <v>ESCAVACAO EM MATERIAL DE 3ªCATEGORIA(ROCHA VIVA),COM EQUIPAMENTO A AR COMPRIMIDO,A CEU ABERTO,SEM UTILIZACAO DE EXPLOSIVOS,INCLUSIVE EMPILHAMENTO DO MATERIAL PARA REMOCAO</v>
          </cell>
          <cell r="C2067" t="str">
            <v>M3</v>
          </cell>
        </row>
        <row r="2068">
          <cell r="A2068" t="str">
            <v>03.008.0085-A</v>
          </cell>
          <cell r="B2068" t="str">
            <v>ESCAVACAO EM MATERIAL DE 3ªCATEGORIA(ROCHA VIVA),COM EQUIPAMENTO A AR COMPRIMIDO,A CEU ABERTO,SEM UTILIZACAO DE EXPLOSIVOS,INCLUSIVE EMPILHAMENTO DO MATERIAL PARA REMOCAO</v>
          </cell>
          <cell r="C2068" t="str">
            <v>M3</v>
          </cell>
        </row>
        <row r="2069">
          <cell r="A2069" t="str">
            <v>03.008.0090-1</v>
          </cell>
          <cell r="B2069" t="str">
            <v>ESCAVACAO EM MATERIAL DE 2ªCATEGORIA(MOLEDO OU ROCHA MUITO DECOMPOSTA),COM EQUIPAMENTO A AR COMPRIMIDO,A CEU ABERTO,SEMUTILIZACAO DE EXPLOSIVOS,INCLUSIVE EMPILHAMENTO DO MATERIALPARA REMOCAO</v>
          </cell>
          <cell r="C2069" t="str">
            <v>M3</v>
          </cell>
        </row>
        <row r="2070">
          <cell r="A2070" t="str">
            <v>03.008.0090-B</v>
          </cell>
          <cell r="B2070" t="str">
            <v>ESCAVACAO EM MATERIAL DE 2ªCATEGORIA(MOLEDO OU ROCHA MUITO DECOMPOSTA),COM EQUIPAMENTO A AR COMPRIMIDO,A CEU ABERTO,SEMUTILIZACAO DE EXPLOSIVOS,INCLUSIVE EMPILHAMENTO DO MATERIALPARA REMOCAO</v>
          </cell>
          <cell r="C2070" t="str">
            <v>M3</v>
          </cell>
        </row>
        <row r="2071">
          <cell r="A2071" t="str">
            <v>03.008.0095-0</v>
          </cell>
          <cell r="B2071" t="str">
            <v>ESCAVACAO EM MATERIAL DE 2ªCATEGORIA(MOLEDO OU ROCHA DECOMPOSTA),COM EQUIPAMENTO A AR COMPRIMIDO,A CEU ABERTO,SEM UTILIZACAO DE EXPLOSIVOS,INCLUSIVE EMPILHAMENTO DO MATERIAL PARA REMOCAO</v>
          </cell>
          <cell r="C2071" t="str">
            <v>M3</v>
          </cell>
        </row>
        <row r="2072">
          <cell r="A2072" t="str">
            <v>03.008.0095-A</v>
          </cell>
          <cell r="B2072" t="str">
            <v>ESCAVACAO EM MATERIAL DE 2ªCATEGORIA(MOLEDO OU ROCHA DECOMPOSTA),COM EQUIPAMENTO A AR COMPRIMIDO,A CEU ABERTO,SEM UTILIZACAO DE EXPLOSIVOS,INCLUSIVE EMPILHAMENTO DO MATERIAL PARA REMOCAO</v>
          </cell>
          <cell r="C2072" t="str">
            <v>M3</v>
          </cell>
        </row>
        <row r="2073">
          <cell r="A2073" t="str">
            <v>03.008.0120-1</v>
          </cell>
          <cell r="B2073" t="str">
            <v>DESMONTE DE BLOCO DE MATERIAL DE 3ªCATEGORIA(ROCHA VIVA),COMEQUIPAMENTO A AR COMPRIMIDO,COM VOLUME ATE 1,00M3,SEM UTILIZACAO DE EXPLOSIVOS,INCLUSIVE REDUCAO A PEDRA DE MAO COM O MESMO EQUIPAMENTO</v>
          </cell>
          <cell r="C2073" t="str">
            <v>M3</v>
          </cell>
        </row>
        <row r="2074">
          <cell r="A2074" t="str">
            <v>03.008.0120-B</v>
          </cell>
          <cell r="B2074" t="str">
            <v>DESMONTE DE BLOCO DE MATERIAL DE 3ªCATEGORIA(ROCHA VIVA),COMEQUIPAMENTO A AR COMPRIMIDO,COM VOLUME ATE 1,00M3,SEM UTILIZACAO DE EXPLOSIVOS,INCLUSIVE REDUCAO A PEDRA DE MAO COM O MESMO EQUIPAMENTO</v>
          </cell>
          <cell r="C2074" t="str">
            <v>M3</v>
          </cell>
        </row>
        <row r="2075">
          <cell r="A2075" t="str">
            <v>03.008.0125-1</v>
          </cell>
          <cell r="B2075" t="str">
            <v>DESMONTE DE BLOCO DE MATERIAL DE 2ªCATEGORIA,SEM UTILIZACAODE EXPLOSIVOS,COM ROMPEDOR A AR COMPRIMIDO</v>
          </cell>
          <cell r="C2075" t="str">
            <v>M3</v>
          </cell>
        </row>
        <row r="2076">
          <cell r="A2076" t="str">
            <v>03.008.0125-B</v>
          </cell>
          <cell r="B2076" t="str">
            <v>DESMONTE DE BLOCO DE MATERIAL DE 2ªCATEGORIA,SEM UTILIZACAODE EXPLOSIVOS,COM ROMPEDOR A AR COMPRIMIDO</v>
          </cell>
          <cell r="C2076" t="str">
            <v>M3</v>
          </cell>
        </row>
        <row r="2077">
          <cell r="A2077" t="str">
            <v>03.008.0150-1</v>
          </cell>
          <cell r="B2077" t="str">
            <v>SERRACAO CONTINUA EM MATERIAL DE 3ªCATEGORIA(ROCHA VIVA),COMA FINALIDADE DE IMPEDIR PROPAGACAO DE VIBRACOES DECORRENTESDE ESCAVACAO A FOGO</v>
          </cell>
          <cell r="C2077" t="str">
            <v>M2</v>
          </cell>
        </row>
        <row r="2078">
          <cell r="A2078" t="str">
            <v>03.008.0150-B</v>
          </cell>
          <cell r="B2078" t="str">
            <v>SERRACAO CONTINUA EM MATERIAL DE 3ªCATEGORIA(ROCHA VIVA),COMA FINALIDADE DE IMPEDIR PROPAGACAO DE VIBRACOES DECORRENTESDE ESCAVACAO A FOGO</v>
          </cell>
          <cell r="C2078" t="str">
            <v>M2</v>
          </cell>
        </row>
        <row r="2079">
          <cell r="A2079" t="str">
            <v>03.009.0002-1</v>
          </cell>
          <cell r="B2079" t="str">
            <v>COMPACTACAO DE ATERRO,EM CAMADAS DE 15CM,COM MACO</v>
          </cell>
          <cell r="C2079" t="str">
            <v>M3</v>
          </cell>
        </row>
        <row r="2080">
          <cell r="A2080" t="str">
            <v>03.009.0002-B</v>
          </cell>
          <cell r="B2080" t="str">
            <v>COMPACTACAO DE ATERRO,EM CAMADAS DE 15CM,COM MACO</v>
          </cell>
          <cell r="C2080" t="str">
            <v>M3</v>
          </cell>
        </row>
        <row r="2081">
          <cell r="A2081" t="str">
            <v>03.009.0003-0</v>
          </cell>
          <cell r="B2081" t="str">
            <v>COMPACTACAO DE ATERRO,EM CAMADAS DE 20CM,COM MACO</v>
          </cell>
          <cell r="C2081" t="str">
            <v>M3</v>
          </cell>
        </row>
        <row r="2082">
          <cell r="A2082" t="str">
            <v>03.009.0003-A</v>
          </cell>
          <cell r="B2082" t="str">
            <v>COMPACTACAO DE ATERRO,EM CAMADAS DE 20CM,COM MACO</v>
          </cell>
          <cell r="C2082" t="str">
            <v>M3</v>
          </cell>
        </row>
        <row r="2083">
          <cell r="A2083" t="str">
            <v>03.009.0004-0</v>
          </cell>
          <cell r="B2083" t="str">
            <v>ATERRO COM MATERIAL DE 1ªCATEGORIA,COMPACTADO MANUALMENTE EMCAMADAS DE 20CM,ATE UMA ALTURA MAXIMA DE 80CM,PARA SUPORTEDE CAMADA DE CONCRETO,INCLUSIVE DOIS TIROS DE PA,ESPALHAMENTO E REGA,EXCLUSIVE FORNECIMENTO DA TERRA</v>
          </cell>
          <cell r="C2083" t="str">
            <v>M3</v>
          </cell>
        </row>
        <row r="2084">
          <cell r="A2084" t="str">
            <v>03.009.0004-A</v>
          </cell>
          <cell r="B2084" t="str">
            <v>ATERRO COM MATERIAL DE 1ªCATEGORIA,COMPACTADO MANUALMENTE EMCAMADAS DE 20CM,ATE UMA ALTURA MAXIMA DE 80CM,PARA SUPORTEDE CAMADA DE CONCRETO,INCLUSIVE DOIS TIROS DE PA,ESPALHAMENTO E REGA,EXCLUSIVE FORNECIMENTO DA TERRA</v>
          </cell>
          <cell r="C2084" t="str">
            <v>M3</v>
          </cell>
        </row>
        <row r="2085">
          <cell r="A2085" t="str">
            <v>03.009.0005-0</v>
          </cell>
          <cell r="B2085" t="str">
            <v>ATERRO COM MATERIAL DE 1ª CATEGORIA,COMPACTADO MANUALMENTE EM CAMADAS DE 20CM DE MATERIAL APILOADO,PROVENIENTE DE JAZIDADISTANTE ATE 1KM,INCLUSIVE ESCAVACAO,CARGA,TRANSPORTE EM CAMINHAO BASCULANTE,DESCARGA,ESPALHAMENTO E IRRIGACAO MANUAIS</v>
          </cell>
          <cell r="C2085" t="str">
            <v>M3</v>
          </cell>
        </row>
        <row r="2086">
          <cell r="A2086" t="str">
            <v>03.009.0005-A</v>
          </cell>
          <cell r="B2086" t="str">
            <v>ATERRO COM MATERIAL DE 1ª CATEGORIA,COMPACTADO MANUALMENTE EM CAMADAS DE 20CM DE MATERIAL APILOADO,PROVENIENTE DE JAZIDADISTANTE ATE 1KM,INCLUSIVE ESCAVACAO,CARGA,TRANSPORTE EM CAMINHAO BASCULANTE,DESCARGA,ESPALHAMENTO E IRRIGACAO MANUAIS</v>
          </cell>
          <cell r="C2086" t="str">
            <v>M3</v>
          </cell>
        </row>
        <row r="2087">
          <cell r="A2087" t="str">
            <v>03.009.0006-0</v>
          </cell>
          <cell r="B2087" t="str">
            <v>ATERRO COM MATERIAL DE 1ª CATEGORIA,COMPACTADO MANUALMENTE EM CAMADAS DE 20CM DE MATERIAL APILOADO,PROVENIENTE DE JAZIDADISTANTE ATE 2KM,INCLUSIVE ESCAVACAO,CARGA,TRANSPORTE EM CAMINHAO BASCULANTE,DESCARGA,ESPALHAMENTO E IRRIGACAO MANUAIS</v>
          </cell>
          <cell r="C2087" t="str">
            <v>M3</v>
          </cell>
        </row>
        <row r="2088">
          <cell r="A2088" t="str">
            <v>03.009.0006-A</v>
          </cell>
          <cell r="B2088" t="str">
            <v>ATERRO COM MATERIAL DE 1ª CATEGORIA,COMPACTADO MANUALMENTE EM CAMADAS DE 20CM DE MATERIAL APILOADO,PROVENIENTE DE JAZIDADISTANTE ATE 2KM,INCLUSIVE ESCAVACAO,CARGA,TRANSPORTE EM CAMINHAO BASCULANTE,DESCARGA,ESPALHAMENTO E IRRIGACAO MANUAIS</v>
          </cell>
          <cell r="C2088" t="str">
            <v>M3</v>
          </cell>
        </row>
        <row r="2089">
          <cell r="A2089" t="str">
            <v>03.009.0007-0</v>
          </cell>
          <cell r="B2089" t="str">
            <v>ATERRO COM MATERIAL DE 1ª CATEGORIA,COMPACTADO MANUALMENTE EM CAMADAS DE 20CM DE MATERIAL APILOADO,PROVENIENTE DE JAZIDADISTANTE ATE 3KM,INCLUSIVE ESCAVACAO,CARGA,TRANSPORTE EM CAMINHAO BASCULANTE,DESCARGA,ESPALHAMENTO E IRRIGACAO MANUAIS</v>
          </cell>
          <cell r="C2089" t="str">
            <v>M3</v>
          </cell>
        </row>
        <row r="2090">
          <cell r="A2090" t="str">
            <v>03.009.0007-A</v>
          </cell>
          <cell r="B2090" t="str">
            <v>ATERRO COM MATERIAL DE 1ª CATEGORIA,COMPACTADO MANUALMENTE EM CAMADAS DE 20CM DE MATERIAL APILOADO,PROVENIENTE DE JAZIDADISTANTE ATE 3KM,INCLUSIVE ESCAVACAO,CARGA,TRANSPORTE EM CAMINHAO BASCULANTE,DESCARGA,ESPALHAMENTO E IRRIGACAO MANUAIS</v>
          </cell>
          <cell r="C2090" t="str">
            <v>M3</v>
          </cell>
        </row>
        <row r="2091">
          <cell r="A2091" t="str">
            <v>03.009.0008-0</v>
          </cell>
          <cell r="B2091" t="str">
            <v>ATERRO COM MATERIAL DE 1ª CATEGORIA,COMPACTADO MANUALMENTE EM CAMADAS DE 20CM DE MATERIAL APILOADO,PROVENIENTE DE JAZIDADISTANTE ATE 4KM,INCLUSIVE ESCAVACAO,CARGA,TRANSPORTE EM CAMINHAO BASCULANTE,DESCARGA,ESPALHAMENTO E IRRIGACAO MANUAIS</v>
          </cell>
          <cell r="C2091" t="str">
            <v>M3</v>
          </cell>
        </row>
        <row r="2092">
          <cell r="A2092" t="str">
            <v>03.009.0008-A</v>
          </cell>
          <cell r="B2092" t="str">
            <v>ATERRO COM MATERIAL DE 1ª CATEGORIA,COMPACTADO MANUALMENTE EM CAMADAS DE 20CM DE MATERIAL APILOADO,PROVENIENTE DE JAZIDADISTANTE ATE 4KM,INCLUSIVE ESCAVACAO,CARGA,TRANSPORTE EM CAMINHAO BASCULANTE,DESCARGA,ESPALHAMENTO E IRRIGACAO MANUAIS</v>
          </cell>
          <cell r="C2092" t="str">
            <v>M3</v>
          </cell>
        </row>
        <row r="2093">
          <cell r="A2093" t="str">
            <v>03.009.0009-0</v>
          </cell>
          <cell r="B2093" t="str">
            <v>ATERRO COM MATERIAL DE 1ª CATEGORIA,COMPACTADO MANUALMENTE EM CAMADAS DE 20CM DE MATERIAL APILOADO,PROVENIENTE DE JAZIDADISTANTE ATE 5KM,INCLUSIVE ESCAVACAO,CARGA,TRANSPORTE EM CAMINHAO BASCULANTE,DESCARGA,ESPALHAMENTO E IRRIGACAO MANUAIS</v>
          </cell>
          <cell r="C2093" t="str">
            <v>M3</v>
          </cell>
        </row>
        <row r="2094">
          <cell r="A2094" t="str">
            <v>03.009.0009-A</v>
          </cell>
          <cell r="B2094" t="str">
            <v>ATERRO COM MATERIAL DE 1ª CATEGORIA,COMPACTADO MANUALMENTE EM CAMADAS DE 20CM DE MATERIAL APILOADO,PROVENIENTE DE JAZIDADISTANTE ATE 5KM,INCLUSIVE ESCAVACAO,CARGA,TRANSPORTE EM CAMINHAO BASCULANTE,DESCARGA,ESPALHAMENTO E IRRIGACAO MANUAIS</v>
          </cell>
          <cell r="C2094" t="str">
            <v>M3</v>
          </cell>
        </row>
        <row r="2095">
          <cell r="A2095" t="str">
            <v>03.009.0015-0</v>
          </cell>
          <cell r="B2095" t="str">
            <v>ATERRO COM MATERIAL DE 1ª CATEGORIA,COMPACTADO MANUALMENTE EM CAMADAS DE 20CM DE MATERIAL APILOADO,PROVENIENTE DE JAZIDADISTANTE ATE 10KM,INCLUSIVE ESCAVACAO,CARGA,TRANSPORTE EM CAMINHAO BASCULANTE,DESCARGA,ESPALHAMENTO E IRRIGACAO MANUAIS</v>
          </cell>
          <cell r="C2095" t="str">
            <v>M3</v>
          </cell>
        </row>
        <row r="2096">
          <cell r="A2096" t="str">
            <v>03.009.0015-A</v>
          </cell>
          <cell r="B2096" t="str">
            <v>ATERRO COM MATERIAL DE 1ª CATEGORIA,COMPACTADO MANUALMENTE EM CAMADAS DE 20CM DE MATERIAL APILOADO,PROVENIENTE DE JAZIDADISTANTE ATE 10KM,INCLUSIVE ESCAVACAO,CARGA,TRANSPORTE EM CAMINHAO BASCULANTE,DESCARGA,ESPALHAMENTO E IRRIGACAO MANUAIS</v>
          </cell>
          <cell r="C2096" t="str">
            <v>M3</v>
          </cell>
        </row>
        <row r="2097">
          <cell r="A2097" t="str">
            <v>03.009.0020-0</v>
          </cell>
          <cell r="B2097" t="str">
            <v>ATERRO COM MATERIAL DE 1ª CATEGORIA,COMPACTADO MANUALMENTE EM CAMADAS DE 20CM DE MATERIAL APILOADO,PROVENIENTE DE JAZIDADISTANTE ATE 15KM,INCLUSIVE ESCAVACAO,CARGA,TRANSPORTE EM CAMINHAO BASCULANTE,DESCARGA,ESPALHAMENTO E IRRIGACAO MANUAIS</v>
          </cell>
          <cell r="C2097" t="str">
            <v>M3</v>
          </cell>
        </row>
        <row r="2098">
          <cell r="A2098" t="str">
            <v>03.009.0020-A</v>
          </cell>
          <cell r="B2098" t="str">
            <v>ATERRO COM MATERIAL DE 1ª CATEGORIA,COMPACTADO MANUALMENTE EM CAMADAS DE 20CM DE MATERIAL APILOADO,PROVENIENTE DE JAZIDADISTANTE ATE 15KM,INCLUSIVE ESCAVACAO,CARGA,TRANSPORTE EM CAMINHAO BASCULANTE,DESCARGA,ESPALHAMENTO E IRRIGACAO MANUAIS</v>
          </cell>
          <cell r="C2098" t="str">
            <v>M3</v>
          </cell>
        </row>
        <row r="2099">
          <cell r="A2099" t="str">
            <v>03.009.0025-0</v>
          </cell>
          <cell r="B2099" t="str">
            <v>ATERRO COM MATERIAL DE 1ª CATEGORIA,COMPACTADO MANUALMENTE EM CAMADAS DE 20CM DE MATERIAL APILOADO,PROVENIENTE DE JAZIDADISTANTE ATE 20KM,INCLUSIVE ESCAVACAO,CARGA,TRANSPORTE EM CAMINHAO BASCULANTE,DESCARGA,ESPALHAMENTO E IRRIGACAO MANUAIS</v>
          </cell>
          <cell r="C2099" t="str">
            <v>M3</v>
          </cell>
        </row>
        <row r="2100">
          <cell r="A2100" t="str">
            <v>03.009.0025-A</v>
          </cell>
          <cell r="B2100" t="str">
            <v>ATERRO COM MATERIAL DE 1ª CATEGORIA,COMPACTADO MANUALMENTE EM CAMADAS DE 20CM DE MATERIAL APILOADO,PROVENIENTE DE JAZIDADISTANTE ATE 20KM,INCLUSIVE ESCAVACAO,CARGA,TRANSPORTE EM CAMINHAO BASCULANTE,DESCARGA,ESPALHAMENTO E IRRIGACAO MANUAIS</v>
          </cell>
          <cell r="C2100" t="str">
            <v>M3</v>
          </cell>
        </row>
        <row r="2101">
          <cell r="A2101" t="str">
            <v>03.009.0030-0</v>
          </cell>
          <cell r="B2101" t="str">
            <v>ATERRO COM MATERIAL DE 1ª CATEGORIA,COMPACTADO MANUALMENTE EM CAMADAS DE 20CM DE MATERIAL APILOADO,PROVENIENTE DE JAZIDADISTANTE ATE 25KM,INCLUSIVE ESCAVACAO,CARGA,TRANSPORTE EM CAMINHAO BASCULANTE,DESCARGA,ESPALHAMENTO E IRRIGACAO MANUAIS</v>
          </cell>
          <cell r="C2101" t="str">
            <v>M3</v>
          </cell>
        </row>
        <row r="2102">
          <cell r="A2102" t="str">
            <v>03.009.0030-A</v>
          </cell>
          <cell r="B2102" t="str">
            <v>ATERRO COM MATERIAL DE 1ª CATEGORIA,COMPACTADO MANUALMENTE EM CAMADAS DE 20CM DE MATERIAL APILOADO,PROVENIENTE DE JAZIDADISTANTE ATE 25KM,INCLUSIVE ESCAVACAO,CARGA,TRANSPORTE EM CAMINHAO BASCULANTE,DESCARGA,ESPALHAMENTO E IRRIGACAO MANUAIS</v>
          </cell>
          <cell r="C2102" t="str">
            <v>M3</v>
          </cell>
        </row>
        <row r="2103">
          <cell r="A2103" t="str">
            <v>03.009.0035-0</v>
          </cell>
          <cell r="B2103" t="str">
            <v>ATERRO COM MATERIAL DE 1ª CATEGORIA,COMPACTADO MANUALMENTE EM CAMADAS DE 20CM DE MATERIAL APILOADO,PROVENIENTE DE JAZIDADISTANTE ATE 30KM,INCLUSIVE ESCAVACAO,CARGA,TRANSPORTE EM CAMINHAO BASCULANTE,DESCARGA,ESPALHAMENTO E IRRIGACAO MANUAIS</v>
          </cell>
          <cell r="C2103" t="str">
            <v>M3</v>
          </cell>
        </row>
        <row r="2104">
          <cell r="A2104" t="str">
            <v>03.009.0035-A</v>
          </cell>
          <cell r="B2104" t="str">
            <v>ATERRO COM MATERIAL DE 1ª CATEGORIA,COMPACTADO MANUALMENTE EM CAMADAS DE 20CM DE MATERIAL APILOADO,PROVENIENTE DE JAZIDADISTANTE ATE 30KM,INCLUSIVE ESCAVACAO,CARGA,TRANSPORTE EM CAMINHAO BASCULANTE,DESCARGA,ESPALHAMENTO E IRRIGACAO MANUAIS</v>
          </cell>
          <cell r="C2104" t="str">
            <v>M3</v>
          </cell>
        </row>
        <row r="2105">
          <cell r="A2105" t="str">
            <v>03.009.0080-0</v>
          </cell>
          <cell r="B2105" t="str">
            <v>COMPACTACAO DE MATERIAL DE 1ªCATEGORIA,INCLUSIVE DESCARGA DECAMINHAO BASCULANTE,MOVIMENTACAO A 1 TIRO DE PA,ESPALHAMENTO E SOCAMENTO MANUAL EM CAMADAS DE 30CM DE MATERIAL APILOADO</v>
          </cell>
          <cell r="C2105" t="str">
            <v>M3</v>
          </cell>
        </row>
        <row r="2106">
          <cell r="A2106" t="str">
            <v>03.009.0080-A</v>
          </cell>
          <cell r="B2106" t="str">
            <v>COMPACTACAO DE MATERIAL DE 1ªCATEGORIA,INCLUSIVE DESCARGA DECAMINHAO BASCULANTE,MOVIMENTACAO A 1 TIRO DE PA,ESPALHAMENTO E SOCAMENTO MANUAL EM CAMADAS DE 30CM DE MATERIAL APILOADO</v>
          </cell>
          <cell r="C2106" t="str">
            <v>M3</v>
          </cell>
        </row>
        <row r="2107">
          <cell r="A2107" t="str">
            <v>03.010.0015-0</v>
          </cell>
          <cell r="B2107"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107" t="str">
            <v>M3</v>
          </cell>
        </row>
        <row r="2108">
          <cell r="A2108" t="str">
            <v>03.010.0015-A</v>
          </cell>
          <cell r="B2108"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108" t="str">
            <v>M3</v>
          </cell>
        </row>
        <row r="2109">
          <cell r="A2109" t="str">
            <v>03.010.0016-0</v>
          </cell>
          <cell r="B2109"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109" t="str">
            <v>M3</v>
          </cell>
        </row>
        <row r="2110">
          <cell r="A2110" t="str">
            <v>03.010.0016-A</v>
          </cell>
          <cell r="B2110"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110" t="str">
            <v>M3</v>
          </cell>
        </row>
        <row r="2111">
          <cell r="A2111" t="str">
            <v>03.010.0017-0</v>
          </cell>
          <cell r="B2111"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111" t="str">
            <v>M3</v>
          </cell>
        </row>
        <row r="2112">
          <cell r="A2112" t="str">
            <v>03.010.0017-A</v>
          </cell>
          <cell r="B2112"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112" t="str">
            <v>M3</v>
          </cell>
        </row>
        <row r="2113">
          <cell r="A2113" t="str">
            <v>03.010.0018-0</v>
          </cell>
          <cell r="B2113"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113" t="str">
            <v>M3</v>
          </cell>
        </row>
        <row r="2114">
          <cell r="A2114" t="str">
            <v>03.010.0018-A</v>
          </cell>
          <cell r="B2114"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114" t="str">
            <v>M3</v>
          </cell>
        </row>
        <row r="2115">
          <cell r="A2115" t="str">
            <v>03.010.0019-0</v>
          </cell>
          <cell r="B2115" t="str">
            <v>ATERRO COM MATERIAL DE 1ªCATEGORIA,ESPALHADO POR RETRO ESCAVADEIRA,EM CAMADAS DE 20CM DE MATERIAL ADENSADO,REGADO POR CAMINHAO TANQUE E COMPACTADO A 90% COM SOQUETE VIBRATORIO,INTERVINDO 2(DOIS) SERVENTES,EXCLUSIVE O FORNECIMENTO DA TERRA</v>
          </cell>
          <cell r="C2115" t="str">
            <v>M3</v>
          </cell>
        </row>
        <row r="2116">
          <cell r="A2116" t="str">
            <v>03.010.0019-A</v>
          </cell>
          <cell r="B2116" t="str">
            <v>ATERRO COM MATERIAL DE 1ªCATEGORIA,ESPALHADO POR RETRO ESCAVADEIRA,EM CAMADAS DE 20CM DE MATERIAL ADENSADO,REGADO POR CAMINHAO TANQUE E COMPACTADO A 90% COM SOQUETE VIBRATORIO,INTERVINDO 2(DOIS) SERVENTES,EXCLUSIVE O FORNECIMENTO DA TERRA</v>
          </cell>
          <cell r="C2116" t="str">
            <v>M3</v>
          </cell>
        </row>
        <row r="2117">
          <cell r="A2117" t="str">
            <v>03.010.0020-0</v>
          </cell>
          <cell r="B2117" t="str">
            <v>MATERIAL DE 1ª CATEGORIA PARA ATERROS,COMPREENDENDO:ESCAVACAO,CARGA,TRANSPORTE A 1KM EM CAMINHAO BASCULANTE E DESCARGA,CONSIDERANDO O VOLUME NECESSARIO A EXECUCAO DE 1,00M3 DE MATERIAL COMPACTADO</v>
          </cell>
          <cell r="C2117" t="str">
            <v>M3</v>
          </cell>
        </row>
        <row r="2118">
          <cell r="A2118" t="str">
            <v>03.010.0020-A</v>
          </cell>
          <cell r="B2118" t="str">
            <v>MATERIAL DE 1ª CATEGORIA PARA ATERROS,COMPREENDENDO:ESCAVACAO,CARGA,TRANSPORTE A 1KM EM CAMINHAO BASCULANTE E DESCARGA,CONSIDERANDO O VOLUME NECESSARIO A EXECUCAO DE 1,00M3 DE MATERIAL COMPACTADO</v>
          </cell>
          <cell r="C2118" t="str">
            <v>M3</v>
          </cell>
        </row>
        <row r="2119">
          <cell r="A2119" t="str">
            <v>03.010.0021-0</v>
          </cell>
          <cell r="B2119" t="str">
            <v>MATERIAL DE 1ª CATEGORIA PARA ATERROS,COMPREENDENDO:ESCAVACAO,CARGA,TRANSPORTE A 2KM EM CAMINHAO BASCULANTE E DESCARGA,CONSIDERANDO O VOLUME NECESSARIO A EXECUCAO DE 1,00M3 DE MATERIAL COMPACTADO</v>
          </cell>
          <cell r="C2119" t="str">
            <v>M3</v>
          </cell>
        </row>
        <row r="2120">
          <cell r="A2120" t="str">
            <v>03.010.0021-A</v>
          </cell>
          <cell r="B2120" t="str">
            <v>MATERIAL DE 1ª CATEGORIA PARA ATERROS,COMPREENDENDO:ESCAVACAO,CARGA,TRANSPORTE A 2KM EM CAMINHAO BASCULANTE E DESCARGA,CONSIDERANDO O VOLUME NECESSARIO A EXECUCAO DE 1,00M3 DE MATERIAL COMPACTADO</v>
          </cell>
          <cell r="C2120" t="str">
            <v>M3</v>
          </cell>
        </row>
        <row r="2121">
          <cell r="A2121" t="str">
            <v>03.010.0022-0</v>
          </cell>
          <cell r="B2121" t="str">
            <v>MATERIAL DE 1ª CATEGORIA PARA ATERROS,COMPREENDENDO:ESCAVACAO,CARGA,TRANSPORTE A 3KM EM CAMINHAO BASCULANTE E DESCARGA,CONSIDERANDO O VOLUME NECESSARIO A EXECUCAO DE 1,00M3 DE MATERIAL COMPACTADO</v>
          </cell>
          <cell r="C2121" t="str">
            <v>M3</v>
          </cell>
        </row>
        <row r="2122">
          <cell r="A2122" t="str">
            <v>03.010.0022-A</v>
          </cell>
          <cell r="B2122" t="str">
            <v>MATERIAL DE 1ª CATEGORIA PARA ATERROS,COMPREENDENDO:ESCAVACAO,CARGA,TRANSPORTE A 3KM EM CAMINHAO BASCULANTE E DESCARGA,CONSIDERANDO O VOLUME NECESSARIO A EXECUCAO DE 1,00M3 DE MATERIAL COMPACTADO</v>
          </cell>
          <cell r="C2122" t="str">
            <v>M3</v>
          </cell>
        </row>
        <row r="2123">
          <cell r="A2123" t="str">
            <v>03.010.0023-0</v>
          </cell>
          <cell r="B2123" t="str">
            <v>MATERIAL DE 1ª CATEGORIA PARA ATERROS,COMPREENDENDO:ESCAVACAO,CARGA,TRANSPORTE A 4KM EM CAMINHAO BASCULANTE E DESCARGA,CONSIDERANDO O VOLUME NECESSARIO A EXECUCAO DE 1,00M3 DE MATERIAL COMPACTADO</v>
          </cell>
          <cell r="C2123" t="str">
            <v>M3</v>
          </cell>
        </row>
        <row r="2124">
          <cell r="A2124" t="str">
            <v>03.010.0023-A</v>
          </cell>
          <cell r="B2124" t="str">
            <v>MATERIAL DE 1ª CATEGORIA PARA ATERROS,COMPREENDENDO:ESCAVACAO,CARGA,TRANSPORTE A 4KM EM CAMINHAO BASCULANTE E DESCARGA,CONSIDERANDO O VOLUME NECESSARIO A EXECUCAO DE 1,00M3 DE MATERIAL COMPACTADO</v>
          </cell>
          <cell r="C2124" t="str">
            <v>M3</v>
          </cell>
        </row>
        <row r="2125">
          <cell r="A2125" t="str">
            <v>03.010.0024-0</v>
          </cell>
          <cell r="B2125" t="str">
            <v>MATERIAL DE 1ª CATEGORIA PARA ATERROS,COMPREENDENDO:ESCAVACAO,CARGA,TRANSPORTE A 5KM EM CAMINHAO BASCULANTE E DESCARGA,CONSIDERANDO O VOLUME NECESSARIO A EXECUCAO DE 1,00M3 DE MATERIAL COMPACTADO</v>
          </cell>
          <cell r="C2125" t="str">
            <v>M3</v>
          </cell>
        </row>
        <row r="2126">
          <cell r="A2126" t="str">
            <v>03.010.0024-A</v>
          </cell>
          <cell r="B2126" t="str">
            <v>MATERIAL DE 1ª CATEGORIA PARA ATERROS,COMPREENDENDO:ESCAVACAO,CARGA,TRANSPORTE A 5KM EM CAMINHAO BASCULANTE E DESCARGA,CONSIDERANDO O VOLUME NECESSARIO A EXECUCAO DE 1,00M3 DE MATERIAL COMPACTADO</v>
          </cell>
          <cell r="C2126" t="str">
            <v>M3</v>
          </cell>
        </row>
        <row r="2127">
          <cell r="A2127" t="str">
            <v>03.010.0030-0</v>
          </cell>
          <cell r="B2127" t="str">
            <v>MATERIAL DE 1ª CATEGORIA PARA ATERROS,COMPREENDENDO:ESCAVACAO,CARGA,TRANSPORTE A 10KM EM CAMINHAO BASCULANTE E DESCARGA,CONSIDERANDO O VOLUME NECESSARIO A EXECUCAO DE 1,00M3 DE MATERIAL COMPACTADO</v>
          </cell>
          <cell r="C2127" t="str">
            <v>M3</v>
          </cell>
        </row>
        <row r="2128">
          <cell r="A2128" t="str">
            <v>03.010.0030-A</v>
          </cell>
          <cell r="B2128" t="str">
            <v>MATERIAL DE 1ª CATEGORIA PARA ATERROS,COMPREENDENDO:ESCAVACAO,CARGA,TRANSPORTE A 10KM EM CAMINHAO BASCULANTE E DESCARGA,CONSIDERANDO O VOLUME NECESSARIO A EXECUCAO DE 1,00M3 DE MATERIAL COMPACTADO</v>
          </cell>
          <cell r="C2128" t="str">
            <v>M3</v>
          </cell>
        </row>
        <row r="2129">
          <cell r="A2129" t="str">
            <v>03.010.0035-0</v>
          </cell>
          <cell r="B2129" t="str">
            <v>MATERIAL DE 1ª CATEGORIA PARA ATERROS,COMPREENDENDO:ESCAVACAO,CARGA,TRANSPORTE A 15KM EM CAMINHAO BASCULANTE E DESCARGA,CONSIDERANDO O VOLUME NECESSARIO A EXECUCAO DE 1,00M3 DE MATERIAL COMPACTADO</v>
          </cell>
          <cell r="C2129" t="str">
            <v>M3</v>
          </cell>
        </row>
        <row r="2130">
          <cell r="A2130" t="str">
            <v>03.010.0035-A</v>
          </cell>
          <cell r="B2130" t="str">
            <v>MATERIAL DE 1ª CATEGORIA PARA ATERROS,COMPREENDENDO:ESCAVACAO,CARGA,TRANSPORTE A 15KM EM CAMINHAO BASCULANTE E DESCARGA,CONSIDERANDO O VOLUME NECESSARIO A EXECUCAO DE 1,00M3 DE MATERIAL COMPACTADO</v>
          </cell>
          <cell r="C2130" t="str">
            <v>M3</v>
          </cell>
        </row>
        <row r="2131">
          <cell r="A2131" t="str">
            <v>03.010.0040-0</v>
          </cell>
          <cell r="B2131" t="str">
            <v>MATERIAL DE 1ª CATEGORIA PARA ATERROS,COMPREENDENDO:ESCAVACAO,CARGA,TRANSPORTE A 20KM EM CAMINHAO BASCULANTE E DESCARGA,CONSIDERANDO O VOLUME NECESSARIO A EXECUCAO DE 1,00M3 DE MATERIAL COMPACTADO</v>
          </cell>
          <cell r="C2131" t="str">
            <v>M3</v>
          </cell>
        </row>
        <row r="2132">
          <cell r="A2132" t="str">
            <v>03.010.0040-A</v>
          </cell>
          <cell r="B2132" t="str">
            <v>MATERIAL DE 1ª CATEGORIA PARA ATERROS,COMPREENDENDO:ESCAVACAO,CARGA,TRANSPORTE A 20KM EM CAMINHAO BASCULANTE E DESCARGA,CONSIDERANDO O VOLUME NECESSARIO A EXECUCAO DE 1,00M3 DE MATERIAL COMPACTADO</v>
          </cell>
          <cell r="C2132" t="str">
            <v>M3</v>
          </cell>
        </row>
        <row r="2133">
          <cell r="A2133" t="str">
            <v>03.010.0045-0</v>
          </cell>
          <cell r="B2133" t="str">
            <v>MATERIAL DE 1ª CATEGORIA PARA ATERROS,COMPREENDENDO:ESCAVACAO,CARGA,TRANSPORTE A 25KM EM CAMINHAO BASCULANTE E DESCARGA,CONSIDERANDO O VOLUME NECESSARIO A EXECUCAO DE 1,00M3 DE MATERIAL COMPACTADO</v>
          </cell>
          <cell r="C2133" t="str">
            <v>M3</v>
          </cell>
        </row>
        <row r="2134">
          <cell r="A2134" t="str">
            <v>03.010.0045-A</v>
          </cell>
          <cell r="B2134" t="str">
            <v>MATERIAL DE 1ª CATEGORIA PARA ATERROS,COMPREENDENDO:ESCAVACAO,CARGA,TRANSPORTE A 25KM EM CAMINHAO BASCULANTE E DESCARGA,CONSIDERANDO O VOLUME NECESSARIO A EXECUCAO DE 1,00M3 DE MATERIAL COMPACTADO</v>
          </cell>
          <cell r="C2134" t="str">
            <v>M3</v>
          </cell>
        </row>
        <row r="2135">
          <cell r="A2135" t="str">
            <v>03.010.0049-0</v>
          </cell>
          <cell r="B2135" t="str">
            <v>MATERIAL DE 1ª CATEGORIA PARA ATERROS,COMPREENDENDO:ESCAVACAO,CARGA,TRANSPORTE A 30KM EM CAMINHAO BASCULANTE E DESCARGA,CONSIDERANDO O VOLUME NECESSARIO A EXECUCAO DE 1,00M3 DE MATERIAL COMPACTADO</v>
          </cell>
          <cell r="C2135" t="str">
            <v>M3</v>
          </cell>
        </row>
        <row r="2136">
          <cell r="A2136" t="str">
            <v>03.010.0049-A</v>
          </cell>
          <cell r="B2136" t="str">
            <v>MATERIAL DE 1ª CATEGORIA PARA ATERROS,COMPREENDENDO:ESCAVACAO,CARGA,TRANSPORTE A 30KM EM CAMINHAO BASCULANTE E DESCARGA,CONSIDERANDO O VOLUME NECESSARIO A EXECUCAO DE 1,00M3 DE MATERIAL COMPACTADO</v>
          </cell>
          <cell r="C2136" t="str">
            <v>M3</v>
          </cell>
        </row>
        <row r="2137">
          <cell r="A2137" t="str">
            <v>03.010.0100-0</v>
          </cell>
          <cell r="B2137" t="str">
            <v>COMPACTACAO DE ATERRO,EM CAMADAS DE 30CM,UTILIZANDO COMPACTADOR PNEUMATICO(SAPO),INCLUSIVE COMPRESSOR</v>
          </cell>
          <cell r="C2137" t="str">
            <v>M3</v>
          </cell>
        </row>
        <row r="2138">
          <cell r="A2138" t="str">
            <v>03.010.0100-A</v>
          </cell>
          <cell r="B2138" t="str">
            <v>COMPACTACAO DE ATERRO,EM CAMADAS DE 30CM,UTILIZANDO COMPACTADOR PNEUMATICO(SAPO),INCLUSIVE COMPRESSOR</v>
          </cell>
          <cell r="C2138" t="str">
            <v>M3</v>
          </cell>
        </row>
        <row r="2139">
          <cell r="A2139" t="str">
            <v>03.010.0101-0</v>
          </cell>
          <cell r="B2139" t="str">
            <v>COMPACTACAO DE ATERRO,EM CAMADAS DE 20CM,UTILIZANDO COMPACTADOR PNEUMATICO(SAPO),INCLUSIVE COMPRESSOR</v>
          </cell>
          <cell r="C2139" t="str">
            <v>M3</v>
          </cell>
        </row>
        <row r="2140">
          <cell r="A2140" t="str">
            <v>03.010.0101-A</v>
          </cell>
          <cell r="B2140" t="str">
            <v>COMPACTACAO DE ATERRO,EM CAMADAS DE 20CM,UTILIZANDO COMPACTADOR PNEUMATICO(SAPO),INCLUSIVE COMPRESSOR</v>
          </cell>
          <cell r="C2140" t="str">
            <v>M3</v>
          </cell>
        </row>
        <row r="2141">
          <cell r="A2141" t="str">
            <v>03.010.0105-0</v>
          </cell>
          <cell r="B2141" t="str">
            <v>ATERRO COMPACTADO A 95%,PARA CONSTRUCAO DE BARRAGENS OU DIQUES,EXECUTADOS EM CAMADAS DE 20CM DE MATERIAL SOLTO DE BOA QUALIDADE,INCLUSIVE ESPALHAMENTO E IRRIGACAO,EM TERRENO DE BOARESISTENCIA,EXCLUSIVE FORNECIMENTO DA TERRA</v>
          </cell>
          <cell r="C2141" t="str">
            <v>M3</v>
          </cell>
        </row>
        <row r="2142">
          <cell r="A2142" t="str">
            <v>03.010.0105-A</v>
          </cell>
          <cell r="B2142" t="str">
            <v>ATERRO COMPACTADO A 95%,PARA CONSTRUCAO DE BARRAGENS OU DIQUES,EXECUTADOS EM CAMADAS DE 20CM DE MATERIAL SOLTO DE BOA QUALIDADE,INCLUSIVE ESPALHAMENTO E IRRIGACAO,EM TERRENO DE BOARESISTENCIA,EXCLUSIVE FORNECIMENTO DA TERRA</v>
          </cell>
          <cell r="C2142" t="str">
            <v>M3</v>
          </cell>
        </row>
        <row r="2143">
          <cell r="A2143" t="str">
            <v>03.010.0106-0</v>
          </cell>
          <cell r="B2143" t="str">
            <v>ATERRO COMPACTADO A 95%,PARA CONSTRUCAO DE BARRAGENS OU DIQUES,EXECUTADOS EM CAMADAS DE 20CM DE MATERIAL SOLTO DE BOA QUALIDADE,INCLUSIVE ESPALHAMENTO E IRRIGACAO,EM TERRENO DE BAIXA RESISTENCIA(ARGILA MOLE),EXCLUSIVE FORNECIMENTO DA TERRA</v>
          </cell>
          <cell r="C2143" t="str">
            <v>M3</v>
          </cell>
        </row>
        <row r="2144">
          <cell r="A2144" t="str">
            <v>03.010.0106-A</v>
          </cell>
          <cell r="B2144" t="str">
            <v>ATERRO COMPACTADO A 95%,PARA CONSTRUCAO DE BARRAGENS OU DIQUES,EXECUTADOS EM CAMADAS DE 20CM DE MATERIAL SOLTO DE BOA QUALIDADE,INCLUSIVE ESPALHAMENTO E IRRIGACAO,EM TERRENO DE BAIXA RESISTENCIA(ARGILA MOLE),EXCLUSIVE FORNECIMENTO DA TERRA</v>
          </cell>
          <cell r="C2144" t="str">
            <v>M3</v>
          </cell>
        </row>
        <row r="2145">
          <cell r="A2145" t="str">
            <v>03.011.0015-1</v>
          </cell>
          <cell r="B2145" t="str">
            <v>REATERRO DE VALA/CAVA COM MATERIAL DE BOA QUALIDADE,UTILIZANDO VIBRO COMPACTADOR PORTATIL,EXCLUSIVE MATERIAL</v>
          </cell>
          <cell r="C2145" t="str">
            <v>M3</v>
          </cell>
        </row>
        <row r="2146">
          <cell r="A2146" t="str">
            <v>03.011.0015-B</v>
          </cell>
          <cell r="B2146" t="str">
            <v>REATERRO DE VALA/CAVA COM MATERIAL DE BOA QUALIDADE,UTILIZANDO VIBRO COMPACTADOR PORTATIL,EXCLUSIVE MATERIAL</v>
          </cell>
          <cell r="C2146" t="str">
            <v>M3</v>
          </cell>
        </row>
        <row r="2147">
          <cell r="A2147" t="str">
            <v>03.012.0010-0</v>
          </cell>
          <cell r="B2147" t="str">
            <v>REATERRO DE VALA/CAVA COM TRATOR COM POTENCIA EM TORNO DE 200CV,EXCLUSIVE COMPACTACAO E MATERIAL</v>
          </cell>
          <cell r="C2147" t="str">
            <v>M3</v>
          </cell>
        </row>
        <row r="2148">
          <cell r="A2148" t="str">
            <v>03.012.0010-A</v>
          </cell>
          <cell r="B2148" t="str">
            <v>REATERRO DE VALA/CAVA COM TRATOR COM POTENCIA EM TORNO DE 200CV,EXCLUSIVE COMPACTACAO E MATERIAL</v>
          </cell>
          <cell r="C2148" t="str">
            <v>M3</v>
          </cell>
        </row>
        <row r="2149">
          <cell r="A2149" t="str">
            <v>03.013.0001-1</v>
          </cell>
          <cell r="B2149" t="str">
            <v>REATERRO DE VALA/CAVA COMPACTADA A MACO,EM CAMADAS DE 30CM DE ESPESSURA MAXIMA,COM MATERIAL DE BOA QUALIDADE,EXCLUSIVEESTE</v>
          </cell>
          <cell r="C2149" t="str">
            <v>M3</v>
          </cell>
        </row>
        <row r="2150">
          <cell r="A2150" t="str">
            <v>03.013.0001-B</v>
          </cell>
          <cell r="B2150" t="str">
            <v>REATERRO DE VALA/CAVA COMPACTADA A MACO,EM CAMADAS DE 30CM DE ESPESSURA MAXIMA,COM MATERIAL DE BOA QUALIDADE,EXCLUSIVEESTE</v>
          </cell>
          <cell r="C2150" t="str">
            <v>M3</v>
          </cell>
        </row>
        <row r="2151">
          <cell r="A2151" t="str">
            <v>03.013.0002-0</v>
          </cell>
          <cell r="B2151" t="str">
            <v>REATERRO DE VALA/CAVA COMPACTADA A MACO,EM CAMADAS DE 20CM DE ESPESSURA MAXIMA,COM MATERIAL DE BOA QUALIDADE,EXCLUSIVEESTE</v>
          </cell>
          <cell r="C2151" t="str">
            <v>M3</v>
          </cell>
        </row>
        <row r="2152">
          <cell r="A2152" t="str">
            <v>03.013.0002-A</v>
          </cell>
          <cell r="B2152" t="str">
            <v>REATERRO DE VALA/CAVA COMPACTADA A MACO,EM CAMADAS DE 20CM DE ESPESSURA MAXIMA,COM MATERIAL DE BOA QUALIDADE,EXCLUSIVEESTE</v>
          </cell>
          <cell r="C2152" t="str">
            <v>M3</v>
          </cell>
        </row>
        <row r="2153">
          <cell r="A2153" t="str">
            <v>03.013.0005-0</v>
          </cell>
          <cell r="B2153" t="str">
            <v>REATERRO DE VALA/CAVA COMPACTADA A MACO,EM CAMADAS DE 20CM DE ESPESSURA MAXIMA,EM BECOS DE ATE 2,50M DE LARGURA,EM FAVELAS,EXCLUSIVE MATERIAL</v>
          </cell>
          <cell r="C2153" t="str">
            <v>M3</v>
          </cell>
        </row>
        <row r="2154">
          <cell r="A2154" t="str">
            <v>03.013.0005-A</v>
          </cell>
          <cell r="B2154" t="str">
            <v>REATERRO DE VALA/CAVA COMPACTADA A MACO,EM CAMADAS DE 20CM DE ESPESSURA MAXIMA,EM BECOS DE ATE 2,50M DE LARGURA,EM FAVELAS,EXCLUSIVE MATERIAL</v>
          </cell>
          <cell r="C2154" t="str">
            <v>M3</v>
          </cell>
        </row>
        <row r="2155">
          <cell r="A2155" t="str">
            <v>03.013.0006-0</v>
          </cell>
          <cell r="B2155" t="str">
            <v>REATERRO DE VALA/CAVA COMPACTADA A MACO,EM CAMADAS DE 30CM DE ESPESSURA MAXIMA,EM BECOS DE ATE 2,50M DE LARGURA,EM FAVELAS,EXCLUSIVE MATERIAL</v>
          </cell>
          <cell r="C2155" t="str">
            <v>M3</v>
          </cell>
        </row>
        <row r="2156">
          <cell r="A2156" t="str">
            <v>03.013.0006-A</v>
          </cell>
          <cell r="B2156" t="str">
            <v>REATERRO DE VALA/CAVA COMPACTADA A MACO,EM CAMADAS DE 30CM DE ESPESSURA MAXIMA,EM BECOS DE ATE 2,50M DE LARGURA,EM FAVELAS,EXCLUSIVE MATERIAL</v>
          </cell>
          <cell r="C2156" t="str">
            <v>M3</v>
          </cell>
        </row>
        <row r="2157">
          <cell r="A2157" t="str">
            <v>03.014.0005-0</v>
          </cell>
          <cell r="B2157" t="str">
            <v>REATERRO DE VALA/CAVA,ESPALHAMENTO COM RETRO-ESCAVADEIRA E COMPACTACAO VIBRATORIA,EXCLUSIVE MATERIAL</v>
          </cell>
          <cell r="C2157" t="str">
            <v>M3</v>
          </cell>
        </row>
        <row r="2158">
          <cell r="A2158" t="str">
            <v>03.014.0005-A</v>
          </cell>
          <cell r="B2158" t="str">
            <v>REATERRO DE VALA/CAVA,ESPALHAMENTO COM RETRO-ESCAVADEIRA E COMPACTACAO VIBRATORIA,EXCLUSIVE MATERIAL</v>
          </cell>
          <cell r="C2158" t="str">
            <v>M3</v>
          </cell>
        </row>
        <row r="2159">
          <cell r="A2159" t="str">
            <v>03.014.0010-0</v>
          </cell>
          <cell r="B2159" t="str">
            <v>REATERRO DE VALA/CAVA UTILIZANDO CARREGADOR FRONTAL DE RODAS170CV,ESPALHAMENTO COM TRATOR DE ESTEIRAS 80CV E COMPACTADOR VIBRATORIO (PE-DE-CARNEIRO),EXCLUSIVE MATERIAL</v>
          </cell>
          <cell r="C2159" t="str">
            <v>M3</v>
          </cell>
        </row>
        <row r="2160">
          <cell r="A2160" t="str">
            <v>03.014.0010-A</v>
          </cell>
          <cell r="B2160" t="str">
            <v>REATERRO DE VALA/CAVA UTILIZANDO CARREGADOR FRONTAL DE RODAS170CV,ESPALHAMENTO COM TRATOR DE ESTEIRAS 80CV E COMPACTADOR VIBRATORIO (PE-DE-CARNEIRO),EXCLUSIVE MATERIAL</v>
          </cell>
          <cell r="C2160" t="str">
            <v>M3</v>
          </cell>
        </row>
        <row r="2161">
          <cell r="A2161" t="str">
            <v>03.015.0010-0</v>
          </cell>
          <cell r="B2161" t="str">
            <v>REATERRO DE VALA/CAVA COM PO-DE-PEDRA,INCLUSIVE FORNECIMENTODO MATERIAL E COMPACTACAO MANUAL</v>
          </cell>
          <cell r="C2161" t="str">
            <v>M3</v>
          </cell>
        </row>
        <row r="2162">
          <cell r="A2162" t="str">
            <v>03.015.0010-A</v>
          </cell>
          <cell r="B2162" t="str">
            <v>REATERRO DE VALA/CAVA COM PO-DE-PEDRA,INCLUSIVE FORNECIMENTODO MATERIAL E COMPACTACAO MANUAL</v>
          </cell>
          <cell r="C2162" t="str">
            <v>M3</v>
          </cell>
        </row>
        <row r="2163">
          <cell r="A2163" t="str">
            <v>03.015.0012-0</v>
          </cell>
          <cell r="B2163" t="str">
            <v>REATERRO DE VALA/CAVA COM PO-DE-PEDRA,INCLUSIVE FORNECIMENTODO MATERIAL E COMPACTACAO MANUAL,EM BECOS DE ATE 2,50M DE LARGURA,EM FAVELAS</v>
          </cell>
          <cell r="C2163" t="str">
            <v>M3</v>
          </cell>
        </row>
        <row r="2164">
          <cell r="A2164" t="str">
            <v>03.015.0012-A</v>
          </cell>
          <cell r="B2164" t="str">
            <v>REATERRO DE VALA/CAVA COM PO-DE-PEDRA,INCLUSIVE FORNECIMENTODO MATERIAL E COMPACTACAO MANUAL,EM BECOS DE ATE 2,50M DE LARGURA,EM FAVELAS</v>
          </cell>
          <cell r="C2164" t="str">
            <v>M3</v>
          </cell>
        </row>
        <row r="2165">
          <cell r="A2165" t="str">
            <v>03.015.0014-0</v>
          </cell>
          <cell r="B2165" t="str">
            <v>REATERRO DE VALA/CAVA COM AREIA,INCLUSIVE FORNECIMENTO DO MATERIAL E COMPACTACAO MANUAL</v>
          </cell>
          <cell r="C2165" t="str">
            <v>M3</v>
          </cell>
        </row>
        <row r="2166">
          <cell r="A2166" t="str">
            <v>03.015.0014-A</v>
          </cell>
          <cell r="B2166" t="str">
            <v>REATERRO DE VALA/CAVA COM AREIA,INCLUSIVE FORNECIMENTO DO MATERIAL E COMPACTACAO MANUAL</v>
          </cell>
          <cell r="C2166" t="str">
            <v>M3</v>
          </cell>
        </row>
        <row r="2167">
          <cell r="A2167" t="str">
            <v>03.015.0016-0</v>
          </cell>
          <cell r="B2167" t="str">
            <v>REATERRO DE VALA/CAVA COM AREIA,INCLUSIVE FORNECIMENTO DO MATERIAL E COMPACTACAO MANUAL,EM BECOS DE ATE 2,50M DE LARGURA,EM FAVELAS</v>
          </cell>
          <cell r="C2167" t="str">
            <v>M3</v>
          </cell>
        </row>
        <row r="2168">
          <cell r="A2168" t="str">
            <v>03.015.0016-A</v>
          </cell>
          <cell r="B2168" t="str">
            <v>REATERRO DE VALA/CAVA COM AREIA,INCLUSIVE FORNECIMENTO DO MATERIAL E COMPACTACAO MANUAL,EM BECOS DE ATE 2,50M DE LARGURA,EM FAVELAS</v>
          </cell>
          <cell r="C2168" t="str">
            <v>M3</v>
          </cell>
        </row>
        <row r="2169">
          <cell r="A2169" t="str">
            <v>03.015.0025-0</v>
          </cell>
          <cell r="B2169" t="str">
            <v>REATERRO DE VALA/CAVA COM BRITA 1,INCLUSIVE FORNECIMENTO DOMATERIAL E COMPACTACAO MANUAL</v>
          </cell>
          <cell r="C2169" t="str">
            <v>M3</v>
          </cell>
        </row>
        <row r="2170">
          <cell r="A2170" t="str">
            <v>03.015.0025-A</v>
          </cell>
          <cell r="B2170" t="str">
            <v>REATERRO DE VALA/CAVA COM BRITA 1,INCLUSIVE FORNECIMENTO DOMATERIAL E COMPACTACAO MANUAL</v>
          </cell>
          <cell r="C2170" t="str">
            <v>M3</v>
          </cell>
        </row>
        <row r="2171">
          <cell r="A2171" t="str">
            <v>03.015.0026-0</v>
          </cell>
          <cell r="B2171" t="str">
            <v>REATERRO DE VALA/CAVA COM BRITA 1,INCLUSIVE FORNECIMENTO DOMATERIAL E COMPACTACAO MANUAL,EM BECOS DE ATE 2,50M DE LARGURA,EM FAVELAS</v>
          </cell>
          <cell r="C2171" t="str">
            <v>M3</v>
          </cell>
        </row>
        <row r="2172">
          <cell r="A2172" t="str">
            <v>03.015.0026-A</v>
          </cell>
          <cell r="B2172" t="str">
            <v>REATERRO DE VALA/CAVA COM BRITA 1,INCLUSIVE FORNECIMENTO DOMATERIAL E COMPACTACAO MANUAL,EM BECOS DE ATE 2,50M DE LARGURA,EM FAVELAS</v>
          </cell>
          <cell r="C2172" t="str">
            <v>M3</v>
          </cell>
        </row>
        <row r="2173">
          <cell r="A2173" t="str">
            <v>03.016.0005-1</v>
          </cell>
          <cell r="B2173" t="str">
            <v>ESCAVACAO MECANICA DE VALA NAO ESCORADA EM MATERIAL DE 1ªCATEGORIA COM PEDRAS,INSTALACOES PREDIAIS OU OUTROS REDUTORES DE PRODUTIVIDADE OU CAVAS DE FUNDACAO,ATE 1,50M DE PROFUNDIDADE,UTILIZANDO RETRO-ESCAVADEIRA,EXCLUSIVE ESGOTAMENTO</v>
          </cell>
          <cell r="C2173" t="str">
            <v>M3</v>
          </cell>
        </row>
        <row r="2174">
          <cell r="A2174" t="str">
            <v>03.016.0005-B</v>
          </cell>
          <cell r="B2174" t="str">
            <v>ESCAVACAO MECANICA DE VALA NAO ESCORADA EM MATERIAL DE 1ªCATEGORIA COM PEDRAS,INSTALACOES PREDIAIS OU OUTROS REDUTORES DE PRODUTIVIDADE OU CAVAS DE FUNDACAO,ATE 1,50M DE PROFUNDIDADE,UTILIZANDO RETRO-ESCAVADEIRA,EXCLUSIVE ESGOTAMENTO</v>
          </cell>
          <cell r="C2174" t="str">
            <v>M3</v>
          </cell>
        </row>
        <row r="2175">
          <cell r="A2175" t="str">
            <v>03.016.0010-1</v>
          </cell>
          <cell r="B2175" t="str">
            <v>ESCAVACAO MECANICA DE VALA NAO ESCORADA EM MATERIAL DE 1ªCATEGORIA COM PEDRAS,INSTALACOES PREDIAIS OU OUTROS REDUTORES DE PRODUTIVIDADE OU CAVAS DE FUNDACAO,ENTRE 1,50 E 3,00M DE PROFUNDIDADE,UTILIZANDO RETRO-ESCAVADEIRA,EXCLUSIVE ESGOTAMENTO</v>
          </cell>
          <cell r="C2175" t="str">
            <v>M3</v>
          </cell>
        </row>
        <row r="2176">
          <cell r="A2176" t="str">
            <v>03.016.0010-B</v>
          </cell>
          <cell r="B2176" t="str">
            <v>ESCAVACAO MECANICA DE VALA NAO ESCORADA EM MATERIAL DE 1ªCATEGORIA COM PEDRAS,INSTALACOES PREDIAIS OU OUTROS REDUTORES DE PRODUTIVIDADE OU CAVAS DE FUNDACAO,ENTRE 1,50 E 3,00M DE PROFUNDIDADE,UTILIZANDO RETRO-ESCAVADEIRA,EXCLUSIVE ESGOTAMENTO</v>
          </cell>
          <cell r="C2176" t="str">
            <v>M3</v>
          </cell>
        </row>
        <row r="2177">
          <cell r="A2177" t="str">
            <v>03.016.0015-1</v>
          </cell>
          <cell r="B2177" t="str">
            <v>ESCAVACAO MECANICA DE VALA NAO ESCORADA,EM MATERIAL DE 1ªCATEGORIA,ATE 1,50M DE PROFUNDIDADE,UTILIZANDO RETRO-ESCAVADEIRA,EXCLUSIVE ESGOTAMENTO</v>
          </cell>
          <cell r="C2177" t="str">
            <v>M3</v>
          </cell>
        </row>
        <row r="2178">
          <cell r="A2178" t="str">
            <v>03.016.0015-B</v>
          </cell>
          <cell r="B2178" t="str">
            <v>ESCAVACAO MECANICA DE VALA NAO ESCORADA,EM MATERIAL DE 1ªCATEGORIA,ATE 1,50M DE PROFUNDIDADE,UTILIZANDO RETRO-ESCAVADEIRA,EXCLUSIVE ESGOTAMENTO</v>
          </cell>
          <cell r="C2178" t="str">
            <v>M3</v>
          </cell>
        </row>
        <row r="2179">
          <cell r="A2179" t="str">
            <v>03.016.0018-1</v>
          </cell>
          <cell r="B2179" t="str">
            <v>ESCAVACAO MECANICA DE VALA NAO ESCORADA,EM MATERIAL DE 1ªCATEGORIA,ENTRE 1,50 E 3,00M DE PROFUNDIDADE,UTILIZANDO RETRO-ESCAVADEIRA,EXCLUSIVE ESGOTAMENTO</v>
          </cell>
          <cell r="C2179" t="str">
            <v>M3</v>
          </cell>
        </row>
        <row r="2180">
          <cell r="A2180" t="str">
            <v>03.016.0018-B</v>
          </cell>
          <cell r="B2180" t="str">
            <v>ESCAVACAO MECANICA DE VALA NAO ESCORADA,EM MATERIAL DE 1ªCATEGORIA,ENTRE 1,50 E 3,00M DE PROFUNDIDADE,UTILIZANDO RETRO-ESCAVADEIRA,EXCLUSIVE ESGOTAMENTO</v>
          </cell>
          <cell r="C2180" t="str">
            <v>M3</v>
          </cell>
        </row>
        <row r="2181">
          <cell r="A2181" t="str">
            <v>03.016.0020-1</v>
          </cell>
          <cell r="B2181" t="str">
            <v>ESCAVACAO MECANICA DE VALA ESCORADA,EM MATERIAL DE 1ªCATEGORIA COM PEDRAS,INSTALACOES PREDIAIS OU OUTROS REDUTORES DE PRODUTIVIDADE,OU CAVAS DE FUNDACAO,ATE 1,50M DE PROFUNDIDADE,UTILIZANDO RETRO-ESCAVADEIRA,EXCLUSIVE ESGOTAMENTO E ESCORAMENTO</v>
          </cell>
          <cell r="C2181" t="str">
            <v>M3</v>
          </cell>
        </row>
        <row r="2182">
          <cell r="A2182" t="str">
            <v>03.016.0020-B</v>
          </cell>
          <cell r="B2182" t="str">
            <v>ESCAVACAO MECANICA DE VALA ESCORADA,EM MATERIAL DE 1ªCATEGORIA COM PEDRAS,INSTALACOES PREDIAIS OU OUTROS REDUTORES DE PRODUTIVIDADE,OU CAVAS DE FUNDACAO,ATE 1,50M DE PROFUNDIDADE,UTILIZANDO RETRO-ESCAVADEIRA,EXCLUSIVE ESGOTAMENTO E ESCORAMENTO</v>
          </cell>
          <cell r="C2182" t="str">
            <v>M3</v>
          </cell>
        </row>
        <row r="2183">
          <cell r="A2183" t="str">
            <v>03.016.0025-1</v>
          </cell>
          <cell r="B2183" t="str">
            <v>ESCAVACAO MECANICA DE VALA ESCORADA,EM MATERIAL DE 1ªCATEGORIA COM PEDRAS,INSTALACOES PREDIAIS OU OUTROS REDUTORES DE PRODUTIVIDADE,OU CAVAS DE FUNDACAO,ENTRE 1,50 E 3,00M DE PROFUNDIDADE,UTILIZANDO RETRO-ESCAVADEIRA,EXCLUSIVE ESGOTAMENTO EESCORAMENTO</v>
          </cell>
          <cell r="C2183" t="str">
            <v>M3</v>
          </cell>
        </row>
        <row r="2184">
          <cell r="A2184" t="str">
            <v>03.016.0025-B</v>
          </cell>
          <cell r="B2184" t="str">
            <v>ESCAVACAO MECANICA DE VALA ESCORADA,EM MATERIAL DE 1ªCATEGORIA COM PEDRAS,INSTALACOES PREDIAIS OU OUTROS REDUTORES DE PRODUTIVIDADE,OU CAVAS DE FUNDACAO,ENTRE 1,50 E 3,00M DE PROFUNDIDADE,UTILIZANDO RETRO-ESCAVADEIRA,EXCLUSIVE ESGOTAMENTO EESCORAMENTO</v>
          </cell>
          <cell r="C2184" t="str">
            <v>M3</v>
          </cell>
        </row>
        <row r="2185">
          <cell r="A2185" t="str">
            <v>03.016.0050-1</v>
          </cell>
          <cell r="B2185" t="str">
            <v>ESCAVACAO MECANICA DE VALA ESCORADA,EM MATERIAL DE 1ªCATEGORIA,ATE 1,50M DE PROFUNDIDADE,UTILIZANDO RETRO-ESCAVADEIRA,EXCLUSIVE ESGOTAMENTO E ESCORAMENTO</v>
          </cell>
          <cell r="C2185" t="str">
            <v>M3</v>
          </cell>
        </row>
        <row r="2186">
          <cell r="A2186" t="str">
            <v>03.016.0050-B</v>
          </cell>
          <cell r="B2186" t="str">
            <v>ESCAVACAO MECANICA DE VALA ESCORADA,EM MATERIAL DE 1ªCATEGORIA,ATE 1,50M DE PROFUNDIDADE,UTILIZANDO RETRO-ESCAVADEIRA,EXCLUSIVE ESGOTAMENTO E ESCORAMENTO</v>
          </cell>
          <cell r="C2186" t="str">
            <v>M3</v>
          </cell>
        </row>
        <row r="2187">
          <cell r="A2187" t="str">
            <v>03.016.0055-1</v>
          </cell>
          <cell r="B2187" t="str">
            <v>ESCAVACAO MECANICA DE VALA ESCORADA,EM MATERIAL DE 1ªCATEGORIA,ENTRE 1,50 E 3,00M DE PROFUNDIDADE,UTILIZANDO RETRO-ESCAVADEIRA,EXCLUSIVE ESGOTAMENTO E ESCORAMENTO</v>
          </cell>
          <cell r="C2187" t="str">
            <v>M3</v>
          </cell>
        </row>
        <row r="2188">
          <cell r="A2188" t="str">
            <v>03.016.0055-B</v>
          </cell>
          <cell r="B2188" t="str">
            <v>ESCAVACAO MECANICA DE VALA ESCORADA,EM MATERIAL DE 1ªCATEGORIA,ENTRE 1,50 E 3,00M DE PROFUNDIDADE,UTILIZANDO RETRO-ESCAVADEIRA,EXCLUSIVE ESGOTAMENTO E ESCORAMENTO</v>
          </cell>
          <cell r="C2188" t="str">
            <v>M3</v>
          </cell>
        </row>
        <row r="2189">
          <cell r="A2189" t="str">
            <v>03.020.0030-1</v>
          </cell>
          <cell r="B2189" t="str">
            <v>ESCAVACAO MECANICA DE VALA NAO ESCORADA,EM MATERIAL DE 1ªCATEGORIA COM PEDRAS,INSTALACOES PREDIAIS OU OUTROS REDUTORES DE PRODUTIVIDADE,OU CAVAS DE FUNDACAO,ATE 1,50M DE PROFUNDIDADE,UTILIZANDO ESCAVADEIRA HIDRAULICA DE 0,78M3,EXCLUSIVE ESGOTAMENTO</v>
          </cell>
          <cell r="C2189" t="str">
            <v>M3</v>
          </cell>
        </row>
        <row r="2190">
          <cell r="A2190" t="str">
            <v>03.020.0030-B</v>
          </cell>
          <cell r="B2190" t="str">
            <v>ESCAVACAO MECANICA DE VALA NAO ESCORADA,EM MATERIAL DE 1ªCATEGORIA COM PEDRAS,INSTALACOES PREDIAIS OU OUTROS REDUTORES DE PRODUTIVIDADE,OU CAVAS DE FUNDACAO,ATE 1,50M DE PROFUNDIDADE,UTILIZANDO ESCAVADEIRA HIDRAULICA DE 0,78M3,EXCLUSIVE ESGOTAMENTO</v>
          </cell>
          <cell r="C2190" t="str">
            <v>M3</v>
          </cell>
        </row>
        <row r="2191">
          <cell r="A2191" t="str">
            <v>03.020.0035-1</v>
          </cell>
          <cell r="B2191" t="str">
            <v>ESCAVACAO MECANICA DE VALA NAO ESCORADA,EM MATERIAL DE 1ªCATEGORIA COM PEDRAS,INSTALACOES PREDIAIS OU OUTROS REDUTORES DE PRODUTIVIDADE,OU CAVAS DE FUNDACAO,ENTRE 1,50 E 3,00M DE PROFUNDIDADE,UTILIZANDO ESCAVADEIRA HIDRAULICA DE 0,78M3,EXCLUSIVE ESGOTAMENTO</v>
          </cell>
          <cell r="C2191" t="str">
            <v>M3</v>
          </cell>
        </row>
        <row r="2192">
          <cell r="A2192" t="str">
            <v>03.020.0035-B</v>
          </cell>
          <cell r="B2192" t="str">
            <v>ESCAVACAO MECANICA DE VALA NAO ESCORADA,EM MATERIAL DE 1ªCATEGORIA COM PEDRAS,INSTALACOES PREDIAIS OU OUTROS REDUTORES DE PRODUTIVIDADE,OU CAVAS DE FUNDACAO,ENTRE 1,50 E 3,00M DE PROFUNDIDADE,UTILIZANDO ESCAVADEIRA HIDRAULICA DE 0,78M3,EXCLUSIVE ESGOTAMENTO</v>
          </cell>
          <cell r="C2192" t="str">
            <v>M3</v>
          </cell>
        </row>
        <row r="2193">
          <cell r="A2193" t="str">
            <v>03.020.0040-1</v>
          </cell>
          <cell r="B2193" t="str">
            <v>ESCAVACAO MECANICA DE VALA NAO ESCORADA,EM MATERIAL DE 1ªCATEGORIA COM PEDRAS,INSTALACOES PREDIAIS OU OUTROS REDUTORES DE PRODUTIVIDADE,OU CAVAS DE FUNDACAO,ENTRE 3,00 E 4,50M DE PROFUNDIDADE,UTILIZANDO ESCAVADEIRA HIDRAULICA DE 0,78M3,EXCLUSIVE ESGOTAMENTO</v>
          </cell>
          <cell r="C2193" t="str">
            <v>M3</v>
          </cell>
        </row>
        <row r="2194">
          <cell r="A2194" t="str">
            <v>03.020.0040-B</v>
          </cell>
          <cell r="B2194" t="str">
            <v>ESCAVACAO MECANICA DE VALA NAO ESCORADA,EM MATERIAL DE 1ªCATEGORIA COM PEDRAS,INSTALACOES PREDIAIS OU OUTROS REDUTORES DE PRODUTIVIDADE,OU CAVAS DE FUNDACAO,ENTRE 3,00 E 4,50M DE PROFUNDIDADE,UTILIZANDO ESCAVADEIRA HIDRAULICA DE 0,78M3,EXCLUSIVE ESGOTAMENTO</v>
          </cell>
          <cell r="C2194" t="str">
            <v>M3</v>
          </cell>
        </row>
        <row r="2195">
          <cell r="A2195" t="str">
            <v>03.020.0045-1</v>
          </cell>
          <cell r="B2195" t="str">
            <v>ESCAVACAO MECANICA DE VALA NAO ESCORADA,EM MATERIAL DE 1ªCATEGORIA COM PEDRAS,INSTALACOES PREDIAIS,OU OUTROS REDUTORES DE PRODUTIVIDADE,OU CAVAS DE FUNDACAO,ENTRE 4,50 E 6,00M DE PROFUNDIDADE,UTILIZANDO ESCAVADEIRA HIDRAULICA DE 0,78M3,EXCLUSIVE ESGOTAMENTO</v>
          </cell>
          <cell r="C2195" t="str">
            <v>M3</v>
          </cell>
        </row>
        <row r="2196">
          <cell r="A2196" t="str">
            <v>03.020.0045-B</v>
          </cell>
          <cell r="B2196" t="str">
            <v>ESCAVACAO MECANICA DE VALA NAO ESCORADA,EM MATERIAL DE 1ªCATEGORIA COM PEDRAS,INSTALACOES PREDIAIS,OU OUTROS REDUTORES DE PRODUTIVIDADE,OU CAVAS DE FUNDACAO,ENTRE 4,50 E 6,00M DE PROFUNDIDADE,UTILIZANDO ESCAVADEIRA HIDRAULICA DE 0,78M3,EXCLUSIVE ESGOTAMENTO</v>
          </cell>
          <cell r="C2196" t="str">
            <v>M3</v>
          </cell>
        </row>
        <row r="2197">
          <cell r="A2197" t="str">
            <v>03.020.0050-1</v>
          </cell>
          <cell r="B2197" t="str">
            <v>ESCAVACAO MECANICA DE VALA NAO ESCORADA,EM MATERIAL DE 1ªCATEGORIA,ATE 1,50M DE PROFUNDIDADE,UTILIZANDO ESCAVADEIRA HIDRAULICA DE 0,78M3,EXCLUSIVE ESGOTAMENTO</v>
          </cell>
          <cell r="C2197" t="str">
            <v>M3</v>
          </cell>
        </row>
        <row r="2198">
          <cell r="A2198" t="str">
            <v>03.020.0050-B</v>
          </cell>
          <cell r="B2198" t="str">
            <v>ESCAVACAO MECANICA DE VALA NAO ESCORADA,EM MATERIAL DE 1ªCATEGORIA,ATE 1,50M DE PROFUNDIDADE,UTILIZANDO ESCAVADEIRA HIDRAULICA DE 0,78M3,EXCLUSIVE ESGOTAMENTO</v>
          </cell>
          <cell r="C2198" t="str">
            <v>M3</v>
          </cell>
        </row>
        <row r="2199">
          <cell r="A2199" t="str">
            <v>03.020.0052-1</v>
          </cell>
          <cell r="B2199" t="str">
            <v>ESCAVACAO MECANICA DE VALA NAO ESCORADA,EM MATERIAL DE 1ªCATEGORIA,ENTRE 1,50 E 3,00M DE PROFUNDIDADE,UTILIZANDO ESCAVADEIRA HIDRAULICA DE 0,78M3,EXCLUSIVE ESGOTAMENTO</v>
          </cell>
          <cell r="C2199" t="str">
            <v>M3</v>
          </cell>
        </row>
        <row r="2200">
          <cell r="A2200" t="str">
            <v>03.020.0052-B</v>
          </cell>
          <cell r="B2200" t="str">
            <v>ESCAVACAO MECANICA DE VALA NAO ESCORADA,EM MATERIAL DE 1ªCATEGORIA,ENTRE 1,50 E 3,00M DE PROFUNDIDADE,UTILIZANDO ESCAVADEIRA HIDRAULICA DE 0,78M3,EXCLUSIVE ESGOTAMENTO</v>
          </cell>
          <cell r="C2200" t="str">
            <v>M3</v>
          </cell>
        </row>
        <row r="2201">
          <cell r="A2201" t="str">
            <v>03.020.0055-1</v>
          </cell>
          <cell r="B2201" t="str">
            <v>ESCAVACAO MECANICA DE VALA NAO ESCORADA,EM MATERIAL DE 1ªCATEGORIA,ENTRE 3,00 E 4,50M DE PROFUNDIDADE,UTILIZANDO ESCAVADEIRA HIDRAULICA DE 0,78M3,EXCLUSIVE ESGOTAMENTO</v>
          </cell>
          <cell r="C2201" t="str">
            <v>M3</v>
          </cell>
        </row>
        <row r="2202">
          <cell r="A2202" t="str">
            <v>03.020.0055-B</v>
          </cell>
          <cell r="B2202" t="str">
            <v>ESCAVACAO MECANICA DE VALA NAO ESCORADA,EM MATERIAL DE 1ªCATEGORIA,ENTRE 3,00 E 4,50M DE PROFUNDIDADE,UTILIZANDO ESCAVADEIRA HIDRAULICA DE 0,78M3,EXCLUSIVE ESGOTAMENTO</v>
          </cell>
          <cell r="C2202" t="str">
            <v>M3</v>
          </cell>
        </row>
        <row r="2203">
          <cell r="A2203" t="str">
            <v>03.020.0057-1</v>
          </cell>
          <cell r="B2203" t="str">
            <v>ESCAVACAO MECANICA DE VALA NAO ESCORADA,EM MATERIAL DE 1ªCATEGORIA,ENTRE 4,50 E 6,00M DE PROFUNDIDADE,UTILIZANDO ESCAVADEIRA HIDRAULICA DE 0,78M3,EXCLUSIVE ESGOTAMENTO</v>
          </cell>
          <cell r="C2203" t="str">
            <v>M3</v>
          </cell>
        </row>
        <row r="2204">
          <cell r="A2204" t="str">
            <v>03.020.0057-B</v>
          </cell>
          <cell r="B2204" t="str">
            <v>ESCAVACAO MECANICA DE VALA NAO ESCORADA,EM MATERIAL DE 1ªCATEGORIA,ENTRE 4,50 E 6,00M DE PROFUNDIDADE,UTILIZANDO ESCAVADEIRA HIDRAULICA DE 0,78M3,EXCLUSIVE ESGOTAMENTO</v>
          </cell>
          <cell r="C2204" t="str">
            <v>M3</v>
          </cell>
        </row>
        <row r="2205">
          <cell r="A2205" t="str">
            <v>03.020.0060-1</v>
          </cell>
          <cell r="B2205" t="str">
            <v>ESCAVACAO MECANICA DE VALA ESCORADA,EM MATERIAL DE 1ªCATEGORIA COM PEDRAS,INSTALACOES PREDIAIS OU OUTROS REDUTORES DE PRODUTIVIDADE,OU CAVAS DE FUNDACAO,ATE 1,50M DE PROFUNDIDADE,UTILIZANDO ESCAVADEIRA HIDRAULICA DE 0,78M3,EXCLUSIVE ESGOTAMENTO E ESCORAMENTO</v>
          </cell>
          <cell r="C2205" t="str">
            <v>M3</v>
          </cell>
        </row>
        <row r="2206">
          <cell r="A2206" t="str">
            <v>03.020.0060-B</v>
          </cell>
          <cell r="B2206" t="str">
            <v>ESCAVACAO MECANICA DE VALA ESCORADA,EM MATERIAL DE 1ªCATEGORIA COM PEDRAS,INSTALACOES PREDIAIS OU OUTROS REDUTORES DE PRODUTIVIDADE,OU CAVAS DE FUNDACAO,ATE 1,50M DE PROFUNDIDADE,UTILIZANDO ESCAVADEIRA HIDRAULICA DE 0,78M3,EXCLUSIVE ESGOTAMENTO E ESCORAMENTO</v>
          </cell>
          <cell r="C2206" t="str">
            <v>M3</v>
          </cell>
        </row>
        <row r="2207">
          <cell r="A2207" t="str">
            <v>03.020.0065-1</v>
          </cell>
          <cell r="B2207"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207" t="str">
            <v>M3</v>
          </cell>
        </row>
        <row r="2208">
          <cell r="A2208" t="str">
            <v>03.020.0065-B</v>
          </cell>
          <cell r="B2208"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208" t="str">
            <v>M3</v>
          </cell>
        </row>
        <row r="2209">
          <cell r="A2209" t="str">
            <v>03.020.0070-1</v>
          </cell>
          <cell r="B2209"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209" t="str">
            <v>M3</v>
          </cell>
        </row>
        <row r="2210">
          <cell r="A2210" t="str">
            <v>03.020.0070-B</v>
          </cell>
          <cell r="B2210"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210" t="str">
            <v>M3</v>
          </cell>
        </row>
        <row r="2211">
          <cell r="A2211" t="str">
            <v>03.020.0075-1</v>
          </cell>
          <cell r="B2211"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211" t="str">
            <v>M3</v>
          </cell>
        </row>
        <row r="2212">
          <cell r="A2212" t="str">
            <v>03.020.0075-B</v>
          </cell>
          <cell r="B2212"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212" t="str">
            <v>M3</v>
          </cell>
        </row>
        <row r="2213">
          <cell r="A2213" t="str">
            <v>03.020.0080-1</v>
          </cell>
          <cell r="B2213" t="str">
            <v>ESCAVACAO MECANICA DE VALA ESCORADA,EM MATERIAL DE 1ªCATEGORIA,ATE 1,50M DE PROFUNDIDADE,UTILIZANDO ESCAVADEIRA HIDRAULICA DE 0,78M3,EXCLUSIVE ESGOTAMENTO E ESCORAMENTO</v>
          </cell>
          <cell r="C2213" t="str">
            <v>M3</v>
          </cell>
        </row>
        <row r="2214">
          <cell r="A2214" t="str">
            <v>03.020.0080-B</v>
          </cell>
          <cell r="B2214" t="str">
            <v>ESCAVACAO MECANICA DE VALA ESCORADA,EM MATERIAL DE 1ªCATEGORIA,ATE 1,50M DE PROFUNDIDADE,UTILIZANDO ESCAVADEIRA HIDRAULICA DE 0,78M3,EXCLUSIVE ESGOTAMENTO E ESCORAMENTO</v>
          </cell>
          <cell r="C2214" t="str">
            <v>M3</v>
          </cell>
        </row>
        <row r="2215">
          <cell r="A2215" t="str">
            <v>03.020.0085-1</v>
          </cell>
          <cell r="B2215" t="str">
            <v>ESCAVACAO MECANICA DE VALA ESCORADA,EM MATERIAL DE 1ªCATEGORIA,ENTRE 1,50 E 3,00M DE PROFUNDIDADE,UTILIZANDO ESCAVADEIRAHIDRAULICA DE 0,78M3,EXCLUSIVE ESGOTAMENTO E ESCORAMENTO</v>
          </cell>
          <cell r="C2215" t="str">
            <v>M3</v>
          </cell>
        </row>
        <row r="2216">
          <cell r="A2216" t="str">
            <v>03.020.0085-B</v>
          </cell>
          <cell r="B2216" t="str">
            <v>ESCAVACAO MECANICA DE VALA ESCORADA,EM MATERIAL DE 1ªCATEGORIA,ENTRE 1,50 E 3,00M DE PROFUNDIDADE,UTILIZANDO ESCAVADEIRAHIDRAULICA DE 0,78M3,EXCLUSIVE ESGOTAMENTO E ESCORAMENTO</v>
          </cell>
          <cell r="C2216" t="str">
            <v>M3</v>
          </cell>
        </row>
        <row r="2217">
          <cell r="A2217" t="str">
            <v>03.020.0090-1</v>
          </cell>
          <cell r="B2217" t="str">
            <v>ESCAVACAO MECANICA DE VALA ESCORADA,EM MATERIAL DE 1ªCATEGORIA,ENTRE 3,00 E 4,50M DE PROFUNDIDADE,UTILIZANDO ESCAVADEIRAHIDRAULICA DE 0,78M3,EXCLUSIVE ESGOTAMENTO E ESCORAMENTO</v>
          </cell>
          <cell r="C2217" t="str">
            <v>M3</v>
          </cell>
        </row>
        <row r="2218">
          <cell r="A2218" t="str">
            <v>03.020.0090-B</v>
          </cell>
          <cell r="B2218" t="str">
            <v>ESCAVACAO MECANICA DE VALA ESCORADA,EM MATERIAL DE 1ªCATEGORIA,ENTRE 3,00 E 4,50M DE PROFUNDIDADE,UTILIZANDO ESCAVADEIRAHIDRAULICA DE 0,78M3,EXCLUSIVE ESGOTAMENTO E ESCORAMENTO</v>
          </cell>
          <cell r="C2218" t="str">
            <v>M3</v>
          </cell>
        </row>
        <row r="2219">
          <cell r="A2219" t="str">
            <v>03.020.0100-1</v>
          </cell>
          <cell r="B2219" t="str">
            <v>ESCAVACAO MECANICA DE VALA ESCORADA,EM MATERIAL DE 1ªCATEGORIA,ENTRE 4,50 E 6,00M DE PROFUNDIDADE,UTILIZANDO ESCAVADEIRAHIDRAULICA DE 0,78M3,EXCLUSIVE ESGOTAMENTO E ESCORAMENTO</v>
          </cell>
          <cell r="C2219" t="str">
            <v>M3</v>
          </cell>
        </row>
        <row r="2220">
          <cell r="A2220" t="str">
            <v>03.020.0100-B</v>
          </cell>
          <cell r="B2220" t="str">
            <v>ESCAVACAO MECANICA DE VALA ESCORADA,EM MATERIAL DE 1ªCATEGORIA,ENTRE 4,50 E 6,00M DE PROFUNDIDADE,UTILIZANDO ESCAVADEIRAHIDRAULICA DE 0,78M3,EXCLUSIVE ESGOTAMENTO E ESCORAMENTO</v>
          </cell>
          <cell r="C2220" t="str">
            <v>M3</v>
          </cell>
        </row>
        <row r="2221">
          <cell r="A2221" t="str">
            <v>03.020.0200-0</v>
          </cell>
          <cell r="B2221" t="str">
            <v>ESCAVACAO MECANICA,PARA ACERTO DE TALUDES,EM MATERIAL DE 1ªCATEGORIA,UTILIZANDO ESCAVADEIRA HIDRAULICA DE 0,78M3</v>
          </cell>
          <cell r="C2221" t="str">
            <v>M3</v>
          </cell>
        </row>
        <row r="2222">
          <cell r="A2222" t="str">
            <v>03.020.0200-A</v>
          </cell>
          <cell r="B2222" t="str">
            <v>ESCAVACAO MECANICA,PARA ACERTO DE TALUDES,EM MATERIAL DE 1ªCATEGORIA,UTILIZANDO ESCAVADEIRA HIDRAULICA DE 0,78M3</v>
          </cell>
          <cell r="C2222" t="str">
            <v>M3</v>
          </cell>
        </row>
        <row r="2223">
          <cell r="A2223" t="str">
            <v>03.021.0005-1</v>
          </cell>
          <cell r="B2223" t="str">
            <v>ESCAVACAO MECANICA,A CEU ABERTO,EM MATERIAL DE 1ªCATEGORIA,UTILIZANDO ESCAVADEIRA HIDRAULICA DE 0,78M3</v>
          </cell>
          <cell r="C2223" t="str">
            <v>M3</v>
          </cell>
        </row>
        <row r="2224">
          <cell r="A2224" t="str">
            <v>03.021.0005-B</v>
          </cell>
          <cell r="B2224" t="str">
            <v>ESCAVACAO MECANICA,A CEU ABERTO,EM MATERIAL DE 1ªCATEGORIA,UTILIZANDO ESCAVADEIRA HIDRAULICA DE 0,78M3</v>
          </cell>
          <cell r="C2224" t="str">
            <v>M3</v>
          </cell>
        </row>
        <row r="2225">
          <cell r="A2225" t="str">
            <v>03.022.0010-0</v>
          </cell>
          <cell r="B2225" t="str">
            <v>ESCAVACAO MECANICA DE VALA,EM MATERIAL DE 2ªCATEGORIA(MOLEDOOU ROCHA MUITO DECOMPOSTA),UTILIZANDO ESCAVADEIRA HIDRAULICA DE 0,78M3,EXCLUSIVE ESCORAMENTO E ESGOTAMENTO,SEM USO DE COMPRESSOR</v>
          </cell>
          <cell r="C2225" t="str">
            <v>M3</v>
          </cell>
        </row>
        <row r="2226">
          <cell r="A2226" t="str">
            <v>03.022.0010-A</v>
          </cell>
          <cell r="B2226" t="str">
            <v>ESCAVACAO MECANICA DE VALA,EM MATERIAL DE 2ªCATEGORIA(MOLEDOOU ROCHA MUITO DECOMPOSTA),UTILIZANDO ESCAVADEIRA HIDRAULICA DE 0,78M3,EXCLUSIVE ESCORAMENTO E ESGOTAMENTO,SEM USO DE COMPRESSOR</v>
          </cell>
          <cell r="C2226" t="str">
            <v>M3</v>
          </cell>
        </row>
        <row r="2227">
          <cell r="A2227" t="str">
            <v>03.023.0010-1</v>
          </cell>
          <cell r="B2227" t="str">
            <v>ESCAVACAO E CARGA MECANICA DE VALA EM RODOVIAS,UTILIZANDO VALETADEIRA DE 135HP,INCLUSIVE CAMINHAO</v>
          </cell>
          <cell r="C2227" t="str">
            <v>M3</v>
          </cell>
        </row>
        <row r="2228">
          <cell r="A2228" t="str">
            <v>03.023.0010-B</v>
          </cell>
          <cell r="B2228" t="str">
            <v>ESCAVACAO E CARGA MECANICA DE VALA EM RODOVIAS,UTILIZANDO VALETADEIRA DE 135HP,INCLUSIVE CAMINHAO</v>
          </cell>
          <cell r="C2228" t="str">
            <v>M3</v>
          </cell>
        </row>
        <row r="2229">
          <cell r="A2229" t="str">
            <v>03.025.0005-0</v>
          </cell>
          <cell r="B2229" t="str">
            <v>ESCAVACAO MECANICA,COM TRATOR DE LAMINA COM POTENCIA EM TORNO DE 200CV,EM MATERIAL DE 1ªCATEGORIA,COM TRANSPORTE ENTRE 50,00 E 100,00M</v>
          </cell>
          <cell r="C2229" t="str">
            <v>M3</v>
          </cell>
        </row>
        <row r="2230">
          <cell r="A2230" t="str">
            <v>03.025.0005-A</v>
          </cell>
          <cell r="B2230" t="str">
            <v>ESCAVACAO MECANICA,COM TRATOR DE LAMINA COM POTENCIA EM TORNO DE 200CV,EM MATERIAL DE 1ªCATEGORIA,COM TRANSPORTE ENTRE 50,00 E 100,00M</v>
          </cell>
          <cell r="C2230" t="str">
            <v>M3</v>
          </cell>
        </row>
        <row r="2231">
          <cell r="A2231" t="str">
            <v>03.025.0010-0</v>
          </cell>
          <cell r="B2231" t="str">
            <v>ESCAVACAO MECANICA,COM TRATOR DE LAMINA COM POTENCIA EM TORNO DE 200CV,EM MATERIAL DE 1ªCATEGORIA,COM TRANSPORTE A 50,00M</v>
          </cell>
          <cell r="C2231" t="str">
            <v>M3</v>
          </cell>
        </row>
        <row r="2232">
          <cell r="A2232" t="str">
            <v>03.025.0010-A</v>
          </cell>
          <cell r="B2232" t="str">
            <v>ESCAVACAO MECANICA,COM TRATOR DE LAMINA COM POTENCIA EM TORNO DE 200CV,EM MATERIAL DE 1ªCATEGORIA,COM TRANSPORTE A 50,00M</v>
          </cell>
          <cell r="C2232" t="str">
            <v>M3</v>
          </cell>
        </row>
        <row r="2233">
          <cell r="A2233" t="str">
            <v>03.025.0015-1</v>
          </cell>
          <cell r="B2233" t="str">
            <v>ESCAVACAO MECANICA,COM TRATOR DE LAMINA COM POTENCIA EM TORNO DE 200CV,EM MATERIAL DE 1ªCATEGORIA,COM TRANSPORTE A 15,00M</v>
          </cell>
          <cell r="C2233" t="str">
            <v>M3</v>
          </cell>
        </row>
        <row r="2234">
          <cell r="A2234" t="str">
            <v>03.025.0015-B</v>
          </cell>
          <cell r="B2234" t="str">
            <v>ESCAVACAO MECANICA,COM TRATOR DE LAMINA COM POTENCIA EM TORNO DE 200CV,EM MATERIAL DE 1ªCATEGORIA,COM TRANSPORTE A 15,00M</v>
          </cell>
          <cell r="C2234" t="str">
            <v>M3</v>
          </cell>
        </row>
        <row r="2235">
          <cell r="A2235" t="str">
            <v>03.025.0020-0</v>
          </cell>
          <cell r="B2235" t="str">
            <v>ESCAVACAO MECANICA,COM TRATOR COM POTENCIA EM TORNO DE 80CV,EM MATERIAL DE 1ªCATEGORIA,COM TRANSPORTE A 20,00M</v>
          </cell>
          <cell r="C2235" t="str">
            <v>M3</v>
          </cell>
        </row>
        <row r="2236">
          <cell r="A2236" t="str">
            <v>03.025.0020-A</v>
          </cell>
          <cell r="B2236" t="str">
            <v>ESCAVACAO MECANICA,COM TRATOR COM POTENCIA EM TORNO DE 80CV,EM MATERIAL DE 1ªCATEGORIA,COM TRANSPORTE A 20,00M</v>
          </cell>
          <cell r="C2236" t="str">
            <v>M3</v>
          </cell>
        </row>
        <row r="2237">
          <cell r="A2237" t="str">
            <v>03.025.0025-0</v>
          </cell>
          <cell r="B2237" t="str">
            <v>ESCAVACAO MECANICA,COM TRATOR DE LAMINA COM POTENCIA EM TORNO DE 200CV,EM MATERIAL DE 2ªCATEGORIA,SEM USO PREVIO DE ESCARIFICADOR,COM TRANSPORTE ATE 50,00M</v>
          </cell>
          <cell r="C2237" t="str">
            <v>M3</v>
          </cell>
        </row>
        <row r="2238">
          <cell r="A2238" t="str">
            <v>03.025.0025-A</v>
          </cell>
          <cell r="B2238" t="str">
            <v>ESCAVACAO MECANICA,COM TRATOR DE LAMINA COM POTENCIA EM TORNO DE 200CV,EM MATERIAL DE 2ªCATEGORIA,SEM USO PREVIO DE ESCARIFICADOR,COM TRANSPORTE ATE 50,00M</v>
          </cell>
          <cell r="C2238" t="str">
            <v>M3</v>
          </cell>
        </row>
        <row r="2239">
          <cell r="A2239" t="str">
            <v>03.025.0027-0</v>
          </cell>
          <cell r="B2239" t="str">
            <v>ESCAVACAO MECANICA,COM TRATOR DE LAMINA COM POTENCIA EM TORNO DE 200CV,EM MATERIAL DE 2ªCATEGORIA,SEM USO PREVIO DE ESCARIFICADOR,COM TRANSPORTE ENTRE 50,00 E 100,00M</v>
          </cell>
          <cell r="C2239" t="str">
            <v>M3</v>
          </cell>
        </row>
        <row r="2240">
          <cell r="A2240" t="str">
            <v>03.025.0027-A</v>
          </cell>
          <cell r="B2240" t="str">
            <v>ESCAVACAO MECANICA,COM TRATOR DE LAMINA COM POTENCIA EM TORNO DE 200CV,EM MATERIAL DE 2ªCATEGORIA,SEM USO PREVIO DE ESCARIFICADOR,COM TRANSPORTE ENTRE 50,00 E 100,00M</v>
          </cell>
          <cell r="C2240" t="str">
            <v>M3</v>
          </cell>
        </row>
        <row r="2241">
          <cell r="A2241" t="str">
            <v>03.025.0030-0</v>
          </cell>
          <cell r="B2241" t="str">
            <v>REMOCAO ATE 20,00M,DE MATERIAL DE 2ª OU 3ªCATEGORIA,APOS ESCAVACAO,MEDIDO NO CORTE,COM TRATOR COM POTENCIA EM TORNO DE 200CV,CONSIDERANDO-SE ESTE TRABALHANDO A METADE DE SUA PRODUCAO NORMAL</v>
          </cell>
          <cell r="C2241" t="str">
            <v>M3</v>
          </cell>
        </row>
        <row r="2242">
          <cell r="A2242" t="str">
            <v>03.025.0030-A</v>
          </cell>
          <cell r="B2242" t="str">
            <v>REMOCAO ATE 20,00M,DE MATERIAL DE 2ª OU 3ªCATEGORIA,APOS ESCAVACAO,MEDIDO NO CORTE,COM TRATOR COM POTENCIA EM TORNO DE 200CV,CONSIDERANDO-SE ESTE TRABALHANDO A METADE DE SUA PRODUCAO NORMAL</v>
          </cell>
          <cell r="C2242" t="str">
            <v>M3</v>
          </cell>
        </row>
        <row r="2243">
          <cell r="A2243" t="str">
            <v>03.025.0031-0</v>
          </cell>
          <cell r="B2243" t="str">
            <v>REMOCAO ATE 20,00M,DE MATERIAL DE 2ª OU 3ªCATEGORIA,APOS ESCAVACAO,MEDIDO NO CORTE,COM TRATOR COM POTENCIA EM TORNO DE 80CV,CONSIDERANDO-SE ESTE TRABALHANDO A METADE DE SUA PRODUCAO NORMAL</v>
          </cell>
          <cell r="C2243" t="str">
            <v>M3</v>
          </cell>
        </row>
        <row r="2244">
          <cell r="A2244" t="str">
            <v>03.025.0031-A</v>
          </cell>
          <cell r="B2244" t="str">
            <v>REMOCAO ATE 20,00M,DE MATERIAL DE 2ª OU 3ªCATEGORIA,APOS ESCAVACAO,MEDIDO NO CORTE,COM TRATOR COM POTENCIA EM TORNO DE 80CV,CONSIDERANDO-SE ESTE TRABALHANDO A METADE DE SUA PRODUCAO NORMAL</v>
          </cell>
          <cell r="C2244" t="str">
            <v>M3</v>
          </cell>
        </row>
        <row r="2245">
          <cell r="A2245" t="str">
            <v>03.025.0033-0</v>
          </cell>
          <cell r="B2245" t="str">
            <v>ESPALHAMENTO DE MATERIAL DE 1ª CATEGORIA E ATERROS,COM TRATOR DE LAMINA COM POTENCIA EM TORNO DE 80CV.MEDIDO PELO VOLUMESOLTO</v>
          </cell>
          <cell r="C2245" t="str">
            <v>M3</v>
          </cell>
        </row>
        <row r="2246">
          <cell r="A2246" t="str">
            <v>03.025.0033-A</v>
          </cell>
          <cell r="B2246" t="str">
            <v>ESPALHAMENTO DE MATERIAL DE 1ª CATEGORIA E ATERROS,COM TRATOR DE LAMINA COM POTENCIA EM TORNO DE 80CV.MEDIDO PELO VOLUMESOLTO</v>
          </cell>
          <cell r="C2246" t="str">
            <v>M3</v>
          </cell>
        </row>
        <row r="2247">
          <cell r="A2247" t="str">
            <v>03.025.0035-0</v>
          </cell>
          <cell r="B2247" t="str">
            <v>ESPALHAMENTO DE MATERIAL DE 1ª CATEGORIA E ATERROS,COM TRATOR DE LAMINA COM POTENCIA EM TORNO DE 140CV.MEDIDO PELO VOLUME SOLTO</v>
          </cell>
          <cell r="C2247" t="str">
            <v>M3</v>
          </cell>
        </row>
        <row r="2248">
          <cell r="A2248" t="str">
            <v>03.025.0035-A</v>
          </cell>
          <cell r="B2248" t="str">
            <v>ESPALHAMENTO DE MATERIAL DE 1ª CATEGORIA E ATERROS,COM TRATOR DE LAMINA COM POTENCIA EM TORNO DE 140CV.MEDIDO PELO VOLUME SOLTO</v>
          </cell>
          <cell r="C2248" t="str">
            <v>M3</v>
          </cell>
        </row>
        <row r="2249">
          <cell r="A2249" t="str">
            <v>03.025.0036-0</v>
          </cell>
          <cell r="B2249" t="str">
            <v>ESPALHAMENTO DE MATERIAL DE 1ª CATEGORIA E ATERROS,COM TRATOR DE LAMINA COM POTENCIA EM TORNO DE 200CV.MEDIDO PELO VOLUME SOLTO</v>
          </cell>
          <cell r="C2249" t="str">
            <v>M3</v>
          </cell>
        </row>
        <row r="2250">
          <cell r="A2250" t="str">
            <v>03.025.0036-A</v>
          </cell>
          <cell r="B2250" t="str">
            <v>ESPALHAMENTO DE MATERIAL DE 1ª CATEGORIA E ATERROS,COM TRATOR DE LAMINA COM POTENCIA EM TORNO DE 200CV.MEDIDO PELO VOLUME SOLTO</v>
          </cell>
          <cell r="C2250" t="str">
            <v>M3</v>
          </cell>
        </row>
        <row r="2251">
          <cell r="A2251" t="str">
            <v>03.025.0037-0</v>
          </cell>
          <cell r="B2251" t="str">
            <v>ESPALHAMENTO DE ESCORIA COM TRATOR DE LAMINA COM POTENCIA EMTORNO DE 140CV.MEDIDO PELO VOLUME SOLTO</v>
          </cell>
          <cell r="C2251" t="str">
            <v>M3</v>
          </cell>
        </row>
        <row r="2252">
          <cell r="A2252" t="str">
            <v>03.025.0037-A</v>
          </cell>
          <cell r="B2252" t="str">
            <v>ESPALHAMENTO DE ESCORIA COM TRATOR DE LAMINA COM POTENCIA EMTORNO DE 140CV.MEDIDO PELO VOLUME SOLTO</v>
          </cell>
          <cell r="C2252" t="str">
            <v>M3</v>
          </cell>
        </row>
        <row r="2253">
          <cell r="A2253" t="str">
            <v>03.025.0038-0</v>
          </cell>
          <cell r="B2253" t="str">
            <v>ESPALHAMENTO DE BRITA COM TRATOR DE LAMINA COM POTENCIA EM TORNO DE 140CV.MEDIDO PELO VOLUME SOLTO</v>
          </cell>
          <cell r="C2253" t="str">
            <v>M3</v>
          </cell>
        </row>
        <row r="2254">
          <cell r="A2254" t="str">
            <v>03.025.0038-A</v>
          </cell>
          <cell r="B2254" t="str">
            <v>ESPALHAMENTO DE BRITA COM TRATOR DE LAMINA COM POTENCIA EM TORNO DE 140CV.MEDIDO PELO VOLUME SOLTO</v>
          </cell>
          <cell r="C2254" t="str">
            <v>M3</v>
          </cell>
        </row>
        <row r="2255">
          <cell r="A2255" t="str">
            <v>03.025.0039-0</v>
          </cell>
          <cell r="B2255" t="str">
            <v>ESCARIFICACAO DE SOLO COM TRATOR COM POTENCIA EM TORNO DE 335CV</v>
          </cell>
          <cell r="C2255" t="str">
            <v>M3</v>
          </cell>
        </row>
        <row r="2256">
          <cell r="A2256" t="str">
            <v>03.025.0039-A</v>
          </cell>
          <cell r="B2256" t="str">
            <v>ESCARIFICACAO DE SOLO COM TRATOR COM POTENCIA EM TORNO DE 335CV</v>
          </cell>
          <cell r="C2256" t="str">
            <v>M3</v>
          </cell>
        </row>
        <row r="2257">
          <cell r="A2257" t="str">
            <v>03.025.0040-0</v>
          </cell>
          <cell r="B2257" t="str">
            <v>ESCAVACAO MECANICA,COM TRATOR DE LAMINA COM POTENCIA EM TORNO DE 80CV,EM MATERIAL DE 1ªCATEGORIA,NOS SERVICOS DE TERRACEAMENTO DE TALUDES EM CORTES,SEJA PARA ALARGAMENTO OU PARA PREPARO DO LEITO DE VALETAS DE DRENAGEM,TENDO CADA PATAMAR 4,00M DE LARGURA</v>
          </cell>
          <cell r="C2257" t="str">
            <v>M3</v>
          </cell>
        </row>
        <row r="2258">
          <cell r="A2258" t="str">
            <v>03.025.0040-A</v>
          </cell>
          <cell r="B2258" t="str">
            <v>ESCAVACAO MECANICA,COM TRATOR DE LAMINA COM POTENCIA EM TORNO DE 80CV,EM MATERIAL DE 1ªCATEGORIA,NOS SERVICOS DE TERRACEAMENTO DE TALUDES EM CORTES,SEJA PARA ALARGAMENTO OU PARA PREPARO DO LEITO DE VALETAS DE DRENAGEM,TENDO CADA PATAMAR 4,00M DE LARGURA</v>
          </cell>
          <cell r="C2258" t="str">
            <v>M3</v>
          </cell>
        </row>
        <row r="2259">
          <cell r="A2259" t="str">
            <v>03.026.0010-0</v>
          </cell>
          <cell r="B2259" t="str">
            <v>ESCAVACAO MECANICA,EM MATERIAL DE 1ªCATEGORIA,UTILIZANDO TRATOR DE LAMINA COM POTENCIA EM TORNO DE 335CV,INCLUSIVE CARGACOM CARREGADOR FRONTAL DE PNEUS DE 3,10M3</v>
          </cell>
          <cell r="C2259" t="str">
            <v>M3</v>
          </cell>
        </row>
        <row r="2260">
          <cell r="A2260" t="str">
            <v>03.026.0010-A</v>
          </cell>
          <cell r="B2260" t="str">
            <v>ESCAVACAO MECANICA,EM MATERIAL DE 1ªCATEGORIA,UTILIZANDO TRATOR DE LAMINA COM POTENCIA EM TORNO DE 335CV,INCLUSIVE CARGACOM CARREGADOR FRONTAL DE PNEUS DE 3,10M3</v>
          </cell>
          <cell r="C2260" t="str">
            <v>M3</v>
          </cell>
        </row>
        <row r="2261">
          <cell r="A2261" t="str">
            <v>03.026.0015-0</v>
          </cell>
          <cell r="B2261" t="str">
            <v>ESCAVACAO MECANICA,EM MATERIAL DE 1ªCATEGORIA,UTILIZANDO TRATOR DE LAMINA COM POTENCIA EM TORNO DE 200CV,INCLUSIVE CARGACOM CARREGADOR FRONTAL DE PNEUS DE 3,10M3</v>
          </cell>
          <cell r="C2261" t="str">
            <v>M3</v>
          </cell>
        </row>
        <row r="2262">
          <cell r="A2262" t="str">
            <v>03.026.0015-A</v>
          </cell>
          <cell r="B2262" t="str">
            <v>ESCAVACAO MECANICA,EM MATERIAL DE 1ªCATEGORIA,UTILIZANDO TRATOR DE LAMINA COM POTENCIA EM TORNO DE 200CV,INCLUSIVE CARGACOM CARREGADOR FRONTAL DE PNEUS DE 3,10M3</v>
          </cell>
          <cell r="C2262" t="str">
            <v>M3</v>
          </cell>
        </row>
        <row r="2263">
          <cell r="A2263" t="str">
            <v>03.026.0020-0</v>
          </cell>
          <cell r="B2263" t="str">
            <v>ESCAVACAO MECANICA,EM MATERIAL DE 2ªCATEGORIA,UTILIZANDO TRATOR DE LAMINA E ESCARIFICADOR COM POTENCIA EM TORNO DE 335CV,INCLUSIVE CARGA COM CARREGADOR FRONTAL DE PNEUS DE 3,10M3</v>
          </cell>
          <cell r="C2263" t="str">
            <v>M3</v>
          </cell>
        </row>
        <row r="2264">
          <cell r="A2264" t="str">
            <v>03.026.0020-A</v>
          </cell>
          <cell r="B2264" t="str">
            <v>ESCAVACAO MECANICA,EM MATERIAL DE 2ªCATEGORIA,UTILIZANDO TRATOR DE LAMINA E ESCARIFICADOR COM POTENCIA EM TORNO DE 335CV,INCLUSIVE CARGA COM CARREGADOR FRONTAL DE PNEUS DE 3,10M3</v>
          </cell>
          <cell r="C2264" t="str">
            <v>M3</v>
          </cell>
        </row>
        <row r="2265">
          <cell r="A2265" t="str">
            <v>03.030.0150-0</v>
          </cell>
          <cell r="B2265" t="str">
            <v>ESCAVACAO MECANICA,A CEU ABERTO,DE MATERIAL DE 1ªCATEGORIA,UTILIZANDO ESCAVADEIRA,SOBRE ESTEIRAS,VERSAO CLAM-SHELL,COM CACAMBA DE 0,38M3(1/2JD3)</v>
          </cell>
          <cell r="C2265" t="str">
            <v>M3</v>
          </cell>
        </row>
        <row r="2266">
          <cell r="A2266" t="str">
            <v>03.030.0150-A</v>
          </cell>
          <cell r="B2266" t="str">
            <v>ESCAVACAO MECANICA,A CEU ABERTO,DE MATERIAL DE 1ªCATEGORIA,UTILIZANDO ESCAVADEIRA,SOBRE ESTEIRAS,VERSAO CLAM-SHELL,COM CACAMBA DE 0,38M3(1/2JD3)</v>
          </cell>
          <cell r="C2266" t="str">
            <v>M3</v>
          </cell>
        </row>
        <row r="2267">
          <cell r="A2267" t="str">
            <v>03.030.0155-0</v>
          </cell>
          <cell r="B2267" t="str">
            <v>ESCAVACAO MECANICA,A CEU ABERTO,DE MATERIAL DE 1ªCATEGORIA,UTILIZANDO ESCAVADEIRA,SOBRE ESTEIRAS,VERSAO CLAM-SHELL,COM CACAMBA DE 0,76M3(1JD3)</v>
          </cell>
          <cell r="C2267" t="str">
            <v>M3</v>
          </cell>
        </row>
        <row r="2268">
          <cell r="A2268" t="str">
            <v>03.030.0155-A</v>
          </cell>
          <cell r="B2268" t="str">
            <v>ESCAVACAO MECANICA,A CEU ABERTO,DE MATERIAL DE 1ªCATEGORIA,UTILIZANDO ESCAVADEIRA,SOBRE ESTEIRAS,VERSAO CLAM-SHELL,COM CACAMBA DE 0,76M3(1JD3)</v>
          </cell>
          <cell r="C2268" t="str">
            <v>M3</v>
          </cell>
        </row>
        <row r="2269">
          <cell r="A2269" t="str">
            <v>03.030.0159-0</v>
          </cell>
          <cell r="B2269" t="str">
            <v>ESCAVACAO MECANICA,A CEU ABERTO,DE MATERIAL DE 1ªCATEGORIA,UTILIZANDO ESCAVADEIRA,SOBRE ESTEIRAS,VERSAO CLAM-SHELL,COM CACAMBA E 0,96M3(1.1/4JD3)</v>
          </cell>
          <cell r="C2269" t="str">
            <v>M3</v>
          </cell>
        </row>
        <row r="2270">
          <cell r="A2270" t="str">
            <v>03.030.0159-A</v>
          </cell>
          <cell r="B2270" t="str">
            <v>ESCAVACAO MECANICA,A CEU ABERTO,DE MATERIAL DE 1ªCATEGORIA,UTILIZANDO ESCAVADEIRA,SOBRE ESTEIRAS,VERSAO CLAM-SHELL,COM CACAMBA E 0,96M3(1.1/4JD3)</v>
          </cell>
          <cell r="C2270" t="str">
            <v>M3</v>
          </cell>
        </row>
        <row r="2271">
          <cell r="A2271" t="str">
            <v>03.036.0200-0</v>
          </cell>
          <cell r="B2271" t="str">
            <v>ESCAVACAO EM LEITO DE RIO OU CANAL(DRAGAGEM)DE MATERIAL MOLE,ATE 4,50M DE PROFUNDIDADE,MEDIDA A PARTIR DO PLANO DE ESTACIONAMENTO DA MAQUINA,UTILIZANDO ESCAVADEIRA SOBRE ESTEIRAS,VERSAO DRAG-LINE,COM CACAMBA DE 0,57M3(3/4JD3)</v>
          </cell>
          <cell r="C2271" t="str">
            <v>M3</v>
          </cell>
        </row>
        <row r="2272">
          <cell r="A2272" t="str">
            <v>03.036.0200-A</v>
          </cell>
          <cell r="B2272" t="str">
            <v>ESCAVACAO EM LEITO DE RIO OU CANAL(DRAGAGEM)DE MATERIAL MOLE,ATE 4,50M DE PROFUNDIDADE,MEDIDA A PARTIR DO PLANO DE ESTACIONAMENTO DA MAQUINA,UTILIZANDO ESCAVADEIRA SOBRE ESTEIRAS,VERSAO DRAG-LINE,COM CACAMBA DE 0,57M3(3/4JD3)</v>
          </cell>
          <cell r="C2272" t="str">
            <v>M3</v>
          </cell>
        </row>
        <row r="2273">
          <cell r="A2273" t="str">
            <v>03.036.0205-0</v>
          </cell>
          <cell r="B2273" t="str">
            <v>ESCAVACAO EM LEITO DE RIO OU CANAL(DRAGAGEM)DE MATERIAL MOLE,ENTRE 4,50 E 9,00M DE PROFUNDIDADE,MEDIDA A PARTIR DO PLANODE ESTACIONAMENTO DA MAQUINA,UTILIZANDO ESCAVADEIRA SOBRE ESTEIRAS,VERSAO DRAG-LINE,COM CACAMBA DE 0,57M3(3/4JD3)</v>
          </cell>
          <cell r="C2273" t="str">
            <v>M3</v>
          </cell>
        </row>
        <row r="2274">
          <cell r="A2274" t="str">
            <v>03.036.0205-A</v>
          </cell>
          <cell r="B2274" t="str">
            <v>ESCAVACAO EM LEITO DE RIO OU CANAL(DRAGAGEM)DE MATERIAL MOLE,ENTRE 4,50 E 9,00M DE PROFUNDIDADE,MEDIDA A PARTIR DO PLANODE ESTACIONAMENTO DA MAQUINA,UTILIZANDO ESCAVADEIRA SOBRE ESTEIRAS,VERSAO DRAG-LINE,COM CACAMBA DE 0,57M3(3/4JD3)</v>
          </cell>
          <cell r="C2274" t="str">
            <v>M3</v>
          </cell>
        </row>
        <row r="2275">
          <cell r="A2275" t="str">
            <v>03.036.0210-0</v>
          </cell>
          <cell r="B2275" t="str">
            <v>ESCAVACAO EM LEITO DE RIO OU CANAL(DRAGAGEM)DE MATERIAL MOLE,ATE 4,50M DE PROFUNDIDADE,MEDIDA A PARTIR DO PLANO DE ESTACIONAMENTO DA MAQUINA,UTILIZANDO ESCAVADEIRA SOBRE ESTEIRAS,VERSAO CLAM-SHELL,COM CACAMBA DE 0.57M3(3/4JD3)</v>
          </cell>
          <cell r="C2275" t="str">
            <v>M3</v>
          </cell>
        </row>
        <row r="2276">
          <cell r="A2276" t="str">
            <v>03.036.0210-A</v>
          </cell>
          <cell r="B2276" t="str">
            <v>ESCAVACAO EM LEITO DE RIO OU CANAL(DRAGAGEM)DE MATERIAL MOLE,ATE 4,50M DE PROFUNDIDADE,MEDIDA A PARTIR DO PLANO DE ESTACIONAMENTO DA MAQUINA,UTILIZANDO ESCAVADEIRA SOBRE ESTEIRAS,VERSAO CLAM-SHELL,COM CACAMBA DE 0.57M3(3/4JD3)</v>
          </cell>
          <cell r="C2276" t="str">
            <v>M3</v>
          </cell>
        </row>
        <row r="2277">
          <cell r="A2277" t="str">
            <v>03.036.0215-0</v>
          </cell>
          <cell r="B2277" t="str">
            <v>ESCAVACAO EM LEITO DE RIO OU CANAL(DRAGAGEM)DE MATERIAL MOLE,ENTRE 4,50 E 9,00M DE PROFUNDIDADE,MEDIDA A PARTIR DO PLANODE ESTACIONAMENTO DA MAQUINA,UTILIZANDO ESCAVADEIRA SOBRE ESTEIRAS,VERSAO CLAM-SHELL,COM CACAMBA DE 0.57M3(3/4JD3)</v>
          </cell>
          <cell r="C2277" t="str">
            <v>M3</v>
          </cell>
        </row>
        <row r="2278">
          <cell r="A2278" t="str">
            <v>03.036.0215-A</v>
          </cell>
          <cell r="B2278" t="str">
            <v>ESCAVACAO EM LEITO DE RIO OU CANAL(DRAGAGEM)DE MATERIAL MOLE,ENTRE 4,50 E 9,00M DE PROFUNDIDADE,MEDIDA A PARTIR DO PLANODE ESTACIONAMENTO DA MAQUINA,UTILIZANDO ESCAVADEIRA SOBRE ESTEIRAS,VERSAO CLAM-SHELL,COM CACAMBA DE 0.57M3(3/4JD3)</v>
          </cell>
          <cell r="C2278" t="str">
            <v>M3</v>
          </cell>
        </row>
        <row r="2279">
          <cell r="A2279" t="str">
            <v>03.040.0001-0</v>
          </cell>
          <cell r="B2279" t="str">
            <v>ESCAVACAO,CARGA E TRANSPORTE DE MATERIAL DE 1ªCATEGORIA,UTILIZANDO MOTO-ESCAVO-TRANSPORTADOR,TRATOR(PUSHER) E MOTONIVELADORA,ADMITINDO UMA DISTANCIA MEDIA DE TRANSPORTE DE 100,00M</v>
          </cell>
          <cell r="C2279" t="str">
            <v>M3</v>
          </cell>
        </row>
        <row r="2280">
          <cell r="A2280" t="str">
            <v>03.040.0001-A</v>
          </cell>
          <cell r="B2280" t="str">
            <v>ESCAVACAO,CARGA E TRANSPORTE DE MATERIAL DE 1ªCATEGORIA,UTILIZANDO MOTO-ESCAVO-TRANSPORTADOR,TRATOR(PUSHER) E MOTONIVELADORA,ADMITINDO UMA DISTANCIA MEDIA DE TRANSPORTE DE 100,00M</v>
          </cell>
          <cell r="C2280" t="str">
            <v>M3</v>
          </cell>
        </row>
        <row r="2281">
          <cell r="A2281" t="str">
            <v>03.040.0002-0</v>
          </cell>
          <cell r="B2281" t="str">
            <v>ESCAVACAO,CARGA E TRANSPORTE DE MATERIAL DE 1ªCATEGORIA,UTILIZANDO MOTO-ESCAVO-TRANSPORTADOR,TRATOR(PUSHER) E MOTONIVELADORA,ADMITINDO UMA DISTANCIA MEDIA DE TRANSPORTE DE 150,00M</v>
          </cell>
          <cell r="C2281" t="str">
            <v>M3</v>
          </cell>
        </row>
        <row r="2282">
          <cell r="A2282" t="str">
            <v>03.040.0002-A</v>
          </cell>
          <cell r="B2282" t="str">
            <v>ESCAVACAO,CARGA E TRANSPORTE DE MATERIAL DE 1ªCATEGORIA,UTILIZANDO MOTO-ESCAVO-TRANSPORTADOR,TRATOR(PUSHER) E MOTONIVELADORA,ADMITINDO UMA DISTANCIA MEDIA DE TRANSPORTE DE 150,00M</v>
          </cell>
          <cell r="C2282" t="str">
            <v>M3</v>
          </cell>
        </row>
        <row r="2283">
          <cell r="A2283" t="str">
            <v>03.040.0003-0</v>
          </cell>
          <cell r="B2283" t="str">
            <v>ESCAVACAO,CARGA E TRANSPORTE DE MATERIAL DE 1ªCATEGORIA,UTILIZANDO MOTO-ESCAVO-TRANSPORTADOR,TRATOR(PUSHER) E MOTONIVELADORA,ADMITINDO UMA DISTANCIA MEDIA DE TRANSPORTE DE 200,00M</v>
          </cell>
          <cell r="C2283" t="str">
            <v>M3</v>
          </cell>
        </row>
        <row r="2284">
          <cell r="A2284" t="str">
            <v>03.040.0003-A</v>
          </cell>
          <cell r="B2284" t="str">
            <v>ESCAVACAO,CARGA E TRANSPORTE DE MATERIAL DE 1ªCATEGORIA,UTILIZANDO MOTO-ESCAVO-TRANSPORTADOR,TRATOR(PUSHER) E MOTONIVELADORA,ADMITINDO UMA DISTANCIA MEDIA DE TRANSPORTE DE 200,00M</v>
          </cell>
          <cell r="C2284" t="str">
            <v>M3</v>
          </cell>
        </row>
        <row r="2285">
          <cell r="A2285" t="str">
            <v>03.040.0004-0</v>
          </cell>
          <cell r="B2285" t="str">
            <v>ESCAVACAO,CARGA E TRANSPORTE DE MATERIAL DE 1ªCATEGORIA,UTILIZANDO MOTO-ESCAVO-TRANSPORTADOR,TRATOR(PUSHER) E MOTONIVELADORA,ADMITINDO UMA DISTANCIA MEDIA DE TRANSPORTE DE 250,00M</v>
          </cell>
          <cell r="C2285" t="str">
            <v>M3</v>
          </cell>
        </row>
        <row r="2286">
          <cell r="A2286" t="str">
            <v>03.040.0004-A</v>
          </cell>
          <cell r="B2286" t="str">
            <v>ESCAVACAO,CARGA E TRANSPORTE DE MATERIAL DE 1ªCATEGORIA,UTILIZANDO MOTO-ESCAVO-TRANSPORTADOR,TRATOR(PUSHER) E MOTONIVELADORA,ADMITINDO UMA DISTANCIA MEDIA DE TRANSPORTE DE 250,00M</v>
          </cell>
          <cell r="C2286" t="str">
            <v>M3</v>
          </cell>
        </row>
        <row r="2287">
          <cell r="A2287" t="str">
            <v>03.040.0005-0</v>
          </cell>
          <cell r="B2287" t="str">
            <v>ESCAVACAO,CARGA E TRANSPORTE DE MATERIAL DE 1ªCATEGORIA,UTILIZANDO MOTO-ESCAVO-TRANSPORTADOR,TRATOR(PUSHER) E MOTONIVELADORA,ADMITINDO UMA DISTANCIA MEDIA DE TRANSPORTE DE 300,00M</v>
          </cell>
          <cell r="C2287" t="str">
            <v>M3</v>
          </cell>
        </row>
        <row r="2288">
          <cell r="A2288" t="str">
            <v>03.040.0005-A</v>
          </cell>
          <cell r="B2288" t="str">
            <v>ESCAVACAO,CARGA E TRANSPORTE DE MATERIAL DE 1ªCATEGORIA,UTILIZANDO MOTO-ESCAVO-TRANSPORTADOR,TRATOR(PUSHER) E MOTONIVELADORA,ADMITINDO UMA DISTANCIA MEDIA DE TRANSPORTE DE 300,00M</v>
          </cell>
          <cell r="C2288" t="str">
            <v>M3</v>
          </cell>
        </row>
        <row r="2289">
          <cell r="A2289" t="str">
            <v>03.040.0006-0</v>
          </cell>
          <cell r="B2289" t="str">
            <v>ESCAVACAO,CARGA E TRANSPORTE DE MATERIAL DE 1ªCATEGORIA,UTILIZANDO MOTO-ESCAVO-TRANSPORTADOR,TRATOR(PUSHER) E MOTONIVELADORA,ADMITINDO UMA DISTANCIA MEDIA DE TRANSPORTE DE 350,00M</v>
          </cell>
          <cell r="C2289" t="str">
            <v>M3</v>
          </cell>
        </row>
        <row r="2290">
          <cell r="A2290" t="str">
            <v>03.040.0006-A</v>
          </cell>
          <cell r="B2290" t="str">
            <v>ESCAVACAO,CARGA E TRANSPORTE DE MATERIAL DE 1ªCATEGORIA,UTILIZANDO MOTO-ESCAVO-TRANSPORTADOR,TRATOR(PUSHER) E MOTONIVELADORA,ADMITINDO UMA DISTANCIA MEDIA DE TRANSPORTE DE 350,00M</v>
          </cell>
          <cell r="C2290" t="str">
            <v>M3</v>
          </cell>
        </row>
        <row r="2291">
          <cell r="A2291" t="str">
            <v>03.040.0007-0</v>
          </cell>
          <cell r="B2291" t="str">
            <v>ESCAVACAO,CARGA E TRANSPORTE DE MATERIAL DE 1ªCATEGORIA,UTILIZANDO MOTO-ESCAVO-TRANSPORTADOR,TRATOR(PUSHER) E MOTONIVELADORA,ADMITINDO UMA DISTANCIA MEDIA DE TRANSPORTE DE 400,00M</v>
          </cell>
          <cell r="C2291" t="str">
            <v>M3</v>
          </cell>
        </row>
        <row r="2292">
          <cell r="A2292" t="str">
            <v>03.040.0007-A</v>
          </cell>
          <cell r="B2292" t="str">
            <v>ESCAVACAO,CARGA E TRANSPORTE DE MATERIAL DE 1ªCATEGORIA,UTILIZANDO MOTO-ESCAVO-TRANSPORTADOR,TRATOR(PUSHER) E MOTONIVELADORA,ADMITINDO UMA DISTANCIA MEDIA DE TRANSPORTE DE 400,00M</v>
          </cell>
          <cell r="C2292" t="str">
            <v>M3</v>
          </cell>
        </row>
        <row r="2293">
          <cell r="A2293" t="str">
            <v>03.040.0008-0</v>
          </cell>
          <cell r="B2293" t="str">
            <v>ESCAVACAO,CARGA E TRANSPORTE DE MATERIAL DE 1ªCATEGORIA,UTILIZANDO MOTO-ESCAVO-TRANSPORTADOR,TRATOR(PUSHER) E MOTONIVELADORA,ADMITINDO UMA DISTANCIA MEDIA DE TRANSPORTE DE 450,00M</v>
          </cell>
          <cell r="C2293" t="str">
            <v>M3</v>
          </cell>
        </row>
        <row r="2294">
          <cell r="A2294" t="str">
            <v>03.040.0008-A</v>
          </cell>
          <cell r="B2294" t="str">
            <v>ESCAVACAO,CARGA E TRANSPORTE DE MATERIAL DE 1ªCATEGORIA,UTILIZANDO MOTO-ESCAVO-TRANSPORTADOR,TRATOR(PUSHER) E MOTONIVELADORA,ADMITINDO UMA DISTANCIA MEDIA DE TRANSPORTE DE 450,00M</v>
          </cell>
          <cell r="C2294" t="str">
            <v>M3</v>
          </cell>
        </row>
        <row r="2295">
          <cell r="A2295" t="str">
            <v>03.040.0009-0</v>
          </cell>
          <cell r="B2295" t="str">
            <v>ESCAVACAO,CARGA E TRANSPORTE DE MATERIAL DE 1ªCATEGORIA,UTILIZANDO MOTO-ESCAVO-TRANSPORTADOR,TRATOR(PUSHER) E MOTONIVELADORA,ADMITINDO UMA DISTANCIA MEDIA DE TRANSPORTE DE 500,00M</v>
          </cell>
          <cell r="C2295" t="str">
            <v>M3</v>
          </cell>
        </row>
        <row r="2296">
          <cell r="A2296" t="str">
            <v>03.040.0009-A</v>
          </cell>
          <cell r="B2296" t="str">
            <v>ESCAVACAO,CARGA E TRANSPORTE DE MATERIAL DE 1ªCATEGORIA,UTILIZANDO MOTO-ESCAVO-TRANSPORTADOR,TRATOR(PUSHER) E MOTONIVELADORA,ADMITINDO UMA DISTANCIA MEDIA DE TRANSPORTE DE 500,00M</v>
          </cell>
          <cell r="C2296" t="str">
            <v>M3</v>
          </cell>
        </row>
        <row r="2297">
          <cell r="A2297" t="str">
            <v>03.040.0010-0</v>
          </cell>
          <cell r="B2297" t="str">
            <v>ESCAVACAO,CARGA E TRANSPORTE DE MATERIAL DE 1ªCATEGORIA,UTILIZANDO MOTO-ESCAVO-TRANSPORTADOR,TRATOR(PUSHER) E MOTONIVELADORA,ADMITINDO UMA DISTANCIA MEDIA DE TRANSPORTE DE 550,00M</v>
          </cell>
          <cell r="C2297" t="str">
            <v>M3</v>
          </cell>
        </row>
        <row r="2298">
          <cell r="A2298" t="str">
            <v>03.040.0010-A</v>
          </cell>
          <cell r="B2298" t="str">
            <v>ESCAVACAO,CARGA E TRANSPORTE DE MATERIAL DE 1ªCATEGORIA,UTILIZANDO MOTO-ESCAVO-TRANSPORTADOR,TRATOR(PUSHER) E MOTONIVELADORA,ADMITINDO UMA DISTANCIA MEDIA DE TRANSPORTE DE 550,00M</v>
          </cell>
          <cell r="C2298" t="str">
            <v>M3</v>
          </cell>
        </row>
        <row r="2299">
          <cell r="A2299" t="str">
            <v>03.040.0011-0</v>
          </cell>
          <cell r="B2299" t="str">
            <v>ESCAVACAO,CARGA E TRANSPORTE DE MATERIAL DE 1ªCATEGORIA,UTILIZANDO MOTO-ESCAVO-TRANSPORTADOR,TRATOR(PUSHER) E MOTONIVELADORA,ADMITINDO UMA DISTANCIA MEDIA DE TRANSPORTE DE 600,00M</v>
          </cell>
          <cell r="C2299" t="str">
            <v>M3</v>
          </cell>
        </row>
        <row r="2300">
          <cell r="A2300" t="str">
            <v>03.040.0011-A</v>
          </cell>
          <cell r="B2300" t="str">
            <v>ESCAVACAO,CARGA E TRANSPORTE DE MATERIAL DE 1ªCATEGORIA,UTILIZANDO MOTO-ESCAVO-TRANSPORTADOR,TRATOR(PUSHER) E MOTONIVELADORA,ADMITINDO UMA DISTANCIA MEDIA DE TRANSPORTE DE 600,00M</v>
          </cell>
          <cell r="C2300" t="str">
            <v>M3</v>
          </cell>
        </row>
        <row r="2301">
          <cell r="A2301" t="str">
            <v>03.040.0012-0</v>
          </cell>
          <cell r="B2301" t="str">
            <v>ESCAVACAO,CARGA E TRANSPORTE DE MATERIAL DE 1ªCATEGORIA,UTILIZANDO MOTO-ESCAVO-TRANSPORTADOR,TRATOR(PUSHER) E MOTONIVELADORA,ADMITINDO UMA DISTANCIA MEDIA DE TRANSPORTE DE 650,00M</v>
          </cell>
          <cell r="C2301" t="str">
            <v>M3</v>
          </cell>
        </row>
        <row r="2302">
          <cell r="A2302" t="str">
            <v>03.040.0012-A</v>
          </cell>
          <cell r="B2302" t="str">
            <v>ESCAVACAO,CARGA E TRANSPORTE DE MATERIAL DE 1ªCATEGORIA,UTILIZANDO MOTO-ESCAVO-TRANSPORTADOR,TRATOR(PUSHER) E MOTONIVELADORA,ADMITINDO UMA DISTANCIA MEDIA DE TRANSPORTE DE 650,00M</v>
          </cell>
          <cell r="C2302" t="str">
            <v>M3</v>
          </cell>
        </row>
        <row r="2303">
          <cell r="A2303" t="str">
            <v>03.040.0013-0</v>
          </cell>
          <cell r="B2303" t="str">
            <v>ESCAVACAO,CARGA E TRANSPORTE DE MATERIAL DE 1ªCATEGORIA,UTILIZANDO MOTO-ESCAVO-TRANSPORTADOR,TRATOR(PUSHER) E MOTONIVELADORA,ADMITINDO UMA DISTANCIA MEDIA DE TRANSPORTE DE 700,00M</v>
          </cell>
          <cell r="C2303" t="str">
            <v>M3</v>
          </cell>
        </row>
        <row r="2304">
          <cell r="A2304" t="str">
            <v>03.040.0013-A</v>
          </cell>
          <cell r="B2304" t="str">
            <v>ESCAVACAO,CARGA E TRANSPORTE DE MATERIAL DE 1ªCATEGORIA,UTILIZANDO MOTO-ESCAVO-TRANSPORTADOR,TRATOR(PUSHER) E MOTONIVELADORA,ADMITINDO UMA DISTANCIA MEDIA DE TRANSPORTE DE 700,00M</v>
          </cell>
          <cell r="C2304" t="str">
            <v>M3</v>
          </cell>
        </row>
        <row r="2305">
          <cell r="A2305" t="str">
            <v>03.040.0014-0</v>
          </cell>
          <cell r="B2305" t="str">
            <v>ESCAVACAO,CARGA E TRANSPORTE DE MATERIAL DE 1ªCATEGORIA,UTILIZANDO MOTO-ESCAVO-TRANSPORTADOR,TRATOR(PUSHER) E MOTONIVELADORA,ADMITINDO UMA DISTANCIA MEDIA DE TRANSPORTE DE 750,OOM</v>
          </cell>
          <cell r="C2305" t="str">
            <v>M3</v>
          </cell>
        </row>
        <row r="2306">
          <cell r="A2306" t="str">
            <v>03.040.0014-A</v>
          </cell>
          <cell r="B2306" t="str">
            <v>ESCAVACAO,CARGA E TRANSPORTE DE MATERIAL DE 1ªCATEGORIA,UTILIZANDO MOTO-ESCAVO-TRANSPORTADOR,TRATOR(PUSHER) E MOTONIVELADORA,ADMITINDO UMA DISTANCIA MEDIA DE TRANSPORTE DE 750,OOM</v>
          </cell>
          <cell r="C2306" t="str">
            <v>M3</v>
          </cell>
        </row>
        <row r="2307">
          <cell r="A2307" t="str">
            <v>03.040.0015-0</v>
          </cell>
          <cell r="B2307" t="str">
            <v>ESCAVACAO,CARGA E TRANSPORTE DE MATERIAL DE 1ªCATEGORIA,UTILIZANDO MOTO-ESCAVO-TRANSPORTADOR,TRATOR(PUSHER) E MOTONIVELADORA,ADMITINDO UMA DISTANCIA MEDIA DE TRANSPORTE DE 800,00M</v>
          </cell>
          <cell r="C2307" t="str">
            <v>M3</v>
          </cell>
        </row>
        <row r="2308">
          <cell r="A2308" t="str">
            <v>03.040.0015-A</v>
          </cell>
          <cell r="B2308" t="str">
            <v>ESCAVACAO,CARGA E TRANSPORTE DE MATERIAL DE 1ªCATEGORIA,UTILIZANDO MOTO-ESCAVO-TRANSPORTADOR,TRATOR(PUSHER) E MOTONIVELADORA,ADMITINDO UMA DISTANCIA MEDIA DE TRANSPORTE DE 800,00M</v>
          </cell>
          <cell r="C2308" t="str">
            <v>M3</v>
          </cell>
        </row>
        <row r="2309">
          <cell r="A2309" t="str">
            <v>03.040.0016-0</v>
          </cell>
          <cell r="B2309" t="str">
            <v>ESCAVACAO,CARGA E TRANSPORTE DE MATERIAL DE 1ªCATEGORIA,UTILIZANDO MOTO-ESCAVO-TRANSPORTADOR,TRATOR(PUSHER) E MOTONIVELADORA,ADMITINDO UMA DISTANCIA MEDIA DE TRANSPORTE DE 850,00M</v>
          </cell>
          <cell r="C2309" t="str">
            <v>M3</v>
          </cell>
        </row>
        <row r="2310">
          <cell r="A2310" t="str">
            <v>03.040.0016-A</v>
          </cell>
          <cell r="B2310" t="str">
            <v>ESCAVACAO,CARGA E TRANSPORTE DE MATERIAL DE 1ªCATEGORIA,UTILIZANDO MOTO-ESCAVO-TRANSPORTADOR,TRATOR(PUSHER) E MOTONIVELADORA,ADMITINDO UMA DISTANCIA MEDIA DE TRANSPORTE DE 850,00M</v>
          </cell>
          <cell r="C2310" t="str">
            <v>M3</v>
          </cell>
        </row>
        <row r="2311">
          <cell r="A2311" t="str">
            <v>03.040.0017-0</v>
          </cell>
          <cell r="B2311" t="str">
            <v>ESCAVACAO,CARGA E TRANSPORTE DE MATERIAL DE 1ªCATEGORIA,UTILIZANDO MOTO-ESCAVO-TRANSPORTADOR,TRATOR(PUSHER) E MOTONIVELADORA,ADMITINDO UMA DISTANCIA MEDIA DE TRANSPORTE DE 900,00M</v>
          </cell>
          <cell r="C2311" t="str">
            <v>M3</v>
          </cell>
        </row>
        <row r="2312">
          <cell r="A2312" t="str">
            <v>03.040.0017-A</v>
          </cell>
          <cell r="B2312" t="str">
            <v>ESCAVACAO,CARGA E TRANSPORTE DE MATERIAL DE 1ªCATEGORIA,UTILIZANDO MOTO-ESCAVO-TRANSPORTADOR,TRATOR(PUSHER) E MOTONIVELADORA,ADMITINDO UMA DISTANCIA MEDIA DE TRANSPORTE DE 900,00M</v>
          </cell>
          <cell r="C2312" t="str">
            <v>M3</v>
          </cell>
        </row>
        <row r="2313">
          <cell r="A2313" t="str">
            <v>03.040.0018-0</v>
          </cell>
          <cell r="B2313" t="str">
            <v>ESCAVACAO,CARGA E TRANSPORTE DE MATERIAL DE 1ªCATEGORIA,UTILIZANDO MOTO-ESCAVO-TRANSPORTADOR,TRATOR(PUSHER) E MOTONIVELADORA,ADMITINDO UMA DISTANCIA MEDIA DE TRANSPORTE DE 950,00M</v>
          </cell>
          <cell r="C2313" t="str">
            <v>M3</v>
          </cell>
        </row>
        <row r="2314">
          <cell r="A2314" t="str">
            <v>03.040.0018-A</v>
          </cell>
          <cell r="B2314" t="str">
            <v>ESCAVACAO,CARGA E TRANSPORTE DE MATERIAL DE 1ªCATEGORIA,UTILIZANDO MOTO-ESCAVO-TRANSPORTADOR,TRATOR(PUSHER) E MOTONIVELADORA,ADMITINDO UMA DISTANCIA MEDIA DE TRANSPORTE DE 950,00M</v>
          </cell>
          <cell r="C2314" t="str">
            <v>M3</v>
          </cell>
        </row>
        <row r="2315">
          <cell r="A2315" t="str">
            <v>03.040.0019-0</v>
          </cell>
          <cell r="B2315" t="str">
            <v>ESCAVACAO,CARGA E TRANSPORTE DE MATERIAL DE 1ªCATEGORIA,UTILIZANDO MOTO-ESCAVO-TRANSPORTADOR,TRATOR(PUSHER) E MOTONIVELADORA,ADMITINDO UMA DISTANCIA MEDIA DE TRANSPORTE DE 1000,00M</v>
          </cell>
          <cell r="C2315" t="str">
            <v>M3</v>
          </cell>
        </row>
        <row r="2316">
          <cell r="A2316" t="str">
            <v>03.040.0019-A</v>
          </cell>
          <cell r="B2316" t="str">
            <v>ESCAVACAO,CARGA E TRANSPORTE DE MATERIAL DE 1ªCATEGORIA,UTILIZANDO MOTO-ESCAVO-TRANSPORTADOR,TRATOR(PUSHER) E MOTONIVELADORA,ADMITINDO UMA DISTANCIA MEDIA DE TRANSPORTE DE 1000,00M</v>
          </cell>
          <cell r="C2316" t="str">
            <v>M3</v>
          </cell>
        </row>
        <row r="2317">
          <cell r="A2317" t="str">
            <v>03.040.0020-0</v>
          </cell>
          <cell r="B2317" t="str">
            <v>ESCAVACAO,CARGA E TRANSPORTE DE MATERIAL DE 1ªCATEGORIA,UTILIZANDO MOTO-ESCAVO-TRANSPORTADOR,TRATOR(PUSHER) E MOTONIVELADORA,ADMITINDO UMA DISTANCIA MEDIA DE TRANSPORTE DE 1050,00M</v>
          </cell>
          <cell r="C2317" t="str">
            <v>M3</v>
          </cell>
        </row>
        <row r="2318">
          <cell r="A2318" t="str">
            <v>03.040.0020-A</v>
          </cell>
          <cell r="B2318" t="str">
            <v>ESCAVACAO,CARGA E TRANSPORTE DE MATERIAL DE 1ªCATEGORIA,UTILIZANDO MOTO-ESCAVO-TRANSPORTADOR,TRATOR(PUSHER) E MOTONIVELADORA,ADMITINDO UMA DISTANCIA MEDIA DE TRANSPORTE DE 1050,00M</v>
          </cell>
          <cell r="C2318" t="str">
            <v>M3</v>
          </cell>
        </row>
        <row r="2319">
          <cell r="A2319" t="str">
            <v>03.040.0021-0</v>
          </cell>
          <cell r="B2319" t="str">
            <v>ESCAVACAO,CARGA E TRANSPORTE DE MATERIAL DE 1ªCATEGORIA,UTILIZANDO MOTO-ESCAVO-TRANSPORTADOR,TRATOR(PUSHER) E MOTONIVELADORA,ADMITINDO UMA DISTANCIA MEDIA DE TRANSPORTE DE 1100,00M</v>
          </cell>
          <cell r="C2319" t="str">
            <v>M3</v>
          </cell>
        </row>
        <row r="2320">
          <cell r="A2320" t="str">
            <v>03.040.0021-A</v>
          </cell>
          <cell r="B2320" t="str">
            <v>ESCAVACAO,CARGA E TRANSPORTE DE MATERIAL DE 1ªCATEGORIA,UTILIZANDO MOTO-ESCAVO-TRANSPORTADOR,TRATOR(PUSHER) E MOTONIVELADORA,ADMITINDO UMA DISTANCIA MEDIA DE TRANSPORTE DE 1100,00M</v>
          </cell>
          <cell r="C2320" t="str">
            <v>M3</v>
          </cell>
        </row>
        <row r="2321">
          <cell r="A2321" t="str">
            <v>03.040.0022-0</v>
          </cell>
          <cell r="B2321" t="str">
            <v>ESCAVACAO,CARGA E TRANSPORTE DE MATERIAL DE 1ªCATEGORIA,UTILIZANDO MOTO-ESCAVO-TRANSPORTADOR,TRATOR(PUSHER) E MOTONIVELADORA,ADMITINDO UMA DISTANCIA MEDIA DE TRANSPORTE DE 1150,00M</v>
          </cell>
          <cell r="C2321" t="str">
            <v>M3</v>
          </cell>
        </row>
        <row r="2322">
          <cell r="A2322" t="str">
            <v>03.040.0022-A</v>
          </cell>
          <cell r="B2322" t="str">
            <v>ESCAVACAO,CARGA E TRANSPORTE DE MATERIAL DE 1ªCATEGORIA,UTILIZANDO MOTO-ESCAVO-TRANSPORTADOR,TRATOR(PUSHER) E MOTONIVELADORA,ADMITINDO UMA DISTANCIA MEDIA DE TRANSPORTE DE 1150,00M</v>
          </cell>
          <cell r="C2322" t="str">
            <v>M3</v>
          </cell>
        </row>
        <row r="2323">
          <cell r="A2323" t="str">
            <v>03.040.0023-0</v>
          </cell>
          <cell r="B2323" t="str">
            <v>ESCAVACAO,CARGA E TRANSPORTE DE MATERIAL DE 1ªCATEGORIA,UTILIZANDO MOTO-ESCAVO-TRANSPORTADOR,TRATOR(PUSHER) E MOTONIVELADORA,ADMITINDO UMA DISTANCIA MEDIA DE TRANSPORTE DE 1200,00M</v>
          </cell>
          <cell r="C2323" t="str">
            <v>M3</v>
          </cell>
        </row>
        <row r="2324">
          <cell r="A2324" t="str">
            <v>03.040.0023-A</v>
          </cell>
          <cell r="B2324" t="str">
            <v>ESCAVACAO,CARGA E TRANSPORTE DE MATERIAL DE 1ªCATEGORIA,UTILIZANDO MOTO-ESCAVO-TRANSPORTADOR,TRATOR(PUSHER) E MOTONIVELADORA,ADMITINDO UMA DISTANCIA MEDIA DE TRANSPORTE DE 1200,00M</v>
          </cell>
          <cell r="C2324" t="str">
            <v>M3</v>
          </cell>
        </row>
        <row r="2325">
          <cell r="A2325" t="str">
            <v>03.040.0024-0</v>
          </cell>
          <cell r="B2325" t="str">
            <v>ESCAVACAO,CARGA E TRANSPORTE DE MATERIAL DE 2ªCATEGORIA,UTILIZANDO MOTO-ESCAVO-TRANSPORTADOR,TRATOR(PUSHER),MOTONIVELADORA E TRATOR COM ESCARIFICADOR,ADMITINDO UMA DISTANCIA MEDIADE TRANSPORTE DE 100,00M</v>
          </cell>
          <cell r="C2325" t="str">
            <v>M3</v>
          </cell>
        </row>
        <row r="2326">
          <cell r="A2326" t="str">
            <v>03.040.0024-A</v>
          </cell>
          <cell r="B2326" t="str">
            <v>ESCAVACAO,CARGA E TRANSPORTE DE MATERIAL DE 2ªCATEGORIA,UTILIZANDO MOTO-ESCAVO-TRANSPORTADOR,TRATOR(PUSHER),MOTONIVELADORA E TRATOR COM ESCARIFICADOR,ADMITINDO UMA DISTANCIA MEDIADE TRANSPORTE DE 100,00M</v>
          </cell>
          <cell r="C2326" t="str">
            <v>M3</v>
          </cell>
        </row>
        <row r="2327">
          <cell r="A2327" t="str">
            <v>03.040.0025-0</v>
          </cell>
          <cell r="B2327" t="str">
            <v>ESCAVACAO,CARGA E TRANSPORTE DE MATERIAL DE 2ªCATEGORIA,UTILIZANDO MOTO-ESCAVO-TRANSPORTADOR,TRATOR(PUSHER),MOTONIVELADORA E TRATOR COM ESCARIFICADOR,ADMITINDO UMA DISTANCIA MEDIADE TRANSPORTE DE 150,00M</v>
          </cell>
          <cell r="C2327" t="str">
            <v>M3</v>
          </cell>
        </row>
        <row r="2328">
          <cell r="A2328" t="str">
            <v>03.040.0025-A</v>
          </cell>
          <cell r="B2328" t="str">
            <v>ESCAVACAO,CARGA E TRANSPORTE DE MATERIAL DE 2ªCATEGORIA,UTILIZANDO MOTO-ESCAVO-TRANSPORTADOR,TRATOR(PUSHER),MOTONIVELADORA E TRATOR COM ESCARIFICADOR,ADMITINDO UMA DISTANCIA MEDIADE TRANSPORTE DE 150,00M</v>
          </cell>
          <cell r="C2328" t="str">
            <v>M3</v>
          </cell>
        </row>
        <row r="2329">
          <cell r="A2329" t="str">
            <v>03.040.0026-0</v>
          </cell>
          <cell r="B2329" t="str">
            <v>ESCAVACAO,CARGA E TRANSPORTE DE MATERIAL DE 2ªCATEGORIA,UTILIZANDO MOTO-ESCAVO-TRANSPORTADOR,TRATOR(PUSHER),MOTONIVELADORA E TRATOR COM ESCARIFICADOR,ADMITINDO UMA DISTANCIA MEDIADE TRANSPORTE DE 200,00M</v>
          </cell>
          <cell r="C2329" t="str">
            <v>M3</v>
          </cell>
        </row>
        <row r="2330">
          <cell r="A2330" t="str">
            <v>03.040.0026-A</v>
          </cell>
          <cell r="B2330" t="str">
            <v>ESCAVACAO,CARGA E TRANSPORTE DE MATERIAL DE 2ªCATEGORIA,UTILIZANDO MOTO-ESCAVO-TRANSPORTADOR,TRATOR(PUSHER),MOTONIVELADORA E TRATOR COM ESCARIFICADOR,ADMITINDO UMA DISTANCIA MEDIADE TRANSPORTE DE 200,00M</v>
          </cell>
          <cell r="C2330" t="str">
            <v>M3</v>
          </cell>
        </row>
        <row r="2331">
          <cell r="A2331" t="str">
            <v>03.040.0027-0</v>
          </cell>
          <cell r="B2331" t="str">
            <v>ESCAVACAO,CARGA E TRANSPORTE DE MATERIAL DE 2ªCATEGORIA,UTILIZANDO MOTO-ESCAVO-TRANSPORTADOR,TRATOR(PUSHER),MOTONIVELADORA E TRATOR COM ESCARIFICADOR,ADMITINDO UMA DISTANCIA MEDIADE TRANSPORTE DE 250,00M</v>
          </cell>
          <cell r="C2331" t="str">
            <v>M3</v>
          </cell>
        </row>
        <row r="2332">
          <cell r="A2332" t="str">
            <v>03.040.0027-A</v>
          </cell>
          <cell r="B2332" t="str">
            <v>ESCAVACAO,CARGA E TRANSPORTE DE MATERIAL DE 2ªCATEGORIA,UTILIZANDO MOTO-ESCAVO-TRANSPORTADOR,TRATOR(PUSHER),MOTONIVELADORA E TRATOR COM ESCARIFICADOR,ADMITINDO UMA DISTANCIA MEDIADE TRANSPORTE DE 250,00M</v>
          </cell>
          <cell r="C2332" t="str">
            <v>M3</v>
          </cell>
        </row>
        <row r="2333">
          <cell r="A2333" t="str">
            <v>03.040.0028-0</v>
          </cell>
          <cell r="B2333" t="str">
            <v>ESCAVACAO,CARGA E TRANSPORTE DE MATERIAL DE 2ªCATEGORIA,UTILIZANDO MOTO-ESCAVO-TRANSPORTADOR,TRATOR(PUSHER),MOTONIVELADORA E TRATOR COM ESCARIFICADOR,ADMITINDO UMA DISTANCIA MEDIADE TRANSPORTE DE 300,00M</v>
          </cell>
          <cell r="C2333" t="str">
            <v>M3</v>
          </cell>
        </row>
        <row r="2334">
          <cell r="A2334" t="str">
            <v>03.040.0028-A</v>
          </cell>
          <cell r="B2334" t="str">
            <v>ESCAVACAO,CARGA E TRANSPORTE DE MATERIAL DE 2ªCATEGORIA,UTILIZANDO MOTO-ESCAVO-TRANSPORTADOR,TRATOR(PUSHER),MOTONIVELADORA E TRATOR COM ESCARIFICADOR,ADMITINDO UMA DISTANCIA MEDIADE TRANSPORTE DE 300,00M</v>
          </cell>
          <cell r="C2334" t="str">
            <v>M3</v>
          </cell>
        </row>
        <row r="2335">
          <cell r="A2335" t="str">
            <v>03.040.0029-0</v>
          </cell>
          <cell r="B2335" t="str">
            <v>ESCAVACAO,CARGA E TRANSPORTE DE MATERIAL DE 2ªCATEGORIA,UTILIZANDO MOTO-ESCAVO-TRANSPORTADOR,TRATOR(PUSHER),MOTONIVELADORA E TRATOR COM ESCARIFICADOR,ADMITINDO UMA DISTANCIA MEDIADE TRANSPORTE DE 350,00M</v>
          </cell>
          <cell r="C2335" t="str">
            <v>M3</v>
          </cell>
        </row>
        <row r="2336">
          <cell r="A2336" t="str">
            <v>03.040.0029-A</v>
          </cell>
          <cell r="B2336" t="str">
            <v>ESCAVACAO,CARGA E TRANSPORTE DE MATERIAL DE 2ªCATEGORIA,UTILIZANDO MOTO-ESCAVO-TRANSPORTADOR,TRATOR(PUSHER),MOTONIVELADORA E TRATOR COM ESCARIFICADOR,ADMITINDO UMA DISTANCIA MEDIADE TRANSPORTE DE 350,00M</v>
          </cell>
          <cell r="C2336" t="str">
            <v>M3</v>
          </cell>
        </row>
        <row r="2337">
          <cell r="A2337" t="str">
            <v>03.040.0030-0</v>
          </cell>
          <cell r="B2337" t="str">
            <v>ESCAVACAO,CARGA E TRANSPORTE DE MATERIAL DE 2ªCATEGORIA,UTILIZANDO MOTO-ESCAVO-TRANSPORTADOR,TRATOR(PUSHER),MOTONIVELADORA E TARTOR COM ESCARIFICADOR,ADMITINDO UMA DISTANCIA MEDIADE TRANSPORTE DE 400,00M</v>
          </cell>
          <cell r="C2337" t="str">
            <v>M3</v>
          </cell>
        </row>
        <row r="2338">
          <cell r="A2338" t="str">
            <v>03.040.0030-A</v>
          </cell>
          <cell r="B2338" t="str">
            <v>ESCAVACAO,CARGA E TRANSPORTE DE MATERIAL DE 2ªCATEGORIA,UTILIZANDO MOTO-ESCAVO-TRANSPORTADOR,TRATOR(PUSHER),MOTONIVELADORA E TARTOR COM ESCARIFICADOR,ADMITINDO UMA DISTANCIA MEDIADE TRANSPORTE DE 400,00M</v>
          </cell>
          <cell r="C2338" t="str">
            <v>M3</v>
          </cell>
        </row>
        <row r="2339">
          <cell r="A2339" t="str">
            <v>03.040.0031-0</v>
          </cell>
          <cell r="B2339" t="str">
            <v>ESCAVACAO,CARGA E TRANSPORTE DE MATERIAL DE 2ªCATEGORIA,UTILIZANDO MOTO-ESCAVO-TRANSPORTADOR,TRATOR(PUSHER),MOTONIVELADORA E TRATOR COM ESCARIFICADOR,ADMITINDO UMA DISTANCIA MEDIADE TRANSPORTE DE 450,00M</v>
          </cell>
          <cell r="C2339" t="str">
            <v>M3</v>
          </cell>
        </row>
        <row r="2340">
          <cell r="A2340" t="str">
            <v>03.040.0031-A</v>
          </cell>
          <cell r="B2340" t="str">
            <v>ESCAVACAO,CARGA E TRANSPORTE DE MATERIAL DE 2ªCATEGORIA,UTILIZANDO MOTO-ESCAVO-TRANSPORTADOR,TRATOR(PUSHER),MOTONIVELADORA E TRATOR COM ESCARIFICADOR,ADMITINDO UMA DISTANCIA MEDIADE TRANSPORTE DE 450,00M</v>
          </cell>
          <cell r="C2340" t="str">
            <v>M3</v>
          </cell>
        </row>
        <row r="2341">
          <cell r="A2341" t="str">
            <v>03.040.0032-0</v>
          </cell>
          <cell r="B2341" t="str">
            <v>ESCAVACAO,CARGA E TRANSPORTE DE MATERIAL DE 2ªCATEGORIA,UTILIZANDO MOTO-ESCAVO-TRANSPORTADOR,TRATOR(PUSHER),MOTONIVELADORA E TRATOR COM ESCARIFICADOR,ADMITINDO UMA DISTANCIA MEDIADE TRANSPORTE DE 500,00M</v>
          </cell>
          <cell r="C2341" t="str">
            <v>M3</v>
          </cell>
        </row>
        <row r="2342">
          <cell r="A2342" t="str">
            <v>03.040.0032-A</v>
          </cell>
          <cell r="B2342" t="str">
            <v>ESCAVACAO,CARGA E TRANSPORTE DE MATERIAL DE 2ªCATEGORIA,UTILIZANDO MOTO-ESCAVO-TRANSPORTADOR,TRATOR(PUSHER),MOTONIVELADORA E TRATOR COM ESCARIFICADOR,ADMITINDO UMA DISTANCIA MEDIADE TRANSPORTE DE 500,00M</v>
          </cell>
          <cell r="C2342" t="str">
            <v>M3</v>
          </cell>
        </row>
        <row r="2343">
          <cell r="A2343" t="str">
            <v>03.040.0033-0</v>
          </cell>
          <cell r="B2343" t="str">
            <v>ESCAVACAO,CARGA E TRANSPORTE DE MATERIAL DE 2ªCATEGORIA,UTILIZANDO MOTO-ESCAVO-TRANSPORTADOR,TRATOR(PUSHER),MOTONIVELADORA E TRATOR COM ESCARIFICADOR,ADMITINDO UMA DISTANCIA MEDIADE TRANSPORTE DE 550,00M</v>
          </cell>
          <cell r="C2343" t="str">
            <v>M3</v>
          </cell>
        </row>
        <row r="2344">
          <cell r="A2344" t="str">
            <v>03.040.0033-A</v>
          </cell>
          <cell r="B2344" t="str">
            <v>ESCAVACAO,CARGA E TRANSPORTE DE MATERIAL DE 2ªCATEGORIA,UTILIZANDO MOTO-ESCAVO-TRANSPORTADOR,TRATOR(PUSHER),MOTONIVELADORA E TRATOR COM ESCARIFICADOR,ADMITINDO UMA DISTANCIA MEDIADE TRANSPORTE DE 550,00M</v>
          </cell>
          <cell r="C2344" t="str">
            <v>M3</v>
          </cell>
        </row>
        <row r="2345">
          <cell r="A2345" t="str">
            <v>03.040.0034-0</v>
          </cell>
          <cell r="B2345" t="str">
            <v>ESCAVACAO,CARGA E TRANSPORTE DE MATERIAL DE 2ªCATEGORIA,UTILIZANDO MOTO-ESCAVO-TRAMSPORTADOR,TRATOR(PUSHER),MOTONIVELADORA E TRATOR COM ESCARIFICADOR,ADMITINDO UMA DISTANCIA MEDIADE TRANSPORTE DE 600,00M</v>
          </cell>
          <cell r="C2345" t="str">
            <v>M3</v>
          </cell>
        </row>
        <row r="2346">
          <cell r="A2346" t="str">
            <v>03.040.0034-A</v>
          </cell>
          <cell r="B2346" t="str">
            <v>ESCAVACAO,CARGA E TRANSPORTE DE MATERIAL DE 2ªCATEGORIA,UTILIZANDO MOTO-ESCAVO-TRAMSPORTADOR,TRATOR(PUSHER),MOTONIVELADORA E TRATOR COM ESCARIFICADOR,ADMITINDO UMA DISTANCIA MEDIADE TRANSPORTE DE 600,00M</v>
          </cell>
          <cell r="C2346" t="str">
            <v>M3</v>
          </cell>
        </row>
        <row r="2347">
          <cell r="A2347" t="str">
            <v>03.040.0035-0</v>
          </cell>
          <cell r="B2347" t="str">
            <v>ESCAVACAO,CARGA E TRANSPORTE DE MATERIAL DE 2ªCATEGORIA,UTILIZANDO MOTO-ESCAVO-TRANSPORTADOR,TRATOR(PUSHER),MOTONIVELADORA E TRATOR COM ESCARIFICADOR,ADMITINDO UMA DISTANCIA MEDIADE TRANSPORTE DE 650,00M</v>
          </cell>
          <cell r="C2347" t="str">
            <v>M3</v>
          </cell>
        </row>
        <row r="2348">
          <cell r="A2348" t="str">
            <v>03.040.0035-A</v>
          </cell>
          <cell r="B2348" t="str">
            <v>ESCAVACAO,CARGA E TRANSPORTE DE MATERIAL DE 2ªCATEGORIA,UTILIZANDO MOTO-ESCAVO-TRANSPORTADOR,TRATOR(PUSHER),MOTONIVELADORA E TRATOR COM ESCARIFICADOR,ADMITINDO UMA DISTANCIA MEDIADE TRANSPORTE DE 650,00M</v>
          </cell>
          <cell r="C2348" t="str">
            <v>M3</v>
          </cell>
        </row>
        <row r="2349">
          <cell r="A2349" t="str">
            <v>03.040.0036-0</v>
          </cell>
          <cell r="B2349" t="str">
            <v>ESCAVACAO,CARGA E TRANSPORTE DE MATERIAL DE 2ªCATEGORIA,UTILIZANDO MOTO-ESCAVO-TRANSPORTADOR,TRATOR(PUSHER),MOTONIVELADORA E TRATOR COM ESCARIFICADOR,ADMITINDO UMA DISTANCIA MEDIADE TRANSPORTE DE 700,00M</v>
          </cell>
          <cell r="C2349" t="str">
            <v>M3</v>
          </cell>
        </row>
        <row r="2350">
          <cell r="A2350" t="str">
            <v>03.040.0036-A</v>
          </cell>
          <cell r="B2350" t="str">
            <v>ESCAVACAO,CARGA E TRANSPORTE DE MATERIAL DE 2ªCATEGORIA,UTILIZANDO MOTO-ESCAVO-TRANSPORTADOR,TRATOR(PUSHER),MOTONIVELADORA E TRATOR COM ESCARIFICADOR,ADMITINDO UMA DISTANCIA MEDIADE TRANSPORTE DE 700,00M</v>
          </cell>
          <cell r="C2350" t="str">
            <v>M3</v>
          </cell>
        </row>
        <row r="2351">
          <cell r="A2351" t="str">
            <v>03.040.0037-0</v>
          </cell>
          <cell r="B2351" t="str">
            <v>ESCAVACAO,CARGA E TRANSPORTE DE MATERIAL DE 2ªCATEGORIA,UTILIZANDO MOTO-ESCAVO-TRANSPORTADOR,TRATOR(PUSHER),MOTONIVELADORA E TRATOR COM ESCARIFICADOR,ADMITINDO UMA DISTANCIA MEDIADE TRANSPORTE DE 750,00M</v>
          </cell>
          <cell r="C2351" t="str">
            <v>M3</v>
          </cell>
        </row>
        <row r="2352">
          <cell r="A2352" t="str">
            <v>03.040.0037-A</v>
          </cell>
          <cell r="B2352" t="str">
            <v>ESCAVACAO,CARGA E TRANSPORTE DE MATERIAL DE 2ªCATEGORIA,UTILIZANDO MOTO-ESCAVO-TRANSPORTADOR,TRATOR(PUSHER),MOTONIVELADORA E TRATOR COM ESCARIFICADOR,ADMITINDO UMA DISTANCIA MEDIADE TRANSPORTE DE 750,00M</v>
          </cell>
          <cell r="C2352" t="str">
            <v>M3</v>
          </cell>
        </row>
        <row r="2353">
          <cell r="A2353" t="str">
            <v>03.040.0038-0</v>
          </cell>
          <cell r="B2353" t="str">
            <v>ESCAVACAO,CARGA E TRANSPORTE DE MATERIAL DE 2ªCATEGORIA,UTILIZANDO MOTO-ESCAVO-TRANSPORTADOR,TRATOR(PUSHER),MOTONIVELADORA E TRATOR COM ESCARIFICADOR,ADMITINDO UMA DISTANCIA MEDIADE TRANSPORTE DE 800,00M</v>
          </cell>
          <cell r="C2353" t="str">
            <v>M3</v>
          </cell>
        </row>
        <row r="2354">
          <cell r="A2354" t="str">
            <v>03.040.0038-A</v>
          </cell>
          <cell r="B2354" t="str">
            <v>ESCAVACAO,CARGA E TRANSPORTE DE MATERIAL DE 2ªCATEGORIA,UTILIZANDO MOTO-ESCAVO-TRANSPORTADOR,TRATOR(PUSHER),MOTONIVELADORA E TRATOR COM ESCARIFICADOR,ADMITINDO UMA DISTANCIA MEDIADE TRANSPORTE DE 800,00M</v>
          </cell>
          <cell r="C2354" t="str">
            <v>M3</v>
          </cell>
        </row>
        <row r="2355">
          <cell r="A2355" t="str">
            <v>03.040.0039-0</v>
          </cell>
          <cell r="B2355" t="str">
            <v>ESCAVACAO,CARGA E TRANSPORTE DE MATERIAL DE 2ªCATEGORIA,UTILIZANDO MOTO-ESCAVO-TRANSPORTADOR,TRATOR(PUSHER),MOTONIVELADORA E TRATOR COM ESCARIFICADOR,ADMITINDO UMA DISTANCIA MEDIADE TRANSPORTE DE 850,00M</v>
          </cell>
          <cell r="C2355" t="str">
            <v>M3</v>
          </cell>
        </row>
        <row r="2356">
          <cell r="A2356" t="str">
            <v>03.040.0039-A</v>
          </cell>
          <cell r="B2356" t="str">
            <v>ESCAVACAO,CARGA E TRANSPORTE DE MATERIAL DE 2ªCATEGORIA,UTILIZANDO MOTO-ESCAVO-TRANSPORTADOR,TRATOR(PUSHER),MOTONIVELADORA E TRATOR COM ESCARIFICADOR,ADMITINDO UMA DISTANCIA MEDIADE TRANSPORTE DE 850,00M</v>
          </cell>
          <cell r="C2356" t="str">
            <v>M3</v>
          </cell>
        </row>
        <row r="2357">
          <cell r="A2357" t="str">
            <v>03.040.0040-0</v>
          </cell>
          <cell r="B2357" t="str">
            <v>ESCAVACAO,CARGA E TRANSPORTE DE MATERIAL DE 2ªCATEGORIA,UTILIZANDO MOTO-ESCAVO-TRANSPORTADOR,TRATOR(PUSHER),MOTONIVELADORA E TRATOR COM ESCARIFICADOR,ADMITINDO UMA DISTANCIA MEDIADE TRANSPORTE DE 900,00M</v>
          </cell>
          <cell r="C2357" t="str">
            <v>M3</v>
          </cell>
        </row>
        <row r="2358">
          <cell r="A2358" t="str">
            <v>03.040.0040-A</v>
          </cell>
          <cell r="B2358" t="str">
            <v>ESCAVACAO,CARGA E TRANSPORTE DE MATERIAL DE 2ªCATEGORIA,UTILIZANDO MOTO-ESCAVO-TRANSPORTADOR,TRATOR(PUSHER),MOTONIVELADORA E TRATOR COM ESCARIFICADOR,ADMITINDO UMA DISTANCIA MEDIADE TRANSPORTE DE 900,00M</v>
          </cell>
          <cell r="C2358" t="str">
            <v>M3</v>
          </cell>
        </row>
        <row r="2359">
          <cell r="A2359" t="str">
            <v>03.040.0041-0</v>
          </cell>
          <cell r="B2359" t="str">
            <v>ESCAVACAO,CARGA E TRANSPORTE DE MATERIAL DE 2ªCATEGORIA,UTILIZANDO MOTO-ESCAVO-TRANSPORTADOR,TRATOR(PUSHER),MOTONIVELADORA E TRATOR COM ESCARIFICADOR,ADMITINDO UMA DISTANCIA MEDIADE TRANSPORTE DE 950,00M</v>
          </cell>
          <cell r="C2359" t="str">
            <v>M3</v>
          </cell>
        </row>
        <row r="2360">
          <cell r="A2360" t="str">
            <v>03.040.0041-A</v>
          </cell>
          <cell r="B2360" t="str">
            <v>ESCAVACAO,CARGA E TRANSPORTE DE MATERIAL DE 2ªCATEGORIA,UTILIZANDO MOTO-ESCAVO-TRANSPORTADOR,TRATOR(PUSHER),MOTONIVELADORA E TRATOR COM ESCARIFICADOR,ADMITINDO UMA DISTANCIA MEDIADE TRANSPORTE DE 950,00M</v>
          </cell>
          <cell r="C2360" t="str">
            <v>M3</v>
          </cell>
        </row>
        <row r="2361">
          <cell r="A2361" t="str">
            <v>03.040.0042-0</v>
          </cell>
          <cell r="B2361" t="str">
            <v>ESCAVACAO,CARGA E TRANSPORTE DE MATERIAL DE 2ªCATEGORIA,UTILIZANDO MOTO-ESCAVO-TRANSPORTADOR,TRATOR(PUSHER),MOTONIVELADORA E TRATOR COM ESCARIFICADOR,ADMITINDO UMA DISTANCIA MEDIADE TRANSPORTE DE 1000,00M</v>
          </cell>
          <cell r="C2361" t="str">
            <v>M3</v>
          </cell>
        </row>
        <row r="2362">
          <cell r="A2362" t="str">
            <v>03.040.0042-A</v>
          </cell>
          <cell r="B2362" t="str">
            <v>ESCAVACAO,CARGA E TRANSPORTE DE MATERIAL DE 2ªCATEGORIA,UTILIZANDO MOTO-ESCAVO-TRANSPORTADOR,TRATOR(PUSHER),MOTONIVELADORA E TRATOR COM ESCARIFICADOR,ADMITINDO UMA DISTANCIA MEDIADE TRANSPORTE DE 1000,00M</v>
          </cell>
          <cell r="C2362" t="str">
            <v>M3</v>
          </cell>
        </row>
        <row r="2363">
          <cell r="A2363" t="str">
            <v>03.040.0043-0</v>
          </cell>
          <cell r="B2363" t="str">
            <v>ESCAVACAO,CARGA E TRANSPORTE DE MATERIAL DE 2ªCATEGORIA,UTILIZANDO MOTO-ESCAVO-TRANSPORTADOR,TRATOR(PUSHER),MOTONIVELADORA E TRATOR COM ESCARIFICADOR,ADMITINDO UMA DISTANCIA MEDIADE TRANSPORTE DE 1050,00M</v>
          </cell>
          <cell r="C2363" t="str">
            <v>M3</v>
          </cell>
        </row>
        <row r="2364">
          <cell r="A2364" t="str">
            <v>03.040.0043-A</v>
          </cell>
          <cell r="B2364" t="str">
            <v>ESCAVACAO,CARGA E TRANSPORTE DE MATERIAL DE 2ªCATEGORIA,UTILIZANDO MOTO-ESCAVO-TRANSPORTADOR,TRATOR(PUSHER),MOTONIVELADORA E TRATOR COM ESCARIFICADOR,ADMITINDO UMA DISTANCIA MEDIADE TRANSPORTE DE 1050,00M</v>
          </cell>
          <cell r="C2364" t="str">
            <v>M3</v>
          </cell>
        </row>
        <row r="2365">
          <cell r="A2365" t="str">
            <v>03.040.0044-0</v>
          </cell>
          <cell r="B2365" t="str">
            <v>ESCAVACAO,CARGA E TRANSPORTE DE MATERIAL DE 2ªCATEGORIA,UTILIZANDO MOTO-ESCAVO-TRANSPORTADOR,TRATOR(PUSHER),MOTONIVELADORA E TRATOR COM ESCARIFICADOR,ADMITINDO UMA DISTANCIA MEDIADE TRANSPORTE DE 1100,00M</v>
          </cell>
          <cell r="C2365" t="str">
            <v>M3</v>
          </cell>
        </row>
        <row r="2366">
          <cell r="A2366" t="str">
            <v>03.040.0044-A</v>
          </cell>
          <cell r="B2366" t="str">
            <v>ESCAVACAO,CARGA E TRANSPORTE DE MATERIAL DE 2ªCATEGORIA,UTILIZANDO MOTO-ESCAVO-TRANSPORTADOR,TRATOR(PUSHER),MOTONIVELADORA E TRATOR COM ESCARIFICADOR,ADMITINDO UMA DISTANCIA MEDIADE TRANSPORTE DE 1100,00M</v>
          </cell>
          <cell r="C2366" t="str">
            <v>M3</v>
          </cell>
        </row>
        <row r="2367">
          <cell r="A2367" t="str">
            <v>03.040.0045-0</v>
          </cell>
          <cell r="B2367" t="str">
            <v>ESCAVACAO,CARGA E TRANSPORTE DE MATERIAL DE 2ªCATEGORIA,UTILIZANDO MOTO-ESCAVO-TRANSPORTADOR,TRATOR(PUSHER),MOTONIVELADORA E TRATOR COM ESCARIFICADOR,ADMITINDO UMA DISTANCIA MEDIADE TRANSPORTE DE 1150,00M</v>
          </cell>
          <cell r="C2367" t="str">
            <v>M3</v>
          </cell>
        </row>
        <row r="2368">
          <cell r="A2368" t="str">
            <v>03.040.0045-A</v>
          </cell>
          <cell r="B2368" t="str">
            <v>ESCAVACAO,CARGA E TRANSPORTE DE MATERIAL DE 2ªCATEGORIA,UTILIZANDO MOTO-ESCAVO-TRANSPORTADOR,TRATOR(PUSHER),MOTONIVELADORA E TRATOR COM ESCARIFICADOR,ADMITINDO UMA DISTANCIA MEDIADE TRANSPORTE DE 1150,00M</v>
          </cell>
          <cell r="C2368" t="str">
            <v>M3</v>
          </cell>
        </row>
        <row r="2369">
          <cell r="A2369" t="str">
            <v>03.040.0046-0</v>
          </cell>
          <cell r="B2369" t="str">
            <v>ESCAVACAO,CARGA E TRANSPORTE DE MATERIAL DE 2ªCATEGORIA,UTILIZANDO MOTO-ESCAVO-TRANSPORTADOR,TRATOR(PUSHER),MOTONIVELADORA E TRATOR COM ESCARIFICADOR,ADMITINDO UMA DISTANCIA MEDIADE TRANSPORTE DE 1200,00M</v>
          </cell>
          <cell r="C2369" t="str">
            <v>M3</v>
          </cell>
        </row>
        <row r="2370">
          <cell r="A2370" t="str">
            <v>03.040.0046-A</v>
          </cell>
          <cell r="B2370" t="str">
            <v>ESCAVACAO,CARGA E TRANSPORTE DE MATERIAL DE 2ªCATEGORIA,UTILIZANDO MOTO-ESCAVO-TRANSPORTADOR,TRATOR(PUSHER),MOTONIVELADORA E TRATOR COM ESCARIFICADOR,ADMITINDO UMA DISTANCIA MEDIADE TRANSPORTE DE 1200,00M</v>
          </cell>
          <cell r="C2370" t="str">
            <v>M3</v>
          </cell>
        </row>
        <row r="2371">
          <cell r="A2371" t="str">
            <v>04.005.0003-0</v>
          </cell>
          <cell r="B2371" t="str">
            <v>TRANSPORTE DE CARGA DE QUALQUER NATUREZA,EXCLUSIVE AS DESPESAS DE CARGA E DESCARGA,TANTO DE ESPERA DO CAMINHAO COMO DO SERVENTE OU EQUIPAMENTO AUXILIAR,A VELOCIDADE MEDIA DE 50KM/H,EM CAMINHAO DE CARROCERIA FIXA A OLEO DIESEL,COM CAPACIDADEUTIL DE 7,5T</v>
          </cell>
          <cell r="C2371" t="str">
            <v>T X KM</v>
          </cell>
        </row>
        <row r="2372">
          <cell r="A2372" t="str">
            <v>04.005.0003-A</v>
          </cell>
          <cell r="B2372" t="str">
            <v>TRANSPORTE DE CARGA DE QUALQUER NATUREZA,EXCLUSIVE AS DESPESAS DE CARGA E DESCARGA,TANTO DE ESPERA DO CAMINHAO COMO DO SERVENTE OU EQUIPAMENTO AUXILIAR,A VELOCIDADE MEDIA DE 50KM/H,EM CAMINHAO DE CARROCERIA FIXA A OLEO DIESEL,COM CAPACIDADEUTIL DE 7,5T</v>
          </cell>
          <cell r="C2372" t="str">
            <v>T X KM</v>
          </cell>
        </row>
        <row r="2373">
          <cell r="A2373" t="str">
            <v>04.005.0004-0</v>
          </cell>
          <cell r="B2373" t="str">
            <v>TRANSPORTE DE CARGA DE QUALQUER NATUREZA,EXCLUSIVE AS DESPESAS DE CARGA E DESCARGA,TANTO DE ESPERA DO CAMINHAO COMO DO SERVENTE OU EQUIPAMENTO AUXILIAR,A VELOCIDADE MEDIA DE 40KM/H,EM CAMINHAO DE CARROCERIA FIXA A OLEO DIESEL,COM CAPACIDADEUTIL DE 7,5T</v>
          </cell>
          <cell r="C2373" t="str">
            <v>T X KM</v>
          </cell>
        </row>
        <row r="2374">
          <cell r="A2374" t="str">
            <v>04.005.0004-A</v>
          </cell>
          <cell r="B2374" t="str">
            <v>TRANSPORTE DE CARGA DE QUALQUER NATUREZA,EXCLUSIVE AS DESPESAS DE CARGA E DESCARGA,TANTO DE ESPERA DO CAMINHAO COMO DO SERVENTE OU EQUIPAMENTO AUXILIAR,A VELOCIDADE MEDIA DE 40KM/H,EM CAMINHAO DE CARROCERIA FIXA A OLEO DIESEL,COM CAPACIDADEUTIL DE 7,5T</v>
          </cell>
          <cell r="C2374" t="str">
            <v>T X KM</v>
          </cell>
        </row>
        <row r="2375">
          <cell r="A2375" t="str">
            <v>04.005.0005-0</v>
          </cell>
          <cell r="B2375" t="str">
            <v>TRANSPORTE DE CARGA DE QUALQUER NATUREZA,EXCLUSIVE AS DESPESAS DE CARGA E DESCARGA,TANTO DE ESPERA DO CAMINHAO COMO DO SERVENTE OU EQUIPAMENTO AUXILIAR,A VELOCIDADE MEDIA DE 35KM/H,EM CAMINHAO DE CARROCERIA FIXA A OLEO DIESEL,COM CAPACIDADEUTIL DE 7,5T</v>
          </cell>
          <cell r="C2375" t="str">
            <v>T X KM</v>
          </cell>
        </row>
        <row r="2376">
          <cell r="A2376" t="str">
            <v>04.005.0005-A</v>
          </cell>
          <cell r="B2376" t="str">
            <v>TRANSPORTE DE CARGA DE QUALQUER NATUREZA,EXCLUSIVE AS DESPESAS DE CARGA E DESCARGA,TANTO DE ESPERA DO CAMINHAO COMO DO SERVENTE OU EQUIPAMENTO AUXILIAR,A VELOCIDADE MEDIA DE 35KM/H,EM CAMINHAO DE CARROCERIA FIXA A OLEO DIESEL,COM CAPACIDADEUTIL DE 7,5T</v>
          </cell>
          <cell r="C2376" t="str">
            <v>T X KM</v>
          </cell>
        </row>
        <row r="2377">
          <cell r="A2377" t="str">
            <v>04.005.0006-1</v>
          </cell>
          <cell r="B2377" t="str">
            <v>TRANSPORTE DE CARGA DE QUALQUER NATUREZA,EXCLUSIVE AS DESPESAS DE CARGA E DESCARGA,TANTO DE ESPERA DO CAMINHAO COMO DO SERVENTE OU EQUIPAMENTO AUXILIAR,A VELOCIDADE MEDIA DE 30KM/H,EM CAMINHAO DE CARROCERIA FIXA A OLEO DIESEL,COM CAPACIDADEUTIL DE 7,5T</v>
          </cell>
          <cell r="C2377" t="str">
            <v>T X KM</v>
          </cell>
        </row>
        <row r="2378">
          <cell r="A2378" t="str">
            <v>04.005.0006-B</v>
          </cell>
          <cell r="B2378" t="str">
            <v>TRANSPORTE DE CARGA DE QUALQUER NATUREZA,EXCLUSIVE AS DESPESAS DE CARGA E DESCARGA,TANTO DE ESPERA DO CAMINHAO COMO DO SERVENTE OU EQUIPAMENTO AUXILIAR,A VELOCIDADE MEDIA DE 30KM/H,EM CAMINHAO DE CARROCERIA FIXA A OLEO DIESEL,COM CAPACIDADEUTIL DE 7,5T</v>
          </cell>
          <cell r="C2378" t="str">
            <v>T X KM</v>
          </cell>
        </row>
        <row r="2379">
          <cell r="A2379" t="str">
            <v>04.005.0007-0</v>
          </cell>
          <cell r="B2379" t="str">
            <v>TRANSPORTE DE CARGA DE QUALQUER NATUREZA,EXCLUSIVE AS DESPESAS DE CARGA E DESCARGA,TANTO DE ESPERA DO CAMINHAO COMO DO SERVENTE OU EQUIPAMENTO AUXILIAR,A VELOCIDADE MEDIA DE 25KM/H,EM CAMINHAO DE CARROCEIRA FIXA A OLEO DIESEL,COM CAPACIDADEUTIL DE 7,5T</v>
          </cell>
          <cell r="C2379" t="str">
            <v>T X KM</v>
          </cell>
        </row>
        <row r="2380">
          <cell r="A2380" t="str">
            <v>04.005.0007-A</v>
          </cell>
          <cell r="B2380" t="str">
            <v>TRANSPORTE DE CARGA DE QUALQUER NATUREZA,EXCLUSIVE AS DESPESAS DE CARGA E DESCARGA,TANTO DE ESPERA DO CAMINHAO COMO DO SERVENTE OU EQUIPAMENTO AUXILIAR,A VELOCIDADE MEDIA DE 25KM/H,EM CAMINHAO DE CARROCEIRA FIXA A OLEO DIESEL,COM CAPACIDADEUTIL DE 7,5T</v>
          </cell>
          <cell r="C2380" t="str">
            <v>T X KM</v>
          </cell>
        </row>
        <row r="2381">
          <cell r="A2381" t="str">
            <v>04.005.0011-0</v>
          </cell>
          <cell r="B2381" t="str">
            <v>TRANSPORTE DE CARGA DE QUALQUER NATUREZA,EXCLUSIVE AS DESPESAS DE CARGA E DESCARGA,TANTO DE ESPERA DO CAMINHAO COMO DO SERVENTE OU EQUIPAMENTO AUXILIAR,A VELOCIDADE MEDIA DE 20KM/H,EM CAMINHAO DE CARROCERIA FIXA A OLEO DIESEL,COM CAPACIDADEUTIL DE 7,5T</v>
          </cell>
          <cell r="C2381" t="str">
            <v>T X KM</v>
          </cell>
        </row>
        <row r="2382">
          <cell r="A2382" t="str">
            <v>04.005.0011-A</v>
          </cell>
          <cell r="B2382" t="str">
            <v>TRANSPORTE DE CARGA DE QUALQUER NATUREZA,EXCLUSIVE AS DESPESAS DE CARGA E DESCARGA,TANTO DE ESPERA DO CAMINHAO COMO DO SERVENTE OU EQUIPAMENTO AUXILIAR,A VELOCIDADE MEDIA DE 20KM/H,EM CAMINHAO DE CARROCERIA FIXA A OLEO DIESEL,COM CAPACIDADEUTIL DE 7,5T</v>
          </cell>
          <cell r="C2382" t="str">
            <v>T X KM</v>
          </cell>
        </row>
        <row r="2383">
          <cell r="A2383" t="str">
            <v>04.005.0012-1</v>
          </cell>
          <cell r="B2383" t="str">
            <v>TRANSPORTE DE CARGA DE QUALQUER NATUREZA,EXCLUSIVE AS DESPESAS DE CARGA E DESCARGA,TANTO DE ESPERA DO CAMINHAO COMO DO SERVENTE OU EQUIPAMENTO AUXILIAR,A VELOCIDADE MEDIA DE 15KM/H,EM CAMINHAO DE CARROCERIA FIXA A OLEO DIESEL,COM CAPACIDADEUTIL DE 7,5T</v>
          </cell>
          <cell r="C2383" t="str">
            <v>T X KM</v>
          </cell>
        </row>
        <row r="2384">
          <cell r="A2384" t="str">
            <v>04.005.0012-B</v>
          </cell>
          <cell r="B2384" t="str">
            <v>TRANSPORTE DE CARGA DE QUALQUER NATUREZA,EXCLUSIVE AS DESPESAS DE CARGA E DESCARGA,TANTO DE ESPERA DO CAMINHAO COMO DO SERVENTE OU EQUIPAMENTO AUXILIAR,A VELOCIDADE MEDIA DE 15KM/H,EM CAMINHAO DE CARROCERIA FIXA A OLEO DIESEL,COM CAPACIDADEUTIL DE 7,5T</v>
          </cell>
          <cell r="C2384" t="str">
            <v>T X KM</v>
          </cell>
        </row>
        <row r="2385">
          <cell r="A2385" t="str">
            <v>04.005.0013-0</v>
          </cell>
          <cell r="B2385" t="str">
            <v>TRANSPORTE DE CARGA DE QUALQUER NATUREZA,EXCLUSIVE AS DESPESAS DE CARGA E DESCARGA,TANTO DE ESPERA DO CAMINHAO COMO DO SERVENTE OU EQUIPAMENTO AUXILIAR,A VELOCIDADE MEDIA DE 10KM/H,EM CAMINHAO DE CARROCERIA FIXA A OLEO DIESEL,COM CAPACIDADEUTIL DE 7,5T</v>
          </cell>
          <cell r="C2385" t="str">
            <v>T X KM</v>
          </cell>
        </row>
        <row r="2386">
          <cell r="A2386" t="str">
            <v>04.005.0013-A</v>
          </cell>
          <cell r="B2386" t="str">
            <v>TRANSPORTE DE CARGA DE QUALQUER NATUREZA,EXCLUSIVE AS DESPESAS DE CARGA E DESCARGA,TANTO DE ESPERA DO CAMINHAO COMO DO SERVENTE OU EQUIPAMENTO AUXILIAR,A VELOCIDADE MEDIA DE 10KM/H,EM CAMINHAO DE CARROCERIA FIXA A OLEO DIESEL,COM CAPACIDADEUTIL DE 7,5T</v>
          </cell>
          <cell r="C2386" t="str">
            <v>T X KM</v>
          </cell>
        </row>
        <row r="2387">
          <cell r="A2387" t="str">
            <v>04.005.0014-0</v>
          </cell>
          <cell r="B2387" t="str">
            <v>TRANSPORTE DE CARGA DE QUALQUER NATUREZA,EXCLUSIVE AS DESPESAS DE CARGA E DESCARGA,TANTO DE ESPERA DO CAMINHAO COMO DO SERVENTE OU EQUIPAMENTO AUXILIAR,A VELOCIDADE MEDIA DE 5KM/H,EM CAMINHAO DE CARROCERIA FIXA A OLEO DIESEL,COM CAPACIDADEUTIL DE 7,5T</v>
          </cell>
          <cell r="C2387" t="str">
            <v>T X KM</v>
          </cell>
        </row>
        <row r="2388">
          <cell r="A2388" t="str">
            <v>04.005.0014-A</v>
          </cell>
          <cell r="B2388" t="str">
            <v>TRANSPORTE DE CARGA DE QUALQUER NATUREZA,EXCLUSIVE AS DESPESAS DE CARGA E DESCARGA,TANTO DE ESPERA DO CAMINHAO COMO DO SERVENTE OU EQUIPAMENTO AUXILIAR,A VELOCIDADE MEDIA DE 5KM/H,EM CAMINHAO DE CARROCERIA FIXA A OLEO DIESEL,COM CAPACIDADEUTIL DE 7,5T</v>
          </cell>
          <cell r="C2388" t="str">
            <v>T X KM</v>
          </cell>
        </row>
        <row r="2389">
          <cell r="A2389" t="str">
            <v>04.005.0015-0</v>
          </cell>
          <cell r="B2389" t="str">
            <v>TRANSPORTE DE CARGA DE QUALQUER NATUREZA,EXCLUSIVE AS DESPESAS DE CARGA E DESCARGA,TANTO DE ESPERA DO CAMINHAO COMO DO SERVENTE OU EQUIPAMENTO AUXILIAR,A VELOCIDADE MEDIA DE 50KM/H,EM CAMINHAO TRUCADO DE CARROCERIA FIXA A OLEO DIESEL,COM CAPACIDADE UTIL DE 12T</v>
          </cell>
          <cell r="C2389" t="str">
            <v>T X KM</v>
          </cell>
        </row>
        <row r="2390">
          <cell r="A2390" t="str">
            <v>04.005.0015-A</v>
          </cell>
          <cell r="B2390" t="str">
            <v>TRANSPORTE DE CARGA DE QUALQUER NATUREZA,EXCLUSIVE AS DESPESAS DE CARGA E DESCARGA,TANTO DE ESPERA DO CAMINHAO COMO DO SERVENTE OU EQUIPAMENTO AUXILIAR,A VELOCIDADE MEDIA DE 50KM/H,EM CAMINHAO TRUCADO DE CARROCERIA FIXA A OLEO DIESEL,COM CAPACIDADE UTIL DE 12T</v>
          </cell>
          <cell r="C2390" t="str">
            <v>T X KM</v>
          </cell>
        </row>
        <row r="2391">
          <cell r="A2391" t="str">
            <v>04.005.0016-0</v>
          </cell>
          <cell r="B2391" t="str">
            <v>TRANSPORTE DE CARGA DE QUALQUER NATUREZA,EXCLUSIVE AS DESPESAS DE CARGA E DESCARGA,TANTO DE ESPERA DO CAMINHAO COMO DO SERVENTE OU EQUIPAMENTO AUXILIAR,A VELOCIDADE MEDIA DE 40KM/H,EM CAMINHAO TRUCADO DE CARROCERIA FIXA A OLEO DIESEL,COM CAPACIDADE UTIL DE 12T</v>
          </cell>
          <cell r="C2391" t="str">
            <v>T X KM</v>
          </cell>
        </row>
        <row r="2392">
          <cell r="A2392" t="str">
            <v>04.005.0016-A</v>
          </cell>
          <cell r="B2392" t="str">
            <v>TRANSPORTE DE CARGA DE QUALQUER NATUREZA,EXCLUSIVE AS DESPESAS DE CARGA E DESCARGA,TANTO DE ESPERA DO CAMINHAO COMO DO SERVENTE OU EQUIPAMENTO AUXILIAR,A VELOCIDADE MEDIA DE 40KM/H,EM CAMINHAO TRUCADO DE CARROCERIA FIXA A OLEO DIESEL,COM CAPACIDADE UTIL DE 12T</v>
          </cell>
          <cell r="C2392" t="str">
            <v>T X KM</v>
          </cell>
        </row>
        <row r="2393">
          <cell r="A2393" t="str">
            <v>04.005.0017-0</v>
          </cell>
          <cell r="B2393" t="str">
            <v>TRANSPORTE DE CARGA DE QUALQUER NATUREZA,EXCLUSIVE AS DESPESAS DE CARGA E DESCARGA,TANTO DE ESPERA DO CAMINHAO COMO DO SERVENTE OU EQUIPAMENTO AUXILIAR,A VELOCIDADE MEDIA DE 35KM/H,EM CAMINHAO TRUCADO DE CARROCERIA FIXA A OLEO DIESEL,COM CAPACIDADE UTIL DE 12T</v>
          </cell>
          <cell r="C2393" t="str">
            <v>T X KM</v>
          </cell>
        </row>
        <row r="2394">
          <cell r="A2394" t="str">
            <v>04.005.0017-A</v>
          </cell>
          <cell r="B2394" t="str">
            <v>TRANSPORTE DE CARGA DE QUALQUER NATUREZA,EXCLUSIVE AS DESPESAS DE CARGA E DESCARGA,TANTO DE ESPERA DO CAMINHAO COMO DO SERVENTE OU EQUIPAMENTO AUXILIAR,A VELOCIDADE MEDIA DE 35KM/H,EM CAMINHAO TRUCADO DE CARROCERIA FIXA A OLEO DIESEL,COM CAPACIDADE UTIL DE 12T</v>
          </cell>
          <cell r="C2394" t="str">
            <v>T X KM</v>
          </cell>
        </row>
        <row r="2395">
          <cell r="A2395" t="str">
            <v>04.005.0018-0</v>
          </cell>
          <cell r="B2395" t="str">
            <v>TRANSPORTE DE CARGA DE QUALQUER NATUREZA,EXCLUSIVE AS DESPESAS DE CARGA E DESCARGA,TANTO DE ESPERA DO CAMINHAO COMO DO SERVENTE OU EQUIPAMENTO AUXILIAR,A VELOCIDADE MEDIA DE 30KM/H,EM CAMINHAO TRUCADO DE CARROCERIA FIXA A OLEO DIESEL,COM CAPACIDADE UTIL DE 12T</v>
          </cell>
          <cell r="C2395" t="str">
            <v>T X KM</v>
          </cell>
        </row>
        <row r="2396">
          <cell r="A2396" t="str">
            <v>04.005.0018-A</v>
          </cell>
          <cell r="B2396" t="str">
            <v>TRANSPORTE DE CARGA DE QUALQUER NATUREZA,EXCLUSIVE AS DESPESAS DE CARGA E DESCARGA,TANTO DE ESPERA DO CAMINHAO COMO DO SERVENTE OU EQUIPAMENTO AUXILIAR,A VELOCIDADE MEDIA DE 30KM/H,EM CAMINHAO TRUCADO DE CARROCERIA FIXA A OLEO DIESEL,COM CAPACIDADE UTIL DE 12T</v>
          </cell>
          <cell r="C2396" t="str">
            <v>T X KM</v>
          </cell>
        </row>
        <row r="2397">
          <cell r="A2397" t="str">
            <v>04.005.0019-0</v>
          </cell>
          <cell r="B2397" t="str">
            <v>TRANSPORTE DE CARGA DE QUALQUER NATUREZA,EXCLUSIVE AS DESPESAS DE CARGA E DESCARGA,TANTO DE ESPERA DO CAMINHAO COMO DO SERVENTE OU EQUIPAMENTO AUXILIAR,A VELOCIDADE MEDIA DE 25KM/H,EM CAMINHAO TRUCADO DE CARROCERIA FIXA A OLEO DIESEL,COM CAPACIDADE UTIL DE 12T</v>
          </cell>
          <cell r="C2397" t="str">
            <v>T X KM</v>
          </cell>
        </row>
        <row r="2398">
          <cell r="A2398" t="str">
            <v>04.005.0019-A</v>
          </cell>
          <cell r="B2398" t="str">
            <v>TRANSPORTE DE CARGA DE QUALQUER NATUREZA,EXCLUSIVE AS DESPESAS DE CARGA E DESCARGA,TANTO DE ESPERA DO CAMINHAO COMO DO SERVENTE OU EQUIPAMENTO AUXILIAR,A VELOCIDADE MEDIA DE 25KM/H,EM CAMINHAO TRUCADO DE CARROCERIA FIXA A OLEO DIESEL,COM CAPACIDADE UTIL DE 12T</v>
          </cell>
          <cell r="C2398" t="str">
            <v>T X KM</v>
          </cell>
        </row>
        <row r="2399">
          <cell r="A2399" t="str">
            <v>04.005.0020-0</v>
          </cell>
          <cell r="B2399" t="str">
            <v>TRANSPORTE DE CARGA DE QUALQUER NATUREZA,EXCLUSIVE AS DESPESAS DE CARGA E DESCARGA,TANTO DE ESPERA DO CAMINHAO COMO DO SERVENTE OU EQUIPAMENTO AUXILIAR,A VELOCIDADE MEDIA DE 20KM/H,EM CAMINHAO TRUCADO DE CARROCERIA FIXA A OLEO DIESEL,COM CAPACIDADE UTIL DE 12T</v>
          </cell>
          <cell r="C2399" t="str">
            <v>T X KM</v>
          </cell>
        </row>
        <row r="2400">
          <cell r="A2400" t="str">
            <v>04.005.0020-A</v>
          </cell>
          <cell r="B2400" t="str">
            <v>TRANSPORTE DE CARGA DE QUALQUER NATUREZA,EXCLUSIVE AS DESPESAS DE CARGA E DESCARGA,TANTO DE ESPERA DO CAMINHAO COMO DO SERVENTE OU EQUIPAMENTO AUXILIAR,A VELOCIDADE MEDIA DE 20KM/H,EM CAMINHAO TRUCADO DE CARROCERIA FIXA A OLEO DIESEL,COM CAPACIDADE UTIL DE 12T</v>
          </cell>
          <cell r="C2400" t="str">
            <v>T X KM</v>
          </cell>
        </row>
        <row r="2401">
          <cell r="A2401" t="str">
            <v>04.005.0021-0</v>
          </cell>
          <cell r="B2401" t="str">
            <v>TRANSPORTE DE CARGA DE QUALQUER NATUREZA,EXCLUSIVE AS DESPESAS DE CARGA E DESCARGA,TANTO DE ESPERA DO CAMINHAO COMO DO SERVENTE OU EQUIPAMENTO AUXILIAR,A VELOCIDADE MEDIA DE 15KM/H,EM CAMINHAO TRUCADO DE CARROCERIA FIXA A OLEO DIESEL,COM CAPACIDADE UTIL DE 12T</v>
          </cell>
          <cell r="C2401" t="str">
            <v>T X KM</v>
          </cell>
        </row>
        <row r="2402">
          <cell r="A2402" t="str">
            <v>04.005.0021-A</v>
          </cell>
          <cell r="B2402" t="str">
            <v>TRANSPORTE DE CARGA DE QUALQUER NATUREZA,EXCLUSIVE AS DESPESAS DE CARGA E DESCARGA,TANTO DE ESPERA DO CAMINHAO COMO DO SERVENTE OU EQUIPAMENTO AUXILIAR,A VELOCIDADE MEDIA DE 15KM/H,EM CAMINHAO TRUCADO DE CARROCERIA FIXA A OLEO DIESEL,COM CAPACIDADE UTIL DE 12T</v>
          </cell>
          <cell r="C2402" t="str">
            <v>T X KM</v>
          </cell>
        </row>
        <row r="2403">
          <cell r="A2403" t="str">
            <v>04.005.0022-0</v>
          </cell>
          <cell r="B2403" t="str">
            <v>TRANSPORTE DE CARGA DE QUALQUER NATUREZA,EXCLUSIVE AS DESPESAS DE CARGA E DESCARGA,TANTO DE ESPERA DO CAMINHAO COMO DO SERVENTE OU EQUIPAMENTO AUXILIAR,A VELOCIDADE MEDIA DE 10KM/H,EM CAMINHAO TRUCADO DE CARROCERIA FIXA A OLEO DIESEL,COM CAPACIDADE UTIL DE 12T</v>
          </cell>
          <cell r="C2403" t="str">
            <v>T X KM</v>
          </cell>
        </row>
        <row r="2404">
          <cell r="A2404" t="str">
            <v>04.005.0022-A</v>
          </cell>
          <cell r="B2404" t="str">
            <v>TRANSPORTE DE CARGA DE QUALQUER NATUREZA,EXCLUSIVE AS DESPESAS DE CARGA E DESCARGA,TANTO DE ESPERA DO CAMINHAO COMO DO SERVENTE OU EQUIPAMENTO AUXILIAR,A VELOCIDADE MEDIA DE 10KM/H,EM CAMINHAO TRUCADO DE CARROCERIA FIXA A OLEO DIESEL,COM CAPACIDADE UTIL DE 12T</v>
          </cell>
          <cell r="C2404" t="str">
            <v>T X KM</v>
          </cell>
        </row>
        <row r="2405">
          <cell r="A2405" t="str">
            <v>04.005.0023-0</v>
          </cell>
          <cell r="B2405" t="str">
            <v>TRANSPORTE DE CARGA DE QUALQUER NATUREZA,EXCLUSIVE AS DESPESAS DE CARGA E DESCARGA,TANTO DE ESPERA DO CAMINHAO COMO DO SERVENTE OU EQUIPAMENTO AUXILIAR,A VELOCIDADE MEDIA DE 5KM/H,EM CAMINHAO TRUCADO DE CARROCERIA FIXA A OLEO DIESEL,COM CAPACIDADE UTIL DE 12T</v>
          </cell>
          <cell r="C2405" t="str">
            <v>T X KM</v>
          </cell>
        </row>
        <row r="2406">
          <cell r="A2406" t="str">
            <v>04.005.0023-A</v>
          </cell>
          <cell r="B2406" t="str">
            <v>TRANSPORTE DE CARGA DE QUALQUER NATUREZA,EXCLUSIVE AS DESPESAS DE CARGA E DESCARGA,TANTO DE ESPERA DO CAMINHAO COMO DO SERVENTE OU EQUIPAMENTO AUXILIAR,A VELOCIDADE MEDIA DE 5KM/H,EM CAMINHAO TRUCADO DE CARROCERIA FIXA A OLEO DIESEL,COM CAPACIDADE UTIL DE 12T</v>
          </cell>
          <cell r="C2406" t="str">
            <v>T X KM</v>
          </cell>
        </row>
        <row r="2407">
          <cell r="A2407" t="str">
            <v>04.005.0100-0</v>
          </cell>
          <cell r="B2407"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407" t="str">
            <v>T X KM</v>
          </cell>
        </row>
        <row r="2408">
          <cell r="A2408" t="str">
            <v>04.005.0100-A</v>
          </cell>
          <cell r="B2408"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408" t="str">
            <v>T X KM</v>
          </cell>
        </row>
        <row r="2409">
          <cell r="A2409" t="str">
            <v>04.005.0101-0</v>
          </cell>
          <cell r="B2409"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409" t="str">
            <v>T X KM</v>
          </cell>
        </row>
        <row r="2410">
          <cell r="A2410" t="str">
            <v>04.005.0101-A</v>
          </cell>
          <cell r="B2410"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410" t="str">
            <v>T X KM</v>
          </cell>
        </row>
        <row r="2411">
          <cell r="A2411" t="str">
            <v>04.005.0102-0</v>
          </cell>
          <cell r="B2411"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411" t="str">
            <v>T X KM</v>
          </cell>
        </row>
        <row r="2412">
          <cell r="A2412" t="str">
            <v>04.005.0102-A</v>
          </cell>
          <cell r="B2412"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412" t="str">
            <v>T X KM</v>
          </cell>
        </row>
        <row r="2413">
          <cell r="A2413" t="str">
            <v>04.005.0103-0</v>
          </cell>
          <cell r="B2413"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413" t="str">
            <v>T X KM</v>
          </cell>
        </row>
        <row r="2414">
          <cell r="A2414" t="str">
            <v>04.005.0103-A</v>
          </cell>
          <cell r="B2414"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414" t="str">
            <v>T X KM</v>
          </cell>
        </row>
        <row r="2415">
          <cell r="A2415" t="str">
            <v>04.005.0104-0</v>
          </cell>
          <cell r="B2415"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415" t="str">
            <v>T X KM</v>
          </cell>
        </row>
        <row r="2416">
          <cell r="A2416" t="str">
            <v>04.005.0104-A</v>
          </cell>
          <cell r="B2416"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416" t="str">
            <v>T X KM</v>
          </cell>
        </row>
        <row r="2417">
          <cell r="A2417" t="str">
            <v>04.005.0105-0</v>
          </cell>
          <cell r="B2417"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417" t="str">
            <v>T X KM</v>
          </cell>
        </row>
        <row r="2418">
          <cell r="A2418" t="str">
            <v>04.005.0105-A</v>
          </cell>
          <cell r="B2418"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418" t="str">
            <v>T X KM</v>
          </cell>
        </row>
        <row r="2419">
          <cell r="A2419" t="str">
            <v>04.005.0106-0</v>
          </cell>
          <cell r="B2419"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419" t="str">
            <v>T X KM</v>
          </cell>
        </row>
        <row r="2420">
          <cell r="A2420" t="str">
            <v>04.005.0106-A</v>
          </cell>
          <cell r="B2420"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420" t="str">
            <v>T X KM</v>
          </cell>
        </row>
        <row r="2421">
          <cell r="A2421" t="str">
            <v>04.005.0107-0</v>
          </cell>
          <cell r="B2421"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421" t="str">
            <v>T X KM</v>
          </cell>
        </row>
        <row r="2422">
          <cell r="A2422" t="str">
            <v>04.005.0107-A</v>
          </cell>
          <cell r="B2422"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422" t="str">
            <v>T X KM</v>
          </cell>
        </row>
        <row r="2423">
          <cell r="A2423" t="str">
            <v>04.005.0108-0</v>
          </cell>
          <cell r="B2423"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423" t="str">
            <v>T X KM</v>
          </cell>
        </row>
        <row r="2424">
          <cell r="A2424" t="str">
            <v>04.005.0108-A</v>
          </cell>
          <cell r="B2424"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424" t="str">
            <v>T X KM</v>
          </cell>
        </row>
        <row r="2425">
          <cell r="A2425" t="str">
            <v>04.005.0120-0</v>
          </cell>
          <cell r="B2425" t="str">
            <v>TRANSPORTE DE CARGA DE QUALQUER NATUREZA,EXCLUSIVE AS DESPESAS DE CARGA E DESCARGA,TANTO DE ESPERA DO CAMINHAO COMO DO SERVENTE OU EQUIPAMENTO AUXILIAR,A VELOCIDADE MEDIA DE 50KM/H,EM CAMINHAO BASCULANTE A OLEO DIESEL,COM CAPACIDADE UTIL DE8T</v>
          </cell>
          <cell r="C2425" t="str">
            <v>T X KM</v>
          </cell>
        </row>
        <row r="2426">
          <cell r="A2426" t="str">
            <v>04.005.0120-A</v>
          </cell>
          <cell r="B2426" t="str">
            <v>TRANSPORTE DE CARGA DE QUALQUER NATUREZA,EXCLUSIVE AS DESPESAS DE CARGA E DESCARGA,TANTO DE ESPERA DO CAMINHAO COMO DO SERVENTE OU EQUIPAMENTO AUXILIAR,A VELOCIDADE MEDIA DE 50KM/H,EM CAMINHAO BASCULANTE A OLEO DIESEL,COM CAPACIDADE UTIL DE8T</v>
          </cell>
          <cell r="C2426" t="str">
            <v>T X KM</v>
          </cell>
        </row>
        <row r="2427">
          <cell r="A2427" t="str">
            <v>04.005.0121-0</v>
          </cell>
          <cell r="B2427" t="str">
            <v>TRANSPORTE DE CARGA DE QUALQUER NATUREZA,EXCLUSIVE AS DESPESAS DE CARGA E DESCARGA,TANTO DE ESPERA DO CAMINHAO COMO DO SERVENTE OU EQUIPAMENTO AUXILIAR,A VELOCIDADE MEDIA DE 40KM/H,EM CAMINHAO BASCULANTE A OLEO DIESEL,COM CAPACIDADE UTIL DE8T</v>
          </cell>
          <cell r="C2427" t="str">
            <v>T X KM</v>
          </cell>
        </row>
        <row r="2428">
          <cell r="A2428" t="str">
            <v>04.005.0121-A</v>
          </cell>
          <cell r="B2428" t="str">
            <v>TRANSPORTE DE CARGA DE QUALQUER NATUREZA,EXCLUSIVE AS DESPESAS DE CARGA E DESCARGA,TANTO DE ESPERA DO CAMINHAO COMO DO SERVENTE OU EQUIPAMENTO AUXILIAR,A VELOCIDADE MEDIA DE 40KM/H,EM CAMINHAO BASCULANTE A OLEO DIESEL,COM CAPACIDADE UTIL DE8T</v>
          </cell>
          <cell r="C2428" t="str">
            <v>T X KM</v>
          </cell>
        </row>
        <row r="2429">
          <cell r="A2429" t="str">
            <v>04.005.0122-0</v>
          </cell>
          <cell r="B2429" t="str">
            <v>TRANSPORTE DE CARGA DE QUALQUER NATUREZA,EXCLUSIVE AS DESPESAS DE CARGA E DESCARGA,TANTO DE ESPERA DO CAMINHAO COMO DO SERVENTE OU EQUIPAMENTO AUXILIAR,A VELOCIDADE MEDIA DE 35KM/H,EM CAMINHAO BASCULANTE A OLEO DIESEL,COM CAPACIDADE UTIL DE8T</v>
          </cell>
          <cell r="C2429" t="str">
            <v>T X KM</v>
          </cell>
        </row>
        <row r="2430">
          <cell r="A2430" t="str">
            <v>04.005.0122-A</v>
          </cell>
          <cell r="B2430" t="str">
            <v>TRANSPORTE DE CARGA DE QUALQUER NATUREZA,EXCLUSIVE AS DESPESAS DE CARGA E DESCARGA,TANTO DE ESPERA DO CAMINHAO COMO DO SERVENTE OU EQUIPAMENTO AUXILIAR,A VELOCIDADE MEDIA DE 35KM/H,EM CAMINHAO BASCULANTE A OLEO DIESEL,COM CAPACIDADE UTIL DE8T</v>
          </cell>
          <cell r="C2430" t="str">
            <v>T X KM</v>
          </cell>
        </row>
        <row r="2431">
          <cell r="A2431" t="str">
            <v>04.005.0123-1</v>
          </cell>
          <cell r="B2431" t="str">
            <v>TRANSPORTE DE CARGA DE QUALQUER NATUREZA,EXCLUSIVE AS DESPESAS DE CARGA E DESCARGA,TANTO DE ESPERA DO CAMINHAO COMO DO SERVENTE OU EQUIPAMENTO AUXILIAR,A VELOCIDADE MEDIA DE 30KM/H,EM CAMINHAO BASCULANTE A OLEO DIESEL,COM CAPACIDADE UTIL DE8T</v>
          </cell>
          <cell r="C2431" t="str">
            <v>T X KM</v>
          </cell>
        </row>
        <row r="2432">
          <cell r="A2432" t="str">
            <v>04.005.0123-B</v>
          </cell>
          <cell r="B2432" t="str">
            <v>TRANSPORTE DE CARGA DE QUALQUER NATUREZA,EXCLUSIVE AS DESPESAS DE CARGA E DESCARGA,TANTO DE ESPERA DO CAMINHAO COMO DO SERVENTE OU EQUIPAMENTO AUXILIAR,A VELOCIDADE MEDIA DE 30KM/H,EM CAMINHAO BASCULANTE A OLEO DIESEL,COM CAPACIDADE UTIL DE8T</v>
          </cell>
          <cell r="C2432" t="str">
            <v>T X KM</v>
          </cell>
        </row>
        <row r="2433">
          <cell r="A2433" t="str">
            <v>04.005.0124-0</v>
          </cell>
          <cell r="B2433" t="str">
            <v>TRANSPORTE DE CARGA DE QUALQUER NATUREZA,EXCLUSIVE AS DESPESAS DE CARGA E DESCARGA,TANTO DE ESPERA DO CAMINHAO COMO DO SERVENTE OU EQUIPAMENTO AUXILIAR,A VELOCIDADE MEDIA DE 25KM/H,EM CAMINHAO BASCULANTE A OLEO DIESEL,COM CAPACIDADE UTIL DE8T</v>
          </cell>
          <cell r="C2433" t="str">
            <v>T X KM</v>
          </cell>
        </row>
        <row r="2434">
          <cell r="A2434" t="str">
            <v>04.005.0124-A</v>
          </cell>
          <cell r="B2434" t="str">
            <v>TRANSPORTE DE CARGA DE QUALQUER NATUREZA,EXCLUSIVE AS DESPESAS DE CARGA E DESCARGA,TANTO DE ESPERA DO CAMINHAO COMO DO SERVENTE OU EQUIPAMENTO AUXILIAR,A VELOCIDADE MEDIA DE 25KM/H,EM CAMINHAO BASCULANTE A OLEO DIESEL,COM CAPACIDADE UTIL DE8T</v>
          </cell>
          <cell r="C2434" t="str">
            <v>T X KM</v>
          </cell>
        </row>
        <row r="2435">
          <cell r="A2435" t="str">
            <v>04.005.0125-0</v>
          </cell>
          <cell r="B2435" t="str">
            <v>TRANSPORTE DE CARGA DE QUALQUER NATUREZA,EXCLUSIVE AS DESPESAS DE CARGA E DESCARGA,TANTO DE ESPERA DO CAMINHAO COMO DO SERVENTE OU EQUIPAMENTO AUXILIAR,A VELOCIDADE MEDIA DE 20KM/H,EM CAMINHAO BASCULANTE A OLEO DIESEL,COM CAPACIDADE UTIL DE8T</v>
          </cell>
          <cell r="C2435" t="str">
            <v>T X KM</v>
          </cell>
        </row>
        <row r="2436">
          <cell r="A2436" t="str">
            <v>04.005.0125-A</v>
          </cell>
          <cell r="B2436" t="str">
            <v>TRANSPORTE DE CARGA DE QUALQUER NATUREZA,EXCLUSIVE AS DESPESAS DE CARGA E DESCARGA,TANTO DE ESPERA DO CAMINHAO COMO DO SERVENTE OU EQUIPAMENTO AUXILIAR,A VELOCIDADE MEDIA DE 20KM/H,EM CAMINHAO BASCULANTE A OLEO DIESEL,COM CAPACIDADE UTIL DE8T</v>
          </cell>
          <cell r="C2436" t="str">
            <v>T X KM</v>
          </cell>
        </row>
        <row r="2437">
          <cell r="A2437" t="str">
            <v>04.005.0126-0</v>
          </cell>
          <cell r="B2437" t="str">
            <v>TRANSPORTE DE CARGA DE QUALQUER NATUREZA,EXCLUSIVE AS DESPESAS DE CARGA E DESCARGA,TANTO DE ESPERA DO CAMINHAO COMO DO SERVENTE OU EQUIPAMENTO AUXILIAR,A VELOCIDADE MEDIA DE 15KM/H,EM CAMINHAO BASCULANTE A OLEO DIESEL,COM CAPACIDADE UTIL DE8T</v>
          </cell>
          <cell r="C2437" t="str">
            <v>T X KM</v>
          </cell>
        </row>
        <row r="2438">
          <cell r="A2438" t="str">
            <v>04.005.0126-A</v>
          </cell>
          <cell r="B2438" t="str">
            <v>TRANSPORTE DE CARGA DE QUALQUER NATUREZA,EXCLUSIVE AS DESPESAS DE CARGA E DESCARGA,TANTO DE ESPERA DO CAMINHAO COMO DO SERVENTE OU EQUIPAMENTO AUXILIAR,A VELOCIDADE MEDIA DE 15KM/H,EM CAMINHAO BASCULANTE A OLEO DIESEL,COM CAPACIDADE UTIL DE8T</v>
          </cell>
          <cell r="C2438" t="str">
            <v>T X KM</v>
          </cell>
        </row>
        <row r="2439">
          <cell r="A2439" t="str">
            <v>04.005.0127-0</v>
          </cell>
          <cell r="B2439" t="str">
            <v>TRANSPORTE DE CARGA DE QUALQUER NATUREZA,EXCLUSIVE AS DESPESAS DE CARGA E DESCARGA,TANTO DE ESPERA DO CAMINHAO COMO DO SERVENTE OU EQUIPAMENTO AUXILIAR,A VELOCIDADE MEDIA DE 10KM/H,EM CAMINHAO BASCULANTE A OLEO DIESEL,COM CAPACIDADE UTIL DE8T</v>
          </cell>
          <cell r="C2439" t="str">
            <v>T X KM</v>
          </cell>
        </row>
        <row r="2440">
          <cell r="A2440" t="str">
            <v>04.005.0127-A</v>
          </cell>
          <cell r="B2440" t="str">
            <v>TRANSPORTE DE CARGA DE QUALQUER NATUREZA,EXCLUSIVE AS DESPESAS DE CARGA E DESCARGA,TANTO DE ESPERA DO CAMINHAO COMO DO SERVENTE OU EQUIPAMENTO AUXILIAR,A VELOCIDADE MEDIA DE 10KM/H,EM CAMINHAO BASCULANTE A OLEO DIESEL,COM CAPACIDADE UTIL DE8T</v>
          </cell>
          <cell r="C2440" t="str">
            <v>T X KM</v>
          </cell>
        </row>
        <row r="2441">
          <cell r="A2441" t="str">
            <v>04.005.0128-0</v>
          </cell>
          <cell r="B2441" t="str">
            <v>TRANSPORTE DE CARGA DE QUALQUER NATUREZA,EXCLUSIVE AS DESPESAS DE CARGA E DESCARGA,TANTO DE ESPERA DO CAMINHAO COMO DO SERVENTE OU EQUIPAMENTO AUXILIAR,A VELOCIDADE MEDIA DE 5KM/H,EM CAMINHAO BASCULANTE A OLEO DIESEL,COM CAPACIDADE UTIL DE8T</v>
          </cell>
          <cell r="C2441" t="str">
            <v>T X KM</v>
          </cell>
        </row>
        <row r="2442">
          <cell r="A2442" t="str">
            <v>04.005.0128-A</v>
          </cell>
          <cell r="B2442" t="str">
            <v>TRANSPORTE DE CARGA DE QUALQUER NATUREZA,EXCLUSIVE AS DESPESAS DE CARGA E DESCARGA,TANTO DE ESPERA DO CAMINHAO COMO DO SERVENTE OU EQUIPAMENTO AUXILIAR,A VELOCIDADE MEDIA DE 5KM/H,EM CAMINHAO BASCULANTE A OLEO DIESEL,COM CAPACIDADE UTIL DE8T</v>
          </cell>
          <cell r="C2442" t="str">
            <v>T X KM</v>
          </cell>
        </row>
        <row r="2443">
          <cell r="A2443" t="str">
            <v>04.005.0140-0</v>
          </cell>
          <cell r="B2443" t="str">
            <v>TRANSPORTE DE CARGA DE QUALQUER NATUREZA,EXCLUSIVE AS DESPESAS DE CARGA E DESCARGA,TANTO DE ESPERA DO CAMINHAO COMO DO SERVENTE OU EQUIPAMENTO AUXILIAR,A VELOCIDADE MEDIA DE 50KM/H,EM CAMINHAO BASCULANTE A OLEO DIESEL,COM CAPACIDADE UTIL DE12T</v>
          </cell>
          <cell r="C2443" t="str">
            <v>T X KM</v>
          </cell>
        </row>
        <row r="2444">
          <cell r="A2444" t="str">
            <v>04.005.0140-A</v>
          </cell>
          <cell r="B2444" t="str">
            <v>TRANSPORTE DE CARGA DE QUALQUER NATUREZA,EXCLUSIVE AS DESPESAS DE CARGA E DESCARGA,TANTO DE ESPERA DO CAMINHAO COMO DO SERVENTE OU EQUIPAMENTO AUXILIAR,A VELOCIDADE MEDIA DE 50KM/H,EM CAMINHAO BASCULANTE A OLEO DIESEL,COM CAPACIDADE UTIL DE12T</v>
          </cell>
          <cell r="C2444" t="str">
            <v>T X KM</v>
          </cell>
        </row>
        <row r="2445">
          <cell r="A2445" t="str">
            <v>04.005.0141-0</v>
          </cell>
          <cell r="B2445" t="str">
            <v>TRANSPORTE DE CARGA DE QUALQUER NATUREZA,EXCLUSIVE AS DESPESAS DE CARGA E DESCARGA,TANTO DE ESPERA DO CAMINHAO COMO DO SERVENTE OU EQUIPAMENTO AUXILIAR,A VELOCIDADE MEDIA DE 40KM/H,EM CAMINHAO BASCULANTE A OLEO DIESEL,COM CAPACIDADE UTIL DE12T</v>
          </cell>
          <cell r="C2445" t="str">
            <v>T X KM</v>
          </cell>
        </row>
        <row r="2446">
          <cell r="A2446" t="str">
            <v>04.005.0141-A</v>
          </cell>
          <cell r="B2446" t="str">
            <v>TRANSPORTE DE CARGA DE QUALQUER NATUREZA,EXCLUSIVE AS DESPESAS DE CARGA E DESCARGA,TANTO DE ESPERA DO CAMINHAO COMO DO SERVENTE OU EQUIPAMENTO AUXILIAR,A VELOCIDADE MEDIA DE 40KM/H,EM CAMINHAO BASCULANTE A OLEO DIESEL,COM CAPACIDADE UTIL DE12T</v>
          </cell>
          <cell r="C2446" t="str">
            <v>T X KM</v>
          </cell>
        </row>
        <row r="2447">
          <cell r="A2447" t="str">
            <v>04.005.0142-0</v>
          </cell>
          <cell r="B2447" t="str">
            <v>TRANSPORTE DE CARGA DE QUALQUER NATUREZA,EXCLUSIVE AS DESPESAS DE CARGA E DESCARGA,TANTO DE ESPERA DO CAMINHAO COMO DO SERVENTE OU EQUIPAMENTO AUXILIAR,A VELOCIDADE MEDIA DE 35KM/H,EM CAMINHAO BASCULANTE A OLEO DIESEL,COM CAPACIDADE UTIL DE12T</v>
          </cell>
          <cell r="C2447" t="str">
            <v>T X KM</v>
          </cell>
        </row>
        <row r="2448">
          <cell r="A2448" t="str">
            <v>04.005.0142-A</v>
          </cell>
          <cell r="B2448" t="str">
            <v>TRANSPORTE DE CARGA DE QUALQUER NATUREZA,EXCLUSIVE AS DESPESAS DE CARGA E DESCARGA,TANTO DE ESPERA DO CAMINHAO COMO DO SERVENTE OU EQUIPAMENTO AUXILIAR,A VELOCIDADE MEDIA DE 35KM/H,EM CAMINHAO BASCULANTE A OLEO DIESEL,COM CAPACIDADE UTIL DE12T</v>
          </cell>
          <cell r="C2448" t="str">
            <v>T X KM</v>
          </cell>
        </row>
        <row r="2449">
          <cell r="A2449" t="str">
            <v>04.005.0143-1</v>
          </cell>
          <cell r="B2449" t="str">
            <v>TRANSPORTE DE CARGA DE QUALQUER NATUREZA,EXCLUSIVE AS DESPESAS DE CARGA E DESCARGA,TANTO DE ESPERA DO CAMINHAO COMO DO SERVENTE OU EQUIPAMENTO AUXILIAR,A VELOCIDADE MEDIA DE 30KM/H,EM CAMINHAO BASCULANTE A OLEO DIESEL,COM CAPACIDADE UTIL DE12T</v>
          </cell>
          <cell r="C2449" t="str">
            <v>T X KM</v>
          </cell>
        </row>
        <row r="2450">
          <cell r="A2450" t="str">
            <v>04.005.0143-B</v>
          </cell>
          <cell r="B2450" t="str">
            <v>TRANSPORTE DE CARGA DE QUALQUER NATUREZA,EXCLUSIVE AS DESPESAS DE CARGA E DESCARGA,TANTO DE ESPERA DO CAMINHAO COMO DO SERVENTE OU EQUIPAMENTO AUXILIAR,A VELOCIDADE MEDIA DE 30KM/H,EM CAMINHAO BASCULANTE A OLEO DIESEL,COM CAPACIDADE UTIL DE12T</v>
          </cell>
          <cell r="C2450" t="str">
            <v>T X KM</v>
          </cell>
        </row>
        <row r="2451">
          <cell r="A2451" t="str">
            <v>04.005.0144-0</v>
          </cell>
          <cell r="B2451" t="str">
            <v>TRANSPORTE DE CARGA DE QUALQUER NATUREZA,EXCLUSIVE AS DESPESAS DE CARGA E DESCARGA,TANTO DE ESPERA DO CAMINHAO COMO DO SERVENTE OU EQUIPAMENTO AUXILIAR,A VELOCIDADE MEDIA DE 25KM/H,EM CAMINHAO BASCULANTE A OLEO DIESEL,COM CAPACIDADE UTIL DE12T</v>
          </cell>
          <cell r="C2451" t="str">
            <v>T X KM</v>
          </cell>
        </row>
        <row r="2452">
          <cell r="A2452" t="str">
            <v>04.005.0144-A</v>
          </cell>
          <cell r="B2452" t="str">
            <v>TRANSPORTE DE CARGA DE QUALQUER NATUREZA,EXCLUSIVE AS DESPESAS DE CARGA E DESCARGA,TANTO DE ESPERA DO CAMINHAO COMO DO SERVENTE OU EQUIPAMENTO AUXILIAR,A VELOCIDADE MEDIA DE 25KM/H,EM CAMINHAO BASCULANTE A OLEO DIESEL,COM CAPACIDADE UTIL DE12T</v>
          </cell>
          <cell r="C2452" t="str">
            <v>T X KM</v>
          </cell>
        </row>
        <row r="2453">
          <cell r="A2453" t="str">
            <v>04.005.0145-0</v>
          </cell>
          <cell r="B2453" t="str">
            <v>TRANSPORTE DE CARGA DE QUALQUER NATUREZA,EXCLUSIVE AS DESPESAS DE CARGA E DESCARGA,TANTO DE ESPERA DO CAMINHAO COMO DO SERVENTE OU EQUIPAMENTO AUXILIAR,A VELOCIDADE MEDIA DE 20KM/H,EM CAMINHAO BASCULANTE A OLEO DIESEL,COM CAPACIDADE UTIL DE12T</v>
          </cell>
          <cell r="C2453" t="str">
            <v>T X KM</v>
          </cell>
        </row>
        <row r="2454">
          <cell r="A2454" t="str">
            <v>04.005.0145-A</v>
          </cell>
          <cell r="B2454" t="str">
            <v>TRANSPORTE DE CARGA DE QUALQUER NATUREZA,EXCLUSIVE AS DESPESAS DE CARGA E DESCARGA,TANTO DE ESPERA DO CAMINHAO COMO DO SERVENTE OU EQUIPAMENTO AUXILIAR,A VELOCIDADE MEDIA DE 20KM/H,EM CAMINHAO BASCULANTE A OLEO DIESEL,COM CAPACIDADE UTIL DE12T</v>
          </cell>
          <cell r="C2454" t="str">
            <v>T X KM</v>
          </cell>
        </row>
        <row r="2455">
          <cell r="A2455" t="str">
            <v>04.005.0146-0</v>
          </cell>
          <cell r="B2455" t="str">
            <v>TRANSPORTE DE CARGA DE QUALQUER NATUREZA,EXCLUSIVE AS DESPESAS DE CARGA E DESCARGA,TANTO DE ESPERA DO CAMINHAO COMO DO SERVENTE OU EQUIPAMENTO AUXILIAR,A VELOCIDADE MEDIA DE 15KM/H,EM CAMINHAO BASCULANTE A OLEO DIESEL,COM CAPACIDADE UTIL DE12T</v>
          </cell>
          <cell r="C2455" t="str">
            <v>T X KM</v>
          </cell>
        </row>
        <row r="2456">
          <cell r="A2456" t="str">
            <v>04.005.0146-A</v>
          </cell>
          <cell r="B2456" t="str">
            <v>TRANSPORTE DE CARGA DE QUALQUER NATUREZA,EXCLUSIVE AS DESPESAS DE CARGA E DESCARGA,TANTO DE ESPERA DO CAMINHAO COMO DO SERVENTE OU EQUIPAMENTO AUXILIAR,A VELOCIDADE MEDIA DE 15KM/H,EM CAMINHAO BASCULANTE A OLEO DIESEL,COM CAPACIDADE UTIL DE12T</v>
          </cell>
          <cell r="C2456" t="str">
            <v>T X KM</v>
          </cell>
        </row>
        <row r="2457">
          <cell r="A2457" t="str">
            <v>04.005.0147-0</v>
          </cell>
          <cell r="B2457" t="str">
            <v>TRANSPORTE DE CARGA DE QUALQUER NATUREZA,EXCLUSIVE AS DESPESAS DE CARGA E DESCARGA,TANTO DE ESPERA DO CAMINHAO COMO DO SERVENTE OU EQUIPAMENTO AUXILIAR,A VELOCIDADE MEDIA DE 10KM/H,EM CAMINHAO BASCULANTE A OLEO DIESEL,COM CAPACIDADE UTIL DE12T</v>
          </cell>
          <cell r="C2457" t="str">
            <v>T X KM</v>
          </cell>
        </row>
        <row r="2458">
          <cell r="A2458" t="str">
            <v>04.005.0147-A</v>
          </cell>
          <cell r="B2458" t="str">
            <v>TRANSPORTE DE CARGA DE QUALQUER NATUREZA,EXCLUSIVE AS DESPESAS DE CARGA E DESCARGA,TANTO DE ESPERA DO CAMINHAO COMO DO SERVENTE OU EQUIPAMENTO AUXILIAR,A VELOCIDADE MEDIA DE 10KM/H,EM CAMINHAO BASCULANTE A OLEO DIESEL,COM CAPACIDADE UTIL DE12T</v>
          </cell>
          <cell r="C2458" t="str">
            <v>T X KM</v>
          </cell>
        </row>
        <row r="2459">
          <cell r="A2459" t="str">
            <v>04.005.0148-0</v>
          </cell>
          <cell r="B2459" t="str">
            <v>TRANSPORTE DE CARGA DE QUALQUER NATUREZA,EXCLUSIVE AS DESPESAS DE CARGA E DESCARGA,TANTO DE ESPERA DO CAMINHAO COMO DO SERVENTE OU EQUIPAMENTO AUXILIAR,A VELOCIDADE MEDIA DE 5KM/H,EM CAMINHAO BASCULANTE A OLEO DIESEL,COM CAPACIDADE UTIL DE12T</v>
          </cell>
          <cell r="C2459" t="str">
            <v>T X KM</v>
          </cell>
        </row>
        <row r="2460">
          <cell r="A2460" t="str">
            <v>04.005.0148-A</v>
          </cell>
          <cell r="B2460" t="str">
            <v>TRANSPORTE DE CARGA DE QUALQUER NATUREZA,EXCLUSIVE AS DESPESAS DE CARGA E DESCARGA,TANTO DE ESPERA DO CAMINHAO COMO DO SERVENTE OU EQUIPAMENTO AUXILIAR,A VELOCIDADE MEDIA DE 5KM/H,EM CAMINHAO BASCULANTE A OLEO DIESEL,COM CAPACIDADE UTIL DE12T</v>
          </cell>
          <cell r="C2460" t="str">
            <v>T X KM</v>
          </cell>
        </row>
        <row r="2461">
          <cell r="A2461" t="str">
            <v>04.005.0160-0</v>
          </cell>
          <cell r="B2461" t="str">
            <v>TRANSPORTE DE CARGA DE QUALQUER NATUREZA,EXCLUSIVE AS DESPESAS DE CARGA E DESCARGA,TANTO DE ESPERA DO CAMINHAO COMO DO SERVENTE OU EQUIPAMENTO AUXILIAR,A VELOCIDADE MEDIA DE 50KM/H,EM CAMINHAO BASCULANTE A OLEO DIESEL,COM CAPACIDADE UTIL DE17T</v>
          </cell>
          <cell r="C2461" t="str">
            <v>T X KM</v>
          </cell>
        </row>
        <row r="2462">
          <cell r="A2462" t="str">
            <v>04.005.0160-A</v>
          </cell>
          <cell r="B2462" t="str">
            <v>TRANSPORTE DE CARGA DE QUALQUER NATUREZA,EXCLUSIVE AS DESPESAS DE CARGA E DESCARGA,TANTO DE ESPERA DO CAMINHAO COMO DO SERVENTE OU EQUIPAMENTO AUXILIAR,A VELOCIDADE MEDIA DE 50KM/H,EM CAMINHAO BASCULANTE A OLEO DIESEL,COM CAPACIDADE UTIL DE17T</v>
          </cell>
          <cell r="C2462" t="str">
            <v>T X KM</v>
          </cell>
        </row>
        <row r="2463">
          <cell r="A2463" t="str">
            <v>04.005.0161-0</v>
          </cell>
          <cell r="B2463" t="str">
            <v>TRANSPORTE DE CARGA DE QUALQUER NATUREZA,EXCLUSIVE AS DESPESAS DE CARGA E DESCARGA,TANTO DE ESPERA DO CAMINHAO COMO DO SERVENTE OU EQUIPAMENTO AUXILIAR,A VELOCIDADE MEDIA DE 40KM/H,EM CAMINHAO BASCULANTE A OLEO DIESEL,COM CAPACIDADE UTIL DE17T</v>
          </cell>
          <cell r="C2463" t="str">
            <v>T X KM</v>
          </cell>
        </row>
        <row r="2464">
          <cell r="A2464" t="str">
            <v>04.005.0161-A</v>
          </cell>
          <cell r="B2464" t="str">
            <v>TRANSPORTE DE CARGA DE QUALQUER NATUREZA,EXCLUSIVE AS DESPESAS DE CARGA E DESCARGA,TANTO DE ESPERA DO CAMINHAO COMO DO SERVENTE OU EQUIPAMENTO AUXILIAR,A VELOCIDADE MEDIA DE 40KM/H,EM CAMINHAO BASCULANTE A OLEO DIESEL,COM CAPACIDADE UTIL DE17T</v>
          </cell>
          <cell r="C2464" t="str">
            <v>T X KM</v>
          </cell>
        </row>
        <row r="2465">
          <cell r="A2465" t="str">
            <v>04.005.0162-0</v>
          </cell>
          <cell r="B2465" t="str">
            <v>TRANSPORTE DE CARGA DE QUALQUER NATUREZA,EXCLUSIVE AS DESPESAS DE CARGA E DESCARGA,TANTO DE ESPERA DO CAMINHAO COMO DO SERVENTE OU EQUIPAMENTO AUXILIAR,A VELOCIDADE MEDIA DE 35KM/H,EM CAMINHAO BASCULANTE A OLEO DIESEL,COM CAPACIDADE UTIL DE17T</v>
          </cell>
          <cell r="C2465" t="str">
            <v>T X KM</v>
          </cell>
        </row>
        <row r="2466">
          <cell r="A2466" t="str">
            <v>04.005.0162-A</v>
          </cell>
          <cell r="B2466" t="str">
            <v>TRANSPORTE DE CARGA DE QUALQUER NATUREZA,EXCLUSIVE AS DESPESAS DE CARGA E DESCARGA,TANTO DE ESPERA DO CAMINHAO COMO DO SERVENTE OU EQUIPAMENTO AUXILIAR,A VELOCIDADE MEDIA DE 35KM/H,EM CAMINHAO BASCULANTE A OLEO DIESEL,COM CAPACIDADE UTIL DE17T</v>
          </cell>
          <cell r="C2466" t="str">
            <v>T X KM</v>
          </cell>
        </row>
        <row r="2467">
          <cell r="A2467" t="str">
            <v>04.005.0163-0</v>
          </cell>
          <cell r="B2467" t="str">
            <v>TRANSPORTE DE CARGA DE QUALQUER NATUREZA,EXCLUSIVE AS DESPESAS DE CARGA E DESCARGA,TANTO DE ESPERA DO CAMINHAO COMO DO SERVENTE OU EQUIPAMENTO AUXILIAR,A VELOCIDADE MEDIA DE 30KM/H,EM CAMINHAO BASCULANTE A OLEO DIESEL,COM CAPACIDADE UTIL DE17T</v>
          </cell>
          <cell r="C2467" t="str">
            <v>T X KM</v>
          </cell>
        </row>
        <row r="2468">
          <cell r="A2468" t="str">
            <v>04.005.0163-A</v>
          </cell>
          <cell r="B2468" t="str">
            <v>TRANSPORTE DE CARGA DE QUALQUER NATUREZA,EXCLUSIVE AS DESPESAS DE CARGA E DESCARGA,TANTO DE ESPERA DO CAMINHAO COMO DO SERVENTE OU EQUIPAMENTO AUXILIAR,A VELOCIDADE MEDIA DE 30KM/H,EM CAMINHAO BASCULANTE A OLEO DIESEL,COM CAPACIDADE UTIL DE17T</v>
          </cell>
          <cell r="C2468" t="str">
            <v>T X KM</v>
          </cell>
        </row>
        <row r="2469">
          <cell r="A2469" t="str">
            <v>04.005.0164-0</v>
          </cell>
          <cell r="B2469" t="str">
            <v>TRANSPORTE DE CARGA DE QUALQUER NATUREZA,EXCLUSIVE AS DESPESAS DE CARGA E DESCARGA,TANTO DE ESPERA DO CAMINHAO COMO DO SERVENTE OU EQUIPAMENTO AUXILIAR,A VELOCIDADE MEDIA DE 25KM/H,EM CAMINHAO BASCULANTE A OLEO DIESEL,COM CAPACIDADE UTIL DE17T</v>
          </cell>
          <cell r="C2469" t="str">
            <v>T X KM</v>
          </cell>
        </row>
        <row r="2470">
          <cell r="A2470" t="str">
            <v>04.005.0164-A</v>
          </cell>
          <cell r="B2470" t="str">
            <v>TRANSPORTE DE CARGA DE QUALQUER NATUREZA,EXCLUSIVE AS DESPESAS DE CARGA E DESCARGA,TANTO DE ESPERA DO CAMINHAO COMO DO SERVENTE OU EQUIPAMENTO AUXILIAR,A VELOCIDADE MEDIA DE 25KM/H,EM CAMINHAO BASCULANTE A OLEO DIESEL,COM CAPACIDADE UTIL DE17T</v>
          </cell>
          <cell r="C2470" t="str">
            <v>T X KM</v>
          </cell>
        </row>
        <row r="2471">
          <cell r="A2471" t="str">
            <v>04.005.0165-0</v>
          </cell>
          <cell r="B2471" t="str">
            <v>TRANSPORTE DE CARGA DE QUALQUER NATUREZA,EXCLUSIVE AS DESPESAS DE CARGA E DESCARGA,TANTO DE ESPERA DO CAMINHAO COMO DO SERVENTE OU EQUIPAMENTO AUXILIAR,A VELOCIDADE MEDIA DE 20KM/H,EM CAMINHAO BASCULANTE A OLEO DIESEL,COM CAPACIDADE UTIL DE17T</v>
          </cell>
          <cell r="C2471" t="str">
            <v>T X KM</v>
          </cell>
        </row>
        <row r="2472">
          <cell r="A2472" t="str">
            <v>04.005.0165-A</v>
          </cell>
          <cell r="B2472" t="str">
            <v>TRANSPORTE DE CARGA DE QUALQUER NATUREZA,EXCLUSIVE AS DESPESAS DE CARGA E DESCARGA,TANTO DE ESPERA DO CAMINHAO COMO DO SERVENTE OU EQUIPAMENTO AUXILIAR,A VELOCIDADE MEDIA DE 20KM/H,EM CAMINHAO BASCULANTE A OLEO DIESEL,COM CAPACIDADE UTIL DE17T</v>
          </cell>
          <cell r="C2472" t="str">
            <v>T X KM</v>
          </cell>
        </row>
        <row r="2473">
          <cell r="A2473" t="str">
            <v>04.005.0166-0</v>
          </cell>
          <cell r="B2473" t="str">
            <v>TRANSPORTE DE CARGA DE QUALQUER NATUREZA,EXCLUSIVE AS DESPESAS DE CARGA E DESCARGA,TANTO DE ESPERA DO CAMINHAO COMO DO SERVENTE OU EQUIPAMENTO AUXILIAR,A VELOCIDADE MEDIA DE 15KM/H,EM CAMINHAO BASCULANTE A OLEO DIESEL,COM CAPACIDADE UTIL DE17T</v>
          </cell>
          <cell r="C2473" t="str">
            <v>T X KM</v>
          </cell>
        </row>
        <row r="2474">
          <cell r="A2474" t="str">
            <v>04.005.0166-A</v>
          </cell>
          <cell r="B2474" t="str">
            <v>TRANSPORTE DE CARGA DE QUALQUER NATUREZA,EXCLUSIVE AS DESPESAS DE CARGA E DESCARGA,TANTO DE ESPERA DO CAMINHAO COMO DO SERVENTE OU EQUIPAMENTO AUXILIAR,A VELOCIDADE MEDIA DE 15KM/H,EM CAMINHAO BASCULANTE A OLEO DIESEL,COM CAPACIDADE UTIL DE17T</v>
          </cell>
          <cell r="C2474" t="str">
            <v>T X KM</v>
          </cell>
        </row>
        <row r="2475">
          <cell r="A2475" t="str">
            <v>04.005.0167-0</v>
          </cell>
          <cell r="B2475" t="str">
            <v>TRANSPORTE DE CARGA DE QUALQUER NATUREZA,EXCLUSIVE AS DESPESAS DE CARGA E DESCARGA,TANTO DE ESPERA DO CAMINHAO COMO DO SERVENTE OU EQUIPAMENTO AUXILIAR,A VELOCIDADE MEDIA DE 10KM/H,EM CAMINHAO BASCULANTE A OLEO DIESEL,COM CAPACIDADE UTIL DE17T</v>
          </cell>
          <cell r="C2475" t="str">
            <v>T X KM</v>
          </cell>
        </row>
        <row r="2476">
          <cell r="A2476" t="str">
            <v>04.005.0167-A</v>
          </cell>
          <cell r="B2476" t="str">
            <v>TRANSPORTE DE CARGA DE QUALQUER NATUREZA,EXCLUSIVE AS DESPESAS DE CARGA E DESCARGA,TANTO DE ESPERA DO CAMINHAO COMO DO SERVENTE OU EQUIPAMENTO AUXILIAR,A VELOCIDADE MEDIA DE 10KM/H,EM CAMINHAO BASCULANTE A OLEO DIESEL,COM CAPACIDADE UTIL DE17T</v>
          </cell>
          <cell r="C2476" t="str">
            <v>T X KM</v>
          </cell>
        </row>
        <row r="2477">
          <cell r="A2477" t="str">
            <v>04.005.0168-0</v>
          </cell>
          <cell r="B2477" t="str">
            <v>TRANSPORTE DE CARGA DE QUALQUER NATUREZA,EXCLUSIVE AS DESPESAS DE CARGA E DESCARGA,TANTO DE ESPERA DO CAMINHAO COMO DO SERVENTE OU EQUIPAMENTO AUXILIAR,A VELOCIDADE MEDIA DE 5KM/H,EM CAMINHAO BASCULANTE A OLEO DIESEL,COM CAPACIDADE UTIL DE17T</v>
          </cell>
          <cell r="C2477" t="str">
            <v>T X KM</v>
          </cell>
        </row>
        <row r="2478">
          <cell r="A2478" t="str">
            <v>04.005.0168-A</v>
          </cell>
          <cell r="B2478" t="str">
            <v>TRANSPORTE DE CARGA DE QUALQUER NATUREZA,EXCLUSIVE AS DESPESAS DE CARGA E DESCARGA,TANTO DE ESPERA DO CAMINHAO COMO DO SERVENTE OU EQUIPAMENTO AUXILIAR,A VELOCIDADE MEDIA DE 5KM/H,EM CAMINHAO BASCULANTE A OLEO DIESEL,COM CAPACIDADE UTIL DE17T</v>
          </cell>
          <cell r="C2478" t="str">
            <v>T X KM</v>
          </cell>
        </row>
        <row r="2479">
          <cell r="A2479" t="str">
            <v>04.005.0170-0</v>
          </cell>
          <cell r="B2479" t="str">
            <v>TRANSPORTE DE CARGA DE QUALQUER NATUREZA,EXCLUSIVE AS DESPESAS DE CARGA E DESCARGA,TANTO DE ESPERA DA CARRETA COMO DO SERVENTE OU EQUIPAMENTO AUXILIAR,A VELOCIDADE MEDIA DE 50KM/H,EM CARRETA,COM CAPACIDADE UTIL DE 30T</v>
          </cell>
          <cell r="C2479" t="str">
            <v>T X KM</v>
          </cell>
        </row>
        <row r="2480">
          <cell r="A2480" t="str">
            <v>04.005.0170-A</v>
          </cell>
          <cell r="B2480" t="str">
            <v>TRANSPORTE DE CARGA DE QUALQUER NATUREZA,EXCLUSIVE AS DESPESAS DE CARGA E DESCARGA,TANTO DE ESPERA DA CARRETA COMO DO SERVENTE OU EQUIPAMENTO AUXILIAR,A VELOCIDADE MEDIA DE 50KM/H,EM CARRETA,COM CAPACIDADE UTIL DE 30T</v>
          </cell>
          <cell r="C2480" t="str">
            <v>T X KM</v>
          </cell>
        </row>
        <row r="2481">
          <cell r="A2481" t="str">
            <v>04.005.0171-0</v>
          </cell>
          <cell r="B2481" t="str">
            <v>TRANSPORTE DE CARGA DE QUALQUER NATUREZA,EXCLUSIVE AS DESPESAS DE CARGA E DESCARGA,TANTO DE ESPERA DA CARRETA COMO DO SERVENTE OU EQUIPAMENTO AUXILIAR,A VELOCIDADE MEDIA DE 40KM/H,EM CARRETA,COM CAPACIDADE UTIL DE 30T</v>
          </cell>
          <cell r="C2481" t="str">
            <v>T X KM</v>
          </cell>
        </row>
        <row r="2482">
          <cell r="A2482" t="str">
            <v>04.005.0171-A</v>
          </cell>
          <cell r="B2482" t="str">
            <v>TRANSPORTE DE CARGA DE QUALQUER NATUREZA,EXCLUSIVE AS DESPESAS DE CARGA E DESCARGA,TANTO DE ESPERA DA CARRETA COMO DO SERVENTE OU EQUIPAMENTO AUXILIAR,A VELOCIDADE MEDIA DE 40KM/H,EM CARRETA,COM CAPACIDADE UTIL DE 30T</v>
          </cell>
          <cell r="C2482" t="str">
            <v>T X KM</v>
          </cell>
        </row>
        <row r="2483">
          <cell r="A2483" t="str">
            <v>04.005.0172-0</v>
          </cell>
          <cell r="B2483" t="str">
            <v>TRANSPORTE DE CARGA DE QUALQUER NATUREZA,EXCLUSIVE AS DESPESAS DE CARGA E DESCARGA,TANTO DE ESPERA DA CARRETA COMO DO SERVENTE OU EQUIPAMENTO AUXILIAR,A VELOCIDADE MEDIA DE 30KM/H,EM CARRETA,COM CAPACIDADE UTIL DE 30T</v>
          </cell>
          <cell r="C2483" t="str">
            <v>T X KM</v>
          </cell>
        </row>
        <row r="2484">
          <cell r="A2484" t="str">
            <v>04.005.0172-A</v>
          </cell>
          <cell r="B2484" t="str">
            <v>TRANSPORTE DE CARGA DE QUALQUER NATUREZA,EXCLUSIVE AS DESPESAS DE CARGA E DESCARGA,TANTO DE ESPERA DA CARRETA COMO DO SERVENTE OU EQUIPAMENTO AUXILIAR,A VELOCIDADE MEDIA DE 30KM/H,EM CARRETA,COM CAPACIDADE UTIL DE 30T</v>
          </cell>
          <cell r="C2484" t="str">
            <v>T X KM</v>
          </cell>
        </row>
        <row r="2485">
          <cell r="A2485" t="str">
            <v>04.005.0180-0</v>
          </cell>
          <cell r="B2485" t="str">
            <v>TRANSPORTE DE CARGA DE QUALQUER NATUREZA,EXCLUSIVE AS DESPESAS DE CARGA E DESCARGA TANTO DE ESPERA DO SERVENTE E MANOBRADO EQUIPAMENTO AUXILIAR,A VELOCIDADE MEDIA DE 5KM/H,EM DUMPER DE 18HP A OLEO DIESEL COM CAPACIDADE UTIL DE 2,3T OU 850L</v>
          </cell>
          <cell r="C2485" t="str">
            <v>T X KM</v>
          </cell>
        </row>
        <row r="2486">
          <cell r="A2486" t="str">
            <v>04.005.0180-A</v>
          </cell>
          <cell r="B2486" t="str">
            <v>TRANSPORTE DE CARGA DE QUALQUER NATUREZA,EXCLUSIVE AS DESPESAS DE CARGA E DESCARGA TANTO DE ESPERA DO SERVENTE E MANOBRADO EQUIPAMENTO AUXILIAR,A VELOCIDADE MEDIA DE 5KM/H,EM DUMPER DE 18HP A OLEO DIESEL COM CAPACIDADE UTIL DE 2,3T OU 850L</v>
          </cell>
          <cell r="C2486" t="str">
            <v>T X KM</v>
          </cell>
        </row>
        <row r="2487">
          <cell r="A2487" t="str">
            <v>04.005.0300-0</v>
          </cell>
          <cell r="B2487" t="str">
            <v>TRANSPORTE DE CONTAINER,SEGUNDO DESCRICAO DA FAMILIA 02.006,EXCLUSIVE CARGA E DESCARGA(VIDE ITEM 04.013.0015)</v>
          </cell>
          <cell r="C2487" t="str">
            <v>UNXKM</v>
          </cell>
        </row>
        <row r="2488">
          <cell r="A2488" t="str">
            <v>04.005.0300-A</v>
          </cell>
          <cell r="B2488" t="str">
            <v>TRANSPORTE DE CONTAINER,SEGUNDO DESCRICAO DA FAMILIA 02.006,EXCLUSIVE CARGA E DESCARGA(VIDE ITEM 04.013.0015)</v>
          </cell>
          <cell r="C2488" t="str">
            <v>UNXKM</v>
          </cell>
        </row>
        <row r="2489">
          <cell r="A2489" t="str">
            <v>04.005.0350-1</v>
          </cell>
          <cell r="B2489" t="str">
            <v>TRANSPORTE DE EQUIPAMENTOS PESADOS EM CARRETAS,EXCLUSIVE A CARGA E DESCARGA(VIDE ITEM 04.014.0091) E O CUSTO HORARIO DOSEQUIPAMENTOS TRANSPORTADOS</v>
          </cell>
          <cell r="C2489" t="str">
            <v>T X KM</v>
          </cell>
        </row>
        <row r="2490">
          <cell r="A2490" t="str">
            <v>04.005.0350-B</v>
          </cell>
          <cell r="B2490" t="str">
            <v>TRANSPORTE DE EQUIPAMENTOS PESADOS EM CARRETAS,EXCLUSIVE A CARGA E DESCARGA(VIDE ITEM 04.014.0091) E O CUSTO HORARIO DOSEQUIPAMENTOS TRANSPORTADOS</v>
          </cell>
          <cell r="C2490" t="str">
            <v>T X KM</v>
          </cell>
        </row>
        <row r="2491">
          <cell r="A2491" t="str">
            <v>04.005.0495-0</v>
          </cell>
          <cell r="B2491" t="str">
            <v>TRANSPORTE DE TUBO RIBLOC COM DIAMETRO DE 400MM,EM CAMINHAO,DISTANCIA ATE 3KM,INCLUSIVE CARGA E DESCARGA</v>
          </cell>
          <cell r="C2491" t="str">
            <v>UN</v>
          </cell>
        </row>
        <row r="2492">
          <cell r="A2492" t="str">
            <v>04.005.0495-A</v>
          </cell>
          <cell r="B2492" t="str">
            <v>TRANSPORTE DE TUBO RIBLOC COM DIAMETRO DE 400MM,EM CAMINHAO,DISTANCIA ATE 3KM,INCLUSIVE CARGA E DESCARGA</v>
          </cell>
          <cell r="C2492" t="str">
            <v>UN</v>
          </cell>
        </row>
        <row r="2493">
          <cell r="A2493" t="str">
            <v>04.005.0501-0</v>
          </cell>
          <cell r="B2493" t="str">
            <v>TRANSPORTE DE TUBO RIBLOC COM DIAMETRO DE 500MM,EM CAMINHAO,DISTANCIA ATE 3KM,INCLUSIVE CARGA E DESCARGA</v>
          </cell>
          <cell r="C2493" t="str">
            <v>UN</v>
          </cell>
        </row>
        <row r="2494">
          <cell r="A2494" t="str">
            <v>04.005.0501-A</v>
          </cell>
          <cell r="B2494" t="str">
            <v>TRANSPORTE DE TUBO RIBLOC COM DIAMETRO DE 500MM,EM CAMINHAO,DISTANCIA ATE 3KM,INCLUSIVE CARGA E DESCARGA</v>
          </cell>
          <cell r="C2494" t="str">
            <v>UN</v>
          </cell>
        </row>
        <row r="2495">
          <cell r="A2495" t="str">
            <v>04.005.0502-0</v>
          </cell>
          <cell r="B2495" t="str">
            <v>TRANSPORTE DE TUBO RIBLOC COM DIAMETRO DE 600MM,EM CAMINHAO,DISTANCIA ATE 3KM,INCLUSIVE CARGA E DESCARGA</v>
          </cell>
          <cell r="C2495" t="str">
            <v>UN</v>
          </cell>
        </row>
        <row r="2496">
          <cell r="A2496" t="str">
            <v>04.005.0502-A</v>
          </cell>
          <cell r="B2496" t="str">
            <v>TRANSPORTE DE TUBO RIBLOC COM DIAMETRO DE 600MM,EM CAMINHAO,DISTANCIA ATE 3KM,INCLUSIVE CARGA E DESCARGA</v>
          </cell>
          <cell r="C2496" t="str">
            <v>UN</v>
          </cell>
        </row>
        <row r="2497">
          <cell r="A2497" t="str">
            <v>04.005.0503-0</v>
          </cell>
          <cell r="B2497" t="str">
            <v>TRANSPORTE DE TUBO RIBLOC COM DIAMETRO DE 700MM,EM CAMINHAO,DISTANCIA ATE 3KM,INCLUSIVE CARGA E DESCARGA</v>
          </cell>
          <cell r="C2497" t="str">
            <v>UN</v>
          </cell>
        </row>
        <row r="2498">
          <cell r="A2498" t="str">
            <v>04.005.0503-A</v>
          </cell>
          <cell r="B2498" t="str">
            <v>TRANSPORTE DE TUBO RIBLOC COM DIAMETRO DE 700MM,EM CAMINHAO,DISTANCIA ATE 3KM,INCLUSIVE CARGA E DESCARGA</v>
          </cell>
          <cell r="C2498" t="str">
            <v>UN</v>
          </cell>
        </row>
        <row r="2499">
          <cell r="A2499" t="str">
            <v>04.005.0504-0</v>
          </cell>
          <cell r="B2499" t="str">
            <v>TRANSPORTE DE TUBO RIBLOC COM DIAMETRO DE 800MM,EM CAMINHAO,DISTANCIA ATE 3KM,INCLUSIVE CARGA E DESCARGA</v>
          </cell>
          <cell r="C2499" t="str">
            <v>UN</v>
          </cell>
        </row>
        <row r="2500">
          <cell r="A2500" t="str">
            <v>04.005.0504-A</v>
          </cell>
          <cell r="B2500" t="str">
            <v>TRANSPORTE DE TUBO RIBLOC COM DIAMETRO DE 800MM,EM CAMINHAO,DISTANCIA ATE 3KM,INCLUSIVE CARGA E DESCARGA</v>
          </cell>
          <cell r="C2500" t="str">
            <v>UN</v>
          </cell>
        </row>
        <row r="2501">
          <cell r="A2501" t="str">
            <v>04.005.0505-0</v>
          </cell>
          <cell r="B2501" t="str">
            <v>TRANSPORTE DE TUBO RIBLOC COM DIAMETRO DE 900MM,EM CAMINHAO,DISTANCIA ATE 3KM,INCLUSIVE CARGA E DESCARGA</v>
          </cell>
          <cell r="C2501" t="str">
            <v>UN</v>
          </cell>
        </row>
        <row r="2502">
          <cell r="A2502" t="str">
            <v>04.005.0505-A</v>
          </cell>
          <cell r="B2502" t="str">
            <v>TRANSPORTE DE TUBO RIBLOC COM DIAMETRO DE 900MM,EM CAMINHAO,DISTANCIA ATE 3KM,INCLUSIVE CARGA E DESCARGA</v>
          </cell>
          <cell r="C2502" t="str">
            <v>UN</v>
          </cell>
        </row>
        <row r="2503">
          <cell r="A2503" t="str">
            <v>04.005.0506-0</v>
          </cell>
          <cell r="B2503" t="str">
            <v>TRANSPORTE DE TUBO RIBLOC COM DIAMETRO DE 1000MM,EM CAMINHAO,DISTANCIA ATE 3KM,INCLUSIVE CARGA E DESCARGA</v>
          </cell>
          <cell r="C2503" t="str">
            <v>UN</v>
          </cell>
        </row>
        <row r="2504">
          <cell r="A2504" t="str">
            <v>04.005.0506-A</v>
          </cell>
          <cell r="B2504" t="str">
            <v>TRANSPORTE DE TUBO RIBLOC COM DIAMETRO DE 1000MM,EM CAMINHAO,DISTANCIA ATE 3KM,INCLUSIVE CARGA E DESCARGA</v>
          </cell>
          <cell r="C2504" t="str">
            <v>UN</v>
          </cell>
        </row>
        <row r="2505">
          <cell r="A2505" t="str">
            <v>04.005.0507-0</v>
          </cell>
          <cell r="B2505" t="str">
            <v>TRANSPORTE DE TUBO RIBLOC COM DIAMETRO DE 1100MM,EM CAMINHAO,DISTANCIA ATE 3KM,INCLUSIVE CARGA E DESCARGA</v>
          </cell>
          <cell r="C2505" t="str">
            <v>UN</v>
          </cell>
        </row>
        <row r="2506">
          <cell r="A2506" t="str">
            <v>04.005.0507-A</v>
          </cell>
          <cell r="B2506" t="str">
            <v>TRANSPORTE DE TUBO RIBLOC COM DIAMETRO DE 1100MM,EM CAMINHAO,DISTANCIA ATE 3KM,INCLUSIVE CARGA E DESCARGA</v>
          </cell>
          <cell r="C2506" t="str">
            <v>UN</v>
          </cell>
        </row>
        <row r="2507">
          <cell r="A2507" t="str">
            <v>04.005.0508-0</v>
          </cell>
          <cell r="B2507" t="str">
            <v>TRANSPORTE DE TUBO RIBLOC COM DIAMETRO DE 1200MM,EM CAMINHAO,DISTANCIA ATE 3KM,INCLUSIVE CARGA E DESCARGA</v>
          </cell>
          <cell r="C2507" t="str">
            <v>UN</v>
          </cell>
        </row>
        <row r="2508">
          <cell r="A2508" t="str">
            <v>04.005.0508-A</v>
          </cell>
          <cell r="B2508" t="str">
            <v>TRANSPORTE DE TUBO RIBLOC COM DIAMETRO DE 1200MM,EM CAMINHAO,DISTANCIA ATE 3KM,INCLUSIVE CARGA E DESCARGA</v>
          </cell>
          <cell r="C2508" t="str">
            <v>UN</v>
          </cell>
        </row>
        <row r="2509">
          <cell r="A2509" t="str">
            <v>04.006.0008-1</v>
          </cell>
          <cell r="B2509" t="str">
            <v>CARGA MANUAL E DESCARGA MECANICA DE MATERIAL A GRANEL(AGREGADOS,PEDRA-DE-MAO,PARALELOS,TERRA E ESCOMBROS),COMPREENDENDOOS TEMPOS PARA CARGA,DESCARGA E MANOBRAS DO CAMINHAO BASCULANTE A OLEO DIESEL,COM CAPACIDADE UTIL DE 8T,EMPREGANDO 2 SERVENTES NA CARGA</v>
          </cell>
          <cell r="C2509" t="str">
            <v>T</v>
          </cell>
        </row>
        <row r="2510">
          <cell r="A2510" t="str">
            <v>04.006.0008-B</v>
          </cell>
          <cell r="B2510" t="str">
            <v>CARGA MANUAL E DESCARGA MECANICA DE MATERIAL A GRANEL(AGREGADOS,PEDRA-DE-MAO,PARALELOS,TERRA E ESCOMBROS),COMPREENDENDOOS TEMPOS PARA CARGA,DESCARGA E MANOBRAS DO CAMINHAO BASCULANTE A OLEO DIESEL,COM CAPACIDADE UTIL DE 8T,EMPREGANDO 2 SERVENTES NA CARGA</v>
          </cell>
          <cell r="C2510" t="str">
            <v>T</v>
          </cell>
        </row>
        <row r="2511">
          <cell r="A2511" t="str">
            <v>04.006.0009-0</v>
          </cell>
          <cell r="B2511" t="str">
            <v>CARGA MANUAL E DESCARGA MECANICA DE MATERIAL A GRANEL(AGREGADOS,PEDRA-DE-MAO,PARALELOS,TERRA E ESCOMBROS),COMPREENDENDOOS TEMPOS PARA CARGA,DESCARGA E MANOBRAS DO CAMINHAO BASCULANTE A OLEO DIESEL,COM CAPACIDADE UTIL DE 8T,EMPREGANDO 4 SERVENTES NA CARGA</v>
          </cell>
          <cell r="C2511" t="str">
            <v>T</v>
          </cell>
        </row>
        <row r="2512">
          <cell r="A2512" t="str">
            <v>04.006.0009-A</v>
          </cell>
          <cell r="B2512" t="str">
            <v>CARGA MANUAL E DESCARGA MECANICA DE MATERIAL A GRANEL(AGREGADOS,PEDRA-DE-MAO,PARALELOS,TERRA E ESCOMBROS),COMPREENDENDOOS TEMPOS PARA CARGA,DESCARGA E MANOBRAS DO CAMINHAO BASCULANTE A OLEO DIESEL,COM CAPACIDADE UTIL DE 8T,EMPREGANDO 4 SERVENTES NA CARGA</v>
          </cell>
          <cell r="C2512" t="str">
            <v>T</v>
          </cell>
        </row>
        <row r="2513">
          <cell r="A2513" t="str">
            <v>04.006.0010-0</v>
          </cell>
          <cell r="B2513" t="str">
            <v>CARGA MANUAL E DESCARGA MECANICA DE MATERIAL A GRANEL(AGREGADOS,PEDRA-DE-MAO,PARALELOS,TERRA E ESCOMBROS),COMPREENDENDOOS TEMPOS PARA CARGA,DESCARGA E MANOBRAS DO CAMINHAO BASCULANTE A OLEO DIESEL,COM CAPACIDADE UTIL DE 12T,EMPREGANDO 4 SERVENTES NA CARGA</v>
          </cell>
          <cell r="C2513" t="str">
            <v>T</v>
          </cell>
        </row>
        <row r="2514">
          <cell r="A2514" t="str">
            <v>04.006.0010-A</v>
          </cell>
          <cell r="B2514" t="str">
            <v>CARGA MANUAL E DESCARGA MECANICA DE MATERIAL A GRANEL(AGREGADOS,PEDRA-DE-MAO,PARALELOS,TERRA E ESCOMBROS),COMPREENDENDOOS TEMPOS PARA CARGA,DESCARGA E MANOBRAS DO CAMINHAO BASCULANTE A OLEO DIESEL,COM CAPACIDADE UTIL DE 12T,EMPREGANDO 4 SERVENTES NA CARGA</v>
          </cell>
          <cell r="C2514" t="str">
            <v>T</v>
          </cell>
        </row>
        <row r="2515">
          <cell r="A2515" t="str">
            <v>04.006.0012-0</v>
          </cell>
          <cell r="B251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515" t="str">
            <v>T</v>
          </cell>
        </row>
        <row r="2516">
          <cell r="A2516" t="str">
            <v>04.006.0012-A</v>
          </cell>
          <cell r="B2516"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516" t="str">
            <v>T</v>
          </cell>
        </row>
        <row r="2517">
          <cell r="A2517" t="str">
            <v>04.006.0013-1</v>
          </cell>
          <cell r="B2517" t="str">
            <v>CARGA E DESCARGA MANUAL DE PECAS DE PESO REDUZIDO:TIJOLOS,TELHAS,CIMENTO E AGREGADOS EM SACOS,EM CAMINHAO DE CARROCERIAFIXA A OLEO DIESEL,COM CAPACIDADE UTIL DE 7,5T,INCLUSIVE O TEMPO DE CARGA,DESCARGA E MANOBRA</v>
          </cell>
          <cell r="C2517" t="str">
            <v>T</v>
          </cell>
        </row>
        <row r="2518">
          <cell r="A2518" t="str">
            <v>04.006.0013-B</v>
          </cell>
          <cell r="B2518" t="str">
            <v>CARGA E DESCARGA MANUAL DE PECAS DE PESO REDUZIDO:TIJOLOS,TELHAS,CIMENTO E AGREGADOS EM SACOS,EM CAMINHAO DE CARROCERIAFIXA A OLEO DIESEL,COM CAPACIDADE UTIL DE 7,5T,INCLUSIVE O TEMPO DE CARGA,DESCARGA E MANOBRA</v>
          </cell>
          <cell r="C2518" t="str">
            <v>T</v>
          </cell>
        </row>
        <row r="2519">
          <cell r="A2519" t="str">
            <v>04.006.0014-1</v>
          </cell>
          <cell r="B2519" t="str">
            <v>CARGA E DESCARGA MANUAL DE MATERIAL QUE EXIJA O CONCURSO DEMAIS DE UM SERVENTE PARA CADA PECA:VERGALHOES,VIGAS DE MADEIRA,CAIXAS E MEIOS-FIOS,EM CAMINHAO DE CARROCERIA FIXA A OLEODIESEL,COM CAPACIDADE UTIL DE 7,5T,INCLUSIVE O TEMPO DE CARGA,DESCARGA E MANOBRA</v>
          </cell>
          <cell r="C2519" t="str">
            <v>T</v>
          </cell>
        </row>
        <row r="2520">
          <cell r="A2520" t="str">
            <v>04.006.0014-B</v>
          </cell>
          <cell r="B2520" t="str">
            <v>CARGA E DESCARGA MANUAL DE MATERIAL QUE EXIJA O CONCURSO DEMAIS DE UM SERVENTE PARA CADA PECA:VERGALHOES,VIGAS DE MADEIRA,CAIXAS E MEIOS-FIOS,EM CAMINHAO DE CARROCERIA FIXA A OLEODIESEL,COM CAPACIDADE UTIL DE 7,5T,INCLUSIVE O TEMPO DE CARGA,DESCARGA E MANOBRA</v>
          </cell>
          <cell r="C2520" t="str">
            <v>T</v>
          </cell>
        </row>
        <row r="2521">
          <cell r="A2521" t="str">
            <v>04.006.0020-0</v>
          </cell>
          <cell r="B2521" t="str">
            <v>CARGA E DESCARGA MANUAL DE POSTE DE CONCRETO OU ACO,EM CAMINHAO DE CARROCERIA FIXA A OLEO DIESEL,COM CAPACIDADE UTIL DE7,5T,INCLUSIVE O TEMPO DE CARGA,DESCARGA E MANOBRA</v>
          </cell>
          <cell r="C2521" t="str">
            <v>T</v>
          </cell>
        </row>
        <row r="2522">
          <cell r="A2522" t="str">
            <v>04.006.0020-A</v>
          </cell>
          <cell r="B2522" t="str">
            <v>CARGA E DESCARGA MANUAL DE POSTE DE CONCRETO OU ACO,EM CAMINHAO DE CARROCERIA FIXA A OLEO DIESEL,COM CAPACIDADE UTIL DE7,5T,INCLUSIVE O TEMPO DE CARGA,DESCARGA E MANOBRA</v>
          </cell>
          <cell r="C2522" t="str">
            <v>T</v>
          </cell>
        </row>
        <row r="2523">
          <cell r="A2523" t="str">
            <v>04.007.0015-0</v>
          </cell>
          <cell r="B2523" t="str">
            <v>CARGA E DESCARGA MECANICA DE TUBOS DE CONCRETO COM 20CM DE DIAMETRO,EM CAMINHAO DE CARROCERIA FIXA A OLEO DIESEL,COM CAPACIDADE UTIL DE 7,5T,INCLUSIVE O TEMPO DE CARGA,DESCARGA E MANOBRA DO CAMINHAO E DO EQUIPAMENTO AUXILIAR,COM CAPACIDADEUTIL DE 4T</v>
          </cell>
          <cell r="C2523" t="str">
            <v>T</v>
          </cell>
        </row>
        <row r="2524">
          <cell r="A2524" t="str">
            <v>04.007.0015-A</v>
          </cell>
          <cell r="B2524" t="str">
            <v>CARGA E DESCARGA MECANICA DE TUBOS DE CONCRETO COM 20CM DE DIAMETRO,EM CAMINHAO DE CARROCERIA FIXA A OLEO DIESEL,COM CAPACIDADE UTIL DE 7,5T,INCLUSIVE O TEMPO DE CARGA,DESCARGA E MANOBRA DO CAMINHAO E DO EQUIPAMENTO AUXILIAR,COM CAPACIDADEUTIL DE 4T</v>
          </cell>
          <cell r="C2524" t="str">
            <v>T</v>
          </cell>
        </row>
        <row r="2525">
          <cell r="A2525" t="str">
            <v>04.007.0016-0</v>
          </cell>
          <cell r="B2525" t="str">
            <v>CARGA E DESCARGA MECANICA DE TUBOS DE CONCRETO COM 40CM DE DIAMETRO,EM CAMINHAO DE CARROCERIA FIXA A OLEO DIESEL,COM CAPACIDADE UTIL DE 7,5T,INCLUSIVE O TEMPO DE CARGA,DESCARGA E MANOBRA DO CAMINHAO E DO EQUIPAMENTO AUXILIAR,COM CAPACIDADEUTIL DE 4T</v>
          </cell>
          <cell r="C2525" t="str">
            <v>T</v>
          </cell>
        </row>
        <row r="2526">
          <cell r="A2526" t="str">
            <v>04.007.0016-A</v>
          </cell>
          <cell r="B2526" t="str">
            <v>CARGA E DESCARGA MECANICA DE TUBOS DE CONCRETO COM 40CM DE DIAMETRO,EM CAMINHAO DE CARROCERIA FIXA A OLEO DIESEL,COM CAPACIDADE UTIL DE 7,5T,INCLUSIVE O TEMPO DE CARGA,DESCARGA E MANOBRA DO CAMINHAO E DO EQUIPAMENTO AUXILIAR,COM CAPACIDADEUTIL DE 4T</v>
          </cell>
          <cell r="C2526" t="str">
            <v>T</v>
          </cell>
        </row>
        <row r="2527">
          <cell r="A2527" t="str">
            <v>04.007.0017-0</v>
          </cell>
          <cell r="B2527" t="str">
            <v>CARGA E DESCARGA MECANICA DE TUBOS DE CONCRETO COM 60CM DE DIAMETRO,EM CAMINHAO DE CARROCERIA FIXA A OLEO DIESEL,COM CAPACIDADE UTIL DE 7,5T,INCLUSIVE O TEMPO DE CARGA,DESCARGA E MANOBRA DO CAMINHAO E DO EQUIPAMENTO AUXILIAR,COM CAPACIDADEUTIL DE 4T</v>
          </cell>
          <cell r="C2527" t="str">
            <v>T</v>
          </cell>
        </row>
        <row r="2528">
          <cell r="A2528" t="str">
            <v>04.007.0017-A</v>
          </cell>
          <cell r="B2528" t="str">
            <v>CARGA E DESCARGA MECANICA DE TUBOS DE CONCRETO COM 60CM DE DIAMETRO,EM CAMINHAO DE CARROCERIA FIXA A OLEO DIESEL,COM CAPACIDADE UTIL DE 7,5T,INCLUSIVE O TEMPO DE CARGA,DESCARGA E MANOBRA DO CAMINHAO E DO EQUIPAMENTO AUXILIAR,COM CAPACIDADEUTIL DE 4T</v>
          </cell>
          <cell r="C2528" t="str">
            <v>T</v>
          </cell>
        </row>
        <row r="2529">
          <cell r="A2529" t="str">
            <v>04.007.0018-0</v>
          </cell>
          <cell r="B2529" t="str">
            <v>CARGA E DESCARGA MECANICA DE TUBOS DE CONCRETO COM 80CM DE DIAMETRO,EM CAMINHAO DE CARROCERIA FIXA A OLEO DIESEL,COM CAPACIDADE UTIL DE 7,5T,INCLUSIVE O TEMPO DE CARGA,DESCARGA E MANOBRA DO CAMINHAO E DO EQUIPAMENTO AUXILIAR,COM CAPACIDADEUTIL DE 4T</v>
          </cell>
          <cell r="C2529" t="str">
            <v>T</v>
          </cell>
        </row>
        <row r="2530">
          <cell r="A2530" t="str">
            <v>04.007.0018-A</v>
          </cell>
          <cell r="B2530" t="str">
            <v>CARGA E DESCARGA MECANICA DE TUBOS DE CONCRETO COM 80CM DE DIAMETRO,EM CAMINHAO DE CARROCERIA FIXA A OLEO DIESEL,COM CAPACIDADE UTIL DE 7,5T,INCLUSIVE O TEMPO DE CARGA,DESCARGA E MANOBRA DO CAMINHAO E DO EQUIPAMENTO AUXILIAR,COM CAPACIDADEUTIL DE 4T</v>
          </cell>
          <cell r="C2530" t="str">
            <v>T</v>
          </cell>
        </row>
        <row r="2531">
          <cell r="A2531" t="str">
            <v>04.007.0019-0</v>
          </cell>
          <cell r="B2531" t="str">
            <v>CARGA E DESCARGA MECANICA DE TUBOS DE CONCRETO COM 100CM DEDIAMETRO,EM CAMINHAO DE CARROCERIA FIXA A OLEO DIESEL,COM CAPACIDADE UTIL DE 7,5T,INCLUSIVE O TEMPO DE CARGA,DESCARGA EMANOBRA DO CAMINHAO E DO EQUIPAMENTO AUXILIAR,COM CAPACIDADEUTIL DE 4T</v>
          </cell>
          <cell r="C2531" t="str">
            <v>T</v>
          </cell>
        </row>
        <row r="2532">
          <cell r="A2532" t="str">
            <v>04.007.0019-A</v>
          </cell>
          <cell r="B2532" t="str">
            <v>CARGA E DESCARGA MECANICA DE TUBOS DE CONCRETO COM 100CM DEDIAMETRO,EM CAMINHAO DE CARROCERIA FIXA A OLEO DIESEL,COM CAPACIDADE UTIL DE 7,5T,INCLUSIVE O TEMPO DE CARGA,DESCARGA EMANOBRA DO CAMINHAO E DO EQUIPAMENTO AUXILIAR,COM CAPACIDADEUTIL DE 4T</v>
          </cell>
          <cell r="C2532" t="str">
            <v>T</v>
          </cell>
        </row>
        <row r="2533">
          <cell r="A2533" t="str">
            <v>04.007.0050-0</v>
          </cell>
          <cell r="B2533" t="str">
            <v>CARGA E DESCARGA MECANICA DE POSTES DE CONCRETO OU ACO,EM CAMINHAO DE CARROCERIA FIXA A OLEO DIESEL,COM CAPACIDADE UTILDE 7,5T,INCLUSIVE O TEMPO DE CARGA,DESCARGA E MANOBRA DO CAMINHAO E DO EQUIPAMENTO AUXILIAR</v>
          </cell>
          <cell r="C2533" t="str">
            <v>T</v>
          </cell>
        </row>
        <row r="2534">
          <cell r="A2534" t="str">
            <v>04.007.0050-A</v>
          </cell>
          <cell r="B2534" t="str">
            <v>CARGA E DESCARGA MECANICA DE POSTES DE CONCRETO OU ACO,EM CAMINHAO DE CARROCERIA FIXA A OLEO DIESEL,COM CAPACIDADE UTILDE 7,5T,INCLUSIVE O TEMPO DE CARGA,DESCARGA E MANOBRA DO CAMINHAO E DO EQUIPAMENTO AUXILIAR</v>
          </cell>
          <cell r="C2534" t="str">
            <v>T</v>
          </cell>
        </row>
        <row r="2535">
          <cell r="A2535" t="str">
            <v>04.008.0020-0</v>
          </cell>
          <cell r="B2535" t="str">
            <v>CARGA E DESCARGA MANUAL DE TUBOS DE FERRO FUNDIDO NOS DIAMETROS DE 5 A 15CM,EM CAMINHAO DE CARROCERIA FIXA A OLEO DIESEL,COM CAPACIDADE UTIL DE 7,5T,INCLUSIVE O TEMPO DE CARGA,DESCARGA E MANOBRA</v>
          </cell>
          <cell r="C2535" t="str">
            <v>T</v>
          </cell>
        </row>
        <row r="2536">
          <cell r="A2536" t="str">
            <v>04.008.0020-A</v>
          </cell>
          <cell r="B2536" t="str">
            <v>CARGA E DESCARGA MANUAL DE TUBOS DE FERRO FUNDIDO NOS DIAMETROS DE 5 A 15CM,EM CAMINHAO DE CARROCERIA FIXA A OLEO DIESEL,COM CAPACIDADE UTIL DE 7,5T,INCLUSIVE O TEMPO DE CARGA,DESCARGA E MANOBRA</v>
          </cell>
          <cell r="C2536" t="str">
            <v>T</v>
          </cell>
        </row>
        <row r="2537">
          <cell r="A2537" t="str">
            <v>04.008.0021-0</v>
          </cell>
          <cell r="B2537" t="str">
            <v>CARGA E DESCARGA MANUAL DE TUBOS DE FERRO FUNDIDO NOS DIAMETROS DE 20, 25 E 30CM,EM CAMINHAO DE CARROCERIA FIXA A OLEO DIESEL,COM CAPACIDADE UTIL DE 7,5T,INCLUSIVE O TEMPO DE CARGA,DESCARGA E MANOBRA</v>
          </cell>
          <cell r="C2537" t="str">
            <v>T</v>
          </cell>
        </row>
        <row r="2538">
          <cell r="A2538" t="str">
            <v>04.008.0021-A</v>
          </cell>
          <cell r="B2538" t="str">
            <v>CARGA E DESCARGA MANUAL DE TUBOS DE FERRO FUNDIDO NOS DIAMETROS DE 20, 25 E 30CM,EM CAMINHAO DE CARROCERIA FIXA A OLEO DIESEL,COM CAPACIDADE UTIL DE 7,5T,INCLUSIVE O TEMPO DE CARGA,DESCARGA E MANOBRA</v>
          </cell>
          <cell r="C2538" t="str">
            <v>T</v>
          </cell>
        </row>
        <row r="2539">
          <cell r="A2539" t="str">
            <v>04.009.0022-0</v>
          </cell>
          <cell r="B2539" t="str">
            <v>CARGA E DESCARGA MECANICA DE TUBOS DE FERRO FUNDIDO,COM O DIAMETRO DE 40CM,INCLUSIVE O TEMPO DE CARGA E DESCARGA E MANOBRA DO CAMINHAO DE CARROCERIA FIXA A OLEO DIESEL,COM CAPACIDADE UTIL DE 7,5T,INCLUSIVE OS MESMOS TEMPOS DE GUINDAUTO,DE 4T</v>
          </cell>
          <cell r="C2539" t="str">
            <v>T</v>
          </cell>
        </row>
        <row r="2540">
          <cell r="A2540" t="str">
            <v>04.009.0022-A</v>
          </cell>
          <cell r="B2540" t="str">
            <v>CARGA E DESCARGA MECANICA DE TUBOS DE FERRO FUNDIDO,COM O DIAMETRO DE 40CM,INCLUSIVE O TEMPO DE CARGA E DESCARGA E MANOBRA DO CAMINHAO DE CARROCERIA FIXA A OLEO DIESEL,COM CAPACIDADE UTIL DE 7,5T,INCLUSIVE OS MESMOS TEMPOS DE GUINDAUTO,DE 4T</v>
          </cell>
          <cell r="C2540" t="str">
            <v>T</v>
          </cell>
        </row>
        <row r="2541">
          <cell r="A2541" t="str">
            <v>04.009.0023-0</v>
          </cell>
          <cell r="B2541" t="str">
            <v>CARGA E DESCARGA MECANICA DE TUBOS DE FERRO FUNDIDO,COM O DIAMETRO DE 60 A 80CM,INCLUSIVE O TEMPO DE CARGA E DESCARGA EMANOBRA DO CAMINHAO DE CARROCERIA FIXA A OLEO DIESEL,COM CAPACIDADE UTIL DE 7,5T,INCLUSIVE OS MESMOS TEMPOS DE GUINDAUTO,DE 4T</v>
          </cell>
          <cell r="C2541" t="str">
            <v>T</v>
          </cell>
        </row>
        <row r="2542">
          <cell r="A2542" t="str">
            <v>04.009.0023-A</v>
          </cell>
          <cell r="B2542" t="str">
            <v>CARGA E DESCARGA MECANICA DE TUBOS DE FERRO FUNDIDO,COM O DIAMETRO DE 60 A 80CM,INCLUSIVE O TEMPO DE CARGA E DESCARGA EMANOBRA DO CAMINHAO DE CARROCERIA FIXA A OLEO DIESEL,COM CAPACIDADE UTIL DE 7,5T,INCLUSIVE OS MESMOS TEMPOS DE GUINDAUTO,DE 4T</v>
          </cell>
          <cell r="C2542" t="str">
            <v>T</v>
          </cell>
        </row>
        <row r="2543">
          <cell r="A2543" t="str">
            <v>04.010.0045-0</v>
          </cell>
          <cell r="B2543"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543" t="str">
            <v>T</v>
          </cell>
        </row>
        <row r="2544">
          <cell r="A2544" t="str">
            <v>04.010.0045-A</v>
          </cell>
          <cell r="B2544"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544" t="str">
            <v>T</v>
          </cell>
        </row>
        <row r="2545">
          <cell r="A2545" t="str">
            <v>04.010.0046-0</v>
          </cell>
          <cell r="B2545"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545" t="str">
            <v>T</v>
          </cell>
        </row>
        <row r="2546">
          <cell r="A2546" t="str">
            <v>04.010.0046-A</v>
          </cell>
          <cell r="B2546"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546" t="str">
            <v>T</v>
          </cell>
        </row>
        <row r="2547">
          <cell r="A2547" t="str">
            <v>04.010.0047-0</v>
          </cell>
          <cell r="B2547"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547" t="str">
            <v>T</v>
          </cell>
        </row>
        <row r="2548">
          <cell r="A2548" t="str">
            <v>04.010.0047-A</v>
          </cell>
          <cell r="B2548"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548" t="str">
            <v>T</v>
          </cell>
        </row>
        <row r="2549">
          <cell r="A2549" t="str">
            <v>04.011.0051-1</v>
          </cell>
          <cell r="B254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549" t="str">
            <v>T</v>
          </cell>
        </row>
        <row r="2550">
          <cell r="A2550" t="str">
            <v>04.011.0051-B</v>
          </cell>
          <cell r="B2550"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550" t="str">
            <v>T</v>
          </cell>
        </row>
        <row r="2551">
          <cell r="A2551" t="str">
            <v>04.011.0052-1</v>
          </cell>
          <cell r="B2551"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551" t="str">
            <v>T</v>
          </cell>
        </row>
        <row r="2552">
          <cell r="A2552" t="str">
            <v>04.011.0052-B</v>
          </cell>
          <cell r="B255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552" t="str">
            <v>T</v>
          </cell>
        </row>
        <row r="2553">
          <cell r="A2553" t="str">
            <v>04.011.0053-1</v>
          </cell>
          <cell r="B2553"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553" t="str">
            <v>T</v>
          </cell>
        </row>
        <row r="2554">
          <cell r="A2554" t="str">
            <v>04.011.0053-B</v>
          </cell>
          <cell r="B2554"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554" t="str">
            <v>T</v>
          </cell>
        </row>
        <row r="2555">
          <cell r="A2555" t="str">
            <v>04.011.0054-1</v>
          </cell>
          <cell r="B2555"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555" t="str">
            <v>T</v>
          </cell>
        </row>
        <row r="2556">
          <cell r="A2556" t="str">
            <v>04.011.0054-B</v>
          </cell>
          <cell r="B2556"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556" t="str">
            <v>T</v>
          </cell>
        </row>
        <row r="2557">
          <cell r="A2557" t="str">
            <v>04.011.0055-1</v>
          </cell>
          <cell r="B2557"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557" t="str">
            <v>T</v>
          </cell>
        </row>
        <row r="2558">
          <cell r="A2558" t="str">
            <v>04.011.0055-B</v>
          </cell>
          <cell r="B2558"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558" t="str">
            <v>T</v>
          </cell>
        </row>
        <row r="2559">
          <cell r="A2559" t="str">
            <v>04.011.0056-1</v>
          </cell>
          <cell r="B255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559" t="str">
            <v>T</v>
          </cell>
        </row>
        <row r="2560">
          <cell r="A2560" t="str">
            <v>04.011.0056-B</v>
          </cell>
          <cell r="B2560"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560" t="str">
            <v>T</v>
          </cell>
        </row>
        <row r="2561">
          <cell r="A2561" t="str">
            <v>04.011.0057-1</v>
          </cell>
          <cell r="B2561"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C2561" t="str">
            <v>T</v>
          </cell>
        </row>
        <row r="2562">
          <cell r="A2562" t="str">
            <v>04.011.0057-B</v>
          </cell>
          <cell r="B2562"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C2562" t="str">
            <v>T</v>
          </cell>
        </row>
        <row r="2563">
          <cell r="A2563" t="str">
            <v>04.011.0058-1</v>
          </cell>
          <cell r="B2563"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C2563" t="str">
            <v>T</v>
          </cell>
        </row>
        <row r="2564">
          <cell r="A2564" t="str">
            <v>04.011.0058-B</v>
          </cell>
          <cell r="B2564"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C2564" t="str">
            <v>T</v>
          </cell>
        </row>
        <row r="2565">
          <cell r="A2565" t="str">
            <v>04.012.0071-1</v>
          </cell>
          <cell r="B2565" t="str">
            <v>CARGA DE MATERIAL COM PA-CARREGADEIRA DE 1,30M3,EXCLUSIVE DESPESAS COM O CAMINHAO,COMPREENDENDO TEMPO COM ESPERA E OPERACAO PARA CARGAS DE 50T POR DIA DE 8H</v>
          </cell>
          <cell r="C2565" t="str">
            <v>T</v>
          </cell>
        </row>
        <row r="2566">
          <cell r="A2566" t="str">
            <v>04.012.0071-B</v>
          </cell>
          <cell r="B2566" t="str">
            <v>CARGA DE MATERIAL COM PA-CARREGADEIRA DE 1,30M3,EXCLUSIVE DESPESAS COM O CAMINHAO,COMPREENDENDO TEMPO COM ESPERA E OPERACAO PARA CARGAS DE 50T POR DIA DE 8H</v>
          </cell>
          <cell r="C2566" t="str">
            <v>T</v>
          </cell>
        </row>
        <row r="2567">
          <cell r="A2567" t="str">
            <v>04.012.0072-1</v>
          </cell>
          <cell r="B2567" t="str">
            <v>CARGA DE MATERIAL COM PA-CARREGADEIRA DE 1,30M3,EXCLUSIVE DESPESAS COM O CAMINHAO,COMPREENDENDO TEMPO COM ESPERA E OPERACAO PARA CARGAS DE 100T POR DIA DE 8H</v>
          </cell>
          <cell r="C2567" t="str">
            <v>T</v>
          </cell>
        </row>
        <row r="2568">
          <cell r="A2568" t="str">
            <v>04.012.0072-B</v>
          </cell>
          <cell r="B2568" t="str">
            <v>CARGA DE MATERIAL COM PA-CARREGADEIRA DE 1,30M3,EXCLUSIVE DESPESAS COM O CAMINHAO,COMPREENDENDO TEMPO COM ESPERA E OPERACAO PARA CARGAS DE 100T POR DIA DE 8H</v>
          </cell>
          <cell r="C2568" t="str">
            <v>T</v>
          </cell>
        </row>
        <row r="2569">
          <cell r="A2569" t="str">
            <v>04.012.0073-1</v>
          </cell>
          <cell r="B2569" t="str">
            <v>CARGA DE MATERIAL COM PA-CARREGADEIRA DE 1,30M3,EXCLUSIVE DESPESAS COM O CAMINHAO,COMPREENDENDO TEMPO COM ESPERA E OPERACAO PARA CARGAS DE 150T POR DIA DE 8H</v>
          </cell>
          <cell r="C2569" t="str">
            <v>T</v>
          </cell>
        </row>
        <row r="2570">
          <cell r="A2570" t="str">
            <v>04.012.0073-B</v>
          </cell>
          <cell r="B2570" t="str">
            <v>CARGA DE MATERIAL COM PA-CARREGADEIRA DE 1,30M3,EXCLUSIVE DESPESAS COM O CAMINHAO,COMPREENDENDO TEMPO COM ESPERA E OPERACAO PARA CARGAS DE 150T POR DIA DE 8H</v>
          </cell>
          <cell r="C2570" t="str">
            <v>T</v>
          </cell>
        </row>
        <row r="2571">
          <cell r="A2571" t="str">
            <v>04.012.0074-1</v>
          </cell>
          <cell r="B2571" t="str">
            <v>CARGA DE MATERIAL COM PA-CARREGADEIRA DE 1,30M3,EXCLUSIVE DESPESAS COM O CAMINHAO,COMPREENDENDO TEMPO COM ESPERA E OPERACAO PARA CARGAS DE 200T POR DIA DE 8H</v>
          </cell>
          <cell r="C2571" t="str">
            <v>T</v>
          </cell>
        </row>
        <row r="2572">
          <cell r="A2572" t="str">
            <v>04.012.0074-B</v>
          </cell>
          <cell r="B2572" t="str">
            <v>CARGA DE MATERIAL COM PA-CARREGADEIRA DE 1,30M3,EXCLUSIVE DESPESAS COM O CAMINHAO,COMPREENDENDO TEMPO COM ESPERA E OPERACAO PARA CARGAS DE 200T POR DIA DE 8H</v>
          </cell>
          <cell r="C2572" t="str">
            <v>T</v>
          </cell>
        </row>
        <row r="2573">
          <cell r="A2573" t="str">
            <v>04.012.0075-1</v>
          </cell>
          <cell r="B2573" t="str">
            <v>CARGA DE MATERIAL COM PA-CARREGADEIRA DE 1,30M3,EXCLUSIVE DESPESAS COM O CAMINHAO,COMPREENDENDO TEMPO COM ESPERA E OPERACAO PARA CARGAS DE 250T POR DIA DE 8H</v>
          </cell>
          <cell r="C2573" t="str">
            <v>T</v>
          </cell>
        </row>
        <row r="2574">
          <cell r="A2574" t="str">
            <v>04.012.0075-B</v>
          </cell>
          <cell r="B2574" t="str">
            <v>CARGA DE MATERIAL COM PA-CARREGADEIRA DE 1,30M3,EXCLUSIVE DESPESAS COM O CAMINHAO,COMPREENDENDO TEMPO COM ESPERA E OPERACAO PARA CARGAS DE 250T POR DIA DE 8H</v>
          </cell>
          <cell r="C2574" t="str">
            <v>T</v>
          </cell>
        </row>
        <row r="2575">
          <cell r="A2575" t="str">
            <v>04.012.0076-1</v>
          </cell>
          <cell r="B2575" t="str">
            <v>CARGA DE MATERIAL COM PA-CARREGADEIRA DE 1,30M3,EXCLUSIVE DESPESAS COM O CAMINHAO,COMPREENDENDO TEMPO COM ESPERA E OPERACAO PARA CARGAS DE 500T POR DIA DE 8H</v>
          </cell>
          <cell r="C2575" t="str">
            <v>T</v>
          </cell>
        </row>
        <row r="2576">
          <cell r="A2576" t="str">
            <v>04.012.0076-B</v>
          </cell>
          <cell r="B2576" t="str">
            <v>CARGA DE MATERIAL COM PA-CARREGADEIRA DE 1,30M3,EXCLUSIVE DESPESAS COM O CAMINHAO,COMPREENDENDO TEMPO COM ESPERA E OPERACAO PARA CARGAS DE 500T POR DIA DE 8H</v>
          </cell>
          <cell r="C2576" t="str">
            <v>T</v>
          </cell>
        </row>
        <row r="2577">
          <cell r="A2577" t="str">
            <v>04.012.0077-1</v>
          </cell>
          <cell r="B2577" t="str">
            <v>CARGA DE MATERIAL COM PA-CARREGADEIRA DE 3,10M3,EXCLUSIVE DESPESAS COM O CAMINHAO,COMPREENDENDO TEMPO COM ESPERA E OPERACAO PARA CARGAS DE 750T POR DIA DE 8H</v>
          </cell>
          <cell r="C2577" t="str">
            <v>T</v>
          </cell>
        </row>
        <row r="2578">
          <cell r="A2578" t="str">
            <v>04.012.0077-B</v>
          </cell>
          <cell r="B2578" t="str">
            <v>CARGA DE MATERIAL COM PA-CARREGADEIRA DE 3,10M3,EXCLUSIVE DESPESAS COM O CAMINHAO,COMPREENDENDO TEMPO COM ESPERA E OPERACAO PARA CARGAS DE 750T POR DIA DE 8H</v>
          </cell>
          <cell r="C2578" t="str">
            <v>T</v>
          </cell>
        </row>
        <row r="2579">
          <cell r="A2579" t="str">
            <v>04.012.0078-1</v>
          </cell>
          <cell r="B2579" t="str">
            <v>CARGA DE MATERIAL COM PA-CARREGADEIRA DE 3,10M3,EXCLUSIVE DESPESAS COM O CAMINHAO,COMPREENDENDO TEMPO COM ESPERA E OPERACAO PARA CARGAS DE 1000T POR DIA DE 8H</v>
          </cell>
          <cell r="C2579" t="str">
            <v>T</v>
          </cell>
        </row>
        <row r="2580">
          <cell r="A2580" t="str">
            <v>04.012.0078-B</v>
          </cell>
          <cell r="B2580" t="str">
            <v>CARGA DE MATERIAL COM PA-CARREGADEIRA DE 3,10M3,EXCLUSIVE DESPESAS COM O CAMINHAO,COMPREENDENDO TEMPO COM ESPERA E OPERACAO PARA CARGAS DE 1000T POR DIA DE 8H</v>
          </cell>
          <cell r="C2580" t="str">
            <v>T</v>
          </cell>
        </row>
        <row r="2581">
          <cell r="A2581" t="str">
            <v>04.013.0015-0</v>
          </cell>
          <cell r="B2581" t="str">
            <v>CARGA E DESCARGA DE CONTAINER,SEGUNDO DESCRICAO DA FAMILIA 02.006</v>
          </cell>
          <cell r="C2581" t="str">
            <v>UN</v>
          </cell>
        </row>
        <row r="2582">
          <cell r="A2582" t="str">
            <v>04.013.0015-A</v>
          </cell>
          <cell r="B2582" t="str">
            <v>CARGA E DESCARGA DE CONTAINER,SEGUNDO DESCRICAO DA FAMILIA 02.006</v>
          </cell>
          <cell r="C2582" t="str">
            <v>UN</v>
          </cell>
        </row>
        <row r="2583">
          <cell r="A2583" t="str">
            <v>04.014.0091-1</v>
          </cell>
          <cell r="B2583" t="str">
            <v>CARGA E DESCARGA DE EQUIPAMENTOS PESADOS,EM CARRETAS,EXCLUSIVE O CUSTO HORARIO DO EQUIPAMENTO DURANTE A OPERACAO</v>
          </cell>
          <cell r="C2583" t="str">
            <v>T</v>
          </cell>
        </row>
        <row r="2584">
          <cell r="A2584" t="str">
            <v>04.014.0091-B</v>
          </cell>
          <cell r="B2584" t="str">
            <v>CARGA E DESCARGA DE EQUIPAMENTOS PESADOS,EM CARRETAS,EXCLUSIVE O CUSTO HORARIO DO EQUIPAMENTO DURANTE A OPERACAO</v>
          </cell>
          <cell r="C2584" t="str">
            <v>T</v>
          </cell>
        </row>
        <row r="2585">
          <cell r="A2585" t="str">
            <v>04.014.0095-0</v>
          </cell>
          <cell r="B2585" t="str">
            <v>RETIRADA DE ENTULHO DE OBRA COM CACAMBA DE ACO TIPO CONTAINER COM 5M3 DE CAPACIDADE,INCLUSIVE CARREGAMENTO,TRANSPORTE EDESCARREGAMENTO.CUSTO POR UNIDADE DE CACAMBA E INCLUI A TAXA PARA DESCARGA EM LOCAIS AUTORIZADOS</v>
          </cell>
          <cell r="C2585" t="str">
            <v>UN</v>
          </cell>
        </row>
        <row r="2586">
          <cell r="A2586" t="str">
            <v>04.014.0095-A</v>
          </cell>
          <cell r="B2586" t="str">
            <v>RETIRADA DE ENTULHO DE OBRA COM CACAMBA DE ACO TIPO CONTAINER COM 5M3 DE CAPACIDADE,INCLUSIVE CARREGAMENTO,TRANSPORTE EDESCARREGAMENTO.CUSTO POR UNIDADE DE CACAMBA E INCLUI A TAXA PARA DESCARGA EM LOCAIS AUTORIZADOS</v>
          </cell>
          <cell r="C2586" t="str">
            <v>UN</v>
          </cell>
        </row>
        <row r="2587">
          <cell r="A2587" t="str">
            <v>04.014.0100-0</v>
          </cell>
          <cell r="B2587" t="str">
            <v>RETIRADA DE ENTULHO DE OBRA COM CACAMBA "ROLL-ON/ROLL-OFF",COM CAPACIDADE APROXIMADA DE 35M3,INCLUSIVE CARREGAMENTO,TRANSPORTE E DESCARREGAMENTO.CUSTO POR UNIDADE DE CACAMBA E INCLUI A TAXA PARA DESCARGA EM LOCAIS AUTORIZADOS</v>
          </cell>
          <cell r="C2587" t="str">
            <v>UN</v>
          </cell>
        </row>
        <row r="2588">
          <cell r="A2588" t="str">
            <v>04.014.0100-A</v>
          </cell>
          <cell r="B2588" t="str">
            <v>RETIRADA DE ENTULHO DE OBRA COM CACAMBA "ROLL-ON/ROLL-OFF",COM CAPACIDADE APROXIMADA DE 35M3,INCLUSIVE CARREGAMENTO,TRANSPORTE E DESCARREGAMENTO.CUSTO POR UNIDADE DE CACAMBA E INCLUI A TAXA PARA DESCARGA EM LOCAIS AUTORIZADOS</v>
          </cell>
          <cell r="C2588" t="str">
            <v>UN</v>
          </cell>
        </row>
        <row r="2589">
          <cell r="A2589" t="str">
            <v>04.015.0100-0</v>
          </cell>
          <cell r="B2589" t="str">
            <v>CUSTO DE DESPESAS COM VEICULO PROPRIO,CONSIDERANDO 50% DE UTILIZACAO DO MESMO EM SERVICO E MEDIA MENSAL PERCORRIDA ATE1500KM, TENDO EM VISTA DESLOCAMENTO PARA FISCALIZACAO DE OBRAS OU VISTORIAS</v>
          </cell>
          <cell r="C2589" t="str">
            <v>KM</v>
          </cell>
        </row>
        <row r="2590">
          <cell r="A2590" t="str">
            <v>04.015.0100-A</v>
          </cell>
          <cell r="B2590" t="str">
            <v>CUSTO DE DESPESAS COM VEICULO PROPRIO,CONSIDERANDO 50% DE UTILIZACAO DO MESMO EM SERVICO E MEDIA MENSAL PERCORRIDA ATE1500KM, TENDO EM VISTA DESLOCAMENTO PARA FISCALIZACAO DE OBRAS OU VISTORIAS</v>
          </cell>
          <cell r="C2590" t="str">
            <v>KM</v>
          </cell>
        </row>
        <row r="2591">
          <cell r="A2591" t="str">
            <v>04.015.0101-0</v>
          </cell>
          <cell r="B2591"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591" t="str">
            <v>KM</v>
          </cell>
        </row>
        <row r="2592">
          <cell r="A2592" t="str">
            <v>04.015.0101-A</v>
          </cell>
          <cell r="B2592"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592" t="str">
            <v>KM</v>
          </cell>
        </row>
        <row r="2593">
          <cell r="A2593" t="str">
            <v>04.015.0105-0</v>
          </cell>
          <cell r="B2593" t="str">
            <v>CUSTO DE DESPESAS COM VEICULO PROPRIO,CONSIDERANDO 75% DE UTILIZACAO DO MESMO EM SERVICO E MEDIA MENSAL PERCORRIDA ATE 1500KM,TENDO EM VISTA DESLOCAMENTOS PARA FISCALIZACAO DE OBRAS OU VISTORIAS</v>
          </cell>
          <cell r="C2593" t="str">
            <v>KM</v>
          </cell>
        </row>
        <row r="2594">
          <cell r="A2594" t="str">
            <v>04.015.0105-A</v>
          </cell>
          <cell r="B2594" t="str">
            <v>CUSTO DE DESPESAS COM VEICULO PROPRIO,CONSIDERANDO 75% DE UTILIZACAO DO MESMO EM SERVICO E MEDIA MENSAL PERCORRIDA ATE 1500KM,TENDO EM VISTA DESLOCAMENTOS PARA FISCALIZACAO DE OBRAS OU VISTORIAS</v>
          </cell>
          <cell r="C2594" t="str">
            <v>KM</v>
          </cell>
        </row>
        <row r="2595">
          <cell r="A2595" t="str">
            <v>04.015.0106-0</v>
          </cell>
          <cell r="B2595"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595" t="str">
            <v>KM</v>
          </cell>
        </row>
        <row r="2596">
          <cell r="A2596" t="str">
            <v>04.015.0106-A</v>
          </cell>
          <cell r="B2596"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596" t="str">
            <v>KM</v>
          </cell>
        </row>
        <row r="2597">
          <cell r="A2597" t="str">
            <v>04.015.0111-0</v>
          </cell>
          <cell r="B259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597" t="str">
            <v>KM</v>
          </cell>
        </row>
        <row r="2598">
          <cell r="A2598" t="str">
            <v>04.015.0111-A</v>
          </cell>
          <cell r="B2598"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598" t="str">
            <v>KM</v>
          </cell>
        </row>
        <row r="2599">
          <cell r="A2599" t="str">
            <v>04.018.0010-0</v>
          </cell>
          <cell r="B2599" t="str">
            <v>RECEBIMENTO DE CARGA DE CAMINHAO BASCULANTE EM SERVICOS DE DESCARGA MECANICA</v>
          </cell>
          <cell r="C2599" t="str">
            <v>T</v>
          </cell>
        </row>
        <row r="2600">
          <cell r="A2600" t="str">
            <v>04.018.0010-A</v>
          </cell>
          <cell r="B2600" t="str">
            <v>RECEBIMENTO DE CARGA DE CAMINHAO BASCULANTE EM SERVICOS DE DESCARGA MECANICA</v>
          </cell>
          <cell r="C2600" t="str">
            <v>T</v>
          </cell>
        </row>
        <row r="2601">
          <cell r="A2601" t="str">
            <v>04.018.0012-0</v>
          </cell>
          <cell r="B2601" t="str">
            <v>RECEBIMENTO DE CARGA DE CARRETA DE 30T,INCLUSIVE UTILIZACAODE GUINDASTE NA DESCARGA</v>
          </cell>
          <cell r="C2601" t="str">
            <v>T</v>
          </cell>
        </row>
        <row r="2602">
          <cell r="A2602" t="str">
            <v>04.018.0012-A</v>
          </cell>
          <cell r="B2602" t="str">
            <v>RECEBIMENTO DE CARGA DE CARRETA DE 30T,INCLUSIVE UTILIZACAODE GUINDASTE NA DESCARGA</v>
          </cell>
          <cell r="C2602" t="str">
            <v>T</v>
          </cell>
        </row>
        <row r="2603">
          <cell r="A2603" t="str">
            <v>04.018.0015-0</v>
          </cell>
          <cell r="B2603" t="str">
            <v>RECEBIMENTO DE CARGA,DESCARGA E MANOBRA DE CAMINHAO BASCULANTE DE 10M3 OU 15T</v>
          </cell>
          <cell r="C2603" t="str">
            <v>T</v>
          </cell>
        </row>
        <row r="2604">
          <cell r="A2604" t="str">
            <v>04.018.0015-A</v>
          </cell>
          <cell r="B2604" t="str">
            <v>RECEBIMENTO DE CARGA,DESCARGA E MANOBRA DE CAMINHAO BASCULANTE DE 10M3 OU 15T</v>
          </cell>
          <cell r="C2604" t="str">
            <v>T</v>
          </cell>
        </row>
        <row r="2605">
          <cell r="A2605" t="str">
            <v>04.018.0020-1</v>
          </cell>
          <cell r="B2605" t="str">
            <v>RECEBIMENTO DE CARGA,DESCARGA E MANOBRA DE CAMINHAO BASCULANTE DE 8,00M3 OU 12T</v>
          </cell>
          <cell r="C2605" t="str">
            <v>T</v>
          </cell>
        </row>
        <row r="2606">
          <cell r="A2606" t="str">
            <v>04.018.0020-B</v>
          </cell>
          <cell r="B2606" t="str">
            <v>RECEBIMENTO DE CARGA,DESCARGA E MANOBRA DE CAMINHAO BASCULANTE DE 8,00M3 OU 12T</v>
          </cell>
          <cell r="C2606" t="str">
            <v>T</v>
          </cell>
        </row>
        <row r="2607">
          <cell r="A2607" t="str">
            <v>04.018.0025-0</v>
          </cell>
          <cell r="B2607" t="str">
            <v>RECEBIMENTO DE CARGA,DESCARGA E MANOBRA DE CAMINHAO BASCULANTE DE 5,00M3 OU 7,5T</v>
          </cell>
          <cell r="C2607" t="str">
            <v>T</v>
          </cell>
        </row>
        <row r="2608">
          <cell r="A2608" t="str">
            <v>04.018.0025-A</v>
          </cell>
          <cell r="B2608" t="str">
            <v>RECEBIMENTO DE CARGA,DESCARGA E MANOBRA DE CAMINHAO BASCULANTE DE 5,00M3 OU 7,5T</v>
          </cell>
          <cell r="C2608" t="str">
            <v>T</v>
          </cell>
        </row>
        <row r="2609">
          <cell r="A2609" t="str">
            <v>04.018.0030-0</v>
          </cell>
          <cell r="B2609" t="str">
            <v>RECEBIMENTO DE CARGA,DESCARGA E MANOBRA DE CAMINHAO DE CARROCERIA FIXA,DE 8,00M3 OU 12T</v>
          </cell>
          <cell r="C2609" t="str">
            <v>T</v>
          </cell>
        </row>
        <row r="2610">
          <cell r="A2610" t="str">
            <v>04.018.0030-A</v>
          </cell>
          <cell r="B2610" t="str">
            <v>RECEBIMENTO DE CARGA,DESCARGA E MANOBRA DE CAMINHAO DE CARROCERIA FIXA,DE 8,00M3 OU 12T</v>
          </cell>
          <cell r="C2610" t="str">
            <v>T</v>
          </cell>
        </row>
        <row r="2611">
          <cell r="A2611" t="str">
            <v>04.020.0122-0</v>
          </cell>
          <cell r="B2611" t="str">
            <v>TRANSPORTE DE ANDAIME TUBULAR,CONSIDERANDO-SE A AREA DE PROJECAO VERTICAL DO ANDAIME,EXCLUSIVE CARGA,DESCARGA E TEMPO DEESPERA DO CAMINHAO(VIDE ITEM 04.021.0010)</v>
          </cell>
          <cell r="C2611" t="str">
            <v>M2XKM</v>
          </cell>
        </row>
        <row r="2612">
          <cell r="A2612" t="str">
            <v>04.020.0122-A</v>
          </cell>
          <cell r="B2612" t="str">
            <v>TRANSPORTE DE ANDAIME TUBULAR,CONSIDERANDO-SE A AREA DE PROJECAO VERTICAL DO ANDAIME,EXCLUSIVE CARGA,DESCARGA E TEMPO DEESPERA DO CAMINHAO(VIDE ITEM 04.021.0010)</v>
          </cell>
          <cell r="C2612" t="str">
            <v>M2XKM</v>
          </cell>
        </row>
        <row r="2613">
          <cell r="A2613" t="str">
            <v>04.020.0126-0</v>
          </cell>
          <cell r="B2613" t="str">
            <v>TRANSPORTE DE ANDAIME SUSPENSO,TIPO PESADO,PARA REVESTIMENTO,EXCLUSIVE CARGA,DESCARGA E TEMPO DE ESPERA DO CAMINHAO(VIDEITEM 04.021.0015)</v>
          </cell>
          <cell r="C2613" t="str">
            <v>UNXKM</v>
          </cell>
        </row>
        <row r="2614">
          <cell r="A2614" t="str">
            <v>04.020.0126-A</v>
          </cell>
          <cell r="B2614" t="str">
            <v>TRANSPORTE DE ANDAIME SUSPENSO,TIPO PESADO,PARA REVESTIMENTO,EXCLUSIVE CARGA,DESCARGA E TEMPO DE ESPERA DO CAMINHAO(VIDEITEM 04.021.0015)</v>
          </cell>
          <cell r="C2614" t="str">
            <v>UNXKM</v>
          </cell>
        </row>
        <row r="2615">
          <cell r="A2615" t="str">
            <v>04.020.0131-0</v>
          </cell>
          <cell r="B2615" t="str">
            <v>TRANSPORTE DE ANDAIME SUSPENSO,TIPO LEVE,PARA PINTURA,EXCLUSIVE CARGA,DESCARGA E TEMPO DE ESPERA DO CAMINHAO(VIDE ITEM 04.021.0020)</v>
          </cell>
          <cell r="C2615" t="str">
            <v>UNXKM</v>
          </cell>
        </row>
        <row r="2616">
          <cell r="A2616" t="str">
            <v>04.020.0131-A</v>
          </cell>
          <cell r="B2616" t="str">
            <v>TRANSPORTE DE ANDAIME SUSPENSO,TIPO LEVE,PARA PINTURA,EXCLUSIVE CARGA,DESCARGA E TEMPO DE ESPERA DO CAMINHAO(VIDE ITEM 04.021.0020)</v>
          </cell>
          <cell r="C2616" t="str">
            <v>UNXKM</v>
          </cell>
        </row>
        <row r="2617">
          <cell r="A2617" t="str">
            <v>04.020.0136-0</v>
          </cell>
          <cell r="B2617" t="str">
            <v>TRANSPORTE DE ELEVADOR DE OBRAS,CONSTITUIDO POR CACAMBA,FUNIL E SILO OU ELEVADOR DE CABINE ABERTA COM PLATAFORMA,AMBOS COM GUINCHO E CABO ATE 16,00M DE ALTURA,EXCLUSIVE CARGA,DESCARGA E TEMPO DE ESPERA DO CAMINHAO(VIDE ITEM 04.021.0025)</v>
          </cell>
          <cell r="C2617" t="str">
            <v>UNXKM</v>
          </cell>
        </row>
        <row r="2618">
          <cell r="A2618" t="str">
            <v>04.020.0136-A</v>
          </cell>
          <cell r="B2618" t="str">
            <v>TRANSPORTE DE ELEVADOR DE OBRAS,CONSTITUIDO POR CACAMBA,FUNIL E SILO OU ELEVADOR DE CABINE ABERTA COM PLATAFORMA,AMBOS COM GUINCHO E CABO ATE 16,00M DE ALTURA,EXCLUSIVE CARGA,DESCARGA E TEMPO DE ESPERA DO CAMINHAO(VIDE ITEM 04.021.0025)</v>
          </cell>
          <cell r="C2618" t="str">
            <v>UNXKM</v>
          </cell>
        </row>
        <row r="2619">
          <cell r="A2619" t="str">
            <v>04.021.0010-0</v>
          </cell>
          <cell r="B2619" t="str">
            <v>CARGA E DESCARGA MANUAL DE ANDAIME TUBULAR,INCLUSIVE TEMPO DE ESPERA DO CAMINHAO,CONSIDERANDO-SE A AREA DE PROJECAO VERTICAL</v>
          </cell>
          <cell r="C2619" t="str">
            <v>M2</v>
          </cell>
        </row>
        <row r="2620">
          <cell r="A2620" t="str">
            <v>04.021.0010-A</v>
          </cell>
          <cell r="B2620" t="str">
            <v>CARGA E DESCARGA MANUAL DE ANDAIME TUBULAR,INCLUSIVE TEMPO DE ESPERA DO CAMINHAO,CONSIDERANDO-SE A AREA DE PROJECAO VERTICAL</v>
          </cell>
          <cell r="C2620" t="str">
            <v>M2</v>
          </cell>
        </row>
        <row r="2621">
          <cell r="A2621" t="str">
            <v>04.021.0015-0</v>
          </cell>
          <cell r="B2621" t="str">
            <v>CARGA E DESCARGA MANUAL DE ANDAIME SUSPENSO,TIPO PESADO,PARAREVESTIMENTO,INCLUSIVE TEMPO DE ESPERA DO CAMINHAO</v>
          </cell>
          <cell r="C2621" t="str">
            <v>UN</v>
          </cell>
        </row>
        <row r="2622">
          <cell r="A2622" t="str">
            <v>04.021.0015-A</v>
          </cell>
          <cell r="B2622" t="str">
            <v>CARGA E DESCARGA MANUAL DE ANDAIME SUSPENSO,TIPO PESADO,PARAREVESTIMENTO,INCLUSIVE TEMPO DE ESPERA DO CAMINHAO</v>
          </cell>
          <cell r="C2622" t="str">
            <v>UN</v>
          </cell>
        </row>
        <row r="2623">
          <cell r="A2623" t="str">
            <v>04.021.0020-0</v>
          </cell>
          <cell r="B2623" t="str">
            <v>CARGA E DESCARGA MANUAL DE ANDAIME SUSPENSO,TIPO LEVE,PARA PINTURA,INCLUSIVE TEMPO DE ESPERA DO CAMINHAO</v>
          </cell>
          <cell r="C2623" t="str">
            <v>UN</v>
          </cell>
        </row>
        <row r="2624">
          <cell r="A2624" t="str">
            <v>04.021.0020-A</v>
          </cell>
          <cell r="B2624" t="str">
            <v>CARGA E DESCARGA MANUAL DE ANDAIME SUSPENSO,TIPO LEVE,PARA PINTURA,INCLUSIVE TEMPO DE ESPERA DO CAMINHAO</v>
          </cell>
          <cell r="C2624" t="str">
            <v>UN</v>
          </cell>
        </row>
        <row r="2625">
          <cell r="A2625" t="str">
            <v>04.021.0025-0</v>
          </cell>
          <cell r="B2625" t="str">
            <v>CARGA E DESCARGA MANUAL DE ELEVADOR DE OBRAS,INCLUSIVE TEMPODE ESPERA DO CAMINHAO REFERENTE AO ITEM 04.020.0136</v>
          </cell>
          <cell r="C2625" t="str">
            <v>UN</v>
          </cell>
        </row>
        <row r="2626">
          <cell r="A2626" t="str">
            <v>04.021.0025-A</v>
          </cell>
          <cell r="B2626" t="str">
            <v>CARGA E DESCARGA MANUAL DE ELEVADOR DE OBRAS,INCLUSIVE TEMPODE ESPERA DO CAMINHAO REFERENTE AO ITEM 04.020.0136</v>
          </cell>
          <cell r="C2626" t="str">
            <v>UN</v>
          </cell>
        </row>
        <row r="2627">
          <cell r="A2627" t="str">
            <v>04.025.0200-0</v>
          </cell>
          <cell r="B2627"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627" t="str">
            <v>UN</v>
          </cell>
        </row>
        <row r="2628">
          <cell r="A2628" t="str">
            <v>04.025.0200-A</v>
          </cell>
          <cell r="B2628"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628" t="str">
            <v>UN</v>
          </cell>
        </row>
        <row r="2629">
          <cell r="A2629" t="str">
            <v>04.025.0205-0</v>
          </cell>
          <cell r="B2629" t="str">
            <v>TRANSPORTE ATE 25KM,MONTAGEM E DESMONTAGEM DE BATE-ESTACAS COM MARTELO PESANDO ATE 2,5T,COM TORRE,INCLUSIVE HORAS IMPRODUTIVAS DA EQUIPE E DO EQUIPAMENTO NA IDA,VOLTA,NA MONTAGEM ENA DESMONTAGEM.PARA DISTANCIA ALEM DE 25KM,ACRESCENTAR 0,5%PARA CADA KM ADICIONAL</v>
          </cell>
          <cell r="C2629" t="str">
            <v>UN</v>
          </cell>
        </row>
        <row r="2630">
          <cell r="A2630" t="str">
            <v>04.025.0205-A</v>
          </cell>
          <cell r="B2630" t="str">
            <v>TRANSPORTE ATE 25KM,MONTAGEM E DESMONTAGEM DE BATE-ESTACAS COM MARTELO PESANDO ATE 2,5T,COM TORRE,INCLUSIVE HORAS IMPRODUTIVAS DA EQUIPE E DO EQUIPAMENTO NA IDA,VOLTA,NA MONTAGEM ENA DESMONTAGEM.PARA DISTANCIA ALEM DE 25KM,ACRESCENTAR 0,5%PARA CADA KM ADICIONAL</v>
          </cell>
          <cell r="C2630" t="str">
            <v>UN</v>
          </cell>
        </row>
        <row r="2631">
          <cell r="A2631" t="str">
            <v>04.025.0210-0</v>
          </cell>
          <cell r="B2631"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631" t="str">
            <v>UN</v>
          </cell>
        </row>
        <row r="2632">
          <cell r="A2632" t="str">
            <v>04.025.0210-A</v>
          </cell>
          <cell r="B2632"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632" t="str">
            <v>UN</v>
          </cell>
        </row>
        <row r="2633">
          <cell r="A2633" t="str">
            <v>04.025.0215-0</v>
          </cell>
          <cell r="B2633"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633" t="str">
            <v>UN</v>
          </cell>
        </row>
        <row r="2634">
          <cell r="A2634" t="str">
            <v>04.025.0215-A</v>
          </cell>
          <cell r="B2634"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634" t="str">
            <v>UN</v>
          </cell>
        </row>
        <row r="2635">
          <cell r="A2635" t="str">
            <v>05.001.0001-0</v>
          </cell>
          <cell r="B2635" t="str">
            <v>DEMOLICAO MANUAL DE CONCRETO SIMPLES COM EMPILHAMENTO LATERAL DENTRO DO CANTEIRO DE SERVICO</v>
          </cell>
          <cell r="C2635" t="str">
            <v>M3</v>
          </cell>
        </row>
        <row r="2636">
          <cell r="A2636" t="str">
            <v>05.001.0001-A</v>
          </cell>
          <cell r="B2636" t="str">
            <v>DEMOLICAO MANUAL DE CONCRETO SIMPLES COM EMPILHAMENTO LATERAL DENTRO DO CANTEIRO DE SERVICO</v>
          </cell>
          <cell r="C2636" t="str">
            <v>M3</v>
          </cell>
        </row>
        <row r="2637">
          <cell r="A2637" t="str">
            <v>05.001.0002-1</v>
          </cell>
          <cell r="B2637" t="str">
            <v>DEMOLICAO MANUAL DE CONCRETO ARMADO COMPREENDENDO PILARES,VIGAS E LAJES,EM ESTRUTURA APRESENTANDO POSICAO ESPECIAL,INCLUSIVE EMPILHAMENTO LATERAL DENTRO DO CANTEIRO DE SERVICO</v>
          </cell>
          <cell r="C2637" t="str">
            <v>M3</v>
          </cell>
        </row>
        <row r="2638">
          <cell r="A2638" t="str">
            <v>05.001.0002-B</v>
          </cell>
          <cell r="B2638" t="str">
            <v>DEMOLICAO MANUAL DE CONCRETO ARMADO COMPREENDENDO PILARES,VIGAS E LAJES,EM ESTRUTURA APRESENTANDO POSICAO ESPECIAL,INCLUSIVE EMPILHAMENTO LATERAL DENTRO DO CANTEIRO DE SERVICO</v>
          </cell>
          <cell r="C2638" t="str">
            <v>M3</v>
          </cell>
        </row>
        <row r="2639">
          <cell r="A2639" t="str">
            <v>05.001.0005-0</v>
          </cell>
          <cell r="B2639" t="str">
            <v>DEMOLICAO MANUAL DE ALVENARIA DE PEDRA ARGAMASSADA,INCLUSIVEEMPILHAMENTO LATERAL DENTRO DO CANTEIRO DE SERVICO</v>
          </cell>
          <cell r="C2639" t="str">
            <v>M3</v>
          </cell>
        </row>
        <row r="2640">
          <cell r="A2640" t="str">
            <v>05.001.0005-A</v>
          </cell>
          <cell r="B2640" t="str">
            <v>DEMOLICAO MANUAL DE ALVENARIA DE PEDRA ARGAMASSADA,INCLUSIVEEMPILHAMENTO LATERAL DENTRO DO CANTEIRO DE SERVICO</v>
          </cell>
          <cell r="C2640" t="str">
            <v>M3</v>
          </cell>
        </row>
        <row r="2641">
          <cell r="A2641" t="str">
            <v>05.001.0006-0</v>
          </cell>
          <cell r="B2641" t="str">
            <v>DEMOLICAO MANUAL DE ALVENARIA DE PEDRA SECA,INCLUSIVE EMPILHAMENTO DENTRO DO CANTEIRO DE SERVICO</v>
          </cell>
          <cell r="C2641" t="str">
            <v>M3</v>
          </cell>
        </row>
        <row r="2642">
          <cell r="A2642" t="str">
            <v>05.001.0006-A</v>
          </cell>
          <cell r="B2642" t="str">
            <v>DEMOLICAO MANUAL DE ALVENARIA DE PEDRA SECA,INCLUSIVE EMPILHAMENTO DENTRO DO CANTEIRO DE SERVICO</v>
          </cell>
          <cell r="C2642" t="str">
            <v>M3</v>
          </cell>
        </row>
        <row r="2643">
          <cell r="A2643" t="str">
            <v>05.001.0007-0</v>
          </cell>
          <cell r="B2643" t="str">
            <v>DEMOLICAO DE REVESTIMENTO EM ARGAMASSA DE CAL E AREIA OU CIMENTO E SAIBRO</v>
          </cell>
          <cell r="C2643" t="str">
            <v>M2</v>
          </cell>
        </row>
        <row r="2644">
          <cell r="A2644" t="str">
            <v>05.001.0007-A</v>
          </cell>
          <cell r="B2644" t="str">
            <v>DEMOLICAO DE REVESTIMENTO EM ARGAMASSA DE CAL E AREIA OU CIMENTO E SAIBRO</v>
          </cell>
          <cell r="C2644" t="str">
            <v>M2</v>
          </cell>
        </row>
        <row r="2645">
          <cell r="A2645" t="str">
            <v>05.001.0008-0</v>
          </cell>
          <cell r="B2645" t="str">
            <v>DEMOLICAO DE REVESTIMENTO EM ARGAMASSA DE CIMENTO E AREIA EMPAREDE</v>
          </cell>
          <cell r="C2645" t="str">
            <v>M2</v>
          </cell>
        </row>
        <row r="2646">
          <cell r="A2646" t="str">
            <v>05.001.0008-A</v>
          </cell>
          <cell r="B2646" t="str">
            <v>DEMOLICAO DE REVESTIMENTO EM ARGAMASSA DE CIMENTO E AREIA EMPAREDE</v>
          </cell>
          <cell r="C2646" t="str">
            <v>M2</v>
          </cell>
        </row>
        <row r="2647">
          <cell r="A2647" t="str">
            <v>05.001.0009-0</v>
          </cell>
          <cell r="B2647" t="str">
            <v>DEMOLICAO DE REVESTIMENTO EM AZULEJOS,CERAMICAS OU MARMORE EM PAREDE,EXCLUSIVE A CAMADA DE ASSENTAMENTO</v>
          </cell>
          <cell r="C2647" t="str">
            <v>M2</v>
          </cell>
        </row>
        <row r="2648">
          <cell r="A2648" t="str">
            <v>05.001.0009-A</v>
          </cell>
          <cell r="B2648" t="str">
            <v>DEMOLICAO DE REVESTIMENTO EM AZULEJOS,CERAMICAS OU MARMORE EM PAREDE,EXCLUSIVE A CAMADA DE ASSENTAMENTO</v>
          </cell>
          <cell r="C2648" t="str">
            <v>M2</v>
          </cell>
        </row>
        <row r="2649">
          <cell r="A2649" t="str">
            <v>05.001.0010-0</v>
          </cell>
          <cell r="B2649" t="str">
            <v>DEMOLICAO DE FILME (PELICULA) DE IMPERMEABILIZACAO E RESPECTIVA TELA DE POLIESTER.VIDE ITEM 05.001.0162</v>
          </cell>
          <cell r="C2649" t="str">
            <v>M2</v>
          </cell>
        </row>
        <row r="2650">
          <cell r="A2650" t="str">
            <v>05.001.0010-A</v>
          </cell>
          <cell r="B2650" t="str">
            <v>DEMOLICAO DE FILME (PELICULA) DE IMPERMEABILIZACAO E RESPECTIVA TELA DE POLIESTER.VIDE ITEM 05.001.0162</v>
          </cell>
          <cell r="C2650" t="str">
            <v>M2</v>
          </cell>
        </row>
        <row r="2651">
          <cell r="A2651" t="str">
            <v>05.001.0011-0</v>
          </cell>
          <cell r="B2651" t="str">
            <v>DEMOLICAO DE REVESTIMENTO DE PASTILHA,A PONTEIRO,COM RESPECTIVA CAMADA DE ARGAMASSA DE ASSENTAMENTO,INCLUSIVE EMPILHAMENTO LATERAL DENTRO DO CANTEIRO DE SERVICO</v>
          </cell>
          <cell r="C2651" t="str">
            <v>M2</v>
          </cell>
        </row>
        <row r="2652">
          <cell r="A2652" t="str">
            <v>05.001.0011-A</v>
          </cell>
          <cell r="B2652" t="str">
            <v>DEMOLICAO DE REVESTIMENTO DE PASTILHA,A PONTEIRO,COM RESPECTIVA CAMADA DE ARGAMASSA DE ASSENTAMENTO,INCLUSIVE EMPILHAMENTO LATERAL DENTRO DO CANTEIRO DE SERVICO</v>
          </cell>
          <cell r="C2652" t="str">
            <v>M2</v>
          </cell>
        </row>
        <row r="2653">
          <cell r="A2653" t="str">
            <v>05.001.0012-0</v>
          </cell>
          <cell r="B2653" t="str">
            <v>DEMOLICAO DE REVESTIMENTO DE ARGAMASSA DE CIMENTO E AREIA EIMPERMEABILIZANTE EM RESERVATORIOS OU OUTRA SUPERFICIE DE CONCRETO,INCLUSIVE LIMPEZA COM ESCOVA DE ACO,EXCLUSIVE JATO DEAREIA,AGUA OU AR.VIDE ITEM 05.004.0011</v>
          </cell>
          <cell r="C2653" t="str">
            <v>M2</v>
          </cell>
        </row>
        <row r="2654">
          <cell r="A2654" t="str">
            <v>05.001.0012-A</v>
          </cell>
          <cell r="B2654" t="str">
            <v>DEMOLICAO DE REVESTIMENTO DE ARGAMASSA DE CIMENTO E AREIA EIMPERMEABILIZANTE EM RESERVATORIOS OU OUTRA SUPERFICIE DE CONCRETO,INCLUSIVE LIMPEZA COM ESCOVA DE ACO,EXCLUSIVE JATO DEAREIA,AGUA OU AR.VIDE ITEM 05.004.0011</v>
          </cell>
          <cell r="C2654" t="str">
            <v>M2</v>
          </cell>
        </row>
        <row r="2655">
          <cell r="A2655" t="str">
            <v>05.001.0013-0</v>
          </cell>
          <cell r="B2655" t="str">
            <v>DEMOLICAO A PONTEIRO DE ARREMATE DE PATIO CIMENTADO PARA REEXECUCAO DO MESMO,EXCLUSIVE ESTA REEXECUCAO</v>
          </cell>
          <cell r="C2655" t="str">
            <v>M2</v>
          </cell>
        </row>
        <row r="2656">
          <cell r="A2656" t="str">
            <v>05.001.0013-A</v>
          </cell>
          <cell r="B2656" t="str">
            <v>DEMOLICAO A PONTEIRO DE ARREMATE DE PATIO CIMENTADO PARA REEXECUCAO DO MESMO,EXCLUSIVE ESTA REEXECUCAO</v>
          </cell>
          <cell r="C2656" t="str">
            <v>M2</v>
          </cell>
        </row>
        <row r="2657">
          <cell r="A2657" t="str">
            <v>05.001.0014-0</v>
          </cell>
          <cell r="B2657" t="str">
            <v>DEMOLICAO DE ARGAMASSA DE ASSENTAMENTO DE AZULEJO,CERAMICA OU MARMORE EM PAREDE,INCLUSIVE EMPILHAMENTO LATERAL DENTRO DOCANTEIRO DE SERVICO</v>
          </cell>
          <cell r="C2657" t="str">
            <v>M2</v>
          </cell>
        </row>
        <row r="2658">
          <cell r="A2658" t="str">
            <v>05.001.0014-A</v>
          </cell>
          <cell r="B2658" t="str">
            <v>DEMOLICAO DE ARGAMASSA DE ASSENTAMENTO DE AZULEJO,CERAMICA OU MARMORE EM PAREDE,INCLUSIVE EMPILHAMENTO LATERAL DENTRO DOCANTEIRO DE SERVICO</v>
          </cell>
          <cell r="C2658" t="str">
            <v>M2</v>
          </cell>
        </row>
        <row r="2659">
          <cell r="A2659" t="str">
            <v>05.001.0015-0</v>
          </cell>
          <cell r="B2659" t="str">
            <v>DEMOLICAO DE PISO DE LADRILHO COM RESPECTIVA CAMADA DE ARGAMASSA DE ASSENTAMENTO,INCLUSIVE EMPILHAMENTO LATERAL DENTRO DO CANTEIRO DE SERVICO</v>
          </cell>
          <cell r="C2659" t="str">
            <v>M2</v>
          </cell>
        </row>
        <row r="2660">
          <cell r="A2660" t="str">
            <v>05.001.0015-A</v>
          </cell>
          <cell r="B2660" t="str">
            <v>DEMOLICAO DE PISO DE LADRILHO COM RESPECTIVA CAMADA DE ARGAMASSA DE ASSENTAMENTO,INCLUSIVE EMPILHAMENTO LATERAL DENTRO DO CANTEIRO DE SERVICO</v>
          </cell>
          <cell r="C2660" t="str">
            <v>M2</v>
          </cell>
        </row>
        <row r="2661">
          <cell r="A2661" t="str">
            <v>05.001.0016-0</v>
          </cell>
          <cell r="B2661" t="str">
            <v>DEMOLICAO MANUAL DE PISO CIMENTADO,EXCLUSIVE A BASE DE CONCRETO,INCLUSIVE EMPILHAMENTO LATERAL DENTRO DO CANTEIRO DE SERVICO</v>
          </cell>
          <cell r="C2661" t="str">
            <v>M2</v>
          </cell>
        </row>
        <row r="2662">
          <cell r="A2662" t="str">
            <v>05.001.0016-A</v>
          </cell>
          <cell r="B2662" t="str">
            <v>DEMOLICAO MANUAL DE PISO CIMENTADO,EXCLUSIVE A BASE DE CONCRETO,INCLUSIVE EMPILHAMENTO LATERAL DENTRO DO CANTEIRO DE SERVICO</v>
          </cell>
          <cell r="C2662" t="str">
            <v>M2</v>
          </cell>
        </row>
        <row r="2663">
          <cell r="A2663" t="str">
            <v>05.001.0017-0</v>
          </cell>
          <cell r="B2663" t="str">
            <v>DEMOLICAO MANUAL DE PAVIMENTACAO DE CONCRETO ASFALTICO DE 5CM DE ESPESSURA</v>
          </cell>
          <cell r="C2663" t="str">
            <v>M2</v>
          </cell>
        </row>
        <row r="2664">
          <cell r="A2664" t="str">
            <v>05.001.0017-A</v>
          </cell>
          <cell r="B2664" t="str">
            <v>DEMOLICAO MANUAL DE PAVIMENTACAO DE CONCRETO ASFALTICO DE 5CM DE ESPESSURA</v>
          </cell>
          <cell r="C2664" t="str">
            <v>M2</v>
          </cell>
        </row>
        <row r="2665">
          <cell r="A2665" t="str">
            <v>05.001.0018-0</v>
          </cell>
          <cell r="B2665" t="str">
            <v>DEMOLICAO MANUAL DE PISO CIMENTADO E DA RESPECTIVA BASE DE CONCRETO,OU PASSEIO DE CONCRETO,INCLUSIVE EMPILHAMENTO LATERAL DENTRO DO CANTEIRO DE SERVICO</v>
          </cell>
          <cell r="C2665" t="str">
            <v>M2</v>
          </cell>
        </row>
        <row r="2666">
          <cell r="A2666" t="str">
            <v>05.001.0018-A</v>
          </cell>
          <cell r="B2666" t="str">
            <v>DEMOLICAO MANUAL DE PISO CIMENTADO E DA RESPECTIVA BASE DE CONCRETO,OU PASSEIO DE CONCRETO,INCLUSIVE EMPILHAMENTO LATERAL DENTRO DO CANTEIRO DE SERVICO</v>
          </cell>
          <cell r="C2666" t="str">
            <v>M2</v>
          </cell>
        </row>
        <row r="2667">
          <cell r="A2667" t="str">
            <v>05.001.0019-0</v>
          </cell>
          <cell r="B2667" t="str">
            <v>DEMOLICAO MANUAL DE PAVIMENTACAO DE MACADAME BETUMINOSO,INCLUSIVE EMPILHAMENTO LATERAL DENTRO DO CANTEIRO DE SERVICO</v>
          </cell>
          <cell r="C2667" t="str">
            <v>M3</v>
          </cell>
        </row>
        <row r="2668">
          <cell r="A2668" t="str">
            <v>05.001.0019-A</v>
          </cell>
          <cell r="B2668" t="str">
            <v>DEMOLICAO MANUAL DE PAVIMENTACAO DE MACADAME BETUMINOSO,INCLUSIVE EMPILHAMENTO LATERAL DENTRO DO CANTEIRO DE SERVICO</v>
          </cell>
          <cell r="C2668" t="str">
            <v>M3</v>
          </cell>
        </row>
        <row r="2669">
          <cell r="A2669" t="str">
            <v>05.001.0020-0</v>
          </cell>
          <cell r="B2669" t="str">
            <v>DEMOLICAO DE PISO DE MARMORE,SOLEIRAS,PEITORIS E ESCADAS COMRESPECTIVA CAMADA DE ARGAMASSA DE ASSENTAMENTO,INCLUSIVE EMPILHAMENTO LATERAL DENTRO DO CANTEIRO DE SERVICO</v>
          </cell>
          <cell r="C2669" t="str">
            <v>M2</v>
          </cell>
        </row>
        <row r="2670">
          <cell r="A2670" t="str">
            <v>05.001.0020-A</v>
          </cell>
          <cell r="B2670" t="str">
            <v>DEMOLICAO DE PISO DE MARMORE,SOLEIRAS,PEITORIS E ESCADAS COMRESPECTIVA CAMADA DE ARGAMASSA DE ASSENTAMENTO,INCLUSIVE EMPILHAMENTO LATERAL DENTRO DO CANTEIRO DE SERVICO</v>
          </cell>
          <cell r="C2670" t="str">
            <v>M2</v>
          </cell>
        </row>
        <row r="2671">
          <cell r="A2671" t="str">
            <v>05.001.0021-0</v>
          </cell>
          <cell r="B2671" t="str">
            <v>DEMOLICAO A PONTEIRO,DE BASE SUPORTE,CONTRAPISO,CAMADA REGULARIZADORA OU DE ASSENTAMENTO DE TACOS,CERAMICAS E AZULEJOS,COM ESPESSURA ATE 4CM</v>
          </cell>
          <cell r="C2671" t="str">
            <v>M2</v>
          </cell>
        </row>
        <row r="2672">
          <cell r="A2672" t="str">
            <v>05.001.0021-A</v>
          </cell>
          <cell r="B2672" t="str">
            <v>DEMOLICAO A PONTEIRO,DE BASE SUPORTE,CONTRAPISO,CAMADA REGULARIZADORA OU DE ASSENTAMENTO DE TACOS,CERAMICAS E AZULEJOS,COM ESPESSURA ATE 4CM</v>
          </cell>
          <cell r="C2672" t="str">
            <v>M2</v>
          </cell>
        </row>
        <row r="2673">
          <cell r="A2673" t="str">
            <v>05.001.0022-0</v>
          </cell>
          <cell r="B2673" t="str">
            <v>DEMOLICAO DE ESTRUTURA DE CONCRETO CELULAR(LAJES,VIGAS,ETC)</v>
          </cell>
          <cell r="C2673" t="str">
            <v>M3</v>
          </cell>
        </row>
        <row r="2674">
          <cell r="A2674" t="str">
            <v>05.001.0022-A</v>
          </cell>
          <cell r="B2674" t="str">
            <v>DEMOLICAO DE ESTRUTURA DE CONCRETO CELULAR(LAJES,VIGAS,ETC)</v>
          </cell>
          <cell r="C2674" t="str">
            <v>M3</v>
          </cell>
        </row>
        <row r="2675">
          <cell r="A2675" t="str">
            <v>05.001.0023-0</v>
          </cell>
          <cell r="B2675" t="str">
            <v>DEMOLICAO MANUAL DE ALVENARIA DE TIJOLOS FURADOS,INCLUSIVE EMPILHAMENTO LATERAL DENTRO DO CANTEIRO DE SERVICO</v>
          </cell>
          <cell r="C2675" t="str">
            <v>M3</v>
          </cell>
        </row>
        <row r="2676">
          <cell r="A2676" t="str">
            <v>05.001.0023-A</v>
          </cell>
          <cell r="B2676" t="str">
            <v>DEMOLICAO MANUAL DE ALVENARIA DE TIJOLOS FURADOS,INCLUSIVE EMPILHAMENTO LATERAL DENTRO DO CANTEIRO DE SERVICO</v>
          </cell>
          <cell r="C2676" t="str">
            <v>M3</v>
          </cell>
        </row>
        <row r="2677">
          <cell r="A2677" t="str">
            <v>05.001.0024-0</v>
          </cell>
          <cell r="B2677" t="str">
            <v>DEMOLICAO MANUAL DE ALVENARIA DE TIJOLOS MACICOS,INCLUSIVE EMPILHAMENTO LATERAL DENTRO DO CANTEIRO DE SERVICO</v>
          </cell>
          <cell r="C2677" t="str">
            <v>M3</v>
          </cell>
        </row>
        <row r="2678">
          <cell r="A2678" t="str">
            <v>05.001.0024-A</v>
          </cell>
          <cell r="B2678" t="str">
            <v>DEMOLICAO MANUAL DE ALVENARIA DE TIJOLOS MACICOS,INCLUSIVE EMPILHAMENTO LATERAL DENTRO DO CANTEIRO DE SERVICO</v>
          </cell>
          <cell r="C2678" t="str">
            <v>M3</v>
          </cell>
        </row>
        <row r="2679">
          <cell r="A2679" t="str">
            <v>05.001.0025-0</v>
          </cell>
          <cell r="B2679" t="str">
            <v>DEMOLICAO MANUAL DE ALVENARIA DE BLOCOS DE CONCRETO,INCLUSIVE EMPILHAMENTO LATERAL DENTRO DO CANTEIRO DE SERVICO</v>
          </cell>
          <cell r="C2679" t="str">
            <v>M3</v>
          </cell>
        </row>
        <row r="2680">
          <cell r="A2680" t="str">
            <v>05.001.0025-A</v>
          </cell>
          <cell r="B2680" t="str">
            <v>DEMOLICAO MANUAL DE ALVENARIA DE BLOCOS DE CONCRETO,INCLUSIVE EMPILHAMENTO LATERAL DENTRO DO CANTEIRO DE SERVICO</v>
          </cell>
          <cell r="C2680" t="str">
            <v>M3</v>
          </cell>
        </row>
        <row r="2681">
          <cell r="A2681" t="str">
            <v>05.001.0027-0</v>
          </cell>
          <cell r="B2681" t="str">
            <v>DEMOLICAO MANUAL DE LAJE PRE-FABRICADA COMPOSTA DE TIJOLOSCERAMICOS,VIGOTAS,ARMACAO E CAMADA DE CAPEAMENTO,INCLUSIVEEMPILHAMENTO LATERAL DENTRO DO CANTEIRO DE SERVICO</v>
          </cell>
          <cell r="C2681" t="str">
            <v>M3</v>
          </cell>
        </row>
        <row r="2682">
          <cell r="A2682" t="str">
            <v>05.001.0027-A</v>
          </cell>
          <cell r="B2682" t="str">
            <v>DEMOLICAO MANUAL DE LAJE PRE-FABRICADA COMPOSTA DE TIJOLOSCERAMICOS,VIGOTAS,ARMACAO E CAMADA DE CAPEAMENTO,INCLUSIVEEMPILHAMENTO LATERAL DENTRO DO CANTEIRO DE SERVICO</v>
          </cell>
          <cell r="C2682" t="str">
            <v>M3</v>
          </cell>
        </row>
        <row r="2683">
          <cell r="A2683" t="str">
            <v>05.001.0031-0</v>
          </cell>
          <cell r="B2683" t="str">
            <v>DEMOLICAO DE PISO DE ALTA RESISTENCIA,EXCLUSIVE CAMADA DE ASSENTAMENTO(CONTRAPISO)</v>
          </cell>
          <cell r="C2683" t="str">
            <v>M2</v>
          </cell>
        </row>
        <row r="2684">
          <cell r="A2684" t="str">
            <v>05.001.0031-A</v>
          </cell>
          <cell r="B2684" t="str">
            <v>DEMOLICAO DE PISO DE ALTA RESISTENCIA,EXCLUSIVE CAMADA DE ASSENTAMENTO(CONTRAPISO)</v>
          </cell>
          <cell r="C2684" t="str">
            <v>M2</v>
          </cell>
        </row>
        <row r="2685">
          <cell r="A2685" t="str">
            <v>05.001.0033-0</v>
          </cell>
          <cell r="B2685" t="str">
            <v>DEMOLICAO MANUAL DE CONCRETO ARMADO ESTANDO AS PECAS EM POSICAO ESPECIAL SOBRE O TERRENO OU PLANO HORIZONTAL DE TRABALHO</v>
          </cell>
          <cell r="C2685" t="str">
            <v>M3</v>
          </cell>
        </row>
        <row r="2686">
          <cell r="A2686" t="str">
            <v>05.001.0033-A</v>
          </cell>
          <cell r="B2686" t="str">
            <v>DEMOLICAO MANUAL DE CONCRETO ARMADO ESTANDO AS PECAS EM POSICAO ESPECIAL SOBRE O TERRENO OU PLANO HORIZONTAL DE TRABALHO</v>
          </cell>
          <cell r="C2686" t="str">
            <v>M3</v>
          </cell>
        </row>
        <row r="2687">
          <cell r="A2687" t="str">
            <v>05.001.0035-0</v>
          </cell>
          <cell r="B2687" t="str">
            <v>DEMOLICAO DE RODAPE DE ALTA RESISTENCIA</v>
          </cell>
          <cell r="C2687" t="str">
            <v>M</v>
          </cell>
        </row>
        <row r="2688">
          <cell r="A2688" t="str">
            <v>05.001.0035-A</v>
          </cell>
          <cell r="B2688" t="str">
            <v>DEMOLICAO DE RODAPE DE ALTA RESISTENCIA</v>
          </cell>
          <cell r="C2688" t="str">
            <v>M</v>
          </cell>
        </row>
        <row r="2689">
          <cell r="A2689" t="str">
            <v>05.001.0039-0</v>
          </cell>
          <cell r="B2689" t="str">
            <v>DEMOLICAO DE DIVISORIAS DE PLACAS DE MARMORITE OU CONCRETO</v>
          </cell>
          <cell r="C2689" t="str">
            <v>M2</v>
          </cell>
        </row>
        <row r="2690">
          <cell r="A2690" t="str">
            <v>05.001.0039-A</v>
          </cell>
          <cell r="B2690" t="str">
            <v>DEMOLICAO DE DIVISORIAS DE PLACAS DE MARMORITE OU CONCRETO</v>
          </cell>
          <cell r="C2690" t="str">
            <v>M2</v>
          </cell>
        </row>
        <row r="2691">
          <cell r="A2691" t="str">
            <v>05.001.0040-0</v>
          </cell>
          <cell r="B2691" t="str">
            <v>REMOCAO DE COBERTURA EM TELHAS DE ALUMINIO,EXCLUSIVE SUPORTE,ESTRUTURA OU MADEIRAMENTO,MEDIDA PELA AREA REAL DE COBERTURA</v>
          </cell>
          <cell r="C2691" t="str">
            <v>M2</v>
          </cell>
        </row>
        <row r="2692">
          <cell r="A2692" t="str">
            <v>05.001.0040-A</v>
          </cell>
          <cell r="B2692" t="str">
            <v>REMOCAO DE COBERTURA EM TELHAS DE ALUMINIO,EXCLUSIVE SUPORTE,ESTRUTURA OU MADEIRAMENTO,MEDIDA PELA AREA REAL DE COBERTURA</v>
          </cell>
          <cell r="C2692" t="str">
            <v>M2</v>
          </cell>
        </row>
        <row r="2693">
          <cell r="A2693" t="str">
            <v>05.001.0041-0</v>
          </cell>
          <cell r="B2693" t="str">
            <v>REMOCAO DE COBERTURA EM TELHAS DE FIBROCIMENTO CONVENCIONAL,ONDULADA,INCLUSIVE MADEIRAMENTO,MEDIDO O CONJUNTO PELA AREAREAL DE COBERTURA</v>
          </cell>
          <cell r="C2693" t="str">
            <v>M2</v>
          </cell>
        </row>
        <row r="2694">
          <cell r="A2694" t="str">
            <v>05.001.0041-A</v>
          </cell>
          <cell r="B2694" t="str">
            <v>REMOCAO DE COBERTURA EM TELHAS DE FIBROCIMENTO CONVENCIONAL,ONDULADA,INCLUSIVE MADEIRAMENTO,MEDIDO O CONJUNTO PELA AREAREAL DE COBERTURA</v>
          </cell>
          <cell r="C2694" t="str">
            <v>M2</v>
          </cell>
        </row>
        <row r="2695">
          <cell r="A2695" t="str">
            <v>05.001.0042-0</v>
          </cell>
          <cell r="B2695" t="str">
            <v>REMOCAO DE COBERTURA DE TELHAS DE FIBROCIMENTO CONVENCIONAL,ONDULADA,EXCLUSIVE MADEIRAMENTO,MEDIDA PELA AREA REAL DA COBERTURA</v>
          </cell>
          <cell r="C2695" t="str">
            <v>M2</v>
          </cell>
        </row>
        <row r="2696">
          <cell r="A2696" t="str">
            <v>05.001.0042-A</v>
          </cell>
          <cell r="B2696" t="str">
            <v>REMOCAO DE COBERTURA DE TELHAS DE FIBROCIMENTO CONVENCIONAL,ONDULADA,EXCLUSIVE MADEIRAMENTO,MEDIDA PELA AREA REAL DA COBERTURA</v>
          </cell>
          <cell r="C2696" t="str">
            <v>M2</v>
          </cell>
        </row>
        <row r="2697">
          <cell r="A2697" t="str">
            <v>05.001.0043-0</v>
          </cell>
          <cell r="B2697" t="str">
            <v>REMOCAO DE COBERTURA EM TELHAS COLONIAIS,MEDIDA PELA AREA REAL DE COBERTURA,EXCLUSIVE MADEIRAMENTO</v>
          </cell>
          <cell r="C2697" t="str">
            <v>M2</v>
          </cell>
        </row>
        <row r="2698">
          <cell r="A2698" t="str">
            <v>05.001.0043-A</v>
          </cell>
          <cell r="B2698" t="str">
            <v>REMOCAO DE COBERTURA EM TELHAS COLONIAIS,MEDIDA PELA AREA REAL DE COBERTURA,EXCLUSIVE MADEIRAMENTO</v>
          </cell>
          <cell r="C2698" t="str">
            <v>M2</v>
          </cell>
        </row>
        <row r="2699">
          <cell r="A2699" t="str">
            <v>05.001.0044-0</v>
          </cell>
          <cell r="B2699" t="str">
            <v>REMOCAO DE COBERTURA EM TELHAS FRANCESAS,MEDIDA PELA AREA REAL DE COBERTURA,EXCLUSIVE MADEIRAMENTO</v>
          </cell>
          <cell r="C2699" t="str">
            <v>M2</v>
          </cell>
        </row>
        <row r="2700">
          <cell r="A2700" t="str">
            <v>05.001.0044-A</v>
          </cell>
          <cell r="B2700" t="str">
            <v>REMOCAO DE COBERTURA EM TELHAS FRANCESAS,MEDIDA PELA AREA REAL DE COBERTURA,EXCLUSIVE MADEIRAMENTO</v>
          </cell>
          <cell r="C2700" t="str">
            <v>M2</v>
          </cell>
        </row>
        <row r="2701">
          <cell r="A2701" t="str">
            <v>05.001.0045-0</v>
          </cell>
          <cell r="B2701" t="str">
            <v>REMOCAO DE COBERTURA EM TELHAS DE FIBROCIMENTO,TIPO CALHA,COM 90CM DE LARGURA,INCLUSIVE MADEIRAMENTO,MEDIDO O CONJUNTO PELA AREA REAL DE COBERTURA</v>
          </cell>
          <cell r="C2701" t="str">
            <v>M2</v>
          </cell>
        </row>
        <row r="2702">
          <cell r="A2702" t="str">
            <v>05.001.0045-A</v>
          </cell>
          <cell r="B2702" t="str">
            <v>REMOCAO DE COBERTURA EM TELHAS DE FIBROCIMENTO,TIPO CALHA,COM 90CM DE LARGURA,INCLUSIVE MADEIRAMENTO,MEDIDO O CONJUNTO PELA AREA REAL DE COBERTURA</v>
          </cell>
          <cell r="C2702" t="str">
            <v>M2</v>
          </cell>
        </row>
        <row r="2703">
          <cell r="A2703" t="str">
            <v>05.001.0046-0</v>
          </cell>
          <cell r="B2703" t="str">
            <v>REMOCAO DE COBERTURA EM TELHAS DE FIBROCIMENTO,TIPO CALHA COM 90CM DE LARGURA,OU METALICA,MEDIDA PELA AREA REAL DE COBERTURA,EXCLUSIVE MADEIRAMENTO</v>
          </cell>
          <cell r="C2703" t="str">
            <v>M2</v>
          </cell>
        </row>
        <row r="2704">
          <cell r="A2704" t="str">
            <v>05.001.0046-A</v>
          </cell>
          <cell r="B2704" t="str">
            <v>REMOCAO DE COBERTURA EM TELHAS DE FIBROCIMENTO,TIPO CALHA COM 90CM DE LARGURA,OU METALICA,MEDIDA PELA AREA REAL DE COBERTURA,EXCLUSIVE MADEIRAMENTO</v>
          </cell>
          <cell r="C2704" t="str">
            <v>M2</v>
          </cell>
        </row>
        <row r="2705">
          <cell r="A2705" t="str">
            <v>05.001.0047-0</v>
          </cell>
          <cell r="B2705" t="str">
            <v>REMOCAO DE COBERTURA EM TELHAS DE FIBROCIMENTO TIPO CALHA,COM 43 OU 49CM DE LARGURA,INCLUSIVE MADEIRAMENTO,MEDIDO PELA AREA REAL DE COBERTURA</v>
          </cell>
          <cell r="C2705" t="str">
            <v>M2</v>
          </cell>
        </row>
        <row r="2706">
          <cell r="A2706" t="str">
            <v>05.001.0047-A</v>
          </cell>
          <cell r="B2706" t="str">
            <v>REMOCAO DE COBERTURA EM TELHAS DE FIBROCIMENTO TIPO CALHA,COM 43 OU 49CM DE LARGURA,INCLUSIVE MADEIRAMENTO,MEDIDO PELA AREA REAL DE COBERTURA</v>
          </cell>
          <cell r="C2706" t="str">
            <v>M2</v>
          </cell>
        </row>
        <row r="2707">
          <cell r="A2707" t="str">
            <v>05.001.0048-0</v>
          </cell>
          <cell r="B2707" t="str">
            <v>REMOCAO DE COBERTURA EM TELHAS DE FIBROCIMENTO,TIPO CALHA,COM 43 OU 49CM DE LARGURA,EXCLUSIVE MADEIRAMENTO,MEDIDO PELA AREA REAL DA COBERTURA</v>
          </cell>
          <cell r="C2707" t="str">
            <v>M2</v>
          </cell>
        </row>
        <row r="2708">
          <cell r="A2708" t="str">
            <v>05.001.0048-A</v>
          </cell>
          <cell r="B2708" t="str">
            <v>REMOCAO DE COBERTURA EM TELHAS DE FIBROCIMENTO,TIPO CALHA,COM 43 OU 49CM DE LARGURA,EXCLUSIVE MADEIRAMENTO,MEDIDO PELA AREA REAL DA COBERTURA</v>
          </cell>
          <cell r="C2708" t="str">
            <v>M2</v>
          </cell>
        </row>
        <row r="2709">
          <cell r="A2709" t="str">
            <v>05.001.0049-0</v>
          </cell>
          <cell r="B2709" t="str">
            <v>REMOCAO DE MADEIRAMENTO DE TELHADO EM TELHA CERAMICA</v>
          </cell>
          <cell r="C2709" t="str">
            <v>M2</v>
          </cell>
        </row>
        <row r="2710">
          <cell r="A2710" t="str">
            <v>05.001.0049-A</v>
          </cell>
          <cell r="B2710" t="str">
            <v>REMOCAO DE MADEIRAMENTO DE TELHADO EM TELHA CERAMICA</v>
          </cell>
          <cell r="C2710" t="str">
            <v>M2</v>
          </cell>
        </row>
        <row r="2711">
          <cell r="A2711" t="str">
            <v>05.001.0050-0</v>
          </cell>
          <cell r="B2711" t="str">
            <v>REMOCAO DE COBERTURA EM TELHAS COLONIAIS,INCLUSIVE MADEIRAMENTO,MEDIDO O CONJUNTO PELA AREA REAL DE COBERTURA</v>
          </cell>
          <cell r="C2711" t="str">
            <v>M2</v>
          </cell>
        </row>
        <row r="2712">
          <cell r="A2712" t="str">
            <v>05.001.0050-A</v>
          </cell>
          <cell r="B2712" t="str">
            <v>REMOCAO DE COBERTURA EM TELHAS COLONIAIS,INCLUSIVE MADEIRAMENTO,MEDIDO O CONJUNTO PELA AREA REAL DE COBERTURA</v>
          </cell>
          <cell r="C2712" t="str">
            <v>M2</v>
          </cell>
        </row>
        <row r="2713">
          <cell r="A2713" t="str">
            <v>05.001.0051-0</v>
          </cell>
          <cell r="B2713" t="str">
            <v>REMOCAO DE COBERTURA EM TELHAS DE ARDOSIA,INCLUSIVE MADEIRAMENTO,MEDIDO O CONJUNTO PELA AREA REAL DE COBERTURA</v>
          </cell>
          <cell r="C2713" t="str">
            <v>M2</v>
          </cell>
        </row>
        <row r="2714">
          <cell r="A2714" t="str">
            <v>05.001.0051-A</v>
          </cell>
          <cell r="B2714" t="str">
            <v>REMOCAO DE COBERTURA EM TELHAS DE ARDOSIA,INCLUSIVE MADEIRAMENTO,MEDIDO O CONJUNTO PELA AREA REAL DE COBERTURA</v>
          </cell>
          <cell r="C2714" t="str">
            <v>M2</v>
          </cell>
        </row>
        <row r="2715">
          <cell r="A2715" t="str">
            <v>05.001.0052-0</v>
          </cell>
          <cell r="B2715" t="str">
            <v>REMOCAO DE COBERTURA EM TELHAS FRANCESAS,INCLUSIVE MADEIRAMENTO,MEDIDO O CONJUNTO PELA AREA REAL DE COBERTURA</v>
          </cell>
          <cell r="C2715" t="str">
            <v>M2</v>
          </cell>
        </row>
        <row r="2716">
          <cell r="A2716" t="str">
            <v>05.001.0052-A</v>
          </cell>
          <cell r="B2716" t="str">
            <v>REMOCAO DE COBERTURA EM TELHAS FRANCESAS,INCLUSIVE MADEIRAMENTO,MEDIDO O CONJUNTO PELA AREA REAL DE COBERTURA</v>
          </cell>
          <cell r="C2716" t="str">
            <v>M2</v>
          </cell>
        </row>
        <row r="2717">
          <cell r="A2717" t="str">
            <v>05.001.0055-0</v>
          </cell>
          <cell r="B2717" t="str">
            <v>REMOCAO DE FORRO DE ESTUQUE,GESSO,PLACAS PRENSADAS E SEMELHANTES</v>
          </cell>
          <cell r="C2717" t="str">
            <v>M2</v>
          </cell>
        </row>
        <row r="2718">
          <cell r="A2718" t="str">
            <v>05.001.0055-A</v>
          </cell>
          <cell r="B2718" t="str">
            <v>REMOCAO DE FORRO DE ESTUQUE,GESSO,PLACAS PRENSADAS E SEMELHANTES</v>
          </cell>
          <cell r="C2718" t="str">
            <v>M2</v>
          </cell>
        </row>
        <row r="2719">
          <cell r="A2719" t="str">
            <v>05.001.0056-0</v>
          </cell>
          <cell r="B2719" t="str">
            <v>REMOCAO MANUAL CUIDADOSA DA CAMADA DE CAPEAMENTO DE CONCRETOARMADO,VISANDO EXPOSICAO DA ARMADURA,USANDO CINZEL,PONTEIROE ESCOVA DE ACO</v>
          </cell>
          <cell r="C2719" t="str">
            <v>M3</v>
          </cell>
        </row>
        <row r="2720">
          <cell r="A2720" t="str">
            <v>05.001.0056-A</v>
          </cell>
          <cell r="B2720" t="str">
            <v>REMOCAO MANUAL CUIDADOSA DA CAMADA DE CAPEAMENTO DE CONCRETOARMADO,VISANDO EXPOSICAO DA ARMADURA,USANDO CINZEL,PONTEIROE ESCOVA DE ACO</v>
          </cell>
          <cell r="C2720" t="str">
            <v>M3</v>
          </cell>
        </row>
        <row r="2721">
          <cell r="A2721" t="str">
            <v>05.001.0057-0</v>
          </cell>
          <cell r="B2721" t="str">
            <v>REMOCAO MANUAL CUIDADOSA DA CAMADA DE CAPEAMENTO DE CONCRETOARMADO,VISANDO EXPOSICAO DA ARMADURA,USANDO CINZEL,PONTEIROE ESCOVA DE ACO,PARA ESPESSURA DE 3CM</v>
          </cell>
          <cell r="C2721" t="str">
            <v>M2</v>
          </cell>
        </row>
        <row r="2722">
          <cell r="A2722" t="str">
            <v>05.001.0057-A</v>
          </cell>
          <cell r="B2722" t="str">
            <v>REMOCAO MANUAL CUIDADOSA DA CAMADA DE CAPEAMENTO DE CONCRETOARMADO,VISANDO EXPOSICAO DA ARMADURA,USANDO CINZEL,PONTEIROE ESCOVA DE ACO,PARA ESPESSURA DE 3CM</v>
          </cell>
          <cell r="C2722" t="str">
            <v>M2</v>
          </cell>
        </row>
        <row r="2723">
          <cell r="A2723" t="str">
            <v>05.001.0058-0</v>
          </cell>
          <cell r="B2723" t="str">
            <v>REMOCAO MANUAL CUIDADOSA DA CAMADA DE CAPEAMENTO DE CONCRETOARMADO,VISANDO EXPOSICAO DA ARMADURA,USANDO CINZEL,PONTEIROE ESCOVA DE ACO,PARA ESPESSURA DE 5CM</v>
          </cell>
          <cell r="C2723" t="str">
            <v>M2</v>
          </cell>
        </row>
        <row r="2724">
          <cell r="A2724" t="str">
            <v>05.001.0058-A</v>
          </cell>
          <cell r="B2724" t="str">
            <v>REMOCAO MANUAL CUIDADOSA DA CAMADA DE CAPEAMENTO DE CONCRETOARMADO,VISANDO EXPOSICAO DA ARMADURA,USANDO CINZEL,PONTEIROE ESCOVA DE ACO,PARA ESPESSURA DE 5CM</v>
          </cell>
          <cell r="C2724" t="str">
            <v>M2</v>
          </cell>
        </row>
        <row r="2725">
          <cell r="A2725" t="str">
            <v>05.001.0059-0</v>
          </cell>
          <cell r="B2725" t="str">
            <v>REMOCAO MANUAL DE PISO DE PEDRA PORTUGUESA,INCLUSIVE BASE DEASSENTAMENTO</v>
          </cell>
          <cell r="C2725" t="str">
            <v>M2</v>
          </cell>
        </row>
        <row r="2726">
          <cell r="A2726" t="str">
            <v>05.001.0059-A</v>
          </cell>
          <cell r="B2726" t="str">
            <v>REMOCAO MANUAL DE PISO DE PEDRA PORTUGUESA,INCLUSIVE BASE DEASSENTAMENTO</v>
          </cell>
          <cell r="C2726" t="str">
            <v>M2</v>
          </cell>
        </row>
        <row r="2727">
          <cell r="A2727" t="str">
            <v>05.001.0060-0</v>
          </cell>
          <cell r="B2727" t="str">
            <v>REMOCACO MANUAL DE PASSEIO DE PEDRA PORTUGUESA</v>
          </cell>
          <cell r="C2727" t="str">
            <v>M2</v>
          </cell>
        </row>
        <row r="2728">
          <cell r="A2728" t="str">
            <v>05.001.0060-A</v>
          </cell>
          <cell r="B2728" t="str">
            <v>REMOCACO MANUAL DE PASSEIO DE PEDRA PORTUGUESA</v>
          </cell>
          <cell r="C2728" t="str">
            <v>M2</v>
          </cell>
        </row>
        <row r="2729">
          <cell r="A2729" t="str">
            <v>05.001.0061-0</v>
          </cell>
          <cell r="B2729" t="str">
            <v>REMOCAO MANUAL DE PAVIMENTACAO DE LAJOES DE GRANITO EM PASSEIO</v>
          </cell>
          <cell r="C2729" t="str">
            <v>M2</v>
          </cell>
        </row>
        <row r="2730">
          <cell r="A2730" t="str">
            <v>05.001.0061-A</v>
          </cell>
          <cell r="B2730" t="str">
            <v>REMOCAO MANUAL DE PAVIMENTACAO DE LAJOES DE GRANITO EM PASSEIO</v>
          </cell>
          <cell r="C2730" t="str">
            <v>M2</v>
          </cell>
        </row>
        <row r="2731">
          <cell r="A2731" t="str">
            <v>05.001.0062-0</v>
          </cell>
          <cell r="B2731" t="str">
            <v>REMOCAO DE PLAQUEAMENTO DE CONCRETO</v>
          </cell>
          <cell r="C2731" t="str">
            <v>M2</v>
          </cell>
        </row>
        <row r="2732">
          <cell r="A2732" t="str">
            <v>05.001.0062-A</v>
          </cell>
          <cell r="B2732" t="str">
            <v>REMOCAO DE PLAQUEAMENTO DE CONCRETO</v>
          </cell>
          <cell r="C2732" t="str">
            <v>M2</v>
          </cell>
        </row>
        <row r="2733">
          <cell r="A2733" t="str">
            <v>05.001.0063-0</v>
          </cell>
          <cell r="B2733" t="str">
            <v>REMOCAO CUIDADOSA DE CAMADA DE PROTECAO DE IMPERMEABILIZACAO</v>
          </cell>
          <cell r="C2733" t="str">
            <v>M2</v>
          </cell>
        </row>
        <row r="2734">
          <cell r="A2734" t="str">
            <v>05.001.0063-A</v>
          </cell>
          <cell r="B2734" t="str">
            <v>REMOCAO CUIDADOSA DE CAMADA DE PROTECAO DE IMPERMEABILIZACAO</v>
          </cell>
          <cell r="C2734" t="str">
            <v>M2</v>
          </cell>
        </row>
        <row r="2735">
          <cell r="A2735" t="str">
            <v>05.001.0064-0</v>
          </cell>
          <cell r="B2735" t="str">
            <v>REMOCAO DE CAMADA DE ISOLAMENTO TERMICO DE TERRACO OU DE ENCHIMENTO EM BANHEIROS,ETC</v>
          </cell>
          <cell r="C2735" t="str">
            <v>M2</v>
          </cell>
        </row>
        <row r="2736">
          <cell r="A2736" t="str">
            <v>05.001.0064-A</v>
          </cell>
          <cell r="B2736" t="str">
            <v>REMOCAO DE CAMADA DE ISOLAMENTO TERMICO DE TERRACO OU DE ENCHIMENTO EM BANHEIROS,ETC</v>
          </cell>
          <cell r="C2736" t="str">
            <v>M2</v>
          </cell>
        </row>
        <row r="2737">
          <cell r="A2737" t="str">
            <v>05.001.0065-0</v>
          </cell>
          <cell r="B2737" t="str">
            <v>REMOCAO DE FORRO OU LAMBRI DE FRISOS DE MADEIRA OU PVC,PLACAS DE AGLOMERADO PRENSADO OU SEMELHANTES,INCLUSIVE O ENGRADAMAMENTO</v>
          </cell>
          <cell r="C2737" t="str">
            <v>M2</v>
          </cell>
        </row>
        <row r="2738">
          <cell r="A2738" t="str">
            <v>05.001.0065-A</v>
          </cell>
          <cell r="B2738" t="str">
            <v>REMOCAO DE FORRO OU LAMBRI DE FRISOS DE MADEIRA OU PVC,PLACAS DE AGLOMERADO PRENSADO OU SEMELHANTES,INCLUSIVE O ENGRADAMAMENTO</v>
          </cell>
          <cell r="C2738" t="str">
            <v>M2</v>
          </cell>
        </row>
        <row r="2739">
          <cell r="A2739" t="str">
            <v>05.001.0066-0</v>
          </cell>
          <cell r="B2739" t="str">
            <v>REMOCAO MANUAL DE MATERIAL ROCHOSO,EM BLOCOS DE 15KG,A 1,50MDE ALTURA,REFERINDO-SE O CUSTO AO MATERIAL SOLTO</v>
          </cell>
          <cell r="C2739" t="str">
            <v>M3</v>
          </cell>
        </row>
        <row r="2740">
          <cell r="A2740" t="str">
            <v>05.001.0066-A</v>
          </cell>
          <cell r="B2740" t="str">
            <v>REMOCAO MANUAL DE MATERIAL ROCHOSO,EM BLOCOS DE 15KG,A 1,50MDE ALTURA,REFERINDO-SE O CUSTO AO MATERIAL SOLTO</v>
          </cell>
          <cell r="C2740" t="str">
            <v>M3</v>
          </cell>
        </row>
        <row r="2741">
          <cell r="A2741" t="str">
            <v>05.001.0067-0</v>
          </cell>
          <cell r="B2741" t="str">
            <v>REMOCAO MANUAL DE MATERIAL ROCHOSO,EM BLOCOS ATE 15KG,A 2,50M DE DISTANCIA,REFERINDO-SE O CUSTO AO MATERIAL SOLTO</v>
          </cell>
          <cell r="C2741" t="str">
            <v>M3</v>
          </cell>
        </row>
        <row r="2742">
          <cell r="A2742" t="str">
            <v>05.001.0067-A</v>
          </cell>
          <cell r="B2742" t="str">
            <v>REMOCAO MANUAL DE MATERIAL ROCHOSO,EM BLOCOS ATE 15KG,A 2,50M DE DISTANCIA,REFERINDO-SE O CUSTO AO MATERIAL SOLTO</v>
          </cell>
          <cell r="C2742" t="str">
            <v>M3</v>
          </cell>
        </row>
        <row r="2743">
          <cell r="A2743" t="str">
            <v>05.001.0068-0</v>
          </cell>
          <cell r="B2743" t="str">
            <v>REMOCAO,A PA,DE CASCALHO E PO DE MATERIAL ROCHOSO,A 1,50M DEALTURA</v>
          </cell>
          <cell r="C2743" t="str">
            <v>M3</v>
          </cell>
        </row>
        <row r="2744">
          <cell r="A2744" t="str">
            <v>05.001.0068-A</v>
          </cell>
          <cell r="B2744" t="str">
            <v>REMOCAO,A PA,DE CASCALHO E PO DE MATERIAL ROCHOSO,A 1,50M DEALTURA</v>
          </cell>
          <cell r="C2744" t="str">
            <v>M3</v>
          </cell>
        </row>
        <row r="2745">
          <cell r="A2745" t="str">
            <v>05.001.0069-0</v>
          </cell>
          <cell r="B2745" t="str">
            <v>REMOCAO,A PA,DE CASCALHO E PO DE MATERIAL ROCHOSO,A 2,50M DEDISTANCIA</v>
          </cell>
          <cell r="C2745" t="str">
            <v>M3</v>
          </cell>
        </row>
        <row r="2746">
          <cell r="A2746" t="str">
            <v>05.001.0069-A</v>
          </cell>
          <cell r="B2746" t="str">
            <v>REMOCAO,A PA,DE CASCALHO E PO DE MATERIAL ROCHOSO,A 2,50M DEDISTANCIA</v>
          </cell>
          <cell r="C2746" t="str">
            <v>M3</v>
          </cell>
        </row>
        <row r="2747">
          <cell r="A2747" t="str">
            <v>05.001.0070-0</v>
          </cell>
          <cell r="B2747" t="str">
            <v>REMOCAO DE PAVIMENTACAO DE LAJOTAS DE CONCRETO,ALTAMENTE VIBRADO,INTERTRAVADO,PRE-FABRICADO</v>
          </cell>
          <cell r="C2747" t="str">
            <v>M2</v>
          </cell>
        </row>
        <row r="2748">
          <cell r="A2748" t="str">
            <v>05.001.0070-A</v>
          </cell>
          <cell r="B2748" t="str">
            <v>REMOCAO DE PAVIMENTACAO DE LAJOTAS DE CONCRETO,ALTAMENTE VIBRADO,INTERTRAVADO,PRE-FABRICADO</v>
          </cell>
          <cell r="C2748" t="str">
            <v>M2</v>
          </cell>
        </row>
        <row r="2749">
          <cell r="A2749" t="str">
            <v>05.001.0071-0</v>
          </cell>
          <cell r="B2749" t="str">
            <v>REMOCAO CUIDADOSA DE PEITORIS,SOLEIRAS OU CHAPINS</v>
          </cell>
          <cell r="C2749" t="str">
            <v>M</v>
          </cell>
        </row>
        <row r="2750">
          <cell r="A2750" t="str">
            <v>05.001.0071-A</v>
          </cell>
          <cell r="B2750" t="str">
            <v>REMOCAO CUIDADOSA DE PEITORIS,SOLEIRAS OU CHAPINS</v>
          </cell>
          <cell r="C2750" t="str">
            <v>M</v>
          </cell>
        </row>
        <row r="2751">
          <cell r="A2751" t="str">
            <v>05.001.0072-0</v>
          </cell>
          <cell r="B2751" t="str">
            <v>REMOCAO DE CALHAS E CONDUTORES</v>
          </cell>
          <cell r="C2751" t="str">
            <v>M</v>
          </cell>
        </row>
        <row r="2752">
          <cell r="A2752" t="str">
            <v>05.001.0072-A</v>
          </cell>
          <cell r="B2752" t="str">
            <v>REMOCAO DE CALHAS E CONDUTORES</v>
          </cell>
          <cell r="C2752" t="str">
            <v>M</v>
          </cell>
        </row>
        <row r="2753">
          <cell r="A2753" t="str">
            <v>05.001.0073-0</v>
          </cell>
          <cell r="B2753" t="str">
            <v>REMOCAO DE PLACAS DE PISO VINILICO OU DE BORRACHA SINTETICA</v>
          </cell>
          <cell r="C2753" t="str">
            <v>M2</v>
          </cell>
        </row>
        <row r="2754">
          <cell r="A2754" t="str">
            <v>05.001.0073-A</v>
          </cell>
          <cell r="B2754" t="str">
            <v>REMOCAO DE PLACAS DE PISO VINILICO OU DE BORRACHA SINTETICA</v>
          </cell>
          <cell r="C2754" t="str">
            <v>M2</v>
          </cell>
        </row>
        <row r="2755">
          <cell r="A2755" t="str">
            <v>05.001.0074-0</v>
          </cell>
          <cell r="B2755" t="str">
            <v>REMOCAO DE FORRO OU LAMBRI DE FRISOS DE MADEIRA OU PVC,PLACAS DE AGLOMERADO PRENSADO OU SEMELHANTES,EXCLUSIVE O ENGRADAMENTO</v>
          </cell>
          <cell r="C2755" t="str">
            <v>M2</v>
          </cell>
        </row>
        <row r="2756">
          <cell r="A2756" t="str">
            <v>05.001.0074-A</v>
          </cell>
          <cell r="B2756" t="str">
            <v>REMOCAO DE FORRO OU LAMBRI DE FRISOS DE MADEIRA OU PVC,PLACAS DE AGLOMERADO PRENSADO OU SEMELHANTES,EXCLUSIVE O ENGRADAMENTO</v>
          </cell>
          <cell r="C2756" t="str">
            <v>M2</v>
          </cell>
        </row>
        <row r="2757">
          <cell r="A2757" t="str">
            <v>05.001.0075-0</v>
          </cell>
          <cell r="B2757" t="str">
            <v>REMOCAO DE PISO DE TACOS,INCLUSIVE CAMADA DE ARGAMASSA DE ASSENTAMENTO</v>
          </cell>
          <cell r="C2757" t="str">
            <v>M2</v>
          </cell>
        </row>
        <row r="2758">
          <cell r="A2758" t="str">
            <v>05.001.0075-A</v>
          </cell>
          <cell r="B2758" t="str">
            <v>REMOCAO DE PISO DE TACOS,INCLUSIVE CAMADA DE ARGAMASSA DE ASSENTAMENTO</v>
          </cell>
          <cell r="C2758" t="str">
            <v>M2</v>
          </cell>
        </row>
        <row r="2759">
          <cell r="A2759" t="str">
            <v>05.001.0076-0</v>
          </cell>
          <cell r="B2759" t="str">
            <v>REMOCAO DE DIVISORIAS DE MADEIRA,PRE-MOLDADAS,PRENSADAS OU SEMELHANTES</v>
          </cell>
          <cell r="C2759" t="str">
            <v>M2</v>
          </cell>
        </row>
        <row r="2760">
          <cell r="A2760" t="str">
            <v>05.001.0076-A</v>
          </cell>
          <cell r="B2760" t="str">
            <v>REMOCAO DE DIVISORIAS DE MADEIRA,PRE-MOLDADAS,PRENSADAS OU SEMELHANTES</v>
          </cell>
          <cell r="C2760" t="str">
            <v>M2</v>
          </cell>
        </row>
        <row r="2761">
          <cell r="A2761" t="str">
            <v>05.001.0077-0</v>
          </cell>
          <cell r="B2761" t="str">
            <v>REMOCAO DE ESCADA DE MADEIRA</v>
          </cell>
          <cell r="C2761" t="str">
            <v>M</v>
          </cell>
        </row>
        <row r="2762">
          <cell r="A2762" t="str">
            <v>05.001.0077-A</v>
          </cell>
          <cell r="B2762" t="str">
            <v>REMOCAO DE ESCADA DE MADEIRA</v>
          </cell>
          <cell r="C2762" t="str">
            <v>M</v>
          </cell>
        </row>
        <row r="2763">
          <cell r="A2763" t="str">
            <v>05.001.0078-0</v>
          </cell>
          <cell r="B2763" t="str">
            <v>REMOCAO DE RODAPES DE MADEIRA,CERAMICA OU SEMELHANTE</v>
          </cell>
          <cell r="C2763" t="str">
            <v>M</v>
          </cell>
        </row>
        <row r="2764">
          <cell r="A2764" t="str">
            <v>05.001.0078-A</v>
          </cell>
          <cell r="B2764" t="str">
            <v>REMOCAO DE RODAPES DE MADEIRA,CERAMICA OU SEMELHANTE</v>
          </cell>
          <cell r="C2764" t="str">
            <v>M</v>
          </cell>
        </row>
        <row r="2765">
          <cell r="A2765" t="str">
            <v>05.001.0079-0</v>
          </cell>
          <cell r="B2765" t="str">
            <v>REMOCAO DE FRISOS DE ASSOALHO,EXCLUSIVE BARROTES OU GRAZEPES</v>
          </cell>
          <cell r="C2765" t="str">
            <v>M2</v>
          </cell>
        </row>
        <row r="2766">
          <cell r="A2766" t="str">
            <v>05.001.0079-A</v>
          </cell>
          <cell r="B2766" t="str">
            <v>REMOCAO DE FRISOS DE ASSOALHO,EXCLUSIVE BARROTES OU GRAZEPES</v>
          </cell>
          <cell r="C2766" t="str">
            <v>M2</v>
          </cell>
        </row>
        <row r="2767">
          <cell r="A2767" t="str">
            <v>05.001.0080-0</v>
          </cell>
          <cell r="B2767" t="str">
            <v>REMOCAO DE CARPETE OU TAPETE COLADO NO PISO,INCLUSIVE LIMPEZA DE RESIDUO DE COLA COM PALHA DE ACO</v>
          </cell>
          <cell r="C2767" t="str">
            <v>M2</v>
          </cell>
        </row>
        <row r="2768">
          <cell r="A2768" t="str">
            <v>05.001.0080-A</v>
          </cell>
          <cell r="B2768" t="str">
            <v>REMOCAO DE CARPETE OU TAPETE COLADO NO PISO,INCLUSIVE LIMPEZA DE RESIDUO DE COLA COM PALHA DE ACO</v>
          </cell>
          <cell r="C2768" t="str">
            <v>M2</v>
          </cell>
        </row>
        <row r="2769">
          <cell r="A2769" t="str">
            <v>05.001.0081-0</v>
          </cell>
          <cell r="B2769" t="str">
            <v>REMOCAO DE RIPAS,SEM APROVEITAMENTO DE MATERIAL RETIRADO</v>
          </cell>
          <cell r="C2769" t="str">
            <v>M</v>
          </cell>
        </row>
        <row r="2770">
          <cell r="A2770" t="str">
            <v>05.001.0081-A</v>
          </cell>
          <cell r="B2770" t="str">
            <v>REMOCAO DE RIPAS,SEM APROVEITAMENTO DE MATERIAL RETIRADO</v>
          </cell>
          <cell r="C2770" t="str">
            <v>M</v>
          </cell>
        </row>
        <row r="2771">
          <cell r="A2771" t="str">
            <v>05.001.0082-0</v>
          </cell>
          <cell r="B2771" t="str">
            <v>REMOCAO DE PISO DE ARDOSIA,PEDRA SAO TOME,COM A RESPECTIVA CAMADA DE ASSENTAMENTO</v>
          </cell>
          <cell r="C2771" t="str">
            <v>M2</v>
          </cell>
        </row>
        <row r="2772">
          <cell r="A2772" t="str">
            <v>05.001.0082-A</v>
          </cell>
          <cell r="B2772" t="str">
            <v>REMOCAO DE PISO DE ARDOSIA,PEDRA SAO TOME,COM A RESPECTIVA CAMADA DE ASSENTAMENTO</v>
          </cell>
          <cell r="C2772" t="str">
            <v>M2</v>
          </cell>
        </row>
        <row r="2773">
          <cell r="A2773" t="str">
            <v>05.001.0083-0</v>
          </cell>
          <cell r="B2773" t="str">
            <v>REMOCAO DE PLACAS DE MURO PRE-MOLDADO,COM APROVEITAMENTO DOMATERIAL</v>
          </cell>
          <cell r="C2773" t="str">
            <v>M2</v>
          </cell>
        </row>
        <row r="2774">
          <cell r="A2774" t="str">
            <v>05.001.0083-A</v>
          </cell>
          <cell r="B2774" t="str">
            <v>REMOCAO DE PLACAS DE MURO PRE-MOLDADO,COM APROVEITAMENTO DOMATERIAL</v>
          </cell>
          <cell r="C2774" t="str">
            <v>M2</v>
          </cell>
        </row>
        <row r="2775">
          <cell r="A2775" t="str">
            <v>05.001.0084-0</v>
          </cell>
          <cell r="B2775" t="str">
            <v>REMOCAO DE PISO DE MARMORE OU GRANITO</v>
          </cell>
          <cell r="C2775" t="str">
            <v>M2</v>
          </cell>
        </row>
        <row r="2776">
          <cell r="A2776" t="str">
            <v>05.001.0084-A</v>
          </cell>
          <cell r="B2776" t="str">
            <v>REMOCAO DE PISO DE MARMORE OU GRANITO</v>
          </cell>
          <cell r="C2776" t="str">
            <v>M2</v>
          </cell>
        </row>
        <row r="2777">
          <cell r="A2777" t="str">
            <v>05.001.0085-0</v>
          </cell>
          <cell r="B2777" t="str">
            <v>REMOCAO A PA,DE CASCALHO OU LAMA A 1,50M DE ALTURA EM LOGRADOURO(BECO) DE ATE 2,00M,EM FAVELAS</v>
          </cell>
          <cell r="C2777" t="str">
            <v>M3</v>
          </cell>
        </row>
        <row r="2778">
          <cell r="A2778" t="str">
            <v>05.001.0085-A</v>
          </cell>
          <cell r="B2778" t="str">
            <v>REMOCAO A PA,DE CASCALHO OU LAMA A 1,50M DE ALTURA EM LOGRADOURO(BECO) DE ATE 2,00M,EM FAVELAS</v>
          </cell>
          <cell r="C2778" t="str">
            <v>M3</v>
          </cell>
        </row>
        <row r="2779">
          <cell r="A2779" t="str">
            <v>05.001.0086-0</v>
          </cell>
          <cell r="B2779" t="str">
            <v>REMOCAO DE TERRA OU ENTULHO,A PA,ATE A DISTANCIA HORIZONTALDE 5,00M</v>
          </cell>
          <cell r="C2779" t="str">
            <v>M3</v>
          </cell>
        </row>
        <row r="2780">
          <cell r="A2780" t="str">
            <v>05.001.0086-A</v>
          </cell>
          <cell r="B2780" t="str">
            <v>REMOCAO DE TERRA OU ENTULHO,A PA,ATE A DISTANCIA HORIZONTALDE 5,00M</v>
          </cell>
          <cell r="C2780" t="str">
            <v>M3</v>
          </cell>
        </row>
        <row r="2781">
          <cell r="A2781" t="str">
            <v>05.001.0087-0</v>
          </cell>
          <cell r="B2781" t="str">
            <v>REMOCAO DE PAPEL DE PAREDE,INCLUSIVE LIMPEZA DO EXCESSO DE COLA NA PAREDE</v>
          </cell>
          <cell r="C2781" t="str">
            <v>M2</v>
          </cell>
        </row>
        <row r="2782">
          <cell r="A2782" t="str">
            <v>05.001.0087-A</v>
          </cell>
          <cell r="B2782" t="str">
            <v>REMOCAO DE PAPEL DE PAREDE,INCLUSIVE LIMPEZA DO EXCESSO DE COLA NA PAREDE</v>
          </cell>
          <cell r="C2782" t="str">
            <v>M2</v>
          </cell>
        </row>
        <row r="2783">
          <cell r="A2783" t="str">
            <v>05.001.0088-0</v>
          </cell>
          <cell r="B2783" t="str">
            <v>REMOCAO DE PISO ELEVADO EM PLACAS</v>
          </cell>
          <cell r="C2783" t="str">
            <v>M2</v>
          </cell>
        </row>
        <row r="2784">
          <cell r="A2784" t="str">
            <v>05.001.0088-A</v>
          </cell>
          <cell r="B2784" t="str">
            <v>REMOCAO DE PISO ELEVADO EM PLACAS</v>
          </cell>
          <cell r="C2784" t="str">
            <v>M2</v>
          </cell>
        </row>
        <row r="2785">
          <cell r="A2785" t="str">
            <v>05.001.0089-0</v>
          </cell>
          <cell r="B2785" t="str">
            <v>REMOCAO DE REVESTIMENTO LAMINADO MELAMINICO EM PAREDES,INCLUSIVE RETIRADA DA COLA</v>
          </cell>
          <cell r="C2785" t="str">
            <v>M2</v>
          </cell>
        </row>
        <row r="2786">
          <cell r="A2786" t="str">
            <v>05.001.0089-A</v>
          </cell>
          <cell r="B2786" t="str">
            <v>REMOCAO DE REVESTIMENTO LAMINADO MELAMINICO EM PAREDES,INCLUSIVE RETIRADA DA COLA</v>
          </cell>
          <cell r="C2786" t="str">
            <v>M2</v>
          </cell>
        </row>
        <row r="2787">
          <cell r="A2787" t="str">
            <v>05.001.0090-0</v>
          </cell>
          <cell r="B2787" t="str">
            <v>REMOCAO DE REVESTIMENTO LAMINADO MELAMINICO EM PISOS,INCLUSIVE RETIRADA DA COLA</v>
          </cell>
          <cell r="C2787" t="str">
            <v>M2</v>
          </cell>
        </row>
        <row r="2788">
          <cell r="A2788" t="str">
            <v>05.001.0090-A</v>
          </cell>
          <cell r="B2788" t="str">
            <v>REMOCAO DE REVESTIMENTO LAMINADO MELAMINICO EM PISOS,INCLUSIVE RETIRADA DA COLA</v>
          </cell>
          <cell r="C2788" t="str">
            <v>M2</v>
          </cell>
        </row>
        <row r="2789">
          <cell r="A2789" t="str">
            <v>05.001.0095-0</v>
          </cell>
          <cell r="B2789" t="str">
            <v>REMOCAO DE JUNTA DE DILATACAO E VEDACAO</v>
          </cell>
          <cell r="C2789" t="str">
            <v>M</v>
          </cell>
        </row>
        <row r="2790">
          <cell r="A2790" t="str">
            <v>05.001.0095-A</v>
          </cell>
          <cell r="B2790" t="str">
            <v>REMOCAO DE JUNTA DE DILATACAO E VEDACAO</v>
          </cell>
          <cell r="C2790" t="str">
            <v>M</v>
          </cell>
        </row>
        <row r="2791">
          <cell r="A2791" t="str">
            <v>05.001.0100-0</v>
          </cell>
          <cell r="B2791" t="str">
            <v>REMOCAO CUIDADOSA DE DIVISORIA DE GRANITO</v>
          </cell>
          <cell r="C2791" t="str">
            <v>M2</v>
          </cell>
        </row>
        <row r="2792">
          <cell r="A2792" t="str">
            <v>05.001.0100-A</v>
          </cell>
          <cell r="B2792" t="str">
            <v>REMOCAO CUIDADOSA DE DIVISORIA DE GRANITO</v>
          </cell>
          <cell r="C2792" t="str">
            <v>M2</v>
          </cell>
        </row>
        <row r="2793">
          <cell r="A2793" t="str">
            <v>05.001.0105-0</v>
          </cell>
          <cell r="B2793" t="str">
            <v>REMOCAO CUIDADOSA DE DIVISORIA DE MARMORE</v>
          </cell>
          <cell r="C2793" t="str">
            <v>M2</v>
          </cell>
        </row>
        <row r="2794">
          <cell r="A2794" t="str">
            <v>05.001.0105-A</v>
          </cell>
          <cell r="B2794" t="str">
            <v>REMOCAO CUIDADOSA DE DIVISORIA DE MARMORE</v>
          </cell>
          <cell r="C2794" t="str">
            <v>M2</v>
          </cell>
        </row>
        <row r="2795">
          <cell r="A2795" t="str">
            <v>05.001.0106-0</v>
          </cell>
          <cell r="B2795" t="str">
            <v>REMOCAO DE REVESTIMENTO DE LENCOL DE CHUMBO EM PAREDES</v>
          </cell>
          <cell r="C2795" t="str">
            <v>M2</v>
          </cell>
        </row>
        <row r="2796">
          <cell r="A2796" t="str">
            <v>05.001.0106-A</v>
          </cell>
          <cell r="B2796" t="str">
            <v>REMOCAO DE REVESTIMENTO DE LENCOL DE CHUMBO EM PAREDES</v>
          </cell>
          <cell r="C2796" t="str">
            <v>M2</v>
          </cell>
        </row>
        <row r="2797">
          <cell r="A2797" t="str">
            <v>05.001.0123-0</v>
          </cell>
          <cell r="B2797" t="str">
            <v>REMOCAO DE LEITO FILTRANTE</v>
          </cell>
          <cell r="C2797" t="str">
            <v>M3</v>
          </cell>
        </row>
        <row r="2798">
          <cell r="A2798" t="str">
            <v>05.001.0123-A</v>
          </cell>
          <cell r="B2798" t="str">
            <v>REMOCAO DE LEITO FILTRANTE</v>
          </cell>
          <cell r="C2798" t="str">
            <v>M3</v>
          </cell>
        </row>
        <row r="2799">
          <cell r="A2799" t="str">
            <v>05.001.0124-0</v>
          </cell>
          <cell r="B2799" t="str">
            <v>REMOCAO DE TUBULACAO DE ACO,EXCLUSIVE ESCAVACAO E REATERRO</v>
          </cell>
          <cell r="C2799" t="str">
            <v>KG</v>
          </cell>
        </row>
        <row r="2800">
          <cell r="A2800" t="str">
            <v>05.001.0124-A</v>
          </cell>
          <cell r="B2800" t="str">
            <v>REMOCAO DE TUBULACAO DE ACO,EXCLUSIVE ESCAVACAO E REATERRO</v>
          </cell>
          <cell r="C2800" t="str">
            <v>KG</v>
          </cell>
        </row>
        <row r="2801">
          <cell r="A2801" t="str">
            <v>05.001.0125-0</v>
          </cell>
          <cell r="B2801" t="str">
            <v>REMOCAO DE TUBULACAO DE FERRO FUNDIDO COM D.N DE 50 A 300MM,EXCLUSIVE ESCAVACAO E REATERRO</v>
          </cell>
          <cell r="C2801" t="str">
            <v>M</v>
          </cell>
        </row>
        <row r="2802">
          <cell r="A2802" t="str">
            <v>05.001.0125-A</v>
          </cell>
          <cell r="B2802" t="str">
            <v>REMOCAO DE TUBULACAO DE FERRO FUNDIDO COM D.N DE 50 A 300MM,EXCLUSIVE ESCAVACAO E REATERRO</v>
          </cell>
          <cell r="C2802" t="str">
            <v>M</v>
          </cell>
        </row>
        <row r="2803">
          <cell r="A2803" t="str">
            <v>05.001.0126-0</v>
          </cell>
          <cell r="B2803" t="str">
            <v>REMOCAO DE TUBULACAO DE FERRO FUNDIDO COM D.N DE 400 A 600MM,EXCLUSIVE ESCAVACAO E REATERRO</v>
          </cell>
          <cell r="C2803" t="str">
            <v>M</v>
          </cell>
        </row>
        <row r="2804">
          <cell r="A2804" t="str">
            <v>05.001.0126-A</v>
          </cell>
          <cell r="B2804" t="str">
            <v>REMOCAO DE TUBULACAO DE FERRO FUNDIDO COM D.N DE 400 A 600MM,EXCLUSIVE ESCAVACAO E REATERRO</v>
          </cell>
          <cell r="C2804" t="str">
            <v>M</v>
          </cell>
        </row>
        <row r="2805">
          <cell r="A2805" t="str">
            <v>05.001.0127-0</v>
          </cell>
          <cell r="B2805" t="str">
            <v>REMOCAO DE TUBULACAO DE FERRO FUNDIDO COM D.N DE 700 A 1200MM,EXCLUSIVE ESCAVACAO E REATERRO</v>
          </cell>
          <cell r="C2805" t="str">
            <v>M</v>
          </cell>
        </row>
        <row r="2806">
          <cell r="A2806" t="str">
            <v>05.001.0127-A</v>
          </cell>
          <cell r="B2806" t="str">
            <v>REMOCAO DE TUBULACAO DE FERRO FUNDIDO COM D.N DE 700 A 1200MM,EXCLUSIVE ESCAVACAO E REATERRO</v>
          </cell>
          <cell r="C2806" t="str">
            <v>M</v>
          </cell>
        </row>
        <row r="2807">
          <cell r="A2807" t="str">
            <v>05.001.0128-0</v>
          </cell>
          <cell r="B2807" t="str">
            <v>REMOCAO DE TUBO DE CONCRETO COM D.N ACIMA DE 1500MM</v>
          </cell>
          <cell r="C2807" t="str">
            <v>M</v>
          </cell>
        </row>
        <row r="2808">
          <cell r="A2808" t="str">
            <v>05.001.0128-A</v>
          </cell>
          <cell r="B2808" t="str">
            <v>REMOCAO DE TUBO DE CONCRETO COM D.N ACIMA DE 1500MM</v>
          </cell>
          <cell r="C2808" t="str">
            <v>M</v>
          </cell>
        </row>
        <row r="2809">
          <cell r="A2809" t="str">
            <v>05.001.0130-0</v>
          </cell>
          <cell r="B2809" t="str">
            <v>REMOCAO DE VIDRO ATE 0,30X0,30M COM LIMPEZA LOCAL</v>
          </cell>
          <cell r="C2809" t="str">
            <v>M2</v>
          </cell>
        </row>
        <row r="2810">
          <cell r="A2810" t="str">
            <v>05.001.0130-A</v>
          </cell>
          <cell r="B2810" t="str">
            <v>REMOCAO DE VIDRO ATE 0,30X0,30M COM LIMPEZA LOCAL</v>
          </cell>
          <cell r="C2810" t="str">
            <v>M2</v>
          </cell>
        </row>
        <row r="2811">
          <cell r="A2811" t="str">
            <v>05.001.0131-0</v>
          </cell>
          <cell r="B2811" t="str">
            <v>REMOCAO DE VIDRO ACIMA DE 0,30X0,30M,COM LIMPEZA LOCAL</v>
          </cell>
          <cell r="C2811" t="str">
            <v>M2</v>
          </cell>
        </row>
        <row r="2812">
          <cell r="A2812" t="str">
            <v>05.001.0131-A</v>
          </cell>
          <cell r="B2812" t="str">
            <v>REMOCAO DE VIDRO ACIMA DE 0,30X0,30M,COM LIMPEZA LOCAL</v>
          </cell>
          <cell r="C2812" t="str">
            <v>M2</v>
          </cell>
        </row>
        <row r="2813">
          <cell r="A2813" t="str">
            <v>05.001.0132-0</v>
          </cell>
          <cell r="B2813" t="str">
            <v>REMOCAO DE CERCA DE ARAME FARPADO E MOIROES,EXCLUSIVE TRANSPORTE</v>
          </cell>
          <cell r="C2813" t="str">
            <v>M</v>
          </cell>
        </row>
        <row r="2814">
          <cell r="A2814" t="str">
            <v>05.001.0132-A</v>
          </cell>
          <cell r="B2814" t="str">
            <v>REMOCAO DE CERCA DE ARAME FARPADO E MOIROES,EXCLUSIVE TRANSPORTE</v>
          </cell>
          <cell r="C2814" t="str">
            <v>M</v>
          </cell>
        </row>
        <row r="2815">
          <cell r="A2815" t="str">
            <v>05.001.0133-0</v>
          </cell>
          <cell r="B2815" t="str">
            <v>ARRANCAMENTO DE BARROTEAMENTO DE DIMENSOES ATE 3"X9" OU DE GRAZEPES CHUMBADOS EM PISOS OU PAREDES,SEM APROVEITAMENTO DOMATERIAL RETIRADO</v>
          </cell>
          <cell r="C2815" t="str">
            <v>M2</v>
          </cell>
        </row>
        <row r="2816">
          <cell r="A2816" t="str">
            <v>05.001.0133-A</v>
          </cell>
          <cell r="B2816" t="str">
            <v>ARRANCAMENTO DE BARROTEAMENTO DE DIMENSOES ATE 3"X9" OU DE GRAZEPES CHUMBADOS EM PISOS OU PAREDES,SEM APROVEITAMENTO DOMATERIAL RETIRADO</v>
          </cell>
          <cell r="C2816" t="str">
            <v>M2</v>
          </cell>
        </row>
        <row r="2817">
          <cell r="A2817" t="str">
            <v>05.001.0134-0</v>
          </cell>
          <cell r="B2817" t="str">
            <v>ARRANCAMENTO DE PORTAS,JANELAS E CAIXILHOS DE AR CONDICIONADO OU OUTROS</v>
          </cell>
          <cell r="C2817" t="str">
            <v>UN</v>
          </cell>
        </row>
        <row r="2818">
          <cell r="A2818" t="str">
            <v>05.001.0134-A</v>
          </cell>
          <cell r="B2818" t="str">
            <v>ARRANCAMENTO DE PORTAS,JANELAS E CAIXILHOS DE AR CONDICIONADO OU OUTROS</v>
          </cell>
          <cell r="C2818" t="str">
            <v>UN</v>
          </cell>
        </row>
        <row r="2819">
          <cell r="A2819" t="str">
            <v>05.001.0135-0</v>
          </cell>
          <cell r="B2819" t="str">
            <v>ARRANCAMENTO DE TUBOS DE CONCRETO E MANILHAS CERAMICAS,COM DIAMETRO DE 0,70 A 1,50M,INCLUSIVE EMPILHAMENTO LATERAL DENTRO DO CANTEIRO DE SERVICO</v>
          </cell>
          <cell r="C2819" t="str">
            <v>M</v>
          </cell>
        </row>
        <row r="2820">
          <cell r="A2820" t="str">
            <v>05.001.0135-A</v>
          </cell>
          <cell r="B2820" t="str">
            <v>ARRANCAMENTO DE TUBOS DE CONCRETO E MANILHAS CERAMICAS,COM DIAMETRO DE 0,70 A 1,50M,INCLUSIVE EMPILHAMENTO LATERAL DENTRO DO CANTEIRO DE SERVICO</v>
          </cell>
          <cell r="C2820" t="str">
            <v>M</v>
          </cell>
        </row>
        <row r="2821">
          <cell r="A2821" t="str">
            <v>05.001.0136-0</v>
          </cell>
          <cell r="B2821" t="str">
            <v>ARRANCAMENTO DE TUBOS DE CONCRETO E MANILHAS CERAMICAS,COM DIAMETRO DE 0,10 A 0,30M,INCLUSIVE EMPILHAMENTO LATERAL DENTRO DO CANTEIRO DE SERVICO</v>
          </cell>
          <cell r="C2821" t="str">
            <v>M</v>
          </cell>
        </row>
        <row r="2822">
          <cell r="A2822" t="str">
            <v>05.001.0136-A</v>
          </cell>
          <cell r="B2822" t="str">
            <v>ARRANCAMENTO DE TUBOS DE CONCRETO E MANILHAS CERAMICAS,COM DIAMETRO DE 0,10 A 0,30M,INCLUSIVE EMPILHAMENTO LATERAL DENTRO DO CANTEIRO DE SERVICO</v>
          </cell>
          <cell r="C2822" t="str">
            <v>M</v>
          </cell>
        </row>
        <row r="2823">
          <cell r="A2823" t="str">
            <v>05.001.0137-0</v>
          </cell>
          <cell r="B2823" t="str">
            <v>ARRANCAMENTO DE TUBOS DE CONCRETO E MANILHAS CERAMICAS,COM DIAMETRO DE 0,40 A 0,60M,INCLUSIVE EMPILHAMENTO LATERAL DENTRO DO CANTEIRO DE SERVICO</v>
          </cell>
          <cell r="C2823" t="str">
            <v>M</v>
          </cell>
        </row>
        <row r="2824">
          <cell r="A2824" t="str">
            <v>05.001.0137-A</v>
          </cell>
          <cell r="B2824" t="str">
            <v>ARRANCAMENTO DE TUBOS DE CONCRETO E MANILHAS CERAMICAS,COM DIAMETRO DE 0,40 A 0,60M,INCLUSIVE EMPILHAMENTO LATERAL DENTRO DO CANTEIRO DE SERVICO</v>
          </cell>
          <cell r="C2824" t="str">
            <v>M</v>
          </cell>
        </row>
        <row r="2825">
          <cell r="A2825" t="str">
            <v>05.001.0138-0</v>
          </cell>
          <cell r="B2825" t="str">
            <v>ARRANCAMENTO DE TUBULACAO DE FERRO GALVANIZADO,SEM ESCAVACAOOU RASGO EM ALVENARIA</v>
          </cell>
          <cell r="C2825" t="str">
            <v>M</v>
          </cell>
        </row>
        <row r="2826">
          <cell r="A2826" t="str">
            <v>05.001.0138-A</v>
          </cell>
          <cell r="B2826" t="str">
            <v>ARRANCAMENTO DE TUBULACAO DE FERRO GALVANIZADO,SEM ESCAVACAOOU RASGO EM ALVENARIA</v>
          </cell>
          <cell r="C2826" t="str">
            <v>M</v>
          </cell>
        </row>
        <row r="2827">
          <cell r="A2827" t="str">
            <v>05.001.0141-0</v>
          </cell>
          <cell r="B2827" t="str">
            <v>ARRANCAMENTO DE TENTOS OU TRAVESSOES,DE GRANITO OU CONCRETO,INCLUSIVE EMPILHAMENTO LATERAL DENTRO DO CANTEIRO DE SERVICO</v>
          </cell>
          <cell r="C2827" t="str">
            <v>M</v>
          </cell>
        </row>
        <row r="2828">
          <cell r="A2828" t="str">
            <v>05.001.0141-A</v>
          </cell>
          <cell r="B2828" t="str">
            <v>ARRANCAMENTO DE TENTOS OU TRAVESSOES,DE GRANITO OU CONCRETO,INCLUSIVE EMPILHAMENTO LATERAL DENTRO DO CANTEIRO DE SERVICO</v>
          </cell>
          <cell r="C2828" t="str">
            <v>M</v>
          </cell>
        </row>
        <row r="2829">
          <cell r="A2829" t="str">
            <v>05.001.0142-0</v>
          </cell>
          <cell r="B2829" t="str">
            <v>ARRANCAMENTO DE MEIOS-FIOS,DE GRANITO OU CONCRETO,RETOS OU CURVOS,INCLUSIVE EMPILHAMENTO LATERAL DENTRO DO CANTEIRO DE SERVICO</v>
          </cell>
          <cell r="C2829" t="str">
            <v>M</v>
          </cell>
        </row>
        <row r="2830">
          <cell r="A2830" t="str">
            <v>05.001.0142-A</v>
          </cell>
          <cell r="B2830" t="str">
            <v>ARRANCAMENTO DE MEIOS-FIOS,DE GRANITO OU CONCRETO,RETOS OU CURVOS,INCLUSIVE EMPILHAMENTO LATERAL DENTRO DO CANTEIRO DE SERVICO</v>
          </cell>
          <cell r="C2830" t="str">
            <v>M</v>
          </cell>
        </row>
        <row r="2831">
          <cell r="A2831" t="str">
            <v>05.001.0143-0</v>
          </cell>
          <cell r="B2831" t="str">
            <v>ARRANCAMENTO DE PARALELEPIPEDOS,INCLUSIVE EMPILHAMENTO LATERAL DENTRO DO CANTEIRO DE SERVICO</v>
          </cell>
          <cell r="C2831" t="str">
            <v>M2</v>
          </cell>
        </row>
        <row r="2832">
          <cell r="A2832" t="str">
            <v>05.001.0143-A</v>
          </cell>
          <cell r="B2832" t="str">
            <v>ARRANCAMENTO DE PARALELEPIPEDOS,INCLUSIVE EMPILHAMENTO LATERAL DENTRO DO CANTEIRO DE SERVICO</v>
          </cell>
          <cell r="C2832" t="str">
            <v>M2</v>
          </cell>
        </row>
        <row r="2833">
          <cell r="A2833" t="str">
            <v>05.001.0144-0</v>
          </cell>
          <cell r="B2833" t="str">
            <v>ARRANCAMENTO DE APARELHOS DE ILUMINACAO, INCLUSIVE LAMPADAS</v>
          </cell>
          <cell r="C2833" t="str">
            <v>UN</v>
          </cell>
        </row>
        <row r="2834">
          <cell r="A2834" t="str">
            <v>05.001.0144-A</v>
          </cell>
          <cell r="B2834" t="str">
            <v>ARRANCAMENTO DE APARELHOS DE ILUMINACAO, INCLUSIVE LAMPADAS</v>
          </cell>
          <cell r="C2834" t="str">
            <v>UN</v>
          </cell>
        </row>
        <row r="2835">
          <cell r="A2835" t="str">
            <v>05.001.0145-0</v>
          </cell>
          <cell r="B2835" t="str">
            <v>ARRANCAMENTO DE APARELHOS SANITARIOS</v>
          </cell>
          <cell r="C2835" t="str">
            <v>UN</v>
          </cell>
        </row>
        <row r="2836">
          <cell r="A2836" t="str">
            <v>05.001.0145-A</v>
          </cell>
          <cell r="B2836" t="str">
            <v>ARRANCAMENTO DE APARELHOS SANITARIOS</v>
          </cell>
          <cell r="C2836" t="str">
            <v>UN</v>
          </cell>
        </row>
        <row r="2837">
          <cell r="A2837" t="str">
            <v>05.001.0146-0</v>
          </cell>
          <cell r="B2837" t="str">
            <v>ARRANCAMENTO DE BANCADA DE PIA/LAVATORIO OU BANCA SECA DE ATE 1,00M DE ALTURA E ATE 0,80M DE LARGURA</v>
          </cell>
          <cell r="C2837" t="str">
            <v>M</v>
          </cell>
        </row>
        <row r="2838">
          <cell r="A2838" t="str">
            <v>05.001.0146-A</v>
          </cell>
          <cell r="B2838" t="str">
            <v>ARRANCAMENTO DE BANCADA DE PIA/LAVATORIO OU BANCA SECA DE ATE 1,00M DE ALTURA E ATE 0,80M DE LARGURA</v>
          </cell>
          <cell r="C2838" t="str">
            <v>M</v>
          </cell>
        </row>
        <row r="2839">
          <cell r="A2839" t="str">
            <v>05.001.0147-0</v>
          </cell>
          <cell r="B2839" t="str">
            <v>ARRANCAMENTO DE GRADES,GRADIS,ALAMBRADOS,CERCAS E PORTOES</v>
          </cell>
          <cell r="C2839" t="str">
            <v>M2</v>
          </cell>
        </row>
        <row r="2840">
          <cell r="A2840" t="str">
            <v>05.001.0147-A</v>
          </cell>
          <cell r="B2840" t="str">
            <v>ARRANCAMENTO DE GRADES,GRADIS,ALAMBRADOS,CERCAS E PORTOES</v>
          </cell>
          <cell r="C2840" t="str">
            <v>M2</v>
          </cell>
        </row>
        <row r="2841">
          <cell r="A2841" t="str">
            <v>05.001.0148-0</v>
          </cell>
          <cell r="B2841" t="str">
            <v>ARRANCAMENTO DE CALHA QUEBRADA EM ENCOSTA</v>
          </cell>
          <cell r="C2841" t="str">
            <v>UN</v>
          </cell>
        </row>
        <row r="2842">
          <cell r="A2842" t="str">
            <v>05.001.0148-A</v>
          </cell>
          <cell r="B2842" t="str">
            <v>ARRANCAMENTO DE CALHA QUEBRADA EM ENCOSTA</v>
          </cell>
          <cell r="C2842" t="str">
            <v>UN</v>
          </cell>
        </row>
        <row r="2843">
          <cell r="A2843" t="str">
            <v>05.001.0149-0</v>
          </cell>
          <cell r="B2843" t="str">
            <v>ARRANCAMENTO DE CERCAS DE MOIROES E ARAME FARPADO</v>
          </cell>
          <cell r="C2843" t="str">
            <v>M</v>
          </cell>
        </row>
        <row r="2844">
          <cell r="A2844" t="str">
            <v>05.001.0149-A</v>
          </cell>
          <cell r="B2844" t="str">
            <v>ARRANCAMENTO DE CERCAS DE MOIROES E ARAME FARPADO</v>
          </cell>
          <cell r="C2844" t="str">
            <v>M</v>
          </cell>
        </row>
        <row r="2845">
          <cell r="A2845" t="str">
            <v>05.001.0155-0</v>
          </cell>
          <cell r="B2845" t="str">
            <v>RETIRADA MANUAL DE TRANSFORMADOR DO LOCAL EM QUE SE ENCONTRAINSTALADO,INCLUSIVE DESLIGAMENTOS ELETRICOS,EXCLUSIVE EQUIPAMENTO PARA CARGA E DESCARGA EM CAMINHAO E TRANSPORTE</v>
          </cell>
          <cell r="C2845" t="str">
            <v>UN</v>
          </cell>
        </row>
        <row r="2846">
          <cell r="A2846" t="str">
            <v>05.001.0155-A</v>
          </cell>
          <cell r="B2846" t="str">
            <v>RETIRADA MANUAL DE TRANSFORMADOR DO LOCAL EM QUE SE ENCONTRAINSTALADO,INCLUSIVE DESLIGAMENTOS ELETRICOS,EXCLUSIVE EQUIPAMENTO PARA CARGA E DESCARGA EM CAMINHAO E TRANSPORTE</v>
          </cell>
          <cell r="C2846" t="str">
            <v>UN</v>
          </cell>
        </row>
        <row r="2847">
          <cell r="A2847" t="str">
            <v>05.001.0158-0</v>
          </cell>
          <cell r="B2847" t="str">
            <v>RETIRADA MANUAL DE GERADOR DO LOCAL EM QUE SE ENCONTRA INSTALADO,EXCLUSIVE EQUIPAMENTO PARA CARGA E DESCARGA EM CAMINHAOE TRANSPORTE</v>
          </cell>
          <cell r="C2847" t="str">
            <v>UN</v>
          </cell>
        </row>
        <row r="2848">
          <cell r="A2848" t="str">
            <v>05.001.0158-A</v>
          </cell>
          <cell r="B2848" t="str">
            <v>RETIRADA MANUAL DE GERADOR DO LOCAL EM QUE SE ENCONTRA INSTALADO,EXCLUSIVE EQUIPAMENTO PARA CARGA E DESCARGA EM CAMINHAOE TRANSPORTE</v>
          </cell>
          <cell r="C2848" t="str">
            <v>UN</v>
          </cell>
        </row>
        <row r="2849">
          <cell r="A2849" t="str">
            <v>05.001.0160-0</v>
          </cell>
          <cell r="B2849" t="str">
            <v>PERCUSSAO COM BATIDAS LEVES,SEM RETIRADA DO MATERIAL SOLTO</v>
          </cell>
          <cell r="C2849" t="str">
            <v>M2</v>
          </cell>
        </row>
        <row r="2850">
          <cell r="A2850" t="str">
            <v>05.001.0160-A</v>
          </cell>
          <cell r="B2850" t="str">
            <v>PERCUSSAO COM BATIDAS LEVES,SEM RETIRADA DO MATERIAL SOLTO</v>
          </cell>
          <cell r="C2850" t="str">
            <v>M2</v>
          </cell>
        </row>
        <row r="2851">
          <cell r="A2851" t="str">
            <v>05.001.0162-0</v>
          </cell>
          <cell r="B2851" t="str">
            <v>RETIRADA DE IMPERMEABILIZACAO FLEXIVEL(ASFALTO,ETC),INCLUSIVE EMPILHAMENTO LATERAL,DENTRO DO CANTEIRO DE SERVICO,EXCLUSIVE CAMADA DE PROTECAO</v>
          </cell>
          <cell r="C2851" t="str">
            <v>M2</v>
          </cell>
        </row>
        <row r="2852">
          <cell r="A2852" t="str">
            <v>05.001.0162-A</v>
          </cell>
          <cell r="B2852" t="str">
            <v>RETIRADA DE IMPERMEABILIZACAO FLEXIVEL(ASFALTO,ETC),INCLUSIVE EMPILHAMENTO LATERAL,DENTRO DO CANTEIRO DE SERVICO,EXCLUSIVE CAMADA DE PROTECAO</v>
          </cell>
          <cell r="C2852" t="str">
            <v>M2</v>
          </cell>
        </row>
        <row r="2853">
          <cell r="A2853" t="str">
            <v>05.001.0163-0</v>
          </cell>
          <cell r="B2853" t="str">
            <v>RETIRADA CUIDADOSA DE AZULEJOS OU LADRILHOS CERAMICOS E RESPECTIVA ARGAMASSA DE ASSENTAMENTO,SEM REAPROVEITAMENTO DO MATERIAL RETIRADO</v>
          </cell>
          <cell r="C2853" t="str">
            <v>M2</v>
          </cell>
        </row>
        <row r="2854">
          <cell r="A2854" t="str">
            <v>05.001.0163-A</v>
          </cell>
          <cell r="B2854" t="str">
            <v>RETIRADA CUIDADOSA DE AZULEJOS OU LADRILHOS CERAMICOS E RESPECTIVA ARGAMASSA DE ASSENTAMENTO,SEM REAPROVEITAMENTO DO MATERIAL RETIRADO</v>
          </cell>
          <cell r="C2854" t="str">
            <v>M2</v>
          </cell>
        </row>
        <row r="2855">
          <cell r="A2855" t="str">
            <v>05.001.0164-0</v>
          </cell>
          <cell r="B2855" t="str">
            <v>RETIRADA CUIDADOSA DE REVESTIMENTO DE ARGAMASSA(INTERNO OU EXTERNO)</v>
          </cell>
          <cell r="C2855" t="str">
            <v>M2</v>
          </cell>
        </row>
        <row r="2856">
          <cell r="A2856" t="str">
            <v>05.001.0164-A</v>
          </cell>
          <cell r="B2856" t="str">
            <v>RETIRADA CUIDADOSA DE REVESTIMENTO DE ARGAMASSA(INTERNO OU EXTERNO)</v>
          </cell>
          <cell r="C2856" t="str">
            <v>M2</v>
          </cell>
        </row>
        <row r="2857">
          <cell r="A2857" t="str">
            <v>05.001.0168-0</v>
          </cell>
          <cell r="B2857" t="str">
            <v>RECOLOCACAO DE CALHA EM ENCOSTA</v>
          </cell>
          <cell r="C2857" t="str">
            <v>UN</v>
          </cell>
        </row>
        <row r="2858">
          <cell r="A2858" t="str">
            <v>05.001.0168-A</v>
          </cell>
          <cell r="B2858" t="str">
            <v>RECOLOCACAO DE CALHA EM ENCOSTA</v>
          </cell>
          <cell r="C2858" t="str">
            <v>UN</v>
          </cell>
        </row>
        <row r="2859">
          <cell r="A2859" t="str">
            <v>05.001.0169-0</v>
          </cell>
          <cell r="B2859" t="str">
            <v>RECOLOCACAO DE TACOS SOLTOS USANDO PICHE,PEDRISCO E ARGAMASSA DE CIMENTO E SAIBRO,NO TRACO 1:6,COM REMOCAO DA BASE EXISTENTE</v>
          </cell>
          <cell r="C2859" t="str">
            <v>M2</v>
          </cell>
        </row>
        <row r="2860">
          <cell r="A2860" t="str">
            <v>05.001.0169-A</v>
          </cell>
          <cell r="B2860" t="str">
            <v>RECOLOCACAO DE TACOS SOLTOS USANDO PICHE,PEDRISCO E ARGAMASSA DE CIMENTO E SAIBRO,NO TRACO 1:6,COM REMOCAO DA BASE EXISTENTE</v>
          </cell>
          <cell r="C2860" t="str">
            <v>M2</v>
          </cell>
        </row>
        <row r="2861">
          <cell r="A2861" t="str">
            <v>05.001.0170-0</v>
          </cell>
          <cell r="B2861" t="str">
            <v>TRANSPORTE HORIZONTAL DE MATERIAL DE 1ªCATEGORIA OU ENTULHO,EM CARRINHOS,A 10,00M DE DISTANCIA,INCLUSIVE CARGA A PA</v>
          </cell>
          <cell r="C2861" t="str">
            <v>M3</v>
          </cell>
        </row>
        <row r="2862">
          <cell r="A2862" t="str">
            <v>05.001.0170-A</v>
          </cell>
          <cell r="B2862" t="str">
            <v>TRANSPORTE HORIZONTAL DE MATERIAL DE 1ªCATEGORIA OU ENTULHO,EM CARRINHOS,A 10,00M DE DISTANCIA,INCLUSIVE CARGA A PA</v>
          </cell>
          <cell r="C2862" t="str">
            <v>M3</v>
          </cell>
        </row>
        <row r="2863">
          <cell r="A2863" t="str">
            <v>05.001.0171-0</v>
          </cell>
          <cell r="B2863" t="str">
            <v>TRANSPORTE HORIZONTAL DE MATERIAL DE 1ªCATEGORIA OU ENTULHO,EM CARRINHOS,A 20,00M DE DISTANCIA,INCLUSIVE CARGA A PA</v>
          </cell>
          <cell r="C2863" t="str">
            <v>M3</v>
          </cell>
        </row>
        <row r="2864">
          <cell r="A2864" t="str">
            <v>05.001.0171-A</v>
          </cell>
          <cell r="B2864" t="str">
            <v>TRANSPORTE HORIZONTAL DE MATERIAL DE 1ªCATEGORIA OU ENTULHO,EM CARRINHOS,A 20,00M DE DISTANCIA,INCLUSIVE CARGA A PA</v>
          </cell>
          <cell r="C2864" t="str">
            <v>M3</v>
          </cell>
        </row>
        <row r="2865">
          <cell r="A2865" t="str">
            <v>05.001.0172-0</v>
          </cell>
          <cell r="B2865" t="str">
            <v>TRANSPORTE HORIZONTAL DE MATERIAL DE 1ªCATEGORIA OU ENTULHO,EM CARRINHOS,A 30,00M DE DISTANCIA,INCLUSIVE CARGA A PA</v>
          </cell>
          <cell r="C2865" t="str">
            <v>M3</v>
          </cell>
        </row>
        <row r="2866">
          <cell r="A2866" t="str">
            <v>05.001.0172-A</v>
          </cell>
          <cell r="B2866" t="str">
            <v>TRANSPORTE HORIZONTAL DE MATERIAL DE 1ªCATEGORIA OU ENTULHO,EM CARRINHOS,A 30,00M DE DISTANCIA,INCLUSIVE CARGA A PA</v>
          </cell>
          <cell r="C2866" t="str">
            <v>M3</v>
          </cell>
        </row>
        <row r="2867">
          <cell r="A2867" t="str">
            <v>05.001.0173-0</v>
          </cell>
          <cell r="B2867" t="str">
            <v>TRANSPORTE HORIZONTAL DE MATERIAL DE 1ªCATEGORIA OU ENTULHO,EM CARRINHOS,A 60,00M DE DISTANCIA,INCLUSIVE CARGA A PA</v>
          </cell>
          <cell r="C2867" t="str">
            <v>M3</v>
          </cell>
        </row>
        <row r="2868">
          <cell r="A2868" t="str">
            <v>05.001.0173-A</v>
          </cell>
          <cell r="B2868" t="str">
            <v>TRANSPORTE HORIZONTAL DE MATERIAL DE 1ªCATEGORIA OU ENTULHO,EM CARRINHOS,A 60,00M DE DISTANCIA,INCLUSIVE CARGA A PA</v>
          </cell>
          <cell r="C2868" t="str">
            <v>M3</v>
          </cell>
        </row>
        <row r="2869">
          <cell r="A2869" t="str">
            <v>05.001.0177-0</v>
          </cell>
          <cell r="B2869" t="str">
            <v>TRANSPORTE HORIZONTAL DE MATERIAL DE 1ªCATEGORIA OU ENTULHO,EM CARRINHOS,A 100,00M DE DISTANCIA,INCLUSIVE CARGA A PA</v>
          </cell>
          <cell r="C2869" t="str">
            <v>M3</v>
          </cell>
        </row>
        <row r="2870">
          <cell r="A2870" t="str">
            <v>05.001.0177-A</v>
          </cell>
          <cell r="B2870" t="str">
            <v>TRANSPORTE HORIZONTAL DE MATERIAL DE 1ªCATEGORIA OU ENTULHO,EM CARRINHOS,A 100,00M DE DISTANCIA,INCLUSIVE CARGA A PA</v>
          </cell>
          <cell r="C2870" t="str">
            <v>M3</v>
          </cell>
        </row>
        <row r="2871">
          <cell r="A2871" t="str">
            <v>05.001.0178-0</v>
          </cell>
          <cell r="B2871" t="str">
            <v>TRANSPORTE HORIZONTAL DE MATERIAL DE 1ªCATEGORIA OU ENTULHO,EM CARRINHOS,A 150,00M DE DISTANCIA,INCLUSIVE CARGA A PA</v>
          </cell>
          <cell r="C2871" t="str">
            <v>M3</v>
          </cell>
        </row>
        <row r="2872">
          <cell r="A2872" t="str">
            <v>05.001.0178-A</v>
          </cell>
          <cell r="B2872" t="str">
            <v>TRANSPORTE HORIZONTAL DE MATERIAL DE 1ªCATEGORIA OU ENTULHO,EM CARRINHOS,A 150,00M DE DISTANCIA,INCLUSIVE CARGA A PA</v>
          </cell>
          <cell r="C2872" t="str">
            <v>M3</v>
          </cell>
        </row>
        <row r="2873">
          <cell r="A2873" t="str">
            <v>05.001.0179-0</v>
          </cell>
          <cell r="B2873" t="str">
            <v>TRANSPORTE HORIZONTAL DE MATERIAL DE 1ªCATEGORIA OU ENTULHO,EM CARRINHOS,A 200,00M DE DISTANCIA,INCLUSIVE CARGA A PA</v>
          </cell>
          <cell r="C2873" t="str">
            <v>M3</v>
          </cell>
        </row>
        <row r="2874">
          <cell r="A2874" t="str">
            <v>05.001.0179-A</v>
          </cell>
          <cell r="B2874" t="str">
            <v>TRANSPORTE HORIZONTAL DE MATERIAL DE 1ªCATEGORIA OU ENTULHO,EM CARRINHOS,A 200,00M DE DISTANCIA,INCLUSIVE CARGA A PA</v>
          </cell>
          <cell r="C2874" t="str">
            <v>M3</v>
          </cell>
        </row>
        <row r="2875">
          <cell r="A2875" t="str">
            <v>05.001.0182-0</v>
          </cell>
          <cell r="B2875" t="str">
            <v>TRANSPORTE DE MATERIAIS DE QUALQUER NATUREZA,ESCADA ACIMA,SERVICO INTEIRAMENTE MANUAL,EM OBRAS PREDIAIS,INCLUSIVE CARGAE DESCARGA</v>
          </cell>
          <cell r="C2875" t="str">
            <v>TXM</v>
          </cell>
        </row>
        <row r="2876">
          <cell r="A2876" t="str">
            <v>05.001.0182-A</v>
          </cell>
          <cell r="B2876" t="str">
            <v>TRANSPORTE DE MATERIAIS DE QUALQUER NATUREZA,ESCADA ACIMA,SERVICO INTEIRAMENTE MANUAL,EM OBRAS PREDIAIS,INCLUSIVE CARGAE DESCARGA</v>
          </cell>
          <cell r="C2876" t="str">
            <v>TXM</v>
          </cell>
        </row>
        <row r="2877">
          <cell r="A2877" t="str">
            <v>05.001.0183-0</v>
          </cell>
          <cell r="B2877" t="str">
            <v>TRANSPORTE DE MATERIAIS DE QUALQUER NATUREZA,ESCADA ABAIXO,SERVICO INTEIRAMENTE MANUAL,EM OBRAS PREDIAIS,INCLUSIVE CARGAE DESCARGA</v>
          </cell>
          <cell r="C2877" t="str">
            <v>TXM</v>
          </cell>
        </row>
        <row r="2878">
          <cell r="A2878" t="str">
            <v>05.001.0183-A</v>
          </cell>
          <cell r="B2878" t="str">
            <v>TRANSPORTE DE MATERIAIS DE QUALQUER NATUREZA,ESCADA ABAIXO,SERVICO INTEIRAMENTE MANUAL,EM OBRAS PREDIAIS,INCLUSIVE CARGAE DESCARGA</v>
          </cell>
          <cell r="C2878" t="str">
            <v>TXM</v>
          </cell>
        </row>
        <row r="2879">
          <cell r="A2879" t="str">
            <v>05.001.0185-0</v>
          </cell>
          <cell r="B2879" t="str">
            <v>TRANSPORTE DE MATERIAIS ENCOSTA ACIMA,SERVICO INTEIRAMENTE MANUAL,INCLUSIVE CARGA E DESCARGA</v>
          </cell>
          <cell r="C2879" t="str">
            <v>TXM</v>
          </cell>
        </row>
        <row r="2880">
          <cell r="A2880" t="str">
            <v>05.001.0185-A</v>
          </cell>
          <cell r="B2880" t="str">
            <v>TRANSPORTE DE MATERIAIS ENCOSTA ACIMA,SERVICO INTEIRAMENTE MANUAL,INCLUSIVE CARGA E DESCARGA</v>
          </cell>
          <cell r="C2880" t="str">
            <v>TXM</v>
          </cell>
        </row>
        <row r="2881">
          <cell r="A2881" t="str">
            <v>05.001.0186-0</v>
          </cell>
          <cell r="B2881" t="str">
            <v>TRANSPORTE DE MATERIAIS ENCOSTA ABAIXO,SERVICO INTEIRAMENTEMANUAL,INCLUSIVE CARGA E DESCARGA</v>
          </cell>
          <cell r="C2881" t="str">
            <v>TXM</v>
          </cell>
        </row>
        <row r="2882">
          <cell r="A2882" t="str">
            <v>05.001.0186-A</v>
          </cell>
          <cell r="B2882" t="str">
            <v>TRANSPORTE DE MATERIAIS ENCOSTA ABAIXO,SERVICO INTEIRAMENTEMANUAL,INCLUSIVE CARGA E DESCARGA</v>
          </cell>
          <cell r="C2882" t="str">
            <v>TXM</v>
          </cell>
        </row>
        <row r="2883">
          <cell r="A2883" t="str">
            <v>05.001.0187-0</v>
          </cell>
          <cell r="B2883" t="str">
            <v>TRANSPORTE HORIZONTAL DE ENTULHO OU LAMA EM CARRINHO,INCLUSIVE CARGA A PA,EM FAVELAS</v>
          </cell>
          <cell r="C2883" t="str">
            <v>M3</v>
          </cell>
        </row>
        <row r="2884">
          <cell r="A2884" t="str">
            <v>05.001.0187-A</v>
          </cell>
          <cell r="B2884" t="str">
            <v>TRANSPORTE HORIZONTAL DE ENTULHO OU LAMA EM CARRINHO,INCLUSIVE CARGA A PA,EM FAVELAS</v>
          </cell>
          <cell r="C2884" t="str">
            <v>M3</v>
          </cell>
        </row>
        <row r="2885">
          <cell r="A2885" t="str">
            <v>05.001.0188-0</v>
          </cell>
          <cell r="B2885" t="str">
            <v>TRANSPORTE DE MATERIAIS ENCOSTA ACIMA,EM CARRINHOS,INCLUSIVECARGA E DESCARGA</v>
          </cell>
          <cell r="C2885" t="str">
            <v>TXM</v>
          </cell>
        </row>
        <row r="2886">
          <cell r="A2886" t="str">
            <v>05.001.0188-A</v>
          </cell>
          <cell r="B2886" t="str">
            <v>TRANSPORTE DE MATERIAIS ENCOSTA ACIMA,EM CARRINHOS,INCLUSIVECARGA E DESCARGA</v>
          </cell>
          <cell r="C2886" t="str">
            <v>TXM</v>
          </cell>
        </row>
        <row r="2887">
          <cell r="A2887" t="str">
            <v>05.001.0189-0</v>
          </cell>
          <cell r="B2887" t="str">
            <v>TRANSPORTE DE MATERIAIS ENCOSTA ABAIXO,EM CARRINHOS,INCLUSIVE CARGA E DESCARGA</v>
          </cell>
          <cell r="C2887" t="str">
            <v>TXM</v>
          </cell>
        </row>
        <row r="2888">
          <cell r="A2888" t="str">
            <v>05.001.0189-A</v>
          </cell>
          <cell r="B2888" t="str">
            <v>TRANSPORTE DE MATERIAIS ENCOSTA ABAIXO,EM CARRINHOS,INCLUSIVE CARGA E DESCARGA</v>
          </cell>
          <cell r="C2888" t="str">
            <v>TXM</v>
          </cell>
        </row>
        <row r="2889">
          <cell r="A2889" t="str">
            <v>05.001.0195-0</v>
          </cell>
          <cell r="B2889" t="str">
            <v>TRANSPORTE DE MATERIAIS DE GRANDE VOLUME E BAIXO PESO ESPECIFICO,SERVICO INTEIRAMENTE MANUAL,ENCOSTA ACIMA,INCLUSIVE CARGA E DESCARGA</v>
          </cell>
          <cell r="C2889" t="str">
            <v>M3XM</v>
          </cell>
        </row>
        <row r="2890">
          <cell r="A2890" t="str">
            <v>05.001.0195-A</v>
          </cell>
          <cell r="B2890" t="str">
            <v>TRANSPORTE DE MATERIAIS DE GRANDE VOLUME E BAIXO PESO ESPECIFICO,SERVICO INTEIRAMENTE MANUAL,ENCOSTA ACIMA,INCLUSIVE CARGA E DESCARGA</v>
          </cell>
          <cell r="C2890" t="str">
            <v>M3XM</v>
          </cell>
        </row>
        <row r="2891">
          <cell r="A2891" t="str">
            <v>05.001.0196-0</v>
          </cell>
          <cell r="B2891" t="str">
            <v>TRANSPORTE DE MATERIAIS DE GRANDE VOLUME E BAIXO PESO ESPECIFICO,SERVICO INTEIRAMENTE MANUAL,ENCOSTA ABAIXO,INCLUSIVE CARGA E DESCARGA</v>
          </cell>
          <cell r="C2891" t="str">
            <v>M3XM</v>
          </cell>
        </row>
        <row r="2892">
          <cell r="A2892" t="str">
            <v>05.001.0196-A</v>
          </cell>
          <cell r="B2892" t="str">
            <v>TRANSPORTE DE MATERIAIS DE GRANDE VOLUME E BAIXO PESO ESPECIFICO,SERVICO INTEIRAMENTE MANUAL,ENCOSTA ABAIXO,INCLUSIVE CARGA E DESCARGA</v>
          </cell>
          <cell r="C2892" t="str">
            <v>M3XM</v>
          </cell>
        </row>
        <row r="2893">
          <cell r="A2893" t="str">
            <v>05.001.0205-0</v>
          </cell>
          <cell r="B2893" t="str">
            <v>TRANSPORTE MANUAL DE CALHA ATE O LOCAL DE ASSENTAMENTO,ENCOSTA ACIMA,INCLUSIVE CARGA E DESCARGA</v>
          </cell>
          <cell r="C2893" t="str">
            <v>UNXM</v>
          </cell>
        </row>
        <row r="2894">
          <cell r="A2894" t="str">
            <v>05.001.0205-A</v>
          </cell>
          <cell r="B2894" t="str">
            <v>TRANSPORTE MANUAL DE CALHA ATE O LOCAL DE ASSENTAMENTO,ENCOSTA ACIMA,INCLUSIVE CARGA E DESCARGA</v>
          </cell>
          <cell r="C2894" t="str">
            <v>UNXM</v>
          </cell>
        </row>
        <row r="2895">
          <cell r="A2895" t="str">
            <v>05.001.0206-0</v>
          </cell>
          <cell r="B2895" t="str">
            <v>TRANSPORTE MANUAL DE CALHA ATE O LOCAL DE ASSENTAMENTO,ENCOSTA ABAIXO,INCLUSIVE CARGA E DESCARGA</v>
          </cell>
          <cell r="C2895" t="str">
            <v>UNXM</v>
          </cell>
        </row>
        <row r="2896">
          <cell r="A2896" t="str">
            <v>05.001.0206-A</v>
          </cell>
          <cell r="B2896" t="str">
            <v>TRANSPORTE MANUAL DE CALHA ATE O LOCAL DE ASSENTAMENTO,ENCOSTA ABAIXO,INCLUSIVE CARGA E DESCARGA</v>
          </cell>
          <cell r="C2896" t="str">
            <v>UNXM</v>
          </cell>
        </row>
        <row r="2897">
          <cell r="A2897" t="str">
            <v>05.001.0250-0</v>
          </cell>
          <cell r="B2897" t="str">
            <v>TRANSPORTE MANUAL DE MATERIAIS DIVERSOS EM MANGUEZAL,INCLUSIVE CARGA E DESCARGA EM CESTO TIPO COMLURB(MUDA E LIXO)</v>
          </cell>
          <cell r="C2897" t="str">
            <v>TXM</v>
          </cell>
        </row>
        <row r="2898">
          <cell r="A2898" t="str">
            <v>05.001.0250-A</v>
          </cell>
          <cell r="B2898" t="str">
            <v>TRANSPORTE MANUAL DE MATERIAIS DIVERSOS EM MANGUEZAL,INCLUSIVE CARGA E DESCARGA EM CESTO TIPO COMLURB(MUDA E LIXO)</v>
          </cell>
          <cell r="C2898" t="str">
            <v>TXM</v>
          </cell>
        </row>
        <row r="2899">
          <cell r="A2899" t="str">
            <v>05.001.0300-0</v>
          </cell>
          <cell r="B2899" t="str">
            <v>CALHA FECHADA,DE TABUAS DE MADEIRA DE 3ª,COM A SECAO DE 0,45X0,45M,PARA DESCIDA DE ESCOMBROS,COM COLOCACAO</v>
          </cell>
          <cell r="C2899" t="str">
            <v>M</v>
          </cell>
        </row>
        <row r="2900">
          <cell r="A2900" t="str">
            <v>05.001.0300-A</v>
          </cell>
          <cell r="B2900" t="str">
            <v>CALHA FECHADA,DE TABUAS DE MADEIRA DE 3ª,COM A SECAO DE 0,45X0,45M,PARA DESCIDA DE ESCOMBROS,COM COLOCACAO</v>
          </cell>
          <cell r="C2900" t="str">
            <v>M</v>
          </cell>
        </row>
        <row r="2901">
          <cell r="A2901" t="str">
            <v>05.001.0301-0</v>
          </cell>
          <cell r="B2901" t="str">
            <v>CALHA FECHADA,DE TABUAS DE MADEIRA DE 3ª,COM A SECAO 0,35X0,35M,PARA DESCIDA DE ESCOMBROS,COM COLOCACAO</v>
          </cell>
          <cell r="C2901" t="str">
            <v>M</v>
          </cell>
        </row>
        <row r="2902">
          <cell r="A2902" t="str">
            <v>05.001.0301-A</v>
          </cell>
          <cell r="B2902" t="str">
            <v>CALHA FECHADA,DE TABUAS DE MADEIRA DE 3ª,COM A SECAO 0,35X0,35M,PARA DESCIDA DE ESCOMBROS,COM COLOCACAO</v>
          </cell>
          <cell r="C2902" t="str">
            <v>M</v>
          </cell>
        </row>
        <row r="2903">
          <cell r="A2903" t="str">
            <v>05.001.0305-0</v>
          </cell>
          <cell r="B2903" t="str">
            <v>DESCIDA DE ESCOMBROS POR CALHAS FECHADAS,DE TABUAS DE PINHODE 3ª</v>
          </cell>
          <cell r="C2903" t="str">
            <v>M3</v>
          </cell>
        </row>
        <row r="2904">
          <cell r="A2904" t="str">
            <v>05.001.0305-A</v>
          </cell>
          <cell r="B2904" t="str">
            <v>DESCIDA DE ESCOMBROS POR CALHAS FECHADAS,DE TABUAS DE PINHODE 3ª</v>
          </cell>
          <cell r="C2904" t="str">
            <v>M3</v>
          </cell>
        </row>
        <row r="2905">
          <cell r="A2905" t="str">
            <v>05.001.0310-0</v>
          </cell>
          <cell r="B2905" t="str">
            <v>ENSACAMENTO E TRANSPORTE DE ESCOMBROS EM SACOS PLASTICOS,DESDE UM PAVIMENTO ELEVADO ATE O TERREO,UTILIZANDO ELEVADOR</v>
          </cell>
          <cell r="C2905" t="str">
            <v>M3</v>
          </cell>
        </row>
        <row r="2906">
          <cell r="A2906" t="str">
            <v>05.001.0310-A</v>
          </cell>
          <cell r="B2906" t="str">
            <v>ENSACAMENTO E TRANSPORTE DE ESCOMBROS EM SACOS PLASTICOS,DESDE UM PAVIMENTO ELEVADO ATE O TERREO,UTILIZANDO ELEVADOR</v>
          </cell>
          <cell r="C2906" t="str">
            <v>M3</v>
          </cell>
        </row>
        <row r="2907">
          <cell r="A2907" t="str">
            <v>05.001.0315-0</v>
          </cell>
          <cell r="B2907" t="str">
            <v>ENSACAMENTO E TRANSPORTE DE ESCOMBROS EM SACOS PLASTICOS,DESDE UM PAVIMENTO ELEVADO ATE O TERREO,UTILIZANDO A ESCADA DOPREDIO</v>
          </cell>
          <cell r="C2907" t="str">
            <v>M3</v>
          </cell>
        </row>
        <row r="2908">
          <cell r="A2908" t="str">
            <v>05.001.0315-A</v>
          </cell>
          <cell r="B2908" t="str">
            <v>ENSACAMENTO E TRANSPORTE DE ESCOMBROS EM SACOS PLASTICOS,DESDE UM PAVIMENTO ELEVADO ATE O TERREO,UTILIZANDO A ESCADA DOPREDIO</v>
          </cell>
          <cell r="C2908" t="str">
            <v>M3</v>
          </cell>
        </row>
        <row r="2909">
          <cell r="A2909" t="str">
            <v>05.001.0320-0</v>
          </cell>
          <cell r="B2909" t="str">
            <v>RETIRADA DE LAMA,ESCOMBROS OU DETRITOS DO INTERIOR DE RESERVATORIOS OU CAIXAS ENTERRADAS,UTILIZANDO PROCESSOS DE SUSPENSAO MANUAL,MEDIDO POR VOLUME DE MATERIAL RETIRADO</v>
          </cell>
          <cell r="C2909" t="str">
            <v>M3</v>
          </cell>
        </row>
        <row r="2910">
          <cell r="A2910" t="str">
            <v>05.001.0320-A</v>
          </cell>
          <cell r="B2910" t="str">
            <v>RETIRADA DE LAMA,ESCOMBROS OU DETRITOS DO INTERIOR DE RESERVATORIOS OU CAIXAS ENTERRADAS,UTILIZANDO PROCESSOS DE SUSPENSAO MANUAL,MEDIDO POR VOLUME DE MATERIAL RETIRADO</v>
          </cell>
          <cell r="C2910" t="str">
            <v>M3</v>
          </cell>
        </row>
        <row r="2911">
          <cell r="A2911" t="str">
            <v>05.001.0325-0</v>
          </cell>
          <cell r="B2911" t="str">
            <v>DESOBSTRUCAO DE DRENOS DE MUROS DE CONTENCAO,BUZINOTES DE COBERTURAS E SIMILARES</v>
          </cell>
          <cell r="C2911" t="str">
            <v>UN</v>
          </cell>
        </row>
        <row r="2912">
          <cell r="A2912" t="str">
            <v>05.001.0325-A</v>
          </cell>
          <cell r="B2912" t="str">
            <v>DESOBSTRUCAO DE DRENOS DE MUROS DE CONTENCAO,BUZINOTES DE COBERTURAS E SIMILARES</v>
          </cell>
          <cell r="C2912" t="str">
            <v>UN</v>
          </cell>
        </row>
        <row r="2913">
          <cell r="A2913" t="str">
            <v>05.001.0350-0</v>
          </cell>
          <cell r="B2913" t="str">
            <v>LIMPEZA DE VIDROS,FEITA NOS DOIS LADOS,CONTADO UM LADO</v>
          </cell>
          <cell r="C2913" t="str">
            <v>M2</v>
          </cell>
        </row>
        <row r="2914">
          <cell r="A2914" t="str">
            <v>05.001.0350-A</v>
          </cell>
          <cell r="B2914" t="str">
            <v>LIMPEZA DE VIDROS,FEITA NOS DOIS LADOS,CONTADO UM LADO</v>
          </cell>
          <cell r="C2914" t="str">
            <v>M2</v>
          </cell>
        </row>
        <row r="2915">
          <cell r="A2915" t="str">
            <v>05.001.0360-0</v>
          </cell>
          <cell r="B2915" t="str">
            <v>LIMPEZA DE PISOS CIMENTADOS</v>
          </cell>
          <cell r="C2915" t="str">
            <v>M2</v>
          </cell>
        </row>
        <row r="2916">
          <cell r="A2916" t="str">
            <v>05.001.0360-A</v>
          </cell>
          <cell r="B2916" t="str">
            <v>LIMPEZA DE PISOS CIMENTADOS</v>
          </cell>
          <cell r="C2916" t="str">
            <v>M2</v>
          </cell>
        </row>
        <row r="2917">
          <cell r="A2917" t="str">
            <v>05.001.0365-0</v>
          </cell>
          <cell r="B2917" t="str">
            <v>LIMPEZA DE PISOS CERAMICOS.</v>
          </cell>
          <cell r="C2917" t="str">
            <v>M2</v>
          </cell>
        </row>
        <row r="2918">
          <cell r="A2918" t="str">
            <v>05.001.0365-A</v>
          </cell>
          <cell r="B2918" t="str">
            <v>LIMPEZA DE PISOS CERAMICOS.</v>
          </cell>
          <cell r="C2918" t="str">
            <v>M2</v>
          </cell>
        </row>
        <row r="2919">
          <cell r="A2919" t="str">
            <v>05.001.0366-0</v>
          </cell>
          <cell r="B2919" t="str">
            <v>LIMPEZA DE PISOS DE BORRACHA</v>
          </cell>
          <cell r="C2919" t="str">
            <v>M2</v>
          </cell>
        </row>
        <row r="2920">
          <cell r="A2920" t="str">
            <v>05.001.0366-A</v>
          </cell>
          <cell r="B2920" t="str">
            <v>LIMPEZA DE PISOS DE BORRACHA</v>
          </cell>
          <cell r="C2920" t="str">
            <v>M2</v>
          </cell>
        </row>
        <row r="2921">
          <cell r="A2921" t="str">
            <v>05.001.0370-0</v>
          </cell>
          <cell r="B2921" t="str">
            <v>LIMPEZA DE APARELHOS SANITARIOS,INCLUSIVE METAIS</v>
          </cell>
          <cell r="C2921" t="str">
            <v>UN</v>
          </cell>
        </row>
        <row r="2922">
          <cell r="A2922" t="str">
            <v>05.001.0370-A</v>
          </cell>
          <cell r="B2922" t="str">
            <v>LIMPEZA DE APARELHOS SANITARIOS,INCLUSIVE METAIS</v>
          </cell>
          <cell r="C2922" t="str">
            <v>UN</v>
          </cell>
        </row>
        <row r="2923">
          <cell r="A2923" t="str">
            <v>05.001.0375-0</v>
          </cell>
          <cell r="B2923" t="str">
            <v>LIMPEZA DE METAIS,EXCLUSIVE APARELHOS SANITARIOS</v>
          </cell>
          <cell r="C2923" t="str">
            <v>UN</v>
          </cell>
        </row>
        <row r="2924">
          <cell r="A2924" t="str">
            <v>05.001.0375-A</v>
          </cell>
          <cell r="B2924" t="str">
            <v>LIMPEZA DE METAIS,EXCLUSIVE APARELHOS SANITARIOS</v>
          </cell>
          <cell r="C2924" t="str">
            <v>UN</v>
          </cell>
        </row>
        <row r="2925">
          <cell r="A2925" t="str">
            <v>05.001.0380-0</v>
          </cell>
          <cell r="B2925" t="str">
            <v>LIMPEZA DE PEITORIS</v>
          </cell>
          <cell r="C2925" t="str">
            <v>M</v>
          </cell>
        </row>
        <row r="2926">
          <cell r="A2926" t="str">
            <v>05.001.0380-A</v>
          </cell>
          <cell r="B2926" t="str">
            <v>LIMPEZA DE PEITORIS</v>
          </cell>
          <cell r="C2926" t="str">
            <v>M</v>
          </cell>
        </row>
        <row r="2927">
          <cell r="A2927" t="str">
            <v>05.001.0385-0</v>
          </cell>
          <cell r="B2927" t="str">
            <v>LIMPEZA DE PAREDES REVESTIDAS DE CERAMICAS OU AZULEJOS</v>
          </cell>
          <cell r="C2927" t="str">
            <v>M2</v>
          </cell>
        </row>
        <row r="2928">
          <cell r="A2928" t="str">
            <v>05.001.0385-A</v>
          </cell>
          <cell r="B2928" t="str">
            <v>LIMPEZA DE PAREDES REVESTIDAS DE CERAMICAS OU AZULEJOS</v>
          </cell>
          <cell r="C2928" t="str">
            <v>M2</v>
          </cell>
        </row>
        <row r="2929">
          <cell r="A2929" t="str">
            <v>05.001.0386-0</v>
          </cell>
          <cell r="B2929" t="str">
            <v>LIMPEZA DE PISOS VINILICOS</v>
          </cell>
          <cell r="C2929" t="str">
            <v>M2</v>
          </cell>
        </row>
        <row r="2930">
          <cell r="A2930" t="str">
            <v>05.001.0386-A</v>
          </cell>
          <cell r="B2930" t="str">
            <v>LIMPEZA DE PISOS VINILICOS</v>
          </cell>
          <cell r="C2930" t="str">
            <v>M2</v>
          </cell>
        </row>
        <row r="2931">
          <cell r="A2931" t="str">
            <v>05.001.0387-0</v>
          </cell>
          <cell r="B2931" t="str">
            <v>LIMPEZA DE PISOS DE PEDRA</v>
          </cell>
          <cell r="C2931" t="str">
            <v>M2</v>
          </cell>
        </row>
        <row r="2932">
          <cell r="A2932" t="str">
            <v>05.001.0387-A</v>
          </cell>
          <cell r="B2932" t="str">
            <v>LIMPEZA DE PISOS DE PEDRA</v>
          </cell>
          <cell r="C2932" t="str">
            <v>M2</v>
          </cell>
        </row>
        <row r="2933">
          <cell r="A2933" t="str">
            <v>05.001.0388-0</v>
          </cell>
          <cell r="B2933" t="str">
            <v>LAVAGEM DE TAPETES EXECUTADA NO LOCAL</v>
          </cell>
          <cell r="C2933" t="str">
            <v>M2</v>
          </cell>
        </row>
        <row r="2934">
          <cell r="A2934" t="str">
            <v>05.001.0388-A</v>
          </cell>
          <cell r="B2934" t="str">
            <v>LAVAGEM DE TAPETES EXECUTADA NO LOCAL</v>
          </cell>
          <cell r="C2934" t="str">
            <v>M2</v>
          </cell>
        </row>
        <row r="2935">
          <cell r="A2935" t="str">
            <v>05.001.0389-0</v>
          </cell>
          <cell r="B2935" t="str">
            <v>LIMPEZA EM PAREDE REVESTIDA COM PASTILHAS,INCLUSIVE O USO DEESCADA ATE 2 PAVIMENTOS,EXCLUSIVE ANDAIMES</v>
          </cell>
          <cell r="C2935" t="str">
            <v>M2</v>
          </cell>
        </row>
        <row r="2936">
          <cell r="A2936" t="str">
            <v>05.001.0389-A</v>
          </cell>
          <cell r="B2936" t="str">
            <v>LIMPEZA EM PAREDE REVESTIDA COM PASTILHAS,INCLUSIVE O USO DEESCADA ATE 2 PAVIMENTOS,EXCLUSIVE ANDAIMES</v>
          </cell>
          <cell r="C2936" t="str">
            <v>M2</v>
          </cell>
        </row>
        <row r="2937">
          <cell r="A2937" t="str">
            <v>05.001.0391-0</v>
          </cell>
          <cell r="B2937" t="str">
            <v>LIMPEZA EM PAREDE REVESTIDA COM MARMORE OU GRANITO(POLIMENTO),INCLUSIVE O USO DE ESCADA ATE 2 PAVIMENTOS,EXCLUSIVE ANDAIMES</v>
          </cell>
          <cell r="C2937" t="str">
            <v>M2</v>
          </cell>
        </row>
        <row r="2938">
          <cell r="A2938" t="str">
            <v>05.001.0391-A</v>
          </cell>
          <cell r="B2938" t="str">
            <v>LIMPEZA EM PAREDE REVESTIDA COM MARMORE OU GRANITO(POLIMENTO),INCLUSIVE O USO DE ESCADA ATE 2 PAVIMENTOS,EXCLUSIVE ANDAIMES</v>
          </cell>
          <cell r="C2938" t="str">
            <v>M2</v>
          </cell>
        </row>
        <row r="2939">
          <cell r="A2939" t="str">
            <v>05.001.0392-0</v>
          </cell>
          <cell r="B2939" t="str">
            <v>LIMPEZA EM PAREDE REVESTIDA COM PEDRAS(LAVAGEM COM SOLUCAO ACIDA),INCLUSIVE O USO DE ESCADA ATE 2 PAVIMENTOS,EXCLUSIVE ANDAIMES</v>
          </cell>
          <cell r="C2939" t="str">
            <v>M2</v>
          </cell>
        </row>
        <row r="2940">
          <cell r="A2940" t="str">
            <v>05.001.0392-A</v>
          </cell>
          <cell r="B2940" t="str">
            <v>LIMPEZA EM PAREDE REVESTIDA COM PEDRAS(LAVAGEM COM SOLUCAO ACIDA),INCLUSIVE O USO DE ESCADA ATE 2 PAVIMENTOS,EXCLUSIVE ANDAIMES</v>
          </cell>
          <cell r="C2940" t="str">
            <v>M2</v>
          </cell>
        </row>
        <row r="2941">
          <cell r="A2941" t="str">
            <v>05.001.0393-0</v>
          </cell>
          <cell r="B2941" t="str">
            <v>LIMPEZA EM PAREDE REVESTIDA COM CHAPAS LAMINADAS,INCLUSIVE OUSO DE ESCADA ATE 2 PAVIMENTOS,EXCLUSIVE ANDAIMES</v>
          </cell>
          <cell r="C2941" t="str">
            <v>M2</v>
          </cell>
        </row>
        <row r="2942">
          <cell r="A2942" t="str">
            <v>05.001.0393-A</v>
          </cell>
          <cell r="B2942" t="str">
            <v>LIMPEZA EM PAREDE REVESTIDA COM CHAPAS LAMINADAS,INCLUSIVE OUSO DE ESCADA ATE 2 PAVIMENTOS,EXCLUSIVE ANDAIMES</v>
          </cell>
          <cell r="C2942" t="str">
            <v>M2</v>
          </cell>
        </row>
        <row r="2943">
          <cell r="A2943" t="str">
            <v>05.001.0400-0</v>
          </cell>
          <cell r="B2943" t="str">
            <v>LIMPEZA DE CALHA EM ENCOSTA</v>
          </cell>
          <cell r="C2943" t="str">
            <v>M</v>
          </cell>
        </row>
        <row r="2944">
          <cell r="A2944" t="str">
            <v>05.001.0400-A</v>
          </cell>
          <cell r="B2944" t="str">
            <v>LIMPEZA DE CALHA EM ENCOSTA</v>
          </cell>
          <cell r="C2944" t="str">
            <v>M</v>
          </cell>
        </row>
        <row r="2945">
          <cell r="A2945" t="str">
            <v>05.001.0402-0</v>
          </cell>
          <cell r="B2945" t="str">
            <v>LIMPEZA DE TELHA CERAMICA,CONSTANDO DE LAVAGEM COM AGUA PURAE ESCOVACAO COM ESCOVA DE ACO</v>
          </cell>
          <cell r="C2945" t="str">
            <v>M2</v>
          </cell>
        </row>
        <row r="2946">
          <cell r="A2946" t="str">
            <v>05.001.0402-A</v>
          </cell>
          <cell r="B2946" t="str">
            <v>LIMPEZA DE TELHA CERAMICA,CONSTANDO DE LAVAGEM COM AGUA PURAE ESCOVACAO COM ESCOVA DE ACO</v>
          </cell>
          <cell r="C2946" t="str">
            <v>M2</v>
          </cell>
        </row>
        <row r="2947">
          <cell r="A2947" t="str">
            <v>05.001.0405-0</v>
          </cell>
          <cell r="B2947" t="str">
            <v>LIMPEZA DE CAIXA DE AREIA,EM ENCOSTA,ATE 1,50M DE PROFUNDIDADE</v>
          </cell>
          <cell r="C2947" t="str">
            <v>M3</v>
          </cell>
        </row>
        <row r="2948">
          <cell r="A2948" t="str">
            <v>05.001.0405-A</v>
          </cell>
          <cell r="B2948" t="str">
            <v>LIMPEZA DE CAIXA DE AREIA,EM ENCOSTA,ATE 1,50M DE PROFUNDIDADE</v>
          </cell>
          <cell r="C2948" t="str">
            <v>M3</v>
          </cell>
        </row>
        <row r="2949">
          <cell r="A2949" t="str">
            <v>05.001.0410-0</v>
          </cell>
          <cell r="B2949" t="str">
            <v>LIMPEZA DE PAINEIS DE ALUMINIO</v>
          </cell>
          <cell r="C2949" t="str">
            <v>M2</v>
          </cell>
        </row>
        <row r="2950">
          <cell r="A2950" t="str">
            <v>05.001.0410-A</v>
          </cell>
          <cell r="B2950" t="str">
            <v>LIMPEZA DE PAINEIS DE ALUMINIO</v>
          </cell>
          <cell r="C2950" t="str">
            <v>M2</v>
          </cell>
        </row>
        <row r="2951">
          <cell r="A2951" t="str">
            <v>05.001.0415-0</v>
          </cell>
          <cell r="B2951" t="str">
            <v>LIMPEZA DE PAINEIS DE ACO ESCOVADO</v>
          </cell>
          <cell r="C2951" t="str">
            <v>M2</v>
          </cell>
        </row>
        <row r="2952">
          <cell r="A2952" t="str">
            <v>05.001.0415-A</v>
          </cell>
          <cell r="B2952" t="str">
            <v>LIMPEZA DE PAINEIS DE ACO ESCOVADO</v>
          </cell>
          <cell r="C2952" t="str">
            <v>M2</v>
          </cell>
        </row>
        <row r="2953">
          <cell r="A2953" t="str">
            <v>05.001.0450-0</v>
          </cell>
          <cell r="B2953" t="str">
            <v>LIMPEZA DE CAIXA D'AGUA OU CISTERNA,COM CAPACIDADE ATE 1000L,INCLUSIVE DESINFECCAO CONFORME NORMAS DO INEA</v>
          </cell>
          <cell r="C2953" t="str">
            <v>UN</v>
          </cell>
        </row>
        <row r="2954">
          <cell r="A2954" t="str">
            <v>05.001.0450-A</v>
          </cell>
          <cell r="B2954" t="str">
            <v>LIMPEZA DE CAIXA D'AGUA OU CISTERNA,COM CAPACIDADE ATE 1000L,INCLUSIVE DESINFECCAO CONFORME NORMAS DO INEA</v>
          </cell>
          <cell r="C2954" t="str">
            <v>UN</v>
          </cell>
        </row>
        <row r="2955">
          <cell r="A2955" t="str">
            <v>05.001.0455-0</v>
          </cell>
          <cell r="B2955" t="str">
            <v>LIMPEZA DE CAIXA D'AGUA OU CISTERNA,COM CAPACIDADE DE 1001 A2000L,INCLUSIVE DESINFECCAO CONFORME NORMAS DO INEA</v>
          </cell>
          <cell r="C2955" t="str">
            <v>UN</v>
          </cell>
        </row>
        <row r="2956">
          <cell r="A2956" t="str">
            <v>05.001.0455-A</v>
          </cell>
          <cell r="B2956" t="str">
            <v>LIMPEZA DE CAIXA D'AGUA OU CISTERNA,COM CAPACIDADE DE 1001 A2000L,INCLUSIVE DESINFECCAO CONFORME NORMAS DO INEA</v>
          </cell>
          <cell r="C2956" t="str">
            <v>UN</v>
          </cell>
        </row>
        <row r="2957">
          <cell r="A2957" t="str">
            <v>05.001.0460-0</v>
          </cell>
          <cell r="B2957" t="str">
            <v>LIMPEZA DE CAIXA D'AGUA OU CISTERNA,COM CAPACIDADE DE 2001 A20000L,INCLUSIVE DESINFECCAO CONFORME NORMAS DO INEA</v>
          </cell>
          <cell r="C2957" t="str">
            <v>UN</v>
          </cell>
        </row>
        <row r="2958">
          <cell r="A2958" t="str">
            <v>05.001.0460-A</v>
          </cell>
          <cell r="B2958" t="str">
            <v>LIMPEZA DE CAIXA D'AGUA OU CISTERNA,COM CAPACIDADE DE 2001 A20000L,INCLUSIVE DESINFECCAO CONFORME NORMAS DO INEA</v>
          </cell>
          <cell r="C2958" t="str">
            <v>UN</v>
          </cell>
        </row>
        <row r="2959">
          <cell r="A2959" t="str">
            <v>05.001.0465-0</v>
          </cell>
          <cell r="B2959" t="str">
            <v>LIMPEZA DE CAIXA D'AGUA OU CISTERNA,COM CAPACIDADE DE 20001A 60000L,INCLUSIVE DESINFECCAO CONFORME NORMAS DO INEA</v>
          </cell>
          <cell r="C2959" t="str">
            <v>UN</v>
          </cell>
        </row>
        <row r="2960">
          <cell r="A2960" t="str">
            <v>05.001.0465-A</v>
          </cell>
          <cell r="B2960" t="str">
            <v>LIMPEZA DE CAIXA D'AGUA OU CISTERNA,COM CAPACIDADE DE 20001A 60000L,INCLUSIVE DESINFECCAO CONFORME NORMAS DO INEA</v>
          </cell>
          <cell r="C2960" t="str">
            <v>UN</v>
          </cell>
        </row>
        <row r="2961">
          <cell r="A2961" t="str">
            <v>05.001.0600-0</v>
          </cell>
          <cell r="B2961" t="str">
            <v>APICOAMENTO DE MEIOS-FIOS,UTILIZANDO PONTEIRO,CONSIDERANDO ESPELHO DE 15CM,FACE E ARESTA</v>
          </cell>
          <cell r="C2961" t="str">
            <v>M</v>
          </cell>
        </row>
        <row r="2962">
          <cell r="A2962" t="str">
            <v>05.001.0600-A</v>
          </cell>
          <cell r="B2962" t="str">
            <v>APICOAMENTO DE MEIOS-FIOS,UTILIZANDO PONTEIRO,CONSIDERANDO ESPELHO DE 15CM,FACE E ARESTA</v>
          </cell>
          <cell r="C2962" t="str">
            <v>M</v>
          </cell>
        </row>
        <row r="2963">
          <cell r="A2963" t="str">
            <v>05.001.0601-0</v>
          </cell>
          <cell r="B2963" t="str">
            <v>APICOAMENTO DE CONCRETO OU PISO CIMENTADO</v>
          </cell>
          <cell r="C2963" t="str">
            <v>M2</v>
          </cell>
        </row>
        <row r="2964">
          <cell r="A2964" t="str">
            <v>05.001.0601-A</v>
          </cell>
          <cell r="B2964" t="str">
            <v>APICOAMENTO DE CONCRETO OU PISO CIMENTADO</v>
          </cell>
          <cell r="C2964" t="str">
            <v>M2</v>
          </cell>
        </row>
        <row r="2965">
          <cell r="A2965" t="str">
            <v>05.001.0602-0</v>
          </cell>
          <cell r="B2965" t="str">
            <v>APICOAMENTO PARA EXECUCAO DE CONCRETO APARENTE EM SUPERFICIES HORIZONTAIS SUPERIORES(TETOS)</v>
          </cell>
          <cell r="C2965" t="str">
            <v>M2</v>
          </cell>
        </row>
        <row r="2966">
          <cell r="A2966" t="str">
            <v>05.001.0602-A</v>
          </cell>
          <cell r="B2966" t="str">
            <v>APICOAMENTO PARA EXECUCAO DE CONCRETO APARENTE EM SUPERFICIES HORIZONTAIS SUPERIORES(TETOS)</v>
          </cell>
          <cell r="C2966" t="str">
            <v>M2</v>
          </cell>
        </row>
        <row r="2967">
          <cell r="A2967" t="str">
            <v>05.001.0603-0</v>
          </cell>
          <cell r="B2967" t="str">
            <v>APICOAMENTO PARA EXECUCAO DE CONCRETO APARENTE EM SUPERFICIES VERTICAIS</v>
          </cell>
          <cell r="C2967" t="str">
            <v>M2</v>
          </cell>
        </row>
        <row r="2968">
          <cell r="A2968" t="str">
            <v>05.001.0603-A</v>
          </cell>
          <cell r="B2968" t="str">
            <v>APICOAMENTO PARA EXECUCAO DE CONCRETO APARENTE EM SUPERFICIES VERTICAIS</v>
          </cell>
          <cell r="C2968" t="str">
            <v>M2</v>
          </cell>
        </row>
        <row r="2969">
          <cell r="A2969" t="str">
            <v>05.001.0605-0</v>
          </cell>
          <cell r="B2969" t="str">
            <v>APICOAMENTO DE CONCRETO,EM SUPERFICIES VERTICIAS,INCLUSIVE CORRECAO DE FALHAS</v>
          </cell>
          <cell r="C2969" t="str">
            <v>M2</v>
          </cell>
        </row>
        <row r="2970">
          <cell r="A2970" t="str">
            <v>05.001.0605-A</v>
          </cell>
          <cell r="B2970" t="str">
            <v>APICOAMENTO DE CONCRETO,EM SUPERFICIES VERTICIAS,INCLUSIVE CORRECAO DE FALHAS</v>
          </cell>
          <cell r="C2970" t="str">
            <v>M2</v>
          </cell>
        </row>
        <row r="2971">
          <cell r="A2971" t="str">
            <v>05.001.0606-0</v>
          </cell>
          <cell r="B2971" t="str">
            <v>APICOAMENTO DE CONCRETO,EM SUPERFICIES HORIZONTAIS(TETO),INCLUSIVE CORRECAO DE FALHAS</v>
          </cell>
          <cell r="C2971" t="str">
            <v>M2</v>
          </cell>
        </row>
        <row r="2972">
          <cell r="A2972" t="str">
            <v>05.001.0606-A</v>
          </cell>
          <cell r="B2972" t="str">
            <v>APICOAMENTO DE CONCRETO,EM SUPERFICIES HORIZONTAIS(TETO),INCLUSIVE CORRECAO DE FALHAS</v>
          </cell>
          <cell r="C2972" t="str">
            <v>M2</v>
          </cell>
        </row>
        <row r="2973">
          <cell r="A2973" t="str">
            <v>05.001.0607-0</v>
          </cell>
          <cell r="B2973" t="str">
            <v>FURACAO EM CONCRETO COM FURADEIRA MANUAL E BROCA DE WIDIA DEDIAMETRO ATE 1/2"</v>
          </cell>
          <cell r="C2973" t="str">
            <v>M</v>
          </cell>
        </row>
        <row r="2974">
          <cell r="A2974" t="str">
            <v>05.001.0607-A</v>
          </cell>
          <cell r="B2974" t="str">
            <v>FURACAO EM CONCRETO COM FURADEIRA MANUAL E BROCA DE WIDIA DEDIAMETRO ATE 1/2"</v>
          </cell>
          <cell r="C2974" t="str">
            <v>M</v>
          </cell>
        </row>
        <row r="2975">
          <cell r="A2975" t="str">
            <v>05.001.0608-0</v>
          </cell>
          <cell r="B2975" t="str">
            <v>FURACAO EM CONCRETO COM FURADEIRA MANUAL E BROCA DE WIDIA DEDIAMETRO DE 5/8"</v>
          </cell>
          <cell r="C2975" t="str">
            <v>M</v>
          </cell>
        </row>
        <row r="2976">
          <cell r="A2976" t="str">
            <v>05.001.0608-A</v>
          </cell>
          <cell r="B2976" t="str">
            <v>FURACAO EM CONCRETO COM FURADEIRA MANUAL E BROCA DE WIDIA DEDIAMETRO DE 5/8"</v>
          </cell>
          <cell r="C2976" t="str">
            <v>M</v>
          </cell>
        </row>
        <row r="2977">
          <cell r="A2977" t="str">
            <v>05.001.0609-0</v>
          </cell>
          <cell r="B2977" t="str">
            <v>FURACAO EM CONCRETO COM FURADEIRA MANUAL E BROCA DE WIDIA DEDIAMETRO DE 3/4"</v>
          </cell>
          <cell r="C2977" t="str">
            <v>M</v>
          </cell>
        </row>
        <row r="2978">
          <cell r="A2978" t="str">
            <v>05.001.0609-A</v>
          </cell>
          <cell r="B2978" t="str">
            <v>FURACAO EM CONCRETO COM FURADEIRA MANUAL E BROCA DE WIDIA DEDIAMETRO DE 3/4"</v>
          </cell>
          <cell r="C2978" t="str">
            <v>M</v>
          </cell>
        </row>
        <row r="2979">
          <cell r="A2979" t="str">
            <v>05.001.0612-0</v>
          </cell>
          <cell r="B2979" t="str">
            <v>FURACAO EM CONCRETO COM FURADEIRA MANUAL E BROCA DE WIDIA DEDIAMETRO DE 1"</v>
          </cell>
          <cell r="C2979" t="str">
            <v>M</v>
          </cell>
        </row>
        <row r="2980">
          <cell r="A2980" t="str">
            <v>05.001.0612-A</v>
          </cell>
          <cell r="B2980" t="str">
            <v>FURACAO EM CONCRETO COM FURADEIRA MANUAL E BROCA DE WIDIA DEDIAMETRO DE 1"</v>
          </cell>
          <cell r="C2980" t="str">
            <v>M</v>
          </cell>
        </row>
        <row r="2981">
          <cell r="A2981" t="str">
            <v>05.001.0613-0</v>
          </cell>
          <cell r="B2981" t="str">
            <v>FURACAO EM CONCRETO COM FURADEIRA MANUAL E BROCA DE WIDIA DEDIAMETRO DE 1.1/2"</v>
          </cell>
          <cell r="C2981" t="str">
            <v>M</v>
          </cell>
        </row>
        <row r="2982">
          <cell r="A2982" t="str">
            <v>05.001.0613-A</v>
          </cell>
          <cell r="B2982" t="str">
            <v>FURACAO EM CONCRETO COM FURADEIRA MANUAL E BROCA DE WIDIA DEDIAMETRO DE 1.1/2"</v>
          </cell>
          <cell r="C2982" t="str">
            <v>M</v>
          </cell>
        </row>
        <row r="2983">
          <cell r="A2983" t="str">
            <v>05.001.0615-0</v>
          </cell>
          <cell r="B2983" t="str">
            <v>FURACAO DE CONCRETO,A PONTEIRO,TENDO O FURO 5X5X7CM</v>
          </cell>
          <cell r="C2983" t="str">
            <v>un</v>
          </cell>
        </row>
        <row r="2984">
          <cell r="A2984" t="str">
            <v>05.001.0615-A</v>
          </cell>
          <cell r="B2984" t="str">
            <v>FURACAO DE CONCRETO,A PONTEIRO,TENDO O FURO 5X5X7CM</v>
          </cell>
          <cell r="C2984" t="str">
            <v>un</v>
          </cell>
        </row>
        <row r="2985">
          <cell r="A2985" t="str">
            <v>05.001.0616-0</v>
          </cell>
          <cell r="B2985" t="str">
            <v>FURACAO DE CONCRETO,A PONTEIRO,TENDO O FURO 10X10X15CM</v>
          </cell>
          <cell r="C2985" t="str">
            <v>UN</v>
          </cell>
        </row>
        <row r="2986">
          <cell r="A2986" t="str">
            <v>05.001.0616-A</v>
          </cell>
          <cell r="B2986" t="str">
            <v>FURACAO DE CONCRETO,A PONTEIRO,TENDO O FURO 10X10X15CM</v>
          </cell>
          <cell r="C2986" t="str">
            <v>UN</v>
          </cell>
        </row>
        <row r="2987">
          <cell r="A2987" t="str">
            <v>05.001.0618-0</v>
          </cell>
          <cell r="B2987" t="str">
            <v>TIRO COM PISTOLA PARA FIXACAO DE PINO DE 1/4" EM CONCRETO ARMADO,INCLUSIVE O PINO E 0,50M DE FITA PERFURADA.FORNECIMENTOE COLOCACAO</v>
          </cell>
          <cell r="C2987" t="str">
            <v>UN</v>
          </cell>
        </row>
        <row r="2988">
          <cell r="A2988" t="str">
            <v>05.001.0618-A</v>
          </cell>
          <cell r="B2988" t="str">
            <v>TIRO COM PISTOLA PARA FIXACAO DE PINO DE 1/4" EM CONCRETO ARMADO,INCLUSIVE O PINO E 0,50M DE FITA PERFURADA.FORNECIMENTOE COLOCACAO</v>
          </cell>
          <cell r="C2988" t="str">
            <v>UN</v>
          </cell>
        </row>
        <row r="2989">
          <cell r="A2989" t="str">
            <v>05.001.0620-0</v>
          </cell>
          <cell r="B2989" t="str">
            <v>CORTE EM ALVENARIA DE TIJOLO,PARA COLOCACAO DE CAIXA DE 0,25X0,25X0,12M,INCLUSIVE ARREMATES DE RECOMPOSICAO</v>
          </cell>
          <cell r="C2989" t="str">
            <v>UN</v>
          </cell>
        </row>
        <row r="2990">
          <cell r="A2990" t="str">
            <v>05.001.0620-A</v>
          </cell>
          <cell r="B2990" t="str">
            <v>CORTE EM ALVENARIA DE TIJOLO,PARA COLOCACAO DE CAIXA DE 0,25X0,25X0,12M,INCLUSIVE ARREMATES DE RECOMPOSICAO</v>
          </cell>
          <cell r="C2990" t="str">
            <v>UN</v>
          </cell>
        </row>
        <row r="2991">
          <cell r="A2991" t="str">
            <v>05.001.0621-0</v>
          </cell>
          <cell r="B2991" t="str">
            <v>CORTE EM ALVENARIA DE TIJOLO,PARA COLOCACAO DE CAIXA DE 0,35X0,45X0,15M,INCLUSIVE ARREMATES DE RECOMPOSICAO</v>
          </cell>
          <cell r="C2991" t="str">
            <v>UN</v>
          </cell>
        </row>
        <row r="2992">
          <cell r="A2992" t="str">
            <v>05.001.0621-A</v>
          </cell>
          <cell r="B2992" t="str">
            <v>CORTE EM ALVENARIA DE TIJOLO,PARA COLOCACAO DE CAIXA DE 0,35X0,45X0,15M,INCLUSIVE ARREMATES DE RECOMPOSICAO</v>
          </cell>
          <cell r="C2992" t="str">
            <v>UN</v>
          </cell>
        </row>
        <row r="2993">
          <cell r="A2993" t="str">
            <v>05.001.0622-0</v>
          </cell>
          <cell r="B2993" t="str">
            <v>CORTE EM ALVENARIA DE TIJOLO,PARA COLOCACAO DE CAIXA DE 0,50X1,00X0,15M,INCLUSIVE ARREMATES DE RECOMPOSICAO</v>
          </cell>
          <cell r="C2993" t="str">
            <v>UN</v>
          </cell>
        </row>
        <row r="2994">
          <cell r="A2994" t="str">
            <v>05.001.0622-A</v>
          </cell>
          <cell r="B2994" t="str">
            <v>CORTE EM ALVENARIA DE TIJOLO,PARA COLOCACAO DE CAIXA DE 0,50X1,00X0,15M,INCLUSIVE ARREMATES DE RECOMPOSICAO</v>
          </cell>
          <cell r="C2994" t="str">
            <v>UN</v>
          </cell>
        </row>
        <row r="2995">
          <cell r="A2995" t="str">
            <v>05.001.0623-0</v>
          </cell>
          <cell r="B2995" t="str">
            <v>CORTE EM ALVENARIA DE TIJOLO,PARA COLOCACAO DE CAIXA DE 1,00X1,00X0,15M,INCLUSIVE ARREMATES DE RECOMPOSICAO</v>
          </cell>
          <cell r="C2995" t="str">
            <v>UN</v>
          </cell>
        </row>
        <row r="2996">
          <cell r="A2996" t="str">
            <v>05.001.0623-A</v>
          </cell>
          <cell r="B2996" t="str">
            <v>CORTE EM ALVENARIA DE TIJOLO,PARA COLOCACAO DE CAIXA DE 1,00X1,00X0,15M,INCLUSIVE ARREMATES DE RECOMPOSICAO</v>
          </cell>
          <cell r="C2996" t="str">
            <v>UN</v>
          </cell>
        </row>
        <row r="2997">
          <cell r="A2997" t="str">
            <v>05.001.0680-0</v>
          </cell>
          <cell r="B2997" t="str">
            <v>CORTE EM TETO DE GESSO COM MAQUITA</v>
          </cell>
          <cell r="C2997" t="str">
            <v>M</v>
          </cell>
        </row>
        <row r="2998">
          <cell r="A2998" t="str">
            <v>05.001.0680-A</v>
          </cell>
          <cell r="B2998" t="str">
            <v>CORTE EM TETO DE GESSO COM MAQUITA</v>
          </cell>
          <cell r="C2998" t="str">
            <v>M</v>
          </cell>
        </row>
        <row r="2999">
          <cell r="A2999" t="str">
            <v>05.001.0690-0</v>
          </cell>
          <cell r="B2999" t="str">
            <v>CORTE EM PISOS DE MARMORE,MARMORITE OU CERAMICA COM MAQUITA</v>
          </cell>
          <cell r="C2999" t="str">
            <v>M</v>
          </cell>
        </row>
        <row r="3000">
          <cell r="A3000" t="str">
            <v>05.001.0690-A</v>
          </cell>
          <cell r="B3000" t="str">
            <v>CORTE EM PISOS DE MARMORE,MARMORITE OU CERAMICA COM MAQUITA</v>
          </cell>
          <cell r="C3000" t="str">
            <v>M</v>
          </cell>
        </row>
        <row r="3001">
          <cell r="A3001" t="str">
            <v>05.001.0700-0</v>
          </cell>
          <cell r="B3001" t="str">
            <v>ARRUMACAO DE MATERIAL ROCHOSO,EM BLOCOS ATE 15KG,EM PILHAS REGULARES,REFERINDO-SE O CUSTO AO MATERIAL SOLTO</v>
          </cell>
          <cell r="C3001" t="str">
            <v>M3</v>
          </cell>
        </row>
        <row r="3002">
          <cell r="A3002" t="str">
            <v>05.001.0700-A</v>
          </cell>
          <cell r="B3002" t="str">
            <v>ARRUMACAO DE MATERIAL ROCHOSO,EM BLOCOS ATE 15KG,EM PILHAS REGULARES,REFERINDO-SE O CUSTO AO MATERIAL SOLTO</v>
          </cell>
          <cell r="C3002" t="str">
            <v>M3</v>
          </cell>
        </row>
        <row r="3003">
          <cell r="A3003" t="str">
            <v>05.001.0750-0</v>
          </cell>
          <cell r="B3003" t="str">
            <v>LIMPEZA DE SUPERFICIE DE CONCRETO E DA ARMADURA,COM ESCOVA DE ACO,APOS RETIRADA DO CAPEAMENTO,EXCLUSIVE ESTE</v>
          </cell>
          <cell r="C3003" t="str">
            <v>M2</v>
          </cell>
        </row>
        <row r="3004">
          <cell r="A3004" t="str">
            <v>05.001.0750-A</v>
          </cell>
          <cell r="B3004" t="str">
            <v>LIMPEZA DE SUPERFICIE DE CONCRETO E DA ARMADURA,COM ESCOVA DE ACO,APOS RETIRADA DO CAPEAMENTO,EXCLUSIVE ESTE</v>
          </cell>
          <cell r="C3004" t="str">
            <v>M2</v>
          </cell>
        </row>
        <row r="3005">
          <cell r="A3005" t="str">
            <v>05.001.0755-0</v>
          </cell>
          <cell r="B3005" t="str">
            <v>LIXAMENTO DE CONCRETO APARENTE,ANTIGO,SERVICO MANUAL COM LIXA DE CALAFATE</v>
          </cell>
          <cell r="C3005" t="str">
            <v>M2</v>
          </cell>
        </row>
        <row r="3006">
          <cell r="A3006" t="str">
            <v>05.001.0755-A</v>
          </cell>
          <cell r="B3006" t="str">
            <v>LIXAMENTO DE CONCRETO APARENTE,ANTIGO,SERVICO MANUAL COM LIXA DE CALAFATE</v>
          </cell>
          <cell r="C3006" t="str">
            <v>M2</v>
          </cell>
        </row>
        <row r="3007">
          <cell r="A3007" t="str">
            <v>05.001.0758-0</v>
          </cell>
          <cell r="B3007" t="str">
            <v>LIMPEZA DE SUPERFICIE DE CONCRETO APARENTE LISO(ANTIGO),COMAGUA PURA E ESCOVACAO COM ESCOVA DE ACO,UTILIZANDO MANGUEIRADE 1/2",EXCLUSIVE ANDAIMES</v>
          </cell>
          <cell r="C3007" t="str">
            <v>M2</v>
          </cell>
        </row>
        <row r="3008">
          <cell r="A3008" t="str">
            <v>05.001.0758-A</v>
          </cell>
          <cell r="B3008" t="str">
            <v>LIMPEZA DE SUPERFICIE DE CONCRETO APARENTE LISO(ANTIGO),COMAGUA PURA E ESCOVACAO COM ESCOVA DE ACO,UTILIZANDO MANGUEIRADE 1/2",EXCLUSIVE ANDAIMES</v>
          </cell>
          <cell r="C3008" t="str">
            <v>M2</v>
          </cell>
        </row>
        <row r="3009">
          <cell r="A3009" t="str">
            <v>05.001.0800-0</v>
          </cell>
          <cell r="B3009" t="str">
            <v>POLIMENTO MANUAL DE PEITORIL DE MARMORITE</v>
          </cell>
          <cell r="C3009" t="str">
            <v>M</v>
          </cell>
        </row>
        <row r="3010">
          <cell r="A3010" t="str">
            <v>05.001.0800-A</v>
          </cell>
          <cell r="B3010" t="str">
            <v>POLIMENTO MANUAL DE PEITORIL DE MARMORITE</v>
          </cell>
          <cell r="C3010" t="str">
            <v>M</v>
          </cell>
        </row>
        <row r="3011">
          <cell r="A3011" t="str">
            <v>05.001.0802-0</v>
          </cell>
          <cell r="B3011" t="str">
            <v>POLIMENTO MANUAL DE PEITORIL DE MARMORE</v>
          </cell>
          <cell r="C3011" t="str">
            <v>M</v>
          </cell>
        </row>
        <row r="3012">
          <cell r="A3012" t="str">
            <v>05.001.0802-A</v>
          </cell>
          <cell r="B3012" t="str">
            <v>POLIMENTO MANUAL DE PEITORIL DE MARMORE</v>
          </cell>
          <cell r="C3012" t="str">
            <v>M</v>
          </cell>
        </row>
        <row r="3013">
          <cell r="A3013" t="str">
            <v>05.001.0805-0</v>
          </cell>
          <cell r="B3013" t="str">
            <v>POLIMENTO MANUAL DE PISO E ESPELHO,EM ESCADA DE MARMORITE</v>
          </cell>
          <cell r="C3013" t="str">
            <v>M</v>
          </cell>
        </row>
        <row r="3014">
          <cell r="A3014" t="str">
            <v>05.001.0805-A</v>
          </cell>
          <cell r="B3014" t="str">
            <v>POLIMENTO MANUAL DE PISO E ESPELHO,EM ESCADA DE MARMORITE</v>
          </cell>
          <cell r="C3014" t="str">
            <v>M</v>
          </cell>
        </row>
        <row r="3015">
          <cell r="A3015" t="str">
            <v>05.001.0810-0</v>
          </cell>
          <cell r="B3015" t="str">
            <v>POLIMENTO MANUAL DE RODAPE DE MARMORITE</v>
          </cell>
          <cell r="C3015" t="str">
            <v>M</v>
          </cell>
        </row>
        <row r="3016">
          <cell r="A3016" t="str">
            <v>05.001.0810-A</v>
          </cell>
          <cell r="B3016" t="str">
            <v>POLIMENTO MANUAL DE RODAPE DE MARMORITE</v>
          </cell>
          <cell r="C3016" t="str">
            <v>M</v>
          </cell>
        </row>
        <row r="3017">
          <cell r="A3017" t="str">
            <v>05.001.0815-0</v>
          </cell>
          <cell r="B3017" t="str">
            <v>POLIMENTO MANUAL DE RODAPE EM MATERIAL DE ALTA RESISTENCIA</v>
          </cell>
          <cell r="C3017" t="str">
            <v>M</v>
          </cell>
        </row>
        <row r="3018">
          <cell r="A3018" t="str">
            <v>05.001.0815-A</v>
          </cell>
          <cell r="B3018" t="str">
            <v>POLIMENTO MANUAL DE RODAPE EM MATERIAL DE ALTA RESISTENCIA</v>
          </cell>
          <cell r="C3018" t="str">
            <v>M</v>
          </cell>
        </row>
        <row r="3019">
          <cell r="A3019" t="str">
            <v>05.001.0820-0</v>
          </cell>
          <cell r="B3019" t="str">
            <v>LIMPEZA E POLIMENTO DE PISO DE ALTA RESISTENCIA,ANTIGO,USANDO ESTUQUE COM ADESIVO,CIMENTO BRANCO E CORANTE,SENDO 2 POLIMENTOS MECANICOS</v>
          </cell>
          <cell r="C3019" t="str">
            <v>M2</v>
          </cell>
        </row>
        <row r="3020">
          <cell r="A3020" t="str">
            <v>05.001.0820-A</v>
          </cell>
          <cell r="B3020" t="str">
            <v>LIMPEZA E POLIMENTO DE PISO DE ALTA RESISTENCIA,ANTIGO,USANDO ESTUQUE COM ADESIVO,CIMENTO BRANCO E CORANTE,SENDO 2 POLIMENTOS MECANICOS</v>
          </cell>
          <cell r="C3020" t="str">
            <v>M2</v>
          </cell>
        </row>
        <row r="3021">
          <cell r="A3021" t="str">
            <v>05.001.0825-0</v>
          </cell>
          <cell r="B3021" t="str">
            <v>LIMPEZA E POLIMENTO DE PISO DE MARMORITE,ANTIGO,USANDO ESTUQUE COM ADESIVO,CIMENTO BRANCO E CORANTE,SENDO 2 POLIMENTOS MECANICOS</v>
          </cell>
          <cell r="C3021" t="str">
            <v>M2</v>
          </cell>
        </row>
        <row r="3022">
          <cell r="A3022" t="str">
            <v>05.001.0825-A</v>
          </cell>
          <cell r="B3022" t="str">
            <v>LIMPEZA E POLIMENTO DE PISO DE MARMORITE,ANTIGO,USANDO ESTUQUE COM ADESIVO,CIMENTO BRANCO E CORANTE,SENDO 2 POLIMENTOS MECANICOS</v>
          </cell>
          <cell r="C3022" t="str">
            <v>M2</v>
          </cell>
        </row>
        <row r="3023">
          <cell r="A3023" t="str">
            <v>05.001.0840-0</v>
          </cell>
          <cell r="B3023" t="str">
            <v>LIMPEZA E POLIMENTO DE PISO DE MARMORE,ANTIGO,USANDO ESTUQUECOM ADESIVO,CIMENTO BRANCO E CORANTE,SENDO 2 POLIMENTOS MECANICOS</v>
          </cell>
          <cell r="C3023" t="str">
            <v>M2</v>
          </cell>
        </row>
        <row r="3024">
          <cell r="A3024" t="str">
            <v>05.001.0840-A</v>
          </cell>
          <cell r="B3024" t="str">
            <v>LIMPEZA E POLIMENTO DE PISO DE MARMORE,ANTIGO,USANDO ESTUQUECOM ADESIVO,CIMENTO BRANCO E CORANTE,SENDO 2 POLIMENTOS MECANICOS</v>
          </cell>
          <cell r="C3024" t="str">
            <v>M2</v>
          </cell>
        </row>
        <row r="3025">
          <cell r="A3025" t="str">
            <v>05.001.0845-0</v>
          </cell>
          <cell r="B3025" t="str">
            <v>LIMPEZA E POLIMENTO DE PISO DE GRANITO,ANTIGO,USANDO ESTUQUECOM ADESIVO,CIMENTO BRANCO E CORANTE,SENDO 2 POLIMENTOS MECANICOS</v>
          </cell>
          <cell r="C3025" t="str">
            <v>M2</v>
          </cell>
        </row>
        <row r="3026">
          <cell r="A3026" t="str">
            <v>05.001.0845-A</v>
          </cell>
          <cell r="B3026" t="str">
            <v>LIMPEZA E POLIMENTO DE PISO DE GRANITO,ANTIGO,USANDO ESTUQUECOM ADESIVO,CIMENTO BRANCO E CORANTE,SENDO 2 POLIMENTOS MECANICOS</v>
          </cell>
          <cell r="C3026" t="str">
            <v>M2</v>
          </cell>
        </row>
        <row r="3027">
          <cell r="A3027" t="str">
            <v>05.001.0850-0</v>
          </cell>
          <cell r="B3027" t="str">
            <v>POLIMENTO MECANICO EM PISO CIMENTADO ANTIGO,APOS REPAROS DOREVESTIMENTO COM ESTUQUE DE CIMENTO E ADESIVO,INCLUSIVE ESTES MATERIAIS</v>
          </cell>
          <cell r="C3027" t="str">
            <v>M2</v>
          </cell>
        </row>
        <row r="3028">
          <cell r="A3028" t="str">
            <v>05.001.0850-A</v>
          </cell>
          <cell r="B3028" t="str">
            <v>POLIMENTO MECANICO EM PISO CIMENTADO ANTIGO,APOS REPAROS DOREVESTIMENTO COM ESTUQUE DE CIMENTO E ADESIVO,INCLUSIVE ESTES MATERIAIS</v>
          </cell>
          <cell r="C3028" t="str">
            <v>M2</v>
          </cell>
        </row>
        <row r="3029">
          <cell r="A3029" t="str">
            <v>05.001.0876-0</v>
          </cell>
          <cell r="B3029" t="str">
            <v>RASPAGEM COM ESPATULA DE ACO OU ESCOVA DE ACO PARA REMOCAO DE CRAQUELE DE PINTURA</v>
          </cell>
          <cell r="C3029" t="str">
            <v>M2</v>
          </cell>
        </row>
        <row r="3030">
          <cell r="A3030" t="str">
            <v>05.001.0876-A</v>
          </cell>
          <cell r="B3030" t="str">
            <v>RASPAGEM COM ESPATULA DE ACO OU ESCOVA DE ACO PARA REMOCAO DE CRAQUELE DE PINTURA</v>
          </cell>
          <cell r="C3030" t="str">
            <v>M2</v>
          </cell>
        </row>
        <row r="3031">
          <cell r="A3031" t="str">
            <v>05.001.0900-0</v>
          </cell>
          <cell r="B3031" t="str">
            <v>CORTE DE ACO(VERGALHAO),INCLUSIVE REMOCAO DO LOCAL,APOS SERVICOS DE DEMOLICAO DE CONCRETO</v>
          </cell>
          <cell r="C3031" t="str">
            <v>KG</v>
          </cell>
        </row>
        <row r="3032">
          <cell r="A3032" t="str">
            <v>05.001.0900-A</v>
          </cell>
          <cell r="B3032" t="str">
            <v>CORTE DE ACO(VERGALHAO),INCLUSIVE REMOCAO DO LOCAL,APOS SERVICOS DE DEMOLICAO DE CONCRETO</v>
          </cell>
          <cell r="C3032" t="str">
            <v>KG</v>
          </cell>
        </row>
        <row r="3033">
          <cell r="A3033" t="str">
            <v>05.001.0950-0</v>
          </cell>
          <cell r="B3033" t="str">
            <v>DESMONTAGEM E REMOCAO MANUAIS DE TUBOS,CONEXOES,REGISTROS,VALVULAS E SIMILARES,COM JUNTAS FLANGEADAS.CUSTO POR JUNTA DEDN ATE 80MM</v>
          </cell>
          <cell r="C3033" t="str">
            <v>UN</v>
          </cell>
        </row>
        <row r="3034">
          <cell r="A3034" t="str">
            <v>05.001.0950-A</v>
          </cell>
          <cell r="B3034" t="str">
            <v>DESMONTAGEM E REMOCAO MANUAIS DE TUBOS,CONEXOES,REGISTROS,VALVULAS E SIMILARES,COM JUNTAS FLANGEADAS.CUSTO POR JUNTA DEDN ATE 80MM</v>
          </cell>
          <cell r="C3034" t="str">
            <v>UN</v>
          </cell>
        </row>
        <row r="3035">
          <cell r="A3035" t="str">
            <v>05.001.0955-0</v>
          </cell>
          <cell r="B3035" t="str">
            <v>DESMONTAGEM E REMOCAO MANUAIS DE TUBOS,CONEXOES,REGISTROS,VALVULAS E SIMILARES,COM JUNTAS FLANGEADAS.CUSTO POR JUNTA DEDN=100 OU 150MM</v>
          </cell>
          <cell r="C3035" t="str">
            <v>UN</v>
          </cell>
        </row>
        <row r="3036">
          <cell r="A3036" t="str">
            <v>05.001.0955-A</v>
          </cell>
          <cell r="B3036" t="str">
            <v>DESMONTAGEM E REMOCAO MANUAIS DE TUBOS,CONEXOES,REGISTROS,VALVULAS E SIMILARES,COM JUNTAS FLANGEADAS.CUSTO POR JUNTA DEDN=100 OU 150MM</v>
          </cell>
          <cell r="C3036" t="str">
            <v>UN</v>
          </cell>
        </row>
        <row r="3037">
          <cell r="A3037" t="str">
            <v>05.001.0960-0</v>
          </cell>
          <cell r="B3037" t="str">
            <v>DESMONTAGEM E REMOCAO MANUAIS DE TUBOS,CONEXOES,REGISTROS,VALVULAS E SIMILARES,COM JUNTAS FLANGEADAS.CUSTO POR JUNTA DEDN=200MM</v>
          </cell>
          <cell r="C3037" t="str">
            <v>UN</v>
          </cell>
        </row>
        <row r="3038">
          <cell r="A3038" t="str">
            <v>05.001.0960-A</v>
          </cell>
          <cell r="B3038" t="str">
            <v>DESMONTAGEM E REMOCAO MANUAIS DE TUBOS,CONEXOES,REGISTROS,VALVULAS E SIMILARES,COM JUNTAS FLANGEADAS.CUSTO POR JUNTA DEDN=200MM</v>
          </cell>
          <cell r="C3038" t="str">
            <v>UN</v>
          </cell>
        </row>
        <row r="3039">
          <cell r="A3039" t="str">
            <v>05.002.0001-0</v>
          </cell>
          <cell r="B3039" t="str">
            <v>DEMOLICAO,COM EQUIPAMENTO DE AR COMPRIMIDO,DE PISOS OU PAVIMENTOS DE CONCRETO SIMPLES,INCLUSIVE EMPILHAMENTO LATERAL DENTRO DO CANTEIRO DE SERVICO</v>
          </cell>
          <cell r="C3039" t="str">
            <v>M3</v>
          </cell>
        </row>
        <row r="3040">
          <cell r="A3040" t="str">
            <v>05.002.0001-A</v>
          </cell>
          <cell r="B3040" t="str">
            <v>DEMOLICAO,COM EQUIPAMENTO DE AR COMPRIMIDO,DE PISOS OU PAVIMENTOS DE CONCRETO SIMPLES,INCLUSIVE EMPILHAMENTO LATERAL DENTRO DO CANTEIRO DE SERVICO</v>
          </cell>
          <cell r="C3040" t="str">
            <v>M3</v>
          </cell>
        </row>
        <row r="3041">
          <cell r="A3041" t="str">
            <v>05.002.0002-0</v>
          </cell>
          <cell r="B3041" t="str">
            <v>DEMOLICAO,COM EQUIPAMENTO DE AR COMPRIMENTO,DE PISOS OU PAVIMENTOS DE CONCRETO ARMADO,INCLUSIVE EMPILHAMENTO LATERAL DENTRO DO CANTEIRO DE SERVICO</v>
          </cell>
          <cell r="C3041" t="str">
            <v>M3</v>
          </cell>
        </row>
        <row r="3042">
          <cell r="A3042" t="str">
            <v>05.002.0002-A</v>
          </cell>
          <cell r="B3042" t="str">
            <v>DEMOLICAO,COM EQUIPAMENTO DE AR COMPRIMENTO,DE PISOS OU PAVIMENTOS DE CONCRETO ARMADO,INCLUSIVE EMPILHAMENTO LATERAL DENTRO DO CANTEIRO DE SERVICO</v>
          </cell>
          <cell r="C3042" t="str">
            <v>M3</v>
          </cell>
        </row>
        <row r="3043">
          <cell r="A3043" t="str">
            <v>05.002.0003-1</v>
          </cell>
          <cell r="B3043" t="str">
            <v>DEMOLICAO,COM EQUIPAMENTO DE AR COMPRIMIDO,DE MASSAS DE CONCRETO SIMPLES,EXCETO PISOS OU PAVIMENTOS,INCLUSIVE EMPILHAMENTO LATERAL DENTRO DO CANTEIRO DE SERVICO</v>
          </cell>
          <cell r="C3043" t="str">
            <v>M3</v>
          </cell>
        </row>
        <row r="3044">
          <cell r="A3044" t="str">
            <v>05.002.0003-B</v>
          </cell>
          <cell r="B3044" t="str">
            <v>DEMOLICAO,COM EQUIPAMENTO DE AR COMPRIMIDO,DE MASSAS DE CONCRETO SIMPLES,EXCETO PISOS OU PAVIMENTOS,INCLUSIVE EMPILHAMENTO LATERAL DENTRO DO CANTEIRO DE SERVICO</v>
          </cell>
          <cell r="C3044" t="str">
            <v>M3</v>
          </cell>
        </row>
        <row r="3045">
          <cell r="A3045" t="str">
            <v>05.002.0004-0</v>
          </cell>
          <cell r="B3045" t="str">
            <v>DEMOLICAO,COM EQUIPAMENTO DE AR COMPRIMIDO,DE MASSAS DE CONCRETO ARMADO,EXCETO PISOS OU PAVIMENTOS,INCLUSIVE EMPILHAMENTO LATERAL DENTRO DO CANTEIRO DE SERVICO</v>
          </cell>
          <cell r="C3045" t="str">
            <v>M3</v>
          </cell>
        </row>
        <row r="3046">
          <cell r="A3046" t="str">
            <v>05.002.0004-A</v>
          </cell>
          <cell r="B3046" t="str">
            <v>DEMOLICAO,COM EQUIPAMENTO DE AR COMPRIMIDO,DE MASSAS DE CONCRETO ARMADO,EXCETO PISOS OU PAVIMENTOS,INCLUSIVE EMPILHAMENTO LATERAL DENTRO DO CANTEIRO DE SERVICO</v>
          </cell>
          <cell r="C3046" t="str">
            <v>M3</v>
          </cell>
        </row>
        <row r="3047">
          <cell r="A3047" t="str">
            <v>05.002.0005-1</v>
          </cell>
          <cell r="B3047" t="str">
            <v>DEMOLICAO COM EQUIPAMENTO DE AR COMPRIMIDO,DE PAVIMENTACAO DE CONCRETO ASFALTICO,COM 5CM DE ESPESSURA,INCLUSIVE EMPILHAMENTO LATERAL DENTRO DO CANTEIRO DE SERVICO</v>
          </cell>
          <cell r="C3047" t="str">
            <v>M2</v>
          </cell>
        </row>
        <row r="3048">
          <cell r="A3048" t="str">
            <v>05.002.0005-B</v>
          </cell>
          <cell r="B3048" t="str">
            <v>DEMOLICAO COM EQUIPAMENTO DE AR COMPRIMIDO,DE PAVIMENTACAO DE CONCRETO ASFALTICO,COM 5CM DE ESPESSURA,INCLUSIVE EMPILHAMENTO LATERAL DENTRO DO CANTEIRO DE SERVICO</v>
          </cell>
          <cell r="C3048" t="str">
            <v>M2</v>
          </cell>
        </row>
        <row r="3049">
          <cell r="A3049" t="str">
            <v>05.002.0006-1</v>
          </cell>
          <cell r="B3049" t="str">
            <v>DEMOLICAO COM EQUIPAMENTO DE AR COMPRIMIDO,DE PAVIMENTACAO DE CONCRETO ASFALTICO,COM 10CM DE ESPESSURA,INCLUSIVE EMPILHAMENTO LATERAL DENTRO DO CANTEIRO DE SERVICO</v>
          </cell>
          <cell r="C3049" t="str">
            <v>M2</v>
          </cell>
        </row>
        <row r="3050">
          <cell r="A3050" t="str">
            <v>05.002.0006-B</v>
          </cell>
          <cell r="B3050" t="str">
            <v>DEMOLICAO COM EQUIPAMENTO DE AR COMPRIMIDO,DE PAVIMENTACAO DE CONCRETO ASFALTICO,COM 10CM DE ESPESSURA,INCLUSIVE EMPILHAMENTO LATERAL DENTRO DO CANTEIRO DE SERVICO</v>
          </cell>
          <cell r="C3050" t="str">
            <v>M2</v>
          </cell>
        </row>
        <row r="3051">
          <cell r="A3051" t="str">
            <v>05.002.0007-0</v>
          </cell>
          <cell r="B3051" t="str">
            <v>DEMOLICAO COM EQUIPAMENTO DE AR COMPRIMIDO,DE PAVIMENTACAO DE CONCRETO ASFALTICO,COM 5CM DE ESPESSURA,EM FAIXAS DE ATE 1,20M DE LARGURA,INCLUSIVE EMPILHAMENTO LATERAL DENTRO DO CANTEIRO DE SERVICO</v>
          </cell>
          <cell r="C3051" t="str">
            <v>M2</v>
          </cell>
        </row>
        <row r="3052">
          <cell r="A3052" t="str">
            <v>05.002.0007-A</v>
          </cell>
          <cell r="B3052" t="str">
            <v>DEMOLICAO COM EQUIPAMENTO DE AR COMPRIMIDO,DE PAVIMENTACAO DE CONCRETO ASFALTICO,COM 5CM DE ESPESSURA,EM FAIXAS DE ATE 1,20M DE LARGURA,INCLUSIVE EMPILHAMENTO LATERAL DENTRO DO CANTEIRO DE SERVICO</v>
          </cell>
          <cell r="C3052" t="str">
            <v>M2</v>
          </cell>
        </row>
        <row r="3053">
          <cell r="A3053" t="str">
            <v>05.002.0008-0</v>
          </cell>
          <cell r="B3053" t="str">
            <v>DEMOLICAO COM EQUIPAMENTO DE AR COMPRIMIDO,DE PAVIMENTACAO DE CONCRETO ASFALTICO,COM 10CM DE ESPESSURA,EM FAIXAS DE ATE1,20M DE LARGURA,INCLUSIVE EMPILHAMENTO LATERAL DENTRO DO CANTEIRO DE SERVICO</v>
          </cell>
          <cell r="C3053" t="str">
            <v>M2</v>
          </cell>
        </row>
        <row r="3054">
          <cell r="A3054" t="str">
            <v>05.002.0008-A</v>
          </cell>
          <cell r="B3054" t="str">
            <v>DEMOLICAO COM EQUIPAMENTO DE AR COMPRIMIDO,DE PAVIMENTACAO DE CONCRETO ASFALTICO,COM 10CM DE ESPESSURA,EM FAIXAS DE ATE1,20M DE LARGURA,INCLUSIVE EMPILHAMENTO LATERAL DENTRO DO CANTEIRO DE SERVICO</v>
          </cell>
          <cell r="C3054" t="str">
            <v>M2</v>
          </cell>
        </row>
        <row r="3055">
          <cell r="A3055" t="str">
            <v>05.002.0009-1</v>
          </cell>
          <cell r="B3055" t="str">
            <v>DEMOLICAO COM EQUIPAMENTO DE AR COMPRIMIDO,DE PAVIMENTACAO DE CONCRETO SIMPLES,COM 15CM DE ESPESSURA,INCLUSIVE EMPILHAMENTO LATERAL DENTRO DO CANTEIRO DE SERVICO</v>
          </cell>
          <cell r="C3055" t="str">
            <v>M2</v>
          </cell>
        </row>
        <row r="3056">
          <cell r="A3056" t="str">
            <v>05.002.0009-B</v>
          </cell>
          <cell r="B3056" t="str">
            <v>DEMOLICAO COM EQUIPAMENTO DE AR COMPRIMIDO,DE PAVIMENTACAO DE CONCRETO SIMPLES,COM 15CM DE ESPESSURA,INCLUSIVE EMPILHAMENTO LATERAL DENTRO DO CANTEIRO DE SERVICO</v>
          </cell>
          <cell r="C3056" t="str">
            <v>M2</v>
          </cell>
        </row>
        <row r="3057">
          <cell r="A3057" t="str">
            <v>05.002.0010-1</v>
          </cell>
          <cell r="B3057" t="str">
            <v>DEMOLICAO COM EQUIPAMENTO DE AR COMPRIMIDO,DE PAVIMENTACAO DE CONCRETO SIMPLES,COM 20CM DE ESPESSURA,INCLUSIVE EMPILHAMENTO LATERAL DENTRO DO CANTEIRO DE SERVICO</v>
          </cell>
          <cell r="C3057" t="str">
            <v>M2</v>
          </cell>
        </row>
        <row r="3058">
          <cell r="A3058" t="str">
            <v>05.002.0010-B</v>
          </cell>
          <cell r="B3058" t="str">
            <v>DEMOLICAO COM EQUIPAMENTO DE AR COMPRIMIDO,DE PAVIMENTACAO DE CONCRETO SIMPLES,COM 20CM DE ESPESSURA,INCLUSIVE EMPILHAMENTO LATERAL DENTRO DO CANTEIRO DE SERVICO</v>
          </cell>
          <cell r="C3058" t="str">
            <v>M2</v>
          </cell>
        </row>
        <row r="3059">
          <cell r="A3059" t="str">
            <v>05.002.0011-0</v>
          </cell>
          <cell r="B3059" t="str">
            <v>DEMOLICAO COM EQUIPAMENTO DE AR COMPRIMIDO,DE PAVIMENTACAO DE CONCRETO SIMPLES,COM 15CM DE ESPESSURA,EM FAIXAS DE ATE 1,20M DE LARGURA,INCLUSIVE EMPILHAMENTO LATERAL DENTRO DO CANTIRO DE SERVICO</v>
          </cell>
          <cell r="C3059" t="str">
            <v>M2</v>
          </cell>
        </row>
        <row r="3060">
          <cell r="A3060" t="str">
            <v>05.002.0011-A</v>
          </cell>
          <cell r="B3060" t="str">
            <v>DEMOLICAO COM EQUIPAMENTO DE AR COMPRIMIDO,DE PAVIMENTACAO DE CONCRETO SIMPLES,COM 15CM DE ESPESSURA,EM FAIXAS DE ATE 1,20M DE LARGURA,INCLUSIVE EMPILHAMENTO LATERAL DENTRO DO CANTIRO DE SERVICO</v>
          </cell>
          <cell r="C3060" t="str">
            <v>M2</v>
          </cell>
        </row>
        <row r="3061">
          <cell r="A3061" t="str">
            <v>05.002.0012-0</v>
          </cell>
          <cell r="B3061" t="str">
            <v>DEMOLICAO COM EQUIPAMENTO DE AR COMPRIMIDO,DE PAVIMENTACAO DE CONCRETO SIMPLES,COM 20CM DE ESPESSURA,EM FAIXAS DE ATE 1,20M DE LARGURA,INCLUSIVE EMPILHAMENTO LATERAL DENTRO DO CANTEIRO DE SERVICO</v>
          </cell>
          <cell r="C3061" t="str">
            <v>M2</v>
          </cell>
        </row>
        <row r="3062">
          <cell r="A3062" t="str">
            <v>05.002.0012-A</v>
          </cell>
          <cell r="B3062" t="str">
            <v>DEMOLICAO COM EQUIPAMENTO DE AR COMPRIMIDO,DE PAVIMENTACAO DE CONCRETO SIMPLES,COM 20CM DE ESPESSURA,EM FAIXAS DE ATE 1,20M DE LARGURA,INCLUSIVE EMPILHAMENTO LATERAL DENTRO DO CANTEIRO DE SERVICO</v>
          </cell>
          <cell r="C3062" t="str">
            <v>M2</v>
          </cell>
        </row>
        <row r="3063">
          <cell r="A3063" t="str">
            <v>05.002.0013-0</v>
          </cell>
          <cell r="B3063" t="str">
            <v>DEMOLICAO COM EQUIPAMENTO DE AR COMPRIMIDO,DE CONCRETO ARMADO,VISANDO A EXPOSICAO OU RETIRADA DE ARMADURA</v>
          </cell>
          <cell r="C3063" t="str">
            <v>M3</v>
          </cell>
        </row>
        <row r="3064">
          <cell r="A3064" t="str">
            <v>05.002.0013-A</v>
          </cell>
          <cell r="B3064" t="str">
            <v>DEMOLICAO COM EQUIPAMENTO DE AR COMPRIMIDO,DE CONCRETO ARMADO,VISANDO A EXPOSICAO OU RETIRADA DE ARMADURA</v>
          </cell>
          <cell r="C3064" t="str">
            <v>M3</v>
          </cell>
        </row>
        <row r="3065">
          <cell r="A3065" t="str">
            <v>05.002.0014-0</v>
          </cell>
          <cell r="B3065" t="str">
            <v>DEMOLICAO COM EQUIPAMENTO DE AR COMPRIMIDO,DE PASSEIO CIMENTADO COM ESPESSURA ATE 10CM,INCLUSIVE EMPILHAMENTO LATERAL DENTRO DO CANTEIRO DE SERVICO</v>
          </cell>
          <cell r="C3065" t="str">
            <v>M2</v>
          </cell>
        </row>
        <row r="3066">
          <cell r="A3066" t="str">
            <v>05.002.0014-A</v>
          </cell>
          <cell r="B3066" t="str">
            <v>DEMOLICAO COM EQUIPAMENTO DE AR COMPRIMIDO,DE PASSEIO CIMENTADO COM ESPESSURA ATE 10CM,INCLUSIVE EMPILHAMENTO LATERAL DENTRO DO CANTEIRO DE SERVICO</v>
          </cell>
          <cell r="C3066" t="str">
            <v>M2</v>
          </cell>
        </row>
        <row r="3067">
          <cell r="A3067" t="str">
            <v>05.002.0015-0</v>
          </cell>
          <cell r="B3067" t="str">
            <v>DEMOLICAO COM EQUIPAMENTO DE AR COMPRIMIDO,DE BASE DE MACADAME CIMENTADO,INCLUSIVE EMPILHAMENTO LATERAL DENTRO DO CANTEIRO DE SERVICO</v>
          </cell>
          <cell r="C3067" t="str">
            <v>M3</v>
          </cell>
        </row>
        <row r="3068">
          <cell r="A3068" t="str">
            <v>05.002.0015-A</v>
          </cell>
          <cell r="B3068" t="str">
            <v>DEMOLICAO COM EQUIPAMENTO DE AR COMPRIMIDO,DE BASE DE MACADAME CIMENTADO,INCLUSIVE EMPILHAMENTO LATERAL DENTRO DO CANTEIRO DE SERVICO</v>
          </cell>
          <cell r="C3068" t="str">
            <v>M3</v>
          </cell>
        </row>
        <row r="3069">
          <cell r="A3069" t="str">
            <v>05.002.0016-0</v>
          </cell>
          <cell r="B3069" t="str">
            <v>DEMOLICAO COM EQUIPAMENTO DE AR COMPRIMIDO,DE BASE DE MACADAME BETUMINOSO,INCLUSIVE EMPILHAMENTO LATERAL DENTRO DO CANTEIRO DE SERVICO</v>
          </cell>
          <cell r="C3069" t="str">
            <v>M3</v>
          </cell>
        </row>
        <row r="3070">
          <cell r="A3070" t="str">
            <v>05.002.0016-A</v>
          </cell>
          <cell r="B3070" t="str">
            <v>DEMOLICAO COM EQUIPAMENTO DE AR COMPRIMIDO,DE BASE DE MACADAME BETUMINOSO,INCLUSIVE EMPILHAMENTO LATERAL DENTRO DO CANTEIRO DE SERVICO</v>
          </cell>
          <cell r="C3070" t="str">
            <v>M3</v>
          </cell>
        </row>
        <row r="3071">
          <cell r="A3071" t="str">
            <v>05.002.0030-0</v>
          </cell>
          <cell r="B3071" t="str">
            <v>DEMOLICAO DE PISOS OU PAVIMENTOS DE CONCRETO SIMPLES,UTILIZANDO QUEDA DE MACO DE 750KG,ADAPTADO A UMA ESCAVADEIRA DE 0,78M3</v>
          </cell>
          <cell r="C3071" t="str">
            <v>M3</v>
          </cell>
        </row>
        <row r="3072">
          <cell r="A3072" t="str">
            <v>05.002.0030-A</v>
          </cell>
          <cell r="B3072" t="str">
            <v>DEMOLICAO DE PISOS OU PAVIMENTOS DE CONCRETO SIMPLES,UTILIZANDO QUEDA DE MACO DE 750KG,ADAPTADO A UMA ESCAVADEIRA DE 0,78M3</v>
          </cell>
          <cell r="C3072" t="str">
            <v>M3</v>
          </cell>
        </row>
        <row r="3073">
          <cell r="A3073" t="str">
            <v>05.002.0031-0</v>
          </cell>
          <cell r="B3073" t="str">
            <v>DEMOLICAO DE PECAS DE CONCRETO ARMADO EM POSICAO ESPECIAL,UTILIZANDO QUEDA DE MACO DE 750KG,ADAPTADO A UMA ESCAVADEIRA DE 0,78M3</v>
          </cell>
          <cell r="C3073" t="str">
            <v>M3</v>
          </cell>
        </row>
        <row r="3074">
          <cell r="A3074" t="str">
            <v>05.002.0031-A</v>
          </cell>
          <cell r="B3074" t="str">
            <v>DEMOLICAO DE PECAS DE CONCRETO ARMADO EM POSICAO ESPECIAL,UTILIZANDO QUEDA DE MACO DE 750KG,ADAPTADO A UMA ESCAVADEIRA DE 0,78M3</v>
          </cell>
          <cell r="C3074" t="str">
            <v>M3</v>
          </cell>
        </row>
        <row r="3075">
          <cell r="A3075" t="str">
            <v>05.002.0050-0</v>
          </cell>
          <cell r="B3075" t="str">
            <v>ARRANCAMENTO COM EQUIPAMENTO DE AR COMPRIMIDO,DE PISO DE PARALELEPIPEDOS REJUNTADOS COM ARGAMASSA DE CIMENTO E AREIA,INCLUSIVE LIMPEZA E EMPILHAMENTO SOBRE O PASSEIO</v>
          </cell>
          <cell r="C3075" t="str">
            <v>M2</v>
          </cell>
        </row>
        <row r="3076">
          <cell r="A3076" t="str">
            <v>05.002.0050-A</v>
          </cell>
          <cell r="B3076" t="str">
            <v>ARRANCAMENTO COM EQUIPAMENTO DE AR COMPRIMIDO,DE PISO DE PARALELEPIPEDOS REJUNTADOS COM ARGAMASSA DE CIMENTO E AREIA,INCLUSIVE LIMPEZA E EMPILHAMENTO SOBRE O PASSEIO</v>
          </cell>
          <cell r="C3076" t="str">
            <v>M2</v>
          </cell>
        </row>
        <row r="3077">
          <cell r="A3077" t="str">
            <v>05.002.0055-0</v>
          </cell>
          <cell r="B3077" t="str">
            <v>ARRANCAMENTO,COM EQUIPAMENTO DE AR COMPRIMIDO,DE TAMPAO DE FERRO FUNDIDO (TAMPA E TELAR)</v>
          </cell>
          <cell r="C3077" t="str">
            <v>UN</v>
          </cell>
        </row>
        <row r="3078">
          <cell r="A3078" t="str">
            <v>05.002.0055-A</v>
          </cell>
          <cell r="B3078" t="str">
            <v>ARRANCAMENTO,COM EQUIPAMENTO DE AR COMPRIMIDO,DE TAMPAO DE FERRO FUNDIDO (TAMPA E TELAR)</v>
          </cell>
          <cell r="C3078" t="str">
            <v>UN</v>
          </cell>
        </row>
        <row r="3079">
          <cell r="A3079" t="str">
            <v>05.002.0060-0</v>
          </cell>
          <cell r="B3079" t="str">
            <v>ARRANCAMENTO,COM EQUIPAMENTO DE AR COMPRIMIDO,E CARGA EM CAMINHAO DE TRILHO DE BONDE</v>
          </cell>
          <cell r="C3079" t="str">
            <v>UN</v>
          </cell>
        </row>
        <row r="3080">
          <cell r="A3080" t="str">
            <v>05.002.0060-A</v>
          </cell>
          <cell r="B3080" t="str">
            <v>ARRANCAMENTO,COM EQUIPAMENTO DE AR COMPRIMIDO,E CARGA EM CAMINHAO DE TRILHO DE BONDE</v>
          </cell>
          <cell r="C3080" t="str">
            <v>UN</v>
          </cell>
        </row>
        <row r="3081">
          <cell r="A3081" t="str">
            <v>05.002.0061-0</v>
          </cell>
          <cell r="B3081" t="str">
            <v>DEMOLICAO COM EQUIPAMENTO DE AR COMPRIMIDO DE LAJE PRE-FABRICADA COMPOSTA DE TIJOLOS CERAMICOS,VIGOTAS,ARMACAO E CAMADADE CAPEAMENTO,INCLUSIVE EMPILHAMENTO LATERAL DENTRO DO CANTERO DE SERVICO</v>
          </cell>
          <cell r="C3081" t="str">
            <v>M3</v>
          </cell>
        </row>
        <row r="3082">
          <cell r="A3082" t="str">
            <v>05.002.0061-A</v>
          </cell>
          <cell r="B3082" t="str">
            <v>DEMOLICAO COM EQUIPAMENTO DE AR COMPRIMIDO DE LAJE PRE-FABRICADA COMPOSTA DE TIJOLOS CERAMICOS,VIGOTAS,ARMACAO E CAMADADE CAPEAMENTO,INCLUSIVE EMPILHAMENTO LATERAL DENTRO DO CANTERO DE SERVICO</v>
          </cell>
          <cell r="C3082" t="str">
            <v>M3</v>
          </cell>
        </row>
        <row r="3083">
          <cell r="A3083" t="str">
            <v>05.002.0062-0</v>
          </cell>
          <cell r="B3083"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3083" t="str">
            <v>M3</v>
          </cell>
        </row>
        <row r="3084">
          <cell r="A3084" t="str">
            <v>05.002.0062-A</v>
          </cell>
          <cell r="B3084"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3084" t="str">
            <v>M3</v>
          </cell>
        </row>
        <row r="3085">
          <cell r="A3085" t="str">
            <v>05.002.0063-0</v>
          </cell>
          <cell r="B3085" t="str">
            <v>DEMOLICAO DE CONCRETO ARMADO COM ROMPEDOR HIDRAULICO ADAPTADO A ESCAVADEIRA,INCLUSIVE EMPILHAMENTO LATERAL DENTRO DO CANTEIRO DE SERVICO</v>
          </cell>
          <cell r="C3085" t="str">
            <v>M3</v>
          </cell>
        </row>
        <row r="3086">
          <cell r="A3086" t="str">
            <v>05.002.0063-A</v>
          </cell>
          <cell r="B3086" t="str">
            <v>DEMOLICAO DE CONCRETO ARMADO COM ROMPEDOR HIDRAULICO ADAPTADO A ESCAVADEIRA,INCLUSIVE EMPILHAMENTO LATERAL DENTRO DO CANTEIRO DE SERVICO</v>
          </cell>
          <cell r="C3086" t="str">
            <v>M3</v>
          </cell>
        </row>
        <row r="3087">
          <cell r="A3087" t="str">
            <v>05.002.0065-0</v>
          </cell>
          <cell r="B3087" t="str">
            <v>DEMOLICAO E REMOCAO DE ESTRUTURAS METALICAS TRELICADAS DE VERGALHOES E/OU PERFIS LEVES DE ACO,MEDIDAS PELO PESO REMOVIDO</v>
          </cell>
          <cell r="C3087" t="str">
            <v>KG</v>
          </cell>
        </row>
        <row r="3088">
          <cell r="A3088" t="str">
            <v>05.002.0065-A</v>
          </cell>
          <cell r="B3088" t="str">
            <v>DEMOLICAO E REMOCAO DE ESTRUTURAS METALICAS TRELICADAS DE VERGALHOES E/OU PERFIS LEVES DE ACO,MEDIDAS PELO PESO REMOVIDO</v>
          </cell>
          <cell r="C3088" t="str">
            <v>KG</v>
          </cell>
        </row>
        <row r="3089">
          <cell r="A3089" t="str">
            <v>05.002.0070-0</v>
          </cell>
          <cell r="B3089" t="str">
            <v>DEMOLICAO E REMOCAO COM MACARICO E GUINDASTES,DE ESTRUTURASMETALICAS DE PERFIS PESADOS DE ACO,MEDIDAS PELO PESO REMOVIDO</v>
          </cell>
          <cell r="C3089" t="str">
            <v>T</v>
          </cell>
        </row>
        <row r="3090">
          <cell r="A3090" t="str">
            <v>05.002.0070-A</v>
          </cell>
          <cell r="B3090" t="str">
            <v>DEMOLICAO E REMOCAO COM MACARICO E GUINDASTES,DE ESTRUTURASMETALICAS DE PERFIS PESADOS DE ACO,MEDIDAS PELO PESO REMOVIDO</v>
          </cell>
          <cell r="C3090" t="str">
            <v>T</v>
          </cell>
        </row>
        <row r="3091">
          <cell r="A3091" t="str">
            <v>05.002.0075-0</v>
          </cell>
          <cell r="B3091" t="str">
            <v>DEMOLICAO E REMOCAO COM MACARICO E GUINDASTES,DE ESTRUTURASMETALICAS OU SIMILARES DE CHAPAS DE ACO,MEDIDAS PELO PESO REMOVIDO</v>
          </cell>
          <cell r="C3091" t="str">
            <v>T</v>
          </cell>
        </row>
        <row r="3092">
          <cell r="A3092" t="str">
            <v>05.002.0075-A</v>
          </cell>
          <cell r="B3092" t="str">
            <v>DEMOLICAO E REMOCAO COM MACARICO E GUINDASTES,DE ESTRUTURASMETALICAS OU SIMILARES DE CHAPAS DE ACO,MEDIDAS PELO PESO REMOVIDO</v>
          </cell>
          <cell r="C3092" t="str">
            <v>T</v>
          </cell>
        </row>
        <row r="3093">
          <cell r="A3093" t="str">
            <v>05.002.0081-0</v>
          </cell>
          <cell r="B3093" t="str">
            <v>DESMONTAGEM E REMOCAO COM AUXILIO DE GUINDASTE,DE TUBOS,CONEXOES,REGISTROS,VALVULAS E SIMILARES COM JUNTAS FLANGEADAS,CUSTO POR JUNTA,COM DN=200MM</v>
          </cell>
          <cell r="C3093" t="str">
            <v>UN</v>
          </cell>
        </row>
        <row r="3094">
          <cell r="A3094" t="str">
            <v>05.002.0081-A</v>
          </cell>
          <cell r="B3094" t="str">
            <v>DESMONTAGEM E REMOCAO COM AUXILIO DE GUINDASTE,DE TUBOS,CONEXOES,REGISTROS,VALVULAS E SIMILARES COM JUNTAS FLANGEADAS,CUSTO POR JUNTA,COM DN=200MM</v>
          </cell>
          <cell r="C3094" t="str">
            <v>UN</v>
          </cell>
        </row>
        <row r="3095">
          <cell r="A3095" t="str">
            <v>05.002.0082-0</v>
          </cell>
          <cell r="B3095" t="str">
            <v>DESMONTAGEM E REMOCAO COM AUXILIO DE GUINDASTE,DE TUBOS,CONEXOES,REGISTROS,VALVULAS E SIMILARES COM JUNTAS FLANGEADAS,CUSTO POR JUNTA,COM DN=250MM</v>
          </cell>
          <cell r="C3095" t="str">
            <v>UN</v>
          </cell>
        </row>
        <row r="3096">
          <cell r="A3096" t="str">
            <v>05.002.0082-A</v>
          </cell>
          <cell r="B3096" t="str">
            <v>DESMONTAGEM E REMOCAO COM AUXILIO DE GUINDASTE,DE TUBOS,CONEXOES,REGISTROS,VALVULAS E SIMILARES COM JUNTAS FLANGEADAS,CUSTO POR JUNTA,COM DN=250MM</v>
          </cell>
          <cell r="C3096" t="str">
            <v>UN</v>
          </cell>
        </row>
        <row r="3097">
          <cell r="A3097" t="str">
            <v>05.002.0083-0</v>
          </cell>
          <cell r="B3097" t="str">
            <v>DESMONTAGEM E REMOCAO COM AUXILIO DE GUINDASTE,DE TUBOS,CONEXOES,REGISTROS,VALVULAS E SIMILARES COM JUNTAS FLANGEADAS CUSTO POR JUNTA,COM DN= 300MM</v>
          </cell>
          <cell r="C3097" t="str">
            <v>UN</v>
          </cell>
        </row>
        <row r="3098">
          <cell r="A3098" t="str">
            <v>05.002.0083-A</v>
          </cell>
          <cell r="B3098" t="str">
            <v>DESMONTAGEM E REMOCAO COM AUXILIO DE GUINDASTE,DE TUBOS,CONEXOES,REGISTROS,VALVULAS E SIMILARES COM JUNTAS FLANGEADAS CUSTO POR JUNTA,COM DN= 300MM</v>
          </cell>
          <cell r="C3098" t="str">
            <v>UN</v>
          </cell>
        </row>
        <row r="3099">
          <cell r="A3099" t="str">
            <v>05.002.0084-0</v>
          </cell>
          <cell r="B3099" t="str">
            <v>DESMONTAGEM E REMOCAO COM AUXILIO DE GUINDASTE,DE TUBOS,CONEXOES,REGISTROS,VALVULAS E SIMILARES COM JUNTAS FLANGEADAS CUSTO POR JUNTA,COM DN=350MM</v>
          </cell>
          <cell r="C3099" t="str">
            <v>UN</v>
          </cell>
        </row>
        <row r="3100">
          <cell r="A3100" t="str">
            <v>05.002.0084-A</v>
          </cell>
          <cell r="B3100" t="str">
            <v>DESMONTAGEM E REMOCAO COM AUXILIO DE GUINDASTE,DE TUBOS,CONEXOES,REGISTROS,VALVULAS E SIMILARES COM JUNTAS FLANGEADAS CUSTO POR JUNTA,COM DN=350MM</v>
          </cell>
          <cell r="C3100" t="str">
            <v>UN</v>
          </cell>
        </row>
        <row r="3101">
          <cell r="A3101" t="str">
            <v>05.002.0085-0</v>
          </cell>
          <cell r="B3101" t="str">
            <v>DESMONTAGEM E REMOCAO COM AUXILIO DE GUINDASTE,DE TUBOS,CONEXOES,REGISTROS,VALVULAS E SIMILARES COM JUNTAS FLANGEADAS CUSTO POR JUNTA,COM DN=400MM</v>
          </cell>
          <cell r="C3101" t="str">
            <v>UN</v>
          </cell>
        </row>
        <row r="3102">
          <cell r="A3102" t="str">
            <v>05.002.0085-A</v>
          </cell>
          <cell r="B3102" t="str">
            <v>DESMONTAGEM E REMOCAO COM AUXILIO DE GUINDASTE,DE TUBOS,CONEXOES,REGISTROS,VALVULAS E SIMILARES COM JUNTAS FLANGEADAS CUSTO POR JUNTA,COM DN=400MM</v>
          </cell>
          <cell r="C3102" t="str">
            <v>UN</v>
          </cell>
        </row>
        <row r="3103">
          <cell r="A3103" t="str">
            <v>05.002.0086-0</v>
          </cell>
          <cell r="B3103" t="str">
            <v>DESMONTAGEM E REMOCAO COM AUXILIO DE GUINDASTE,DE TUBOS,CONEXOES,REGISTROS,VALVULAS E SIMILARES COM JUNTAS FLANGEADAS CUSTO POR JUNTA,COM DN=450MM</v>
          </cell>
          <cell r="C3103" t="str">
            <v>UN</v>
          </cell>
        </row>
        <row r="3104">
          <cell r="A3104" t="str">
            <v>05.002.0086-A</v>
          </cell>
          <cell r="B3104" t="str">
            <v>DESMONTAGEM E REMOCAO COM AUXILIO DE GUINDASTE,DE TUBOS,CONEXOES,REGISTROS,VALVULAS E SIMILARES COM JUNTAS FLANGEADAS CUSTO POR JUNTA,COM DN=450MM</v>
          </cell>
          <cell r="C3104" t="str">
            <v>UN</v>
          </cell>
        </row>
        <row r="3105">
          <cell r="A3105" t="str">
            <v>05.002.0087-0</v>
          </cell>
          <cell r="B3105" t="str">
            <v>DESMONTAGEM E REMOCAO COM AUXILIO DE GUINDASTE,DE TUBOS,CONEXOES,REGISTROS,VALVULAS E SIMILARES COM JUNTAS FLANGEADAS CUSTO POR JUNTA,COM DN=500MM</v>
          </cell>
          <cell r="C3105" t="str">
            <v>UN</v>
          </cell>
        </row>
        <row r="3106">
          <cell r="A3106" t="str">
            <v>05.002.0087-A</v>
          </cell>
          <cell r="B3106" t="str">
            <v>DESMONTAGEM E REMOCAO COM AUXILIO DE GUINDASTE,DE TUBOS,CONEXOES,REGISTROS,VALVULAS E SIMILARES COM JUNTAS FLANGEADAS CUSTO POR JUNTA,COM DN=500MM</v>
          </cell>
          <cell r="C3106" t="str">
            <v>UN</v>
          </cell>
        </row>
        <row r="3107">
          <cell r="A3107" t="str">
            <v>05.002.0088-0</v>
          </cell>
          <cell r="B3107" t="str">
            <v>DESMONTAGEM E REMOCAO COM AUXILIO DE GUINDASTE,DE TUBOS,CONEXOES,REGISTROS,VALVULAS E SIMILARES COM JUNTAS FLANGEADAS CUSTO POR JUNTA,COM DN=600MM</v>
          </cell>
          <cell r="C3107" t="str">
            <v>UN</v>
          </cell>
        </row>
        <row r="3108">
          <cell r="A3108" t="str">
            <v>05.002.0088-A</v>
          </cell>
          <cell r="B3108" t="str">
            <v>DESMONTAGEM E REMOCAO COM AUXILIO DE GUINDASTE,DE TUBOS,CONEXOES,REGISTROS,VALVULAS E SIMILARES COM JUNTAS FLANGEADAS CUSTO POR JUNTA,COM DN=600MM</v>
          </cell>
          <cell r="C3108" t="str">
            <v>UN</v>
          </cell>
        </row>
        <row r="3109">
          <cell r="A3109" t="str">
            <v>05.002.0089-0</v>
          </cell>
          <cell r="B3109" t="str">
            <v>DESMONTAGEM E REMOCAO COM AUXILIO DE GUINDASTE,DE TUBOS,CONEXOES,REGISTROS,VALVULAS E SIMILARES COM JUNTAS FLANGEADAS CUSTO POR JUNTA,COM DN=700MM</v>
          </cell>
          <cell r="C3109" t="str">
            <v>UN</v>
          </cell>
        </row>
        <row r="3110">
          <cell r="A3110" t="str">
            <v>05.002.0089-A</v>
          </cell>
          <cell r="B3110" t="str">
            <v>DESMONTAGEM E REMOCAO COM AUXILIO DE GUINDASTE,DE TUBOS,CONEXOES,REGISTROS,VALVULAS E SIMILARES COM JUNTAS FLANGEADAS CUSTO POR JUNTA,COM DN=700MM</v>
          </cell>
          <cell r="C3110" t="str">
            <v>UN</v>
          </cell>
        </row>
        <row r="3111">
          <cell r="A3111" t="str">
            <v>05.002.0090-0</v>
          </cell>
          <cell r="B3111" t="str">
            <v>DESMONTAGEM E REMOCAO COM AUXILIO DE GUINDASTE,DE TUBOS,CONEXOES,REGISTROS,VALVULAS E SIMILARES COM JUNTAS FLANGEADAS CUSTO POR JUNTA,COM DN=800MM</v>
          </cell>
          <cell r="C3111" t="str">
            <v>UN</v>
          </cell>
        </row>
        <row r="3112">
          <cell r="A3112" t="str">
            <v>05.002.0090-A</v>
          </cell>
          <cell r="B3112" t="str">
            <v>DESMONTAGEM E REMOCAO COM AUXILIO DE GUINDASTE,DE TUBOS,CONEXOES,REGISTROS,VALVULAS E SIMILARES COM JUNTAS FLANGEADAS CUSTO POR JUNTA,COM DN=800MM</v>
          </cell>
          <cell r="C3112" t="str">
            <v>UN</v>
          </cell>
        </row>
        <row r="3113">
          <cell r="A3113" t="str">
            <v>05.002.0091-0</v>
          </cell>
          <cell r="B3113" t="str">
            <v>DESMONTAGEM E REMOCAO COM AUXILIO DE GUINDASTE,DE TUBOS,CONEXOES,REGISTROS,VALVULAS E SIMILARES COM JUNTAS FLANGEADAS CUSTO POR JUNTA,COM DN=900MM</v>
          </cell>
          <cell r="C3113" t="str">
            <v>UN</v>
          </cell>
        </row>
        <row r="3114">
          <cell r="A3114" t="str">
            <v>05.002.0091-A</v>
          </cell>
          <cell r="B3114" t="str">
            <v>DESMONTAGEM E REMOCAO COM AUXILIO DE GUINDASTE,DE TUBOS,CONEXOES,REGISTROS,VALVULAS E SIMILARES COM JUNTAS FLANGEADAS CUSTO POR JUNTA,COM DN=900MM</v>
          </cell>
          <cell r="C3114" t="str">
            <v>UN</v>
          </cell>
        </row>
        <row r="3115">
          <cell r="A3115" t="str">
            <v>05.002.0092-0</v>
          </cell>
          <cell r="B3115" t="str">
            <v>DESMONTAGEM E REMOCAO COM AUXILIO DE GUINDASTE,DE TUBOS,CONEXOES,REGISTROS,VALVULAS E SIMILARES COM JUNTAS FLANGEADAS CUSTO POR JUNTA,COM DN=1000MM</v>
          </cell>
          <cell r="C3115" t="str">
            <v>UN</v>
          </cell>
        </row>
        <row r="3116">
          <cell r="A3116" t="str">
            <v>05.002.0092-A</v>
          </cell>
          <cell r="B3116" t="str">
            <v>DESMONTAGEM E REMOCAO COM AUXILIO DE GUINDASTE,DE TUBOS,CONEXOES,REGISTROS,VALVULAS E SIMILARES COM JUNTAS FLANGEADAS CUSTO POR JUNTA,COM DN=1000MM</v>
          </cell>
          <cell r="C3116" t="str">
            <v>UN</v>
          </cell>
        </row>
        <row r="3117">
          <cell r="A3117" t="str">
            <v>05.002.0093-0</v>
          </cell>
          <cell r="B3117" t="str">
            <v>DESMONTAGEM E REMOCAO COM AUXILIO DE GUINDASTE,DE TUBOS,CONEXOES,REGISTROS,VALVULAS E SIMILARES COM JUNTAS FLANGEADAS CUSTO POR JUNTA,COM DN=1200MM</v>
          </cell>
          <cell r="C3117" t="str">
            <v>UN</v>
          </cell>
        </row>
        <row r="3118">
          <cell r="A3118" t="str">
            <v>05.002.0093-A</v>
          </cell>
          <cell r="B3118" t="str">
            <v>DESMONTAGEM E REMOCAO COM AUXILIO DE GUINDASTE,DE TUBOS,CONEXOES,REGISTROS,VALVULAS E SIMILARES COM JUNTAS FLANGEADAS CUSTO POR JUNTA,COM DN=1200MM</v>
          </cell>
          <cell r="C3118" t="str">
            <v>UN</v>
          </cell>
        </row>
        <row r="3119">
          <cell r="A3119" t="str">
            <v>05.002.0100-0</v>
          </cell>
          <cell r="B3119" t="str">
            <v>LEVANTAMENTO OU REBAIXAMENTO DE TAMPAO DE RUA,CONSIDERANDO DEMOLICAO DE CAMADA DE ASFALTO E CONCRETO,MOVIMENTACAO E CONCRETAGEM,EXCLUSIVE CERCA PROTETORA</v>
          </cell>
          <cell r="C3119" t="str">
            <v>UN</v>
          </cell>
        </row>
        <row r="3120">
          <cell r="A3120" t="str">
            <v>05.002.0100-A</v>
          </cell>
          <cell r="B3120" t="str">
            <v>LEVANTAMENTO OU REBAIXAMENTO DE TAMPAO DE RUA,CONSIDERANDO DEMOLICAO DE CAMADA DE ASFALTO E CONCRETO,MOVIMENTACAO E CONCRETAGEM,EXCLUSIVE CERCA PROTETORA</v>
          </cell>
          <cell r="C3120" t="str">
            <v>UN</v>
          </cell>
        </row>
        <row r="3121">
          <cell r="A3121" t="str">
            <v>05.002.0101-0</v>
          </cell>
          <cell r="B3121" t="str">
            <v>LEVANTAMENTO OU REBAIXAMENTO DE TAMPAO DE RUA,CONSIDERANDO DEMOLICAO DE CAMADA DE ASFALTO E CONCRETO,MOVIMENTACAO E CONCRETAGEM,INCLUSIVE CERCA PROTETORA</v>
          </cell>
          <cell r="C3121" t="str">
            <v>UN</v>
          </cell>
        </row>
        <row r="3122">
          <cell r="A3122" t="str">
            <v>05.002.0101-A</v>
          </cell>
          <cell r="B3122" t="str">
            <v>LEVANTAMENTO OU REBAIXAMENTO DE TAMPAO DE RUA,CONSIDERANDO DEMOLICAO DE CAMADA DE ASFALTO E CONCRETO,MOVIMENTACAO E CONCRETAGEM,INCLUSIVE CERCA PROTETORA</v>
          </cell>
          <cell r="C3122" t="str">
            <v>UN</v>
          </cell>
        </row>
        <row r="3123">
          <cell r="A3123" t="str">
            <v>05.002.0102-0</v>
          </cell>
          <cell r="B3123" t="str">
            <v>LEVANTAMENTO OU REBAIXAMENTO DE TAMPAO EM PATIO,PASSEIO OU JARDIM COM VARIACAO DE MOVIMENTACAO ATE 0,50M,CONSIDERANDO DEMOLICAO DE CAMADA DE CONCRETO E CONCRETAGEM,INCLUSIVE CERCAPROTETORA</v>
          </cell>
          <cell r="C3123" t="str">
            <v>UN</v>
          </cell>
        </row>
        <row r="3124">
          <cell r="A3124" t="str">
            <v>05.002.0102-A</v>
          </cell>
          <cell r="B3124" t="str">
            <v>LEVANTAMENTO OU REBAIXAMENTO DE TAMPAO EM PATIO,PASSEIO OU JARDIM COM VARIACAO DE MOVIMENTACAO ATE 0,50M,CONSIDERANDO DEMOLICAO DE CAMADA DE CONCRETO E CONCRETAGEM,INCLUSIVE CERCAPROTETORA</v>
          </cell>
          <cell r="C3124" t="str">
            <v>UN</v>
          </cell>
        </row>
        <row r="3125">
          <cell r="A3125" t="str">
            <v>05.002.0105-0</v>
          </cell>
          <cell r="B3125" t="str">
            <v>LEVANTAMENTO DE TAMPAO DE RUA,UTILIZANDO CONJUNTO DE ANEIS METALICOS SUPLEMENTARES,EXCLUSIVE CERCA PROTETORA</v>
          </cell>
          <cell r="C3125" t="str">
            <v>UN</v>
          </cell>
        </row>
        <row r="3126">
          <cell r="A3126" t="str">
            <v>05.002.0105-A</v>
          </cell>
          <cell r="B3126" t="str">
            <v>LEVANTAMENTO DE TAMPAO DE RUA,UTILIZANDO CONJUNTO DE ANEIS METALICOS SUPLEMENTARES,EXCLUSIVE CERCA PROTETORA</v>
          </cell>
          <cell r="C3126" t="str">
            <v>UN</v>
          </cell>
        </row>
        <row r="3127">
          <cell r="A3127" t="str">
            <v>05.002.0106-0</v>
          </cell>
          <cell r="B3127" t="str">
            <v>LEVANTAMENTO DE TAMPAO DE RUA,UTILIZANDO CONJUNTO DE ANEISMETALICOS SUPLEMENTARES, INCLUSIVE CERCA PROTETORA</v>
          </cell>
          <cell r="C3127" t="str">
            <v>UN</v>
          </cell>
        </row>
        <row r="3128">
          <cell r="A3128" t="str">
            <v>05.002.0106-A</v>
          </cell>
          <cell r="B3128" t="str">
            <v>LEVANTAMENTO DE TAMPAO DE RUA,UTILIZANDO CONJUNTO DE ANEISMETALICOS SUPLEMENTARES, INCLUSIVE CERCA PROTETORA</v>
          </cell>
          <cell r="C3128" t="str">
            <v>UN</v>
          </cell>
        </row>
        <row r="3129">
          <cell r="A3129" t="str">
            <v>05.003.0010-1</v>
          </cell>
          <cell r="B3129" t="str">
            <v>LIMPEZA MANUAL DE POCO DE VISITA DE ATE 3,00M DE PROFUNDIDADE,EXCLUSIVE TRANSPORTE DO MATERIAL RETIRADO</v>
          </cell>
          <cell r="C3129" t="str">
            <v>M3</v>
          </cell>
        </row>
        <row r="3130">
          <cell r="A3130" t="str">
            <v>05.003.0010-B</v>
          </cell>
          <cell r="B3130" t="str">
            <v>LIMPEZA MANUAL DE POCO DE VISITA DE ATE 3,00M DE PROFUNDIDADE,EXCLUSIVE TRANSPORTE DO MATERIAL RETIRADO</v>
          </cell>
          <cell r="C3130" t="str">
            <v>M3</v>
          </cell>
        </row>
        <row r="3131">
          <cell r="A3131" t="str">
            <v>05.003.0011-0</v>
          </cell>
          <cell r="B3131" t="str">
            <v>LIMPEZA MANUAL DE POCO DE VISITA DE ATE 3,00M DE PROFUNDIDADE,COM TRANSPORTE DO MATERIAL RETIRADO ATE 10KM DE DISTANCIA,INCLUSIVE CARGA MANUAL E DESCARGA MECANICA</v>
          </cell>
          <cell r="C3131" t="str">
            <v>M3</v>
          </cell>
        </row>
        <row r="3132">
          <cell r="A3132" t="str">
            <v>05.003.0011-A</v>
          </cell>
          <cell r="B3132" t="str">
            <v>LIMPEZA MANUAL DE POCO DE VISITA DE ATE 3,00M DE PROFUNDIDADE,COM TRANSPORTE DO MATERIAL RETIRADO ATE 10KM DE DISTANCIA,INCLUSIVE CARGA MANUAL E DESCARGA MECANICA</v>
          </cell>
          <cell r="C3132" t="str">
            <v>M3</v>
          </cell>
        </row>
        <row r="3133">
          <cell r="A3133" t="str">
            <v>05.003.0015-1</v>
          </cell>
          <cell r="B3133" t="str">
            <v>TRANSPORTE DE MATERIAL DEPOSITADO EM POCOS DE VISITA E GALERIAS(AREIA MOLHADA,LODO),COM CARGA MANUAL E DESCARGA MECANICA,ATE 10KM DE DISTANCIA</v>
          </cell>
          <cell r="C3133" t="str">
            <v>M3</v>
          </cell>
        </row>
        <row r="3134">
          <cell r="A3134" t="str">
            <v>05.003.0015-B</v>
          </cell>
          <cell r="B3134" t="str">
            <v>TRANSPORTE DE MATERIAL DEPOSITADO EM POCOS DE VISITA E GALERIAS(AREIA MOLHADA,LODO),COM CARGA MANUAL E DESCARGA MECANICA,ATE 10KM DE DISTANCIA</v>
          </cell>
          <cell r="C3134" t="str">
            <v>M3</v>
          </cell>
        </row>
        <row r="3135">
          <cell r="A3135" t="str">
            <v>05.003.0016-1</v>
          </cell>
          <cell r="B3135" t="str">
            <v>TRANSPORTE DE MATERIAL DEPOSITADO EM POCOS DE VISITA E GALERIAS(AREIA MOLHADA,LODO),COM CARGA MANUAL E DESCARGA MECANICA,ATE 20KM DE DISTANCIA</v>
          </cell>
          <cell r="C3135" t="str">
            <v>M3</v>
          </cell>
        </row>
        <row r="3136">
          <cell r="A3136" t="str">
            <v>05.003.0016-B</v>
          </cell>
          <cell r="B3136" t="str">
            <v>TRANSPORTE DE MATERIAL DEPOSITADO EM POCOS DE VISITA E GALERIAS(AREIA MOLHADA,LODO),COM CARGA MANUAL E DESCARGA MECANICA,ATE 20KM DE DISTANCIA</v>
          </cell>
          <cell r="C3136" t="str">
            <v>M3</v>
          </cell>
        </row>
        <row r="3137">
          <cell r="A3137" t="str">
            <v>05.003.0017-1</v>
          </cell>
          <cell r="B3137" t="str">
            <v>TRANSPORTE DE MATERIAL DEPOSITADO EM POCOS DE VISITA E GALERIAS(AREIA MOLHADA,LODO),COM CARGA MANUAL E DESCARGA MECANICA,ATE 30KM DE DISTANCIA</v>
          </cell>
          <cell r="C3137" t="str">
            <v>M3</v>
          </cell>
        </row>
        <row r="3138">
          <cell r="A3138" t="str">
            <v>05.003.0017-B</v>
          </cell>
          <cell r="B3138" t="str">
            <v>TRANSPORTE DE MATERIAL DEPOSITADO EM POCOS DE VISITA E GALERIAS(AREIA MOLHADA,LODO),COM CARGA MANUAL E DESCARGA MECANICA,ATE 30KM DE DISTANCIA</v>
          </cell>
          <cell r="C3138" t="str">
            <v>M3</v>
          </cell>
        </row>
        <row r="3139">
          <cell r="A3139" t="str">
            <v>05.003.0020-0</v>
          </cell>
          <cell r="B3139" t="str">
            <v>LIMPEZA MANUAL DE GALERIA RETANGULAR,COM TRANSPORTE DE MATERIAL RETIRADO ATE 10KM DE DISTANCIA,INCLUSIVE CARGA MANUAL EDESCARGA MECANICA</v>
          </cell>
          <cell r="C3139" t="str">
            <v>M3</v>
          </cell>
        </row>
        <row r="3140">
          <cell r="A3140" t="str">
            <v>05.003.0020-A</v>
          </cell>
          <cell r="B3140" t="str">
            <v>LIMPEZA MANUAL DE GALERIA RETANGULAR,COM TRANSPORTE DE MATERIAL RETIRADO ATE 10KM DE DISTANCIA,INCLUSIVE CARGA MANUAL EDESCARGA MECANICA</v>
          </cell>
          <cell r="C3140" t="str">
            <v>M3</v>
          </cell>
        </row>
        <row r="3141">
          <cell r="A3141" t="str">
            <v>05.003.0021-0</v>
          </cell>
          <cell r="B3141" t="str">
            <v>LIMPEZA MANUAL DE GALERIA RETANGULAR,COM TRANSPORTE DE MATERIAL RETIRADO ATE 20KM DE DISTANCIA,INCLUSIVE CARGA MANUAL EDESCARGA MECANICA</v>
          </cell>
          <cell r="C3141" t="str">
            <v>M3</v>
          </cell>
        </row>
        <row r="3142">
          <cell r="A3142" t="str">
            <v>05.003.0021-A</v>
          </cell>
          <cell r="B3142" t="str">
            <v>LIMPEZA MANUAL DE GALERIA RETANGULAR,COM TRANSPORTE DE MATERIAL RETIRADO ATE 20KM DE DISTANCIA,INCLUSIVE CARGA MANUAL EDESCARGA MECANICA</v>
          </cell>
          <cell r="C3142" t="str">
            <v>M3</v>
          </cell>
        </row>
        <row r="3143">
          <cell r="A3143" t="str">
            <v>05.003.0022-0</v>
          </cell>
          <cell r="B3143" t="str">
            <v>LIMPEZA MANUAL DE GALERIA RETANGULAR,COM TRANSPORTE DE MATERIAL RETIRADO ATE 30KM DE DISTANCIA,INCLUSIVE CARGA MANUAL EDESCARGA MECANICA</v>
          </cell>
          <cell r="C3143" t="str">
            <v>M3</v>
          </cell>
        </row>
        <row r="3144">
          <cell r="A3144" t="str">
            <v>05.003.0022-A</v>
          </cell>
          <cell r="B3144" t="str">
            <v>LIMPEZA MANUAL DE GALERIA RETANGULAR,COM TRANSPORTE DE MATERIAL RETIRADO ATE 30KM DE DISTANCIA,INCLUSIVE CARGA MANUAL EDESCARGA MECANICA</v>
          </cell>
          <cell r="C3144" t="str">
            <v>M3</v>
          </cell>
        </row>
        <row r="3145">
          <cell r="A3145" t="str">
            <v>05.003.0090-0</v>
          </cell>
          <cell r="B3145" t="str">
            <v>LIMPEZA MANUAL DE RAMAL DE RALO,COM DIAMETRO MENOR QUE 0,40M,COM TRANSPORTE DO MATERIAL RETIRADO ATE 10KM DE DISTANCIA,INCLUSIVE CARGA MANUAL E DESCARGA MECANICA</v>
          </cell>
          <cell r="C3145" t="str">
            <v>M3</v>
          </cell>
        </row>
        <row r="3146">
          <cell r="A3146" t="str">
            <v>05.003.0090-A</v>
          </cell>
          <cell r="B3146" t="str">
            <v>LIMPEZA MANUAL DE RAMAL DE RALO,COM DIAMETRO MENOR QUE 0,40M,COM TRANSPORTE DO MATERIAL RETIRADO ATE 10KM DE DISTANCIA,INCLUSIVE CARGA MANUAL E DESCARGA MECANICA</v>
          </cell>
          <cell r="C3146" t="str">
            <v>M3</v>
          </cell>
        </row>
        <row r="3147">
          <cell r="A3147" t="str">
            <v>05.003.0091-0</v>
          </cell>
          <cell r="B3147" t="str">
            <v>LIMPEZA MANUAL DE RAMAL DE RALO,COM DIAMETRO MENOR QUE 0,40M,COM TRANSPORTE DO MATERIAL RETIRADO ATE 20KM DE DISTANCIA,INCLUSIVE CARGA MANUAL E DESCARGA MECANICA</v>
          </cell>
          <cell r="C3147" t="str">
            <v>M3</v>
          </cell>
        </row>
        <row r="3148">
          <cell r="A3148" t="str">
            <v>05.003.0091-A</v>
          </cell>
          <cell r="B3148" t="str">
            <v>LIMPEZA MANUAL DE RAMAL DE RALO,COM DIAMETRO MENOR QUE 0,40M,COM TRANSPORTE DO MATERIAL RETIRADO ATE 20KM DE DISTANCIA,INCLUSIVE CARGA MANUAL E DESCARGA MECANICA</v>
          </cell>
          <cell r="C3148" t="str">
            <v>M3</v>
          </cell>
        </row>
        <row r="3149">
          <cell r="A3149" t="str">
            <v>05.003.0092-0</v>
          </cell>
          <cell r="B3149" t="str">
            <v>LIMPEZA MANUAL DE RAMAL DE RALO,COM DIAMETRO MENOR QUE 0,40M,COM TRANSPORTE DO MATERIAL RETIRADO ATE 30KM DE DISTANCIA,INCLUSIVE CARGA MANUAL E DESCARGA MECANICA</v>
          </cell>
          <cell r="C3149" t="str">
            <v>M3</v>
          </cell>
        </row>
        <row r="3150">
          <cell r="A3150" t="str">
            <v>05.003.0092-A</v>
          </cell>
          <cell r="B3150" t="str">
            <v>LIMPEZA MANUAL DE RAMAL DE RALO,COM DIAMETRO MENOR QUE 0,40M,COM TRANSPORTE DO MATERIAL RETIRADO ATE 30KM DE DISTANCIA,INCLUSIVE CARGA MANUAL E DESCARGA MECANICA</v>
          </cell>
          <cell r="C3150" t="str">
            <v>M3</v>
          </cell>
        </row>
        <row r="3151">
          <cell r="A3151" t="str">
            <v>05.004.0010-0</v>
          </cell>
          <cell r="B3151" t="str">
            <v>LIMPEZA DE CONCRETO APARENTE COM JATO D`AGUA,SOLVENTE E ESCOVA DE PIACAVA</v>
          </cell>
          <cell r="C3151" t="str">
            <v>M2</v>
          </cell>
        </row>
        <row r="3152">
          <cell r="A3152" t="str">
            <v>05.004.0010-A</v>
          </cell>
          <cell r="B3152" t="str">
            <v>LIMPEZA DE CONCRETO APARENTE COM JATO D`AGUA,SOLVENTE E ESCOVA DE PIACAVA</v>
          </cell>
          <cell r="C3152" t="str">
            <v>M2</v>
          </cell>
        </row>
        <row r="3153">
          <cell r="A3153" t="str">
            <v>05.004.0025-0</v>
          </cell>
          <cell r="B3153" t="str">
            <v>LIMPEZA DE SUPERFICIE METALICA,EM PONTES,VIADUTOS OU ESTRUTURAS SEMELHANTES,UTILIZANDO LIXADEIRA E RASPADEIRA,ADMITINDOUMA PRODUCAO MEDIA DE 280,00M2/MES</v>
          </cell>
          <cell r="C3153" t="str">
            <v>M2</v>
          </cell>
        </row>
        <row r="3154">
          <cell r="A3154" t="str">
            <v>05.004.0025-A</v>
          </cell>
          <cell r="B3154" t="str">
            <v>LIMPEZA DE SUPERFICIE METALICA,EM PONTES,VIADUTOS OU ESTRUTURAS SEMELHANTES,UTILIZANDO LIXADEIRA E RASPADEIRA,ADMITINDOUMA PRODUCAO MEDIA DE 280,00M2/MES</v>
          </cell>
          <cell r="C3154" t="str">
            <v>M2</v>
          </cell>
        </row>
        <row r="3155">
          <cell r="A3155" t="str">
            <v>05.004.0026-0</v>
          </cell>
          <cell r="B3155" t="str">
            <v>LIMPEZA DE SUPERFICIE METALICA,EM PONTES,VIADUTOS OU ESTRUTURAS SEMELHANTES,UTILIZANDO LIXADEIRA E RASPADEIRA,ADMITINDOUMA PRODUCAO MEDIA DE 100,00M2/MES</v>
          </cell>
          <cell r="C3155" t="str">
            <v>M2</v>
          </cell>
        </row>
        <row r="3156">
          <cell r="A3156" t="str">
            <v>05.004.0026-A</v>
          </cell>
          <cell r="B3156" t="str">
            <v>LIMPEZA DE SUPERFICIE METALICA,EM PONTES,VIADUTOS OU ESTRUTURAS SEMELHANTES,UTILIZANDO LIXADEIRA E RASPADEIRA,ADMITINDOUMA PRODUCAO MEDIA DE 100,00M2/MES</v>
          </cell>
          <cell r="C3156" t="str">
            <v>M2</v>
          </cell>
        </row>
        <row r="3157">
          <cell r="A3157" t="str">
            <v>05.004.0027-0</v>
          </cell>
          <cell r="B3157" t="str">
            <v>LIMPEZA DE SUPERFICIE METALICA,EM PONTES,VIADUTOS OU ESTRUTURAS SEMELHANTES,UTILIZANDO LIXADEIRA E RASPADEIRA,ADMITINDOUMA PRODUCAO MEDIA DE 180,00M2/MES</v>
          </cell>
          <cell r="C3157" t="str">
            <v>M2</v>
          </cell>
        </row>
        <row r="3158">
          <cell r="A3158" t="str">
            <v>05.004.0027-A</v>
          </cell>
          <cell r="B3158" t="str">
            <v>LIMPEZA DE SUPERFICIE METALICA,EM PONTES,VIADUTOS OU ESTRUTURAS SEMELHANTES,UTILIZANDO LIXADEIRA E RASPADEIRA,ADMITINDOUMA PRODUCAO MEDIA DE 180,00M2/MES</v>
          </cell>
          <cell r="C3158" t="str">
            <v>M2</v>
          </cell>
        </row>
        <row r="3159">
          <cell r="A3159" t="str">
            <v>05.004.0028-0</v>
          </cell>
          <cell r="B3159" t="str">
            <v>LIMPEZA DE SUPERFICIE METALICA,EM PONTES,VIADUTOS OU ESTRUTUTAS SEMELHANTES,UTILIZANDO LIXADEIRA E RASPADEIRA,ADMITINDOUMA PRODUCAO MEDIA DE 350,00M2/MES</v>
          </cell>
          <cell r="C3159" t="str">
            <v>M2</v>
          </cell>
        </row>
        <row r="3160">
          <cell r="A3160" t="str">
            <v>05.004.0028-A</v>
          </cell>
          <cell r="B3160" t="str">
            <v>LIMPEZA DE SUPERFICIE METALICA,EM PONTES,VIADUTOS OU ESTRUTUTAS SEMELHANTES,UTILIZANDO LIXADEIRA E RASPADEIRA,ADMITINDOUMA PRODUCAO MEDIA DE 350,00M2/MES</v>
          </cell>
          <cell r="C3160" t="str">
            <v>M2</v>
          </cell>
        </row>
        <row r="3161">
          <cell r="A3161" t="str">
            <v>05.004.0030-0</v>
          </cell>
          <cell r="B3161" t="str">
            <v>LIMPEZA DE TUNEIS COM JATO D`AGUA,SOLVENTE E ESCOVA DE PIACAVA</v>
          </cell>
          <cell r="C3161" t="str">
            <v>M2</v>
          </cell>
        </row>
        <row r="3162">
          <cell r="A3162" t="str">
            <v>05.004.0030-A</v>
          </cell>
          <cell r="B3162" t="str">
            <v>LIMPEZA DE TUNEIS COM JATO D`AGUA,SOLVENTE E ESCOVA DE PIACAVA</v>
          </cell>
          <cell r="C3162" t="str">
            <v>M2</v>
          </cell>
        </row>
        <row r="3163">
          <cell r="A3163" t="str">
            <v>05.004.0035-0</v>
          </cell>
          <cell r="B3163" t="str">
            <v>DECAPAGEM CUIDADOSA DE ESCULTURAS,PECAS EM ARGAMASSA E/OU FERRO,COM REMOCAO DE SUCESSIVAS CAMADAS DE TINTAS,EXCLUSIVE RETIRADA E TRANSPORTE</v>
          </cell>
          <cell r="C3163" t="str">
            <v>M2</v>
          </cell>
        </row>
        <row r="3164">
          <cell r="A3164" t="str">
            <v>05.004.0035-A</v>
          </cell>
          <cell r="B3164" t="str">
            <v>DECAPAGEM CUIDADOSA DE ESCULTURAS,PECAS EM ARGAMASSA E/OU FERRO,COM REMOCAO DE SUCESSIVAS CAMADAS DE TINTAS,EXCLUSIVE RETIRADA E TRANSPORTE</v>
          </cell>
          <cell r="C3164" t="str">
            <v>M2</v>
          </cell>
        </row>
        <row r="3165">
          <cell r="A3165" t="str">
            <v>05.004.0040-0</v>
          </cell>
          <cell r="B3165" t="str">
            <v>LIMPEZA OU PREPARO DE SUPERFICIE DE CONCRETO COM JATO DE AGUA QUENTE COM PRESSAO MINIMA DE 2400LB,SOLVENTE E ESCOVA DE PIACAVA</v>
          </cell>
          <cell r="C3165" t="str">
            <v>M2</v>
          </cell>
        </row>
        <row r="3166">
          <cell r="A3166" t="str">
            <v>05.004.0040-A</v>
          </cell>
          <cell r="B3166" t="str">
            <v>LIMPEZA OU PREPARO DE SUPERFICIE DE CONCRETO COM JATO DE AGUA QUENTE COM PRESSAO MINIMA DE 2400LB,SOLVENTE E ESCOVA DE PIACAVA</v>
          </cell>
          <cell r="C3166" t="str">
            <v>M2</v>
          </cell>
        </row>
        <row r="3167">
          <cell r="A3167" t="str">
            <v>05.004.0045-0</v>
          </cell>
          <cell r="B3167" t="str">
            <v>LIMPEZA OU PREPARO DE SUPERFICIE DE CONCRETO COM JATO DE AGUA PRESSURIZADA OU AR,EM CONDICOES QUE PERMITAM UM RENDIMENTOMEDIO DE 5M2/H</v>
          </cell>
          <cell r="C3167" t="str">
            <v>M2</v>
          </cell>
        </row>
        <row r="3168">
          <cell r="A3168" t="str">
            <v>05.004.0045-A</v>
          </cell>
          <cell r="B3168" t="str">
            <v>LIMPEZA OU PREPARO DE SUPERFICIE DE CONCRETO COM JATO DE AGUA PRESSURIZADA OU AR,EM CONDICOES QUE PERMITAM UM RENDIMENTOMEDIO DE 5M2/H</v>
          </cell>
          <cell r="C3168" t="str">
            <v>M2</v>
          </cell>
        </row>
        <row r="3169">
          <cell r="A3169" t="str">
            <v>05.004.0050-0</v>
          </cell>
          <cell r="B3169" t="str">
            <v>LIMPEZA OU PREPARO DE SUPERFICIE DE CONCRETO COM JATO DE AGUA PRESSURIZADA OU AR,EM CONDICOES QUE PERMITAM UM RENDIMENTOMEDIO DE 15M2/H</v>
          </cell>
          <cell r="C3169" t="str">
            <v>M2</v>
          </cell>
        </row>
        <row r="3170">
          <cell r="A3170" t="str">
            <v>05.004.0050-A</v>
          </cell>
          <cell r="B3170" t="str">
            <v>LIMPEZA OU PREPARO DE SUPERFICIE DE CONCRETO COM JATO DE AGUA PRESSURIZADA OU AR,EM CONDICOES QUE PERMITAM UM RENDIMENTOMEDIO DE 15M2/H</v>
          </cell>
          <cell r="C3170" t="str">
            <v>M2</v>
          </cell>
        </row>
        <row r="3171">
          <cell r="A3171" t="str">
            <v>05.004.0055-0</v>
          </cell>
          <cell r="B3171" t="str">
            <v>LIMPEZA DE SUPERFICIE DE MONUMENTOS HISTORICOS DE ARGAMASSA,FERRO,BRONZE,MARMORE,GRANITO,RESINA,ETC EXCLUSIVE RETIRADA ETRANSPORTE</v>
          </cell>
          <cell r="C3171" t="str">
            <v>M2</v>
          </cell>
        </row>
        <row r="3172">
          <cell r="A3172" t="str">
            <v>05.004.0055-A</v>
          </cell>
          <cell r="B3172" t="str">
            <v>LIMPEZA DE SUPERFICIE DE MONUMENTOS HISTORICOS DE ARGAMASSA,FERRO,BRONZE,MARMORE,GRANITO,RESINA,ETC EXCLUSIVE RETIRADA ETRANSPORTE</v>
          </cell>
          <cell r="C3172" t="str">
            <v>M2</v>
          </cell>
        </row>
        <row r="3173">
          <cell r="A3173" t="str">
            <v>05.004.0060-0</v>
          </cell>
          <cell r="B3173" t="str">
            <v>PARALOID TB 148S PARA PROTECAO DE SUPERFICIE DE MONUMENTOS HISTORICOS.FORNECIMENTO E APLICACAO</v>
          </cell>
          <cell r="C3173" t="str">
            <v>M2</v>
          </cell>
        </row>
        <row r="3174">
          <cell r="A3174" t="str">
            <v>05.004.0060-A</v>
          </cell>
          <cell r="B3174" t="str">
            <v>PARALOID TB 148S PARA PROTECAO DE SUPERFICIE DE MONUMENTOS HISTORICOS.FORNECIMENTO E APLICACAO</v>
          </cell>
          <cell r="C3174" t="str">
            <v>M2</v>
          </cell>
        </row>
        <row r="3175">
          <cell r="A3175" t="str">
            <v>05.004.0065-0</v>
          </cell>
          <cell r="B3175" t="str">
            <v>LIXAMENTO MANUAL PARA LIMPEZA OU PREPARACAO DE ESTRUTURAS METALICAS,UTILIZANDO ESCOVA DE ACO DE 30CM DE CABO,CONSIDERANDO A AREA EFETIVAMENTE LIXADA</v>
          </cell>
          <cell r="C3175" t="str">
            <v>M2</v>
          </cell>
        </row>
        <row r="3176">
          <cell r="A3176" t="str">
            <v>05.004.0065-A</v>
          </cell>
          <cell r="B3176" t="str">
            <v>LIXAMENTO MANUAL PARA LIMPEZA OU PREPARACAO DE ESTRUTURAS METALICAS,UTILIZANDO ESCOVA DE ACO DE 30CM DE CABO,CONSIDERANDO A AREA EFETIVAMENTE LIXADA</v>
          </cell>
          <cell r="C3176" t="str">
            <v>M2</v>
          </cell>
        </row>
        <row r="3177">
          <cell r="A3177" t="str">
            <v>05.004.0070-0</v>
          </cell>
          <cell r="B3177" t="str">
            <v>LIXAMENTO MECANICO PARA LIMPEZA OU PREPARACAO DE ESTRUTURASMETALICAS,UTILIZANDO LIXADEIRA ELETRICA,CONSIDERANDO A AREAEFETIVAMENTE LIXADA</v>
          </cell>
          <cell r="C3177" t="str">
            <v>M2</v>
          </cell>
        </row>
        <row r="3178">
          <cell r="A3178" t="str">
            <v>05.004.0070-A</v>
          </cell>
          <cell r="B3178" t="str">
            <v>LIXAMENTO MECANICO PARA LIMPEZA OU PREPARACAO DE ESTRUTURASMETALICAS,UTILIZANDO LIXADEIRA ELETRICA,CONSIDERANDO A AREAEFETIVAMENTE LIXADA</v>
          </cell>
          <cell r="C3178" t="str">
            <v>M2</v>
          </cell>
        </row>
        <row r="3179">
          <cell r="A3179" t="str">
            <v>05.004.0080-0</v>
          </cell>
          <cell r="B3179" t="str">
            <v>LIMPEZA OU PREPARO DE SUPERFICIE DE PISOS E PAREDES DE CONCRETO COM JATO DE MATERIAL ABRASIVO METALICO,SEGUIDO DE AGUA OU AR,CONDICOES QUE NAO PERMITAM O REAPROVEITAMENTO DO MATERIAL ABRASIVO</v>
          </cell>
          <cell r="C3179" t="str">
            <v>M2</v>
          </cell>
        </row>
        <row r="3180">
          <cell r="A3180" t="str">
            <v>05.004.0080-A</v>
          </cell>
          <cell r="B3180" t="str">
            <v>LIMPEZA OU PREPARO DE SUPERFICIE DE PISOS E PAREDES DE CONCRETO COM JATO DE MATERIAL ABRASIVO METALICO,SEGUIDO DE AGUA OU AR,CONDICOES QUE NAO PERMITAM O REAPROVEITAMENTO DO MATERIAL ABRASIVO</v>
          </cell>
          <cell r="C3180" t="str">
            <v>M2</v>
          </cell>
        </row>
        <row r="3181">
          <cell r="A3181" t="str">
            <v>05.004.0081-0</v>
          </cell>
          <cell r="B3181" t="str">
            <v>LIMPEZA OU PREPARO DE SUPERFICIE DE PISOS E PAREDES DE CONCRETO COM JATO DE MATERIAL ABRASIVO METALICO,SEGUIDO DE AGUA OU AR,EM CONDICOES QUE PERMITAM O REAPROVEITAMENTO DE 50% DEMATERIAL ABRASIVO</v>
          </cell>
          <cell r="C3181" t="str">
            <v>M2</v>
          </cell>
        </row>
        <row r="3182">
          <cell r="A3182" t="str">
            <v>05.004.0081-A</v>
          </cell>
          <cell r="B3182" t="str">
            <v>LIMPEZA OU PREPARO DE SUPERFICIE DE PISOS E PAREDES DE CONCRETO COM JATO DE MATERIAL ABRASIVO METALICO,SEGUIDO DE AGUA OU AR,EM CONDICOES QUE PERMITAM O REAPROVEITAMENTO DE 50% DEMATERIAL ABRASIVO</v>
          </cell>
          <cell r="C3182" t="str">
            <v>M2</v>
          </cell>
        </row>
        <row r="3183">
          <cell r="A3183" t="str">
            <v>05.004.0083-0</v>
          </cell>
          <cell r="B3183" t="str">
            <v>LIMPEZA OU PREPARO DE SUPERFICIE DE PISOS E PAREDES DE FERROOU ACO COM JATO DE MATERIAL ABRASIVO METALICO,SEGUIDO DE AGUA OU AR,EM CONDICOES QUE NAO PERMITAM O REAPROVEITAMENTO DOMATERIAL ABRASIVO</v>
          </cell>
          <cell r="C3183" t="str">
            <v>M2</v>
          </cell>
        </row>
        <row r="3184">
          <cell r="A3184" t="str">
            <v>05.004.0083-A</v>
          </cell>
          <cell r="B3184" t="str">
            <v>LIMPEZA OU PREPARO DE SUPERFICIE DE PISOS E PAREDES DE FERROOU ACO COM JATO DE MATERIAL ABRASIVO METALICO,SEGUIDO DE AGUA OU AR,EM CONDICOES QUE NAO PERMITAM O REAPROVEITAMENTO DOMATERIAL ABRASIVO</v>
          </cell>
          <cell r="C3184" t="str">
            <v>M2</v>
          </cell>
        </row>
        <row r="3185">
          <cell r="A3185" t="str">
            <v>05.004.0084-0</v>
          </cell>
          <cell r="B3185" t="str">
            <v>LIMPEZA OU PREPARO DE SUPERFICIE DE PISOS E PAREDES DE FERROOU ACO COM JATO DE MATERIAL ABRASIVO METALICO,SEGUIDO DE AGUA OU AR,EM CONDICOES QUE PERMITAM O REAPROVEITAMENTO DE 50%DO MATERIAL ABRASIVO</v>
          </cell>
          <cell r="C3185" t="str">
            <v>M2</v>
          </cell>
        </row>
        <row r="3186">
          <cell r="A3186" t="str">
            <v>05.004.0084-A</v>
          </cell>
          <cell r="B3186" t="str">
            <v>LIMPEZA OU PREPARO DE SUPERFICIE DE PISOS E PAREDES DE FERROOU ACO COM JATO DE MATERIAL ABRASIVO METALICO,SEGUIDO DE AGUA OU AR,EM CONDICOES QUE PERMITAM O REAPROVEITAMENTO DE 50%DO MATERIAL ABRASIVO</v>
          </cell>
          <cell r="C3186" t="str">
            <v>M2</v>
          </cell>
        </row>
        <row r="3187">
          <cell r="A3187" t="str">
            <v>05.004.0085-0</v>
          </cell>
          <cell r="B3187" t="str">
            <v>LIMPEZA OU PREPARO DE SUPERFICIE DE TUBOS E PERFIS DE FERROOU ACO COM JATO DE MATERIAL ABRASIVO METALICO,SEGUIDO DE AGUA OU AR,EM CONDICOES QUE NAO PERMITAM O REAPROVEITAMENTO DOMATERIAL ABRASIVO</v>
          </cell>
          <cell r="C3187" t="str">
            <v>M2</v>
          </cell>
        </row>
        <row r="3188">
          <cell r="A3188" t="str">
            <v>05.004.0085-A</v>
          </cell>
          <cell r="B3188" t="str">
            <v>LIMPEZA OU PREPARO DE SUPERFICIE DE TUBOS E PERFIS DE FERROOU ACO COM JATO DE MATERIAL ABRASIVO METALICO,SEGUIDO DE AGUA OU AR,EM CONDICOES QUE NAO PERMITAM O REAPROVEITAMENTO DOMATERIAL ABRASIVO</v>
          </cell>
          <cell r="C3188" t="str">
            <v>M2</v>
          </cell>
        </row>
        <row r="3189">
          <cell r="A3189" t="str">
            <v>05.004.0086-0</v>
          </cell>
          <cell r="B3189" t="str">
            <v>LIMPEZA OU PREPARO DE SUPERFICIE DE TUBOS E PERFIS DE FERROOU ACO COM JATO DE MATERIAL ABRASIVO METALICO,SEGUIDO DE AGUA OU AR,EM CONDICOES QUE PERMITAM O REAPROVEITAMENTO DE 50%DO MATERIAL ABRASIVO</v>
          </cell>
          <cell r="C3189" t="str">
            <v>M2</v>
          </cell>
        </row>
        <row r="3190">
          <cell r="A3190" t="str">
            <v>05.004.0086-A</v>
          </cell>
          <cell r="B3190" t="str">
            <v>LIMPEZA OU PREPARO DE SUPERFICIE DE TUBOS E PERFIS DE FERROOU ACO COM JATO DE MATERIAL ABRASIVO METALICO,SEGUIDO DE AGUA OU AR,EM CONDICOES QUE PERMITAM O REAPROVEITAMENTO DE 50%DO MATERIAL ABRASIVO</v>
          </cell>
          <cell r="C3190" t="str">
            <v>M2</v>
          </cell>
        </row>
        <row r="3191">
          <cell r="A3191" t="str">
            <v>05.004.0090-0</v>
          </cell>
          <cell r="B3191" t="str">
            <v>REMOCAO DE PICHACAO DE MONUMENTOS HISTORICOS DE ARGAMASSA,FERRO,BRONZE,MARMORE,GRANITO,ACO CORTEN,PINTURA AUTOMOTIVA,RESINA,ETC,EXCLUSIVE RETIRADA E TRANSPORTE</v>
          </cell>
          <cell r="C3191" t="str">
            <v>M2</v>
          </cell>
        </row>
        <row r="3192">
          <cell r="A3192" t="str">
            <v>05.004.0090-A</v>
          </cell>
          <cell r="B3192" t="str">
            <v>REMOCAO DE PICHACAO DE MONUMENTOS HISTORICOS DE ARGAMASSA,FERRO,BRONZE,MARMORE,GRANITO,ACO CORTEN,PINTURA AUTOMOTIVA,RESINA,ETC,EXCLUSIVE RETIRADA E TRANSPORTE</v>
          </cell>
          <cell r="C3192" t="str">
            <v>M2</v>
          </cell>
        </row>
        <row r="3193">
          <cell r="A3193" t="str">
            <v>05.005.0001-1</v>
          </cell>
          <cell r="B3193" t="str">
            <v>ANDAIME DE MADEIRA DE 1ª,ATE 7,00M DE ALTURA,EM PECAS DE 3"X3",1"X9" E 1"X12",CONSIDERANDO-SE O APROVEITAMENTO DA MADEIRA 3 VEZES,INCLUSIVE A DESMONTAGEM E MEDIDO PELO VOLUME ABRANGIDO,EXCLUSIVE PLATAFORMA</v>
          </cell>
          <cell r="C3193" t="str">
            <v>M3</v>
          </cell>
        </row>
        <row r="3194">
          <cell r="A3194" t="str">
            <v>05.005.0001-B</v>
          </cell>
          <cell r="B3194" t="str">
            <v>ANDAIME DE MADEIRA DE 1ª,ATE 7,00M DE ALTURA,EM PECAS DE 3"X3",1"X9" E 1"X12",CONSIDERANDO-SE O APROVEITAMENTO DA MADEIRA 3 VEZES,INCLUSIVE A DESMONTAGEM E MEDIDO PELO VOLUME ABRANGIDO,EXCLUSIVE PLATAFORMA</v>
          </cell>
          <cell r="C3194" t="str">
            <v>M3</v>
          </cell>
        </row>
        <row r="3195">
          <cell r="A3195" t="str">
            <v>05.005.0002-0</v>
          </cell>
          <cell r="B3195" t="str">
            <v>ANDAIME DE MADEIRA DE 1ª,ATE 7,00M DE ALTURA,EM PECAS DE 3"X3",1"X9" E 1"X12",CONSIDERANDO-SE O APROVEITAMENTO DA MADEIRA 5 VEZES,INCLUSIVE A DESMONTAGEM E MEDIDO PELO VOLUME ABRANGIDO,EXCLUSIVE PLATAFORMA</v>
          </cell>
          <cell r="C3195" t="str">
            <v>M3</v>
          </cell>
        </row>
        <row r="3196">
          <cell r="A3196" t="str">
            <v>05.005.0002-A</v>
          </cell>
          <cell r="B3196" t="str">
            <v>ANDAIME DE MADEIRA DE 1ª,ATE 7,00M DE ALTURA,EM PECAS DE 3"X3",1"X9" E 1"X12",CONSIDERANDO-SE O APROVEITAMENTO DA MADEIRA 5 VEZES,INCLUSIVE A DESMONTAGEM E MEDIDO PELO VOLUME ABRANGIDO,EXCLUSIVE PLATAFORMA</v>
          </cell>
          <cell r="C3196" t="str">
            <v>M3</v>
          </cell>
        </row>
        <row r="3197">
          <cell r="A3197" t="str">
            <v>05.005.0003-1</v>
          </cell>
          <cell r="B3197" t="str">
            <v>ANDAIME DE MADEIRA DE 1ª,DE 7,00 A 14,00M DE ALTURA,EM PECASDE 3"X3",1"X9" E 1"X12",CONSIDERANDO-SE O APROVEITAMENTO DAMADEIRA 2 VEZES,INCLUSIVE A DESMONTAGEM E MEDIDO PELO VOLUME ABRANGIDO,EXCLUSIVE PLATAFORMA</v>
          </cell>
          <cell r="C3197" t="str">
            <v>M3</v>
          </cell>
        </row>
        <row r="3198">
          <cell r="A3198" t="str">
            <v>05.005.0003-B</v>
          </cell>
          <cell r="B3198" t="str">
            <v>ANDAIME DE MADEIRA DE 1ª,DE 7,00 A 14,00M DE ALTURA,EM PECASDE 3"X3",1"X9" E 1"X12",CONSIDERANDO-SE O APROVEITAMENTO DAMADEIRA 2 VEZES,INCLUSIVE A DESMONTAGEM E MEDIDO PELO VOLUME ABRANGIDO,EXCLUSIVE PLATAFORMA</v>
          </cell>
          <cell r="C3198" t="str">
            <v>M3</v>
          </cell>
        </row>
        <row r="3199">
          <cell r="A3199" t="str">
            <v>05.005.0004-0</v>
          </cell>
          <cell r="B3199" t="str">
            <v>ANDAIME DE TORAS DE EUCALIPTO,COM APROVEITAMENTO DA MADEIRA20 VEZES,PASSARELA DE MADEIRA DE 1ª,COM APROVEITAMENTO DA MADEIRA 5 VEZES,INCLUSIVE A DESMONTAGEM DO ANDAIME E DA PASSARELA</v>
          </cell>
          <cell r="C3199" t="str">
            <v>M3</v>
          </cell>
        </row>
        <row r="3200">
          <cell r="A3200" t="str">
            <v>05.005.0004-A</v>
          </cell>
          <cell r="B3200" t="str">
            <v>ANDAIME DE TORAS DE EUCALIPTO,COM APROVEITAMENTO DA MADEIRA20 VEZES,PASSARELA DE MADEIRA DE 1ª,COM APROVEITAMENTO DA MADEIRA 5 VEZES,INCLUSIVE A DESMONTAGEM DO ANDAIME E DA PASSARELA</v>
          </cell>
          <cell r="C3200" t="str">
            <v>M3</v>
          </cell>
        </row>
        <row r="3201">
          <cell r="A3201" t="str">
            <v>05.005.0005-1</v>
          </cell>
          <cell r="B3201" t="str">
            <v>ANDAIME DE TABUADO SOBRE CAVALETES,INCLUSIVE ESTES,EM MADEIRA DE 1ª,COM APROVEITAMENTO DA MADEIRA 20 VEZES,INCLUSIVE MOVIMENTACAO</v>
          </cell>
          <cell r="C3201" t="str">
            <v>M2</v>
          </cell>
        </row>
        <row r="3202">
          <cell r="A3202" t="str">
            <v>05.005.0005-B</v>
          </cell>
          <cell r="B3202" t="str">
            <v>ANDAIME DE TABUADO SOBRE CAVALETES,INCLUSIVE ESTES,EM MADEIRA DE 1ª,COM APROVEITAMENTO DA MADEIRA 20 VEZES,INCLUSIVE MOVIMENTACAO</v>
          </cell>
          <cell r="C3202" t="str">
            <v>M2</v>
          </cell>
        </row>
        <row r="3203">
          <cell r="A3203" t="str">
            <v>05.005.0006-1</v>
          </cell>
          <cell r="B3203" t="str">
            <v>ANDAIME DE TABUADO SOBRE CAVALETES,INCLUSIVE ESTES,EM MADEIRA DE 1ª,COM APROVEITAMENTO DA MADEIRA 10 VEZES,INCLUSIVE MOVIMENTACAO</v>
          </cell>
          <cell r="C3203" t="str">
            <v>M2</v>
          </cell>
        </row>
        <row r="3204">
          <cell r="A3204" t="str">
            <v>05.005.0006-B</v>
          </cell>
          <cell r="B3204" t="str">
            <v>ANDAIME DE TABUADO SOBRE CAVALETES,INCLUSIVE ESTES,EM MADEIRA DE 1ª,COM APROVEITAMENTO DA MADEIRA 10 VEZES,INCLUSIVE MOVIMENTACAO</v>
          </cell>
          <cell r="C3204" t="str">
            <v>M2</v>
          </cell>
        </row>
        <row r="3205">
          <cell r="A3205" t="str">
            <v>05.005.0007-0</v>
          </cell>
          <cell r="B3205" t="str">
            <v>ANDAIME DE TABUADO SOBRE CAVALETES,INCLUSIVE ESTES,EM MADEIRA DE 1ª,COM APROVEITAMENTO DA MADEIRA 20 VEZES,INCLUSIVE MOVIMENTACAO PARA PE DIREITO DE 4,00M</v>
          </cell>
          <cell r="C3205" t="str">
            <v>M2</v>
          </cell>
        </row>
        <row r="3206">
          <cell r="A3206" t="str">
            <v>05.005.0007-A</v>
          </cell>
          <cell r="B3206" t="str">
            <v>ANDAIME DE TABUADO SOBRE CAVALETES,INCLUSIVE ESTES,EM MADEIRA DE 1ª,COM APROVEITAMENTO DA MADEIRA 20 VEZES,INCLUSIVE MOVIMENTACAO PARA PE DIREITO DE 4,00M</v>
          </cell>
          <cell r="C3206" t="str">
            <v>M2</v>
          </cell>
        </row>
        <row r="3207">
          <cell r="A3207" t="str">
            <v>05.005.0012-1</v>
          </cell>
          <cell r="B3207" t="str">
            <v>PLATAFORMA OU PASSARELA DE MADEIRA DE 1ª,CONSIDERANDO-SE APROVEITAMENTO DA  MADEIRA 20 VEZES,EXCLUSIVE ANDAIME OU OUTROSUPORTE E MOVIMENTACAO(VIDE ITEM 05.008.0008)</v>
          </cell>
          <cell r="C3207" t="str">
            <v>M2</v>
          </cell>
        </row>
        <row r="3208">
          <cell r="A3208" t="str">
            <v>05.005.0012-B</v>
          </cell>
          <cell r="B3208" t="str">
            <v>PLATAFORMA OU PASSARELA DE MADEIRA DE 1ª,CONSIDERANDO-SE APROVEITAMENTO DA  MADEIRA 20 VEZES,EXCLUSIVE ANDAIME OU OUTROSUPORTE E MOVIMENTACAO(VIDE ITEM 05.008.0008)</v>
          </cell>
          <cell r="C3208" t="str">
            <v>M2</v>
          </cell>
        </row>
        <row r="3209">
          <cell r="A3209" t="str">
            <v>05.005.0013-0</v>
          </cell>
          <cell r="B3209" t="str">
            <v>PLATAFORMA OU PASSARELA DE MADEIRA DE 1ª,CONSIDERANDO-SE APROVEITAMENTO DA MADEIRA 40 VEZES,EXCLUSIVE ANDAIME OU OUTRO SUPORTE E MOVIMENTACAO(VIDE ITEM 05.008.0008)</v>
          </cell>
          <cell r="C3209" t="str">
            <v>M2</v>
          </cell>
        </row>
        <row r="3210">
          <cell r="A3210" t="str">
            <v>05.005.0013-A</v>
          </cell>
          <cell r="B3210" t="str">
            <v>PLATAFORMA OU PASSARELA DE MADEIRA DE 1ª,CONSIDERANDO-SE APROVEITAMENTO DA MADEIRA 40 VEZES,EXCLUSIVE ANDAIME OU OUTRO SUPORTE E MOVIMENTACAO(VIDE ITEM 05.008.0008)</v>
          </cell>
          <cell r="C3210" t="str">
            <v>M2</v>
          </cell>
        </row>
        <row r="3211">
          <cell r="A3211" t="str">
            <v>05.005.0014-0</v>
          </cell>
          <cell r="B3211" t="str">
            <v>PLATAFORMA OU PASSARELA DE MADEIRA DE 1ª,CONSIDERANDO-SE APROVEITAMENTO DA MADEIRA 60 VEZES,EXCLUSIVE ANDAIME OU OUTRO SUPORTE E MOVIMENTACAO (VIDE ITEM 05.008.0008)</v>
          </cell>
          <cell r="C3211" t="str">
            <v>M2</v>
          </cell>
        </row>
        <row r="3212">
          <cell r="A3212" t="str">
            <v>05.005.0014-A</v>
          </cell>
          <cell r="B3212" t="str">
            <v>PLATAFORMA OU PASSARELA DE MADEIRA DE 1ª,CONSIDERANDO-SE APROVEITAMENTO DA MADEIRA 60 VEZES,EXCLUSIVE ANDAIME OU OUTRO SUPORTE E MOVIMENTACAO (VIDE ITEM 05.008.0008)</v>
          </cell>
          <cell r="C3212" t="str">
            <v>M2</v>
          </cell>
        </row>
        <row r="3213">
          <cell r="A3213" t="str">
            <v>05.005.0015-0</v>
          </cell>
          <cell r="B3213" t="str">
            <v>PLATAFORMA OU PASSARELA DE MADEIRA DE 1ª,CONSIDERANDO-SE APROVEITAMENTO DA MADEIRA 80 VEZES,EXCLUSIVE ANDAIME OU OUTRO SUPORTE E MOVIMENTACAO(VIDE ITEM 05.008.0008)</v>
          </cell>
          <cell r="C3213" t="str">
            <v>M2</v>
          </cell>
        </row>
        <row r="3214">
          <cell r="A3214" t="str">
            <v>05.005.0015-A</v>
          </cell>
          <cell r="B3214" t="str">
            <v>PLATAFORMA OU PASSARELA DE MADEIRA DE 1ª,CONSIDERANDO-SE APROVEITAMENTO DA MADEIRA 80 VEZES,EXCLUSIVE ANDAIME OU OUTRO SUPORTE E MOVIMENTACAO(VIDE ITEM 05.008.0008)</v>
          </cell>
          <cell r="C3214" t="str">
            <v>M2</v>
          </cell>
        </row>
        <row r="3215">
          <cell r="A3215" t="str">
            <v>05.005.0018-0</v>
          </cell>
          <cell r="B3215" t="str">
            <v>ESCADA DE MADEIRA DE 3ª EXECUTADA SOBRE TERRENO COM INCLINACAO MEDIA ATE 45°,COM 0,80M DE LARGURA,CONSIDERANDO 30% DE APROVEITAMENTO DA MADEIRA,EXCLUSIVE ANCORAGEM</v>
          </cell>
          <cell r="C3215" t="str">
            <v>M</v>
          </cell>
        </row>
        <row r="3216">
          <cell r="A3216" t="str">
            <v>05.005.0018-A</v>
          </cell>
          <cell r="B3216" t="str">
            <v>ESCADA DE MADEIRA DE 3ª EXECUTADA SOBRE TERRENO COM INCLINACAO MEDIA ATE 45°,COM 0,80M DE LARGURA,CONSIDERANDO 30% DE APROVEITAMENTO DA MADEIRA,EXCLUSIVE ANCORAGEM</v>
          </cell>
          <cell r="C3216" t="str">
            <v>M</v>
          </cell>
        </row>
        <row r="3217">
          <cell r="A3217" t="str">
            <v>05.005.0019-0</v>
          </cell>
          <cell r="B3217" t="str">
            <v>ESCADA DE MADEIRA DE 3ª EXECUTADA SOBRE TERRENO COM INCLINACAO MEDIA SUPERIOR A 45°,COM 0,80M DE LARGURA,CONSIDERANDO 30% DE APROVEITAMENTO DA MADEIRA,EXCLUSIVE ANCORAGEM</v>
          </cell>
          <cell r="C3217" t="str">
            <v>M</v>
          </cell>
        </row>
        <row r="3218">
          <cell r="A3218" t="str">
            <v>05.005.0019-A</v>
          </cell>
          <cell r="B3218" t="str">
            <v>ESCADA DE MADEIRA DE 3ª EXECUTADA SOBRE TERRENO COM INCLINACAO MEDIA SUPERIOR A 45°,COM 0,80M DE LARGURA,CONSIDERANDO 30% DE APROVEITAMENTO DA MADEIRA,EXCLUSIVE ANCORAGEM</v>
          </cell>
          <cell r="C3218" t="str">
            <v>M</v>
          </cell>
        </row>
        <row r="3219">
          <cell r="A3219" t="str">
            <v>05.005.0020-0</v>
          </cell>
          <cell r="B3219" t="str">
            <v>TORRE PARA GUINCHO,COM PRUMOS DE MADEIRA DE LEI,PRANCHA DE 1,50X1,60M,INCLUSIVE FORNECIMENTO DO CABO,MONTAGEM E DESMONTAGEM DA TORRE E DO GUINCHO,EXCLUSIVE FORNECIMENTO DO GUINCHO(VIDE ITEM 19.004.0061)</v>
          </cell>
          <cell r="C3219" t="str">
            <v>M</v>
          </cell>
        </row>
        <row r="3220">
          <cell r="A3220" t="str">
            <v>05.005.0020-A</v>
          </cell>
          <cell r="B3220" t="str">
            <v>TORRE PARA GUINCHO,COM PRUMOS DE MADEIRA DE LEI,PRANCHA DE 1,50X1,60M,INCLUSIVE FORNECIMENTO DO CABO,MONTAGEM E DESMONTAGEM DA TORRE E DO GUINCHO,EXCLUSIVE FORNECIMENTO DO GUINCHO(VIDE ITEM 19.004.0061)</v>
          </cell>
          <cell r="C3220" t="str">
            <v>M</v>
          </cell>
        </row>
        <row r="3221">
          <cell r="A3221" t="str">
            <v>05.005.0025-0</v>
          </cell>
          <cell r="B3221" t="str">
            <v>ANDAIME SUSPENSO DE MADEIRA,PENDENTE DA ESTRUTURA POR CABOSDE ACO DE 3/8",INCLUSIVE PLATAFORMA DE MADEIRA E PERFURACAODA LAJE DE CONCRETO,MONTAGEM E DESMONTAGEM</v>
          </cell>
          <cell r="C3221" t="str">
            <v>M2</v>
          </cell>
        </row>
        <row r="3222">
          <cell r="A3222" t="str">
            <v>05.005.0025-A</v>
          </cell>
          <cell r="B3222" t="str">
            <v>ANDAIME SUSPENSO DE MADEIRA,PENDENTE DA ESTRUTURA POR CABOSDE ACO DE 3/8",INCLUSIVE PLATAFORMA DE MADEIRA E PERFURACAODA LAJE DE CONCRETO,MONTAGEM E DESMONTAGEM</v>
          </cell>
          <cell r="C3222" t="str">
            <v>M2</v>
          </cell>
        </row>
        <row r="3223">
          <cell r="A3223" t="str">
            <v>05.005.0030-0</v>
          </cell>
          <cell r="B3223" t="str">
            <v>ANDAIME SUSPENSO DE MADEIRA,PENDENTE DA ESTRUTURA POR CABOSDE ACO DE 3/8",INCLUSIVE PLATAFORMA DE MADEIRA E PERFURACAODA LAJE DE CONCRETO,COM UTILIZACAO DAS TABUAS 2 VEZES,TORASE CABOS 4 VEZES,MONTAGEM E DESMONTAGEM 1 VEZ</v>
          </cell>
          <cell r="C3223" t="str">
            <v>M2</v>
          </cell>
        </row>
        <row r="3224">
          <cell r="A3224" t="str">
            <v>05.005.0030-A</v>
          </cell>
          <cell r="B3224" t="str">
            <v>ANDAIME SUSPENSO DE MADEIRA,PENDENTE DA ESTRUTURA POR CABOSDE ACO DE 3/8",INCLUSIVE PLATAFORMA DE MADEIRA E PERFURACAODA LAJE DE CONCRETO,COM UTILIZACAO DAS TABUAS 2 VEZES,TORASE CABOS 4 VEZES,MONTAGEM E DESMONTAGEM 1 VEZ</v>
          </cell>
          <cell r="C3224" t="str">
            <v>M2</v>
          </cell>
        </row>
        <row r="3225">
          <cell r="A3225" t="str">
            <v>05.005.0035-0</v>
          </cell>
          <cell r="B3225" t="str">
            <v>ANDAIME SUSPENSO DE MADEIRA,PENDENTE DA ESTRUTURA POR CABOSDE ACO DE 3/8",INCLUSIVE PLATAFORMA DE MADEIRA E PERFURACAODA LAJE DE CONCRETO,COM UTILIZACAO DAS TABUAS 3 VEZES,TORASE CABOS 6 VEZES,MONTAGEM E DESMONTAGEM 1 VEZ</v>
          </cell>
          <cell r="C3225" t="str">
            <v>M2</v>
          </cell>
        </row>
        <row r="3226">
          <cell r="A3226" t="str">
            <v>05.005.0035-A</v>
          </cell>
          <cell r="B3226" t="str">
            <v>ANDAIME SUSPENSO DE MADEIRA,PENDENTE DA ESTRUTURA POR CABOSDE ACO DE 3/8",INCLUSIVE PLATAFORMA DE MADEIRA E PERFURACAODA LAJE DE CONCRETO,COM UTILIZACAO DAS TABUAS 3 VEZES,TORASE CABOS 6 VEZES,MONTAGEM E DESMONTAGEM 1 VEZ</v>
          </cell>
          <cell r="C3226" t="str">
            <v>M2</v>
          </cell>
        </row>
        <row r="3227">
          <cell r="A3227" t="str">
            <v>05.005.0040-0</v>
          </cell>
          <cell r="B3227" t="str">
            <v>ANDAIME SUSPENSO DE MADEIRA,PENDENTE DA ESTRUTURA POR CABOSDE ACO DE 3/8",INCLUSIVE PLATAFORMA DE MADEIRA E PERFURACAODA LAJE DE CONCRETO,COM UTILIZACAO DAS TABUAS 4 VEZES,TORASE CABOS 8 VEZES,MONTAGEM E DESMONTAGEM 1 VEZ</v>
          </cell>
          <cell r="C3227" t="str">
            <v>M2</v>
          </cell>
        </row>
        <row r="3228">
          <cell r="A3228" t="str">
            <v>05.005.0040-A</v>
          </cell>
          <cell r="B3228" t="str">
            <v>ANDAIME SUSPENSO DE MADEIRA,PENDENTE DA ESTRUTURA POR CABOSDE ACO DE 3/8",INCLUSIVE PLATAFORMA DE MADEIRA E PERFURACAODA LAJE DE CONCRETO,COM UTILIZACAO DAS TABUAS 4 VEZES,TORASE CABOS 8 VEZES,MONTAGEM E DESMONTAGEM 1 VEZ</v>
          </cell>
          <cell r="C3228" t="str">
            <v>M2</v>
          </cell>
        </row>
        <row r="3229">
          <cell r="A3229" t="str">
            <v>05.005.0046-0</v>
          </cell>
          <cell r="B3229" t="str">
            <v>TELA SOLTA DE POLIPROPILENO PARA PROTECAO DE FACHADAS AMARRADA SOMENTE NOS EXTREMOS.FORNECIMENTO E COLOCACAO</v>
          </cell>
          <cell r="C3229" t="str">
            <v>M2</v>
          </cell>
        </row>
        <row r="3230">
          <cell r="A3230" t="str">
            <v>05.005.0046-A</v>
          </cell>
          <cell r="B3230" t="str">
            <v>TELA SOLTA DE POLIPROPILENO PARA PROTECAO DE FACHADAS AMARRADA SOMENTE NOS EXTREMOS.FORNECIMENTO E COLOCACAO</v>
          </cell>
          <cell r="C3230" t="str">
            <v>M2</v>
          </cell>
        </row>
        <row r="3231">
          <cell r="A3231" t="str">
            <v>05.005.0050-0</v>
          </cell>
          <cell r="B3231" t="str">
            <v>TELA DE POLIPROPILENO PARA PROTECAO DE FACHADAS,AMARRADA EMANDAIME,EXCLUSIVE ESTE.FORNECIMENTO E COLOCACAO</v>
          </cell>
          <cell r="C3231" t="str">
            <v>M2</v>
          </cell>
        </row>
        <row r="3232">
          <cell r="A3232" t="str">
            <v>05.005.0050-A</v>
          </cell>
          <cell r="B3232" t="str">
            <v>TELA DE POLIPROPILENO PARA PROTECAO DE FACHADAS,AMARRADA EMANDAIME,EXCLUSIVE ESTE.FORNECIMENTO E COLOCACAO</v>
          </cell>
          <cell r="C3232" t="str">
            <v>M2</v>
          </cell>
        </row>
        <row r="3233">
          <cell r="A3233" t="str">
            <v>05.005.0053-0</v>
          </cell>
          <cell r="B3233" t="str">
            <v>TELA METALICA FIO Nº12,MALHA 3X3CM,PARA PROTECAO DE FACHADAS,AMARRADA EM ANDAIME,EXCLUSIVE ESTE.FORNECIMENTO E COLOCACAO</v>
          </cell>
          <cell r="C3233" t="str">
            <v>M2</v>
          </cell>
        </row>
        <row r="3234">
          <cell r="A3234" t="str">
            <v>05.005.0053-A</v>
          </cell>
          <cell r="B3234" t="str">
            <v>TELA METALICA FIO Nº12,MALHA 3X3CM,PARA PROTECAO DE FACHADAS,AMARRADA EM ANDAIME,EXCLUSIVE ESTE.FORNECIMENTO E COLOCACAO</v>
          </cell>
          <cell r="C3234" t="str">
            <v>M2</v>
          </cell>
        </row>
        <row r="3235">
          <cell r="A3235" t="str">
            <v>05.005.0055-0</v>
          </cell>
          <cell r="B3235" t="str">
            <v>PLATAFORMA DE PROTECAO A TRANSEUNTES(PARA-LIXO),EM MADEIRA DE 1ª,EM PECAS DE 3"X6" E 1"X12",COM 2,00M DE LARGURA,COM APROVEITAMENTO DA MADEIRA 2 VEZES,INCLUSIVE A DESMONTAGEM E RETIRADA DA MADEIRA</v>
          </cell>
          <cell r="C3235" t="str">
            <v>M</v>
          </cell>
        </row>
        <row r="3236">
          <cell r="A3236" t="str">
            <v>05.005.0055-A</v>
          </cell>
          <cell r="B3236" t="str">
            <v>PLATAFORMA DE PROTECAO A TRANSEUNTES(PARA-LIXO),EM MADEIRA DE 1ª,EM PECAS DE 3"X6" E 1"X12",COM 2,00M DE LARGURA,COM APROVEITAMENTO DA MADEIRA 2 VEZES,INCLUSIVE A DESMONTAGEM E RETIRADA DA MADEIRA</v>
          </cell>
          <cell r="C3236" t="str">
            <v>M</v>
          </cell>
        </row>
        <row r="3237">
          <cell r="A3237" t="str">
            <v>05.006.0001-1</v>
          </cell>
          <cell r="B3237"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237" t="str">
            <v>M2XMES</v>
          </cell>
        </row>
        <row r="3238">
          <cell r="A3238" t="str">
            <v>05.006.0001-B</v>
          </cell>
          <cell r="B3238"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238" t="str">
            <v>M2XMES</v>
          </cell>
        </row>
        <row r="3239">
          <cell r="A3239" t="str">
            <v>05.006.0002-1</v>
          </cell>
          <cell r="B3239" t="str">
            <v>ALUGUEL DE TORRE-ANDAIME TUBULAR SOBRE RODIZIOS,EXCLUSIVE ALUGUEL DOS RODIZIOS,TRANSPORTE DOS ELEMENTOS DA TORRE,PLATAFORMA OU PASSARELA DE PINHO,MONTAGEM E DESMONTAGEM</v>
          </cell>
          <cell r="C3239" t="str">
            <v>MXMES</v>
          </cell>
        </row>
        <row r="3240">
          <cell r="A3240" t="str">
            <v>05.006.0002-B</v>
          </cell>
          <cell r="B3240" t="str">
            <v>ALUGUEL DE TORRE-ANDAIME TUBULAR SOBRE RODIZIOS,EXCLUSIVE ALUGUEL DOS RODIZIOS,TRANSPORTE DOS ELEMENTOS DA TORRE,PLATAFORMA OU PASSARELA DE PINHO,MONTAGEM E DESMONTAGEM</v>
          </cell>
          <cell r="C3240" t="str">
            <v>MXMES</v>
          </cell>
        </row>
        <row r="3241">
          <cell r="A3241" t="str">
            <v>05.006.0004-0</v>
          </cell>
          <cell r="B3241"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C3241" t="str">
            <v>UNXMES</v>
          </cell>
        </row>
        <row r="3242">
          <cell r="A3242" t="str">
            <v>05.006.0004-A</v>
          </cell>
          <cell r="B3242"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C3242" t="str">
            <v>UNXMES</v>
          </cell>
        </row>
        <row r="3243">
          <cell r="A3243" t="str">
            <v>05.006.0010-0</v>
          </cell>
          <cell r="B3243" t="str">
            <v>ALUGUEL DE RODIZIOS DE FERRO,PARA TORRE TUBULAR.CUSTO PARA 4RODIZIOS</v>
          </cell>
          <cell r="C3243" t="str">
            <v>UNXMES</v>
          </cell>
        </row>
        <row r="3244">
          <cell r="A3244" t="str">
            <v>05.006.0010-A</v>
          </cell>
          <cell r="B3244" t="str">
            <v>ALUGUEL DE RODIZIOS DE FERRO,PARA TORRE TUBULAR.CUSTO PARA 4RODIZIOS</v>
          </cell>
          <cell r="C3244" t="str">
            <v>UNXMES</v>
          </cell>
        </row>
        <row r="3245">
          <cell r="A3245" t="str">
            <v>05.006.0015-0</v>
          </cell>
          <cell r="B3245" t="str">
            <v>ALUGUEL DE RODIZIOS DE BORRACHA,PARA TORRE TUBULAR.CUSTO PARA 4 RODIZIOS</v>
          </cell>
          <cell r="C3245" t="str">
            <v>UNXMES</v>
          </cell>
        </row>
        <row r="3246">
          <cell r="A3246" t="str">
            <v>05.006.0015-A</v>
          </cell>
          <cell r="B3246" t="str">
            <v>ALUGUEL DE RODIZIOS DE BORRACHA,PARA TORRE TUBULAR.CUSTO PARA 4 RODIZIOS</v>
          </cell>
          <cell r="C3246" t="str">
            <v>UNXMES</v>
          </cell>
        </row>
        <row r="3247">
          <cell r="A3247" t="str">
            <v>05.007.0001-1</v>
          </cell>
          <cell r="B3247"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247" t="str">
            <v>UNXMES</v>
          </cell>
        </row>
        <row r="3248">
          <cell r="A3248" t="str">
            <v>05.007.0001-B</v>
          </cell>
          <cell r="B3248"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248" t="str">
            <v>UNXMES</v>
          </cell>
        </row>
        <row r="3249">
          <cell r="A3249" t="str">
            <v>05.007.0002-1</v>
          </cell>
          <cell r="B3249"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249" t="str">
            <v>UNXMES</v>
          </cell>
        </row>
        <row r="3250">
          <cell r="A3250" t="str">
            <v>05.007.0002-B</v>
          </cell>
          <cell r="B3250"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250" t="str">
            <v>UNXMES</v>
          </cell>
        </row>
        <row r="3251">
          <cell r="A3251" t="str">
            <v>05.007.0007-0</v>
          </cell>
          <cell r="B3251" t="str">
            <v>ALUGUEL DE PASSARELA METALICA,PERFURADA,PARA ANDAIME METALICO TUBULAR,INCLUSIVE TRANSPORTE,CARGA E DESCARGA,EXCLUSIVE ANDAIME TUBULAR E MOVIMENTACAO (VIDE ITEM 05.008.0008)</v>
          </cell>
          <cell r="C3251" t="str">
            <v>M2XMES</v>
          </cell>
        </row>
        <row r="3252">
          <cell r="A3252" t="str">
            <v>05.007.0007-A</v>
          </cell>
          <cell r="B3252" t="str">
            <v>ALUGUEL DE PASSARELA METALICA,PERFURADA,PARA ANDAIME METALICO TUBULAR,INCLUSIVE TRANSPORTE,CARGA E DESCARGA,EXCLUSIVE ANDAIME TUBULAR E MOVIMENTACAO (VIDE ITEM 05.008.0008)</v>
          </cell>
          <cell r="C3252" t="str">
            <v>M2XMES</v>
          </cell>
        </row>
        <row r="3253">
          <cell r="A3253" t="str">
            <v>05.007.0015-0</v>
          </cell>
          <cell r="B3253" t="str">
            <v>ALUGUEL DE BALANCIN INDIVIDUAL(CADEIRINHA),INCLUSIVE KIT DESEGURANCA COMPLETO,EXCLUSIVE MONTAGEM E DESMONTAGEM</v>
          </cell>
          <cell r="C3253" t="str">
            <v>UNXMES</v>
          </cell>
        </row>
        <row r="3254">
          <cell r="A3254" t="str">
            <v>05.007.0015-A</v>
          </cell>
          <cell r="B3254" t="str">
            <v>ALUGUEL DE BALANCIN INDIVIDUAL(CADEIRINHA),INCLUSIVE KIT DESEGURANCA COMPLETO,EXCLUSIVE MONTAGEM E DESMONTAGEM</v>
          </cell>
          <cell r="C3254" t="str">
            <v>UNXMES</v>
          </cell>
        </row>
        <row r="3255">
          <cell r="A3255" t="str">
            <v>05.008.0001-0</v>
          </cell>
          <cell r="B3255" t="str">
            <v>MONTAGEM E DESMONTAGEM DE ANDAIME COM ELEMENTOS TUBULARES,CONSIDERANDO-SE A AREA VERTICAL RECOBERTA</v>
          </cell>
          <cell r="C3255" t="str">
            <v>M2</v>
          </cell>
        </row>
        <row r="3256">
          <cell r="A3256" t="str">
            <v>05.008.0001-A</v>
          </cell>
          <cell r="B3256" t="str">
            <v>MONTAGEM E DESMONTAGEM DE ANDAIME COM ELEMENTOS TUBULARES,CONSIDERANDO-SE A AREA VERTICAL RECOBERTA</v>
          </cell>
          <cell r="C3256" t="str">
            <v>M2</v>
          </cell>
        </row>
        <row r="3257">
          <cell r="A3257" t="str">
            <v>05.008.0002-0</v>
          </cell>
          <cell r="B3257" t="str">
            <v>MONTAGEM E DESMONTAGEM DE ANDAIME SUSPENSO,CONSIDERANDO-SE AEXTENSAO HORIZONTAL DAS FACHADAS E/OU EMPENAS</v>
          </cell>
          <cell r="C3257" t="str">
            <v>M</v>
          </cell>
        </row>
        <row r="3258">
          <cell r="A3258" t="str">
            <v>05.008.0002-A</v>
          </cell>
          <cell r="B3258" t="str">
            <v>MONTAGEM E DESMONTAGEM DE ANDAIME SUSPENSO,CONSIDERANDO-SE AEXTENSAO HORIZONTAL DAS FACHADAS E/OU EMPENAS</v>
          </cell>
          <cell r="C3258" t="str">
            <v>M</v>
          </cell>
        </row>
        <row r="3259">
          <cell r="A3259" t="str">
            <v>05.008.0003-0</v>
          </cell>
          <cell r="B3259" t="str">
            <v>MONTAGEM E DESMONTAGEM DE ELEVADOR DE OBRA REFERIDO NOS ITENS 05.006.0003 E 05.006.0004</v>
          </cell>
          <cell r="C3259" t="str">
            <v>UN</v>
          </cell>
        </row>
        <row r="3260">
          <cell r="A3260" t="str">
            <v>05.008.0003-A</v>
          </cell>
          <cell r="B3260" t="str">
            <v>MONTAGEM E DESMONTAGEM DE ELEVADOR DE OBRA REFERIDO NOS ITENS 05.006.0003 E 05.006.0004</v>
          </cell>
          <cell r="C3260" t="str">
            <v>UN</v>
          </cell>
        </row>
        <row r="3261">
          <cell r="A3261" t="str">
            <v>05.008.0004-0</v>
          </cell>
          <cell r="B3261" t="str">
            <v>MONTAGEM E DESMONTAGEM DE BALANCIM(CADEIRINHA).CUSTO POR BALANCIM</v>
          </cell>
          <cell r="C3261" t="str">
            <v>UN</v>
          </cell>
        </row>
        <row r="3262">
          <cell r="A3262" t="str">
            <v>05.008.0004-A</v>
          </cell>
          <cell r="B3262" t="str">
            <v>MONTAGEM E DESMONTAGEM DE BALANCIM(CADEIRINHA).CUSTO POR BALANCIM</v>
          </cell>
          <cell r="C3262" t="str">
            <v>UN</v>
          </cell>
        </row>
        <row r="3263">
          <cell r="A3263" t="str">
            <v>05.008.0005-0</v>
          </cell>
          <cell r="B3263" t="str">
            <v>DESMONTAGEM E REMONTAGEM DE ANDAIMES SUSPENSOS PENDENTES DAESTRUTURA</v>
          </cell>
          <cell r="C3263" t="str">
            <v>UN</v>
          </cell>
        </row>
        <row r="3264">
          <cell r="A3264" t="str">
            <v>05.008.0005-A</v>
          </cell>
          <cell r="B3264" t="str">
            <v>DESMONTAGEM E REMONTAGEM DE ANDAIMES SUSPENSOS PENDENTES DAESTRUTURA</v>
          </cell>
          <cell r="C3264" t="str">
            <v>UN</v>
          </cell>
        </row>
        <row r="3265">
          <cell r="A3265" t="str">
            <v>05.008.0006-0</v>
          </cell>
          <cell r="B3265" t="str">
            <v>MOVIMENTACAO VERTICAL DE ANDAIME SUSPENSO,CONSIDERANDO-SE UMA VEZ A AREA TRABALHADA,EM PROJECAO VERTICAL</v>
          </cell>
          <cell r="C3265" t="str">
            <v>M2</v>
          </cell>
        </row>
        <row r="3266">
          <cell r="A3266" t="str">
            <v>05.008.0006-A</v>
          </cell>
          <cell r="B3266" t="str">
            <v>MOVIMENTACAO VERTICAL DE ANDAIME SUSPENSO,CONSIDERANDO-SE UMA VEZ A AREA TRABALHADA,EM PROJECAO VERTICAL</v>
          </cell>
          <cell r="C3266" t="str">
            <v>M2</v>
          </cell>
        </row>
        <row r="3267">
          <cell r="A3267" t="str">
            <v>05.008.0008-1</v>
          </cell>
          <cell r="B3267" t="str">
            <v>MOVIMENTACAO VERTICAL OU HORIZONTAL DE PLATAFORMA OU PASSARELA</v>
          </cell>
          <cell r="C3267" t="str">
            <v>M2</v>
          </cell>
        </row>
        <row r="3268">
          <cell r="A3268" t="str">
            <v>05.008.0008-B</v>
          </cell>
          <cell r="B3268" t="str">
            <v>MOVIMENTACAO VERTICAL OU HORIZONTAL DE PLATAFORMA OU PASSARELA</v>
          </cell>
          <cell r="C3268" t="str">
            <v>M2</v>
          </cell>
        </row>
        <row r="3269">
          <cell r="A3269" t="str">
            <v>05.008.0009-0</v>
          </cell>
          <cell r="B3269" t="str">
            <v>MOVIMENTACAO HORIZONTAL DE ANDAIME COM ELEMENTOS TUBULARES TIPO TORRE</v>
          </cell>
          <cell r="C3269" t="str">
            <v>M</v>
          </cell>
        </row>
        <row r="3270">
          <cell r="A3270" t="str">
            <v>05.008.0009-A</v>
          </cell>
          <cell r="B3270" t="str">
            <v>MOVIMENTACAO HORIZONTAL DE ANDAIME COM ELEMENTOS TUBULARES TIPO TORRE</v>
          </cell>
          <cell r="C3270" t="str">
            <v>M</v>
          </cell>
        </row>
        <row r="3271">
          <cell r="A3271" t="str">
            <v>05.008.0010-0</v>
          </cell>
          <cell r="B3271" t="str">
            <v>MONTAGEM E DESMONTAGEM DE USINA MISTURADORA DE CONCRETO,TIPOPAREDE,COM SILOS HORIZONTAIS PARA TRES AGREGADOS.</v>
          </cell>
          <cell r="C3271" t="str">
            <v>UN</v>
          </cell>
        </row>
        <row r="3272">
          <cell r="A3272" t="str">
            <v>05.008.0010-A</v>
          </cell>
          <cell r="B3272" t="str">
            <v>MONTAGEM E DESMONTAGEM DE USINA MISTURADORA DE CONCRETO,TIPOPAREDE,COM SILOS HORIZONTAIS PARA TRES AGREGADOS.</v>
          </cell>
          <cell r="C3272" t="str">
            <v>UN</v>
          </cell>
        </row>
        <row r="3273">
          <cell r="A3273" t="str">
            <v>05.008.0012-0</v>
          </cell>
          <cell r="B3273" t="str">
            <v>MONTAGEM E DESMONTAGEM DE USINA MISTURADORA DE CONCRETO,TIPOVERTICAL,COM SILOS PARA 45,00M3 DE AGREGADOS E 30T DE CIMENTO</v>
          </cell>
          <cell r="C3273" t="str">
            <v>UN</v>
          </cell>
        </row>
        <row r="3274">
          <cell r="A3274" t="str">
            <v>05.008.0012-A</v>
          </cell>
          <cell r="B3274" t="str">
            <v>MONTAGEM E DESMONTAGEM DE USINA MISTURADORA DE CONCRETO,TIPOVERTICAL,COM SILOS PARA 45,00M3 DE AGREGADOS E 30T DE CIMENTO</v>
          </cell>
          <cell r="C3274" t="str">
            <v>UN</v>
          </cell>
        </row>
        <row r="3275">
          <cell r="A3275" t="str">
            <v>05.008.0013-0</v>
          </cell>
          <cell r="B3275" t="str">
            <v>MONTAGEM E DESMONTAGEM DE TELEFERICO DE OBRA,COM VAO DE APROXIMADAMENTE 180,00M,INCLUSIVE O PREPARO DO TERRENO,EXCLUSIVEAS DEMAIS OBRAS NAO LIGADAS A PARTE MECANICA E O TRANSPORTESECUNDARIO ATE O PONTO INICIAL DE OPERACAO</v>
          </cell>
          <cell r="C3275" t="str">
            <v>UN</v>
          </cell>
        </row>
        <row r="3276">
          <cell r="A3276" t="str">
            <v>05.008.0013-A</v>
          </cell>
          <cell r="B3276" t="str">
            <v>MONTAGEM E DESMONTAGEM DE TELEFERICO DE OBRA,COM VAO DE APROXIMADAMENTE 180,00M,INCLUSIVE O PREPARO DO TERRENO,EXCLUSIVEAS DEMAIS OBRAS NAO LIGADAS A PARTE MECANICA E O TRANSPORTESECUNDARIO ATE O PONTO INICIAL DE OPERACAO</v>
          </cell>
          <cell r="C3276" t="str">
            <v>UN</v>
          </cell>
        </row>
        <row r="3277">
          <cell r="A3277" t="str">
            <v>05.009.0002-0</v>
          </cell>
          <cell r="B3277" t="str">
            <v>ENCHIMENTO PARA ELEVACAO DE PISO,COM BLOCO DE CONCRETO CELULAR,COM 10CM DE ALTURA,ASSENTE COM ARGAMASSA DE CIMENTO E AREIA NO TRACO 1:8</v>
          </cell>
          <cell r="C3277" t="str">
            <v>M2</v>
          </cell>
        </row>
        <row r="3278">
          <cell r="A3278" t="str">
            <v>05.009.0002-A</v>
          </cell>
          <cell r="B3278" t="str">
            <v>ENCHIMENTO PARA ELEVACAO DE PISO,COM BLOCO DE CONCRETO CELULAR,COM 10CM DE ALTURA,ASSENTE COM ARGAMASSA DE CIMENTO E AREIA NO TRACO 1:8</v>
          </cell>
          <cell r="C3278" t="str">
            <v>M2</v>
          </cell>
        </row>
        <row r="3279">
          <cell r="A3279" t="str">
            <v>05.009.0003-0</v>
          </cell>
          <cell r="B3279" t="str">
            <v>ENCHIMENTO PARA ELEVACAO DE PISO,COM BLOCO DE CONCRETO CELULAR,COM 15CM DE ALTURA,ASSENTE COM ARGAMASSA DE CIMENTO E AREIA NO TRACO 1:8</v>
          </cell>
          <cell r="C3279" t="str">
            <v>M2</v>
          </cell>
        </row>
        <row r="3280">
          <cell r="A3280" t="str">
            <v>05.009.0003-A</v>
          </cell>
          <cell r="B3280" t="str">
            <v>ENCHIMENTO PARA ELEVACAO DE PISO,COM BLOCO DE CONCRETO CELULAR,COM 15CM DE ALTURA,ASSENTE COM ARGAMASSA DE CIMENTO E AREIA NO TRACO 1:8</v>
          </cell>
          <cell r="C3280" t="str">
            <v>M2</v>
          </cell>
        </row>
        <row r="3281">
          <cell r="A3281" t="str">
            <v>05.009.0004-0</v>
          </cell>
          <cell r="B3281" t="str">
            <v>ENCHIMENTO PARA ELEVACAO DE PISO,COM BLOCO DE CONCRETO CELULAR,COM 30CM DE ALTURA,ASSENTE COM ARGAMASSA DE CIMENTO E AREIA NO TRACO 1:8</v>
          </cell>
          <cell r="C3281" t="str">
            <v>M2</v>
          </cell>
        </row>
        <row r="3282">
          <cell r="A3282" t="str">
            <v>05.009.0004-A</v>
          </cell>
          <cell r="B3282" t="str">
            <v>ENCHIMENTO PARA ELEVACAO DE PISO,COM BLOCO DE CONCRETO CELULAR,COM 30CM DE ALTURA,ASSENTE COM ARGAMASSA DE CIMENTO E AREIA NO TRACO 1:8</v>
          </cell>
          <cell r="C3282" t="str">
            <v>M2</v>
          </cell>
        </row>
        <row r="3283">
          <cell r="A3283" t="str">
            <v>05.009.0010-0</v>
          </cell>
          <cell r="B3283" t="str">
            <v>ARGILA EXPANDIDA COM GRANULOMETRIA FINA DE 2215,INCLUSIVE TRANSPORTE.FORNECIMENTO</v>
          </cell>
          <cell r="C3283" t="str">
            <v>M3</v>
          </cell>
        </row>
        <row r="3284">
          <cell r="A3284" t="str">
            <v>05.009.0010-A</v>
          </cell>
          <cell r="B3284" t="str">
            <v>ARGILA EXPANDIDA COM GRANULOMETRIA FINA DE 2215,INCLUSIVE TRANSPORTE.FORNECIMENTO</v>
          </cell>
          <cell r="C3284" t="str">
            <v>M3</v>
          </cell>
        </row>
        <row r="3285">
          <cell r="A3285" t="str">
            <v>05.009.0015-0</v>
          </cell>
          <cell r="B3285" t="str">
            <v>ARGILA EXPANDIDA COM GRANULOMETRIA GROSSA DE 3222,INCLUSIVETRANSPORTE.FORNECIMENTO</v>
          </cell>
          <cell r="C3285" t="str">
            <v>M3</v>
          </cell>
        </row>
        <row r="3286">
          <cell r="A3286" t="str">
            <v>05.009.0015-A</v>
          </cell>
          <cell r="B3286" t="str">
            <v>ARGILA EXPANDIDA COM GRANULOMETRIA GROSSA DE 3222,INCLUSIVETRANSPORTE.FORNECIMENTO</v>
          </cell>
          <cell r="C3286" t="str">
            <v>M3</v>
          </cell>
        </row>
        <row r="3287">
          <cell r="A3287" t="str">
            <v>05.010.0001-0</v>
          </cell>
          <cell r="B3287" t="str">
            <v>ESGOTAMENTO NORMAL DE VALAS,MEDIDO POR VOLUME D`AGUA ESGOTADO,UTILIZANDO BOMBA ACIONADA POR MOTOR A GASOLINA DE 12,5CV,DIAMETRO DE SUCCAO E DESCARGA DE 1.1/2",CONSIDERANDO UMA ALTURA MANOMETRICA ATE 10,00M</v>
          </cell>
          <cell r="C3287" t="str">
            <v>M3</v>
          </cell>
        </row>
        <row r="3288">
          <cell r="A3288" t="str">
            <v>05.010.0001-A</v>
          </cell>
          <cell r="B3288" t="str">
            <v>ESGOTAMENTO NORMAL DE VALAS,MEDIDO POR VOLUME D`AGUA ESGOTADO,UTILIZANDO BOMBA ACIONADA POR MOTOR A GASOLINA DE 12,5CV,DIAMETRO DE SUCCAO E DESCARGA DE 1.1/2",CONSIDERANDO UMA ALTURA MANOMETRICA ATE 10,00M</v>
          </cell>
          <cell r="C3288" t="str">
            <v>M3</v>
          </cell>
        </row>
        <row r="3289">
          <cell r="A3289" t="str">
            <v>05.010.0005-0</v>
          </cell>
          <cell r="B3289" t="str">
            <v>ESGOTAMENTO DE VALA MEDIDO PELA POTENCIA INSTALADA E PELO TEMPO DE FUNCIONAMENTO</v>
          </cell>
          <cell r="C3289" t="str">
            <v>CVxH</v>
          </cell>
        </row>
        <row r="3290">
          <cell r="A3290" t="str">
            <v>05.010.0005-A</v>
          </cell>
          <cell r="B3290" t="str">
            <v>ESGOTAMENTO DE VALA MEDIDO PELA POTENCIA INSTALADA E PELO TEMPO DE FUNCIONAMENTO</v>
          </cell>
          <cell r="C3290" t="str">
            <v>CVxH</v>
          </cell>
        </row>
        <row r="3291">
          <cell r="A3291" t="str">
            <v>05.010.0006-0</v>
          </cell>
          <cell r="B3291" t="str">
            <v>ESGOTAMENTO DE VALA MEDIDO PELA POTENCIA INSTALADA E PELO TEMPO DE FUNCIONAMENTO,DEVENDO SER USADO COMO SEU COMPLEMENTO,CONSIDERANDO A HORA IMPRODUTIVA DA BOMBA.</v>
          </cell>
          <cell r="C3291" t="str">
            <v>CVXH</v>
          </cell>
        </row>
        <row r="3292">
          <cell r="A3292" t="str">
            <v>05.010.0006-A</v>
          </cell>
          <cell r="B3292" t="str">
            <v>ESGOTAMENTO DE VALA MEDIDO PELA POTENCIA INSTALADA E PELO TEMPO DE FUNCIONAMENTO,DEVENDO SER USADO COMO SEU COMPLEMENTO,CONSIDERANDO A HORA IMPRODUTIVA DA BOMBA.</v>
          </cell>
          <cell r="C3292" t="str">
            <v>CVXH</v>
          </cell>
        </row>
        <row r="3293">
          <cell r="A3293" t="str">
            <v>05.010.0020-0</v>
          </cell>
          <cell r="B3293" t="str">
            <v>ESGOTAMENTO DE AGUA DE SUBSOLO RESULTANTE DE INFILTRACAO OUALAGAMENTO,USANDO MOTOR ELETRICO EM BOMBA DE 3HP,DIAMETRO DESUCCAO DE 1.1/2".ALTURA MANOMETRICA ATE 10,00M,MEDIDA PELOTEMPO DE FUNCIONAMENTO</v>
          </cell>
          <cell r="C3293" t="str">
            <v>H</v>
          </cell>
        </row>
        <row r="3294">
          <cell r="A3294" t="str">
            <v>05.010.0020-A</v>
          </cell>
          <cell r="B3294" t="str">
            <v>ESGOTAMENTO DE AGUA DE SUBSOLO RESULTANTE DE INFILTRACAO OUALAGAMENTO,USANDO MOTOR ELETRICO EM BOMBA DE 3HP,DIAMETRO DESUCCAO DE 1.1/2".ALTURA MANOMETRICA ATE 10,00M,MEDIDA PELOTEMPO DE FUNCIONAMENTO</v>
          </cell>
          <cell r="C3294" t="str">
            <v>H</v>
          </cell>
        </row>
        <row r="3295">
          <cell r="A3295" t="str">
            <v>05.010.0021-0</v>
          </cell>
          <cell r="B3295"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295" t="str">
            <v>H</v>
          </cell>
        </row>
        <row r="3296">
          <cell r="A3296" t="str">
            <v>05.010.0021-A</v>
          </cell>
          <cell r="B3296"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296" t="str">
            <v>H</v>
          </cell>
        </row>
        <row r="3297">
          <cell r="A3297" t="str">
            <v>05.011.0001-0</v>
          </cell>
          <cell r="B3297" t="str">
            <v>ESCORAMENTO SIMPLES,FECHADO,DE VALA DE POUCA PROFUNDIDADE(ATE 1,00M DE PROFUNDIDADE),INCLUSIVE FORNECIMENTO DOS MATERIAIS(PECAS DE MADEIRA DE 3ª-1.1/2"X9" E 3"X6")</v>
          </cell>
          <cell r="C3297" t="str">
            <v>M2</v>
          </cell>
        </row>
        <row r="3298">
          <cell r="A3298" t="str">
            <v>05.011.0001-A</v>
          </cell>
          <cell r="B3298" t="str">
            <v>ESCORAMENTO SIMPLES,FECHADO,DE VALA DE POUCA PROFUNDIDADE(ATE 1,00M DE PROFUNDIDADE),INCLUSIVE FORNECIMENTO DOS MATERIAIS(PECAS DE MADEIRA DE 3ª-1.1/2"X9" E 3"X6")</v>
          </cell>
          <cell r="C3298" t="str">
            <v>M2</v>
          </cell>
        </row>
        <row r="3299">
          <cell r="A3299" t="str">
            <v>05.011.0002-0</v>
          </cell>
          <cell r="B3299" t="str">
            <v>ESCORAMENTO SIMPLES,ABERTO,DE VALA DE POUCA PROFUNDIDADE(ATE1,00M DE PROFUNDIDADE),INCLUSIVE FORNECIMENTO DOS MATERIAIS(PECAS DE MADEIRA DE 3ª-1.1/2"X9" E 3"X6")</v>
          </cell>
          <cell r="C3299" t="str">
            <v>M2</v>
          </cell>
        </row>
        <row r="3300">
          <cell r="A3300" t="str">
            <v>05.011.0002-A</v>
          </cell>
          <cell r="B3300" t="str">
            <v>ESCORAMENTO SIMPLES,ABERTO,DE VALA DE POUCA PROFUNDIDADE(ATE1,00M DE PROFUNDIDADE),INCLUSIVE FORNECIMENTO DOS MATERIAIS(PECAS DE MADEIRA DE 3ª-1.1/2"X9" E 3"X6")</v>
          </cell>
          <cell r="C3300" t="str">
            <v>M2</v>
          </cell>
        </row>
        <row r="3301">
          <cell r="A3301" t="str">
            <v>05.011.0006-0</v>
          </cell>
          <cell r="B3301" t="str">
            <v>ESCORAMENTO SIMPLES,FECHADO,DE VALA DE POUCA PROFUNDIDADE(ATE 1,00M DE PROFUNDIDADE),INCLUSIVE FORNECIMENTO DOS MATERIAIS,COM ESGOTAMENTO MANUAL</v>
          </cell>
          <cell r="C3301" t="str">
            <v>M2</v>
          </cell>
        </row>
        <row r="3302">
          <cell r="A3302" t="str">
            <v>05.011.0006-A</v>
          </cell>
          <cell r="B3302" t="str">
            <v>ESCORAMENTO SIMPLES,FECHADO,DE VALA DE POUCA PROFUNDIDADE(ATE 1,00M DE PROFUNDIDADE),INCLUSIVE FORNECIMENTO DOS MATERIAIS,COM ESGOTAMENTO MANUAL</v>
          </cell>
          <cell r="C3302" t="str">
            <v>M2</v>
          </cell>
        </row>
        <row r="3303">
          <cell r="A3303" t="str">
            <v>05.012.0001-0</v>
          </cell>
          <cell r="B3303" t="str">
            <v>CHAPA DE ACO SAE 1006/10-LF PERFURADA,FUROS REDONDOS DE 1,80MM,LONGITUDINALMENTE,DISTANCIA ENTRE FUROS DE 2,55MM(DE CENTRO),NAS DIMENSOES DE(2000X1000X1,00)MM.FORNECIMENTO</v>
          </cell>
          <cell r="C3303" t="str">
            <v>UN</v>
          </cell>
        </row>
        <row r="3304">
          <cell r="A3304" t="str">
            <v>05.012.0001-A</v>
          </cell>
          <cell r="B3304" t="str">
            <v>CHAPA DE ACO SAE 1006/10-LF PERFURADA,FUROS REDONDOS DE 1,80MM,LONGITUDINALMENTE,DISTANCIA ENTRE FUROS DE 2,55MM(DE CENTRO),NAS DIMENSOES DE(2000X1000X1,00)MM.FORNECIMENTO</v>
          </cell>
          <cell r="C3304" t="str">
            <v>UN</v>
          </cell>
        </row>
        <row r="3305">
          <cell r="A3305" t="str">
            <v>05.012.0005-0</v>
          </cell>
          <cell r="B3305" t="str">
            <v>CHAPA DE ACO SAE 1006/10-LF PERFURADA,FUROS REDONDOS DE 6,35MM,DISTANCIA ENTRE FUROS DE 9,00MM(DE CENTRO),NAS DIMENSOESDE(2000X1000X1,50)MM</v>
          </cell>
          <cell r="C3305" t="str">
            <v>UN</v>
          </cell>
        </row>
        <row r="3306">
          <cell r="A3306" t="str">
            <v>05.012.0005-A</v>
          </cell>
          <cell r="B3306" t="str">
            <v>CHAPA DE ACO SAE 1006/10-LF PERFURADA,FUROS REDONDOS DE 6,35MM,DISTANCIA ENTRE FUROS DE 9,00MM(DE CENTRO),NAS DIMENSOESDE(2000X1000X1,50)MM</v>
          </cell>
          <cell r="C3306" t="str">
            <v>UN</v>
          </cell>
        </row>
        <row r="3307">
          <cell r="A3307" t="str">
            <v>05.013.0001-0</v>
          </cell>
          <cell r="B3307" t="str">
            <v>CHAPA DE ACO CARBONO COMUM DE 3/8",PARA PASSAGEM DE VEICULOS,SOBRE VALAS EM TRAVESSIAS,COMPREENDENDO COLOCACAO,USO E RETIRADA,MEDIDA PELA AREA DE CHAPA,EM CADA APLICACAO</v>
          </cell>
          <cell r="C3307" t="str">
            <v>M2</v>
          </cell>
        </row>
        <row r="3308">
          <cell r="A3308" t="str">
            <v>05.013.0001-A</v>
          </cell>
          <cell r="B3308" t="str">
            <v>CHAPA DE ACO CARBONO COMUM DE 3/8",PARA PASSAGEM DE VEICULOS,SOBRE VALAS EM TRAVESSIAS,COMPREENDENDO COLOCACAO,USO E RETIRADA,MEDIDA PELA AREA DE CHAPA,EM CADA APLICACAO</v>
          </cell>
          <cell r="C3308" t="str">
            <v>M2</v>
          </cell>
        </row>
        <row r="3309">
          <cell r="A3309" t="str">
            <v>05.013.0002-0</v>
          </cell>
          <cell r="B3309" t="str">
            <v>CHAPA DE ACO CARBONO COMUM DE 3/8",PARA PASSAGEM DE VEICULOS,SOBRE VALAS EM TRAVESSIAS,COMPREENDENDO COLOCACAO,USO E RETIRADA,MEDIDA PELA AREA DE CHAPA,EM CADA APLICACAO,INCLUSIVEMOBILIZACAO,TRANSPORTE,CARGA E DESCARGA</v>
          </cell>
          <cell r="C3309" t="str">
            <v>M2</v>
          </cell>
        </row>
        <row r="3310">
          <cell r="A3310" t="str">
            <v>05.013.0002-A</v>
          </cell>
          <cell r="B3310" t="str">
            <v>CHAPA DE ACO CARBONO COMUM DE 3/8",PARA PASSAGEM DE VEICULOS,SOBRE VALAS EM TRAVESSIAS,COMPREENDENDO COLOCACAO,USO E RETIRADA,MEDIDA PELA AREA DE CHAPA,EM CADA APLICACAO,INCLUSIVEMOBILIZACAO,TRANSPORTE,CARGA E DESCARGA</v>
          </cell>
          <cell r="C3310" t="str">
            <v>M2</v>
          </cell>
        </row>
        <row r="3311">
          <cell r="A3311" t="str">
            <v>05.013.0003-0</v>
          </cell>
          <cell r="B3311" t="str">
            <v>CHAPA DE ACO CARBONO COMUM DE 3/8",PARA PASSAGEM DE VEICULOS,SOBRE VALAS EM TRAVESSIAS,COMPREENDENDO SOMENTE A COLOCACAOE RETIRADA,MEDIDA PELA AREA DE CHAPA,EM CADA APLICACAO</v>
          </cell>
          <cell r="C3311" t="str">
            <v>M2</v>
          </cell>
        </row>
        <row r="3312">
          <cell r="A3312" t="str">
            <v>05.013.0003-A</v>
          </cell>
          <cell r="B3312" t="str">
            <v>CHAPA DE ACO CARBONO COMUM DE 3/8",PARA PASSAGEM DE VEICULOS,SOBRE VALAS EM TRAVESSIAS,COMPREENDENDO SOMENTE A COLOCACAOE RETIRADA,MEDIDA PELA AREA DE CHAPA,EM CADA APLICACAO</v>
          </cell>
          <cell r="C3312" t="str">
            <v>M2</v>
          </cell>
        </row>
        <row r="3313">
          <cell r="A3313" t="str">
            <v>05.014.0001-0</v>
          </cell>
          <cell r="B3313" t="str">
            <v>ALUGUEL DE TRANSFORMADOR DE DISTRIBUICAO,TRIFASICO,60HZ,13,8KV-220/127V,30KVA</v>
          </cell>
          <cell r="C3313" t="str">
            <v>UNXMES</v>
          </cell>
        </row>
        <row r="3314">
          <cell r="A3314" t="str">
            <v>05.014.0001-A</v>
          </cell>
          <cell r="B3314" t="str">
            <v>ALUGUEL DE TRANSFORMADOR DE DISTRIBUICAO,TRIFASICO,60HZ,13,8KV-220/127V,30KVA</v>
          </cell>
          <cell r="C3314" t="str">
            <v>UNXMES</v>
          </cell>
        </row>
        <row r="3315">
          <cell r="A3315" t="str">
            <v>05.014.0005-0</v>
          </cell>
          <cell r="B3315" t="str">
            <v>ALUGUEL DE TRANSFORMADOR DE DISTRIBUICAO,TRIFASICO,60HZ,13,8KV-220/127V,45KVA</v>
          </cell>
          <cell r="C3315" t="str">
            <v>UNXMES</v>
          </cell>
        </row>
        <row r="3316">
          <cell r="A3316" t="str">
            <v>05.014.0005-A</v>
          </cell>
          <cell r="B3316" t="str">
            <v>ALUGUEL DE TRANSFORMADOR DE DISTRIBUICAO,TRIFASICO,60HZ,13,8KV-220/127V,45KVA</v>
          </cell>
          <cell r="C3316" t="str">
            <v>UNXMES</v>
          </cell>
        </row>
        <row r="3317">
          <cell r="A3317" t="str">
            <v>05.014.0009-0</v>
          </cell>
          <cell r="B3317" t="str">
            <v>ALUGUEL DE TRANSFORMADOR DE DISTRIBUICAO,TRIFASICO,60HZ,13,8KV-220/127V,75KVA</v>
          </cell>
          <cell r="C3317" t="str">
            <v>UNXMES</v>
          </cell>
        </row>
        <row r="3318">
          <cell r="A3318" t="str">
            <v>05.014.0009-A</v>
          </cell>
          <cell r="B3318" t="str">
            <v>ALUGUEL DE TRANSFORMADOR DE DISTRIBUICAO,TRIFASICO,60HZ,13,8KV-220/127V,75KVA</v>
          </cell>
          <cell r="C3318" t="str">
            <v>UNXMES</v>
          </cell>
        </row>
        <row r="3319">
          <cell r="A3319" t="str">
            <v>05.014.0015-0</v>
          </cell>
          <cell r="B3319" t="str">
            <v>ALUGUEL DE TRANSFORMADOR DE DISTRIBUICAO,TRIFASICO,60HZ,13,8KV-220/127V,112,5KVA</v>
          </cell>
          <cell r="C3319" t="str">
            <v>UNXMES</v>
          </cell>
        </row>
        <row r="3320">
          <cell r="A3320" t="str">
            <v>05.014.0015-A</v>
          </cell>
          <cell r="B3320" t="str">
            <v>ALUGUEL DE TRANSFORMADOR DE DISTRIBUICAO,TRIFASICO,60HZ,13,8KV-220/127V,112,5KVA</v>
          </cell>
          <cell r="C3320" t="str">
            <v>UNXMES</v>
          </cell>
        </row>
        <row r="3321">
          <cell r="A3321" t="str">
            <v>05.014.0020-0</v>
          </cell>
          <cell r="B3321" t="str">
            <v>ALUGUEL DE TRANSFORMADOR DE DISTRIBUICAO,TRIFASICO,60HZ,13,8KV-220/127V,150KVA</v>
          </cell>
          <cell r="C3321" t="str">
            <v>UNXMES</v>
          </cell>
        </row>
        <row r="3322">
          <cell r="A3322" t="str">
            <v>05.014.0020-A</v>
          </cell>
          <cell r="B3322" t="str">
            <v>ALUGUEL DE TRANSFORMADOR DE DISTRIBUICAO,TRIFASICO,60HZ,13,8KV-220/127V,150KVA</v>
          </cell>
          <cell r="C3322" t="str">
            <v>UNXMES</v>
          </cell>
        </row>
        <row r="3323">
          <cell r="A3323" t="str">
            <v>05.014.0023-0</v>
          </cell>
          <cell r="B3323" t="str">
            <v>ALUGUEL DE TRANSFORMADOR DE DISTRIBUICAO,TRIFASICO,60HZ,13,8KV-220/127KV,225KVA</v>
          </cell>
          <cell r="C3323" t="str">
            <v>UNXMES</v>
          </cell>
        </row>
        <row r="3324">
          <cell r="A3324" t="str">
            <v>05.014.0023-A</v>
          </cell>
          <cell r="B3324" t="str">
            <v>ALUGUEL DE TRANSFORMADOR DE DISTRIBUICAO,TRIFASICO,60HZ,13,8KV-220/127KV,225KVA</v>
          </cell>
          <cell r="C3324" t="str">
            <v>UNXMES</v>
          </cell>
        </row>
        <row r="3325">
          <cell r="A3325" t="str">
            <v>05.014.0025-0</v>
          </cell>
          <cell r="B3325" t="str">
            <v>ALUGUEL DE TRANSFORMADOR DE DISTRIBUICAO,TRIFASICO,60HZ,13,8KV-220/127V,300KVA</v>
          </cell>
          <cell r="C3325" t="str">
            <v>UNXMES</v>
          </cell>
        </row>
        <row r="3326">
          <cell r="A3326" t="str">
            <v>05.014.0025-A</v>
          </cell>
          <cell r="B3326" t="str">
            <v>ALUGUEL DE TRANSFORMADOR DE DISTRIBUICAO,TRIFASICO,60HZ,13,8KV-220/127V,300KVA</v>
          </cell>
          <cell r="C3326" t="str">
            <v>UNXMES</v>
          </cell>
        </row>
        <row r="3327">
          <cell r="A3327" t="str">
            <v>05.015.0030-0</v>
          </cell>
          <cell r="B3327"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327" t="str">
            <v>UN</v>
          </cell>
        </row>
        <row r="3328">
          <cell r="A3328" t="str">
            <v>05.015.0030-A</v>
          </cell>
          <cell r="B3328"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328" t="str">
            <v>UN</v>
          </cell>
        </row>
        <row r="3329">
          <cell r="A3329" t="str">
            <v>05.015.0031-0</v>
          </cell>
          <cell r="B3329"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329" t="str">
            <v>UN</v>
          </cell>
        </row>
        <row r="3330">
          <cell r="A3330" t="str">
            <v>05.015.0031-A</v>
          </cell>
          <cell r="B3330"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330" t="str">
            <v>UN</v>
          </cell>
        </row>
        <row r="3331">
          <cell r="A3331" t="str">
            <v>05.015.0032-0</v>
          </cell>
          <cell r="B3331"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331" t="str">
            <v>UN</v>
          </cell>
        </row>
        <row r="3332">
          <cell r="A3332" t="str">
            <v>05.015.0032-A</v>
          </cell>
          <cell r="B3332"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332" t="str">
            <v>UN</v>
          </cell>
        </row>
        <row r="3333">
          <cell r="A3333" t="str">
            <v>05.015.0033-0</v>
          </cell>
          <cell r="B3333"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333" t="str">
            <v>UN</v>
          </cell>
        </row>
        <row r="3334">
          <cell r="A3334" t="str">
            <v>05.015.0033-A</v>
          </cell>
          <cell r="B3334"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334" t="str">
            <v>UN</v>
          </cell>
        </row>
        <row r="3335">
          <cell r="A3335" t="str">
            <v>05.015.0034-0</v>
          </cell>
          <cell r="B3335"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335" t="str">
            <v>UN</v>
          </cell>
        </row>
        <row r="3336">
          <cell r="A3336" t="str">
            <v>05.015.0034-A</v>
          </cell>
          <cell r="B3336"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336" t="str">
            <v>UN</v>
          </cell>
        </row>
        <row r="3337">
          <cell r="A3337" t="str">
            <v>05.015.0040-0</v>
          </cell>
          <cell r="B333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337" t="str">
            <v>UN</v>
          </cell>
        </row>
        <row r="3338">
          <cell r="A3338" t="str">
            <v>05.015.0040-A</v>
          </cell>
          <cell r="B333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338" t="str">
            <v>UN</v>
          </cell>
        </row>
        <row r="3339">
          <cell r="A3339" t="str">
            <v>05.015.0041-0</v>
          </cell>
          <cell r="B333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339" t="str">
            <v>UN</v>
          </cell>
        </row>
        <row r="3340">
          <cell r="A3340" t="str">
            <v>05.015.0041-A</v>
          </cell>
          <cell r="B3340"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340" t="str">
            <v>UN</v>
          </cell>
        </row>
        <row r="3341">
          <cell r="A3341" t="str">
            <v>05.015.0045-0</v>
          </cell>
          <cell r="B3341"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341" t="str">
            <v>UN</v>
          </cell>
        </row>
        <row r="3342">
          <cell r="A3342" t="str">
            <v>05.015.0045-A</v>
          </cell>
          <cell r="B3342"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342" t="str">
            <v>UN</v>
          </cell>
        </row>
        <row r="3343">
          <cell r="A3343" t="str">
            <v>05.015.0046-0</v>
          </cell>
          <cell r="B3343"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343" t="str">
            <v>UN</v>
          </cell>
        </row>
        <row r="3344">
          <cell r="A3344" t="str">
            <v>05.015.0046-A</v>
          </cell>
          <cell r="B3344"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344" t="str">
            <v>UN</v>
          </cell>
        </row>
        <row r="3345">
          <cell r="A3345" t="str">
            <v>05.015.0050-0</v>
          </cell>
          <cell r="B3345"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345" t="str">
            <v>M2</v>
          </cell>
        </row>
        <row r="3346">
          <cell r="A3346" t="str">
            <v>05.015.0050-A</v>
          </cell>
          <cell r="B3346"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346" t="str">
            <v>M2</v>
          </cell>
        </row>
        <row r="3347">
          <cell r="A3347" t="str">
            <v>05.015.0055-0</v>
          </cell>
          <cell r="B3347"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347" t="str">
            <v>M2</v>
          </cell>
        </row>
        <row r="3348">
          <cell r="A3348" t="str">
            <v>05.015.0055-A</v>
          </cell>
          <cell r="B3348"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348" t="str">
            <v>M2</v>
          </cell>
        </row>
        <row r="3349">
          <cell r="A3349" t="str">
            <v>05.015.0060-0</v>
          </cell>
          <cell r="B3349"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349" t="str">
            <v>M2</v>
          </cell>
        </row>
        <row r="3350">
          <cell r="A3350" t="str">
            <v>05.015.0060-A</v>
          </cell>
          <cell r="B3350"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350" t="str">
            <v>M2</v>
          </cell>
        </row>
        <row r="3351">
          <cell r="A3351" t="str">
            <v>05.015.0065-0</v>
          </cell>
          <cell r="B3351"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351" t="str">
            <v>M2</v>
          </cell>
        </row>
        <row r="3352">
          <cell r="A3352" t="str">
            <v>05.015.0065-A</v>
          </cell>
          <cell r="B3352"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352" t="str">
            <v>M2</v>
          </cell>
        </row>
        <row r="3353">
          <cell r="A3353" t="str">
            <v>05.015.0070-0</v>
          </cell>
          <cell r="B3353"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353" t="str">
            <v>M2</v>
          </cell>
        </row>
        <row r="3354">
          <cell r="A3354" t="str">
            <v>05.015.0070-A</v>
          </cell>
          <cell r="B3354"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354" t="str">
            <v>M2</v>
          </cell>
        </row>
        <row r="3355">
          <cell r="A3355" t="str">
            <v>05.015.0075-0</v>
          </cell>
          <cell r="B3355"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355" t="str">
            <v>M2</v>
          </cell>
        </row>
        <row r="3356">
          <cell r="A3356" t="str">
            <v>05.015.0075-A</v>
          </cell>
          <cell r="B3356"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356" t="str">
            <v>M2</v>
          </cell>
        </row>
        <row r="3357">
          <cell r="A3357" t="str">
            <v>05.016.0005-0</v>
          </cell>
          <cell r="B3357" t="str">
            <v>BALIZADOR DE EMBUTIR EM ALUMINIO FUNDIDO,VIDRO TEMPERADO,REFLETOR DE ALTO BRILHO,INCLUSIVE LAMPADA FLUORESCENTE DE 9W EREATOR DE 220V.FORNECIMENTO E COLOCACAO</v>
          </cell>
          <cell r="C3357" t="str">
            <v>UN</v>
          </cell>
        </row>
        <row r="3358">
          <cell r="A3358" t="str">
            <v>05.016.0005-A</v>
          </cell>
          <cell r="B3358" t="str">
            <v>BALIZADOR DE EMBUTIR EM ALUMINIO FUNDIDO,VIDRO TEMPERADO,REFLETOR DE ALTO BRILHO,INCLUSIVE LAMPADA FLUORESCENTE DE 9W EREATOR DE 220V.FORNECIMENTO E COLOCACAO</v>
          </cell>
          <cell r="C3358" t="str">
            <v>UN</v>
          </cell>
        </row>
        <row r="3359">
          <cell r="A3359" t="str">
            <v>05.016.0006-0</v>
          </cell>
          <cell r="B3359" t="str">
            <v>BALIZADOR EM ALUMINIO PINTADO,PARA UMA LAMPADA FLUORESCENTEELETRONICA DE 15/20W,INCLUSIVE ESTA.FORNECIMENTO E COLOCACAO</v>
          </cell>
          <cell r="C3359" t="str">
            <v>UN</v>
          </cell>
        </row>
        <row r="3360">
          <cell r="A3360" t="str">
            <v>05.016.0006-A</v>
          </cell>
          <cell r="B3360" t="str">
            <v>BALIZADOR EM ALUMINIO PINTADO,PARA UMA LAMPADA FLUORESCENTEELETRONICA DE 15/20W,INCLUSIVE ESTA.FORNECIMENTO E COLOCACAO</v>
          </cell>
          <cell r="C3360" t="str">
            <v>UN</v>
          </cell>
        </row>
        <row r="3361">
          <cell r="A3361" t="str">
            <v>05.020.0005-0</v>
          </cell>
          <cell r="B3361" t="str">
            <v>SINALIZACAO HORIZONTAL,MECANICA,COM TINTA TERMOPLASTICA A BASE DE RESINAS NATURAIS E/OU SINTETICAS,EM VIAS RODOVIARIAS,APLICADA POR EXTRUSAO,CONFORME NORMAS DO DER-RJ</v>
          </cell>
          <cell r="C3361" t="str">
            <v>M2</v>
          </cell>
        </row>
        <row r="3362">
          <cell r="A3362" t="str">
            <v>05.020.0005-A</v>
          </cell>
          <cell r="B3362" t="str">
            <v>SINALIZACAO HORIZONTAL,MECANICA,COM TINTA TERMOPLASTICA A BASE DE RESINAS NATURAIS E/OU SINTETICAS,EM VIAS RODOVIARIAS,APLICADA POR EXTRUSAO,CONFORME NORMAS DO DER-RJ</v>
          </cell>
          <cell r="C3362" t="str">
            <v>M2</v>
          </cell>
        </row>
        <row r="3363">
          <cell r="A3363" t="str">
            <v>05.020.0007-0</v>
          </cell>
          <cell r="B3363" t="str">
            <v>SINALIZACAO HORIZONTAL,MECANICA,COM TINTA TERMOPLASTICA A BASE DE RESINAS NATURAIS E/OU SINTETICAS,EM VIAS URBANAS,APLICADA POR EXTRUSAO,CONFORME NORMAS DO DER-RJ</v>
          </cell>
          <cell r="C3363" t="str">
            <v>M2</v>
          </cell>
        </row>
        <row r="3364">
          <cell r="A3364" t="str">
            <v>05.020.0007-A</v>
          </cell>
          <cell r="B3364" t="str">
            <v>SINALIZACAO HORIZONTAL,MECANICA,COM TINTA TERMOPLASTICA A BASE DE RESINAS NATURAIS E/OU SINTETICAS,EM VIAS URBANAS,APLICADA POR EXTRUSAO,CONFORME NORMAS DO DER-RJ</v>
          </cell>
          <cell r="C3364" t="str">
            <v>M2</v>
          </cell>
        </row>
        <row r="3365">
          <cell r="A3365" t="str">
            <v>05.020.0010-0</v>
          </cell>
          <cell r="B3365" t="str">
            <v>SINALIZACAO HORIZONTAL,MECANICA,COM TINTA TERMOPLASTICA A BASE DE RESINAS NATURAIS E/OU SINTETICAS,EM VIAS RODOVIARIAS,APLICADA COM PISTOLA(SPRAY),CONFORME NORMAS DO DER-RJ</v>
          </cell>
          <cell r="C3365" t="str">
            <v>M2</v>
          </cell>
        </row>
        <row r="3366">
          <cell r="A3366" t="str">
            <v>05.020.0010-A</v>
          </cell>
          <cell r="B3366" t="str">
            <v>SINALIZACAO HORIZONTAL,MECANICA,COM TINTA TERMOPLASTICA A BASE DE RESINAS NATURAIS E/OU SINTETICAS,EM VIAS RODOVIARIAS,APLICADA COM PISTOLA(SPRAY),CONFORME NORMAS DO DER-RJ</v>
          </cell>
          <cell r="C3366" t="str">
            <v>M2</v>
          </cell>
        </row>
        <row r="3367">
          <cell r="A3367" t="str">
            <v>05.020.0012-0</v>
          </cell>
          <cell r="B3367" t="str">
            <v>SINALIZACAO HORIZONTAL,MECANICA,COM TINTA TERMOPLASTICA A BASE DE RESINAS NATURAIS E/OU SINTETICAS,EM VIAS URBANAS,APLICADA COM PISTOLA(SPRAY),CONFORME NORMAS DO DER-RJ</v>
          </cell>
          <cell r="C3367" t="str">
            <v>M2</v>
          </cell>
        </row>
        <row r="3368">
          <cell r="A3368" t="str">
            <v>05.020.0012-A</v>
          </cell>
          <cell r="B3368" t="str">
            <v>SINALIZACAO HORIZONTAL,MECANICA,COM TINTA TERMOPLASTICA A BASE DE RESINAS NATURAIS E/OU SINTETICAS,EM VIAS URBANAS,APLICADA COM PISTOLA(SPRAY),CONFORME NORMAS DO DER-RJ</v>
          </cell>
          <cell r="C3368" t="str">
            <v>M2</v>
          </cell>
        </row>
        <row r="3369">
          <cell r="A3369" t="str">
            <v>05.020.0013-0</v>
          </cell>
          <cell r="B3369" t="str">
            <v>SINALIZACAO MANUAL DE FAIXAS E FIGURAS PARA PEDESTRES,COM TINTA TERMOPLASTICA A BASE DE RESINAS NATURAIS E/OU SINTETICAS,EM VIAS RODOVIARIAS,APLICADO POR EXTRUSAO,CONFORME NORMAS DO DER-RJ</v>
          </cell>
          <cell r="C3369" t="str">
            <v>M2</v>
          </cell>
        </row>
        <row r="3370">
          <cell r="A3370" t="str">
            <v>05.020.0013-A</v>
          </cell>
          <cell r="B3370" t="str">
            <v>SINALIZACAO MANUAL DE FAIXAS E FIGURAS PARA PEDESTRES,COM TINTA TERMOPLASTICA A BASE DE RESINAS NATURAIS E/OU SINTETICAS,EM VIAS RODOVIARIAS,APLICADO POR EXTRUSAO,CONFORME NORMAS DO DER-RJ</v>
          </cell>
          <cell r="C3370" t="str">
            <v>M2</v>
          </cell>
        </row>
        <row r="3371">
          <cell r="A3371" t="str">
            <v>05.020.0014-0</v>
          </cell>
          <cell r="B3371" t="str">
            <v>SINALIZACAO MANUAL DE FAIXAS E FIGURAS PARA PEDESTRES,COM TINTA TERMOPLASTICA A BASE DE RESINAS NATURAIS E/OU SINTETICAS,EM VIAS URBANAS,APLICADO POR EXTRUSAO,CONFORME NORMAS DO DER-RJ</v>
          </cell>
          <cell r="C3371" t="str">
            <v>M2</v>
          </cell>
        </row>
        <row r="3372">
          <cell r="A3372" t="str">
            <v>05.020.0014-A</v>
          </cell>
          <cell r="B3372" t="str">
            <v>SINALIZACAO MANUAL DE FAIXAS E FIGURAS PARA PEDESTRES,COM TINTA TERMOPLASTICA A BASE DE RESINAS NATURAIS E/OU SINTETICAS,EM VIAS URBANAS,APLICADO POR EXTRUSAO,CONFORME NORMAS DO DER-RJ</v>
          </cell>
          <cell r="C3372" t="str">
            <v>M2</v>
          </cell>
        </row>
        <row r="3373">
          <cell r="A3373" t="str">
            <v>05.020.0015-1</v>
          </cell>
          <cell r="B3373" t="str">
            <v>SINALIZACAO HORIZONTAL,MECANICA,COM TINTA A BASE DE RESINA ACRILICA,EM VIAS RODOVIARIAS,CONFORME NORMAS DO DER-RJ</v>
          </cell>
          <cell r="C3373" t="str">
            <v>M2</v>
          </cell>
        </row>
        <row r="3374">
          <cell r="A3374" t="str">
            <v>05.020.0015-B</v>
          </cell>
          <cell r="B3374" t="str">
            <v>SINALIZACAO HORIZONTAL,MECANICA,COM TINTA A BASE DE RESINA ACRILICA,EM VIAS RODOVIARIAS,CONFORME NORMAS DO DER-RJ</v>
          </cell>
          <cell r="C3374" t="str">
            <v>M2</v>
          </cell>
        </row>
        <row r="3375">
          <cell r="A3375" t="str">
            <v>05.020.0020-0</v>
          </cell>
          <cell r="B3375" t="str">
            <v>SINALIZACAO HORIZONTAL,MECANICA,COM TINTA A BASE DE RESINA ACRILICA,EM VIAS URBANAS,CONFORME NORMAS DO DER-RJ</v>
          </cell>
          <cell r="C3375" t="str">
            <v>M2</v>
          </cell>
        </row>
        <row r="3376">
          <cell r="A3376" t="str">
            <v>05.020.0020-A</v>
          </cell>
          <cell r="B3376" t="str">
            <v>SINALIZACAO HORIZONTAL,MECANICA,COM TINTA A BASE DE RESINA ACRILICA,EM VIAS URBANAS,CONFORME NORMAS DO DER-RJ</v>
          </cell>
          <cell r="C3376" t="str">
            <v>M2</v>
          </cell>
        </row>
        <row r="3377">
          <cell r="A3377" t="str">
            <v>05.020.0025-0</v>
          </cell>
          <cell r="B3377" t="str">
            <v>SINALIZACAO MANUAL DE FAIXAS E FIGURAS PARA PEDESTRES,COM TINTA A BASE DE RESINA ACRILICA,EM VIAS RODOVIARIAS,COM UTILIZACAO DE PISTOLA PNEUMATICA(SPRAY),CONFORME NORMAS DO DER-RJ</v>
          </cell>
          <cell r="C3377" t="str">
            <v>M2</v>
          </cell>
        </row>
        <row r="3378">
          <cell r="A3378" t="str">
            <v>05.020.0025-A</v>
          </cell>
          <cell r="B3378" t="str">
            <v>SINALIZACAO MANUAL DE FAIXAS E FIGURAS PARA PEDESTRES,COM TINTA A BASE DE RESINA ACRILICA,EM VIAS RODOVIARIAS,COM UTILIZACAO DE PISTOLA PNEUMATICA(SPRAY),CONFORME NORMAS DO DER-RJ</v>
          </cell>
          <cell r="C3378" t="str">
            <v>M2</v>
          </cell>
        </row>
        <row r="3379">
          <cell r="A3379" t="str">
            <v>05.020.0030-0</v>
          </cell>
          <cell r="B3379" t="str">
            <v>SINALIZACAO MANUAL DE FAIXAS E FIGURAS PARA PEDESTRES,COM TINTA A BASE DE RESINA ACRILICA,EM VIAS URBANAS,COM UTILIZACAODE PISTOLA PNEUMATICA(SPRAY),CONFORME NORMAS DO DER-RJ</v>
          </cell>
          <cell r="C3379" t="str">
            <v>M2</v>
          </cell>
        </row>
        <row r="3380">
          <cell r="A3380" t="str">
            <v>05.020.0030-A</v>
          </cell>
          <cell r="B3380" t="str">
            <v>SINALIZACAO MANUAL DE FAIXAS E FIGURAS PARA PEDESTRES,COM TINTA A BASE DE RESINA ACRILICA,EM VIAS URBANAS,COM UTILIZACAODE PISTOLA PNEUMATICA(SPRAY),CONFORME NORMAS DO DER-RJ</v>
          </cell>
          <cell r="C3380" t="str">
            <v>M2</v>
          </cell>
        </row>
        <row r="3381">
          <cell r="A3381" t="str">
            <v>05.021.0030-0</v>
          </cell>
          <cell r="B3381" t="str">
            <v>SONORIZADOR TIPO CALOTA,DIAMETRO 15CM,CONFECCIONADO EM RESINA DE POLIESTER,COM ELEMENTOS REFLETIVOS E PINO DE FIXACAO.FORNECIMENTO E COLOCACAO</v>
          </cell>
          <cell r="C3381" t="str">
            <v>UN</v>
          </cell>
        </row>
        <row r="3382">
          <cell r="A3382" t="str">
            <v>05.021.0030-A</v>
          </cell>
          <cell r="B3382" t="str">
            <v>SONORIZADOR TIPO CALOTA,DIAMETRO 15CM,CONFECCIONADO EM RESINA DE POLIESTER,COM ELEMENTOS REFLETIVOS E PINO DE FIXACAO.FORNECIMENTO E COLOCACAO</v>
          </cell>
          <cell r="C3382" t="str">
            <v>UN</v>
          </cell>
        </row>
        <row r="3383">
          <cell r="A3383" t="str">
            <v>05.021.0050-0</v>
          </cell>
          <cell r="B3383" t="str">
            <v>MINI-TACHAO CEGO,FUNDIDO,MEDINDO 220X100X40MM,CONSTITUIDO DEUM CORPO A BASE DE RESINAS DE POLIESTER E FILERIZANTES MINERAIS,COM TELA DE NYLON PARA ABSORCAO DE IMPACTOS E PINO DE ACO PARA MAIOR FIXACAO NO PAVIMENTO.FORNECIMENTO E COLOCACAO</v>
          </cell>
          <cell r="C3383" t="str">
            <v>UN</v>
          </cell>
        </row>
        <row r="3384">
          <cell r="A3384" t="str">
            <v>05.021.0050-A</v>
          </cell>
          <cell r="B3384" t="str">
            <v>MINI-TACHAO CEGO,FUNDIDO,MEDINDO 220X100X40MM,CONSTITUIDO DEUM CORPO A BASE DE RESINAS DE POLIESTER E FILERIZANTES MINERAIS,COM TELA DE NYLON PARA ABSORCAO DE IMPACTOS E PINO DE ACO PARA MAIOR FIXACAO NO PAVIMENTO.FORNECIMENTO E COLOCACAO</v>
          </cell>
          <cell r="C3384" t="str">
            <v>UN</v>
          </cell>
        </row>
        <row r="3385">
          <cell r="A3385" t="str">
            <v>05.021.0055-0</v>
          </cell>
          <cell r="B3385" t="str">
            <v>MINI-TACHAO REFLETIVO,MONODIRECIONAL,MEDINDO 220X100X40MM,SEUS REFLETORES CONTEM 50 ESFERAS DE VIDRO LAPIDADO E ESPELHADO,INCRUSTADOS EM "ABS",NAS CORES BRANCA E AMARELA.FORNECIMENTO E COLOCACAO</v>
          </cell>
          <cell r="C3385" t="str">
            <v>UN</v>
          </cell>
        </row>
        <row r="3386">
          <cell r="A3386" t="str">
            <v>05.021.0055-A</v>
          </cell>
          <cell r="B3386" t="str">
            <v>MINI-TACHAO REFLETIVO,MONODIRECIONAL,MEDINDO 220X100X40MM,SEUS REFLETORES CONTEM 50 ESFERAS DE VIDRO LAPIDADO E ESPELHADO,INCRUSTADOS EM "ABS",NAS CORES BRANCA E AMARELA.FORNECIMENTO E COLOCACAO</v>
          </cell>
          <cell r="C3386" t="str">
            <v>UN</v>
          </cell>
        </row>
        <row r="3387">
          <cell r="A3387" t="str">
            <v>05.021.0060-0</v>
          </cell>
          <cell r="B3387" t="str">
            <v>MINI-TACHAO REFLETIVO,BIDIRECIONAL,MEDINDO 220X100X40MM,SEUSREFLETORES CONTEM 50 ESFERAS DE VIDRO LAPIDADO E ESPELHADO,INCRUSTADOS EM "ABS",NAS CORES BRANCA E AMARELA.FORNECIMENTOE COLOCACAO</v>
          </cell>
          <cell r="C3387" t="str">
            <v>UN</v>
          </cell>
        </row>
        <row r="3388">
          <cell r="A3388" t="str">
            <v>05.021.0060-A</v>
          </cell>
          <cell r="B3388" t="str">
            <v>MINI-TACHAO REFLETIVO,BIDIRECIONAL,MEDINDO 220X100X40MM,SEUSREFLETORES CONTEM 50 ESFERAS DE VIDRO LAPIDADO E ESPELHADO,INCRUSTADOS EM "ABS",NAS CORES BRANCA E AMARELA.FORNECIMENTOE COLOCACAO</v>
          </cell>
          <cell r="C3388" t="str">
            <v>UN</v>
          </cell>
        </row>
        <row r="3389">
          <cell r="A3389" t="str">
            <v>05.021.0065-0</v>
          </cell>
          <cell r="B3389" t="str">
            <v>TACHAO CEGO,FUNDIDO,MEDINDO 230X125X45MM,CONSTITUIDO DE UM CORPO A BASE DE RESINAS DE POLIESTER E FILERIZANTES MINERAIS,COM TELA DE NYLON PARA ABSORCAO DE IMPACTOS E PINO DE ACO PARA MAIOR FIXACAO NO PAVIMENTO.FORNECIMENTO E COLOCACAO</v>
          </cell>
          <cell r="C3389" t="str">
            <v>UN</v>
          </cell>
        </row>
        <row r="3390">
          <cell r="A3390" t="str">
            <v>05.021.0065-A</v>
          </cell>
          <cell r="B3390" t="str">
            <v>TACHAO CEGO,FUNDIDO,MEDINDO 230X125X45MM,CONSTITUIDO DE UM CORPO A BASE DE RESINAS DE POLIESTER E FILERIZANTES MINERAIS,COM TELA DE NYLON PARA ABSORCAO DE IMPACTOS E PINO DE ACO PARA MAIOR FIXACAO NO PAVIMENTO.FORNECIMENTO E COLOCACAO</v>
          </cell>
          <cell r="C3390" t="str">
            <v>UN</v>
          </cell>
        </row>
        <row r="3391">
          <cell r="A3391" t="str">
            <v>05.021.0070-0</v>
          </cell>
          <cell r="B3391" t="str">
            <v>TACHAO MONODIRECIONAL,MEDINDO 230X125X45MM,SEUS REFLETORES CONTEM 50 ESFERAS DE VIDRO LAPIDADO E ESPELHADO,INCRUSTADOS EM "ABS",NAS CORES BRANCA E AMARELA.FORNECIMENTO E COLOCACAO</v>
          </cell>
          <cell r="C3391" t="str">
            <v>UN</v>
          </cell>
        </row>
        <row r="3392">
          <cell r="A3392" t="str">
            <v>05.021.0070-A</v>
          </cell>
          <cell r="B3392" t="str">
            <v>TACHAO MONODIRECIONAL,MEDINDO 230X125X45MM,SEUS REFLETORES CONTEM 50 ESFERAS DE VIDRO LAPIDADO E ESPELHADO,INCRUSTADOS EM "ABS",NAS CORES BRANCA E AMARELA.FORNECIMENTO E COLOCACAO</v>
          </cell>
          <cell r="C3392" t="str">
            <v>UN</v>
          </cell>
        </row>
        <row r="3393">
          <cell r="A3393" t="str">
            <v>05.021.0075-0</v>
          </cell>
          <cell r="B3393" t="str">
            <v>TACHAO BIDIRECIONAL,MEDINDO 230X125X45MM, SEUS REFLETORES CONTEM 50 ESFERAS DE VIDRO LAPIDADO E ESPELHADO,INCRUSTADOS EM"ABS",NAS CORES BRANCA E AMARELA.FORNECIMENTO E COLOCACAO</v>
          </cell>
          <cell r="C3393" t="str">
            <v>UN</v>
          </cell>
        </row>
        <row r="3394">
          <cell r="A3394" t="str">
            <v>05.021.0075-A</v>
          </cell>
          <cell r="B3394" t="str">
            <v>TACHAO BIDIRECIONAL,MEDINDO 230X125X45MM, SEUS REFLETORES CONTEM 50 ESFERAS DE VIDRO LAPIDADO E ESPELHADO,INCRUSTADOS EM"ABS",NAS CORES BRANCA E AMARELA.FORNECIMENTO E COLOCACAO</v>
          </cell>
          <cell r="C3394" t="str">
            <v>UN</v>
          </cell>
        </row>
        <row r="3395">
          <cell r="A3395" t="str">
            <v>05.021.0090-0</v>
          </cell>
          <cell r="B3395" t="str">
            <v>TACHA REFLETIVA INJETADA EM "ABS",MONODIRECIONAL,MEDINDO 100X100X19,5MM,PINO DE ACO PARA MAIOR FIXACAO NO PAVIMENTO E SEUS REFLETORES PODERAO CONTER:23 OU 24 ESFERAS DE VIDRO LAPIDADO E ESPELHADO,DIVERSAS CORES.FORNECIMENTO E COLOCACAO</v>
          </cell>
          <cell r="C3395" t="str">
            <v>UN</v>
          </cell>
        </row>
        <row r="3396">
          <cell r="A3396" t="str">
            <v>05.021.0090-A</v>
          </cell>
          <cell r="B3396" t="str">
            <v>TACHA REFLETIVA INJETADA EM "ABS",MONODIRECIONAL,MEDINDO 100X100X19,5MM,PINO DE ACO PARA MAIOR FIXACAO NO PAVIMENTO E SEUS REFLETORES PODERAO CONTER:23 OU 24 ESFERAS DE VIDRO LAPIDADO E ESPELHADO,DIVERSAS CORES.FORNECIMENTO E COLOCACAO</v>
          </cell>
          <cell r="C3396" t="str">
            <v>UN</v>
          </cell>
        </row>
        <row r="3397">
          <cell r="A3397" t="str">
            <v>05.021.0095-0</v>
          </cell>
          <cell r="B3397" t="str">
            <v>TACHA REFLETIVA INJETADA EM "ABS",BIDIRECIONAL,MEDINDO 100X100X19,5MM,PINO DE ACO PARA MAIOR FIXACAO NO PAVIMENTO E SEUSREFLETORES PODERAO CONTER:23 OU 24 ESFERAS DE VIDRO LAPIDADO E ESPELHADO,DIVERSAS CORES.FORNECIMENTO E COLOCACAO</v>
          </cell>
          <cell r="C3397" t="str">
            <v>UN</v>
          </cell>
        </row>
        <row r="3398">
          <cell r="A3398" t="str">
            <v>05.021.0095-A</v>
          </cell>
          <cell r="B3398" t="str">
            <v>TACHA REFLETIVA INJETADA EM "ABS",BIDIRECIONAL,MEDINDO 100X100X19,5MM,PINO DE ACO PARA MAIOR FIXACAO NO PAVIMENTO E SEUSREFLETORES PODERAO CONTER:23 OU 24 ESFERAS DE VIDRO LAPIDADO E ESPELHADO,DIVERSAS CORES.FORNECIMENTO E COLOCACAO</v>
          </cell>
          <cell r="C3398" t="str">
            <v>UN</v>
          </cell>
        </row>
        <row r="3399">
          <cell r="A3399" t="str">
            <v>05.021.0100-0</v>
          </cell>
          <cell r="B3399"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399" t="str">
            <v>UN</v>
          </cell>
        </row>
        <row r="3400">
          <cell r="A3400" t="str">
            <v>05.021.0100-A</v>
          </cell>
          <cell r="B3400"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400" t="str">
            <v>UN</v>
          </cell>
        </row>
        <row r="3401">
          <cell r="A3401" t="str">
            <v>05.021.0105-0</v>
          </cell>
          <cell r="B3401" t="str">
            <v>PLACA INDICATIVA DE ROTA DE FUGA AUTOLUMINOSA,COM DURACAO DEEMISSAO DE LUZ POR PERIODO NAO INFERIOR A 20(VINTE) ANOS,EMFUNDO VERDE COM A SETA INDICADORA E PALAVRA SAIDA NA COR BRANCA,COM AS DIMENSOES(359X213X29)MM.FORNECIMENTO</v>
          </cell>
          <cell r="C3401" t="str">
            <v>UN</v>
          </cell>
        </row>
        <row r="3402">
          <cell r="A3402" t="str">
            <v>05.021.0105-A</v>
          </cell>
          <cell r="B3402" t="str">
            <v>PLACA INDICATIVA DE ROTA DE FUGA AUTOLUMINOSA,COM DURACAO DEEMISSAO DE LUZ POR PERIODO NAO INFERIOR A 20(VINTE) ANOS,EMFUNDO VERDE COM A SETA INDICADORA E PALAVRA SAIDA NA COR BRANCA,COM AS DIMENSOES(359X213X29)MM.FORNECIMENTO</v>
          </cell>
          <cell r="C3402" t="str">
            <v>UN</v>
          </cell>
        </row>
        <row r="3403">
          <cell r="A3403" t="str">
            <v>05.022.0015-0</v>
          </cell>
          <cell r="B3403"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403" t="str">
            <v>M2</v>
          </cell>
        </row>
        <row r="3404">
          <cell r="A3404" t="str">
            <v>05.022.0015-A</v>
          </cell>
          <cell r="B340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404" t="str">
            <v>M2</v>
          </cell>
        </row>
        <row r="3405">
          <cell r="A3405" t="str">
            <v>05.022.0016-0</v>
          </cell>
          <cell r="B3405"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405" t="str">
            <v>M2</v>
          </cell>
        </row>
        <row r="3406">
          <cell r="A3406" t="str">
            <v>05.022.0016-A</v>
          </cell>
          <cell r="B340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406" t="str">
            <v>M2</v>
          </cell>
        </row>
        <row r="3407">
          <cell r="A3407" t="str">
            <v>05.022.0018-0</v>
          </cell>
          <cell r="B3407"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407" t="str">
            <v>M2</v>
          </cell>
        </row>
        <row r="3408">
          <cell r="A3408" t="str">
            <v>05.022.0018-A</v>
          </cell>
          <cell r="B340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408" t="str">
            <v>M2</v>
          </cell>
        </row>
        <row r="3409">
          <cell r="A3409" t="str">
            <v>05.022.0020-0</v>
          </cell>
          <cell r="B3409"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409" t="str">
            <v>M2</v>
          </cell>
        </row>
        <row r="3410">
          <cell r="A3410" t="str">
            <v>05.022.0020-A</v>
          </cell>
          <cell r="B341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410" t="str">
            <v>M2</v>
          </cell>
        </row>
        <row r="3411">
          <cell r="A3411" t="str">
            <v>05.022.0030-0</v>
          </cell>
          <cell r="B3411"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411" t="str">
            <v>M2</v>
          </cell>
        </row>
        <row r="3412">
          <cell r="A3412" t="str">
            <v>05.022.0030-A</v>
          </cell>
          <cell r="B341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412" t="str">
            <v>M2</v>
          </cell>
        </row>
        <row r="3413">
          <cell r="A3413" t="str">
            <v>05.022.0031-0</v>
          </cell>
          <cell r="B3413"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413" t="str">
            <v>M2</v>
          </cell>
        </row>
        <row r="3414">
          <cell r="A3414" t="str">
            <v>05.022.0031-A</v>
          </cell>
          <cell r="B341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414" t="str">
            <v>M2</v>
          </cell>
        </row>
        <row r="3415">
          <cell r="A3415" t="str">
            <v>05.022.0033-0</v>
          </cell>
          <cell r="B3415"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415" t="str">
            <v>M2</v>
          </cell>
        </row>
        <row r="3416">
          <cell r="A3416" t="str">
            <v>05.022.0033-A</v>
          </cell>
          <cell r="B341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416" t="str">
            <v>M2</v>
          </cell>
        </row>
        <row r="3417">
          <cell r="A3417" t="str">
            <v>05.022.0035-0</v>
          </cell>
          <cell r="B3417"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417" t="str">
            <v>M2</v>
          </cell>
        </row>
        <row r="3418">
          <cell r="A3418" t="str">
            <v>05.022.0035-A</v>
          </cell>
          <cell r="B341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418" t="str">
            <v>M2</v>
          </cell>
        </row>
        <row r="3419">
          <cell r="A3419" t="str">
            <v>05.025.0025-1</v>
          </cell>
          <cell r="B3419" t="str">
            <v>SOLDA DE TOPO,DESCENDENTE,EM CHAPA DE ACO CHANFRADA DE 3/16"DE ESPESSURA,PARA SERVICO DE ASSENTAMENTO DE TUBULACAO OU PECA DE ACO,UTILIZANDO CONVERSOR MOVIDO A OLEO DIESEL</v>
          </cell>
          <cell r="C3419" t="str">
            <v>M</v>
          </cell>
        </row>
        <row r="3420">
          <cell r="A3420" t="str">
            <v>05.025.0025-B</v>
          </cell>
          <cell r="B3420" t="str">
            <v>SOLDA DE TOPO,DESCENDENTE,EM CHAPA DE ACO CHANFRADA DE 3/16"DE ESPESSURA,PARA SERVICO DE ASSENTAMENTO DE TUBULACAO OU PECA DE ACO,UTILIZANDO CONVERSOR MOVIDO A OLEO DIESEL</v>
          </cell>
          <cell r="C3420" t="str">
            <v>M</v>
          </cell>
        </row>
        <row r="3421">
          <cell r="A3421" t="str">
            <v>05.025.0026-0</v>
          </cell>
          <cell r="B3421" t="str">
            <v>SOLDA DE TOPO,DESCENDENTE,EM CHAPA DE ACO CHANFRADA DE 3/16"DE ESPESSURA,PARA SERVICO DE ASSENTAMENTO DE TUBULACAO OU PECA DE ACO,UTILIZANDO MAQUINA DE SOLDA ELETROMOTORIZADA</v>
          </cell>
          <cell r="C3421" t="str">
            <v>M</v>
          </cell>
        </row>
        <row r="3422">
          <cell r="A3422" t="str">
            <v>05.025.0026-A</v>
          </cell>
          <cell r="B3422" t="str">
            <v>SOLDA DE TOPO,DESCENDENTE,EM CHAPA DE ACO CHANFRADA DE 3/16"DE ESPESSURA,PARA SERVICO DE ASSENTAMENTO DE TUBULACAO OU PECA DE ACO,UTILIZANDO MAQUINA DE SOLDA ELETROMOTORIZADA</v>
          </cell>
          <cell r="C3422" t="str">
            <v>M</v>
          </cell>
        </row>
        <row r="3423">
          <cell r="A3423" t="str">
            <v>05.025.0027-1</v>
          </cell>
          <cell r="B3423" t="str">
            <v>SOLDA DE TOPO,DESCENDENTE,EM CHAPA DE ACO CHANFRADA DE 1/4"DE ESPESSURA,PARA SERVICO DE ASSENTAMENTO DE TUBULACAO OU PECA DE ACO,UTILIZANDO CONVERSOR MOVIDO A OLEO DIESEL</v>
          </cell>
          <cell r="C3423" t="str">
            <v>M</v>
          </cell>
        </row>
        <row r="3424">
          <cell r="A3424" t="str">
            <v>05.025.0027-B</v>
          </cell>
          <cell r="B3424" t="str">
            <v>SOLDA DE TOPO,DESCENDENTE,EM CHAPA DE ACO CHANFRADA DE 1/4"DE ESPESSURA,PARA SERVICO DE ASSENTAMENTO DE TUBULACAO OU PECA DE ACO,UTILIZANDO CONVERSOR MOVIDO A OLEO DIESEL</v>
          </cell>
          <cell r="C3424" t="str">
            <v>M</v>
          </cell>
        </row>
        <row r="3425">
          <cell r="A3425" t="str">
            <v>05.025.0028-0</v>
          </cell>
          <cell r="B3425" t="str">
            <v>SOLDA DE TOPO,DESCENDENTE,EM CHAPA DE ACO CHANFRADA DE 1/4"DE ESPESSURA,PARA SERVICO DE ASSENTAMENTO DE TUBULACAO OU PECA DE ACO,UTILIZANDO MAQUINA DE SOLDA ELETROMOTORIZADA</v>
          </cell>
          <cell r="C3425" t="str">
            <v>M</v>
          </cell>
        </row>
        <row r="3426">
          <cell r="A3426" t="str">
            <v>05.025.0028-A</v>
          </cell>
          <cell r="B3426" t="str">
            <v>SOLDA DE TOPO,DESCENDENTE,EM CHAPA DE ACO CHANFRADA DE 1/4"DE ESPESSURA,PARA SERVICO DE ASSENTAMENTO DE TUBULACAO OU PECA DE ACO,UTILIZANDO MAQUINA DE SOLDA ELETROMOTORIZADA</v>
          </cell>
          <cell r="C3426" t="str">
            <v>M</v>
          </cell>
        </row>
        <row r="3427">
          <cell r="A3427" t="str">
            <v>05.025.0029-1</v>
          </cell>
          <cell r="B3427" t="str">
            <v>SOLDA DE TOPO,DESCENDENTE,EM CHAPA DE ACO CHANFRADA DE 5/16"DE ESPESSURA,PARA SERVICO DE ASSENTAMENTO DE TUBULACAO OU PECA DE ACO,UTILIZANDO CONVERSOR MOVIDO A OLEO DIESEL</v>
          </cell>
          <cell r="C3427" t="str">
            <v>M</v>
          </cell>
        </row>
        <row r="3428">
          <cell r="A3428" t="str">
            <v>05.025.0029-B</v>
          </cell>
          <cell r="B3428" t="str">
            <v>SOLDA DE TOPO,DESCENDENTE,EM CHAPA DE ACO CHANFRADA DE 5/16"DE ESPESSURA,PARA SERVICO DE ASSENTAMENTO DE TUBULACAO OU PECA DE ACO,UTILIZANDO CONVERSOR MOVIDO A OLEO DIESEL</v>
          </cell>
          <cell r="C3428" t="str">
            <v>M</v>
          </cell>
        </row>
        <row r="3429">
          <cell r="A3429" t="str">
            <v>05.025.0030-0</v>
          </cell>
          <cell r="B3429" t="str">
            <v>SOLDA DE TOPO,DESCENDENTE,EM CHAPA DE ACO CHANFRADA DE 5/16"DE ESPESSURA,PARA SERVICO DE ASSENTAMENTO DE TUBULACAO OU PECA DE ACO,UTILIZANDO MAQUINA DE SOLDA ELETROMOTORIZADA</v>
          </cell>
          <cell r="C3429" t="str">
            <v>M</v>
          </cell>
        </row>
        <row r="3430">
          <cell r="A3430" t="str">
            <v>05.025.0030-A</v>
          </cell>
          <cell r="B3430" t="str">
            <v>SOLDA DE TOPO,DESCENDENTE,EM CHAPA DE ACO CHANFRADA DE 5/16"DE ESPESSURA,PARA SERVICO DE ASSENTAMENTO DE TUBULACAO OU PECA DE ACO,UTILIZANDO MAQUINA DE SOLDA ELETROMOTORIZADA</v>
          </cell>
          <cell r="C3430" t="str">
            <v>M</v>
          </cell>
        </row>
        <row r="3431">
          <cell r="A3431" t="str">
            <v>05.025.0031-1</v>
          </cell>
          <cell r="B3431" t="str">
            <v>SOLDA DE TOPO,DESCENDENTE,EM CHAPA DE ACO CHANFRADA DE 3/8"DE ESPESSURA,PARA SERVICO DE ASSENTAMENTO DE TUBULACAO OU PECA DE ACO,UTILIZANDO CONVERSOR MOVIDO A OLEO DIESEL</v>
          </cell>
          <cell r="C3431" t="str">
            <v>M</v>
          </cell>
        </row>
        <row r="3432">
          <cell r="A3432" t="str">
            <v>05.025.0031-B</v>
          </cell>
          <cell r="B3432" t="str">
            <v>SOLDA DE TOPO,DESCENDENTE,EM CHAPA DE ACO CHANFRADA DE 3/8"DE ESPESSURA,PARA SERVICO DE ASSENTAMENTO DE TUBULACAO OU PECA DE ACO,UTILIZANDO CONVERSOR MOVIDO A OLEO DIESEL</v>
          </cell>
          <cell r="C3432" t="str">
            <v>M</v>
          </cell>
        </row>
        <row r="3433">
          <cell r="A3433" t="str">
            <v>05.025.0032-0</v>
          </cell>
          <cell r="B3433" t="str">
            <v>SOLDA DE TOPO,DESCENDENTE,EM CHAPA DE ACO CHANFRADA DE 3/8"DE ESPESSURA,PARA SERVICO DE ASSENTAMENTO DE TUBULACAO OU PECA DE ACO,UTILIZANDO MAQUINA DE SOLDA ELETROMOTORIZADA</v>
          </cell>
          <cell r="C3433" t="str">
            <v>M</v>
          </cell>
        </row>
        <row r="3434">
          <cell r="A3434" t="str">
            <v>05.025.0032-A</v>
          </cell>
          <cell r="B3434" t="str">
            <v>SOLDA DE TOPO,DESCENDENTE,EM CHAPA DE ACO CHANFRADA DE 3/8"DE ESPESSURA,PARA SERVICO DE ASSENTAMENTO DE TUBULACAO OU PECA DE ACO,UTILIZANDO MAQUINA DE SOLDA ELETROMOTORIZADA</v>
          </cell>
          <cell r="C3434" t="str">
            <v>M</v>
          </cell>
        </row>
        <row r="3435">
          <cell r="A3435" t="str">
            <v>05.025.0033-1</v>
          </cell>
          <cell r="B3435" t="str">
            <v>SOLDA DE TOPO,DESCENDENTE,EM CHAPA DE ACO CHANFRADA DE 1/2"DE ESPESSURA,PARA SERVICO DE ASSENTAMENTO DE TUBULACAO OU PECA DE ACO,UTILIZANDO CONVERSOR MOVIDO A OLEO DIESEL</v>
          </cell>
          <cell r="C3435" t="str">
            <v>M</v>
          </cell>
        </row>
        <row r="3436">
          <cell r="A3436" t="str">
            <v>05.025.0033-B</v>
          </cell>
          <cell r="B3436" t="str">
            <v>SOLDA DE TOPO,DESCENDENTE,EM CHAPA DE ACO CHANFRADA DE 1/2"DE ESPESSURA,PARA SERVICO DE ASSENTAMENTO DE TUBULACAO OU PECA DE ACO,UTILIZANDO CONVERSOR MOVIDO A OLEO DIESEL</v>
          </cell>
          <cell r="C3436" t="str">
            <v>M</v>
          </cell>
        </row>
        <row r="3437">
          <cell r="A3437" t="str">
            <v>05.025.0034-0</v>
          </cell>
          <cell r="B3437" t="str">
            <v>SOLDA DE TOPO,DESCENDENTE,EM CHAPA DE ACO CHANFRADA DE 1/2"DE ESPESSURA,PARA SERVICO DE ASSENTAMENTO DE TUBULACAO OU PECA DE ACO,UTILIZANDO MAQUINA DE SOLDA ELETROMOTORIZADA</v>
          </cell>
          <cell r="C3437" t="str">
            <v>M</v>
          </cell>
        </row>
        <row r="3438">
          <cell r="A3438" t="str">
            <v>05.025.0034-A</v>
          </cell>
          <cell r="B3438" t="str">
            <v>SOLDA DE TOPO,DESCENDENTE,EM CHAPA DE ACO CHANFRADA DE 1/2"DE ESPESSURA,PARA SERVICO DE ASSENTAMENTO DE TUBULACAO OU PECA DE ACO,UTILIZANDO MAQUINA DE SOLDA ELETROMOTORIZADA</v>
          </cell>
          <cell r="C3438" t="str">
            <v>M</v>
          </cell>
        </row>
        <row r="3439">
          <cell r="A3439" t="str">
            <v>05.025.0035-1</v>
          </cell>
          <cell r="B3439" t="str">
            <v>SOLDA DE TOPO,DESCENDENTE,EM CHAPA DE ACO CHANFRADA DE 5/8"DE ESPESSURA,PARA SERVICO DE ASSENTAMENTO DE TUBULACAO OU PECA DE ACO,UTILIZANDO CONVERSOR MOVIDO A OLEO DIESEL</v>
          </cell>
          <cell r="C3439" t="str">
            <v>M</v>
          </cell>
        </row>
        <row r="3440">
          <cell r="A3440" t="str">
            <v>05.025.0035-B</v>
          </cell>
          <cell r="B3440" t="str">
            <v>SOLDA DE TOPO,DESCENDENTE,EM CHAPA DE ACO CHANFRADA DE 5/8"DE ESPESSURA,PARA SERVICO DE ASSENTAMENTO DE TUBULACAO OU PECA DE ACO,UTILIZANDO CONVERSOR MOVIDO A OLEO DIESEL</v>
          </cell>
          <cell r="C3440" t="str">
            <v>M</v>
          </cell>
        </row>
        <row r="3441">
          <cell r="A3441" t="str">
            <v>05.025.0036-0</v>
          </cell>
          <cell r="B3441" t="str">
            <v>SOLDA DE TOPO,DESCENDENTE,EM CHAPA DE ACO CHANFRADA DE 5/8"DE ESPESSURA,PARA SERVICO DE ASSENTAMENTO DE TUBULACAO OU PECA DE ACO,UTILIZANDO MAQUINA DE SOLDA ELETROMOTORIZADA</v>
          </cell>
          <cell r="C3441" t="str">
            <v>M</v>
          </cell>
        </row>
        <row r="3442">
          <cell r="A3442" t="str">
            <v>05.025.0036-A</v>
          </cell>
          <cell r="B3442" t="str">
            <v>SOLDA DE TOPO,DESCENDENTE,EM CHAPA DE ACO CHANFRADA DE 5/8"DE ESPESSURA,PARA SERVICO DE ASSENTAMENTO DE TUBULACAO OU PECA DE ACO,UTILIZANDO MAQUINA DE SOLDA ELETROMOTORIZADA</v>
          </cell>
          <cell r="C3442" t="str">
            <v>M</v>
          </cell>
        </row>
        <row r="3443">
          <cell r="A3443" t="str">
            <v>05.025.0041-1</v>
          </cell>
          <cell r="B3443" t="str">
            <v>SOLDA DE TOPO,DESCENDENTE,EM CHAPA ACO CHANFRADA A 30°,DE 1/4" DE ESPESSURA,UTILIZANDO CONVERSOR ELETROMOTORIZADO,E ADMITINDO UM TEMPO PRODUTIVO DE 75%</v>
          </cell>
          <cell r="C3443" t="str">
            <v>M</v>
          </cell>
        </row>
        <row r="3444">
          <cell r="A3444" t="str">
            <v>05.025.0041-B</v>
          </cell>
          <cell r="B3444" t="str">
            <v>SOLDA DE TOPO,DESCENDENTE,EM CHAPA ACO CHANFRADA A 30°,DE 1/4" DE ESPESSURA,UTILIZANDO CONVERSOR ELETROMOTORIZADO,E ADMITINDO UM TEMPO PRODUTIVO DE 75%</v>
          </cell>
          <cell r="C3444" t="str">
            <v>M</v>
          </cell>
        </row>
        <row r="3445">
          <cell r="A3445" t="str">
            <v>05.025.0042-0</v>
          </cell>
          <cell r="B3445" t="str">
            <v>SOLDA DE TOPO,DESCENDENTE,EM CHAPA DE ACO CHANFRADA A 30°,DE1/4" DE ESPESSURA,UTILIZANDO MAQUINA DE SOLDA A OLEO DIESEL</v>
          </cell>
          <cell r="C3445" t="str">
            <v>M</v>
          </cell>
        </row>
        <row r="3446">
          <cell r="A3446" t="str">
            <v>05.025.0042-A</v>
          </cell>
          <cell r="B3446" t="str">
            <v>SOLDA DE TOPO,DESCENDENTE,EM CHAPA DE ACO CHANFRADA A 30°,DE1/4" DE ESPESSURA,UTILIZANDO MAQUINA DE SOLDA A OLEO DIESEL</v>
          </cell>
          <cell r="C3446" t="str">
            <v>M</v>
          </cell>
        </row>
        <row r="3447">
          <cell r="A3447" t="str">
            <v>05.025.0043-1</v>
          </cell>
          <cell r="B3447" t="str">
            <v>SOLDA DE TOPO,DESCENDENTE,EM CHAPA DE ACO CHANFRADA A 30°,DE5/16" DE ESPESSURA,UTILIZANDO CONVERSOR ELETROMOTORIZADO,EADMITINDO UM TEMPO PRODUTIVO DE 75%</v>
          </cell>
          <cell r="C3447" t="str">
            <v>M</v>
          </cell>
        </row>
        <row r="3448">
          <cell r="A3448" t="str">
            <v>05.025.0043-B</v>
          </cell>
          <cell r="B3448" t="str">
            <v>SOLDA DE TOPO,DESCENDENTE,EM CHAPA DE ACO CHANFRADA A 30°,DE5/16" DE ESPESSURA,UTILIZANDO CONVERSOR ELETROMOTORIZADO,EADMITINDO UM TEMPO PRODUTIVO DE 75%</v>
          </cell>
          <cell r="C3448" t="str">
            <v>M</v>
          </cell>
        </row>
        <row r="3449">
          <cell r="A3449" t="str">
            <v>05.025.0044-0</v>
          </cell>
          <cell r="B3449" t="str">
            <v>SOLDA DE TOPO,DESCENDENTE,EM CHAPA DE ACO CHANFRADA A 30°,DE5/16" DE ESPESSURA,UTILIZANDO MAQUINA DE SOLDA A OLEO DIESEL</v>
          </cell>
          <cell r="C3449" t="str">
            <v>M</v>
          </cell>
        </row>
        <row r="3450">
          <cell r="A3450" t="str">
            <v>05.025.0044-A</v>
          </cell>
          <cell r="B3450" t="str">
            <v>SOLDA DE TOPO,DESCENDENTE,EM CHAPA DE ACO CHANFRADA A 30°,DE5/16" DE ESPESSURA,UTILIZANDO MAQUINA DE SOLDA A OLEO DIESEL</v>
          </cell>
          <cell r="C3450" t="str">
            <v>M</v>
          </cell>
        </row>
        <row r="3451">
          <cell r="A3451" t="str">
            <v>05.025.0045-1</v>
          </cell>
          <cell r="B3451" t="str">
            <v>SOLDA DE TOPO,DESCENDENTE,EM CHAPA DE ACO CHANFRADA A 30°,DE3/8" DE ESPESSURA,UTILIZANDO CONVERSOR ELETROMOTORIZADO,E ADMITINDO UM TEMPO PRODUTIVO DE 75%</v>
          </cell>
          <cell r="C3451" t="str">
            <v>M</v>
          </cell>
        </row>
        <row r="3452">
          <cell r="A3452" t="str">
            <v>05.025.0045-B</v>
          </cell>
          <cell r="B3452" t="str">
            <v>SOLDA DE TOPO,DESCENDENTE,EM CHAPA DE ACO CHANFRADA A 30°,DE3/8" DE ESPESSURA,UTILIZANDO CONVERSOR ELETROMOTORIZADO,E ADMITINDO UM TEMPO PRODUTIVO DE 75%</v>
          </cell>
          <cell r="C3452" t="str">
            <v>M</v>
          </cell>
        </row>
        <row r="3453">
          <cell r="A3453" t="str">
            <v>05.025.0046-0</v>
          </cell>
          <cell r="B3453" t="str">
            <v>SOLDA DE TOPO,DESCENDENTE,EM CHAPA DE ACO CHANFRADA A 30°,DE3/8" DE ESPESSURA,UTILIZANDO MAQUINA DE SOLDA A OLEO DIESEL</v>
          </cell>
          <cell r="C3453" t="str">
            <v>M</v>
          </cell>
        </row>
        <row r="3454">
          <cell r="A3454" t="str">
            <v>05.025.0046-A</v>
          </cell>
          <cell r="B3454" t="str">
            <v>SOLDA DE TOPO,DESCENDENTE,EM CHAPA DE ACO CHANFRADA A 30°,DE3/8" DE ESPESSURA,UTILIZANDO MAQUINA DE SOLDA A OLEO DIESEL</v>
          </cell>
          <cell r="C3454" t="str">
            <v>M</v>
          </cell>
        </row>
        <row r="3455">
          <cell r="A3455" t="str">
            <v>05.025.0047-1</v>
          </cell>
          <cell r="B3455" t="str">
            <v>SOLDA DE TOPO,DESCENDENTE,EM CHAPA DE ACO CHANFRADA A 30°,DE1/2" DE ESPESSURA,UTILIZANDO CONVERSOR ELETROMOTORIZADO,E ADMITINDO UM TEMPO PRODUTIVO DE 75%</v>
          </cell>
          <cell r="C3455" t="str">
            <v>M</v>
          </cell>
        </row>
        <row r="3456">
          <cell r="A3456" t="str">
            <v>05.025.0047-B</v>
          </cell>
          <cell r="B3456" t="str">
            <v>SOLDA DE TOPO,DESCENDENTE,EM CHAPA DE ACO CHANFRADA A 30°,DE1/2" DE ESPESSURA,UTILIZANDO CONVERSOR ELETROMOTORIZADO,E ADMITINDO UM TEMPO PRODUTIVO DE 75%</v>
          </cell>
          <cell r="C3456" t="str">
            <v>M</v>
          </cell>
        </row>
        <row r="3457">
          <cell r="A3457" t="str">
            <v>05.025.0048-0</v>
          </cell>
          <cell r="B3457" t="str">
            <v>SOLDA DE TOPO,DESCENDENTE,EM CHAPA DE ACO CHANFRADA A 30°,DE1/2" DE ESPESSURA,UTILIZANDO MAQUINA DE SOLDA A OLEO DIESEL</v>
          </cell>
          <cell r="C3457" t="str">
            <v>M</v>
          </cell>
        </row>
        <row r="3458">
          <cell r="A3458" t="str">
            <v>05.025.0048-A</v>
          </cell>
          <cell r="B3458" t="str">
            <v>SOLDA DE TOPO,DESCENDENTE,EM CHAPA DE ACO CHANFRADA A 30°,DE1/2" DE ESPESSURA,UTILIZANDO MAQUINA DE SOLDA A OLEO DIESEL</v>
          </cell>
          <cell r="C3458" t="str">
            <v>M</v>
          </cell>
        </row>
        <row r="3459">
          <cell r="A3459" t="str">
            <v>05.025.0049-0</v>
          </cell>
          <cell r="B3459" t="str">
            <v>SOLDA DE TOPO EM VERGALHOES DE ACO,COM DIAMETRO DE 1/4"</v>
          </cell>
          <cell r="C3459" t="str">
            <v>UN</v>
          </cell>
        </row>
        <row r="3460">
          <cell r="A3460" t="str">
            <v>05.025.0049-A</v>
          </cell>
          <cell r="B3460" t="str">
            <v>SOLDA DE TOPO EM VERGALHOES DE ACO,COM DIAMETRO DE 1/4"</v>
          </cell>
          <cell r="C3460" t="str">
            <v>UN</v>
          </cell>
        </row>
        <row r="3461">
          <cell r="A3461" t="str">
            <v>05.025.0050-0</v>
          </cell>
          <cell r="B3461" t="str">
            <v>SOLDA DE TOPO EM VERGALHOES DE ACO,COM DIAMETRO DE 3/8"</v>
          </cell>
          <cell r="C3461" t="str">
            <v>UN</v>
          </cell>
        </row>
        <row r="3462">
          <cell r="A3462" t="str">
            <v>05.025.0050-A</v>
          </cell>
          <cell r="B3462" t="str">
            <v>SOLDA DE TOPO EM VERGALHOES DE ACO,COM DIAMETRO DE 3/8"</v>
          </cell>
          <cell r="C3462" t="str">
            <v>UN</v>
          </cell>
        </row>
        <row r="3463">
          <cell r="A3463" t="str">
            <v>05.025.0051-0</v>
          </cell>
          <cell r="B3463" t="str">
            <v>SOLDA DE TOPO EM VERGALHOES DE ACO,COM DIAMETRO DE 1/2"</v>
          </cell>
          <cell r="C3463" t="str">
            <v>UN</v>
          </cell>
        </row>
        <row r="3464">
          <cell r="A3464" t="str">
            <v>05.025.0051-A</v>
          </cell>
          <cell r="B3464" t="str">
            <v>SOLDA DE TOPO EM VERGALHOES DE ACO,COM DIAMETRO DE 1/2"</v>
          </cell>
          <cell r="C3464" t="str">
            <v>UN</v>
          </cell>
        </row>
        <row r="3465">
          <cell r="A3465" t="str">
            <v>05.025.0052-0</v>
          </cell>
          <cell r="B3465" t="str">
            <v>SOLDA DE TOPO EM VERGALHOES DE ACO,COM DIAMETRO DE 5/8"</v>
          </cell>
          <cell r="C3465" t="str">
            <v>UN</v>
          </cell>
        </row>
        <row r="3466">
          <cell r="A3466" t="str">
            <v>05.025.0052-A</v>
          </cell>
          <cell r="B3466" t="str">
            <v>SOLDA DE TOPO EM VERGALHOES DE ACO,COM DIAMETRO DE 5/8"</v>
          </cell>
          <cell r="C3466" t="str">
            <v>UN</v>
          </cell>
        </row>
        <row r="3467">
          <cell r="A3467" t="str">
            <v>05.025.0053-0</v>
          </cell>
          <cell r="B3467" t="str">
            <v>SOLDA DE TOPO EM VERGALHOES DE ACO,COM DIAMETRO DE 1"</v>
          </cell>
          <cell r="C3467" t="str">
            <v>UN</v>
          </cell>
        </row>
        <row r="3468">
          <cell r="A3468" t="str">
            <v>05.025.0053-A</v>
          </cell>
          <cell r="B3468" t="str">
            <v>SOLDA DE TOPO EM VERGALHOES DE ACO,COM DIAMETRO DE 1"</v>
          </cell>
          <cell r="C3468" t="str">
            <v>UN</v>
          </cell>
        </row>
        <row r="3469">
          <cell r="A3469" t="str">
            <v>05.026.0001-0</v>
          </cell>
          <cell r="B3469" t="str">
            <v>CORTE COM MACARICO MANUAL DE OXIACETILENO,EM CHAPA DE ACO NAESPESSURA DE 1/4"</v>
          </cell>
          <cell r="C3469" t="str">
            <v>M</v>
          </cell>
        </row>
        <row r="3470">
          <cell r="A3470" t="str">
            <v>05.026.0001-A</v>
          </cell>
          <cell r="B3470" t="str">
            <v>CORTE COM MACARICO MANUAL DE OXIACETILENO,EM CHAPA DE ACO NAESPESSURA DE 1/4"</v>
          </cell>
          <cell r="C3470" t="str">
            <v>M</v>
          </cell>
        </row>
        <row r="3471">
          <cell r="A3471" t="str">
            <v>05.026.0002-0</v>
          </cell>
          <cell r="B3471" t="str">
            <v>CORTE COM MACARICO MANUAL DE OXIACETILENO,EM CHAPA DE ACO NAESPESSURA DE 5/16"</v>
          </cell>
          <cell r="C3471" t="str">
            <v>M</v>
          </cell>
        </row>
        <row r="3472">
          <cell r="A3472" t="str">
            <v>05.026.0002-A</v>
          </cell>
          <cell r="B3472" t="str">
            <v>CORTE COM MACARICO MANUAL DE OXIACETILENO,EM CHAPA DE ACO NAESPESSURA DE 5/16"</v>
          </cell>
          <cell r="C3472" t="str">
            <v>M</v>
          </cell>
        </row>
        <row r="3473">
          <cell r="A3473" t="str">
            <v>05.026.0003-0</v>
          </cell>
          <cell r="B3473" t="str">
            <v>CORTE COM MACARICO MANUAL DE OXIACETILENO,EM CHAPA DE ACO NAESPESSURA DE 3/8"</v>
          </cell>
          <cell r="C3473" t="str">
            <v>M</v>
          </cell>
        </row>
        <row r="3474">
          <cell r="A3474" t="str">
            <v>05.026.0003-A</v>
          </cell>
          <cell r="B3474" t="str">
            <v>CORTE COM MACARICO MANUAL DE OXIACETILENO,EM CHAPA DE ACO NAESPESSURA DE 3/8"</v>
          </cell>
          <cell r="C3474" t="str">
            <v>M</v>
          </cell>
        </row>
        <row r="3475">
          <cell r="A3475" t="str">
            <v>05.026.0004-0</v>
          </cell>
          <cell r="B3475" t="str">
            <v>CORTE COM MACARICO MANUAL DE OXIACETILENO,EM CHAPA DE ACO NAESPESSURA DE 1/2"</v>
          </cell>
          <cell r="C3475" t="str">
            <v>M</v>
          </cell>
        </row>
        <row r="3476">
          <cell r="A3476" t="str">
            <v>05.026.0004-A</v>
          </cell>
          <cell r="B3476" t="str">
            <v>CORTE COM MACARICO MANUAL DE OXIACETILENO,EM CHAPA DE ACO NAESPESSURA DE 1/2"</v>
          </cell>
          <cell r="C3476" t="str">
            <v>M</v>
          </cell>
        </row>
        <row r="3477">
          <cell r="A3477" t="str">
            <v>05.027.0001-0</v>
          </cell>
          <cell r="B3477" t="str">
            <v>SOLDA DE TOPO,EM TUBOS DE ACO GALVANIZADO NO DIAMETRO DE 1/2",UTILIZANDO CONVERSOR ELETRICO,INCLUSIVE CORTE E/OU CHANFRODAS EXTREMIDADES</v>
          </cell>
          <cell r="C3477" t="str">
            <v>UN</v>
          </cell>
        </row>
        <row r="3478">
          <cell r="A3478" t="str">
            <v>05.027.0001-A</v>
          </cell>
          <cell r="B3478" t="str">
            <v>SOLDA DE TOPO,EM TUBOS DE ACO GALVANIZADO NO DIAMETRO DE 1/2",UTILIZANDO CONVERSOR ELETRICO,INCLUSIVE CORTE E/OU CHANFRODAS EXTREMIDADES</v>
          </cell>
          <cell r="C3478" t="str">
            <v>UN</v>
          </cell>
        </row>
        <row r="3479">
          <cell r="A3479" t="str">
            <v>05.027.0003-0</v>
          </cell>
          <cell r="B3479" t="str">
            <v>SOLDA DE TOPO,EM TUBOS DE ACO GALVANIZADO NO DIAMETRO DE 3/4",UTILIZANDO CONVERSOR ELETRICO,INCLUSIVE CORTE E/OU CHANFRODAS EXTREMIDADES</v>
          </cell>
          <cell r="C3479" t="str">
            <v>UN</v>
          </cell>
        </row>
        <row r="3480">
          <cell r="A3480" t="str">
            <v>05.027.0003-A</v>
          </cell>
          <cell r="B3480" t="str">
            <v>SOLDA DE TOPO,EM TUBOS DE ACO GALVANIZADO NO DIAMETRO DE 3/4",UTILIZANDO CONVERSOR ELETRICO,INCLUSIVE CORTE E/OU CHANFRODAS EXTREMIDADES</v>
          </cell>
          <cell r="C3480" t="str">
            <v>UN</v>
          </cell>
        </row>
        <row r="3481">
          <cell r="A3481" t="str">
            <v>05.027.0005-0</v>
          </cell>
          <cell r="B3481" t="str">
            <v>SOLDA DE TOPO,EM TUBOS DE ACO GALVANIZADO NO DIAMETRO DE 1",UTILIZANDO CONVERSOR ELETRICO,INCLUSIVE CORTE E/OU CHANFRO DAS EXTREMIDADES</v>
          </cell>
          <cell r="C3481" t="str">
            <v>UN</v>
          </cell>
        </row>
        <row r="3482">
          <cell r="A3482" t="str">
            <v>05.027.0005-A</v>
          </cell>
          <cell r="B3482" t="str">
            <v>SOLDA DE TOPO,EM TUBOS DE ACO GALVANIZADO NO DIAMETRO DE 1",UTILIZANDO CONVERSOR ELETRICO,INCLUSIVE CORTE E/OU CHANFRO DAS EXTREMIDADES</v>
          </cell>
          <cell r="C3482" t="str">
            <v>UN</v>
          </cell>
        </row>
        <row r="3483">
          <cell r="A3483" t="str">
            <v>05.027.0007-0</v>
          </cell>
          <cell r="B3483" t="str">
            <v>SOLDA DE TOPO,EM TUBOS DE ACO GALVANIZADO NO DIAMETRO DE 1.1/4",UTILIZANDO CONVERSOR ELETRICO,INCLUSIVE CORTE E/OU CHANFRO DAS EXTREMIDADES</v>
          </cell>
          <cell r="C3483" t="str">
            <v>UN</v>
          </cell>
        </row>
        <row r="3484">
          <cell r="A3484" t="str">
            <v>05.027.0007-A</v>
          </cell>
          <cell r="B3484" t="str">
            <v>SOLDA DE TOPO,EM TUBOS DE ACO GALVANIZADO NO DIAMETRO DE 1.1/4",UTILIZANDO CONVERSOR ELETRICO,INCLUSIVE CORTE E/OU CHANFRO DAS EXTREMIDADES</v>
          </cell>
          <cell r="C3484" t="str">
            <v>UN</v>
          </cell>
        </row>
        <row r="3485">
          <cell r="A3485" t="str">
            <v>05.027.0009-0</v>
          </cell>
          <cell r="B3485" t="str">
            <v>SOLDO DO TOPO,EM TUBOS DE ACO GALVANIZADO NO DIAMETRO DE 1.1/2",UTILIZANDO CONVERSOR ELETRICO,INCLUSIVE CORTE E/OU CHANFRO DAS EXTREMIDADES</v>
          </cell>
          <cell r="C3485" t="str">
            <v>UN</v>
          </cell>
        </row>
        <row r="3486">
          <cell r="A3486" t="str">
            <v>05.027.0009-A</v>
          </cell>
          <cell r="B3486" t="str">
            <v>SOLDO DO TOPO,EM TUBOS DE ACO GALVANIZADO NO DIAMETRO DE 1.1/2",UTILIZANDO CONVERSOR ELETRICO,INCLUSIVE CORTE E/OU CHANFRO DAS EXTREMIDADES</v>
          </cell>
          <cell r="C3486" t="str">
            <v>UN</v>
          </cell>
        </row>
        <row r="3487">
          <cell r="A3487" t="str">
            <v>05.027.0011-0</v>
          </cell>
          <cell r="B3487" t="str">
            <v>SOLDA DE TOPO,EM TUBOS DE ACO GALVANIZADO NO DIAMETRO DE 2",UTILIZANDO CONVERSOR ELETRICO,INCLUSIVE CORTE E/OU CHANFRO DAS EXTREMIDADES</v>
          </cell>
          <cell r="C3487" t="str">
            <v>UN</v>
          </cell>
        </row>
        <row r="3488">
          <cell r="A3488" t="str">
            <v>05.027.0011-A</v>
          </cell>
          <cell r="B3488" t="str">
            <v>SOLDA DE TOPO,EM TUBOS DE ACO GALVANIZADO NO DIAMETRO DE 2",UTILIZANDO CONVERSOR ELETRICO,INCLUSIVE CORTE E/OU CHANFRO DAS EXTREMIDADES</v>
          </cell>
          <cell r="C3488" t="str">
            <v>UN</v>
          </cell>
        </row>
        <row r="3489">
          <cell r="A3489" t="str">
            <v>05.028.0001-0</v>
          </cell>
          <cell r="B3489" t="str">
            <v>ALUGUEL PRODUTIVO DE BROCA DE METAL DURO,TIPO K-12/40,COM COMPRIMENTO DE 0,80M,PARA PERFURATRIZ PNEUMATICA</v>
          </cell>
          <cell r="C3489" t="str">
            <v>H</v>
          </cell>
        </row>
        <row r="3490">
          <cell r="A3490" t="str">
            <v>05.028.0001-A</v>
          </cell>
          <cell r="B3490" t="str">
            <v>ALUGUEL PRODUTIVO DE BROCA DE METAL DURO,TIPO K-12/40,COM COMPRIMENTO DE 0,80M,PARA PERFURATRIZ PNEUMATICA</v>
          </cell>
          <cell r="C3490" t="str">
            <v>H</v>
          </cell>
        </row>
        <row r="3491">
          <cell r="A3491" t="str">
            <v>05.028.0002-0</v>
          </cell>
          <cell r="B3491" t="str">
            <v>ALUGUEL PRODUTIVO DE BROCA DE METAL DURO,TIPO K-12/39,COM COMPRIMENTO DE 1,60M,PARA PERFURATRIZ PNEUMATICA</v>
          </cell>
          <cell r="C3491" t="str">
            <v>H</v>
          </cell>
        </row>
        <row r="3492">
          <cell r="A3492" t="str">
            <v>05.028.0002-A</v>
          </cell>
          <cell r="B3492" t="str">
            <v>ALUGUEL PRODUTIVO DE BROCA DE METAL DURO,TIPO K-12/39,COM COMPRIMENTO DE 1,60M,PARA PERFURATRIZ PNEUMATICA</v>
          </cell>
          <cell r="C3492" t="str">
            <v>H</v>
          </cell>
        </row>
        <row r="3493">
          <cell r="A3493" t="str">
            <v>05.028.0003-0</v>
          </cell>
          <cell r="B3493" t="str">
            <v>ALUGUEL PRODUTIVO DE BROCA DE METAL DURO,TIPO K-12/38,COM COMPRIMENTO DE 2,40M,PARA PERFURATRIZ PNEUMATICA</v>
          </cell>
          <cell r="C3493" t="str">
            <v>H</v>
          </cell>
        </row>
        <row r="3494">
          <cell r="A3494" t="str">
            <v>05.028.0003-A</v>
          </cell>
          <cell r="B3494" t="str">
            <v>ALUGUEL PRODUTIVO DE BROCA DE METAL DURO,TIPO K-12/38,COM COMPRIMENTO DE 2,40M,PARA PERFURATRIZ PNEUMATICA</v>
          </cell>
          <cell r="C3494" t="str">
            <v>H</v>
          </cell>
        </row>
        <row r="3495">
          <cell r="A3495" t="str">
            <v>05.028.0004-0</v>
          </cell>
          <cell r="B3495" t="str">
            <v>ALUGUEL PRODUTIVO DE BROCA DE METAL DURO,TIPO K-12/37,COM COMPRIMENTO DE 3,20M,PARA PERFURATRIZ PNEUMATICA</v>
          </cell>
          <cell r="C3495" t="str">
            <v>H</v>
          </cell>
        </row>
        <row r="3496">
          <cell r="A3496" t="str">
            <v>05.028.0004-A</v>
          </cell>
          <cell r="B3496" t="str">
            <v>ALUGUEL PRODUTIVO DE BROCA DE METAL DURO,TIPO K-12/37,COM COMPRIMENTO DE 3,20M,PARA PERFURATRIZ PNEUMATICA</v>
          </cell>
          <cell r="C3496" t="str">
            <v>H</v>
          </cell>
        </row>
        <row r="3497">
          <cell r="A3497" t="str">
            <v>05.028.0005-0</v>
          </cell>
          <cell r="B3497" t="str">
            <v>ALUGUEL PRODUTIVO DE BROCA DE METAL DURO,TIPO K-12/36,COM COMPRIMENTO DE 4,00M,PARA PERFURATRIZ PNEUMATICA</v>
          </cell>
          <cell r="C3497" t="str">
            <v>H</v>
          </cell>
        </row>
        <row r="3498">
          <cell r="A3498" t="str">
            <v>05.028.0005-A</v>
          </cell>
          <cell r="B3498" t="str">
            <v>ALUGUEL PRODUTIVO DE BROCA DE METAL DURO,TIPO K-12/36,COM COMPRIMENTO DE 4,00M,PARA PERFURATRIZ PNEUMATICA</v>
          </cell>
          <cell r="C3498" t="str">
            <v>H</v>
          </cell>
        </row>
        <row r="3499">
          <cell r="A3499" t="str">
            <v>05.028.0006-0</v>
          </cell>
          <cell r="B3499" t="str">
            <v>ALUGUEL PRODUTIVO DE BROCA DE METAL DURO,TIPO K-12/35,COM COMPRIMENTO DE 4,80M,PARA PERFURATRIZ PNEUMATICA</v>
          </cell>
          <cell r="C3499" t="str">
            <v>H</v>
          </cell>
        </row>
        <row r="3500">
          <cell r="A3500" t="str">
            <v>05.028.0006-A</v>
          </cell>
          <cell r="B3500" t="str">
            <v>ALUGUEL PRODUTIVO DE BROCA DE METAL DURO,TIPO K-12/35,COM COMPRIMENTO DE 4,80M,PARA PERFURATRIZ PNEUMATICA</v>
          </cell>
          <cell r="C3500" t="str">
            <v>H</v>
          </cell>
        </row>
        <row r="3501">
          <cell r="A3501" t="str">
            <v>05.028.0007-0</v>
          </cell>
          <cell r="B3501" t="str">
            <v>ALUGUEL PRODUTIVO DE BROCA DE METAL DURO,TIPO K-12/34,COM COMPRIMENTO DE 5,60M,PARA PERFURATRIZ PNEUMATICA</v>
          </cell>
          <cell r="C3501" t="str">
            <v>H</v>
          </cell>
        </row>
        <row r="3502">
          <cell r="A3502" t="str">
            <v>05.028.0007-A</v>
          </cell>
          <cell r="B3502" t="str">
            <v>ALUGUEL PRODUTIVO DE BROCA DE METAL DURO,TIPO K-12/34,COM COMPRIMENTO DE 5,60M,PARA PERFURATRIZ PNEUMATICA</v>
          </cell>
          <cell r="C3502" t="str">
            <v>H</v>
          </cell>
        </row>
        <row r="3503">
          <cell r="A3503" t="str">
            <v>05.028.0008-0</v>
          </cell>
          <cell r="B3503" t="str">
            <v>ALUGUEL PRODUTIVO DE BROCA DE METAL DURO,TIPO K-12/33,COM COMPRIMENTO DE 6,40M,PARA PERFURATRIZ PNEUMATICA</v>
          </cell>
          <cell r="C3503" t="str">
            <v>H</v>
          </cell>
        </row>
        <row r="3504">
          <cell r="A3504" t="str">
            <v>05.028.0008-A</v>
          </cell>
          <cell r="B3504" t="str">
            <v>ALUGUEL PRODUTIVO DE BROCA DE METAL DURO,TIPO K-12/33,COM COMPRIMENTO DE 6,40M,PARA PERFURATRIZ PNEUMATICA</v>
          </cell>
          <cell r="C3504" t="str">
            <v>H</v>
          </cell>
        </row>
        <row r="3505">
          <cell r="A3505" t="str">
            <v>05.030.0001-0</v>
          </cell>
          <cell r="B3505" t="str">
            <v>ALUGUEL,POR HORA E POR DAM,DE MANGUEIRA PARA AR COMPRIMIDO,2LONAS,DIAMETRO DE 3/4"</v>
          </cell>
          <cell r="C3505" t="str">
            <v>HXDAM</v>
          </cell>
        </row>
        <row r="3506">
          <cell r="A3506" t="str">
            <v>05.030.0001-A</v>
          </cell>
          <cell r="B3506" t="str">
            <v>ALUGUEL,POR HORA E POR DAM,DE MANGUEIRA PARA AR COMPRIMIDO,2LONAS,DIAMETRO DE 3/4"</v>
          </cell>
          <cell r="C3506" t="str">
            <v>HXDAM</v>
          </cell>
        </row>
        <row r="3507">
          <cell r="A3507" t="str">
            <v>05.030.0005-0</v>
          </cell>
          <cell r="B3507" t="str">
            <v>ALUGUEL,POR HORA E POR DAM,SENDO MANGUEIRA DE PVC FLEXIVEL,SUCCAO GRAFITE(SUPERPESADA),COM DIAMETRO DE 4",PARA BOMBA CENTRIFUGA</v>
          </cell>
          <cell r="C3507" t="str">
            <v>HXDAM</v>
          </cell>
        </row>
        <row r="3508">
          <cell r="A3508" t="str">
            <v>05.030.0005-A</v>
          </cell>
          <cell r="B3508" t="str">
            <v>ALUGUEL,POR HORA E POR DAM,SENDO MANGUEIRA DE PVC FLEXIVEL,SUCCAO GRAFITE(SUPERPESADA),COM DIAMETRO DE 4",PARA BOMBA CENTRIFUGA</v>
          </cell>
          <cell r="C3508" t="str">
            <v>HXDAM</v>
          </cell>
        </row>
        <row r="3509">
          <cell r="A3509" t="str">
            <v>05.032.0001-0</v>
          </cell>
          <cell r="B3509" t="str">
            <v>ESCORAMENTO DE POSTE DE CONCRETO OU METALICO</v>
          </cell>
          <cell r="C3509" t="str">
            <v>UN</v>
          </cell>
        </row>
        <row r="3510">
          <cell r="A3510" t="str">
            <v>05.032.0001-A</v>
          </cell>
          <cell r="B3510" t="str">
            <v>ESCORAMENTO DE POSTE DE CONCRETO OU METALICO</v>
          </cell>
          <cell r="C3510" t="str">
            <v>UN</v>
          </cell>
        </row>
        <row r="3511">
          <cell r="A3511" t="str">
            <v>05.033.0001-0</v>
          </cell>
          <cell r="B3511" t="str">
            <v>ENCHIMENTO DE VAO SOBRE ABOBADA DE TUNEL,COM PEDRA-DE-MAO JOGADA,INCLUSIVE FORNECIMENTO DESTA</v>
          </cell>
          <cell r="C3511" t="str">
            <v>M3</v>
          </cell>
        </row>
        <row r="3512">
          <cell r="A3512" t="str">
            <v>05.033.0001-A</v>
          </cell>
          <cell r="B3512" t="str">
            <v>ENCHIMENTO DE VAO SOBRE ABOBADA DE TUNEL,COM PEDRA-DE-MAO JOGADA,INCLUSIVE FORNECIMENTO DESTA</v>
          </cell>
          <cell r="C3512" t="str">
            <v>M3</v>
          </cell>
        </row>
        <row r="3513">
          <cell r="A3513" t="str">
            <v>05.033.0002-0</v>
          </cell>
          <cell r="B3513" t="str">
            <v>ENCHIMENTO DE VAO SOBRE ABOBADA DE TUNEL,COM PEDRA-DE-MAO ARRUMADA,INCLUSIVE FORNECIMENTO DESTA</v>
          </cell>
          <cell r="C3513" t="str">
            <v>M3</v>
          </cell>
        </row>
        <row r="3514">
          <cell r="A3514" t="str">
            <v>05.033.0002-A</v>
          </cell>
          <cell r="B3514" t="str">
            <v>ENCHIMENTO DE VAO SOBRE ABOBADA DE TUNEL,COM PEDRA-DE-MAO ARRUMADA,INCLUSIVE FORNECIMENTO DESTA</v>
          </cell>
          <cell r="C3514" t="str">
            <v>M3</v>
          </cell>
        </row>
        <row r="3515">
          <cell r="A3515" t="str">
            <v>05.033.0003-0</v>
          </cell>
          <cell r="B3515" t="str">
            <v>ARRUMACAO DE MATERIAL ROCHOSO,EM BLOCOS DE ATE 15KG,EM PILHAS REGULARES,REFERINDO-SE O CUSTO AO MATERIAL SOLTO,EXCLUSIVEESTE</v>
          </cell>
          <cell r="C3515" t="str">
            <v>M3</v>
          </cell>
        </row>
        <row r="3516">
          <cell r="A3516" t="str">
            <v>05.033.0003-A</v>
          </cell>
          <cell r="B3516" t="str">
            <v>ARRUMACAO DE MATERIAL ROCHOSO,EM BLOCOS DE ATE 15KG,EM PILHAS REGULARES,REFERINDO-SE O CUSTO AO MATERIAL SOLTO,EXCLUSIVEESTE</v>
          </cell>
          <cell r="C3516" t="str">
            <v>M3</v>
          </cell>
        </row>
        <row r="3517">
          <cell r="A3517" t="str">
            <v>05.035.0001-0</v>
          </cell>
          <cell r="B3517" t="str">
            <v>CERCA DE VEDACAO DE TERRENO COM MOIROES DE MADEIRA DE LEI DE3"X3",COM 2,00M DE ALTURA LIVRE E 0,50M ENTERRADOS,ESPACADOS DE 3,00M,COM 7 FIOS CORRIDOS DE ARAME FARPADO Nº14.FORNECIMENTO E COLOCACAO</v>
          </cell>
          <cell r="C3517" t="str">
            <v>M</v>
          </cell>
        </row>
        <row r="3518">
          <cell r="A3518" t="str">
            <v>05.035.0001-A</v>
          </cell>
          <cell r="B3518" t="str">
            <v>CERCA DE VEDACAO DE TERRENO COM MOIROES DE MADEIRA DE LEI DE3"X3",COM 2,00M DE ALTURA LIVRE E 0,50M ENTERRADOS,ESPACADOS DE 3,00M,COM 7 FIOS CORRIDOS DE ARAME FARPADO Nº14.FORNECIMENTO E COLOCACAO</v>
          </cell>
          <cell r="C3518" t="str">
            <v>M</v>
          </cell>
        </row>
        <row r="3519">
          <cell r="A3519" t="str">
            <v>05.035.0002-0</v>
          </cell>
          <cell r="B3519" t="str">
            <v>CERCA DE VEDACAO DE TERRENO COM MOIROES DE MADEIRA DE LEI DE3"X3",COM 1,50M DE ALTURA LIVRE E 0,50M ENTERRADOS,ESPACADOS DE 3,00M,COM 5 FIOS CORRIDOS DE ARAME FARPADO Nº14.FORNECIMENTO E COLOCACAO</v>
          </cell>
          <cell r="C3519" t="str">
            <v>M</v>
          </cell>
        </row>
        <row r="3520">
          <cell r="A3520" t="str">
            <v>05.035.0002-A</v>
          </cell>
          <cell r="B3520" t="str">
            <v>CERCA DE VEDACAO DE TERRENO COM MOIROES DE MADEIRA DE LEI DE3"X3",COM 1,50M DE ALTURA LIVRE E 0,50M ENTERRADOS,ESPACADOS DE 3,00M,COM 5 FIOS CORRIDOS DE ARAME FARPADO Nº14.FORNECIMENTO E COLOCACAO</v>
          </cell>
          <cell r="C3520" t="str">
            <v>M</v>
          </cell>
        </row>
        <row r="3521">
          <cell r="A3521" t="str">
            <v>05.035.0003-0</v>
          </cell>
          <cell r="B3521"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521" t="str">
            <v>M2</v>
          </cell>
        </row>
        <row r="3522">
          <cell r="A3522" t="str">
            <v>05.035.0003-A</v>
          </cell>
          <cell r="B3522"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522" t="str">
            <v>M2</v>
          </cell>
        </row>
        <row r="3523">
          <cell r="A3523" t="str">
            <v>05.035.0004-0</v>
          </cell>
          <cell r="B3523" t="str">
            <v>CERCA CONSTRUIDA COM MOIROES RETOS DE CONCRETO ARMADO,SECAORETANGULAR 0,10X0,12M E COMPRIMENTO DE 2,50M,ESPACADOS DE 3,00M,CRAVADOS 0,50M NO SOLO,COM 5 FIOS CORRIDOS DE ARAME LISOGALVANIZADO Nº12.FORNECIMENTO E COLOCACAO</v>
          </cell>
          <cell r="C3523" t="str">
            <v>M</v>
          </cell>
        </row>
        <row r="3524">
          <cell r="A3524" t="str">
            <v>05.035.0004-A</v>
          </cell>
          <cell r="B3524" t="str">
            <v>CERCA CONSTRUIDA COM MOIROES RETOS DE CONCRETO ARMADO,SECAORETANGULAR 0,10X0,12M E COMPRIMENTO DE 2,50M,ESPACADOS DE 3,00M,CRAVADOS 0,50M NO SOLO,COM 5 FIOS CORRIDOS DE ARAME LISOGALVANIZADO Nº12.FORNECIMENTO E COLOCACAO</v>
          </cell>
          <cell r="C3524" t="str">
            <v>M</v>
          </cell>
        </row>
        <row r="3525">
          <cell r="A3525" t="str">
            <v>05.035.0005-0</v>
          </cell>
          <cell r="B3525" t="str">
            <v>CERCA CONSTRUIDA COM MOIROES RETOS DE CONCRETO ARMADO,SECAORETANGULAR 0,10X0,12M E COMPRIMENTO DE 2,50M,ESPACADOS DE 3,00M,CRAVADOS 0,50M NO SOLO,COM 8 FIOS CORRIDOS DE ARAME FARPADO Nº14.FORNECIMENTO E COLOCACAO</v>
          </cell>
          <cell r="C3525" t="str">
            <v>M</v>
          </cell>
        </row>
        <row r="3526">
          <cell r="A3526" t="str">
            <v>05.035.0005-A</v>
          </cell>
          <cell r="B3526" t="str">
            <v>CERCA CONSTRUIDA COM MOIROES RETOS DE CONCRETO ARMADO,SECAORETANGULAR 0,10X0,12M E COMPRIMENTO DE 2,50M,ESPACADOS DE 3,00M,CRAVADOS 0,50M NO SOLO,COM 8 FIOS CORRIDOS DE ARAME FARPADO Nº14.FORNECIMENTO E COLOCACAO</v>
          </cell>
          <cell r="C3526" t="str">
            <v>M</v>
          </cell>
        </row>
        <row r="3527">
          <cell r="A3527" t="str">
            <v>05.035.0006-0</v>
          </cell>
          <cell r="B3527"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527" t="str">
            <v>M</v>
          </cell>
        </row>
        <row r="3528">
          <cell r="A3528" t="str">
            <v>05.035.0006-A</v>
          </cell>
          <cell r="B3528"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528" t="str">
            <v>M</v>
          </cell>
        </row>
        <row r="3529">
          <cell r="A3529" t="str">
            <v>05.035.0007-0</v>
          </cell>
          <cell r="B3529"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529" t="str">
            <v>M</v>
          </cell>
        </row>
        <row r="3530">
          <cell r="A3530" t="str">
            <v>05.035.0007-A</v>
          </cell>
          <cell r="B3530"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530" t="str">
            <v>M</v>
          </cell>
        </row>
        <row r="3531">
          <cell r="A3531" t="str">
            <v>05.035.0008-0</v>
          </cell>
          <cell r="B3531"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531" t="str">
            <v>M</v>
          </cell>
        </row>
        <row r="3532">
          <cell r="A3532" t="str">
            <v>05.035.0008-A</v>
          </cell>
          <cell r="B3532"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532" t="str">
            <v>M</v>
          </cell>
        </row>
        <row r="3533">
          <cell r="A3533" t="str">
            <v>05.035.0009-0</v>
          </cell>
          <cell r="B3533"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533" t="str">
            <v>M</v>
          </cell>
        </row>
        <row r="3534">
          <cell r="A3534" t="str">
            <v>05.035.0009-A</v>
          </cell>
          <cell r="B3534"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534" t="str">
            <v>M</v>
          </cell>
        </row>
        <row r="3535">
          <cell r="A3535" t="str">
            <v>05.035.0010-0</v>
          </cell>
          <cell r="B3535" t="str">
            <v>CERCA DIVISORIA COM MOIROES DE MADEIRA DE LEI DE 3"X3",COM 2,00M DE ALTURA LIVRE,0,50M ENTERRADOS,ESPACADOS DE 3,00M,COM4 FIOS DE ARAME FARPADO.FORNECIMENTO E COLOCACAO</v>
          </cell>
          <cell r="C3535" t="str">
            <v>M</v>
          </cell>
        </row>
        <row r="3536">
          <cell r="A3536" t="str">
            <v>05.035.0010-A</v>
          </cell>
          <cell r="B3536" t="str">
            <v>CERCA DIVISORIA COM MOIROES DE MADEIRA DE LEI DE 3"X3",COM 2,00M DE ALTURA LIVRE,0,50M ENTERRADOS,ESPACADOS DE 3,00M,COM4 FIOS DE ARAME FARPADO.FORNECIMENTO E COLOCACAO</v>
          </cell>
          <cell r="C3536" t="str">
            <v>M</v>
          </cell>
        </row>
        <row r="3537">
          <cell r="A3537" t="str">
            <v>05.035.0011-0</v>
          </cell>
          <cell r="B3537"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537" t="str">
            <v>M</v>
          </cell>
        </row>
        <row r="3538">
          <cell r="A3538" t="str">
            <v>05.035.0011-A</v>
          </cell>
          <cell r="B3538"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538" t="str">
            <v>M</v>
          </cell>
        </row>
        <row r="3539">
          <cell r="A3539" t="str">
            <v>05.035.0012-0</v>
          </cell>
          <cell r="B3539"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539" t="str">
            <v>M</v>
          </cell>
        </row>
        <row r="3540">
          <cell r="A3540" t="str">
            <v>05.035.0012-A</v>
          </cell>
          <cell r="B3540"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540" t="str">
            <v>M</v>
          </cell>
        </row>
        <row r="3541">
          <cell r="A3541" t="str">
            <v>05.035.0013-0</v>
          </cell>
          <cell r="B3541" t="str">
            <v>CERCA DE SARRAFOS VERTICAIS DE MADEIRA DE LEI,2X4CM,E 120CMDE ALTURA,PREGADOS SOBRE SARRAFOS HORIZONTAIS DE 5X5CM,A CADA 8CM,CENTRO A CENTRO,APOIADOS SOBRE MONTANTES DE 7,5X7,5CM,ESPACADOS DE 2,00M.FORNECIMENTO E COLOCACAO</v>
          </cell>
          <cell r="C3541" t="str">
            <v>M2</v>
          </cell>
        </row>
        <row r="3542">
          <cell r="A3542" t="str">
            <v>05.035.0013-A</v>
          </cell>
          <cell r="B3542" t="str">
            <v>CERCA DE SARRAFOS VERTICAIS DE MADEIRA DE LEI,2X4CM,E 120CMDE ALTURA,PREGADOS SOBRE SARRAFOS HORIZONTAIS DE 5X5CM,A CADA 8CM,CENTRO A CENTRO,APOIADOS SOBRE MONTANTES DE 7,5X7,5CM,ESPACADOS DE 2,00M.FORNECIMENTO E COLOCACAO</v>
          </cell>
          <cell r="C3542" t="str">
            <v>M2</v>
          </cell>
        </row>
        <row r="3543">
          <cell r="A3543" t="str">
            <v>05.035.0015-0</v>
          </cell>
          <cell r="B3543" t="str">
            <v>CERCA DE ARAME FARPADO,CONSTITUIDA DE 4 FIOS DE ARAME GALVANIZADO,DE 2MM DE ESPESSURA,EXCLUSIVE ESTICADORES E POSTES.FORNECIMENTO E COLOCACAO</v>
          </cell>
          <cell r="C3543" t="str">
            <v>M</v>
          </cell>
        </row>
        <row r="3544">
          <cell r="A3544" t="str">
            <v>05.035.0015-A</v>
          </cell>
          <cell r="B3544" t="str">
            <v>CERCA DE ARAME FARPADO,CONSTITUIDA DE 4 FIOS DE ARAME GALVANIZADO,DE 2MM DE ESPESSURA,EXCLUSIVE ESTICADORES E POSTES.FORNECIMENTO E COLOCACAO</v>
          </cell>
          <cell r="C3544" t="str">
            <v>M</v>
          </cell>
        </row>
        <row r="3545">
          <cell r="A3545" t="str">
            <v>05.035.0016-0</v>
          </cell>
          <cell r="B3545" t="str">
            <v>CERCA DE ARAME FARPADO,CONSTITUIDA DE 4 FIOS DE ARAME GALVANIZADO,DE 2MM DE ESPESSURA,INCLUSIVE FORNECIMENTO E ASSENTAMENTO DE MOIROES DE CONCRETO ARMADO(CADA 3,00M),FUNDIDOS NO LOCAL E ESTICADORES(CADA 48,00M E NOS DESVIOS)</v>
          </cell>
          <cell r="C3545" t="str">
            <v>M</v>
          </cell>
        </row>
        <row r="3546">
          <cell r="A3546" t="str">
            <v>05.035.0016-A</v>
          </cell>
          <cell r="B3546" t="str">
            <v>CERCA DE ARAME FARPADO,CONSTITUIDA DE 4 FIOS DE ARAME GALVANIZADO,DE 2MM DE ESPESSURA,INCLUSIVE FORNECIMENTO E ASSENTAMENTO DE MOIROES DE CONCRETO ARMADO(CADA 3,00M),FUNDIDOS NO LOCAL E ESTICADORES(CADA 48,00M E NOS DESVIOS)</v>
          </cell>
          <cell r="C3546" t="str">
            <v>M</v>
          </cell>
        </row>
        <row r="3547">
          <cell r="A3547" t="str">
            <v>05.035.0019-0</v>
          </cell>
          <cell r="B3547" t="str">
            <v>CERCA DIVISORIA EM MADEIRA DE REFLORESTAMENTO,TRATADA,MODULODE 12,30M,COM DIAMETRO DE 0,15M,ALTURA VARIAVEL DE 1M A 1,50M LIVRE,1M ENTERRADO,ESPACADOS DE 1,35M COM 5 FIOS CORRIDOSDE ARAME GALVANIZADO Nº12(MODULO)</v>
          </cell>
          <cell r="C3547" t="str">
            <v>UN</v>
          </cell>
        </row>
        <row r="3548">
          <cell r="A3548" t="str">
            <v>05.035.0019-A</v>
          </cell>
          <cell r="B3548" t="str">
            <v>CERCA DIVISORIA EM MADEIRA DE REFLORESTAMENTO,TRATADA,MODULODE 12,30M,COM DIAMETRO DE 0,15M,ALTURA VARIAVEL DE 1M A 1,50M LIVRE,1M ENTERRADO,ESPACADOS DE 1,35M COM 5 FIOS CORRIDOSDE ARAME GALVANIZADO Nº12(MODULO)</v>
          </cell>
          <cell r="C3548" t="str">
            <v>UN</v>
          </cell>
        </row>
        <row r="3549">
          <cell r="A3549" t="str">
            <v>05.035.0020-0</v>
          </cell>
          <cell r="B3549" t="str">
            <v>CERCA DE ARAME FARPADO Nº14 COM 4 FIOS FIXADOS EM CANTONEIRAS DE ACO DE 2.1/2"X2.1/2",FINCADAS SOBRE MURO EXISTENTE A CADA 2,00M,COM 1,00M DE ALTURA UTIL,INCLUSIVE PINTURA DOS PERFIS E ANDAIME</v>
          </cell>
          <cell r="C3549" t="str">
            <v>M</v>
          </cell>
        </row>
        <row r="3550">
          <cell r="A3550" t="str">
            <v>05.035.0020-A</v>
          </cell>
          <cell r="B3550" t="str">
            <v>CERCA DE ARAME FARPADO Nº14 COM 4 FIOS FIXADOS EM CANTONEIRAS DE ACO DE 2.1/2"X2.1/2",FINCADAS SOBRE MURO EXISTENTE A CADA 2,00M,COM 1,00M DE ALTURA UTIL,INCLUSIVE PINTURA DOS PERFIS E ANDAIME</v>
          </cell>
          <cell r="C3550" t="str">
            <v>M</v>
          </cell>
        </row>
        <row r="3551">
          <cell r="A3551" t="str">
            <v>05.035.0021-0</v>
          </cell>
          <cell r="B3551" t="str">
            <v>CERCA DE ARAME FARPADO Nº14 COM 6 FIOS FIXADOS EM CANTONEIRAS DE ACO DE 2.1/2"X2.1/2",FINCADAS SOBRE MURO EXISTENTE A CADA 2,00M,COM 1,50M DE ALTURA UTIL,INCLUSIVE PINTURA DOS PERFIS E ANDAIME</v>
          </cell>
          <cell r="C3551" t="str">
            <v>M</v>
          </cell>
        </row>
        <row r="3552">
          <cell r="A3552" t="str">
            <v>05.035.0021-A</v>
          </cell>
          <cell r="B3552" t="str">
            <v>CERCA DE ARAME FARPADO Nº14 COM 6 FIOS FIXADOS EM CANTONEIRAS DE ACO DE 2.1/2"X2.1/2",FINCADAS SOBRE MURO EXISTENTE A CADA 2,00M,COM 1,50M DE ALTURA UTIL,INCLUSIVE PINTURA DOS PERFIS E ANDAIME</v>
          </cell>
          <cell r="C3552" t="str">
            <v>M</v>
          </cell>
        </row>
        <row r="3553">
          <cell r="A3553" t="str">
            <v>05.035.0025-0</v>
          </cell>
          <cell r="B3553" t="str">
            <v>ARAME FARPADO COLOCADO,INCLUSIVE ARAME LISO GALVANIZADO PARAAMARRACAO,MEDIDO PELO PESO INCORPORADO DE ARAME FARPADO.FORNECIMENTO E COLOCACAO</v>
          </cell>
          <cell r="C3553" t="str">
            <v>KG</v>
          </cell>
        </row>
        <row r="3554">
          <cell r="A3554" t="str">
            <v>05.035.0025-A</v>
          </cell>
          <cell r="B3554" t="str">
            <v>ARAME FARPADO COLOCADO,INCLUSIVE ARAME LISO GALVANIZADO PARAAMARRACAO,MEDIDO PELO PESO INCORPORADO DE ARAME FARPADO.FORNECIMENTO E COLOCACAO</v>
          </cell>
          <cell r="C3554" t="str">
            <v>KG</v>
          </cell>
        </row>
        <row r="3555">
          <cell r="A3555" t="str">
            <v>05.038.0001-0</v>
          </cell>
          <cell r="B3555" t="str">
            <v>MURO DE CONCRETO PRE-MOLDADO COM 1,80M DE ALTURA,COM MONTANTES ESPACADOS DE 2,00M,COM ACABAMENTO NA PARTE SUPERIOR,INCLUSIVE ESCAVACAO,REATERRO E FUNDACOES EM CONCRETO</v>
          </cell>
          <cell r="C3555" t="str">
            <v>M</v>
          </cell>
        </row>
        <row r="3556">
          <cell r="A3556" t="str">
            <v>05.038.0001-A</v>
          </cell>
          <cell r="B3556" t="str">
            <v>MURO DE CONCRETO PRE-MOLDADO COM 1,80M DE ALTURA,COM MONTANTES ESPACADOS DE 2,00M,COM ACABAMENTO NA PARTE SUPERIOR,INCLUSIVE ESCAVACAO,REATERRO E FUNDACOES EM CONCRETO</v>
          </cell>
          <cell r="C3556" t="str">
            <v>M</v>
          </cell>
        </row>
        <row r="3557">
          <cell r="A3557" t="str">
            <v>05.039.0001-0</v>
          </cell>
          <cell r="B3557" t="str">
            <v>BARREIRA DE PROTECAO PERIMETRAL,TIPO OURICO,EM ACO INOXIDAVEL.FORNECIMENTO E COLOCACAO</v>
          </cell>
          <cell r="C3557" t="str">
            <v>M</v>
          </cell>
        </row>
        <row r="3558">
          <cell r="A3558" t="str">
            <v>05.039.0001-A</v>
          </cell>
          <cell r="B3558" t="str">
            <v>BARREIRA DE PROTECAO PERIMETRAL,TIPO OURICO,EM ACO INOXIDAVEL.FORNECIMENTO E COLOCACAO</v>
          </cell>
          <cell r="C3558" t="str">
            <v>M</v>
          </cell>
        </row>
        <row r="3559">
          <cell r="A3559" t="str">
            <v>05.039.0005-0</v>
          </cell>
          <cell r="B3559" t="str">
            <v>BARREIRA DE PROTECAO,TIPO CONCERTINA,COM DIAMETRO DE ESPIRAL450MM,MODELO SIMPLES,LAMINAS DE 30MM COM 54 ESPIRAIS E 22 LAMINAS POR ESPIRAIS,FIO 3MM EM ACO GALVANIZADO.FORNECIMENTOE COLOCACAO</v>
          </cell>
          <cell r="C3559" t="str">
            <v>M</v>
          </cell>
        </row>
        <row r="3560">
          <cell r="A3560" t="str">
            <v>05.039.0005-A</v>
          </cell>
          <cell r="B3560" t="str">
            <v>BARREIRA DE PROTECAO,TIPO CONCERTINA,COM DIAMETRO DE ESPIRAL450MM,MODELO SIMPLES,LAMINAS DE 30MM COM 54 ESPIRAIS E 22 LAMINAS POR ESPIRAIS,FIO 3MM EM ACO GALVANIZADO.FORNECIMENTOE COLOCACAO</v>
          </cell>
          <cell r="C3560" t="str">
            <v>M</v>
          </cell>
        </row>
        <row r="3561">
          <cell r="A3561" t="str">
            <v>05.039.0010-0</v>
          </cell>
          <cell r="B3561" t="str">
            <v>BARREIRA DE PROTECAO,TIPO CONCERTINA,COM DIAMETRO DE ESPIRAL450MM,MODELO DUPLO,LAMINAS DE 30MM COM 54 ESPIRAIS E 22 LAMINAS POR ESPIRAS,FIO DE 3MM EM ACO GALVANIZADO,3 CHIPS POR ESPIRAL.FORNECIMENTO E COLOCACAO</v>
          </cell>
          <cell r="C3561" t="str">
            <v>M</v>
          </cell>
        </row>
        <row r="3562">
          <cell r="A3562" t="str">
            <v>05.039.0010-A</v>
          </cell>
          <cell r="B3562" t="str">
            <v>BARREIRA DE PROTECAO,TIPO CONCERTINA,COM DIAMETRO DE ESPIRAL450MM,MODELO DUPLO,LAMINAS DE 30MM COM 54 ESPIRAIS E 22 LAMINAS POR ESPIRAS,FIO DE 3MM EM ACO GALVANIZADO,3 CHIPS POR ESPIRAL.FORNECIMENTO E COLOCACAO</v>
          </cell>
          <cell r="C3562" t="str">
            <v>M</v>
          </cell>
        </row>
        <row r="3563">
          <cell r="A3563" t="str">
            <v>05.040.0870-0</v>
          </cell>
          <cell r="B3563" t="str">
            <v>RASPAGEM,CALAFETACAO E ENCERAMENTO DE PISO DE TACOS COMUNS OU SOALHO DE MADEIRA,COM UMA DEMAO DE CERA</v>
          </cell>
          <cell r="C3563" t="str">
            <v>M2</v>
          </cell>
        </row>
        <row r="3564">
          <cell r="A3564" t="str">
            <v>05.040.0870-A</v>
          </cell>
          <cell r="B3564" t="str">
            <v>RASPAGEM,CALAFETACAO E ENCERAMENTO DE PISO DE TACOS COMUNS OU SOALHO DE MADEIRA,COM UMA DEMAO DE CERA</v>
          </cell>
          <cell r="C3564" t="str">
            <v>M2</v>
          </cell>
        </row>
        <row r="3565">
          <cell r="A3565" t="str">
            <v>05.041.0875-0</v>
          </cell>
          <cell r="B3565" t="str">
            <v>RASPAGEM,CALAFETACAO E APLICACAO DE TRES DEMAOS DE RESINA LIQUIDA A BASE DE UREIA-FORMOL,EM TACOS OU SOALHO DE MADEIRA</v>
          </cell>
          <cell r="C3565" t="str">
            <v>M2</v>
          </cell>
        </row>
        <row r="3566">
          <cell r="A3566" t="str">
            <v>05.041.0875-A</v>
          </cell>
          <cell r="B3566" t="str">
            <v>RASPAGEM,CALAFETACAO E APLICACAO DE TRES DEMAOS DE RESINA LIQUIDA A BASE DE UREIA-FORMOL,EM TACOS OU SOALHO DE MADEIRA</v>
          </cell>
          <cell r="C3566" t="str">
            <v>M2</v>
          </cell>
        </row>
        <row r="3567">
          <cell r="A3567" t="str">
            <v>05.042.0880-0</v>
          </cell>
          <cell r="B3567" t="str">
            <v>ENCERAMENTO DE PISO DE QUALQUER NATUREZA,UMA DEMAO</v>
          </cell>
          <cell r="C3567" t="str">
            <v>M2</v>
          </cell>
        </row>
        <row r="3568">
          <cell r="A3568" t="str">
            <v>05.042.0880-A</v>
          </cell>
          <cell r="B3568" t="str">
            <v>ENCERAMENTO DE PISO DE QUALQUER NATUREZA,UMA DEMAO</v>
          </cell>
          <cell r="C3568" t="str">
            <v>M2</v>
          </cell>
        </row>
        <row r="3569">
          <cell r="A3569" t="str">
            <v>05.042.0881-0</v>
          </cell>
          <cell r="B3569" t="str">
            <v>ENCERAMENTO DE ROPADE DE QUALQUER NATUREZA,UMA DEMAO</v>
          </cell>
          <cell r="C3569" t="str">
            <v>M</v>
          </cell>
        </row>
        <row r="3570">
          <cell r="A3570" t="str">
            <v>05.042.0881-A</v>
          </cell>
          <cell r="B3570" t="str">
            <v>ENCERAMENTO DE ROPADE DE QUALQUER NATUREZA,UMA DEMAO</v>
          </cell>
          <cell r="C3570" t="str">
            <v>M</v>
          </cell>
        </row>
        <row r="3571">
          <cell r="A3571" t="str">
            <v>05.042.0882-0</v>
          </cell>
          <cell r="B3571" t="str">
            <v>ENCERAMENTO DE DEGRAU DE QUALQUER NATUREZA,UMA DEMAO</v>
          </cell>
          <cell r="C3571" t="str">
            <v>M</v>
          </cell>
        </row>
        <row r="3572">
          <cell r="A3572" t="str">
            <v>05.042.0882-A</v>
          </cell>
          <cell r="B3572" t="str">
            <v>ENCERAMENTO DE DEGRAU DE QUALQUER NATUREZA,UMA DEMAO</v>
          </cell>
          <cell r="C3572" t="str">
            <v>M</v>
          </cell>
        </row>
        <row r="3573">
          <cell r="A3573" t="str">
            <v>05.050.0001-0</v>
          </cell>
          <cell r="B3573" t="str">
            <v>PLACA DE INAUGURACAO EM ALUMINIO,MEDINDO 0,40X0,60M,COM 1MMDE ESPESSURA,COM INSCRICAO EM PLOTTER.FORNECIMENTO E COLOCACAO</v>
          </cell>
          <cell r="C3573" t="str">
            <v>UN</v>
          </cell>
        </row>
        <row r="3574">
          <cell r="A3574" t="str">
            <v>05.050.0001-A</v>
          </cell>
          <cell r="B3574" t="str">
            <v>PLACA DE INAUGURACAO EM ALUMINIO,MEDINDO 0,40X0,60M,COM 1MMDE ESPESSURA,COM INSCRICAO EM PLOTTER.FORNECIMENTO E COLOCACAO</v>
          </cell>
          <cell r="C3574" t="str">
            <v>UN</v>
          </cell>
        </row>
        <row r="3575">
          <cell r="A3575" t="str">
            <v>05.050.0003-0</v>
          </cell>
          <cell r="B3575" t="str">
            <v>PLACA DE INAUGURACAO EM ALUMINIO FUNDIDO(DURALUMINIO),MEDINDO 0,40X0,60M,COM 6MM DE ESPESSURA,EM ALTO RELEVO.FORNECIMENTO E COLOCACAO</v>
          </cell>
          <cell r="C3575" t="str">
            <v>UN</v>
          </cell>
        </row>
        <row r="3576">
          <cell r="A3576" t="str">
            <v>05.050.0003-A</v>
          </cell>
          <cell r="B3576" t="str">
            <v>PLACA DE INAUGURACAO EM ALUMINIO FUNDIDO(DURALUMINIO),MEDINDO 0,40X0,60M,COM 6MM DE ESPESSURA,EM ALTO RELEVO.FORNECIMENTO E COLOCACAO</v>
          </cell>
          <cell r="C3576" t="str">
            <v>UN</v>
          </cell>
        </row>
        <row r="3577">
          <cell r="A3577" t="str">
            <v>05.050.0008-0</v>
          </cell>
          <cell r="B3577" t="str">
            <v>PLACA DE INAUGURACAO EM BRONZE COM AS DIMENSOES DE 0,35X0,50M.FORNECIMENTO E COLOCACAO</v>
          </cell>
          <cell r="C3577" t="str">
            <v>UN</v>
          </cell>
        </row>
        <row r="3578">
          <cell r="A3578" t="str">
            <v>05.050.0008-A</v>
          </cell>
          <cell r="B3578" t="str">
            <v>PLACA DE INAUGURACAO EM BRONZE COM AS DIMENSOES DE 0,35X0,50M.FORNECIMENTO E COLOCACAO</v>
          </cell>
          <cell r="C3578" t="str">
            <v>UN</v>
          </cell>
        </row>
        <row r="3579">
          <cell r="A3579" t="str">
            <v>05.051.0010-0</v>
          </cell>
          <cell r="B3579"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3579" t="str">
            <v>CM2</v>
          </cell>
        </row>
        <row r="3580">
          <cell r="A3580" t="str">
            <v>05.051.0010-A</v>
          </cell>
          <cell r="B3580"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3580" t="str">
            <v>CM2</v>
          </cell>
        </row>
        <row r="3581">
          <cell r="A3581" t="str">
            <v>05.054.0001-0</v>
          </cell>
          <cell r="B3581" t="str">
            <v>PLACA DE ACRILICO PARA IDENTIFICACAO DE SALAS,MEDINDO 8X25CM,CONFORME DETALHE Nº6033/EMOP,POLIDA NAS BORDAS.FORNECIMENTOE COLOCACAO</v>
          </cell>
          <cell r="C3581" t="str">
            <v>UN</v>
          </cell>
        </row>
        <row r="3582">
          <cell r="A3582" t="str">
            <v>05.054.0001-A</v>
          </cell>
          <cell r="B3582" t="str">
            <v>PLACA DE ACRILICO PARA IDENTIFICACAO DE SALAS,MEDINDO 8X25CM,CONFORME DETALHE Nº6033/EMOP,POLIDA NAS BORDAS.FORNECIMENTOE COLOCACAO</v>
          </cell>
          <cell r="C3582" t="str">
            <v>UN</v>
          </cell>
        </row>
        <row r="3583">
          <cell r="A3583" t="str">
            <v>05.054.0003-0</v>
          </cell>
          <cell r="B3583" t="str">
            <v>PLACA DE ACRILICO PARA INDICACAO DE SAIDA,MEDINDO 8X25CM,CONFORME DETALHE Nº 6033/EMOP,POLIDA NAS BORDAS.FORNECIMENTO ECOLOCACAO</v>
          </cell>
          <cell r="C3583" t="str">
            <v>UN</v>
          </cell>
        </row>
        <row r="3584">
          <cell r="A3584" t="str">
            <v>05.054.0003-A</v>
          </cell>
          <cell r="B3584" t="str">
            <v>PLACA DE ACRILICO PARA INDICACAO DE SAIDA,MEDINDO 8X25CM,CONFORME DETALHE Nº 6033/EMOP,POLIDA NAS BORDAS.FORNECIMENTO ECOLOCACAO</v>
          </cell>
          <cell r="C3584" t="str">
            <v>UN</v>
          </cell>
        </row>
        <row r="3585">
          <cell r="A3585" t="str">
            <v>05.054.0015-0</v>
          </cell>
          <cell r="B3585" t="str">
            <v>PLACA DE ACRILICO,DESENHADA,INDICANDO SANITARIO MASCULINO OUFEMININO,DE 39X19CM,CONFORME DETALHE Nº6035/EMOP.FORNECIMENTO E COLOCACAO</v>
          </cell>
          <cell r="C3585" t="str">
            <v>UN</v>
          </cell>
        </row>
        <row r="3586">
          <cell r="A3586" t="str">
            <v>05.054.0015-A</v>
          </cell>
          <cell r="B3586" t="str">
            <v>PLACA DE ACRILICO,DESENHADA,INDICANDO SANITARIO MASCULINO OUFEMININO,DE 39X19CM,CONFORME DETALHE Nº6035/EMOP.FORNECIMENTO E COLOCACAO</v>
          </cell>
          <cell r="C3586" t="str">
            <v>UN</v>
          </cell>
        </row>
        <row r="3587">
          <cell r="A3587" t="str">
            <v>05.054.0025-0</v>
          </cell>
          <cell r="B3587" t="str">
            <v>PLACA DE SINALIZACAO,CONFECCIONADA EM CHAPA DE PET 2,4MM,COMFUNDO,TEXTOS E SIMBOLOS EM VINIL AUTOADESIVO,COM AREA ATE0,75M2.FORNECIMENTO</v>
          </cell>
          <cell r="C3587" t="str">
            <v>M2</v>
          </cell>
        </row>
        <row r="3588">
          <cell r="A3588" t="str">
            <v>05.054.0025-A</v>
          </cell>
          <cell r="B3588" t="str">
            <v>PLACA DE SINALIZACAO,CONFECCIONADA EM CHAPA DE PET 2,4MM,COMFUNDO,TEXTOS E SIMBOLOS EM VINIL AUTOADESIVO,COM AREA ATE0,75M2.FORNECIMENTO</v>
          </cell>
          <cell r="C3588" t="str">
            <v>M2</v>
          </cell>
        </row>
        <row r="3589">
          <cell r="A3589" t="str">
            <v>05.054.0030-0</v>
          </cell>
          <cell r="B3589" t="str">
            <v>PLACA DE SINALIZACAO ESCOLAR,EM PS(POLIESTIRENO)COM 1MM DE ESPESSURA,COR CINZA CLARO,TEXTOS IMPRESSOS POSITIVOS E NEGATIVOS EM SILK-SCREEN NA COR LARANJA,NAS DIMENSOES DE (25X25)CM.FORNECIMENTO E COLOCACAO</v>
          </cell>
          <cell r="C3589" t="str">
            <v>UN</v>
          </cell>
        </row>
        <row r="3590">
          <cell r="A3590" t="str">
            <v>05.054.0030-A</v>
          </cell>
          <cell r="B3590" t="str">
            <v>PLACA DE SINALIZACAO ESCOLAR,EM PS(POLIESTIRENO)COM 1MM DE ESPESSURA,COR CINZA CLARO,TEXTOS IMPRESSOS POSITIVOS E NEGATIVOS EM SILK-SCREEN NA COR LARANJA,NAS DIMENSOES DE (25X25)CM.FORNECIMENTO E COLOCACAO</v>
          </cell>
          <cell r="C3590" t="str">
            <v>UN</v>
          </cell>
        </row>
        <row r="3591">
          <cell r="A3591" t="str">
            <v>05.054.0035-0</v>
          </cell>
          <cell r="B3591" t="str">
            <v>PLACA DE SINALIZACAO ESCOLAR,EM PS(POLIESTIRENO)COM 1MM DE ESPESSURA,COR CINZA CLARO,TEXTO IMPRESSOS POSITIVOS E NEGATIVOS EM SILK-SCREEN NA COR LARANJA,NAS DIMENSOES DE (100X30)CM.FORNECIMENTO E COLOCACAO</v>
          </cell>
          <cell r="C3591" t="str">
            <v>UN</v>
          </cell>
        </row>
        <row r="3592">
          <cell r="A3592" t="str">
            <v>05.054.0035-A</v>
          </cell>
          <cell r="B3592" t="str">
            <v>PLACA DE SINALIZACAO ESCOLAR,EM PS(POLIESTIRENO)COM 1MM DE ESPESSURA,COR CINZA CLARO,TEXTO IMPRESSOS POSITIVOS E NEGATIVOS EM SILK-SCREEN NA COR LARANJA,NAS DIMENSOES DE (100X30)CM.FORNECIMENTO E COLOCACAO</v>
          </cell>
          <cell r="C3592" t="str">
            <v>UN</v>
          </cell>
        </row>
        <row r="3593">
          <cell r="A3593" t="str">
            <v>05.054.0040-0</v>
          </cell>
          <cell r="B3593"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3593" t="str">
            <v>UN</v>
          </cell>
        </row>
        <row r="3594">
          <cell r="A3594" t="str">
            <v>05.054.0040-A</v>
          </cell>
          <cell r="B3594"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3594" t="str">
            <v>UN</v>
          </cell>
        </row>
        <row r="3595">
          <cell r="A3595" t="str">
            <v>05.054.0045-0</v>
          </cell>
          <cell r="B3595" t="str">
            <v>PLACAS DE IDENTIFICACAO DE MONUMENTOS HISTORICOS EM BRONZE COM AS DIMENSOES DE (35X50)CM,EXCLUSIVE PEDESTAL DE CONCRETO.FORNECIMENTO E COLOCACAO</v>
          </cell>
          <cell r="C3595" t="str">
            <v>UN</v>
          </cell>
        </row>
        <row r="3596">
          <cell r="A3596" t="str">
            <v>05.054.0045-A</v>
          </cell>
          <cell r="B3596" t="str">
            <v>PLACAS DE IDENTIFICACAO DE MONUMENTOS HISTORICOS EM BRONZE COM AS DIMENSOES DE (35X50)CM,EXCLUSIVE PEDESTAL DE CONCRETO.FORNECIMENTO E COLOCACAO</v>
          </cell>
          <cell r="C3596" t="str">
            <v>UN</v>
          </cell>
        </row>
        <row r="3597">
          <cell r="A3597" t="str">
            <v>05.054.0050-0</v>
          </cell>
          <cell r="B3597" t="str">
            <v>PLACAS DE IDENTIFICACAO DE MONUMENTOS HISTORICOS EM BRONZE COM AS DIMENSOES DE(35X50)CM,INCLUSIVE PEDESTAL DE CONCRETO.FORNECIMENTO E COLOCACAO</v>
          </cell>
          <cell r="C3597" t="str">
            <v>UN</v>
          </cell>
        </row>
        <row r="3598">
          <cell r="A3598" t="str">
            <v>05.054.0050-A</v>
          </cell>
          <cell r="B3598" t="str">
            <v>PLACAS DE IDENTIFICACAO DE MONUMENTOS HISTORICOS EM BRONZE COM AS DIMENSOES DE(35X50)CM,INCLUSIVE PEDESTAL DE CONCRETO.FORNECIMENTO E COLOCACAO</v>
          </cell>
          <cell r="C3598" t="str">
            <v>UN</v>
          </cell>
        </row>
        <row r="3599">
          <cell r="A3599" t="str">
            <v>05.054.0055-0</v>
          </cell>
          <cell r="B3599"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3599" t="str">
            <v>UN</v>
          </cell>
        </row>
        <row r="3600">
          <cell r="A3600" t="str">
            <v>05.054.0055-A</v>
          </cell>
          <cell r="B3600"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3600" t="str">
            <v>UN</v>
          </cell>
        </row>
        <row r="3601">
          <cell r="A3601" t="str">
            <v>05.055.0010-0</v>
          </cell>
          <cell r="B3601" t="str">
            <v>LETRA DE ACO INOX Nº22 COM 20CM DE ALTURA.FORNECIMENTO E COLOCACAO</v>
          </cell>
          <cell r="C3601" t="str">
            <v>UN</v>
          </cell>
        </row>
        <row r="3602">
          <cell r="A3602" t="str">
            <v>05.055.0010-A</v>
          </cell>
          <cell r="B3602" t="str">
            <v>LETRA DE ACO INOX Nº22 COM 20CM DE ALTURA.FORNECIMENTO E COLOCACAO</v>
          </cell>
          <cell r="C3602" t="str">
            <v>UN</v>
          </cell>
        </row>
        <row r="3603">
          <cell r="A3603" t="str">
            <v>05.055.0020-0</v>
          </cell>
          <cell r="B3603" t="str">
            <v>LETRA DE LATAO COM 30CM DE ALTURA TIPO "HELVETICA MEDIUM" OUSIMILAR.FORNECIMENTO E COLOCACAO</v>
          </cell>
          <cell r="C3603" t="str">
            <v>UN</v>
          </cell>
        </row>
        <row r="3604">
          <cell r="A3604" t="str">
            <v>05.055.0020-A</v>
          </cell>
          <cell r="B3604" t="str">
            <v>LETRA DE LATAO COM 30CM DE ALTURA TIPO "HELVETICA MEDIUM" OUSIMILAR.FORNECIMENTO E COLOCACAO</v>
          </cell>
          <cell r="C3604" t="str">
            <v>UN</v>
          </cell>
        </row>
        <row r="3605">
          <cell r="A3605" t="str">
            <v>05.055.0022-0</v>
          </cell>
          <cell r="B3605" t="str">
            <v>LETRA DE ACO ESCOVADO COM 30CM DE ALTURA.FORNECIMENTO E COLOCACAO</v>
          </cell>
          <cell r="C3605" t="str">
            <v>UN</v>
          </cell>
        </row>
        <row r="3606">
          <cell r="A3606" t="str">
            <v>05.055.0022-A</v>
          </cell>
          <cell r="B3606" t="str">
            <v>LETRA DE ACO ESCOVADO COM 30CM DE ALTURA.FORNECIMENTO E COLOCACAO</v>
          </cell>
          <cell r="C3606" t="str">
            <v>UN</v>
          </cell>
        </row>
        <row r="3607">
          <cell r="A3607" t="str">
            <v>05.055.0024-0</v>
          </cell>
          <cell r="B3607" t="str">
            <v>LETRA DE ACO ESCOVADO COM 40CM DE ALTURA.FORNECIMENTO E COLOCACAO</v>
          </cell>
          <cell r="C3607" t="str">
            <v>UN</v>
          </cell>
        </row>
        <row r="3608">
          <cell r="A3608" t="str">
            <v>05.055.0024-A</v>
          </cell>
          <cell r="B3608" t="str">
            <v>LETRA DE ACO ESCOVADO COM 40CM DE ALTURA.FORNECIMENTO E COLOCACAO</v>
          </cell>
          <cell r="C3608" t="str">
            <v>UN</v>
          </cell>
        </row>
        <row r="3609">
          <cell r="A3609" t="str">
            <v>05.055.0030-0</v>
          </cell>
          <cell r="B3609" t="str">
            <v>LETRA FUNDIDA EM ALUMINIO,POLIDA NAS LATERAIS,TIPO "HELVETICA",COM ALTURA DE 10CM E ESPESSURA DE 5MM,COM PINOS PARA FIXACAO.FORNECIMENTO E COLOCACAO</v>
          </cell>
          <cell r="C3609" t="str">
            <v>UN</v>
          </cell>
        </row>
        <row r="3610">
          <cell r="A3610" t="str">
            <v>05.055.0030-A</v>
          </cell>
          <cell r="B3610" t="str">
            <v>LETRA FUNDIDA EM ALUMINIO,POLIDA NAS LATERAIS,TIPO "HELVETICA",COM ALTURA DE 10CM E ESPESSURA DE 5MM,COM PINOS PARA FIXACAO.FORNECIMENTO E COLOCACAO</v>
          </cell>
          <cell r="C3610" t="str">
            <v>UN</v>
          </cell>
        </row>
        <row r="3611">
          <cell r="A3611" t="str">
            <v>05.055.0040-0</v>
          </cell>
          <cell r="B3611" t="str">
            <v>LETRA FUNDIDA EM BRONZE,POLIDA E OXIDADA NAS LATERAIS,TIPO "HELVETICA",COM ALTURA DE 10CM E ESPESSURA DE 5MM COM PINOS PARA FIXACAO.FORNECIMENTO E COLOCACAO</v>
          </cell>
          <cell r="C3611" t="str">
            <v>UN</v>
          </cell>
        </row>
        <row r="3612">
          <cell r="A3612" t="str">
            <v>05.055.0040-A</v>
          </cell>
          <cell r="B3612" t="str">
            <v>LETRA FUNDIDA EM BRONZE,POLIDA E OXIDADA NAS LATERAIS,TIPO "HELVETICA",COM ALTURA DE 10CM E ESPESSURA DE 5MM COM PINOS PARA FIXACAO.FORNECIMENTO E COLOCACAO</v>
          </cell>
          <cell r="C3612" t="str">
            <v>UN</v>
          </cell>
        </row>
        <row r="3613">
          <cell r="A3613" t="str">
            <v>05.056.0001-0</v>
          </cell>
          <cell r="B3613" t="str">
            <v>PLACA DE FERRO ESMALTADO DE 12X18CM COM NUMERACAO PARA IDENTIFICACAO DE IMOVEL EM LOGRADOURO.FORNECIMENTO E COLOCACAO</v>
          </cell>
          <cell r="C3613" t="str">
            <v>UN</v>
          </cell>
        </row>
        <row r="3614">
          <cell r="A3614" t="str">
            <v>05.056.0001-A</v>
          </cell>
          <cell r="B3614" t="str">
            <v>PLACA DE FERRO ESMALTADO DE 12X18CM COM NUMERACAO PARA IDENTIFICACAO DE IMOVEL EM LOGRADOURO.FORNECIMENTO E COLOCACAO</v>
          </cell>
          <cell r="C3614" t="str">
            <v>UN</v>
          </cell>
        </row>
        <row r="3615">
          <cell r="A3615" t="str">
            <v>05.056.0002-0</v>
          </cell>
          <cell r="B3615" t="str">
            <v>PLACA DE FERRO ESMALTADO FORMA ELIPTICA,Nº13,PARA IDENTIFICACAO DE MARCADOR,DE LUZ OU GAS OU OUTRO,EM CONJUNTO HABITACIONAL.FORNECIMENTO E COLOCACAO</v>
          </cell>
          <cell r="C3615" t="str">
            <v>UN</v>
          </cell>
        </row>
        <row r="3616">
          <cell r="A3616" t="str">
            <v>05.056.0002-A</v>
          </cell>
          <cell r="B3616" t="str">
            <v>PLACA DE FERRO ESMALTADO FORMA ELIPTICA,Nº13,PARA IDENTIFICACAO DE MARCADOR,DE LUZ OU GAS OU OUTRO,EM CONJUNTO HABITACIONAL.FORNECIMENTO E COLOCACAO</v>
          </cell>
          <cell r="C3616" t="str">
            <v>UN</v>
          </cell>
        </row>
        <row r="3617">
          <cell r="A3617" t="str">
            <v>05.057.0010-0</v>
          </cell>
          <cell r="B3617" t="str">
            <v>PLACA DE IDENTIFICACAO EM ACO INOXIDAVEL,ESCRITA EM BRAILLE,MEDINDO 8X25CM.FORNECIMENTO E COLOCACAO</v>
          </cell>
          <cell r="C3617" t="str">
            <v>UN</v>
          </cell>
        </row>
        <row r="3618">
          <cell r="A3618" t="str">
            <v>05.057.0010-A</v>
          </cell>
          <cell r="B3618" t="str">
            <v>PLACA DE IDENTIFICACAO EM ACO INOXIDAVEL,ESCRITA EM BRAILLE,MEDINDO 8X25CM.FORNECIMENTO E COLOCACAO</v>
          </cell>
          <cell r="C3618" t="str">
            <v>UN</v>
          </cell>
        </row>
        <row r="3619">
          <cell r="A3619" t="str">
            <v>05.057.0015-0</v>
          </cell>
          <cell r="B3619" t="str">
            <v>MAPA TATIL(BRAILLE/RELEVO) EM ACRILICO,MEDINDO 54X39CM,PARASINALIZACAO E LOCALIZACAO DE AMBIENTES,FIXACAO COM FITA DUPLA FACE,EXCLUSIVE PEDESTAL.FORNECIMENTO E COLOCACAO</v>
          </cell>
          <cell r="C3619" t="str">
            <v>UN</v>
          </cell>
        </row>
        <row r="3620">
          <cell r="A3620" t="str">
            <v>05.057.0015-A</v>
          </cell>
          <cell r="B3620" t="str">
            <v>MAPA TATIL(BRAILLE/RELEVO) EM ACRILICO,MEDINDO 54X39CM,PARASINALIZACAO E LOCALIZACAO DE AMBIENTES,FIXACAO COM FITA DUPLA FACE,EXCLUSIVE PEDESTAL.FORNECIMENTO E COLOCACAO</v>
          </cell>
          <cell r="C3620" t="str">
            <v>UN</v>
          </cell>
        </row>
        <row r="3621">
          <cell r="A3621" t="str">
            <v>05.057.0020-0</v>
          </cell>
          <cell r="B3621" t="str">
            <v>ANEL TATIL DE TEXTURA CONSTRASTANTE (BORRACHA) E,PLACA TATILDE ALUMINIO EM BRAILE 10X3CM, PARA SINALIZACAO DE CORRIMAOS,PARA PESSOAS COM NECESSIDADES ESPECIFICAS.FORNECIMENTO E COLOCACAO</v>
          </cell>
          <cell r="C3621" t="str">
            <v>UN</v>
          </cell>
        </row>
        <row r="3622">
          <cell r="A3622" t="str">
            <v>05.057.0020-A</v>
          </cell>
          <cell r="B3622" t="str">
            <v>ANEL TATIL DE TEXTURA CONSTRASTANTE (BORRACHA) E,PLACA TATILDE ALUMINIO EM BRAILE 10X3CM, PARA SINALIZACAO DE CORRIMAOS,PARA PESSOAS COM NECESSIDADES ESPECIFICAS.FORNECIMENTO E COLOCACAO</v>
          </cell>
          <cell r="C3622" t="str">
            <v>UN</v>
          </cell>
        </row>
        <row r="3623">
          <cell r="A3623" t="str">
            <v>05.058.0010-0</v>
          </cell>
          <cell r="B3623" t="str">
            <v>PLASTICO NA COR PRETA,DESTINADO A PROTECAO DE TELHADOS,MOVEIS E PISOS,COM 0,15MM DE ESPESSURA,REUTILIZADO 5 VEZES,INCLUSIVE RETIRADA.FORNECIMENTO E COLOCACAO</v>
          </cell>
          <cell r="C3623" t="str">
            <v>M2</v>
          </cell>
        </row>
        <row r="3624">
          <cell r="A3624" t="str">
            <v>05.058.0010-A</v>
          </cell>
          <cell r="B3624" t="str">
            <v>PLASTICO NA COR PRETA,DESTINADO A PROTECAO DE TELHADOS,MOVEIS E PISOS,COM 0,15MM DE ESPESSURA,REUTILIZADO 5 VEZES,INCLUSIVE RETIRADA.FORNECIMENTO E COLOCACAO</v>
          </cell>
          <cell r="C3624" t="str">
            <v>M2</v>
          </cell>
        </row>
        <row r="3625">
          <cell r="A3625" t="str">
            <v>05.058.0011-0</v>
          </cell>
          <cell r="B3625" t="str">
            <v>LONA TIPO LEVE PARA PROTECAO DE TELHADOS,REUTILIZADO 2 VEZES,INCLUSIVE RETIRADA.FORNECIMENTO E COLOCACAO</v>
          </cell>
          <cell r="C3625" t="str">
            <v>M2</v>
          </cell>
        </row>
        <row r="3626">
          <cell r="A3626" t="str">
            <v>05.058.0011-A</v>
          </cell>
          <cell r="B3626" t="str">
            <v>LONA TIPO LEVE PARA PROTECAO DE TELHADOS,REUTILIZADO 2 VEZES,INCLUSIVE RETIRADA.FORNECIMENTO E COLOCACAO</v>
          </cell>
          <cell r="C3626" t="str">
            <v>M2</v>
          </cell>
        </row>
        <row r="3627">
          <cell r="A3627" t="str">
            <v>05.058.0020-0</v>
          </cell>
          <cell r="B3627" t="str">
            <v>LONA DE POLIETILENO(LONA TERREIRO)COM ESPESSURA DE 0,20MM PARA IMPERMEABILIZACAO DE SOLO,MEDIDA PELA AREA COBERTA,INCLUSIVE PERDAS E TRANSPASSE</v>
          </cell>
          <cell r="C3627" t="str">
            <v>M2</v>
          </cell>
        </row>
        <row r="3628">
          <cell r="A3628" t="str">
            <v>05.058.0020-A</v>
          </cell>
          <cell r="B3628" t="str">
            <v>LONA DE POLIETILENO(LONA TERREIRO)COM ESPESSURA DE 0,20MM PARA IMPERMEABILIZACAO DE SOLO,MEDIDA PELA AREA COBERTA,INCLUSIVE PERDAS E TRANSPASSE</v>
          </cell>
          <cell r="C3628" t="str">
            <v>M2</v>
          </cell>
        </row>
        <row r="3629">
          <cell r="A3629" t="str">
            <v>05.058.0030-0</v>
          </cell>
          <cell r="B3629" t="str">
            <v>PLASTICO BOLHAO,BOLHA DIAMETRO DE 25MM E LARGURA DE 1,30M.FORNECIMENTO E COLOCACAO</v>
          </cell>
          <cell r="C3629" t="str">
            <v>M</v>
          </cell>
        </row>
        <row r="3630">
          <cell r="A3630" t="str">
            <v>05.058.0030-A</v>
          </cell>
          <cell r="B3630" t="str">
            <v>PLASTICO BOLHAO,BOLHA DIAMETRO DE 25MM E LARGURA DE 1,30M.FORNECIMENTO E COLOCACAO</v>
          </cell>
          <cell r="C3630" t="str">
            <v>M</v>
          </cell>
        </row>
        <row r="3631">
          <cell r="A3631" t="str">
            <v>05.075.0005-0</v>
          </cell>
          <cell r="B3631"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3631" t="str">
            <v>M</v>
          </cell>
        </row>
        <row r="3632">
          <cell r="A3632" t="str">
            <v>05.075.0005-A</v>
          </cell>
          <cell r="B3632"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3632" t="str">
            <v>M</v>
          </cell>
        </row>
        <row r="3633">
          <cell r="A3633" t="str">
            <v>05.075.0006-0</v>
          </cell>
          <cell r="B3633"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3633" t="str">
            <v>M</v>
          </cell>
        </row>
        <row r="3634">
          <cell r="A3634" t="str">
            <v>05.075.0006-A</v>
          </cell>
          <cell r="B3634"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3634" t="str">
            <v>M</v>
          </cell>
        </row>
        <row r="3635">
          <cell r="A3635" t="str">
            <v>05.075.0007-1</v>
          </cell>
          <cell r="B3635"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3635" t="str">
            <v>M</v>
          </cell>
        </row>
        <row r="3636">
          <cell r="A3636" t="str">
            <v>05.075.0007-B</v>
          </cell>
          <cell r="B3636"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3636" t="str">
            <v>M</v>
          </cell>
        </row>
        <row r="3637">
          <cell r="A3637" t="str">
            <v>05.075.0008-0</v>
          </cell>
          <cell r="B3637"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3637" t="str">
            <v>M</v>
          </cell>
        </row>
        <row r="3638">
          <cell r="A3638" t="str">
            <v>05.075.0008-A</v>
          </cell>
          <cell r="B3638"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3638" t="str">
            <v>M</v>
          </cell>
        </row>
        <row r="3639">
          <cell r="A3639" t="str">
            <v>05.077.0001-0</v>
          </cell>
          <cell r="B3639" t="str">
            <v>ESCORAMENTO DE VALAS EM PRANCHADA HORIZONTAL,EMPREGANDO-SE MADEIRA DE 3ª E PERFIL METALICO "H" DE 6"X6",REUTILIZADOS EM5 VEZES,INCLUSIVE FORNECIMENTO DE TODOS OS MATERIAIS,COLOCACAO E RETIRADA</v>
          </cell>
          <cell r="C3639" t="str">
            <v>M2</v>
          </cell>
        </row>
        <row r="3640">
          <cell r="A3640" t="str">
            <v>05.077.0001-A</v>
          </cell>
          <cell r="B3640" t="str">
            <v>ESCORAMENTO DE VALAS EM PRANCHADA HORIZONTAL,EMPREGANDO-SE MADEIRA DE 3ª E PERFIL METALICO "H" DE 6"X6",REUTILIZADOS EM5 VEZES,INCLUSIVE FORNECIMENTO DE TODOS OS MATERIAIS,COLOCACAO E RETIRADA</v>
          </cell>
          <cell r="C3640" t="str">
            <v>M2</v>
          </cell>
        </row>
        <row r="3641">
          <cell r="A3641" t="str">
            <v>05.077.0010-0</v>
          </cell>
          <cell r="B3641" t="str">
            <v>ESCORAMENTO MISTO DE PRANCHADA HORIZONTAL ATE 8M DE PROFUNDIDADE COM PRANCHAS DE MADEIRA,ESTACAS E LONGARINAS DE ACO I DE 10",ESTRONCAS DE DUPLO I DE 8",COMPREENDENDO FORNECIMENTO,COLOCACAO E RETIRADA DE TODOS OS COMPONENTES COM REAPROVEITAMENTO DESTES</v>
          </cell>
          <cell r="C3641" t="str">
            <v>M2</v>
          </cell>
        </row>
        <row r="3642">
          <cell r="A3642" t="str">
            <v>05.077.0010-A</v>
          </cell>
          <cell r="B3642" t="str">
            <v>ESCORAMENTO MISTO DE PRANCHADA HORIZONTAL ATE 8M DE PROFUNDIDADE COM PRANCHAS DE MADEIRA,ESTACAS E LONGARINAS DE ACO I DE 10",ESTRONCAS DE DUPLO I DE 8",COMPREENDENDO FORNECIMENTO,COLOCACAO E RETIRADA DE TODOS OS COMPONENTES COM REAPROVEITAMENTO DESTES</v>
          </cell>
          <cell r="C3642" t="str">
            <v>M2</v>
          </cell>
        </row>
        <row r="3643">
          <cell r="A3643" t="str">
            <v>05.080.0020-0</v>
          </cell>
          <cell r="B3643"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43" t="str">
            <v>M2</v>
          </cell>
        </row>
        <row r="3644">
          <cell r="A3644" t="str">
            <v>05.080.0020-A</v>
          </cell>
          <cell r="B3644"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44" t="str">
            <v>M2</v>
          </cell>
        </row>
        <row r="3645">
          <cell r="A3645" t="str">
            <v>05.080.0025-0</v>
          </cell>
          <cell r="B3645"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45" t="str">
            <v>M2</v>
          </cell>
        </row>
        <row r="3646">
          <cell r="A3646" t="str">
            <v>05.080.0025-A</v>
          </cell>
          <cell r="B3646"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46" t="str">
            <v>M2</v>
          </cell>
        </row>
        <row r="3647">
          <cell r="A3647" t="str">
            <v>05.080.0030-0</v>
          </cell>
          <cell r="B3647"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47" t="str">
            <v>M2</v>
          </cell>
        </row>
        <row r="3648">
          <cell r="A3648" t="str">
            <v>05.080.0030-A</v>
          </cell>
          <cell r="B3648"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48" t="str">
            <v>M2</v>
          </cell>
        </row>
        <row r="3649">
          <cell r="A3649" t="str">
            <v>05.080.0040-0</v>
          </cell>
          <cell r="B3649"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49" t="str">
            <v>M2</v>
          </cell>
        </row>
        <row r="3650">
          <cell r="A3650" t="str">
            <v>05.080.0040-A</v>
          </cell>
          <cell r="B3650"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50" t="str">
            <v>M2</v>
          </cell>
        </row>
        <row r="3651">
          <cell r="A3651" t="str">
            <v>05.080.0045-0</v>
          </cell>
          <cell r="B3651"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51" t="str">
            <v>M2</v>
          </cell>
        </row>
        <row r="3652">
          <cell r="A3652" t="str">
            <v>05.080.0045-A</v>
          </cell>
          <cell r="B3652"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52" t="str">
            <v>M2</v>
          </cell>
        </row>
        <row r="3653">
          <cell r="A3653" t="str">
            <v>05.080.0050-0</v>
          </cell>
          <cell r="B3653"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53" t="str">
            <v>M2</v>
          </cell>
        </row>
        <row r="3654">
          <cell r="A3654" t="str">
            <v>05.080.0050-A</v>
          </cell>
          <cell r="B3654"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54" t="str">
            <v>M2</v>
          </cell>
        </row>
        <row r="3655">
          <cell r="A3655" t="str">
            <v>05.080.0060-0</v>
          </cell>
          <cell r="B3655"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55" t="str">
            <v>M2</v>
          </cell>
        </row>
        <row r="3656">
          <cell r="A3656" t="str">
            <v>05.080.0060-A</v>
          </cell>
          <cell r="B3656"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56" t="str">
            <v>M2</v>
          </cell>
        </row>
        <row r="3657">
          <cell r="A3657" t="str">
            <v>05.080.0065-0</v>
          </cell>
          <cell r="B3657"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57" t="str">
            <v>M2</v>
          </cell>
        </row>
        <row r="3658">
          <cell r="A3658" t="str">
            <v>05.080.0065-A</v>
          </cell>
          <cell r="B3658"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58" t="str">
            <v>M2</v>
          </cell>
        </row>
        <row r="3659">
          <cell r="A3659" t="str">
            <v>05.080.0070-0</v>
          </cell>
          <cell r="B3659"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59" t="str">
            <v>M2</v>
          </cell>
        </row>
        <row r="3660">
          <cell r="A3660" t="str">
            <v>05.080.0070-A</v>
          </cell>
          <cell r="B3660"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60" t="str">
            <v>M2</v>
          </cell>
        </row>
        <row r="3661">
          <cell r="A3661" t="str">
            <v>05.081.0010-0</v>
          </cell>
          <cell r="B3661"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61" t="str">
            <v>M2</v>
          </cell>
        </row>
        <row r="3662">
          <cell r="A3662" t="str">
            <v>05.081.0010-A</v>
          </cell>
          <cell r="B3662"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62" t="str">
            <v>M2</v>
          </cell>
        </row>
        <row r="3663">
          <cell r="A3663" t="str">
            <v>05.081.0012-0</v>
          </cell>
          <cell r="B3663"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63" t="str">
            <v>M2</v>
          </cell>
        </row>
        <row r="3664">
          <cell r="A3664" t="str">
            <v>05.081.0012-A</v>
          </cell>
          <cell r="B3664"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64" t="str">
            <v>M2</v>
          </cell>
        </row>
        <row r="3665">
          <cell r="A3665" t="str">
            <v>05.081.0015-0</v>
          </cell>
          <cell r="B3665"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65" t="str">
            <v>M2</v>
          </cell>
        </row>
        <row r="3666">
          <cell r="A3666" t="str">
            <v>05.081.0015-A</v>
          </cell>
          <cell r="B3666"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66" t="str">
            <v>M2</v>
          </cell>
        </row>
        <row r="3667">
          <cell r="A3667" t="str">
            <v>05.081.0017-0</v>
          </cell>
          <cell r="B3667"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67" t="str">
            <v>M2</v>
          </cell>
        </row>
        <row r="3668">
          <cell r="A3668" t="str">
            <v>05.081.0017-A</v>
          </cell>
          <cell r="B3668"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68" t="str">
            <v>M2</v>
          </cell>
        </row>
        <row r="3669">
          <cell r="A3669" t="str">
            <v>05.081.0020-0</v>
          </cell>
          <cell r="B3669"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69" t="str">
            <v>M2</v>
          </cell>
        </row>
        <row r="3670">
          <cell r="A3670" t="str">
            <v>05.081.0020-A</v>
          </cell>
          <cell r="B3670"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70" t="str">
            <v>M2</v>
          </cell>
        </row>
        <row r="3671">
          <cell r="A3671" t="str">
            <v>05.081.0022-0</v>
          </cell>
          <cell r="B3671"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71" t="str">
            <v>M2</v>
          </cell>
        </row>
        <row r="3672">
          <cell r="A3672" t="str">
            <v>05.081.0022-A</v>
          </cell>
          <cell r="B3672"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72" t="str">
            <v>M2</v>
          </cell>
        </row>
        <row r="3673">
          <cell r="A3673" t="str">
            <v>05.081.0025-0</v>
          </cell>
          <cell r="B3673"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73" t="str">
            <v>M2</v>
          </cell>
        </row>
        <row r="3674">
          <cell r="A3674" t="str">
            <v>05.081.0025-A</v>
          </cell>
          <cell r="B3674"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74" t="str">
            <v>M2</v>
          </cell>
        </row>
        <row r="3675">
          <cell r="A3675" t="str">
            <v>05.081.0027-0</v>
          </cell>
          <cell r="B3675"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75" t="str">
            <v>M2</v>
          </cell>
        </row>
        <row r="3676">
          <cell r="A3676" t="str">
            <v>05.081.0027-A</v>
          </cell>
          <cell r="B3676"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76" t="str">
            <v>M2</v>
          </cell>
        </row>
        <row r="3677">
          <cell r="A3677" t="str">
            <v>05.081.0029-0</v>
          </cell>
          <cell r="B3677"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77" t="str">
            <v>M2</v>
          </cell>
        </row>
        <row r="3678">
          <cell r="A3678" t="str">
            <v>05.081.0029-A</v>
          </cell>
          <cell r="B3678"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78" t="str">
            <v>M2</v>
          </cell>
        </row>
        <row r="3679">
          <cell r="A3679" t="str">
            <v>05.081.0031-0</v>
          </cell>
          <cell r="B3679" t="str">
            <v>ESCORAMENTO PARA VALAS "TIPO BLINDAGEM",COM LARGURA E 3,00MDE PROFUNDIDADE DE 2,50M,INCLUSIVE MOVIMENTACAO COM ESCAVADEIRA HIDRAULICA E MAO-DE-OBRA.A MEDICAO SERA FEITA PELO PRODUTO DAS ALTURAS DAS PAREDES ESCORADAS (2 LADOS) VEZES O COMPRIMENTO DA VALA</v>
          </cell>
          <cell r="C3679" t="str">
            <v>M2</v>
          </cell>
        </row>
        <row r="3680">
          <cell r="A3680" t="str">
            <v>05.081.0031-A</v>
          </cell>
          <cell r="B3680" t="str">
            <v>ESCORAMENTO PARA VALAS "TIPO BLINDAGEM",COM LARGURA E 3,00MDE PROFUNDIDADE DE 2,50M,INCLUSIVE MOVIMENTACAO COM ESCAVADEIRA HIDRAULICA E MAO-DE-OBRA.A MEDICAO SERA FEITA PELO PRODUTO DAS ALTURAS DAS PAREDES ESCORADAS (2 LADOS) VEZES O COMPRIMENTO DA VALA</v>
          </cell>
          <cell r="C3680" t="str">
            <v>M2</v>
          </cell>
        </row>
        <row r="3681">
          <cell r="A3681" t="str">
            <v>05.081.0032-0</v>
          </cell>
          <cell r="B3681" t="str">
            <v>ESCORAMENTO PARA VALAS "TIPO BLINDAGEM",COM LARGURA DE 3,00ME PROFUNDIDADE DE 4,50M,INCLUSIVE MOVIMENTACAO COM ESCAVADEIRA HIDRAULICA E MAO-DE-OBRA.A MEDICAO SERA FEITA PELO PRODUTO DAS ALTURAS DAS PAREDES ESCORADAS (2 LADOS) VEZES O COMPRIMENTO DA VALA</v>
          </cell>
          <cell r="C3681" t="str">
            <v>M2</v>
          </cell>
        </row>
        <row r="3682">
          <cell r="A3682" t="str">
            <v>05.081.0032-A</v>
          </cell>
          <cell r="B3682" t="str">
            <v>ESCORAMENTO PARA VALAS "TIPO BLINDAGEM",COM LARGURA DE 3,00ME PROFUNDIDADE DE 4,50M,INCLUSIVE MOVIMENTACAO COM ESCAVADEIRA HIDRAULICA E MAO-DE-OBRA.A MEDICAO SERA FEITA PELO PRODUTO DAS ALTURAS DAS PAREDES ESCORADAS (2 LADOS) VEZES O COMPRIMENTO DA VALA</v>
          </cell>
          <cell r="C3682" t="str">
            <v>M2</v>
          </cell>
        </row>
        <row r="3683">
          <cell r="A3683" t="str">
            <v>05.081.0033-0</v>
          </cell>
          <cell r="B3683" t="str">
            <v>ESCORAMENTO PARA VALAS "TIPO BLINDAGEM",COM LARGURA DE 3,00ME PROFUNDIDADE DE 6,00M,INCLUSIVE MOVIMENTACAO COM ESCAVADEIRA HIDRAULICA E MAO-DE-OBRA.A MEDICAO SERA FEITA PELO PRODUTO DAS ALTURAS DAS PAREDES ESCORADAS (2 LADOS) VEZES O COMPRIMENTO DA VALA</v>
          </cell>
          <cell r="C3683" t="str">
            <v>M2</v>
          </cell>
        </row>
        <row r="3684">
          <cell r="A3684" t="str">
            <v>05.081.0033-A</v>
          </cell>
          <cell r="B3684" t="str">
            <v>ESCORAMENTO PARA VALAS "TIPO BLINDAGEM",COM LARGURA DE 3,00ME PROFUNDIDADE DE 6,00M,INCLUSIVE MOVIMENTACAO COM ESCAVADEIRA HIDRAULICA E MAO-DE-OBRA.A MEDICAO SERA FEITA PELO PRODUTO DAS ALTURAS DAS PAREDES ESCORADAS (2 LADOS) VEZES O COMPRIMENTO DA VALA</v>
          </cell>
          <cell r="C3684" t="str">
            <v>M2</v>
          </cell>
        </row>
        <row r="3685">
          <cell r="A3685" t="str">
            <v>05.081.0050-0</v>
          </cell>
          <cell r="B3685" t="str">
            <v>ESCORAMENTO PARA VALAS "TIPO BLINDAGEM",COM LARGURA DE 5,50E PROFUNDIDADE DE 2,50M,INCLUSIVE MOVIMENTACAO COM ESCAVADEIRA HIDRAULICA E MAO-DE-OBRA.A MEDICAO SERA FEITA PELO PRODUTO DAS ALTURAS DAS PAREDES ESCORADAS (2 LADOS) VEZES O COMPRIMENTO DA VALA</v>
          </cell>
          <cell r="C3685" t="str">
            <v>M2</v>
          </cell>
        </row>
        <row r="3686">
          <cell r="A3686" t="str">
            <v>05.081.0050-A</v>
          </cell>
          <cell r="B3686" t="str">
            <v>ESCORAMENTO PARA VALAS "TIPO BLINDAGEM",COM LARGURA DE 5,50E PROFUNDIDADE DE 2,50M,INCLUSIVE MOVIMENTACAO COM ESCAVADEIRA HIDRAULICA E MAO-DE-OBRA.A MEDICAO SERA FEITA PELO PRODUTO DAS ALTURAS DAS PAREDES ESCORADAS (2 LADOS) VEZES O COMPRIMENTO DA VALA</v>
          </cell>
          <cell r="C3686" t="str">
            <v>M2</v>
          </cell>
        </row>
        <row r="3687">
          <cell r="A3687" t="str">
            <v>05.081.0051-0</v>
          </cell>
          <cell r="B3687" t="str">
            <v>ESCORAMENTO PARA VALAS "TIPO BLINDAGEM",COM LARGURA DE 5,50ME PROFUNDIDADE DE 4,50M,INCLUSIVE MOVIMENTACAO COM ESCAVADEIRA HIDRAULICA E MAO-DE-OBRA.A MEDICAO SERA FEITA PELO PRODUTO DAS ALTURAS DAS PAREDES ESCORADAS (2 LADOS) VEZES O COMPRIMENTO DA VALA</v>
          </cell>
          <cell r="C3687" t="str">
            <v>M2</v>
          </cell>
        </row>
        <row r="3688">
          <cell r="A3688" t="str">
            <v>05.081.0051-A</v>
          </cell>
          <cell r="B3688" t="str">
            <v>ESCORAMENTO PARA VALAS "TIPO BLINDAGEM",COM LARGURA DE 5,50ME PROFUNDIDADE DE 4,50M,INCLUSIVE MOVIMENTACAO COM ESCAVADEIRA HIDRAULICA E MAO-DE-OBRA.A MEDICAO SERA FEITA PELO PRODUTO DAS ALTURAS DAS PAREDES ESCORADAS (2 LADOS) VEZES O COMPRIMENTO DA VALA</v>
          </cell>
          <cell r="C3688" t="str">
            <v>M2</v>
          </cell>
        </row>
        <row r="3689">
          <cell r="A3689" t="str">
            <v>05.081.0052-0</v>
          </cell>
          <cell r="B3689" t="str">
            <v>ESCORAMENTO PARA VALAS "TIPO BLINDAGEM",COM LARGURA DE 5,50ME PROFUNDIDADE DE 6,00M,INCLUSIVE MOVIMENTACAO COM ESCAVADEIRA HIDRAULICA E MAO-DE-OBRA.A MEDICAO SERA FEITA PELO PRODUTO DAS ALTURAS DAS PAREDES ESCORADAS (2 LADOS) VEZES O COMPRIMENTO DA VALA</v>
          </cell>
          <cell r="C3689" t="str">
            <v>M2</v>
          </cell>
        </row>
        <row r="3690">
          <cell r="A3690" t="str">
            <v>05.081.0052-A</v>
          </cell>
          <cell r="B3690" t="str">
            <v>ESCORAMENTO PARA VALAS "TIPO BLINDAGEM",COM LARGURA DE 5,50ME PROFUNDIDADE DE 6,00M,INCLUSIVE MOVIMENTACAO COM ESCAVADEIRA HIDRAULICA E MAO-DE-OBRA.A MEDICAO SERA FEITA PELO PRODUTO DAS ALTURAS DAS PAREDES ESCORADAS (2 LADOS) VEZES O COMPRIMENTO DA VALA</v>
          </cell>
          <cell r="C3690" t="str">
            <v>M2</v>
          </cell>
        </row>
        <row r="3691">
          <cell r="A3691" t="str">
            <v>05.082.0001-0</v>
          </cell>
          <cell r="B3691" t="str">
            <v>RETIRADA E RECOLOCACAO DE ESTACAS PRANCHAS DE ACO.MEDICAO PELA SUPERFICIE UTIL COBRINDO AS PAREDES DAS CAVAS OU VALAS</v>
          </cell>
          <cell r="C3691" t="str">
            <v>M2</v>
          </cell>
        </row>
        <row r="3692">
          <cell r="A3692" t="str">
            <v>05.082.0001-A</v>
          </cell>
          <cell r="B3692" t="str">
            <v>RETIRADA E RECOLOCACAO DE ESTACAS PRANCHAS DE ACO.MEDICAO PELA SUPERFICIE UTIL COBRINDO AS PAREDES DAS CAVAS OU VALAS</v>
          </cell>
          <cell r="C3692" t="str">
            <v>M2</v>
          </cell>
        </row>
        <row r="3693">
          <cell r="A3693" t="str">
            <v>05.085.0010-1</v>
          </cell>
          <cell r="B3693"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3693" t="str">
            <v>M2</v>
          </cell>
        </row>
        <row r="3694">
          <cell r="A3694" t="str">
            <v>05.085.0010-B</v>
          </cell>
          <cell r="B3694"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3694" t="str">
            <v>M2</v>
          </cell>
        </row>
        <row r="3695">
          <cell r="A3695" t="str">
            <v>05.085.0011-0</v>
          </cell>
          <cell r="B3695"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3695" t="str">
            <v>M2</v>
          </cell>
        </row>
        <row r="3696">
          <cell r="A3696" t="str">
            <v>05.085.0011-A</v>
          </cell>
          <cell r="B3696"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3696" t="str">
            <v>M2</v>
          </cell>
        </row>
        <row r="3697">
          <cell r="A3697" t="str">
            <v>05.085.0012-0</v>
          </cell>
          <cell r="B3697"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3697" t="str">
            <v>M2</v>
          </cell>
        </row>
        <row r="3698">
          <cell r="A3698" t="str">
            <v>05.085.0012-A</v>
          </cell>
          <cell r="B3698"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3698" t="str">
            <v>M2</v>
          </cell>
        </row>
        <row r="3699">
          <cell r="A3699" t="str">
            <v>05.085.0013-1</v>
          </cell>
          <cell r="B3699"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3699" t="str">
            <v>M2</v>
          </cell>
        </row>
        <row r="3700">
          <cell r="A3700" t="str">
            <v>05.085.0013-B</v>
          </cell>
          <cell r="B3700"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3700" t="str">
            <v>M2</v>
          </cell>
        </row>
        <row r="3701">
          <cell r="A3701" t="str">
            <v>05.085.0014-0</v>
          </cell>
          <cell r="B3701"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3701" t="str">
            <v>M2</v>
          </cell>
        </row>
        <row r="3702">
          <cell r="A3702" t="str">
            <v>05.085.0014-A</v>
          </cell>
          <cell r="B3702"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3702" t="str">
            <v>M2</v>
          </cell>
        </row>
        <row r="3703">
          <cell r="A3703" t="str">
            <v>05.085.0015-0</v>
          </cell>
          <cell r="B3703"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3703" t="str">
            <v>M2</v>
          </cell>
        </row>
        <row r="3704">
          <cell r="A3704" t="str">
            <v>05.085.0015-A</v>
          </cell>
          <cell r="B3704"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3704" t="str">
            <v>M2</v>
          </cell>
        </row>
        <row r="3705">
          <cell r="A3705" t="str">
            <v>05.085.0016-1</v>
          </cell>
          <cell r="B3705"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3705" t="str">
            <v>M2</v>
          </cell>
        </row>
        <row r="3706">
          <cell r="A3706" t="str">
            <v>05.085.0016-B</v>
          </cell>
          <cell r="B3706"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3706" t="str">
            <v>M2</v>
          </cell>
        </row>
        <row r="3707">
          <cell r="A3707" t="str">
            <v>05.085.0017-0</v>
          </cell>
          <cell r="B3707"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3707" t="str">
            <v>M2</v>
          </cell>
        </row>
        <row r="3708">
          <cell r="A3708" t="str">
            <v>05.085.0017-A</v>
          </cell>
          <cell r="B3708"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3708" t="str">
            <v>M2</v>
          </cell>
        </row>
        <row r="3709">
          <cell r="A3709" t="str">
            <v>05.085.0018-0</v>
          </cell>
          <cell r="B3709"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3709" t="str">
            <v>M2</v>
          </cell>
        </row>
        <row r="3710">
          <cell r="A3710" t="str">
            <v>05.085.0018-A</v>
          </cell>
          <cell r="B3710"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3710" t="str">
            <v>M2</v>
          </cell>
        </row>
        <row r="3711">
          <cell r="A3711" t="str">
            <v>05.085.0019-0</v>
          </cell>
          <cell r="B3711"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3711" t="str">
            <v>M2</v>
          </cell>
        </row>
        <row r="3712">
          <cell r="A3712" t="str">
            <v>05.085.0019-A</v>
          </cell>
          <cell r="B3712"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3712" t="str">
            <v>M2</v>
          </cell>
        </row>
        <row r="3713">
          <cell r="A3713" t="str">
            <v>05.085.0020-0</v>
          </cell>
          <cell r="B3713"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3713" t="str">
            <v>M2</v>
          </cell>
        </row>
        <row r="3714">
          <cell r="A3714" t="str">
            <v>05.085.0020-A</v>
          </cell>
          <cell r="B3714"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3714" t="str">
            <v>M2</v>
          </cell>
        </row>
        <row r="3715">
          <cell r="A3715" t="str">
            <v>05.085.0021-0</v>
          </cell>
          <cell r="B3715"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3715" t="str">
            <v>M2</v>
          </cell>
        </row>
        <row r="3716">
          <cell r="A3716" t="str">
            <v>05.085.0021-A</v>
          </cell>
          <cell r="B3716"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3716" t="str">
            <v>M2</v>
          </cell>
        </row>
        <row r="3717">
          <cell r="A3717" t="str">
            <v>05.090.0001-0</v>
          </cell>
          <cell r="B3717"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C3717" t="str">
            <v>M2</v>
          </cell>
        </row>
        <row r="3718">
          <cell r="A3718" t="str">
            <v>05.090.0001-A</v>
          </cell>
          <cell r="B3718"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C3718" t="str">
            <v>M2</v>
          </cell>
        </row>
        <row r="3719">
          <cell r="A3719" t="str">
            <v>05.090.0002-0</v>
          </cell>
          <cell r="B3719"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C3719" t="str">
            <v>M2</v>
          </cell>
        </row>
        <row r="3720">
          <cell r="A3720" t="str">
            <v>05.090.0002-A</v>
          </cell>
          <cell r="B3720"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C3720" t="str">
            <v>M2</v>
          </cell>
        </row>
        <row r="3721">
          <cell r="A3721" t="str">
            <v>05.095.0001-0</v>
          </cell>
          <cell r="B3721"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3721" t="str">
            <v>M2</v>
          </cell>
        </row>
        <row r="3722">
          <cell r="A3722" t="str">
            <v>05.095.0001-A</v>
          </cell>
          <cell r="B3722"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3722" t="str">
            <v>M2</v>
          </cell>
        </row>
        <row r="3723">
          <cell r="A3723" t="str">
            <v>05.095.0002-1</v>
          </cell>
          <cell r="B3723"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3723" t="str">
            <v>M2</v>
          </cell>
        </row>
        <row r="3724">
          <cell r="A3724" t="str">
            <v>05.095.0002-B</v>
          </cell>
          <cell r="B3724"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3724" t="str">
            <v>M2</v>
          </cell>
        </row>
        <row r="3725">
          <cell r="A3725" t="str">
            <v>05.097.0001-0</v>
          </cell>
          <cell r="B3725" t="str">
            <v>BARRAGEM PROVISORIA OU ENSECADEIRA,PARA DESVIOS DE PEQUENOSCURSOS D'AGUA COM SACOS DE AREIA</v>
          </cell>
          <cell r="C3725" t="str">
            <v>UN</v>
          </cell>
        </row>
        <row r="3726">
          <cell r="A3726" t="str">
            <v>05.097.0001-A</v>
          </cell>
          <cell r="B3726" t="str">
            <v>BARRAGEM PROVISORIA OU ENSECADEIRA,PARA DESVIOS DE PEQUENOSCURSOS D'AGUA COM SACOS DE AREIA</v>
          </cell>
          <cell r="C3726" t="str">
            <v>UN</v>
          </cell>
        </row>
        <row r="3727">
          <cell r="A3727" t="str">
            <v>05.098.0002-0</v>
          </cell>
          <cell r="B3727"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3727" t="str">
            <v>M2</v>
          </cell>
        </row>
        <row r="3728">
          <cell r="A3728" t="str">
            <v>05.098.0002-A</v>
          </cell>
          <cell r="B3728"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3728" t="str">
            <v>M2</v>
          </cell>
        </row>
        <row r="3729">
          <cell r="A3729" t="str">
            <v>05.099.0001-1</v>
          </cell>
          <cell r="B3729" t="str">
            <v>CONSOLO DE PERFIL DE ACO,COM PESO ATE 10KG,PARA SUPORTES DEGUIA(VIGA,LONGARINA),EM TRABALHOS DE ESCORAMENTO E CONGENERES,SOLDADO EM ESTACA DO MESMO MATERIAL,INCLUSIVE FORNECIMENTO,COLOCACAO E RETIRADA,ADMITINDO-SE SUA UTILIZACAO 10 VEZES</v>
          </cell>
          <cell r="C3729" t="str">
            <v>UN</v>
          </cell>
        </row>
        <row r="3730">
          <cell r="A3730" t="str">
            <v>05.099.0001-B</v>
          </cell>
          <cell r="B3730" t="str">
            <v>CONSOLO DE PERFIL DE ACO,COM PESO ATE 10KG,PARA SUPORTES DEGUIA(VIGA,LONGARINA),EM TRABALHOS DE ESCORAMENTO E CONGENERES,SOLDADO EM ESTACA DO MESMO MATERIAL,INCLUSIVE FORNECIMENTO,COLOCACAO E RETIRADA,ADMITINDO-SE SUA UTILIZACAO 10 VEZES</v>
          </cell>
          <cell r="C3730" t="str">
            <v>UN</v>
          </cell>
        </row>
        <row r="3731">
          <cell r="A3731" t="str">
            <v>05.099.0002-1</v>
          </cell>
          <cell r="B3731" t="str">
            <v>GUIA(VIGA,LONGARINA) DE PERFIL DE ACO "I",DE 6",1ª ALMA,EM TRABALHOS DE ESCORAMENTO E CONGENERES,SOLDADA SOBRE CONSOLOSE ESTACAS,ESTAS INTERVALADAS DE 1,50 A 2,00M,INCLUSIVE FORNECIMENTO,COLOCACAO,RETIRADA E TRANSPORTE INTERNO COM TRATOR,ADMITINDO-SE SUA UTILIZACAO 7 VEZES</v>
          </cell>
          <cell r="C3731" t="str">
            <v>M</v>
          </cell>
        </row>
        <row r="3732">
          <cell r="A3732" t="str">
            <v>05.099.0002-B</v>
          </cell>
          <cell r="B3732" t="str">
            <v>GUIA(VIGA,LONGARINA) DE PERFIL DE ACO "I",DE 6",1ª ALMA,EM TRABALHOS DE ESCORAMENTO E CONGENERES,SOLDADA SOBRE CONSOLOSE ESTACAS,ESTAS INTERVALADAS DE 1,50 A 2,00M,INCLUSIVE FORNECIMENTO,COLOCACAO,RETIRADA E TRANSPORTE INTERNO COM TRATOR,ADMITINDO-SE SUA UTILIZACAO 7 VEZES</v>
          </cell>
          <cell r="C3732" t="str">
            <v>M</v>
          </cell>
        </row>
        <row r="3733">
          <cell r="A3733" t="str">
            <v>05.099.0003-0</v>
          </cell>
          <cell r="B3733" t="str">
            <v>GUIA (VIGA,LONGARINA) DE PERFIL DE ACO "I",DE 10",1ª ALMA,EMTRABALHOS DE ESCORAMENTO E CONGENERES,SOLDADA SOBRE CONSOLOS E ESTACAS,ESTAS INTERVALADAS DE 2,00 A 2,50M,INCLUSIVE FORNECIMENTO,COLOCACAO,RETIRADA E TRANSPORTE INTERNO COM TRATOR,ADMITINDO-SE SUA UTILIZACAO 7 VEZES</v>
          </cell>
          <cell r="C3733" t="str">
            <v>M</v>
          </cell>
        </row>
        <row r="3734">
          <cell r="A3734" t="str">
            <v>05.099.0003-A</v>
          </cell>
          <cell r="B3734" t="str">
            <v>GUIA (VIGA,LONGARINA) DE PERFIL DE ACO "I",DE 10",1ª ALMA,EMTRABALHOS DE ESCORAMENTO E CONGENERES,SOLDADA SOBRE CONSOLOS E ESTACAS,ESTAS INTERVALADAS DE 2,00 A 2,50M,INCLUSIVE FORNECIMENTO,COLOCACAO,RETIRADA E TRANSPORTE INTERNO COM TRATOR,ADMITINDO-SE SUA UTILIZACAO 7 VEZES</v>
          </cell>
          <cell r="C3734" t="str">
            <v>M</v>
          </cell>
        </row>
        <row r="3735">
          <cell r="A3735" t="str">
            <v>05.099.0004-1</v>
          </cell>
          <cell r="B3735" t="str">
            <v>ESTRONCA(ESCORA)DE PERFIL DE ACO "I",DE 6",1ª ALMA,EM TRABALHOS DE ESCORAMENTO E CONGENERES,TENDO COMPRIMENTO DE 2,50 A3,00M,SOLDADA EM GUIAS,INCLUSIVE FORNECIMENTO,COLOCACAO,RETIRADA E TRANSPORTE INTERNO COM CAMINHAO,ADMITINDO-SE SUA UTILIZACAO 7 VEZES</v>
          </cell>
          <cell r="C3735" t="str">
            <v>UN</v>
          </cell>
        </row>
        <row r="3736">
          <cell r="A3736" t="str">
            <v>05.099.0004-B</v>
          </cell>
          <cell r="B3736" t="str">
            <v>ESTRONCA(ESCORA)DE PERFIL DE ACO "I",DE 6",1ª ALMA,EM TRABALHOS DE ESCORAMENTO E CONGENERES,TENDO COMPRIMENTO DE 2,50 A3,00M,SOLDADA EM GUIAS,INCLUSIVE FORNECIMENTO,COLOCACAO,RETIRADA E TRANSPORTE INTERNO COM CAMINHAO,ADMITINDO-SE SUA UTILIZACAO 7 VEZES</v>
          </cell>
          <cell r="C3736" t="str">
            <v>UN</v>
          </cell>
        </row>
        <row r="3737">
          <cell r="A3737" t="str">
            <v>05.100.0020-0</v>
          </cell>
          <cell r="B3737" t="str">
            <v>CAFE DA MANHA, CONFORME CONVENCAO DO TRABALHO PARA CONSTRUCAO CIVIL E CONDICOES HIGIENICAS E SANITARIAS ADEQUADAS</v>
          </cell>
          <cell r="C3737" t="str">
            <v>UN</v>
          </cell>
        </row>
        <row r="3738">
          <cell r="A3738" t="str">
            <v>05.100.0020-A</v>
          </cell>
          <cell r="B3738" t="str">
            <v>CAFE DA MANHA, CONFORME CONVENCAO DO TRABALHO PARA CONSTRUCAO CIVIL E CONDICOES HIGIENICAS E SANITARIAS ADEQUADAS</v>
          </cell>
          <cell r="C3738" t="str">
            <v>UN</v>
          </cell>
        </row>
        <row r="3739">
          <cell r="A3739" t="str">
            <v>05.100.0022-0</v>
          </cell>
          <cell r="B3739" t="str">
            <v>REFEICAO CONFORME CONVENCAO DO TRABALHO PARA CONSTRUCAO CIVIL E CONDICOES HIGIENICAS E SANITARIAS ADEQUADAS</v>
          </cell>
          <cell r="C3739" t="str">
            <v>UN</v>
          </cell>
        </row>
        <row r="3740">
          <cell r="A3740" t="str">
            <v>05.100.0022-A</v>
          </cell>
          <cell r="B3740" t="str">
            <v>REFEICAO CONFORME CONVENCAO DO TRABALHO PARA CONSTRUCAO CIVIL E CONDICOES HIGIENICAS E SANITARIAS ADEQUADAS</v>
          </cell>
          <cell r="C3740" t="str">
            <v>UN</v>
          </cell>
        </row>
        <row r="3741">
          <cell r="A3741" t="str">
            <v>05.100.0024-0</v>
          </cell>
          <cell r="B3741" t="str">
            <v>CESTA BASICA, CONFORME CONVENCAO DO TRABALHO PARA CONSTRUCAOCIVIL</v>
          </cell>
          <cell r="C3741" t="str">
            <v>UNXMES</v>
          </cell>
        </row>
        <row r="3742">
          <cell r="A3742" t="str">
            <v>05.100.0024-A</v>
          </cell>
          <cell r="B3742" t="str">
            <v>CESTA BASICA, CONFORME CONVENCAO DO TRABALHO PARA CONSTRUCAOCIVIL</v>
          </cell>
          <cell r="C3742" t="str">
            <v>UNXMES</v>
          </cell>
        </row>
        <row r="3743">
          <cell r="A3743" t="str">
            <v>05.100.0026-0</v>
          </cell>
          <cell r="B3743" t="str">
            <v>VALE TRANSPORTE, CONSIDERANDO PASSAGEM IDA E VOLTA</v>
          </cell>
          <cell r="C3743" t="str">
            <v>UN</v>
          </cell>
        </row>
        <row r="3744">
          <cell r="A3744" t="str">
            <v>05.100.0026-A</v>
          </cell>
          <cell r="B3744" t="str">
            <v>VALE TRANSPORTE, CONSIDERANDO PASSAGEM IDA E VOLTA</v>
          </cell>
          <cell r="C3744" t="str">
            <v>UN</v>
          </cell>
        </row>
        <row r="3745">
          <cell r="A3745" t="str">
            <v>05.100.0900-0</v>
          </cell>
          <cell r="B3745"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C3745" t="str">
            <v>UR</v>
          </cell>
        </row>
        <row r="3746">
          <cell r="A3746" t="str">
            <v>05.100.0900-A</v>
          </cell>
          <cell r="B3746"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C3746" t="str">
            <v>UR</v>
          </cell>
        </row>
        <row r="3747">
          <cell r="A3747" t="str">
            <v>05.100.9999-0</v>
          </cell>
          <cell r="B3747" t="str">
            <v>INDICE GERAL DA CONSTRUCAO CIVIL (PREDIOS PUBLICOS)</v>
          </cell>
          <cell r="C3747">
            <v>0</v>
          </cell>
        </row>
        <row r="3748">
          <cell r="A3748" t="str">
            <v>05.100.9999-A</v>
          </cell>
          <cell r="B3748" t="str">
            <v>INDICE GERAL DA CONSTRUCAO CIVIL (PREDIOS PUBLICOS)</v>
          </cell>
          <cell r="C3748">
            <v>0</v>
          </cell>
        </row>
        <row r="3749">
          <cell r="A3749" t="str">
            <v>05.103.9999-0</v>
          </cell>
          <cell r="B3749" t="str">
            <v>INDICE GERAL PARA FORNECIMENTO DE MATERIAIS DA CONSTRUCAO CIVIL</v>
          </cell>
          <cell r="C3749">
            <v>0</v>
          </cell>
        </row>
        <row r="3750">
          <cell r="A3750" t="str">
            <v>05.103.9999-A</v>
          </cell>
          <cell r="B3750" t="str">
            <v>INDICE GERAL PARA FORNECIMENTO DE MATERIAIS DA CONSTRUCAO CIVIL</v>
          </cell>
          <cell r="C3750">
            <v>0</v>
          </cell>
        </row>
        <row r="3751">
          <cell r="A3751" t="str">
            <v>05.105.0002-0</v>
          </cell>
          <cell r="B3751" t="str">
            <v>MA0-DE-OBRA DE MARCENEIRO,INCLUSIVE ENCARGOS SOCIAIS</v>
          </cell>
          <cell r="C3751" t="str">
            <v>H</v>
          </cell>
        </row>
        <row r="3752">
          <cell r="A3752" t="str">
            <v>05.105.0002-A</v>
          </cell>
          <cell r="B3752" t="str">
            <v>MA0-DE-OBRA DE MARCENEIRO,INCLUSIVE ENCARGOS SOCIAIS</v>
          </cell>
          <cell r="C3752" t="str">
            <v>H</v>
          </cell>
        </row>
        <row r="3753">
          <cell r="A3753" t="str">
            <v>05.105.0003-0</v>
          </cell>
          <cell r="B3753" t="str">
            <v>MAO-DE-OBRA DE SERRALHEIRO,INCLUSIVE ENCARGOS SOCIAIS</v>
          </cell>
          <cell r="C3753" t="str">
            <v>H</v>
          </cell>
        </row>
        <row r="3754">
          <cell r="A3754" t="str">
            <v>05.105.0003-A</v>
          </cell>
          <cell r="B3754" t="str">
            <v>MAO-DE-OBRA DE SERRALHEIRO,INCLUSIVE ENCARGOS SOCIAIS</v>
          </cell>
          <cell r="C3754" t="str">
            <v>H</v>
          </cell>
        </row>
        <row r="3755">
          <cell r="A3755" t="str">
            <v>05.105.0004-0</v>
          </cell>
          <cell r="B3755" t="str">
            <v>MAO-DE-OBRA DE PINTOR,INCLUSIVE ENCARGOS SOCIAIS</v>
          </cell>
          <cell r="C3755" t="str">
            <v>H</v>
          </cell>
        </row>
        <row r="3756">
          <cell r="A3756" t="str">
            <v>05.105.0004-A</v>
          </cell>
          <cell r="B3756" t="str">
            <v>MAO-DE-OBRA DE PINTOR,INCLUSIVE ENCARGOS SOCIAIS</v>
          </cell>
          <cell r="C3756" t="str">
            <v>H</v>
          </cell>
        </row>
        <row r="3757">
          <cell r="A3757" t="str">
            <v>05.105.0005-0</v>
          </cell>
          <cell r="B3757" t="str">
            <v>MAO-DE-OBRA DE GESSEIRO,INCLUSIVE ENCARGOS SOCIAIS</v>
          </cell>
          <cell r="C3757" t="str">
            <v>H</v>
          </cell>
        </row>
        <row r="3758">
          <cell r="A3758" t="str">
            <v>05.105.0005-A</v>
          </cell>
          <cell r="B3758" t="str">
            <v>MAO-DE-OBRA DE GESSEIRO,INCLUSIVE ENCARGOS SOCIAIS</v>
          </cell>
          <cell r="C3758" t="str">
            <v>H</v>
          </cell>
        </row>
        <row r="3759">
          <cell r="A3759" t="str">
            <v>05.105.0006-0</v>
          </cell>
          <cell r="B3759" t="str">
            <v>MAO-DE-OBRA DE LADRILHEIRO,INCLUSIVE ENCARGOS SOCIAIS</v>
          </cell>
          <cell r="C3759" t="str">
            <v>H</v>
          </cell>
        </row>
        <row r="3760">
          <cell r="A3760" t="str">
            <v>05.105.0006-A</v>
          </cell>
          <cell r="B3760" t="str">
            <v>MAO-DE-OBRA DE LADRILHEIRO,INCLUSIVE ENCARGOS SOCIAIS</v>
          </cell>
          <cell r="C3760" t="str">
            <v>H</v>
          </cell>
        </row>
        <row r="3761">
          <cell r="A3761" t="str">
            <v>05.105.0007-0</v>
          </cell>
          <cell r="B3761" t="str">
            <v>MAO-DE-OBRA DE TAQUEIRO,INCLUSIVE ENCARGOS SOCIAIS</v>
          </cell>
          <cell r="C3761" t="str">
            <v>H</v>
          </cell>
        </row>
        <row r="3762">
          <cell r="A3762" t="str">
            <v>05.105.0007-A</v>
          </cell>
          <cell r="B3762" t="str">
            <v>MAO-DE-OBRA DE TAQUEIRO,INCLUSIVE ENCARGOS SOCIAIS</v>
          </cell>
          <cell r="C3762" t="str">
            <v>H</v>
          </cell>
        </row>
        <row r="3763">
          <cell r="A3763" t="str">
            <v>05.105.0008-0</v>
          </cell>
          <cell r="B3763" t="str">
            <v>MAO-DE-OBRA DE ESTUCADOR,INCLUSIVE ENCARGOS SOCIAIS</v>
          </cell>
          <cell r="C3763" t="str">
            <v>H</v>
          </cell>
        </row>
        <row r="3764">
          <cell r="A3764" t="str">
            <v>05.105.0008-A</v>
          </cell>
          <cell r="B3764" t="str">
            <v>MAO-DE-OBRA DE ESTUCADOR,INCLUSIVE ENCARGOS SOCIAIS</v>
          </cell>
          <cell r="C3764" t="str">
            <v>H</v>
          </cell>
        </row>
        <row r="3765">
          <cell r="A3765" t="str">
            <v>05.105.0009-0</v>
          </cell>
          <cell r="B3765" t="str">
            <v>MAO-DE-OBRA DE PEDREIRO,INCLUSIVE ENCARGOS SOCIAIS</v>
          </cell>
          <cell r="C3765" t="str">
            <v>H</v>
          </cell>
        </row>
        <row r="3766">
          <cell r="A3766" t="str">
            <v>05.105.0009-A</v>
          </cell>
          <cell r="B3766" t="str">
            <v>MAO-DE-OBRA DE PEDREIRO,INCLUSIVE ENCARGOS SOCIAIS</v>
          </cell>
          <cell r="C3766" t="str">
            <v>H</v>
          </cell>
        </row>
        <row r="3767">
          <cell r="A3767" t="str">
            <v>05.105.0010-0</v>
          </cell>
          <cell r="B3767" t="str">
            <v>MAO-DE-OBRA DE CARPINTEIRO DE FORMAS,INCLUSIVE ENCARGOS SOCIAIS</v>
          </cell>
          <cell r="C3767" t="str">
            <v>H</v>
          </cell>
        </row>
        <row r="3768">
          <cell r="A3768" t="str">
            <v>05.105.0010-A</v>
          </cell>
          <cell r="B3768" t="str">
            <v>MAO-DE-OBRA DE CARPINTEIRO DE FORMAS,INCLUSIVE ENCARGOS SOCIAIS</v>
          </cell>
          <cell r="C3768" t="str">
            <v>H</v>
          </cell>
        </row>
        <row r="3769">
          <cell r="A3769" t="str">
            <v>05.105.0011-0</v>
          </cell>
          <cell r="B3769" t="str">
            <v>MAO-DE-OBRA DE BOMBEIRO HIDRAULICO,INCLUSIVE ENCARGOS SOCIAIS</v>
          </cell>
          <cell r="C3769" t="str">
            <v>H</v>
          </cell>
        </row>
        <row r="3770">
          <cell r="A3770" t="str">
            <v>05.105.0011-A</v>
          </cell>
          <cell r="B3770" t="str">
            <v>MAO-DE-OBRA DE BOMBEIRO HIDRAULICO,INCLUSIVE ENCARGOS SOCIAIS</v>
          </cell>
          <cell r="C3770" t="str">
            <v>H</v>
          </cell>
        </row>
        <row r="3771">
          <cell r="A3771" t="str">
            <v>05.105.0012-0</v>
          </cell>
          <cell r="B3771" t="str">
            <v>MAO-DE-OBRA DE CARPINTEIRO DE ESQUADRIAS,INCLUSIVE ENCARGOSSOCIAIS</v>
          </cell>
          <cell r="C3771" t="str">
            <v>H</v>
          </cell>
        </row>
        <row r="3772">
          <cell r="A3772" t="str">
            <v>05.105.0012-A</v>
          </cell>
          <cell r="B3772" t="str">
            <v>MAO-DE-OBRA DE CARPINTEIRO DE ESQUADRIAS,INCLUSIVE ENCARGOSSOCIAIS</v>
          </cell>
          <cell r="C3772" t="str">
            <v>H</v>
          </cell>
        </row>
        <row r="3773">
          <cell r="A3773" t="str">
            <v>05.105.0013-0</v>
          </cell>
          <cell r="B3773" t="str">
            <v>MAO-DE-OBRA DE ELETRICISTA,INCLUSIVE ENCARGOS SOCIAIS</v>
          </cell>
          <cell r="C3773" t="str">
            <v>H</v>
          </cell>
        </row>
        <row r="3774">
          <cell r="A3774" t="str">
            <v>05.105.0013-A</v>
          </cell>
          <cell r="B3774" t="str">
            <v>MAO-DE-OBRA DE ELETRICISTA,INCLUSIVE ENCARGOS SOCIAIS</v>
          </cell>
          <cell r="C3774" t="str">
            <v>H</v>
          </cell>
        </row>
        <row r="3775">
          <cell r="A3775" t="str">
            <v>05.105.0014-0</v>
          </cell>
          <cell r="B3775" t="str">
            <v>MAO-DE-OBRA DE PINTOR DE LETRAS,INCLUSIVE ENCARGOS SOCIAIS</v>
          </cell>
          <cell r="C3775" t="str">
            <v>H</v>
          </cell>
        </row>
        <row r="3776">
          <cell r="A3776" t="str">
            <v>05.105.0014-A</v>
          </cell>
          <cell r="B3776" t="str">
            <v>MAO-DE-OBRA DE PINTOR DE LETRAS,INCLUSIVE ENCARGOS SOCIAIS</v>
          </cell>
          <cell r="C3776" t="str">
            <v>H</v>
          </cell>
        </row>
        <row r="3777">
          <cell r="A3777" t="str">
            <v>05.105.0015-0</v>
          </cell>
          <cell r="B3777" t="str">
            <v>MAO-DE-OBRA DE SERVENTE,INCLUSIVE ENCARGOS SOCIAIS</v>
          </cell>
          <cell r="C3777" t="str">
            <v>H</v>
          </cell>
        </row>
        <row r="3778">
          <cell r="A3778" t="str">
            <v>05.105.0015-A</v>
          </cell>
          <cell r="B3778" t="str">
            <v>MAO-DE-OBRA DE SERVENTE,INCLUSIVE ENCARGOS SOCIAIS</v>
          </cell>
          <cell r="C3778" t="str">
            <v>H</v>
          </cell>
        </row>
        <row r="3779">
          <cell r="A3779" t="str">
            <v>05.105.0016-0</v>
          </cell>
          <cell r="B3779" t="str">
            <v>MAO-DE-OBRA DE AJUDANTE,INCLUSIVE ENCARGOS SOCIAIS</v>
          </cell>
          <cell r="C3779" t="str">
            <v>H</v>
          </cell>
        </row>
        <row r="3780">
          <cell r="A3780" t="str">
            <v>05.105.0016-A</v>
          </cell>
          <cell r="B3780" t="str">
            <v>MAO-DE-OBRA DE AJUDANTE,INCLUSIVE ENCARGOS SOCIAIS</v>
          </cell>
          <cell r="C3780" t="str">
            <v>H</v>
          </cell>
        </row>
        <row r="3781">
          <cell r="A3781" t="str">
            <v>05.105.0017-0</v>
          </cell>
          <cell r="B3781" t="str">
            <v>MAO-DE-OBRA DE SOLDADOR,INCLUSIVE ENCARGOS SOCIAIS</v>
          </cell>
          <cell r="C3781" t="str">
            <v>H</v>
          </cell>
        </row>
        <row r="3782">
          <cell r="A3782" t="str">
            <v>05.105.0017-A</v>
          </cell>
          <cell r="B3782" t="str">
            <v>MAO-DE-OBRA DE SOLDADOR,INCLUSIVE ENCARGOS SOCIAIS</v>
          </cell>
          <cell r="C3782" t="str">
            <v>H</v>
          </cell>
        </row>
        <row r="3783">
          <cell r="A3783" t="str">
            <v>05.105.0018-0</v>
          </cell>
          <cell r="B3783" t="str">
            <v>MAO-DE-OBRA DE ARMADOR,INCLUSIVE ENCARGOS SOCIAIS</v>
          </cell>
          <cell r="C3783" t="str">
            <v>H</v>
          </cell>
        </row>
        <row r="3784">
          <cell r="A3784" t="str">
            <v>05.105.0018-A</v>
          </cell>
          <cell r="B3784" t="str">
            <v>MAO-DE-OBRA DE ARMADOR,INCLUSIVE ENCARGOS SOCIAIS</v>
          </cell>
          <cell r="C3784" t="str">
            <v>H</v>
          </cell>
        </row>
        <row r="3785">
          <cell r="A3785" t="str">
            <v>05.105.0019-0</v>
          </cell>
          <cell r="B3785" t="str">
            <v>MAO-DE-OBRA DE MARTELETEIRO,INCLUSIVE ENCARGOS SOCIAIS</v>
          </cell>
          <cell r="C3785" t="str">
            <v>H</v>
          </cell>
        </row>
        <row r="3786">
          <cell r="A3786" t="str">
            <v>05.105.0019-A</v>
          </cell>
          <cell r="B3786" t="str">
            <v>MAO-DE-OBRA DE MARTELETEIRO,INCLUSIVE ENCARGOS SOCIAIS</v>
          </cell>
          <cell r="C3786" t="str">
            <v>H</v>
          </cell>
        </row>
        <row r="3787">
          <cell r="A3787" t="str">
            <v>05.105.0020-0</v>
          </cell>
          <cell r="B3787" t="str">
            <v>MAO-DE-OBRA DE JARDINEIRO,INCLUSIVE ENCARGOS SOCIAIS</v>
          </cell>
          <cell r="C3787" t="str">
            <v>H</v>
          </cell>
        </row>
        <row r="3788">
          <cell r="A3788" t="str">
            <v>05.105.0020-A</v>
          </cell>
          <cell r="B3788" t="str">
            <v>MAO-DE-OBRA DE JARDINEIRO,INCLUSIVE ENCARGOS SOCIAIS</v>
          </cell>
          <cell r="C3788" t="str">
            <v>H</v>
          </cell>
        </row>
        <row r="3789">
          <cell r="A3789" t="str">
            <v>05.105.0021-0</v>
          </cell>
          <cell r="B3789" t="str">
            <v>MAO-DE-OBRA DE OPERADOR DE MAQUINAS,INCLUSIVE ENCARGOS SOCIAIS</v>
          </cell>
          <cell r="C3789" t="str">
            <v>H</v>
          </cell>
        </row>
        <row r="3790">
          <cell r="A3790" t="str">
            <v>05.105.0021-A</v>
          </cell>
          <cell r="B3790" t="str">
            <v>MAO-DE-OBRA DE OPERADOR DE MAQUINAS,INCLUSIVE ENCARGOS SOCIAIS</v>
          </cell>
          <cell r="C3790" t="str">
            <v>H</v>
          </cell>
        </row>
        <row r="3791">
          <cell r="A3791" t="str">
            <v>05.105.0022-0</v>
          </cell>
          <cell r="B3791" t="str">
            <v>MAO-DE-OBRA DE APONTADOR,INCLUSIVE ENCARGOS SOCIAIS</v>
          </cell>
          <cell r="C3791" t="str">
            <v>H</v>
          </cell>
        </row>
        <row r="3792">
          <cell r="A3792" t="str">
            <v>05.105.0022-A</v>
          </cell>
          <cell r="B3792" t="str">
            <v>MAO-DE-OBRA DE APONTADOR,INCLUSIVE ENCARGOS SOCIAIS</v>
          </cell>
          <cell r="C3792" t="str">
            <v>H</v>
          </cell>
        </row>
        <row r="3793">
          <cell r="A3793" t="str">
            <v>05.105.0023-0</v>
          </cell>
          <cell r="B3793" t="str">
            <v>MAO-DE-OBRA DE ALMOXARIFE,INCLUSIVE ENCARGOS SOCIAIS</v>
          </cell>
          <cell r="C3793" t="str">
            <v>H</v>
          </cell>
        </row>
        <row r="3794">
          <cell r="A3794" t="str">
            <v>05.105.0023-A</v>
          </cell>
          <cell r="B3794" t="str">
            <v>MAO-DE-OBRA DE ALMOXARIFE,INCLUSIVE ENCARGOS SOCIAIS</v>
          </cell>
          <cell r="C3794" t="str">
            <v>H</v>
          </cell>
        </row>
        <row r="3795">
          <cell r="A3795" t="str">
            <v>05.105.0024-0</v>
          </cell>
          <cell r="B3795" t="str">
            <v>MAO-DE-OBRA DE AUXILIAR DE ALMOXARIFADO,INCLUSIVE ENCARGOS SOCIAIS</v>
          </cell>
          <cell r="C3795" t="str">
            <v>H</v>
          </cell>
        </row>
        <row r="3796">
          <cell r="A3796" t="str">
            <v>05.105.0024-A</v>
          </cell>
          <cell r="B3796" t="str">
            <v>MAO-DE-OBRA DE AUXILIAR DE ALMOXARIFADO,INCLUSIVE ENCARGOS SOCIAIS</v>
          </cell>
          <cell r="C3796" t="str">
            <v>H</v>
          </cell>
        </row>
        <row r="3797">
          <cell r="A3797" t="str">
            <v>05.105.0025-0</v>
          </cell>
          <cell r="B3797" t="str">
            <v>MAO-DE-OBRA DE ESTAGIARIO,INCLUSIVE ENCARGOS SOCIAIS</v>
          </cell>
          <cell r="C3797" t="str">
            <v>H</v>
          </cell>
        </row>
        <row r="3798">
          <cell r="A3798" t="str">
            <v>05.105.0025-A</v>
          </cell>
          <cell r="B3798" t="str">
            <v>MAO-DE-OBRA DE ESTAGIARIO,INCLUSIVE ENCARGOS SOCIAIS</v>
          </cell>
          <cell r="C3798" t="str">
            <v>H</v>
          </cell>
        </row>
        <row r="3799">
          <cell r="A3799" t="str">
            <v>05.105.0026-0</v>
          </cell>
          <cell r="B3799" t="str">
            <v>MAO-DE-OBRA DE AUXILIAR TECNICO,INCLUSIVE ENCARGOS SOCIAIS</v>
          </cell>
          <cell r="C3799" t="str">
            <v>H</v>
          </cell>
        </row>
        <row r="3800">
          <cell r="A3800" t="str">
            <v>05.105.0026-A</v>
          </cell>
          <cell r="B3800" t="str">
            <v>MAO-DE-OBRA DE AUXILIAR TECNICO,INCLUSIVE ENCARGOS SOCIAIS</v>
          </cell>
          <cell r="C3800" t="str">
            <v>H</v>
          </cell>
        </row>
        <row r="3801">
          <cell r="A3801" t="str">
            <v>05.105.0027-0</v>
          </cell>
          <cell r="B3801" t="str">
            <v>MAO-DE-OBRA DE FEITOR(ENCARREGADO DE TURMA),INCLUSIVE ENCARGOS SOCIAIS</v>
          </cell>
          <cell r="C3801" t="str">
            <v>H</v>
          </cell>
        </row>
        <row r="3802">
          <cell r="A3802" t="str">
            <v>05.105.0027-A</v>
          </cell>
          <cell r="B3802" t="str">
            <v>MAO-DE-OBRA DE FEITOR(ENCARREGADO DE TURMA),INCLUSIVE ENCARGOS SOCIAIS</v>
          </cell>
          <cell r="C3802" t="str">
            <v>H</v>
          </cell>
        </row>
        <row r="3803">
          <cell r="A3803" t="str">
            <v>05.105.0028-0</v>
          </cell>
          <cell r="B3803" t="str">
            <v>MAO-DE-OBRA DE ENCARREGADO PARA SERVICOS DE ILUMINACAO PUBLICA,INCLUSIVE ENCARGOS SOCIAIS</v>
          </cell>
          <cell r="C3803" t="str">
            <v>H</v>
          </cell>
        </row>
        <row r="3804">
          <cell r="A3804" t="str">
            <v>05.105.0028-A</v>
          </cell>
          <cell r="B3804" t="str">
            <v>MAO-DE-OBRA DE ENCARREGADO PARA SERVICOS DE ILUMINACAO PUBLICA,INCLUSIVE ENCARGOS SOCIAIS</v>
          </cell>
          <cell r="C3804" t="str">
            <v>H</v>
          </cell>
        </row>
        <row r="3805">
          <cell r="A3805" t="str">
            <v>05.105.0029-0</v>
          </cell>
          <cell r="B3805" t="str">
            <v>MAO-DE-OBRA DE MESTRE DE OBRA "A",INCLUSIVE ENCARGOS SOCIAIS</v>
          </cell>
          <cell r="C3805" t="str">
            <v>H</v>
          </cell>
        </row>
        <row r="3806">
          <cell r="A3806" t="str">
            <v>05.105.0029-A</v>
          </cell>
          <cell r="B3806" t="str">
            <v>MAO-DE-OBRA DE MESTRE DE OBRA "A",INCLUSIVE ENCARGOS SOCIAIS</v>
          </cell>
          <cell r="C3806" t="str">
            <v>H</v>
          </cell>
        </row>
        <row r="3807">
          <cell r="A3807" t="str">
            <v>05.105.0030-0</v>
          </cell>
          <cell r="B3807" t="str">
            <v>MAO-DE-OBRA DE MESTRE DE OBRA "B",INCLUSIVE ENCARGOS SOCIAIS</v>
          </cell>
          <cell r="C3807" t="str">
            <v>H</v>
          </cell>
        </row>
        <row r="3808">
          <cell r="A3808" t="str">
            <v>05.105.0030-A</v>
          </cell>
          <cell r="B3808" t="str">
            <v>MAO-DE-OBRA DE MESTRE DE OBRA "B",INCLUSIVE ENCARGOS SOCIAIS</v>
          </cell>
          <cell r="C3808" t="str">
            <v>H</v>
          </cell>
        </row>
        <row r="3809">
          <cell r="A3809" t="str">
            <v>05.105.0031-0</v>
          </cell>
          <cell r="B3809" t="str">
            <v>MAO-DE-OBRA DE ENGENHEIRO DE SEGURANCA DO TRABALHO,INCLUSIVEENCARGOS SOCIAIS</v>
          </cell>
          <cell r="C3809" t="str">
            <v>H</v>
          </cell>
        </row>
        <row r="3810">
          <cell r="A3810" t="str">
            <v>05.105.0031-A</v>
          </cell>
          <cell r="B3810" t="str">
            <v>MAO-DE-OBRA DE ENGENHEIRO DE SEGURANCA DO TRABALHO,INCLUSIVEENCARGOS SOCIAIS</v>
          </cell>
          <cell r="C3810" t="str">
            <v>H</v>
          </cell>
        </row>
        <row r="3811">
          <cell r="A3811" t="str">
            <v>05.105.0032-0</v>
          </cell>
          <cell r="B3811" t="str">
            <v>MAO-DE-OBRA DE ENGENHEIRO OU ARQUITETO JR.,INCLUSIVE ENCARGOS SOCIAIS</v>
          </cell>
          <cell r="C3811" t="str">
            <v>H</v>
          </cell>
        </row>
        <row r="3812">
          <cell r="A3812" t="str">
            <v>05.105.0032-A</v>
          </cell>
          <cell r="B3812" t="str">
            <v>MAO-DE-OBRA DE ENGENHEIRO OU ARQUITETO JR.,INCLUSIVE ENCARGOS SOCIAIS</v>
          </cell>
          <cell r="C3812" t="str">
            <v>H</v>
          </cell>
        </row>
        <row r="3813">
          <cell r="A3813" t="str">
            <v>05.105.0033-0</v>
          </cell>
          <cell r="B3813" t="str">
            <v>MAO-DE-OBRA DE ENGENHEIRO OU ARQUITETO SENIOR,INCLUSIVE ENCARGOS SOCIAIS</v>
          </cell>
          <cell r="C3813" t="str">
            <v>H</v>
          </cell>
        </row>
        <row r="3814">
          <cell r="A3814" t="str">
            <v>05.105.0033-A</v>
          </cell>
          <cell r="B3814" t="str">
            <v>MAO-DE-OBRA DE ENGENHEIRO OU ARQUITETO SENIOR,INCLUSIVE ENCARGOS SOCIAIS</v>
          </cell>
          <cell r="C3814" t="str">
            <v>H</v>
          </cell>
        </row>
        <row r="3815">
          <cell r="A3815" t="str">
            <v>05.105.0034-0</v>
          </cell>
          <cell r="B3815" t="str">
            <v>MAO-DE-OBRA DE ENGENHEIRO OU ARQUITETO COORDENADOR GERAL DEPROJETOS OU SUPERVISOR DE OBRAS,INCLUSIVE ENCARGOS SOCIAIS</v>
          </cell>
          <cell r="C3815" t="str">
            <v>H</v>
          </cell>
        </row>
        <row r="3816">
          <cell r="A3816" t="str">
            <v>05.105.0034-A</v>
          </cell>
          <cell r="B3816" t="str">
            <v>MAO-DE-OBRA DE ENGENHEIRO OU ARQUITETO COORDENADOR GERAL DEPROJETOS OU SUPERVISOR DE OBRAS,INCLUSIVE ENCARGOS SOCIAIS</v>
          </cell>
          <cell r="C3816" t="str">
            <v>H</v>
          </cell>
        </row>
        <row r="3817">
          <cell r="A3817" t="str">
            <v>05.105.0035-0</v>
          </cell>
          <cell r="B3817" t="str">
            <v>MAO-DE-OBRA DE DESENHISTA "A",INCLUSIVE ENCARGOS SOCIAIS</v>
          </cell>
          <cell r="C3817" t="str">
            <v>H</v>
          </cell>
        </row>
        <row r="3818">
          <cell r="A3818" t="str">
            <v>05.105.0035-A</v>
          </cell>
          <cell r="B3818" t="str">
            <v>MAO-DE-OBRA DE DESENHISTA "A",INCLUSIVE ENCARGOS SOCIAIS</v>
          </cell>
          <cell r="C3818" t="str">
            <v>H</v>
          </cell>
        </row>
        <row r="3819">
          <cell r="A3819" t="str">
            <v>05.105.0036-0</v>
          </cell>
          <cell r="B3819" t="str">
            <v>MAO-DE-OBRA DE AUXILIAR DE DESENHISTA,INCLUSIVE ENCARGOS SOCIAIS</v>
          </cell>
          <cell r="C3819" t="str">
            <v>H</v>
          </cell>
        </row>
        <row r="3820">
          <cell r="A3820" t="str">
            <v>05.105.0036-A</v>
          </cell>
          <cell r="B3820" t="str">
            <v>MAO-DE-OBRA DE AUXILIAR DE DESENHISTA,INCLUSIVE ENCARGOS SOCIAIS</v>
          </cell>
          <cell r="C3820" t="str">
            <v>H</v>
          </cell>
        </row>
        <row r="3821">
          <cell r="A3821" t="str">
            <v>05.105.0037-0</v>
          </cell>
          <cell r="B3821" t="str">
            <v>MAO-DE-OBRA DE CHEFE DE ESCRITORIO,INCLUSIVE ENCARGOS SOCIAIS</v>
          </cell>
          <cell r="C3821" t="str">
            <v>H</v>
          </cell>
        </row>
        <row r="3822">
          <cell r="A3822" t="str">
            <v>05.105.0037-A</v>
          </cell>
          <cell r="B3822" t="str">
            <v>MAO-DE-OBRA DE CHEFE DE ESCRITORIO,INCLUSIVE ENCARGOS SOCIAIS</v>
          </cell>
          <cell r="C3822" t="str">
            <v>H</v>
          </cell>
        </row>
        <row r="3823">
          <cell r="A3823" t="str">
            <v>05.105.0038-0</v>
          </cell>
          <cell r="B3823" t="str">
            <v>MAO-DE-OBRA DE SECRETARIA,INCLUSIVE ENCARGOS SOCIAIS</v>
          </cell>
          <cell r="C3823" t="str">
            <v>H</v>
          </cell>
        </row>
        <row r="3824">
          <cell r="A3824" t="str">
            <v>05.105.0038-A</v>
          </cell>
          <cell r="B3824" t="str">
            <v>MAO-DE-OBRA DE SECRETARIA,INCLUSIVE ENCARGOS SOCIAIS</v>
          </cell>
          <cell r="C3824" t="str">
            <v>H</v>
          </cell>
        </row>
        <row r="3825">
          <cell r="A3825" t="str">
            <v>05.105.0039-0</v>
          </cell>
          <cell r="B3825" t="str">
            <v>MAO-DE-OBRA DE DIGITADOR,INCLUSIVE ENCARGOS SOCIAIS.</v>
          </cell>
          <cell r="C3825" t="str">
            <v>H</v>
          </cell>
        </row>
        <row r="3826">
          <cell r="A3826" t="str">
            <v>05.105.0039-A</v>
          </cell>
          <cell r="B3826" t="str">
            <v>MAO-DE-OBRA DE DIGITADOR,INCLUSIVE ENCARGOS SOCIAIS.</v>
          </cell>
          <cell r="C3826" t="str">
            <v>H</v>
          </cell>
        </row>
        <row r="3827">
          <cell r="A3827" t="str">
            <v>05.105.0040-0</v>
          </cell>
          <cell r="B3827" t="str">
            <v>MAO-DE-OBRA DE ESCRITURARIO,INCLUSIVE ENCARGOS SOCIAIS</v>
          </cell>
          <cell r="C3827" t="str">
            <v>H</v>
          </cell>
        </row>
        <row r="3828">
          <cell r="A3828" t="str">
            <v>05.105.0040-A</v>
          </cell>
          <cell r="B3828" t="str">
            <v>MAO-DE-OBRA DE ESCRITURARIO,INCLUSIVE ENCARGOS SOCIAIS</v>
          </cell>
          <cell r="C3828" t="str">
            <v>H</v>
          </cell>
        </row>
        <row r="3829">
          <cell r="A3829" t="str">
            <v>05.105.0041-0</v>
          </cell>
          <cell r="B3829" t="str">
            <v>MAO-DE-OBRA DE AUXILIAR DE ESCRITORIO,INCLUSIVE ENCARGOS SOCIAIS</v>
          </cell>
          <cell r="C3829" t="str">
            <v>H</v>
          </cell>
        </row>
        <row r="3830">
          <cell r="A3830" t="str">
            <v>05.105.0041-A</v>
          </cell>
          <cell r="B3830" t="str">
            <v>MAO-DE-OBRA DE AUXILIAR DE ESCRITORIO,INCLUSIVE ENCARGOS SOCIAIS</v>
          </cell>
          <cell r="C3830" t="str">
            <v>H</v>
          </cell>
        </row>
        <row r="3831">
          <cell r="A3831" t="str">
            <v>05.105.0042-0</v>
          </cell>
          <cell r="B3831" t="str">
            <v>MAO-DE-OBRA DE CALCETEIRO,INCLUSIVE ENCARGOS SOCIAIS</v>
          </cell>
          <cell r="C3831" t="str">
            <v>H</v>
          </cell>
        </row>
        <row r="3832">
          <cell r="A3832" t="str">
            <v>05.105.0042-A</v>
          </cell>
          <cell r="B3832" t="str">
            <v>MAO-DE-OBRA DE CALCETEIRO,INCLUSIVE ENCARGOS SOCIAIS</v>
          </cell>
          <cell r="C3832" t="str">
            <v>H</v>
          </cell>
        </row>
        <row r="3833">
          <cell r="A3833" t="str">
            <v>05.105.0043-0</v>
          </cell>
          <cell r="B3833" t="str">
            <v>MAO-DE-OBRA DE VIDRACEIRO,INCLUSIVE ENCARGOS SOCIAIS</v>
          </cell>
          <cell r="C3833" t="str">
            <v>H</v>
          </cell>
        </row>
        <row r="3834">
          <cell r="A3834" t="str">
            <v>05.105.0043-A</v>
          </cell>
          <cell r="B3834" t="str">
            <v>MAO-DE-OBRA DE VIDRACEIRO,INCLUSIVE ENCARGOS SOCIAIS</v>
          </cell>
          <cell r="C3834" t="str">
            <v>H</v>
          </cell>
        </row>
        <row r="3835">
          <cell r="A3835" t="str">
            <v>05.105.0044-0</v>
          </cell>
          <cell r="B3835" t="str">
            <v>MAO-DE-OBRA DE ENCARREGADO DE MONTAGEM,INCLUSIVE ENCARGOS SOCIAIS</v>
          </cell>
          <cell r="C3835" t="str">
            <v>H</v>
          </cell>
        </row>
        <row r="3836">
          <cell r="A3836" t="str">
            <v>05.105.0044-A</v>
          </cell>
          <cell r="B3836" t="str">
            <v>MAO-DE-OBRA DE ENCARREGADO DE MONTAGEM,INCLUSIVE ENCARGOS SOCIAIS</v>
          </cell>
          <cell r="C3836" t="str">
            <v>H</v>
          </cell>
        </row>
        <row r="3837">
          <cell r="A3837" t="str">
            <v>05.105.0045-0</v>
          </cell>
          <cell r="B3837" t="str">
            <v>ADMINISTRACAO LOCAL REFERENTE AO ORCAMENTO Nº 7015.001/19,PARA OBRA NA FUNDACAO CENTRO UNIVERSITARIO ESTADUAL DA ZONAOESTE - UEZO</v>
          </cell>
          <cell r="C3837" t="str">
            <v>UN</v>
          </cell>
        </row>
        <row r="3838">
          <cell r="A3838" t="str">
            <v>05.105.0045-A</v>
          </cell>
          <cell r="B3838" t="str">
            <v>ADMINISTRACAO LOCAL REFERENTE AO ORCAMENTO Nº 6004.001/19,PARA OBRA NA FUNDACAO CENTRO UNIVERSITARIO ESTADUAL DA ZONAOESTE - UEZO</v>
          </cell>
          <cell r="C3838" t="str">
            <v>UN</v>
          </cell>
        </row>
        <row r="3839">
          <cell r="A3839" t="str">
            <v>05.105.0046-0</v>
          </cell>
          <cell r="B3839" t="str">
            <v>MAO-DE-OBRA DE IMPERMEABILIZADOR,INCLUSIVE ENCARGOS SOCIAIS</v>
          </cell>
          <cell r="C3839" t="str">
            <v>H</v>
          </cell>
        </row>
        <row r="3840">
          <cell r="A3840" t="str">
            <v>05.105.0046-A</v>
          </cell>
          <cell r="B3840" t="str">
            <v>MAO-DE-OBRA DE IMPERMEABILIZADOR,INCLUSIVE ENCARGOS SOCIAIS</v>
          </cell>
          <cell r="C3840" t="str">
            <v>H</v>
          </cell>
        </row>
        <row r="3841">
          <cell r="A3841" t="str">
            <v>05.105.0047-0</v>
          </cell>
          <cell r="B3841" t="str">
            <v>MAO-DE-OBRA DE TECNICO DE SEGURANCA DO TRABALHO,INCLUSIVE ENCARGOS SOCIAIS</v>
          </cell>
          <cell r="C3841" t="str">
            <v>H</v>
          </cell>
        </row>
        <row r="3842">
          <cell r="A3842" t="str">
            <v>05.105.0047-A</v>
          </cell>
          <cell r="B3842" t="str">
            <v>MAO-DE-OBRA DE TECNICO DE SEGURANCA DO TRABALHO,INCLUSIVE ENCARGOS SOCIAIS</v>
          </cell>
          <cell r="C3842" t="str">
            <v>H</v>
          </cell>
        </row>
        <row r="3843">
          <cell r="A3843" t="str">
            <v>05.105.0048-0</v>
          </cell>
          <cell r="B3843" t="str">
            <v>MAO-DE-OBRA DE AUXILIAR DE ENFERMAGEM,INCLUSIVE ENCARGOS SOCIAIS</v>
          </cell>
          <cell r="C3843" t="str">
            <v>H</v>
          </cell>
        </row>
        <row r="3844">
          <cell r="A3844" t="str">
            <v>05.105.0048-A</v>
          </cell>
          <cell r="B3844" t="str">
            <v>MAO-DE-OBRA DE AUXILIAR DE ENFERMAGEM,INCLUSIVE ENCARGOS SOCIAIS</v>
          </cell>
          <cell r="C3844" t="str">
            <v>H</v>
          </cell>
        </row>
        <row r="3845">
          <cell r="A3845" t="str">
            <v>05.105.0049-0</v>
          </cell>
          <cell r="B3845" t="str">
            <v>MAO-DE-OBRA DE ENFERMEIRO,INCLUSIVE ENCARGOS SOCIAIS</v>
          </cell>
          <cell r="C3845" t="str">
            <v>H</v>
          </cell>
        </row>
        <row r="3846">
          <cell r="A3846" t="str">
            <v>05.105.0049-A</v>
          </cell>
          <cell r="B3846" t="str">
            <v>MAO-DE-OBRA DE ENFERMEIRO,INCLUSIVE ENCARGOS SOCIAIS</v>
          </cell>
          <cell r="C3846" t="str">
            <v>H</v>
          </cell>
        </row>
        <row r="3847">
          <cell r="A3847" t="str">
            <v>05.105.0050-0</v>
          </cell>
          <cell r="B3847" t="str">
            <v>MAO-DE-OBRA DE TECNICO DE EDIFICACOES,INCLUSIVE ENCARGOS SOCIAIS</v>
          </cell>
          <cell r="C3847" t="str">
            <v>H</v>
          </cell>
        </row>
        <row r="3848">
          <cell r="A3848" t="str">
            <v>05.105.0050-A</v>
          </cell>
          <cell r="B3848" t="str">
            <v>MAO-DE-OBRA DE TECNICO DE EDIFICACOES,INCLUSIVE ENCARGOS SOCIAIS</v>
          </cell>
          <cell r="C3848" t="str">
            <v>H</v>
          </cell>
        </row>
        <row r="3849">
          <cell r="A3849" t="str">
            <v>05.105.0051-0</v>
          </cell>
          <cell r="B3849" t="str">
            <v>MAO-DE-OBRA DE TOPOGRAFO "A",INCLUSIVE ENCARGOS SOCIAIS</v>
          </cell>
          <cell r="C3849" t="str">
            <v>H</v>
          </cell>
        </row>
        <row r="3850">
          <cell r="A3850" t="str">
            <v>05.105.0051-A</v>
          </cell>
          <cell r="B3850" t="str">
            <v>MAO-DE-OBRA DE TOPOGRAFO "A",INCLUSIVE ENCARGOS SOCIAIS</v>
          </cell>
          <cell r="C3850" t="str">
            <v>H</v>
          </cell>
        </row>
        <row r="3851">
          <cell r="A3851" t="str">
            <v>05.105.0052-0</v>
          </cell>
          <cell r="B3851" t="str">
            <v>MAO-DE-OBRA DE AUXILIAR DE TOPOGRAFIA,INCLUSIVE ENCARGOS SOCIAIS</v>
          </cell>
          <cell r="C3851" t="str">
            <v>H</v>
          </cell>
        </row>
        <row r="3852">
          <cell r="A3852" t="str">
            <v>05.105.0052-A</v>
          </cell>
          <cell r="B3852" t="str">
            <v>MAO-DE-OBRA DE AUXILIAR DE TOPOGRAFIA,INCLUSIVE ENCARGOS SOCIAIS</v>
          </cell>
          <cell r="C3852" t="str">
            <v>H</v>
          </cell>
        </row>
        <row r="3853">
          <cell r="A3853" t="str">
            <v>05.105.0053-0</v>
          </cell>
          <cell r="B3853" t="str">
            <v>MAO-DE-OBRA DE LABORATORISTA "A",INCLUSIVE ENCARGOS SOCIAIS</v>
          </cell>
          <cell r="C3853" t="str">
            <v>H</v>
          </cell>
        </row>
        <row r="3854">
          <cell r="A3854" t="str">
            <v>05.105.0053-A</v>
          </cell>
          <cell r="B3854" t="str">
            <v>MAO-DE-OBRA DE LABORATORISTA "A",INCLUSIVE ENCARGOS SOCIAIS</v>
          </cell>
          <cell r="C3854" t="str">
            <v>H</v>
          </cell>
        </row>
        <row r="3855">
          <cell r="A3855" t="str">
            <v>05.105.0054-0</v>
          </cell>
          <cell r="B3855" t="str">
            <v>MAO-DE-OBRA DE MOTORISTA,INCLUSIVE ENCARGOS SOCIAIS</v>
          </cell>
          <cell r="C3855" t="str">
            <v>H</v>
          </cell>
        </row>
        <row r="3856">
          <cell r="A3856" t="str">
            <v>05.105.0054-A</v>
          </cell>
          <cell r="B3856" t="str">
            <v>MAO-DE-OBRA DE MOTORISTA,INCLUSIVE ENCARGOS SOCIAIS</v>
          </cell>
          <cell r="C3856" t="str">
            <v>H</v>
          </cell>
        </row>
        <row r="3857">
          <cell r="A3857" t="str">
            <v>05.105.0055-0</v>
          </cell>
          <cell r="B3857" t="str">
            <v>MAO-DE-OBRA DE TOPOGRAFO B,INCLUSIVE ENCARGOS SOCIAIS</v>
          </cell>
          <cell r="C3857" t="str">
            <v>H</v>
          </cell>
        </row>
        <row r="3858">
          <cell r="A3858" t="str">
            <v>05.105.0055-A</v>
          </cell>
          <cell r="B3858" t="str">
            <v>MAO-DE-OBRA DE TOPOGRAFO B,INCLUSIVE ENCARGOS SOCIAIS</v>
          </cell>
          <cell r="C3858" t="str">
            <v>H</v>
          </cell>
        </row>
        <row r="3859">
          <cell r="A3859" t="str">
            <v>05.105.0057-0</v>
          </cell>
          <cell r="B3859" t="str">
            <v>MAO-DE-OBRA DE DESENHISTA B,INCLUSIVE ENCARGOS SOCIAIS</v>
          </cell>
          <cell r="C3859" t="str">
            <v>H</v>
          </cell>
        </row>
        <row r="3860">
          <cell r="A3860" t="str">
            <v>05.105.0057-A</v>
          </cell>
          <cell r="B3860" t="str">
            <v>MAO-DE-OBRA DE DESENHISTA B,INCLUSIVE ENCARGOS SOCIAIS</v>
          </cell>
          <cell r="C3860" t="str">
            <v>H</v>
          </cell>
        </row>
        <row r="3861">
          <cell r="A3861" t="str">
            <v>05.105.0058-0</v>
          </cell>
          <cell r="B3861" t="str">
            <v>MAO-DE-OBRA DE MECANICO DE MAQUINAS,INCLUSIVE ENCARGOS SOCIAIS</v>
          </cell>
          <cell r="C3861" t="str">
            <v>H</v>
          </cell>
        </row>
        <row r="3862">
          <cell r="A3862" t="str">
            <v>05.105.0058-A</v>
          </cell>
          <cell r="B3862" t="str">
            <v>MAO-DE-OBRA DE MECANICO DE MAQUINAS,INCLUSIVE ENCARGOS SOCIAIS</v>
          </cell>
          <cell r="C3862" t="str">
            <v>H</v>
          </cell>
        </row>
        <row r="3863">
          <cell r="A3863" t="str">
            <v>05.105.0059-0</v>
          </cell>
          <cell r="B3863" t="str">
            <v>MAO-DE-OBRA DE TORNEIRO MECANICO,INCLUSIVE ENCARGOS SOCIAIS</v>
          </cell>
          <cell r="C3863" t="str">
            <v>H</v>
          </cell>
        </row>
        <row r="3864">
          <cell r="A3864" t="str">
            <v>05.105.0059-A</v>
          </cell>
          <cell r="B3864" t="str">
            <v>MAO-DE-OBRA DE TORNEIRO MECANICO,INCLUSIVE ENCARGOS SOCIAIS</v>
          </cell>
          <cell r="C3864" t="str">
            <v>H</v>
          </cell>
        </row>
        <row r="3865">
          <cell r="A3865" t="str">
            <v>05.105.0060-0</v>
          </cell>
          <cell r="B3865" t="str">
            <v>MAO-DE-OBRA DE MONTADOR ELETROMECANICO,INCLUSIVE ENCARGOS SOCIAIS</v>
          </cell>
          <cell r="C3865" t="str">
            <v>H</v>
          </cell>
        </row>
        <row r="3866">
          <cell r="A3866" t="str">
            <v>05.105.0060-A</v>
          </cell>
          <cell r="B3866" t="str">
            <v>MAO-DE-OBRA DE MONTADOR ELETROMECANICO,INCLUSIVE ENCARGOS SOCIAIS</v>
          </cell>
          <cell r="C3866" t="str">
            <v>H</v>
          </cell>
        </row>
        <row r="3867">
          <cell r="A3867" t="str">
            <v>05.105.0061-0</v>
          </cell>
          <cell r="B3867" t="str">
            <v>MAO-DE-OBRA DE AJUDANTE DE MONTADOR ELETROMECANICO,INCLUSIVEENCARGOS SOCIAIS</v>
          </cell>
          <cell r="C3867" t="str">
            <v>H</v>
          </cell>
        </row>
        <row r="3868">
          <cell r="A3868" t="str">
            <v>05.105.0061-A</v>
          </cell>
          <cell r="B3868" t="str">
            <v>MAO-DE-OBRA DE AJUDANTE DE MONTADOR ELETROMECANICO,INCLUSIVEENCARGOS SOCIAIS</v>
          </cell>
          <cell r="C3868" t="str">
            <v>H</v>
          </cell>
        </row>
        <row r="3869">
          <cell r="A3869" t="str">
            <v>05.105.0062-0</v>
          </cell>
          <cell r="B3869" t="str">
            <v>MAO-DE-OBRA DE ELETROTECNICO,INCLUSIVE ENCARGOS SOCIAIS</v>
          </cell>
          <cell r="C3869" t="str">
            <v>H</v>
          </cell>
        </row>
        <row r="3870">
          <cell r="A3870" t="str">
            <v>05.105.0062-A</v>
          </cell>
          <cell r="B3870" t="str">
            <v>MAO-DE-OBRA DE ELETROTECNICO,INCLUSIVE ENCARGOS SOCIAIS</v>
          </cell>
          <cell r="C3870" t="str">
            <v>H</v>
          </cell>
        </row>
        <row r="3871">
          <cell r="A3871" t="str">
            <v>05.105.0063-0</v>
          </cell>
          <cell r="B3871" t="str">
            <v>MAO DE OBRA DE ENCARREGADO DE OBRA,INCLUSIVE ENCARGOS SOCIAIS</v>
          </cell>
          <cell r="C3871" t="str">
            <v>H</v>
          </cell>
        </row>
        <row r="3872">
          <cell r="A3872" t="str">
            <v>05.105.0063-A</v>
          </cell>
          <cell r="B3872" t="str">
            <v>MAO DE OBRA DE ENCARREGADO DE OBRA,INCLUSIVE ENCARGOS SOCIAIS</v>
          </cell>
          <cell r="C3872" t="str">
            <v>H</v>
          </cell>
        </row>
        <row r="3873">
          <cell r="A3873" t="str">
            <v>05.105.0066-0</v>
          </cell>
          <cell r="B3873" t="str">
            <v>MAO-DE-OBRA DE RASTILHEIRO,INCLUSIVE ENCARGOS SOCIAIS</v>
          </cell>
          <cell r="C3873" t="str">
            <v>H</v>
          </cell>
        </row>
        <row r="3874">
          <cell r="A3874" t="str">
            <v>05.105.0066-A</v>
          </cell>
          <cell r="B3874" t="str">
            <v>MAO-DE-OBRA DE RASTILHEIRO,INCLUSIVE ENCARGOS SOCIAIS</v>
          </cell>
          <cell r="C3874" t="str">
            <v>H</v>
          </cell>
        </row>
        <row r="3875">
          <cell r="A3875" t="str">
            <v>05.105.0069-0</v>
          </cell>
          <cell r="B3875" t="str">
            <v>MAO-DE-OBRA DE TECNICO A,PARA OBRAS RODOVIARIAS,INCLUSIVE ENCARGOS SOCIAIS</v>
          </cell>
          <cell r="C3875" t="str">
            <v>H</v>
          </cell>
        </row>
        <row r="3876">
          <cell r="A3876" t="str">
            <v>05.105.0069-A</v>
          </cell>
          <cell r="B3876" t="str">
            <v>MAO-DE-OBRA DE TECNICO A,PARA OBRAS RODOVIARIAS,INCLUSIVE ENCARGOS SOCIAIS</v>
          </cell>
          <cell r="C3876" t="str">
            <v>H</v>
          </cell>
        </row>
        <row r="3877">
          <cell r="A3877" t="str">
            <v>05.105.0070-0</v>
          </cell>
          <cell r="B3877" t="str">
            <v>MAO-DE-OBRA DE MEDICO DO TRABALHO,INCLUSIVE ENCARGOS SOCIAIS</v>
          </cell>
          <cell r="C3877" t="str">
            <v>H</v>
          </cell>
        </row>
        <row r="3878">
          <cell r="A3878" t="str">
            <v>05.105.0070-A</v>
          </cell>
          <cell r="B3878" t="str">
            <v>MAO-DE-OBRA DE MEDICO DO TRABALHO,INCLUSIVE ENCARGOS SOCIAIS</v>
          </cell>
          <cell r="C3878" t="str">
            <v>H</v>
          </cell>
        </row>
        <row r="3879">
          <cell r="A3879" t="str">
            <v>05.105.0071-0</v>
          </cell>
          <cell r="B3879" t="str">
            <v>MAO-DE-OBRA DE TECNICO DE QUALIDADE,INCLUSIVE ENCARGOS SOCIAIS</v>
          </cell>
          <cell r="C3879" t="str">
            <v>H</v>
          </cell>
        </row>
        <row r="3880">
          <cell r="A3880" t="str">
            <v>05.105.0071-A</v>
          </cell>
          <cell r="B3880" t="str">
            <v>MAO-DE-OBRA DE TECNICO DE QUALIDADE,INCLUSIVE ENCARGOS SOCIAIS</v>
          </cell>
          <cell r="C3880" t="str">
            <v>H</v>
          </cell>
        </row>
        <row r="3881">
          <cell r="A3881" t="str">
            <v>05.105.0072-0</v>
          </cell>
          <cell r="B3881" t="str">
            <v>MAO-DE-OBRA DE TECNICO DE MEDICAO DE OBRAS,INCLUSIVE ENCARGOS SOCIAIS</v>
          </cell>
          <cell r="C3881" t="str">
            <v>H</v>
          </cell>
        </row>
        <row r="3882">
          <cell r="A3882" t="str">
            <v>05.105.0072-A</v>
          </cell>
          <cell r="B3882" t="str">
            <v>MAO-DE-OBRA DE TECNICO DE MEDICAO DE OBRAS,INCLUSIVE ENCARGOS SOCIAIS</v>
          </cell>
          <cell r="C3882" t="str">
            <v>H</v>
          </cell>
        </row>
        <row r="3883">
          <cell r="A3883" t="str">
            <v>05.105.0073-0</v>
          </cell>
          <cell r="B3883" t="str">
            <v>MAO-DE-OBRA DE APROPRIADOR,INCLUSIVE ENCARGOS SOCIAIS</v>
          </cell>
          <cell r="C3883" t="str">
            <v>H</v>
          </cell>
        </row>
        <row r="3884">
          <cell r="A3884" t="str">
            <v>05.105.0073-A</v>
          </cell>
          <cell r="B3884" t="str">
            <v>MAO-DE-OBRA DE APROPRIADOR,INCLUSIVE ENCARGOS SOCIAIS</v>
          </cell>
          <cell r="C3884" t="str">
            <v>H</v>
          </cell>
        </row>
        <row r="3885">
          <cell r="A3885" t="str">
            <v>05.105.0074-0</v>
          </cell>
          <cell r="B3885" t="str">
            <v>MAO-DE-OBRA DE COMPRADOR,INCLUSIVE ENCARGOS SOCIAIS</v>
          </cell>
          <cell r="C3885" t="str">
            <v>H</v>
          </cell>
        </row>
        <row r="3886">
          <cell r="A3886" t="str">
            <v>05.105.0074-A</v>
          </cell>
          <cell r="B3886" t="str">
            <v>MAO-DE-OBRA DE COMPRADOR,INCLUSIVE ENCARGOS SOCIAIS</v>
          </cell>
          <cell r="C3886" t="str">
            <v>H</v>
          </cell>
        </row>
        <row r="3887">
          <cell r="A3887" t="str">
            <v>05.105.0075-0</v>
          </cell>
          <cell r="B3887" t="str">
            <v>MAO-DE-OBRA DE COZINHEIRO,INCLUSIVE ENCARGOS SOCIAIS</v>
          </cell>
          <cell r="C3887" t="str">
            <v>H</v>
          </cell>
        </row>
        <row r="3888">
          <cell r="A3888" t="str">
            <v>05.105.0075-A</v>
          </cell>
          <cell r="B3888" t="str">
            <v>MAO-DE-OBRA DE COZINHEIRO,INCLUSIVE ENCARGOS SOCIAIS</v>
          </cell>
          <cell r="C3888" t="str">
            <v>H</v>
          </cell>
        </row>
        <row r="3889">
          <cell r="A3889" t="str">
            <v>05.105.0080-0</v>
          </cell>
          <cell r="B3889" t="str">
            <v>MAO-DE-OBRA DE FAXINEIRO,INCLUSIVE ENCARGOS SOCIAIS</v>
          </cell>
          <cell r="C3889" t="str">
            <v>H</v>
          </cell>
        </row>
        <row r="3890">
          <cell r="A3890" t="str">
            <v>05.105.0080-A</v>
          </cell>
          <cell r="B3890" t="str">
            <v>MAO-DE-OBRA DE FAXINEIRO,INCLUSIVE ENCARGOS SOCIAIS</v>
          </cell>
          <cell r="C3890" t="str">
            <v>H</v>
          </cell>
        </row>
        <row r="3891">
          <cell r="A3891" t="str">
            <v>05.105.0081-0</v>
          </cell>
          <cell r="B3891" t="str">
            <v>MAO-DE-OBRA DE COPEIRO,INCLUSIVE ENCARGOS SOCIAIS</v>
          </cell>
          <cell r="C3891" t="str">
            <v>H</v>
          </cell>
        </row>
        <row r="3892">
          <cell r="A3892" t="str">
            <v>05.105.0081-A</v>
          </cell>
          <cell r="B3892" t="str">
            <v>MAO-DE-OBRA DE COPEIRO,INCLUSIVE ENCARGOS SOCIAIS</v>
          </cell>
          <cell r="C3892" t="str">
            <v>H</v>
          </cell>
        </row>
        <row r="3893">
          <cell r="A3893" t="str">
            <v>05.105.0095-0</v>
          </cell>
          <cell r="B3893" t="str">
            <v>MAO-DE-OBRA DE MERGULHADOR,INCLUSIVE ENCARGOS SOCIAIS</v>
          </cell>
          <cell r="C3893" t="str">
            <v>H</v>
          </cell>
        </row>
        <row r="3894">
          <cell r="A3894" t="str">
            <v>05.105.0095-A</v>
          </cell>
          <cell r="B3894" t="str">
            <v>MAO-DE-OBRA DE MERGULHADOR,INCLUSIVE ENCARGOS SOCIAIS</v>
          </cell>
          <cell r="C3894" t="str">
            <v>H</v>
          </cell>
        </row>
        <row r="3895">
          <cell r="A3895" t="str">
            <v>05.105.0096-0</v>
          </cell>
          <cell r="B3895" t="str">
            <v>MAO-DE-OBRA DE MUSEOLOGO RESTAURADOR,INCLUSIVE ENCARGOS SOCIAIS</v>
          </cell>
          <cell r="C3895" t="str">
            <v>H</v>
          </cell>
        </row>
        <row r="3896">
          <cell r="A3896" t="str">
            <v>05.105.0096-A</v>
          </cell>
          <cell r="B3896" t="str">
            <v>MAO-DE-OBRA DE MUSEOLOGO RESTAURADOR,INCLUSIVE ENCARGOS SOCIAIS</v>
          </cell>
          <cell r="C3896" t="str">
            <v>H</v>
          </cell>
        </row>
        <row r="3897">
          <cell r="A3897" t="str">
            <v>05.105.0097-0</v>
          </cell>
          <cell r="B3897" t="str">
            <v>MAO-DE-OBRA DE VIGIA,INCLUSIVE ENCARGOS SOCIAIS</v>
          </cell>
          <cell r="C3897" t="str">
            <v>H</v>
          </cell>
        </row>
        <row r="3898">
          <cell r="A3898" t="str">
            <v>05.105.0097-A</v>
          </cell>
          <cell r="B3898" t="str">
            <v>MAO-DE-OBRA DE VIGIA,INCLUSIVE ENCARGOS SOCIAIS</v>
          </cell>
          <cell r="C3898" t="str">
            <v>H</v>
          </cell>
        </row>
        <row r="3899">
          <cell r="A3899" t="str">
            <v>05.105.0098-0</v>
          </cell>
          <cell r="B3899" t="str">
            <v>MAO-DE-OBRA DE VIGIA,INCLUSIVE ENCARGOS SOCIAIS COM ADICIONAL NOTURNO</v>
          </cell>
          <cell r="C3899" t="str">
            <v>H</v>
          </cell>
        </row>
        <row r="3900">
          <cell r="A3900" t="str">
            <v>05.105.0098-A</v>
          </cell>
          <cell r="B3900" t="str">
            <v>MAO-DE-OBRA DE VIGIA,INCLUSIVE ENCARGOS SOCIAIS COM ADICIONAL NOTURNO</v>
          </cell>
          <cell r="C3900" t="str">
            <v>H</v>
          </cell>
        </row>
        <row r="3901">
          <cell r="A3901" t="str">
            <v>05.105.0100-0</v>
          </cell>
          <cell r="B3901" t="str">
            <v>MAO-DE-OBRA DE VIGIA,INCLUSIVE ENCARGOS SOCIAIS</v>
          </cell>
          <cell r="C3901" t="str">
            <v>MES</v>
          </cell>
        </row>
        <row r="3902">
          <cell r="A3902" t="str">
            <v>05.105.0100-A</v>
          </cell>
          <cell r="B3902" t="str">
            <v>MAO-DE-OBRA DE VIGIA,INCLUSIVE ENCARGOS SOCIAIS</v>
          </cell>
          <cell r="C3902" t="str">
            <v>MES</v>
          </cell>
        </row>
        <row r="3903">
          <cell r="A3903" t="str">
            <v>05.105.0101-0</v>
          </cell>
          <cell r="B3903" t="str">
            <v>MAO-DE-OBRA DE MARCENEIRO,INCLUSIVE ENCARGOS SOCIAIS</v>
          </cell>
          <cell r="C3903" t="str">
            <v>MES</v>
          </cell>
        </row>
        <row r="3904">
          <cell r="A3904" t="str">
            <v>05.105.0101-A</v>
          </cell>
          <cell r="B3904" t="str">
            <v>MAO-DE-OBRA DE MARCENEIRO,INCLUSIVE ENCARGOS SOCIAIS</v>
          </cell>
          <cell r="C3904" t="str">
            <v>MES</v>
          </cell>
        </row>
        <row r="3905">
          <cell r="A3905" t="str">
            <v>05.105.0102-0</v>
          </cell>
          <cell r="B3905" t="str">
            <v>MAO-DE-OBRA DE SERRALHEIRO DE CONSTRUCAO CIVIL,INCLUSIVE ENCARGOS SOCIAIS</v>
          </cell>
          <cell r="C3905" t="str">
            <v>MES</v>
          </cell>
        </row>
        <row r="3906">
          <cell r="A3906" t="str">
            <v>05.105.0102-A</v>
          </cell>
          <cell r="B3906" t="str">
            <v>MAO-DE-OBRA DE SERRALHEIRO DE CONSTRUCAO CIVIL,INCLUSIVE ENCARGOS SOCIAIS</v>
          </cell>
          <cell r="C3906" t="str">
            <v>MES</v>
          </cell>
        </row>
        <row r="3907">
          <cell r="A3907" t="str">
            <v>05.105.0103-0</v>
          </cell>
          <cell r="B3907" t="str">
            <v>MAO-DE-OBRA DE PINTOR,INCLUSIVE ENCARGOS SOCIAIS</v>
          </cell>
          <cell r="C3907" t="str">
            <v>MES</v>
          </cell>
        </row>
        <row r="3908">
          <cell r="A3908" t="str">
            <v>05.105.0103-A</v>
          </cell>
          <cell r="B3908" t="str">
            <v>MAO-DE-OBRA DE PINTOR,INCLUSIVE ENCARGOS SOCIAIS</v>
          </cell>
          <cell r="C3908" t="str">
            <v>MES</v>
          </cell>
        </row>
        <row r="3909">
          <cell r="A3909" t="str">
            <v>05.105.0104-0</v>
          </cell>
          <cell r="B3909" t="str">
            <v>MAO-DE-OBRA DE GESSEIRO,INCLUSIVE ENCARGOS SOCIAIS</v>
          </cell>
          <cell r="C3909" t="str">
            <v>MES</v>
          </cell>
        </row>
        <row r="3910">
          <cell r="A3910" t="str">
            <v>05.105.0104-A</v>
          </cell>
          <cell r="B3910" t="str">
            <v>MAO-DE-OBRA DE GESSEIRO,INCLUSIVE ENCARGOS SOCIAIS</v>
          </cell>
          <cell r="C3910" t="str">
            <v>MES</v>
          </cell>
        </row>
        <row r="3911">
          <cell r="A3911" t="str">
            <v>05.105.0105-0</v>
          </cell>
          <cell r="B3911" t="str">
            <v>MAO-DE-OBRA DE LADRILHEIRO,INCLUSIVE ENCARGOS SOCIAIS</v>
          </cell>
          <cell r="C3911" t="str">
            <v>MES</v>
          </cell>
        </row>
        <row r="3912">
          <cell r="A3912" t="str">
            <v>05.105.0105-A</v>
          </cell>
          <cell r="B3912" t="str">
            <v>MAO-DE-OBRA DE LADRILHEIRO,INCLUSIVE ENCARGOS SOCIAIS</v>
          </cell>
          <cell r="C3912" t="str">
            <v>MES</v>
          </cell>
        </row>
        <row r="3913">
          <cell r="A3913" t="str">
            <v>05.105.0106-0</v>
          </cell>
          <cell r="B3913" t="str">
            <v>MAO-DE-OBRA DE TAQUEIRO,INCLUSIVE ENCARGOS SOCIAIS</v>
          </cell>
          <cell r="C3913" t="str">
            <v>MES</v>
          </cell>
        </row>
        <row r="3914">
          <cell r="A3914" t="str">
            <v>05.105.0106-A</v>
          </cell>
          <cell r="B3914" t="str">
            <v>MAO-DE-OBRA DE TAQUEIRO,INCLUSIVE ENCARGOS SOCIAIS</v>
          </cell>
          <cell r="C3914" t="str">
            <v>MES</v>
          </cell>
        </row>
        <row r="3915">
          <cell r="A3915" t="str">
            <v>05.105.0107-0</v>
          </cell>
          <cell r="B3915" t="str">
            <v>MAO-DE-OBRA DE ESTUCADOR,INCLUSIVE ENCARGOS SOCIAIS</v>
          </cell>
          <cell r="C3915" t="str">
            <v>MES</v>
          </cell>
        </row>
        <row r="3916">
          <cell r="A3916" t="str">
            <v>05.105.0107-A</v>
          </cell>
          <cell r="B3916" t="str">
            <v>MAO-DE-OBRA DE ESTUCADOR,INCLUSIVE ENCARGOS SOCIAIS</v>
          </cell>
          <cell r="C3916" t="str">
            <v>MES</v>
          </cell>
        </row>
        <row r="3917">
          <cell r="A3917" t="str">
            <v>05.105.0108-0</v>
          </cell>
          <cell r="B3917" t="str">
            <v>MAO-DE-OBRA DE PEDREIRO,INCLUSIVE ENCARGOS SOCIAIS</v>
          </cell>
          <cell r="C3917" t="str">
            <v>MES</v>
          </cell>
        </row>
        <row r="3918">
          <cell r="A3918" t="str">
            <v>05.105.0108-A</v>
          </cell>
          <cell r="B3918" t="str">
            <v>MAO-DE-OBRA DE PEDREIRO,INCLUSIVE ENCARGOS SOCIAIS</v>
          </cell>
          <cell r="C3918" t="str">
            <v>MES</v>
          </cell>
        </row>
        <row r="3919">
          <cell r="A3919" t="str">
            <v>05.105.0109-0</v>
          </cell>
          <cell r="B3919" t="str">
            <v>MAO-DE-OBRA DE CARPINTEIRO DE FORMAS,INCLUSIVE ENCARGOS SOCIAIS</v>
          </cell>
          <cell r="C3919" t="str">
            <v>MES</v>
          </cell>
        </row>
        <row r="3920">
          <cell r="A3920" t="str">
            <v>05.105.0109-A</v>
          </cell>
          <cell r="B3920" t="str">
            <v>MAO-DE-OBRA DE CARPINTEIRO DE FORMAS,INCLUSIVE ENCARGOS SOCIAIS</v>
          </cell>
          <cell r="C3920" t="str">
            <v>MES</v>
          </cell>
        </row>
        <row r="3921">
          <cell r="A3921" t="str">
            <v>05.105.0110-0</v>
          </cell>
          <cell r="B3921" t="str">
            <v>MAO-DE-OBRA DE BOMBEIRO HIDRAULICO,INCLUSIVE ENCARGOS SOCIAIS</v>
          </cell>
          <cell r="C3921" t="str">
            <v>MES</v>
          </cell>
        </row>
        <row r="3922">
          <cell r="A3922" t="str">
            <v>05.105.0110-A</v>
          </cell>
          <cell r="B3922" t="str">
            <v>MAO-DE-OBRA DE BOMBEIRO HIDRAULICO,INCLUSIVE ENCARGOS SOCIAIS</v>
          </cell>
          <cell r="C3922" t="str">
            <v>MES</v>
          </cell>
        </row>
        <row r="3923">
          <cell r="A3923" t="str">
            <v>05.105.0111-0</v>
          </cell>
          <cell r="B3923" t="str">
            <v>MAO-DE-OBRA DE CARPINTEIRO DE ESQUADRIAS,INCLUSIVE ENCARGOSSOCIAIS</v>
          </cell>
          <cell r="C3923" t="str">
            <v>MES</v>
          </cell>
        </row>
        <row r="3924">
          <cell r="A3924" t="str">
            <v>05.105.0111-A</v>
          </cell>
          <cell r="B3924" t="str">
            <v>MAO-DE-OBRA DE CARPINTEIRO DE ESQUADRIAS,INCLUSIVE ENCARGOSSOCIAIS</v>
          </cell>
          <cell r="C3924" t="str">
            <v>MES</v>
          </cell>
        </row>
        <row r="3925">
          <cell r="A3925" t="str">
            <v>05.105.0112-0</v>
          </cell>
          <cell r="B3925" t="str">
            <v>MAO-DE-OBRA DE ELETRICISTA,INCLUSIVE ENCARGOS SOCIAIS</v>
          </cell>
          <cell r="C3925" t="str">
            <v>MES</v>
          </cell>
        </row>
        <row r="3926">
          <cell r="A3926" t="str">
            <v>05.105.0112-A</v>
          </cell>
          <cell r="B3926" t="str">
            <v>MAO-DE-OBRA DE ELETRICISTA,INCLUSIVE ENCARGOS SOCIAIS</v>
          </cell>
          <cell r="C3926" t="str">
            <v>MES</v>
          </cell>
        </row>
        <row r="3927">
          <cell r="A3927" t="str">
            <v>05.105.0113-0</v>
          </cell>
          <cell r="B3927" t="str">
            <v>MAO-DE-OBRA DE PINTOR DE LETRAS,INCLUSIVE ENCARGOS SOCIAIS</v>
          </cell>
          <cell r="C3927" t="str">
            <v>MES</v>
          </cell>
        </row>
        <row r="3928">
          <cell r="A3928" t="str">
            <v>05.105.0113-A</v>
          </cell>
          <cell r="B3928" t="str">
            <v>MAO-DE-OBRA DE PINTOR DE LETRAS,INCLUSIVE ENCARGOS SOCIAIS</v>
          </cell>
          <cell r="C3928" t="str">
            <v>MES</v>
          </cell>
        </row>
        <row r="3929">
          <cell r="A3929" t="str">
            <v>05.105.0114-0</v>
          </cell>
          <cell r="B3929" t="str">
            <v>MAO-DE-OBRA DE SERVENTE,INCLUSIVE ENCARGOS SOCIAIS</v>
          </cell>
          <cell r="C3929" t="str">
            <v>MES</v>
          </cell>
        </row>
        <row r="3930">
          <cell r="A3930" t="str">
            <v>05.105.0114-A</v>
          </cell>
          <cell r="B3930" t="str">
            <v>MAO-DE-OBRA DE SERVENTE,INCLUSIVE ENCARGOS SOCIAIS</v>
          </cell>
          <cell r="C3930" t="str">
            <v>MES</v>
          </cell>
        </row>
        <row r="3931">
          <cell r="A3931" t="str">
            <v>05.105.0115-0</v>
          </cell>
          <cell r="B3931" t="str">
            <v>MAO-DE-OBRA DE AJUDANTE,INCLUSIVE ENCARGOS SOCIAIS</v>
          </cell>
          <cell r="C3931" t="str">
            <v>MES</v>
          </cell>
        </row>
        <row r="3932">
          <cell r="A3932" t="str">
            <v>05.105.0115-A</v>
          </cell>
          <cell r="B3932" t="str">
            <v>MAO-DE-OBRA DE AJUDANTE,INCLUSIVE ENCARGOS SOCIAIS</v>
          </cell>
          <cell r="C3932" t="str">
            <v>MES</v>
          </cell>
        </row>
        <row r="3933">
          <cell r="A3933" t="str">
            <v>05.105.0116-0</v>
          </cell>
          <cell r="B3933" t="str">
            <v>MAO-DE-OBRA DE SOLDADOR,INCLUSIVE ENCARGOS SOCIAIS</v>
          </cell>
          <cell r="C3933" t="str">
            <v>MES</v>
          </cell>
        </row>
        <row r="3934">
          <cell r="A3934" t="str">
            <v>05.105.0116-A</v>
          </cell>
          <cell r="B3934" t="str">
            <v>MAO-DE-OBRA DE SOLDADOR,INCLUSIVE ENCARGOS SOCIAIS</v>
          </cell>
          <cell r="C3934" t="str">
            <v>MES</v>
          </cell>
        </row>
        <row r="3935">
          <cell r="A3935" t="str">
            <v>05.105.0117-0</v>
          </cell>
          <cell r="B3935" t="str">
            <v>MAO-DE-OBRA DE ARMADOR,INCLUSIVE ENCARGOS SOCIAIS</v>
          </cell>
          <cell r="C3935" t="str">
            <v>MES</v>
          </cell>
        </row>
        <row r="3936">
          <cell r="A3936" t="str">
            <v>05.105.0117-A</v>
          </cell>
          <cell r="B3936" t="str">
            <v>MAO-DE-OBRA DE ARMADOR,INCLUSIVE ENCARGOS SOCIAIS</v>
          </cell>
          <cell r="C3936" t="str">
            <v>MES</v>
          </cell>
        </row>
        <row r="3937">
          <cell r="A3937" t="str">
            <v>05.105.0118-0</v>
          </cell>
          <cell r="B3937" t="str">
            <v>MAO-DE-OBRA DE MARTELETEIRO,INCLUSIVE ENCARGOS SOCIAIS</v>
          </cell>
          <cell r="C3937" t="str">
            <v>MES</v>
          </cell>
        </row>
        <row r="3938">
          <cell r="A3938" t="str">
            <v>05.105.0118-A</v>
          </cell>
          <cell r="B3938" t="str">
            <v>MAO-DE-OBRA DE MARTELETEIRO,INCLUSIVE ENCARGOS SOCIAIS</v>
          </cell>
          <cell r="C3938" t="str">
            <v>MES</v>
          </cell>
        </row>
        <row r="3939">
          <cell r="A3939" t="str">
            <v>05.105.0119-0</v>
          </cell>
          <cell r="B3939" t="str">
            <v>MAO-DE-OBRA DE JARDINEIRO,INCLUSIVE ENCARGOS SOCIAIS</v>
          </cell>
          <cell r="C3939" t="str">
            <v>MES</v>
          </cell>
        </row>
        <row r="3940">
          <cell r="A3940" t="str">
            <v>05.105.0119-A</v>
          </cell>
          <cell r="B3940" t="str">
            <v>MAO-DE-OBRA DE JARDINEIRO,INCLUSIVE ENCARGOS SOCIAIS</v>
          </cell>
          <cell r="C3940" t="str">
            <v>MES</v>
          </cell>
        </row>
        <row r="3941">
          <cell r="A3941" t="str">
            <v>05.105.0120-0</v>
          </cell>
          <cell r="B3941" t="str">
            <v>MAO-DE-OBRA DE OPERADOR DE MAQUINAS,INCLUSIVE ENCARGOS SOCIAIS</v>
          </cell>
          <cell r="C3941" t="str">
            <v>MES</v>
          </cell>
        </row>
        <row r="3942">
          <cell r="A3942" t="str">
            <v>05.105.0120-A</v>
          </cell>
          <cell r="B3942" t="str">
            <v>MAO-DE-OBRA DE OPERADOR DE MAQUINAS,INCLUSIVE ENCARGOS SOCIAIS</v>
          </cell>
          <cell r="C3942" t="str">
            <v>MES</v>
          </cell>
        </row>
        <row r="3943">
          <cell r="A3943" t="str">
            <v>05.105.0121-0</v>
          </cell>
          <cell r="B3943" t="str">
            <v>MAO-DE-OBRA DE APONTADOR,INCLUSIVE ENCARGOS SOCIAIS</v>
          </cell>
          <cell r="C3943" t="str">
            <v>MES</v>
          </cell>
        </row>
        <row r="3944">
          <cell r="A3944" t="str">
            <v>05.105.0121-A</v>
          </cell>
          <cell r="B3944" t="str">
            <v>MAO-DE-OBRA DE APONTADOR,INCLUSIVE ENCARGOS SOCIAIS</v>
          </cell>
          <cell r="C3944" t="str">
            <v>MES</v>
          </cell>
        </row>
        <row r="3945">
          <cell r="A3945" t="str">
            <v>05.105.0122-0</v>
          </cell>
          <cell r="B3945" t="str">
            <v>MAO-DE-OBRA DE ALMOXARIFE,INCLUSIVE ENCARGOS SOCIAIS</v>
          </cell>
          <cell r="C3945" t="str">
            <v>MES</v>
          </cell>
        </row>
        <row r="3946">
          <cell r="A3946" t="str">
            <v>05.105.0122-A</v>
          </cell>
          <cell r="B3946" t="str">
            <v>MAO-DE-OBRA DE ALMOXARIFE,INCLUSIVE ENCARGOS SOCIAIS</v>
          </cell>
          <cell r="C3946" t="str">
            <v>MES</v>
          </cell>
        </row>
        <row r="3947">
          <cell r="A3947" t="str">
            <v>05.105.0123-0</v>
          </cell>
          <cell r="B3947" t="str">
            <v>MAO-DE-OBRA DE AUXILIAR DE ALMOXARIFE,INCLUSIVE ENCARGOS SOCIAIS</v>
          </cell>
          <cell r="C3947" t="str">
            <v>MES</v>
          </cell>
        </row>
        <row r="3948">
          <cell r="A3948" t="str">
            <v>05.105.0123-A</v>
          </cell>
          <cell r="B3948" t="str">
            <v>MAO-DE-OBRA DE AUXILIAR DE ALMOXARIFE,INCLUSIVE ENCARGOS SOCIAIS</v>
          </cell>
          <cell r="C3948" t="str">
            <v>MES</v>
          </cell>
        </row>
        <row r="3949">
          <cell r="A3949" t="str">
            <v>05.105.0124-0</v>
          </cell>
          <cell r="B3949" t="str">
            <v>MAO-DE-OBRA DE ESTAGIARIO,INCLUSIVE ENCARGOS SOCIAIS</v>
          </cell>
          <cell r="C3949" t="str">
            <v>MES</v>
          </cell>
        </row>
        <row r="3950">
          <cell r="A3950" t="str">
            <v>05.105.0124-A</v>
          </cell>
          <cell r="B3950" t="str">
            <v>MAO-DE-OBRA DE ESTAGIARIO,INCLUSIVE ENCARGOS SOCIAIS</v>
          </cell>
          <cell r="C3950" t="str">
            <v>MES</v>
          </cell>
        </row>
        <row r="3951">
          <cell r="A3951" t="str">
            <v>05.105.0125-0</v>
          </cell>
          <cell r="B3951" t="str">
            <v>MAO-DE-OBRA DE AUXILIAR TECNICO,INCLUSIVE ENCARGOS SOCIAIS</v>
          </cell>
          <cell r="C3951" t="str">
            <v>MES</v>
          </cell>
        </row>
        <row r="3952">
          <cell r="A3952" t="str">
            <v>05.105.0125-A</v>
          </cell>
          <cell r="B3952" t="str">
            <v>MAO-DE-OBRA DE AUXILIAR TECNICO,INCLUSIVE ENCARGOS SOCIAIS</v>
          </cell>
          <cell r="C3952" t="str">
            <v>MES</v>
          </cell>
        </row>
        <row r="3953">
          <cell r="A3953" t="str">
            <v>05.105.0126-0</v>
          </cell>
          <cell r="B3953" t="str">
            <v>MAO-DE-OBRA DE FEITOR (ENCARREGADO DE TURMA),INCLUSIVE ENCARGOS SOCIAIS</v>
          </cell>
          <cell r="C3953" t="str">
            <v>MES</v>
          </cell>
        </row>
        <row r="3954">
          <cell r="A3954" t="str">
            <v>05.105.0126-A</v>
          </cell>
          <cell r="B3954" t="str">
            <v>MAO-DE-OBRA DE FEITOR (ENCARREGADO DE TURMA),INCLUSIVE ENCARGOS SOCIAIS</v>
          </cell>
          <cell r="C3954" t="str">
            <v>MES</v>
          </cell>
        </row>
        <row r="3955">
          <cell r="A3955" t="str">
            <v>05.105.0127-0</v>
          </cell>
          <cell r="B3955" t="str">
            <v>MAO-DE-OBRA DE ENCARREGADO DE OBRA,INCLUSIVE ENCARGOS SOCIAIS</v>
          </cell>
          <cell r="C3955" t="str">
            <v>MES</v>
          </cell>
        </row>
        <row r="3956">
          <cell r="A3956" t="str">
            <v>05.105.0127-A</v>
          </cell>
          <cell r="B3956" t="str">
            <v>MAO-DE-OBRA DE ENCARREGADO DE OBRA,INCLUSIVE ENCARGOS SOCIAIS</v>
          </cell>
          <cell r="C3956" t="str">
            <v>MES</v>
          </cell>
        </row>
        <row r="3957">
          <cell r="A3957" t="str">
            <v>05.105.0128-0</v>
          </cell>
          <cell r="B3957" t="str">
            <v>MAO-DE-OBRA DE MESTRE DE OBRA "A",INCLUSIVE ENCARGOS SOCIAIS</v>
          </cell>
          <cell r="C3957" t="str">
            <v>MES</v>
          </cell>
        </row>
        <row r="3958">
          <cell r="A3958" t="str">
            <v>05.105.0128-A</v>
          </cell>
          <cell r="B3958" t="str">
            <v>MAO-DE-OBRA DE MESTRE DE OBRA "A",INCLUSIVE ENCARGOS SOCIAIS</v>
          </cell>
          <cell r="C3958" t="str">
            <v>MES</v>
          </cell>
        </row>
        <row r="3959">
          <cell r="A3959" t="str">
            <v>05.105.0129-0</v>
          </cell>
          <cell r="B3959" t="str">
            <v>MAO-DE-OBRA DE MESTRE DE OBRA "B",INCLUSIVE ENCARGOS SOCIAIS</v>
          </cell>
          <cell r="C3959" t="str">
            <v>MES</v>
          </cell>
        </row>
        <row r="3960">
          <cell r="A3960" t="str">
            <v>05.105.0129-A</v>
          </cell>
          <cell r="B3960" t="str">
            <v>MAO-DE-OBRA DE MESTRE DE OBRA "B",INCLUSIVE ENCARGOS SOCIAIS</v>
          </cell>
          <cell r="C3960" t="str">
            <v>MES</v>
          </cell>
        </row>
        <row r="3961">
          <cell r="A3961" t="str">
            <v>05.105.0130-0</v>
          </cell>
          <cell r="B3961" t="str">
            <v>MAO-DE-OBRA DE ENGENHEIRO OU ARQUITETO JR.,INCLUSIVE ENCARGOS SOCIAIS</v>
          </cell>
          <cell r="C3961" t="str">
            <v>MES</v>
          </cell>
        </row>
        <row r="3962">
          <cell r="A3962" t="str">
            <v>05.105.0130-A</v>
          </cell>
          <cell r="B3962" t="str">
            <v>MAO-DE-OBRA DE ENGENHEIRO OU ARQUITETO JR.,INCLUSIVE ENCARGOS SOCIAIS</v>
          </cell>
          <cell r="C3962" t="str">
            <v>MES</v>
          </cell>
        </row>
        <row r="3963">
          <cell r="A3963" t="str">
            <v>05.105.0131-0</v>
          </cell>
          <cell r="B3963" t="str">
            <v>MAO-DE-OBRA DE ENGENHEIRO OU ARQUITETO SENIOR,INCLUSIVE ENCARGOS SOCIAIS</v>
          </cell>
          <cell r="C3963" t="str">
            <v>MES</v>
          </cell>
        </row>
        <row r="3964">
          <cell r="A3964" t="str">
            <v>05.105.0131-A</v>
          </cell>
          <cell r="B3964" t="str">
            <v>MAO-DE-OBRA DE ENGENHEIRO OU ARQUITETO SENIOR,INCLUSIVE ENCARGOS SOCIAIS</v>
          </cell>
          <cell r="C3964" t="str">
            <v>MES</v>
          </cell>
        </row>
        <row r="3965">
          <cell r="A3965" t="str">
            <v>05.105.0132-0</v>
          </cell>
          <cell r="B3965" t="str">
            <v>MAO-DE-OBRA DE ENGENHEIRO OU ARQUITETO COORDENADOR GERAL DEPROJETOS OU SUPERVISOR DE OBRAS,INCLUSIVE ENCARGOS SOCIAIS</v>
          </cell>
          <cell r="C3965" t="str">
            <v>MES</v>
          </cell>
        </row>
        <row r="3966">
          <cell r="A3966" t="str">
            <v>05.105.0132-A</v>
          </cell>
          <cell r="B3966" t="str">
            <v>MAO-DE-OBRA DE ENGENHEIRO OU ARQUITETO COORDENADOR GERAL DEPROJETOS OU SUPERVISOR DE OBRAS,INCLUSIVE ENCARGOS SOCIAIS</v>
          </cell>
          <cell r="C3966" t="str">
            <v>MES</v>
          </cell>
        </row>
        <row r="3967">
          <cell r="A3967" t="str">
            <v>05.105.0133-0</v>
          </cell>
          <cell r="B3967" t="str">
            <v>MAO-DE-OBRA DESENHISTA "A",INCLUSIVE ENCARGOS SOCIAIS</v>
          </cell>
          <cell r="C3967" t="str">
            <v>MES</v>
          </cell>
        </row>
        <row r="3968">
          <cell r="A3968" t="str">
            <v>05.105.0133-A</v>
          </cell>
          <cell r="B3968" t="str">
            <v>MAO-DE-OBRA DESENHISTA "A",INCLUSIVE ENCARGOS SOCIAIS</v>
          </cell>
          <cell r="C3968" t="str">
            <v>MES</v>
          </cell>
        </row>
        <row r="3969">
          <cell r="A3969" t="str">
            <v>05.105.0134-0</v>
          </cell>
          <cell r="B3969" t="str">
            <v>MAO-DE-OBRA AUXILIAR DE DESENHISTA,INCLUSIVE ENCARGOS SOCIAIS</v>
          </cell>
          <cell r="C3969" t="str">
            <v>MES</v>
          </cell>
        </row>
        <row r="3970">
          <cell r="A3970" t="str">
            <v>05.105.0134-A</v>
          </cell>
          <cell r="B3970" t="str">
            <v>MAO-DE-OBRA AUXILIAR DE DESENHISTA,INCLUSIVE ENCARGOS SOCIAIS</v>
          </cell>
          <cell r="C3970" t="str">
            <v>MES</v>
          </cell>
        </row>
        <row r="3971">
          <cell r="A3971" t="str">
            <v>05.105.0135-0</v>
          </cell>
          <cell r="B3971" t="str">
            <v>MAO-DE-OBRA DE CHEFE DE ESCRITORIO,INCLUSIVE ENCARGOS SOCIAIS</v>
          </cell>
          <cell r="C3971" t="str">
            <v>MES</v>
          </cell>
        </row>
        <row r="3972">
          <cell r="A3972" t="str">
            <v>05.105.0135-A</v>
          </cell>
          <cell r="B3972" t="str">
            <v>MAO-DE-OBRA DE CHEFE DE ESCRITORIO,INCLUSIVE ENCARGOS SOCIAIS</v>
          </cell>
          <cell r="C3972" t="str">
            <v>MES</v>
          </cell>
        </row>
        <row r="3973">
          <cell r="A3973" t="str">
            <v>05.105.0136-0</v>
          </cell>
          <cell r="B3973" t="str">
            <v>MAO-DE-OBRA DE SECRETARIA,INCLUSIVE ENCARGOS SOCIAIS</v>
          </cell>
          <cell r="C3973" t="str">
            <v>MES</v>
          </cell>
        </row>
        <row r="3974">
          <cell r="A3974" t="str">
            <v>05.105.0136-A</v>
          </cell>
          <cell r="B3974" t="str">
            <v>MAO-DE-OBRA DE SECRETARIA,INCLUSIVE ENCARGOS SOCIAIS</v>
          </cell>
          <cell r="C3974" t="str">
            <v>MES</v>
          </cell>
        </row>
        <row r="3975">
          <cell r="A3975" t="str">
            <v>05.105.0137-0</v>
          </cell>
          <cell r="B3975" t="str">
            <v>PRODUCAO DE RELATORIOS DE PLANEJAMENTO, ACOMPANHAMENTO E CONTROLE NA EXECUCAO DA OBRA DO MUSEU DA OBRA DA IMAGEM E    DOSOM</v>
          </cell>
          <cell r="C3975" t="str">
            <v>MES</v>
          </cell>
        </row>
        <row r="3976">
          <cell r="A3976" t="str">
            <v>05.105.0137-A</v>
          </cell>
          <cell r="B3976" t="str">
            <v>PRODUCAO DE RELATORIOS DE PLANEJAMENTO, ACOMPANHAMENTO E CONTROLE NA EXECUCAO DA OBRA DO MUSEU DA OBRA DA IMAGEM E    DOSOM</v>
          </cell>
          <cell r="C3976" t="str">
            <v>MES</v>
          </cell>
        </row>
        <row r="3977">
          <cell r="A3977" t="str">
            <v>05.105.0138-0</v>
          </cell>
          <cell r="B3977" t="str">
            <v>MAO-DE-OBRA DE ESCRITURARIO,INCLUSIVE ENCARGOS SOCIAIS</v>
          </cell>
          <cell r="C3977" t="str">
            <v>MES</v>
          </cell>
        </row>
        <row r="3978">
          <cell r="A3978" t="str">
            <v>05.105.0138-A</v>
          </cell>
          <cell r="B3978" t="str">
            <v>MAO-DE-OBRA DE ESCRITURARIO,INCLUSIVE ENCARGOS SOCIAIS</v>
          </cell>
          <cell r="C3978" t="str">
            <v>MES</v>
          </cell>
        </row>
        <row r="3979">
          <cell r="A3979" t="str">
            <v>05.105.0139-0</v>
          </cell>
          <cell r="B3979" t="str">
            <v>MAO-DE-OBRA DE AUXILIAR DE ESCRITORIO,INCLUSIVE ENCARGOS SOCIAIS</v>
          </cell>
          <cell r="C3979" t="str">
            <v>MES</v>
          </cell>
        </row>
        <row r="3980">
          <cell r="A3980" t="str">
            <v>05.105.0139-A</v>
          </cell>
          <cell r="B3980" t="str">
            <v>MAO-DE-OBRA DE AUXILIAR DE ESCRITORIO,INCLUSIVE ENCARGOS SOCIAIS</v>
          </cell>
          <cell r="C3980" t="str">
            <v>MES</v>
          </cell>
        </row>
        <row r="3981">
          <cell r="A3981" t="str">
            <v>05.105.0140-0</v>
          </cell>
          <cell r="B3981" t="str">
            <v>MAO-DE-OBRA DE CALCETEIRO,INCLUSIVE ENCARGOS SOCIAIS</v>
          </cell>
          <cell r="C3981" t="str">
            <v>MES</v>
          </cell>
        </row>
        <row r="3982">
          <cell r="A3982" t="str">
            <v>05.105.0140-A</v>
          </cell>
          <cell r="B3982" t="str">
            <v>MAO-DE-OBRA DE CALCETEIRO,INCLUSIVE ENCARGOS SOCIAIS</v>
          </cell>
          <cell r="C3982" t="str">
            <v>MES</v>
          </cell>
        </row>
        <row r="3983">
          <cell r="A3983" t="str">
            <v>05.105.0141-0</v>
          </cell>
          <cell r="B3983" t="str">
            <v>MAO-DE-OBRA DE VIDRACEIRO,INCLUSIVE ENCARGOS SOCIAIS</v>
          </cell>
          <cell r="C3983" t="str">
            <v>MES</v>
          </cell>
        </row>
        <row r="3984">
          <cell r="A3984" t="str">
            <v>05.105.0141-A</v>
          </cell>
          <cell r="B3984" t="str">
            <v>MAO-DE-OBRA DE VIDRACEIRO,INCLUSIVE ENCARGOS SOCIAIS</v>
          </cell>
          <cell r="C3984" t="str">
            <v>MES</v>
          </cell>
        </row>
        <row r="3985">
          <cell r="A3985" t="str">
            <v>05.105.0142-0</v>
          </cell>
          <cell r="B3985" t="str">
            <v>MAO-DE-OBRA DE ENGARREGADO DE MONTAGEM,INCLUSIVE ENCARGOS SOCIAIS</v>
          </cell>
          <cell r="C3985" t="str">
            <v>MES</v>
          </cell>
        </row>
        <row r="3986">
          <cell r="A3986" t="str">
            <v>05.105.0142-A</v>
          </cell>
          <cell r="B3986" t="str">
            <v>MAO-DE-OBRA DE ENGARREGADO DE MONTAGEM,INCLUSIVE ENCARGOS SOCIAIS</v>
          </cell>
          <cell r="C3986" t="str">
            <v>MES</v>
          </cell>
        </row>
        <row r="3987">
          <cell r="A3987" t="str">
            <v>05.105.0143-0</v>
          </cell>
          <cell r="B3987" t="str">
            <v>MAO-DE-OBRA DE IMPERMEABILIZADOR,INCLUSIVE ENCARGOS SOCIAIS</v>
          </cell>
          <cell r="C3987" t="str">
            <v>MES</v>
          </cell>
        </row>
        <row r="3988">
          <cell r="A3988" t="str">
            <v>05.105.0143-A</v>
          </cell>
          <cell r="B3988" t="str">
            <v>MAO-DE-OBRA DE IMPERMEABILIZADOR,INCLUSIVE ENCARGOS SOCIAIS</v>
          </cell>
          <cell r="C3988" t="str">
            <v>MES</v>
          </cell>
        </row>
        <row r="3989">
          <cell r="A3989" t="str">
            <v>05.105.0144-0</v>
          </cell>
          <cell r="B3989" t="str">
            <v>MAO-DE-OBRA DE TECNICO DE EDIFICACOES,INCLUSIVE ENCARGOS SOCIAIS</v>
          </cell>
          <cell r="C3989" t="str">
            <v>MES</v>
          </cell>
        </row>
        <row r="3990">
          <cell r="A3990" t="str">
            <v>05.105.0144-A</v>
          </cell>
          <cell r="B3990" t="str">
            <v>MAO-DE-OBRA DE TECNICO DE EDIFICACOES,INCLUSIVE ENCARGOS SOCIAIS</v>
          </cell>
          <cell r="C3990" t="str">
            <v>MES</v>
          </cell>
        </row>
        <row r="3991">
          <cell r="A3991" t="str">
            <v>05.105.0145-0</v>
          </cell>
          <cell r="B3991" t="str">
            <v>MAO-DE-OBRA PARA TOPOGRAFO "A",INCLUSIVE ENCARGOS SOCIAIS</v>
          </cell>
          <cell r="C3991" t="str">
            <v>MES</v>
          </cell>
        </row>
        <row r="3992">
          <cell r="A3992" t="str">
            <v>05.105.0145-A</v>
          </cell>
          <cell r="B3992" t="str">
            <v>MAO-DE-OBRA PARA TOPOGRAFO "A",INCLUSIVE ENCARGOS SOCIAIS</v>
          </cell>
          <cell r="C3992" t="str">
            <v>MES</v>
          </cell>
        </row>
        <row r="3993">
          <cell r="A3993" t="str">
            <v>05.105.0146-0</v>
          </cell>
          <cell r="B3993" t="str">
            <v>MAO-DE-OBRA PARA AUXILIAR DE TOPOGRAFIA,INCLUSIVE ENCARGOS SOCIAIS</v>
          </cell>
          <cell r="C3993" t="str">
            <v>MES</v>
          </cell>
        </row>
        <row r="3994">
          <cell r="A3994" t="str">
            <v>05.105.0146-A</v>
          </cell>
          <cell r="B3994" t="str">
            <v>MAO-DE-OBRA PARA AUXILIAR DE TOPOGRAFIA,INCLUSIVE ENCARGOS SOCIAIS</v>
          </cell>
          <cell r="C3994" t="str">
            <v>MES</v>
          </cell>
        </row>
        <row r="3995">
          <cell r="A3995" t="str">
            <v>05.105.0147-0</v>
          </cell>
          <cell r="B3995" t="str">
            <v>MAO-DE-OBRA PARA LABORATORISTA "A",INCLUSIVE ENCARGOS SOCIAIS</v>
          </cell>
          <cell r="C3995" t="str">
            <v>MES</v>
          </cell>
        </row>
        <row r="3996">
          <cell r="A3996" t="str">
            <v>05.105.0147-A</v>
          </cell>
          <cell r="B3996" t="str">
            <v>MAO-DE-OBRA PARA LABORATORISTA "A",INCLUSIVE ENCARGOS SOCIAIS</v>
          </cell>
          <cell r="C3996" t="str">
            <v>MES</v>
          </cell>
        </row>
        <row r="3997">
          <cell r="A3997" t="str">
            <v>05.105.0148-0</v>
          </cell>
          <cell r="B3997" t="str">
            <v>MAO-DE-OBRA DE MOTORISTA,INCLUSIVE ENCARGOS SOCIAIS</v>
          </cell>
          <cell r="C3997" t="str">
            <v>MES</v>
          </cell>
        </row>
        <row r="3998">
          <cell r="A3998" t="str">
            <v>05.105.0148-A</v>
          </cell>
          <cell r="B3998" t="str">
            <v>MAO-DE-OBRA DE MOTORISTA,INCLUSIVE ENCARGOS SOCIAIS</v>
          </cell>
          <cell r="C3998" t="str">
            <v>MES</v>
          </cell>
        </row>
        <row r="3999">
          <cell r="A3999" t="str">
            <v>05.105.0149-0</v>
          </cell>
          <cell r="B3999" t="str">
            <v>MAO-DE-OBRA DE TOPOGRAFO B,INCLUSIVE ENCARGOS SOCIAIS</v>
          </cell>
          <cell r="C3999" t="str">
            <v>MES</v>
          </cell>
        </row>
        <row r="4000">
          <cell r="A4000" t="str">
            <v>05.105.0149-A</v>
          </cell>
          <cell r="B4000" t="str">
            <v>MAO-DE-OBRA DE TOPOGRAFO B,INCLUSIVE ENCARGOS SOCIAIS</v>
          </cell>
          <cell r="C4000" t="str">
            <v>MES</v>
          </cell>
        </row>
        <row r="4001">
          <cell r="A4001" t="str">
            <v>05.105.0150-0</v>
          </cell>
          <cell r="B4001" t="str">
            <v>MAO-DE-OBRA DE DESENHISTA B,INCLUSIVE ENCARGOS SOCIAIS</v>
          </cell>
          <cell r="C4001" t="str">
            <v>MES</v>
          </cell>
        </row>
        <row r="4002">
          <cell r="A4002" t="str">
            <v>05.105.0150-A</v>
          </cell>
          <cell r="B4002" t="str">
            <v>MAO-DE-OBRA DE DESENHISTA B,INCLUSIVE ENCARGOS SOCIAIS</v>
          </cell>
          <cell r="C4002" t="str">
            <v>MES</v>
          </cell>
        </row>
        <row r="4003">
          <cell r="A4003" t="str">
            <v>05.105.0151-0</v>
          </cell>
          <cell r="B4003" t="str">
            <v>MAO-DE-OBRA DE MECANICO DE MAQUINAS,INCLUSIVE ENCARGOS SOCIAIS</v>
          </cell>
          <cell r="C4003" t="str">
            <v>MES</v>
          </cell>
        </row>
        <row r="4004">
          <cell r="A4004" t="str">
            <v>05.105.0151-A</v>
          </cell>
          <cell r="B4004" t="str">
            <v>MAO-DE-OBRA DE MECANICO DE MAQUINAS,INCLUSIVE ENCARGOS SOCIAIS</v>
          </cell>
          <cell r="C4004" t="str">
            <v>MES</v>
          </cell>
        </row>
        <row r="4005">
          <cell r="A4005" t="str">
            <v>05.105.0152-0</v>
          </cell>
          <cell r="B4005" t="str">
            <v>MAO-DE-OBRA DE TORNEIRO MECANICO,INCLUSIVE ENCARGOS SOCIAIS</v>
          </cell>
          <cell r="C4005" t="str">
            <v>MES</v>
          </cell>
        </row>
        <row r="4006">
          <cell r="A4006" t="str">
            <v>05.105.0152-A</v>
          </cell>
          <cell r="B4006" t="str">
            <v>MAO-DE-OBRA DE TORNEIRO MECANICO,INCLUSIVE ENCARGOS SOCIAIS</v>
          </cell>
          <cell r="C4006" t="str">
            <v>MES</v>
          </cell>
        </row>
        <row r="4007">
          <cell r="A4007" t="str">
            <v>05.105.0153-0</v>
          </cell>
          <cell r="B4007" t="str">
            <v>MAO-DE-OBRA DE MONTADOR ELETROMECANICO,INCLUSIVE ENCARGOS SOCIAIS</v>
          </cell>
          <cell r="C4007" t="str">
            <v>MES</v>
          </cell>
        </row>
        <row r="4008">
          <cell r="A4008" t="str">
            <v>05.105.0153-A</v>
          </cell>
          <cell r="B4008" t="str">
            <v>MAO-DE-OBRA DE MONTADOR ELETROMECANICO,INCLUSIVE ENCARGOS SOCIAIS</v>
          </cell>
          <cell r="C4008" t="str">
            <v>MES</v>
          </cell>
        </row>
        <row r="4009">
          <cell r="A4009" t="str">
            <v>05.105.0154-0</v>
          </cell>
          <cell r="B4009" t="str">
            <v>MAO-DE-OBRA DE AJUDANTE DE MONTADOR ELETROMECANICO,INCLUSIVEENCARGOS SOCIAIS</v>
          </cell>
          <cell r="C4009" t="str">
            <v>MES</v>
          </cell>
        </row>
        <row r="4010">
          <cell r="A4010" t="str">
            <v>05.105.0154-A</v>
          </cell>
          <cell r="B4010" t="str">
            <v>MAO-DE-OBRA DE AJUDANTE DE MONTADOR ELETROMECANICO,INCLUSIVEENCARGOS SOCIAIS</v>
          </cell>
          <cell r="C4010" t="str">
            <v>MES</v>
          </cell>
        </row>
        <row r="4011">
          <cell r="A4011" t="str">
            <v>05.105.0155-0</v>
          </cell>
          <cell r="B4011" t="str">
            <v>MAO-DE-OBRA ELETROTECNICO,INCLUSIVE ENCARGOS SOCIAIS</v>
          </cell>
          <cell r="C4011" t="str">
            <v>MES</v>
          </cell>
        </row>
        <row r="4012">
          <cell r="A4012" t="str">
            <v>05.105.0155-A</v>
          </cell>
          <cell r="B4012" t="str">
            <v>MAO-DE-OBRA ELETROTECNICO,INCLUSIVE ENCARGOS SOCIAIS</v>
          </cell>
          <cell r="C4012" t="str">
            <v>MES</v>
          </cell>
        </row>
        <row r="4013">
          <cell r="A4013" t="str">
            <v>05.105.0156-0</v>
          </cell>
          <cell r="B4013" t="str">
            <v>MAO-DE-OBRA DE MERGULHADOR,INCLUSIVE ENCARGOS SOCIAIS</v>
          </cell>
          <cell r="C4013" t="str">
            <v>MES</v>
          </cell>
        </row>
        <row r="4014">
          <cell r="A4014" t="str">
            <v>05.105.0156-A</v>
          </cell>
          <cell r="B4014" t="str">
            <v>MAO-DE-OBRA DE MERGULHADOR,INCLUSIVE ENCARGOS SOCIAIS</v>
          </cell>
          <cell r="C4014" t="str">
            <v>MES</v>
          </cell>
        </row>
        <row r="4015">
          <cell r="A4015" t="str">
            <v>05.105.0157-0</v>
          </cell>
          <cell r="B4015" t="str">
            <v>MAO-DE-OBRA DE RASTILHEIRO,INCLUSIVE ENCARGOS SOCIAIS</v>
          </cell>
          <cell r="C4015" t="str">
            <v>MES</v>
          </cell>
        </row>
        <row r="4016">
          <cell r="A4016" t="str">
            <v>05.105.0157-A</v>
          </cell>
          <cell r="B4016" t="str">
            <v>MAO-DE-OBRA DE RASTILHEIRO,INCLUSIVE ENCARGOS SOCIAIS</v>
          </cell>
          <cell r="C4016" t="str">
            <v>MES</v>
          </cell>
        </row>
        <row r="4017">
          <cell r="A4017" t="str">
            <v>05.105.0158-0</v>
          </cell>
          <cell r="B4017" t="str">
            <v>MAO-DE-OBRA DE MUSEOLOGO RESTAURADOR,INCLUSIVE ENCARGOS SOCIAIS</v>
          </cell>
          <cell r="C4017" t="str">
            <v>MES</v>
          </cell>
        </row>
        <row r="4018">
          <cell r="A4018" t="str">
            <v>05.105.0158-A</v>
          </cell>
          <cell r="B4018" t="str">
            <v>MAO-DE-OBRA DE MUSEOLOGO RESTAURADOR,INCLUSIVE ENCARGOS SOCIAIS</v>
          </cell>
          <cell r="C4018" t="str">
            <v>MES</v>
          </cell>
        </row>
        <row r="4019">
          <cell r="A4019" t="str">
            <v>05.105.0159-0</v>
          </cell>
          <cell r="B4019" t="str">
            <v>MAO-DE-OBRA DE TECNICO A,PARA OBRAS RODOVIARIAS,INCLUSIVE ENCARGOS SOCIAIS</v>
          </cell>
          <cell r="C4019" t="str">
            <v>MES</v>
          </cell>
        </row>
        <row r="4020">
          <cell r="A4020" t="str">
            <v>05.105.0159-A</v>
          </cell>
          <cell r="B4020" t="str">
            <v>MAO-DE-OBRA DE TECNICO A,PARA OBRAS RODOVIARIAS,INCLUSIVE ENCARGOS SOCIAIS</v>
          </cell>
          <cell r="C4020" t="str">
            <v>MES</v>
          </cell>
        </row>
        <row r="4021">
          <cell r="A4021" t="str">
            <v>05.105.0165-0</v>
          </cell>
          <cell r="B4021" t="str">
            <v>MAO-DE-OBRA DE ENGENHEIRO DE SEGURANCA DO TRABALHO,INCLUSIVEENCARGOS SOCIAIS</v>
          </cell>
          <cell r="C4021" t="str">
            <v>MES</v>
          </cell>
        </row>
        <row r="4022">
          <cell r="A4022" t="str">
            <v>05.105.0165-A</v>
          </cell>
          <cell r="B4022" t="str">
            <v>MAO-DE-OBRA DE ENGENHEIRO DE SEGURANCA DO TRABALHO,INCLUSIVEENCARGOS SOCIAIS</v>
          </cell>
          <cell r="C4022" t="str">
            <v>MES</v>
          </cell>
        </row>
        <row r="4023">
          <cell r="A4023" t="str">
            <v>05.105.0169-0</v>
          </cell>
          <cell r="B4023" t="str">
            <v>MAO-DE-OBRA DE TECNICO DE SEGURANCA DO TRABALHO,INCLUSIVE ENCARGOS SOCIAIS</v>
          </cell>
          <cell r="C4023" t="str">
            <v>MES</v>
          </cell>
        </row>
        <row r="4024">
          <cell r="A4024" t="str">
            <v>05.105.0169-A</v>
          </cell>
          <cell r="B4024" t="str">
            <v>MAO-DE-OBRA DE TECNICO DE SEGURANCA DO TRABALHO,INCLUSIVE ENCARGOS SOCIAIS</v>
          </cell>
          <cell r="C4024" t="str">
            <v>MES</v>
          </cell>
        </row>
        <row r="4025">
          <cell r="A4025" t="str">
            <v>05.105.0175-0</v>
          </cell>
          <cell r="B4025" t="str">
            <v>MAO-DE-OBRA DE ENFERMEIRO,INCLUSIVE ENCARGOS SOCIAIS</v>
          </cell>
          <cell r="C4025" t="str">
            <v>MES</v>
          </cell>
        </row>
        <row r="4026">
          <cell r="A4026" t="str">
            <v>05.105.0175-A</v>
          </cell>
          <cell r="B4026" t="str">
            <v>MAO-DE-OBRA DE ENFERMEIRO,INCLUSIVE ENCARGOS SOCIAIS</v>
          </cell>
          <cell r="C4026" t="str">
            <v>MES</v>
          </cell>
        </row>
        <row r="4027">
          <cell r="A4027" t="str">
            <v>05.105.0176-0</v>
          </cell>
          <cell r="B4027" t="str">
            <v>MAO-DE-OBRA DE AUXILIAR DE ENFERMAGEM,INCLUSIVE ENCARGOS SOCIAIS</v>
          </cell>
          <cell r="C4027" t="str">
            <v>MES</v>
          </cell>
        </row>
        <row r="4028">
          <cell r="A4028" t="str">
            <v>05.105.0176-A</v>
          </cell>
          <cell r="B4028" t="str">
            <v>MAO-DE-OBRA DE AUXILIAR DE ENFERMAGEM,INCLUSIVE ENCARGOS SOCIAIS</v>
          </cell>
          <cell r="C4028" t="str">
            <v>MES</v>
          </cell>
        </row>
        <row r="4029">
          <cell r="A4029" t="str">
            <v>05.105.0178-0</v>
          </cell>
          <cell r="B4029" t="str">
            <v>MAO-DE-OBRA DE TECNICO DE QUALIDADE,INCLUSIVE ENCARGOS SOCIAIS</v>
          </cell>
          <cell r="C4029" t="str">
            <v>MES</v>
          </cell>
        </row>
        <row r="4030">
          <cell r="A4030" t="str">
            <v>05.105.0178-A</v>
          </cell>
          <cell r="B4030" t="str">
            <v>MAO-DE-OBRA DE TECNICO DE QUALIDADE,INCLUSIVE ENCARGOS SOCIAIS</v>
          </cell>
          <cell r="C4030" t="str">
            <v>MES</v>
          </cell>
        </row>
        <row r="4031">
          <cell r="A4031" t="str">
            <v>05.105.0179-0</v>
          </cell>
          <cell r="B4031" t="str">
            <v>MAO-DE-OBRA DE TECNICO DE MEDICAO DE OBRAS,INCLUSIVE ENCARGOS SOCIAIS</v>
          </cell>
          <cell r="C4031" t="str">
            <v>MES</v>
          </cell>
        </row>
        <row r="4032">
          <cell r="A4032" t="str">
            <v>05.105.0179-A</v>
          </cell>
          <cell r="B4032" t="str">
            <v>MAO-DE-OBRA DE TECNICO DE MEDICAO DE OBRAS,INCLUSIVE ENCARGOS SOCIAIS</v>
          </cell>
          <cell r="C4032" t="str">
            <v>MES</v>
          </cell>
        </row>
        <row r="4033">
          <cell r="A4033" t="str">
            <v>05.105.0180-0</v>
          </cell>
          <cell r="B4033" t="str">
            <v>MAO-DE-OBRA DE MEDICO DO TRABALHO,INCLUSIVE ENCARGOS SOCIAIS</v>
          </cell>
          <cell r="C4033" t="str">
            <v>MES</v>
          </cell>
        </row>
        <row r="4034">
          <cell r="A4034" t="str">
            <v>05.105.0180-A</v>
          </cell>
          <cell r="B4034" t="str">
            <v>MAO-DE-OBRA DE MEDICO DO TRABALHO,INCLUSIVE ENCARGOS SOCIAIS</v>
          </cell>
          <cell r="C4034" t="str">
            <v>MES</v>
          </cell>
        </row>
        <row r="4035">
          <cell r="A4035" t="str">
            <v>05.105.0185-0</v>
          </cell>
          <cell r="B4035" t="str">
            <v>MAO-DE-OBRA DE APROPRIADOR,INCLUSIVE ENCARGOS SOCIAIS</v>
          </cell>
          <cell r="C4035" t="str">
            <v>MES</v>
          </cell>
        </row>
        <row r="4036">
          <cell r="A4036" t="str">
            <v>05.105.0185-A</v>
          </cell>
          <cell r="B4036" t="str">
            <v>MAO-DE-OBRA DE APROPRIADOR,INCLUSIVE ENCARGOS SOCIAIS</v>
          </cell>
          <cell r="C4036" t="str">
            <v>MES</v>
          </cell>
        </row>
        <row r="4037">
          <cell r="A4037" t="str">
            <v>05.105.0186-0</v>
          </cell>
          <cell r="B4037" t="str">
            <v>MAO-DE-OBRA DE DIGITADOR,INCLUSIVE ENCARGOS SOCIAIS</v>
          </cell>
          <cell r="C4037" t="str">
            <v>MES</v>
          </cell>
        </row>
        <row r="4038">
          <cell r="A4038" t="str">
            <v>05.105.0186-A</v>
          </cell>
          <cell r="B4038" t="str">
            <v>MAO-DE-OBRA DE DIGITADOR,INCLUSIVE ENCARGOS SOCIAIS</v>
          </cell>
          <cell r="C4038" t="str">
            <v>MES</v>
          </cell>
        </row>
        <row r="4039">
          <cell r="A4039" t="str">
            <v>05.105.0187-0</v>
          </cell>
          <cell r="B4039" t="str">
            <v>MAO-DE-OBRA DE COMPRADOR,INCLUSIVE ENCARGOS SOCIAIS</v>
          </cell>
          <cell r="C4039" t="str">
            <v>MES</v>
          </cell>
        </row>
        <row r="4040">
          <cell r="A4040" t="str">
            <v>05.105.0187-A</v>
          </cell>
          <cell r="B4040" t="str">
            <v>MAO-DE-OBRA DE COMPRADOR,INCLUSIVE ENCARGOS SOCIAIS</v>
          </cell>
          <cell r="C4040" t="str">
            <v>MES</v>
          </cell>
        </row>
        <row r="4041">
          <cell r="A4041" t="str">
            <v>05.105.0188-0</v>
          </cell>
          <cell r="B4041" t="str">
            <v>MAO-DE-OBRA DE COZINHEIRO,INCLUSIVE ENCARGOS SOCIAIS</v>
          </cell>
          <cell r="C4041" t="str">
            <v>MES</v>
          </cell>
        </row>
        <row r="4042">
          <cell r="A4042" t="str">
            <v>05.105.0188-A</v>
          </cell>
          <cell r="B4042" t="str">
            <v>MAO-DE-OBRA DE COZINHEIRO,INCLUSIVE ENCARGOS SOCIAIS</v>
          </cell>
          <cell r="C4042" t="str">
            <v>MES</v>
          </cell>
        </row>
        <row r="4043">
          <cell r="A4043" t="str">
            <v>05.105.0190-0</v>
          </cell>
          <cell r="B4043" t="str">
            <v>MAO-DE-OBRA DE FAXINEIRO,INCLUSIVE ENCARGOS SOCIAIS</v>
          </cell>
          <cell r="C4043" t="str">
            <v>MES</v>
          </cell>
        </row>
        <row r="4044">
          <cell r="A4044" t="str">
            <v>05.105.0190-A</v>
          </cell>
          <cell r="B4044" t="str">
            <v>MAO-DE-OBRA DE FAXINEIRO,INCLUSIVE ENCARGOS SOCIAIS</v>
          </cell>
          <cell r="C4044" t="str">
            <v>MES</v>
          </cell>
        </row>
        <row r="4045">
          <cell r="A4045" t="str">
            <v>05.105.0195-0</v>
          </cell>
          <cell r="B4045" t="str">
            <v>MAO-DE-OBRA DE COPEIRO,INCLUSIVE ENCARGOS SOCIAIS</v>
          </cell>
          <cell r="C4045" t="str">
            <v>MES</v>
          </cell>
        </row>
        <row r="4046">
          <cell r="A4046" t="str">
            <v>05.105.0195-A</v>
          </cell>
          <cell r="B4046" t="str">
            <v>MAO-DE-OBRA DE COPEIRO,INCLUSIVE ENCARGOS SOCIAIS</v>
          </cell>
          <cell r="C4046" t="str">
            <v>MES</v>
          </cell>
        </row>
        <row r="4047">
          <cell r="A4047" t="str">
            <v>05.105.0200-0</v>
          </cell>
          <cell r="B4047" t="str">
            <v>SERVICO DE VIGILANCIA COM VIGIA DE OBRA 24H/DIA,PARA 1 POSTO</v>
          </cell>
          <cell r="C4047" t="str">
            <v>MES</v>
          </cell>
        </row>
        <row r="4048">
          <cell r="A4048" t="str">
            <v>05.105.0200-A</v>
          </cell>
          <cell r="B4048" t="str">
            <v>SERVICO DE VIGILANCIA COM VIGIA DE OBRA 24H/DIA,PARA 1 POSTO</v>
          </cell>
          <cell r="C4048" t="str">
            <v>MES</v>
          </cell>
        </row>
        <row r="4049">
          <cell r="A4049" t="str">
            <v>05.105.0201-0</v>
          </cell>
          <cell r="B4049" t="str">
            <v>SERVICO DE VIGILANCIA COM VIGIA DE OBRA 24H/DIA,PARA 2 POSTOS</v>
          </cell>
          <cell r="C4049" t="str">
            <v>MES</v>
          </cell>
        </row>
        <row r="4050">
          <cell r="A4050" t="str">
            <v>05.105.0201-A</v>
          </cell>
          <cell r="B4050" t="str">
            <v>SERVICO DE VIGILANCIA COM VIGIA DE OBRA 24H/DIA,PARA 2 POSTOS</v>
          </cell>
          <cell r="C4050" t="str">
            <v>MES</v>
          </cell>
        </row>
        <row r="4051">
          <cell r="A4051" t="str">
            <v>05.105.0202-0</v>
          </cell>
          <cell r="B4051" t="str">
            <v>SERVICO DE VIGILANCIA COM VIGIA DE OBRA 24H/DIA,PARA 3 POSTOS</v>
          </cell>
          <cell r="C4051" t="str">
            <v>MES</v>
          </cell>
        </row>
        <row r="4052">
          <cell r="A4052" t="str">
            <v>05.105.0202-A</v>
          </cell>
          <cell r="B4052" t="str">
            <v>SERVICO DE VIGILANCIA COM VIGIA DE OBRA 24H/DIA,PARA 3 POSTOS</v>
          </cell>
          <cell r="C4052" t="str">
            <v>MES</v>
          </cell>
        </row>
        <row r="4053">
          <cell r="A4053" t="str">
            <v>05.105.0203-0</v>
          </cell>
          <cell r="B4053" t="str">
            <v>INSUMO DE MAO DE OBRA NECESSARIO PARA SERVICOS DE REPAROS -PRESERVANDO AS UNIDADES DO CBMERJ.</v>
          </cell>
          <cell r="C4053" t="str">
            <v>UN</v>
          </cell>
        </row>
        <row r="4054">
          <cell r="A4054" t="str">
            <v>05.105.0203-A</v>
          </cell>
          <cell r="B4054" t="str">
            <v>ADMINISTRACAO LOCAL REFERENTE AO ORCAMENTO Nº 0000.001/18,PARA OBRA NO CE. PROFª MARIA TEREZINHA DE CARVALHO MACHADO.</v>
          </cell>
          <cell r="C4054" t="str">
            <v>UN</v>
          </cell>
        </row>
        <row r="4055">
          <cell r="A4055" t="str">
            <v>05.105.0204-0</v>
          </cell>
          <cell r="B4055" t="str">
            <v>SERVICO DE VIGILANCIA COM VIGIA DE OBRA 24H/DIA,PARA 1 POSTO,CONSIDERANDO APENAS O CUSTO APOS A JORNADA NORMAL DE TRABALHO.O CUSTO INCLUI VIGILANCIA AOS SABADOS, DOMINGOS E FERIADOS24H/DIA</v>
          </cell>
          <cell r="C4055" t="str">
            <v>MES</v>
          </cell>
        </row>
        <row r="4056">
          <cell r="A4056" t="str">
            <v>05.105.0204-A</v>
          </cell>
          <cell r="B4056" t="str">
            <v>SERVICO DE VIGILANCIA COM VIGIA DE OBRA 24H/DIA,PARA 1 POSTO,CONSIDERANDO APENAS O CUSTO APOS A JORNADA NORMAL DE TRABALHO.O CUSTO INCLUI VIGILANCIA AOS SABADOS, DOMINGOS E FERIADOS24H/DIA</v>
          </cell>
          <cell r="C4056" t="str">
            <v>MES</v>
          </cell>
        </row>
        <row r="4057">
          <cell r="A4057" t="str">
            <v>05.105.0205-0</v>
          </cell>
          <cell r="B4057" t="str">
            <v>SERVICO DE VIGILANCIA COM VIGIA DE OBRA 24H/DIA,PARA 2 POSTOS,CONSIDERANDO APENAS O CUSTO APOS A JORNADA NORMAL DE TRABALHO.O CUSTO INCLUI VIGILANCIA AOS SABADOS, DOMINGOS E FERIADOS24H/DIA</v>
          </cell>
          <cell r="C4057" t="str">
            <v>MES</v>
          </cell>
        </row>
        <row r="4058">
          <cell r="A4058" t="str">
            <v>05.105.0205-A</v>
          </cell>
          <cell r="B4058" t="str">
            <v>SERVICO DE VIGILANCIA COM VIGIA DE OBRA 24H/DIA,PARA 2 POSTOS,CONSIDERANDO APENAS O CUSTO APOS A JORNADA NORMAL DE TRABALHO.O CUSTO INCLUI VIGILANCIA AOS SABADOS, DOMINGOS E FERIADOS24H/DIA</v>
          </cell>
          <cell r="C4058" t="str">
            <v>MES</v>
          </cell>
        </row>
        <row r="4059">
          <cell r="A4059" t="str">
            <v>05.105.0206-0</v>
          </cell>
          <cell r="B4059" t="str">
            <v>SERVICO DE VIGILANCIA COM VIGIA DE OBRA 24H/DIA,PARA 3 POSTOS,CONSIDERANDO APENAS O CUSTO APOS A JORNADA NORMAL DE TRABALHO.O CUSTO INCLUI VIGILANCIA AOS SABADOS, DOMINGOS E FERIADOS24/DIA</v>
          </cell>
          <cell r="C4059" t="str">
            <v>MES</v>
          </cell>
        </row>
        <row r="4060">
          <cell r="A4060" t="str">
            <v>05.105.0206-A</v>
          </cell>
          <cell r="B4060" t="str">
            <v>SERVICO DE VIGILANCIA COM VIGIA DE OBRA 24H/DIA,PARA 3 POSTOS,CONSIDERANDO APENAS O CUSTO APOS A JORNADA NORMAL DE TRABALHO.O CUSTO INCLUI VIGILANCIA AOS SABADOS, DOMINGOS E FERIADOS24/DIA</v>
          </cell>
          <cell r="C4060" t="str">
            <v>MES</v>
          </cell>
        </row>
        <row r="4061">
          <cell r="A4061" t="str">
            <v>05.105.0207-0</v>
          </cell>
          <cell r="B4061" t="str">
            <v>SERVICO DE VIGILANCIA COM VIGIA DE OBRA 24H/DIA,PARA 4 POSTOS</v>
          </cell>
          <cell r="C4061" t="str">
            <v>MES</v>
          </cell>
        </row>
        <row r="4062">
          <cell r="A4062" t="str">
            <v>05.105.0207-A</v>
          </cell>
          <cell r="B4062" t="str">
            <v>SERVICO DE VIGILANCIA COM VIGIA DE OBRA 24H/DIA,PARA 4 POSTOS</v>
          </cell>
          <cell r="C4062" t="str">
            <v>MES</v>
          </cell>
        </row>
        <row r="4063">
          <cell r="A4063" t="str">
            <v>05.105.9999-0</v>
          </cell>
          <cell r="B4063" t="str">
            <v>INDICE DE SALARIO DA CONSTRUCAO CIVIL</v>
          </cell>
          <cell r="C4063">
            <v>0</v>
          </cell>
        </row>
        <row r="4064">
          <cell r="A4064" t="str">
            <v>05.105.9999-A</v>
          </cell>
          <cell r="B4064" t="str">
            <v>INDICE DE SALARIO DA CONSTRUCAO CIVIL</v>
          </cell>
          <cell r="C4064">
            <v>0</v>
          </cell>
        </row>
        <row r="4065">
          <cell r="A4065" t="str">
            <v>05.205.0010-0</v>
          </cell>
          <cell r="B4065" t="str">
            <v>SERVICO DE VIGILANCIA ARMADA OU DESARMADA 24H/DIA,PARA 1 POSTO</v>
          </cell>
          <cell r="C4065" t="str">
            <v>MES</v>
          </cell>
        </row>
        <row r="4066">
          <cell r="A4066" t="str">
            <v>05.205.0010-A</v>
          </cell>
          <cell r="B4066" t="str">
            <v>SERVICO DE VIGILANCIA ARMADA OU DESARMADA 24H/DIA,PARA 1 POSTO</v>
          </cell>
          <cell r="C4066" t="str">
            <v>MES</v>
          </cell>
        </row>
        <row r="4067">
          <cell r="A4067" t="str">
            <v>05.205.0011-0</v>
          </cell>
          <cell r="B4067" t="str">
            <v>SERVICO DE VIGILANCIA ARMADA OU DESARMADA 24H/DIA,PARA 2 POSTOS</v>
          </cell>
          <cell r="C4067" t="str">
            <v>MES</v>
          </cell>
        </row>
        <row r="4068">
          <cell r="A4068" t="str">
            <v>05.205.0011-A</v>
          </cell>
          <cell r="B4068" t="str">
            <v>SERVICO DE VIGILANCIA ARMADA OU DESARMADA 24H/DIA,PARA 2 POSTOS</v>
          </cell>
          <cell r="C4068" t="str">
            <v>MES</v>
          </cell>
        </row>
        <row r="4069">
          <cell r="A4069" t="str">
            <v>05.205.0012-0</v>
          </cell>
          <cell r="B4069" t="str">
            <v>SERVICO DE VIGILANCIA ARMADA OU DESARMADA 24H/DIA,PARA 3 POSTOS</v>
          </cell>
          <cell r="C4069" t="str">
            <v>MES</v>
          </cell>
        </row>
        <row r="4070">
          <cell r="A4070" t="str">
            <v>05.205.0012-A</v>
          </cell>
          <cell r="B4070" t="str">
            <v>SERVICO DE VIGILANCIA ARMADA OU DESARMADA 24H/DIA,PARA 3 POSTOS</v>
          </cell>
          <cell r="C4070" t="str">
            <v>MES</v>
          </cell>
        </row>
        <row r="4071">
          <cell r="A4071" t="str">
            <v>05.205.0013-0</v>
          </cell>
          <cell r="B4071" t="str">
            <v>SERVICO DE VIGILANCIA ARMADA OU DESARMADA 24H/DIA,PARA 4 POSTOS</v>
          </cell>
          <cell r="C4071" t="str">
            <v>MES</v>
          </cell>
        </row>
        <row r="4072">
          <cell r="A4072" t="str">
            <v>05.205.0013-A</v>
          </cell>
          <cell r="B4072" t="str">
            <v>SERVICO DE VIGILANCIA ARMADA OU DESARMADA 24H/DIA,PARA 4 POSTOS</v>
          </cell>
          <cell r="C4072" t="str">
            <v>MES</v>
          </cell>
        </row>
        <row r="4073">
          <cell r="A4073" t="str">
            <v>05.205.0015-0</v>
          </cell>
          <cell r="B4073" t="str">
            <v>SERVICO DE VIGILANCIA ARMADA OU DESARMADA 24H/DIA,PARA 1 POSTO,CONSIDERANDO APENAS O CUSTO APOS A JORNADA NORMAL DE TRABALHO.O CUSTO INCLUI VIGILANCIA AOS SABADOS, DOMINGOS E FERIADOS24H/DIA</v>
          </cell>
          <cell r="C4073" t="str">
            <v>MES</v>
          </cell>
        </row>
        <row r="4074">
          <cell r="A4074" t="str">
            <v>05.205.0015-A</v>
          </cell>
          <cell r="B4074" t="str">
            <v>SERVICO DE VIGILANCIA ARMADA OU DESARMADA 24H/DIA,PARA 1 POSTO,CONSIDERANDO APENAS O CUSTO APOS A JORNADA NORMAL DE TRABALHO.O CUSTO INCLUI VIGILANCIA AOS SABADOS, DOMINGOS E FERIADOS24H/DIA</v>
          </cell>
          <cell r="C4074" t="str">
            <v>MES</v>
          </cell>
        </row>
        <row r="4075">
          <cell r="A4075" t="str">
            <v>05.205.0016-0</v>
          </cell>
          <cell r="B4075" t="str">
            <v>SERVICO DE VIGILANCIA ARMADA OU DESARMADA 24H/DIA,PARA 2 POSTOS,CONSIDERANDO APENAS O CUSTO APOS A JORNADA NORMAL DE TRABALHO.O CUSTO INCLUI VIGILANCIA AOS SABADOS, DOMINGOS E FERIADOS24H/DIA.</v>
          </cell>
          <cell r="C4075" t="str">
            <v>MES</v>
          </cell>
        </row>
        <row r="4076">
          <cell r="A4076" t="str">
            <v>05.205.0016-A</v>
          </cell>
          <cell r="B4076" t="str">
            <v>SERVICO DE VIGILANCIA ARMADA OU DESARMADA 24H/DIA,PARA 2 POSTOS,CONSIDERANDO APENAS O CUSTO APOS A JORNADA NORMAL DE TRABALHO.O CUSTO INCLUI VIGILANCIA AOS SABADOS, DOMINGOS E FERIADOS24H/DIA.</v>
          </cell>
          <cell r="C4076" t="str">
            <v>MES</v>
          </cell>
        </row>
        <row r="4077">
          <cell r="A4077" t="str">
            <v>05.205.0017-0</v>
          </cell>
          <cell r="B4077" t="str">
            <v>SERVICO DE VIGILANCIA ARMADA OU DESARMADA 24H/DIA,PARA 3 POSTOS,CONSIDERANDO APENAS O CUSTO APOS A JORNADA NORMAL DE TRABALHO.O CUSTO INCLUI VIGILANCIA AOS SABADOS, DOMINGOS E FERIADOS24H/DIA</v>
          </cell>
          <cell r="C4077" t="str">
            <v>MES</v>
          </cell>
        </row>
        <row r="4078">
          <cell r="A4078" t="str">
            <v>05.205.0017-A</v>
          </cell>
          <cell r="B4078" t="str">
            <v>SERVICO DE VIGILANCIA ARMADA OU DESARMADA 24H/DIA,PARA 3 POSTOS,CONSIDERANDO APENAS O CUSTO APOS A JORNADA NORMAL DE TRABALHO.O CUSTO INCLUI VIGILANCIA AOS SABADOS, DOMINGOS E FERIADOS24H/DIA</v>
          </cell>
          <cell r="C4078" t="str">
            <v>MES</v>
          </cell>
        </row>
        <row r="4079">
          <cell r="A4079" t="str">
            <v>05.205.0018-0</v>
          </cell>
          <cell r="B4079" t="str">
            <v>SERVICO DE VIGILANCIA ARMADA OU DESARMADA 24H/DIA,PARA 4 POSTOS,CONSIDERANDO APENAS O CUSTO APOS A JORNADA NORMAL DE TRABALHO.O CUSTO INCLUI VIGILANCIA AOS SABADOS, DOMINGOS E FERIADOS24H/DIA</v>
          </cell>
          <cell r="C4079" t="str">
            <v>MES</v>
          </cell>
        </row>
        <row r="4080">
          <cell r="A4080" t="str">
            <v>05.205.0018-A</v>
          </cell>
          <cell r="B4080" t="str">
            <v>SERVICO DE VIGILANCIA ARMADA OU DESARMADA 24H/DIA,PARA 4 POSTOS,CONSIDERANDO APENAS O CUSTO APOS A JORNADA NORMAL DE TRABALHO.O CUSTO INCLUI VIGILANCIA AOS SABADOS, DOMINGOS E FERIADOS24H/DIA</v>
          </cell>
          <cell r="C4080" t="str">
            <v>MES</v>
          </cell>
        </row>
        <row r="4081">
          <cell r="A4081" t="str">
            <v>05.205.9999-0</v>
          </cell>
          <cell r="B4081" t="str">
            <v>INDICE PARA SERVICOS DE SEGURANCA E VIGILANCIA</v>
          </cell>
          <cell r="C4081">
            <v>0</v>
          </cell>
        </row>
        <row r="4082">
          <cell r="A4082" t="str">
            <v>05.205.9999-A</v>
          </cell>
          <cell r="B4082" t="str">
            <v>INDICE PARA SERVICOS DE SEGURANCA E VIGILANCIA</v>
          </cell>
          <cell r="C4082">
            <v>0</v>
          </cell>
        </row>
        <row r="4083">
          <cell r="A4083" t="str">
            <v>06.001.0020-0</v>
          </cell>
          <cell r="B4083"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083" t="str">
            <v>M</v>
          </cell>
        </row>
        <row r="4084">
          <cell r="A4084" t="str">
            <v>06.001.0020-A</v>
          </cell>
          <cell r="B4084"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084" t="str">
            <v>M</v>
          </cell>
        </row>
        <row r="4085">
          <cell r="A4085" t="str">
            <v>06.001.0022-0</v>
          </cell>
          <cell r="B4085"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085" t="str">
            <v>M</v>
          </cell>
        </row>
        <row r="4086">
          <cell r="A4086" t="str">
            <v>06.001.0022-A</v>
          </cell>
          <cell r="B4086"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086" t="str">
            <v>M</v>
          </cell>
        </row>
        <row r="4087">
          <cell r="A4087" t="str">
            <v>06.001.0023-0</v>
          </cell>
          <cell r="B4087"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087" t="str">
            <v>M</v>
          </cell>
        </row>
        <row r="4088">
          <cell r="A4088" t="str">
            <v>06.001.0023-A</v>
          </cell>
          <cell r="B4088"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088" t="str">
            <v>M</v>
          </cell>
        </row>
        <row r="4089">
          <cell r="A4089" t="str">
            <v>06.001.0024-0</v>
          </cell>
          <cell r="B408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089" t="str">
            <v>M</v>
          </cell>
        </row>
        <row r="4090">
          <cell r="A4090" t="str">
            <v>06.001.0024-A</v>
          </cell>
          <cell r="B4090"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090" t="str">
            <v>M</v>
          </cell>
        </row>
        <row r="4091">
          <cell r="A4091" t="str">
            <v>06.001.0025-0</v>
          </cell>
          <cell r="B4091"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091" t="str">
            <v>M</v>
          </cell>
        </row>
        <row r="4092">
          <cell r="A4092" t="str">
            <v>06.001.0025-A</v>
          </cell>
          <cell r="B4092"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092" t="str">
            <v>M</v>
          </cell>
        </row>
        <row r="4093">
          <cell r="A4093" t="str">
            <v>06.001.0030-0</v>
          </cell>
          <cell r="B4093"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093" t="str">
            <v>M</v>
          </cell>
        </row>
        <row r="4094">
          <cell r="A4094" t="str">
            <v>06.001.0030-A</v>
          </cell>
          <cell r="B4094"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094" t="str">
            <v>M</v>
          </cell>
        </row>
        <row r="4095">
          <cell r="A4095" t="str">
            <v>06.001.0031-0</v>
          </cell>
          <cell r="B4095"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095" t="str">
            <v>M</v>
          </cell>
        </row>
        <row r="4096">
          <cell r="A4096" t="str">
            <v>06.001.0031-A</v>
          </cell>
          <cell r="B4096"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096" t="str">
            <v>M</v>
          </cell>
        </row>
        <row r="4097">
          <cell r="A4097" t="str">
            <v>06.001.0032-0</v>
          </cell>
          <cell r="B4097"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097" t="str">
            <v>M</v>
          </cell>
        </row>
        <row r="4098">
          <cell r="A4098" t="str">
            <v>06.001.0032-A</v>
          </cell>
          <cell r="B4098"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098" t="str">
            <v>M</v>
          </cell>
        </row>
        <row r="4099">
          <cell r="A4099" t="str">
            <v>06.001.0033-0</v>
          </cell>
          <cell r="B4099"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099" t="str">
            <v>M</v>
          </cell>
        </row>
        <row r="4100">
          <cell r="A4100" t="str">
            <v>06.001.0033-A</v>
          </cell>
          <cell r="B4100"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100" t="str">
            <v>M</v>
          </cell>
        </row>
        <row r="4101">
          <cell r="A4101" t="str">
            <v>06.001.0034-0</v>
          </cell>
          <cell r="B4101"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101" t="str">
            <v>M</v>
          </cell>
        </row>
        <row r="4102">
          <cell r="A4102" t="str">
            <v>06.001.0034-A</v>
          </cell>
          <cell r="B4102"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102" t="str">
            <v>M</v>
          </cell>
        </row>
        <row r="4103">
          <cell r="A4103" t="str">
            <v>06.001.0035-0</v>
          </cell>
          <cell r="B4103"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103" t="str">
            <v>M</v>
          </cell>
        </row>
        <row r="4104">
          <cell r="A4104" t="str">
            <v>06.001.0035-A</v>
          </cell>
          <cell r="B4104"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104" t="str">
            <v>M</v>
          </cell>
        </row>
        <row r="4105">
          <cell r="A4105" t="str">
            <v>06.001.0036-0</v>
          </cell>
          <cell r="B4105"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105" t="str">
            <v>M</v>
          </cell>
        </row>
        <row r="4106">
          <cell r="A4106" t="str">
            <v>06.001.0036-A</v>
          </cell>
          <cell r="B4106"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106" t="str">
            <v>M</v>
          </cell>
        </row>
        <row r="4107">
          <cell r="A4107" t="str">
            <v>06.001.0037-0</v>
          </cell>
          <cell r="B4107"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107" t="str">
            <v>M</v>
          </cell>
        </row>
        <row r="4108">
          <cell r="A4108" t="str">
            <v>06.001.0037-A</v>
          </cell>
          <cell r="B4108"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108" t="str">
            <v>M</v>
          </cell>
        </row>
        <row r="4109">
          <cell r="A4109" t="str">
            <v>06.001.0038-0</v>
          </cell>
          <cell r="B410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109" t="str">
            <v>M</v>
          </cell>
        </row>
        <row r="4110">
          <cell r="A4110" t="str">
            <v>06.001.0038-A</v>
          </cell>
          <cell r="B4110"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110" t="str">
            <v>M</v>
          </cell>
        </row>
        <row r="4111">
          <cell r="A4111" t="str">
            <v>06.001.0039-0</v>
          </cell>
          <cell r="B4111"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111" t="str">
            <v>M</v>
          </cell>
        </row>
        <row r="4112">
          <cell r="A4112" t="str">
            <v>06.001.0039-A</v>
          </cell>
          <cell r="B4112"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112" t="str">
            <v>M</v>
          </cell>
        </row>
        <row r="4113">
          <cell r="A4113" t="str">
            <v>06.001.0040-0</v>
          </cell>
          <cell r="B4113"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113" t="str">
            <v>M</v>
          </cell>
        </row>
        <row r="4114">
          <cell r="A4114" t="str">
            <v>06.001.0040-A</v>
          </cell>
          <cell r="B4114"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114" t="str">
            <v>M</v>
          </cell>
        </row>
        <row r="4115">
          <cell r="A4115" t="str">
            <v>06.001.0041-0</v>
          </cell>
          <cell r="B4115"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115" t="str">
            <v>M</v>
          </cell>
        </row>
        <row r="4116">
          <cell r="A4116" t="str">
            <v>06.001.0041-A</v>
          </cell>
          <cell r="B4116"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116" t="str">
            <v>M</v>
          </cell>
        </row>
        <row r="4117">
          <cell r="A4117" t="str">
            <v>06.001.0042-0</v>
          </cell>
          <cell r="B4117"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117" t="str">
            <v>M</v>
          </cell>
        </row>
        <row r="4118">
          <cell r="A4118" t="str">
            <v>06.001.0042-A</v>
          </cell>
          <cell r="B4118"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118" t="str">
            <v>M</v>
          </cell>
        </row>
        <row r="4119">
          <cell r="A4119" t="str">
            <v>06.001.0059-0</v>
          </cell>
          <cell r="B4119"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119" t="str">
            <v>M</v>
          </cell>
        </row>
        <row r="4120">
          <cell r="A4120" t="str">
            <v>06.001.0059-A</v>
          </cell>
          <cell r="B4120"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120" t="str">
            <v>M</v>
          </cell>
        </row>
        <row r="4121">
          <cell r="A4121" t="str">
            <v>06.001.0060-0</v>
          </cell>
          <cell r="B4121"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121" t="str">
            <v>M</v>
          </cell>
        </row>
        <row r="4122">
          <cell r="A4122" t="str">
            <v>06.001.0060-A</v>
          </cell>
          <cell r="B4122"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122" t="str">
            <v>M</v>
          </cell>
        </row>
        <row r="4123">
          <cell r="A4123" t="str">
            <v>06.001.0061-0</v>
          </cell>
          <cell r="B4123"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123" t="str">
            <v>M</v>
          </cell>
        </row>
        <row r="4124">
          <cell r="A4124" t="str">
            <v>06.001.0061-A</v>
          </cell>
          <cell r="B4124"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124" t="str">
            <v>M</v>
          </cell>
        </row>
        <row r="4125">
          <cell r="A4125" t="str">
            <v>06.001.0062-0</v>
          </cell>
          <cell r="B4125"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125" t="str">
            <v>M</v>
          </cell>
        </row>
        <row r="4126">
          <cell r="A4126" t="str">
            <v>06.001.0062-A</v>
          </cell>
          <cell r="B4126"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126" t="str">
            <v>M</v>
          </cell>
        </row>
        <row r="4127">
          <cell r="A4127" t="str">
            <v>06.001.0063-0</v>
          </cell>
          <cell r="B4127"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127" t="str">
            <v>M</v>
          </cell>
        </row>
        <row r="4128">
          <cell r="A4128" t="str">
            <v>06.001.0063-A</v>
          </cell>
          <cell r="B4128"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128" t="str">
            <v>M</v>
          </cell>
        </row>
        <row r="4129">
          <cell r="A4129" t="str">
            <v>06.001.0064-0</v>
          </cell>
          <cell r="B412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129" t="str">
            <v>M</v>
          </cell>
        </row>
        <row r="4130">
          <cell r="A4130" t="str">
            <v>06.001.0064-A</v>
          </cell>
          <cell r="B4130"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130" t="str">
            <v>M</v>
          </cell>
        </row>
        <row r="4131">
          <cell r="A4131" t="str">
            <v>06.001.0065-0</v>
          </cell>
          <cell r="B4131"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131" t="str">
            <v>M</v>
          </cell>
        </row>
        <row r="4132">
          <cell r="A4132" t="str">
            <v>06.001.0065-A</v>
          </cell>
          <cell r="B4132"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132" t="str">
            <v>M</v>
          </cell>
        </row>
        <row r="4133">
          <cell r="A4133" t="str">
            <v>06.001.0066-0</v>
          </cell>
          <cell r="B4133"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133" t="str">
            <v>M</v>
          </cell>
        </row>
        <row r="4134">
          <cell r="A4134" t="str">
            <v>06.001.0066-A</v>
          </cell>
          <cell r="B4134"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134" t="str">
            <v>M</v>
          </cell>
        </row>
        <row r="4135">
          <cell r="A4135" t="str">
            <v>06.001.0067-0</v>
          </cell>
          <cell r="B4135"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135" t="str">
            <v>M</v>
          </cell>
        </row>
        <row r="4136">
          <cell r="A4136" t="str">
            <v>06.001.0067-A</v>
          </cell>
          <cell r="B4136"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136" t="str">
            <v>M</v>
          </cell>
        </row>
        <row r="4137">
          <cell r="A4137" t="str">
            <v>06.001.0068-0</v>
          </cell>
          <cell r="B4137"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137" t="str">
            <v>M</v>
          </cell>
        </row>
        <row r="4138">
          <cell r="A4138" t="str">
            <v>06.001.0068-A</v>
          </cell>
          <cell r="B4138"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138" t="str">
            <v>M</v>
          </cell>
        </row>
        <row r="4139">
          <cell r="A4139" t="str">
            <v>06.001.0069-0</v>
          </cell>
          <cell r="B4139"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139" t="str">
            <v>M</v>
          </cell>
        </row>
        <row r="4140">
          <cell r="A4140" t="str">
            <v>06.001.0069-A</v>
          </cell>
          <cell r="B4140"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140" t="str">
            <v>M</v>
          </cell>
        </row>
        <row r="4141">
          <cell r="A4141" t="str">
            <v>06.001.0070-0</v>
          </cell>
          <cell r="B4141"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141" t="str">
            <v>M</v>
          </cell>
        </row>
        <row r="4142">
          <cell r="A4142" t="str">
            <v>06.001.0070-A</v>
          </cell>
          <cell r="B4142"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142" t="str">
            <v>M</v>
          </cell>
        </row>
        <row r="4143">
          <cell r="A4143" t="str">
            <v>06.001.0071-0</v>
          </cell>
          <cell r="B4143"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143" t="str">
            <v>M</v>
          </cell>
        </row>
        <row r="4144">
          <cell r="A4144" t="str">
            <v>06.001.0071-A</v>
          </cell>
          <cell r="B4144"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144" t="str">
            <v>M</v>
          </cell>
        </row>
        <row r="4145">
          <cell r="A4145" t="str">
            <v>06.001.0080-0</v>
          </cell>
          <cell r="B4145"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145" t="str">
            <v>M</v>
          </cell>
        </row>
        <row r="4146">
          <cell r="A4146" t="str">
            <v>06.001.0080-A</v>
          </cell>
          <cell r="B4146"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146" t="str">
            <v>M</v>
          </cell>
        </row>
        <row r="4147">
          <cell r="A4147" t="str">
            <v>06.001.0081-0</v>
          </cell>
          <cell r="B4147"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147" t="str">
            <v>M</v>
          </cell>
        </row>
        <row r="4148">
          <cell r="A4148" t="str">
            <v>06.001.0081-A</v>
          </cell>
          <cell r="B4148"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148" t="str">
            <v>M</v>
          </cell>
        </row>
        <row r="4149">
          <cell r="A4149" t="str">
            <v>06.001.0082-0</v>
          </cell>
          <cell r="B414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149" t="str">
            <v>M</v>
          </cell>
        </row>
        <row r="4150">
          <cell r="A4150" t="str">
            <v>06.001.0082-A</v>
          </cell>
          <cell r="B4150"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150" t="str">
            <v>M</v>
          </cell>
        </row>
        <row r="4151">
          <cell r="A4151" t="str">
            <v>06.001.0083-0</v>
          </cell>
          <cell r="B4151"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151" t="str">
            <v>M</v>
          </cell>
        </row>
        <row r="4152">
          <cell r="A4152" t="str">
            <v>06.001.0083-A</v>
          </cell>
          <cell r="B4152"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152" t="str">
            <v>M</v>
          </cell>
        </row>
        <row r="4153">
          <cell r="A4153" t="str">
            <v>06.001.0084-0</v>
          </cell>
          <cell r="B4153"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153" t="str">
            <v>M</v>
          </cell>
        </row>
        <row r="4154">
          <cell r="A4154" t="str">
            <v>06.001.0084-A</v>
          </cell>
          <cell r="B4154"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154" t="str">
            <v>M</v>
          </cell>
        </row>
        <row r="4155">
          <cell r="A4155" t="str">
            <v>06.001.0085-0</v>
          </cell>
          <cell r="B4155"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155" t="str">
            <v>M</v>
          </cell>
        </row>
        <row r="4156">
          <cell r="A4156" t="str">
            <v>06.001.0085-A</v>
          </cell>
          <cell r="B4156"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156" t="str">
            <v>M</v>
          </cell>
        </row>
        <row r="4157">
          <cell r="A4157" t="str">
            <v>06.001.0101-0</v>
          </cell>
          <cell r="B4157"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157" t="str">
            <v>M</v>
          </cell>
        </row>
        <row r="4158">
          <cell r="A4158" t="str">
            <v>06.001.0101-A</v>
          </cell>
          <cell r="B4158"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158" t="str">
            <v>M</v>
          </cell>
        </row>
        <row r="4159">
          <cell r="A4159" t="str">
            <v>06.001.0102-0</v>
          </cell>
          <cell r="B4159"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159" t="str">
            <v>M</v>
          </cell>
        </row>
        <row r="4160">
          <cell r="A4160" t="str">
            <v>06.001.0102-A</v>
          </cell>
          <cell r="B4160"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160" t="str">
            <v>M</v>
          </cell>
        </row>
        <row r="4161">
          <cell r="A4161" t="str">
            <v>06.001.0103-0</v>
          </cell>
          <cell r="B4161"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161" t="str">
            <v>M</v>
          </cell>
        </row>
        <row r="4162">
          <cell r="A4162" t="str">
            <v>06.001.0103-A</v>
          </cell>
          <cell r="B4162"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162" t="str">
            <v>M</v>
          </cell>
        </row>
        <row r="4163">
          <cell r="A4163" t="str">
            <v>06.001.0105-0</v>
          </cell>
          <cell r="B4163"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163" t="str">
            <v>M</v>
          </cell>
        </row>
        <row r="4164">
          <cell r="A4164" t="str">
            <v>06.001.0105-A</v>
          </cell>
          <cell r="B4164"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164" t="str">
            <v>M</v>
          </cell>
        </row>
        <row r="4165">
          <cell r="A4165" t="str">
            <v>06.001.0106-0</v>
          </cell>
          <cell r="B4165"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165" t="str">
            <v>M</v>
          </cell>
        </row>
        <row r="4166">
          <cell r="A4166" t="str">
            <v>06.001.0106-A</v>
          </cell>
          <cell r="B4166"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166" t="str">
            <v>M</v>
          </cell>
        </row>
        <row r="4167">
          <cell r="A4167" t="str">
            <v>06.001.0110-0</v>
          </cell>
          <cell r="B4167" t="str">
            <v>ASSENTAMENTO DE TUBOS DE CERAMICA VIDRADA,ATERRO E SOCA ATEA ALTURA DA GERATRIZ SUPERIOR DO TUBO,CONSIDERANDO O MATERIAL DA PROPRIA ESCAVACAO,COM JUNTA ELASTICA,NO DIAMETRO DE 100MM,EXCLUSIVE O TUBO E ANEL DE BORRACHA,INCLUSIVE ACERTO DE FUNDO DE VALA</v>
          </cell>
          <cell r="C4167" t="str">
            <v>M</v>
          </cell>
        </row>
        <row r="4168">
          <cell r="A4168" t="str">
            <v>06.001.0110-A</v>
          </cell>
          <cell r="B4168" t="str">
            <v>ASSENTAMENTO DE TUBOS DE CERAMICA VIDRADA,ATERRO E SOCA ATEA ALTURA DA GERATRIZ SUPERIOR DO TUBO,CONSIDERANDO O MATERIAL DA PROPRIA ESCAVACAO,COM JUNTA ELASTICA,NO DIAMETRO DE 100MM,EXCLUSIVE O TUBO E ANEL DE BORRACHA,INCLUSIVE ACERTO DE FUNDO DE VALA</v>
          </cell>
          <cell r="C4168" t="str">
            <v>M</v>
          </cell>
        </row>
        <row r="4169">
          <cell r="A4169" t="str">
            <v>06.001.0115-0</v>
          </cell>
          <cell r="B4169" t="str">
            <v>ASSENTAMENTO DE TUBOS DE CERAMICA VIDRADA,ATERRO E SOCA ATEA ALTURA DA GERATRIZ SUPERIOR DO TUBO,CONSIDERANDO O MATERIAL DA PROPRIA ESCAVACAO,COM JUNTA ELASTICA,NO DIAMETRO DE 150MM,EXCLUSIVE O TUBO E ANEL DE BORRACHA,INCLUSIVE ACERTO DE FUNDO DE VALA</v>
          </cell>
          <cell r="C4169" t="str">
            <v>M</v>
          </cell>
        </row>
        <row r="4170">
          <cell r="A4170" t="str">
            <v>06.001.0115-A</v>
          </cell>
          <cell r="B4170" t="str">
            <v>ASSENTAMENTO DE TUBOS DE CERAMICA VIDRADA,ATERRO E SOCA ATEA ALTURA DA GERATRIZ SUPERIOR DO TUBO,CONSIDERANDO O MATERIAL DA PROPRIA ESCAVACAO,COM JUNTA ELASTICA,NO DIAMETRO DE 150MM,EXCLUSIVE O TUBO E ANEL DE BORRACHA,INCLUSIVE ACERTO DE FUNDO DE VALA</v>
          </cell>
          <cell r="C4170" t="str">
            <v>M</v>
          </cell>
        </row>
        <row r="4171">
          <cell r="A4171" t="str">
            <v>06.001.0120-0</v>
          </cell>
          <cell r="B4171" t="str">
            <v>ASSENTAMENTO DE TUBOS DE CERAMICA VIDRADA,ATERRO E SOCA ATEA ALTURA DA GERATRIZ SUPERIOR DO TUBO,CONSIDERANDO O MATERIAL DA PROPRIA ESCAVACAO,COM JUNTA ELASTICA,NO DIAMETRO DE 200MM,EXCLUSIVE O TUBO E ANEL DE BORRACHA,INCLUSIVE ACERTO DE FUNDO DE VALA</v>
          </cell>
          <cell r="C4171" t="str">
            <v>M</v>
          </cell>
        </row>
        <row r="4172">
          <cell r="A4172" t="str">
            <v>06.001.0120-A</v>
          </cell>
          <cell r="B4172" t="str">
            <v>ASSENTAMENTO DE TUBOS DE CERAMICA VIDRADA,ATERRO E SOCA ATEA ALTURA DA GERATRIZ SUPERIOR DO TUBO,CONSIDERANDO O MATERIAL DA PROPRIA ESCAVACAO,COM JUNTA ELASTICA,NO DIAMETRO DE 200MM,EXCLUSIVE O TUBO E ANEL DE BORRACHA,INCLUSIVE ACERTO DE FUNDO DE VALA</v>
          </cell>
          <cell r="C4172" t="str">
            <v>M</v>
          </cell>
        </row>
        <row r="4173">
          <cell r="A4173" t="str">
            <v>06.001.0125-0</v>
          </cell>
          <cell r="B4173" t="str">
            <v>ASSENTAMENTO DE TUBOS DE CERAMICA VIDRADA,ATERRO E SOCA ATEA ALTURA DA GERATRIZ SUPERIOR DO TUBO,CONSIDERANDO O MATERIAL DA PROPRIA ESCAVACAO,COM JUNTA ELASTICA,NO DIAMETRO DE 250MM,EXCLUSIVE O TUBO E ANEL DE BORRACHA,INCLUSIVE ACERTO DE FUNDO DE VALA</v>
          </cell>
          <cell r="C4173" t="str">
            <v>M</v>
          </cell>
        </row>
        <row r="4174">
          <cell r="A4174" t="str">
            <v>06.001.0125-A</v>
          </cell>
          <cell r="B4174" t="str">
            <v>ASSENTAMENTO DE TUBOS DE CERAMICA VIDRADA,ATERRO E SOCA ATEA ALTURA DA GERATRIZ SUPERIOR DO TUBO,CONSIDERANDO O MATERIAL DA PROPRIA ESCAVACAO,COM JUNTA ELASTICA,NO DIAMETRO DE 250MM,EXCLUSIVE O TUBO E ANEL DE BORRACHA,INCLUSIVE ACERTO DE FUNDO DE VALA</v>
          </cell>
          <cell r="C4174" t="str">
            <v>M</v>
          </cell>
        </row>
        <row r="4175">
          <cell r="A4175" t="str">
            <v>06.001.0130-0</v>
          </cell>
          <cell r="B4175" t="str">
            <v>ASSENTAMENTO DE TUBOS DE CERAMICA VIDRADA,ATERRO E SOCA ATEA ALTURA DA GERATRIZ SUPERIOR DO TUBO,CONSIDERANDO O MATERIAL DA PROPRIA ESCAVACAO,COM JUNTA ELASTICA,NO DIAMETRO DE 300MM,EXCLUSIVE O TUBO E ANEL DE BORRACHA,INCLUSIVE ACERTO DE FUNDO DE VALA</v>
          </cell>
          <cell r="C4175" t="str">
            <v>M</v>
          </cell>
        </row>
        <row r="4176">
          <cell r="A4176" t="str">
            <v>06.001.0130-A</v>
          </cell>
          <cell r="B4176" t="str">
            <v>ASSENTAMENTO DE TUBOS DE CERAMICA VIDRADA,ATERRO E SOCA ATEA ALTURA DA GERATRIZ SUPERIOR DO TUBO,CONSIDERANDO O MATERIAL DA PROPRIA ESCAVACAO,COM JUNTA ELASTICA,NO DIAMETRO DE 300MM,EXCLUSIVE O TUBO E ANEL DE BORRACHA,INCLUSIVE ACERTO DE FUNDO DE VALA</v>
          </cell>
          <cell r="C4176" t="str">
            <v>M</v>
          </cell>
        </row>
        <row r="4177">
          <cell r="A4177" t="str">
            <v>06.001.0151-0</v>
          </cell>
          <cell r="B4177" t="str">
            <v>LEVANTAMENTO,LIMPEZA E REASSENTAMENTO DE TUBO DE CERAMICA,COM JUNTA ARGAMASSADA,DIAMETRO DE 100MM</v>
          </cell>
          <cell r="C4177" t="str">
            <v>M</v>
          </cell>
        </row>
        <row r="4178">
          <cell r="A4178" t="str">
            <v>06.001.0151-A</v>
          </cell>
          <cell r="B4178" t="str">
            <v>LEVANTAMENTO,LIMPEZA E REASSENTAMENTO DE TUBO DE CERAMICA,COM JUNTA ARGAMASSADA,DIAMETRO DE 100MM</v>
          </cell>
          <cell r="C4178" t="str">
            <v>M</v>
          </cell>
        </row>
        <row r="4179">
          <cell r="A4179" t="str">
            <v>06.001.0152-0</v>
          </cell>
          <cell r="B4179" t="str">
            <v>LEVANTAMENTO,LIMPEZA E REASSENTAMENTO DE TUBO DE CERAMICA,COM JUNTA ARGAMASSADA,DIAMETRO DE 150MM</v>
          </cell>
          <cell r="C4179" t="str">
            <v>M</v>
          </cell>
        </row>
        <row r="4180">
          <cell r="A4180" t="str">
            <v>06.001.0152-A</v>
          </cell>
          <cell r="B4180" t="str">
            <v>LEVANTAMENTO,LIMPEZA E REASSENTAMENTO DE TUBO DE CERAMICA,COM JUNTA ARGAMASSADA,DIAMETRO DE 150MM</v>
          </cell>
          <cell r="C4180" t="str">
            <v>M</v>
          </cell>
        </row>
        <row r="4181">
          <cell r="A4181" t="str">
            <v>06.001.0153-0</v>
          </cell>
          <cell r="B4181" t="str">
            <v>LEVANTAMENTO,LIMPEZA E REASSENTAMENTO DE TUBO DE CERAMICA,COM JUNTA ARGAMASSADA,DIAMETRO DE 200MM</v>
          </cell>
          <cell r="C4181" t="str">
            <v>M</v>
          </cell>
        </row>
        <row r="4182">
          <cell r="A4182" t="str">
            <v>06.001.0153-A</v>
          </cell>
          <cell r="B4182" t="str">
            <v>LEVANTAMENTO,LIMPEZA E REASSENTAMENTO DE TUBO DE CERAMICA,COM JUNTA ARGAMASSADA,DIAMETRO DE 200MM</v>
          </cell>
          <cell r="C4182" t="str">
            <v>M</v>
          </cell>
        </row>
        <row r="4183">
          <cell r="A4183" t="str">
            <v>06.001.0155-0</v>
          </cell>
          <cell r="B4183" t="str">
            <v>LEVANTAMENTO,LIMPEZA E REASSENTAMENTO DE TUBO DE CERAMICA,COM JUNTA ARGAMASSADA,DIAMETRO DE 250MM</v>
          </cell>
          <cell r="C4183" t="str">
            <v>M</v>
          </cell>
        </row>
        <row r="4184">
          <cell r="A4184" t="str">
            <v>06.001.0155-A</v>
          </cell>
          <cell r="B4184" t="str">
            <v>LEVANTAMENTO,LIMPEZA E REASSENTAMENTO DE TUBO DE CERAMICA,COM JUNTA ARGAMASSADA,DIAMETRO DE 250MM</v>
          </cell>
          <cell r="C4184" t="str">
            <v>M</v>
          </cell>
        </row>
        <row r="4185">
          <cell r="A4185" t="str">
            <v>06.001.0161-0</v>
          </cell>
          <cell r="B4185" t="str">
            <v>LEVANTAMENTO,LIMPEZA E REASSENTAMENTO DE CURVA CERAMICA,COMJUNTA ARGAMASSADA,DIAMETRO DE 100MM</v>
          </cell>
          <cell r="C4185" t="str">
            <v>UN</v>
          </cell>
        </row>
        <row r="4186">
          <cell r="A4186" t="str">
            <v>06.001.0161-A</v>
          </cell>
          <cell r="B4186" t="str">
            <v>LEVANTAMENTO,LIMPEZA E REASSENTAMENTO DE CURVA CERAMICA,COMJUNTA ARGAMASSADA,DIAMETRO DE 100MM</v>
          </cell>
          <cell r="C4186" t="str">
            <v>UN</v>
          </cell>
        </row>
        <row r="4187">
          <cell r="A4187" t="str">
            <v>06.001.0162-0</v>
          </cell>
          <cell r="B4187" t="str">
            <v>LEVANTAMENTO,LIMPEZA E REASSENTAMENTO DE CURVA CERAMICA,COMJUNTA ARGAMASSADA,DIAMETRO DE 150MM</v>
          </cell>
          <cell r="C4187" t="str">
            <v>UN</v>
          </cell>
        </row>
        <row r="4188">
          <cell r="A4188" t="str">
            <v>06.001.0162-A</v>
          </cell>
          <cell r="B4188" t="str">
            <v>LEVANTAMENTO,LIMPEZA E REASSENTAMENTO DE CURVA CERAMICA,COMJUNTA ARGAMASSADA,DIAMETRO DE 150MM</v>
          </cell>
          <cell r="C4188" t="str">
            <v>UN</v>
          </cell>
        </row>
        <row r="4189">
          <cell r="A4189" t="str">
            <v>06.001.0163-0</v>
          </cell>
          <cell r="B4189" t="str">
            <v>LEVANTAMENTO,LIMPEZA E REASSENTAMENTO DE CURVA CERAMICA,COMJUNTA ARGAMASSADA,DIAMETRO DE 200MM</v>
          </cell>
          <cell r="C4189" t="str">
            <v>UN</v>
          </cell>
        </row>
        <row r="4190">
          <cell r="A4190" t="str">
            <v>06.001.0163-A</v>
          </cell>
          <cell r="B4190" t="str">
            <v>LEVANTAMENTO,LIMPEZA E REASSENTAMENTO DE CURVA CERAMICA,COMJUNTA ARGAMASSADA,DIAMETRO DE 200MM</v>
          </cell>
          <cell r="C4190" t="str">
            <v>UN</v>
          </cell>
        </row>
        <row r="4191">
          <cell r="A4191" t="str">
            <v>06.001.0165-0</v>
          </cell>
          <cell r="B4191" t="str">
            <v>LEVANTAMENTO,LIMPEZA E REASSENTAMENTO DE CURVA CERAMICA,COMJUNTA ARGAMASSADA,DIAMETRO DE 250MM</v>
          </cell>
          <cell r="C4191" t="str">
            <v>UN</v>
          </cell>
        </row>
        <row r="4192">
          <cell r="A4192" t="str">
            <v>06.001.0165-A</v>
          </cell>
          <cell r="B4192" t="str">
            <v>LEVANTAMENTO,LIMPEZA E REASSENTAMENTO DE CURVA CERAMICA,COMJUNTA ARGAMASSADA,DIAMETRO DE 250MM</v>
          </cell>
          <cell r="C4192" t="str">
            <v>UN</v>
          </cell>
        </row>
        <row r="4193">
          <cell r="A4193" t="str">
            <v>06.001.0170-0</v>
          </cell>
          <cell r="B4193" t="str">
            <v>LEVANTAMENTO,LIMPEZA E REASSENTAMENTO DE JUNCAO CERAMICA,COMJUNTA ARGAMASSADA,DIAMETRO DE 75MM</v>
          </cell>
          <cell r="C4193" t="str">
            <v>UN</v>
          </cell>
        </row>
        <row r="4194">
          <cell r="A4194" t="str">
            <v>06.001.0170-A</v>
          </cell>
          <cell r="B4194" t="str">
            <v>LEVANTAMENTO,LIMPEZA E REASSENTAMENTO DE JUNCAO CERAMICA,COMJUNTA ARGAMASSADA,DIAMETRO DE 75MM</v>
          </cell>
          <cell r="C4194" t="str">
            <v>UN</v>
          </cell>
        </row>
        <row r="4195">
          <cell r="A4195" t="str">
            <v>06.001.0171-0</v>
          </cell>
          <cell r="B4195" t="str">
            <v>LEVANTAMENTO,LIMPEZA E REASSENTAMENTO DE JUNCAO CERAMICA,COMJUNTA ARGAMASSADA,DIAMETRO DE 100MM</v>
          </cell>
          <cell r="C4195" t="str">
            <v>UN</v>
          </cell>
        </row>
        <row r="4196">
          <cell r="A4196" t="str">
            <v>06.001.0171-A</v>
          </cell>
          <cell r="B4196" t="str">
            <v>LEVANTAMENTO,LIMPEZA E REASSENTAMENTO DE JUNCAO CERAMICA,COMJUNTA ARGAMASSADA,DIAMETRO DE 100MM</v>
          </cell>
          <cell r="C4196" t="str">
            <v>UN</v>
          </cell>
        </row>
        <row r="4197">
          <cell r="A4197" t="str">
            <v>06.001.0172-0</v>
          </cell>
          <cell r="B4197" t="str">
            <v>LEVANTAMENTO,LIMPEZA E REASSENTAMENTO DE JUNCAO CERAMICA,COMJUNTA ARGAMASSADA,DIAMETRO DE 150MM</v>
          </cell>
          <cell r="C4197" t="str">
            <v>UN</v>
          </cell>
        </row>
        <row r="4198">
          <cell r="A4198" t="str">
            <v>06.001.0172-A</v>
          </cell>
          <cell r="B4198" t="str">
            <v>LEVANTAMENTO,LIMPEZA E REASSENTAMENTO DE JUNCAO CERAMICA,COMJUNTA ARGAMASSADA,DIAMETRO DE 150MM</v>
          </cell>
          <cell r="C4198" t="str">
            <v>UN</v>
          </cell>
        </row>
        <row r="4199">
          <cell r="A4199" t="str">
            <v>06.001.0173-0</v>
          </cell>
          <cell r="B4199" t="str">
            <v>LEVANTAMENTO,LIMPEZA E REASSENTAMENTO DE JUNCAO CERAMICA,COMJUNTA ARGAMASSADA,DIAMETRO DE 200MM</v>
          </cell>
          <cell r="C4199" t="str">
            <v>UN</v>
          </cell>
        </row>
        <row r="4200">
          <cell r="A4200" t="str">
            <v>06.001.0173-A</v>
          </cell>
          <cell r="B4200" t="str">
            <v>LEVANTAMENTO,LIMPEZA E REASSENTAMENTO DE JUNCAO CERAMICA,COMJUNTA ARGAMASSADA,DIAMETRO DE 200MM</v>
          </cell>
          <cell r="C4200" t="str">
            <v>UN</v>
          </cell>
        </row>
        <row r="4201">
          <cell r="A4201" t="str">
            <v>06.001.0174-0</v>
          </cell>
          <cell r="B4201" t="str">
            <v>LEVANTAMENTO,LIMPEZA E REASSENTAMENTO DE JUNCAO CERAMICA,COMJUNTA ARGAMASSADA,DIAMETRO DE 250MM</v>
          </cell>
          <cell r="C4201" t="str">
            <v>UN</v>
          </cell>
        </row>
        <row r="4202">
          <cell r="A4202" t="str">
            <v>06.001.0174-A</v>
          </cell>
          <cell r="B4202" t="str">
            <v>LEVANTAMENTO,LIMPEZA E REASSENTAMENTO DE JUNCAO CERAMICA,COMJUNTA ARGAMASSADA,DIAMETRO DE 250MM</v>
          </cell>
          <cell r="C4202" t="str">
            <v>UN</v>
          </cell>
        </row>
        <row r="4203">
          <cell r="A4203" t="str">
            <v>06.001.0180-0</v>
          </cell>
          <cell r="B4203" t="str">
            <v>ASSENTAMENTO DE TUBO FLEXIVEL,EXCLUSIVE FORNECIMENTO DESTE,PARA AGUAS PLUVIAIS,ATERRO E SOCA ATE A ALTURA DA GERATRIZ SUPERIOR DO TUBO,CONSIDERANDO O MATERIAL DA PROPRIA ESCAVACAO,DIAMETRO DE 300MM</v>
          </cell>
          <cell r="C4203" t="str">
            <v>M</v>
          </cell>
        </row>
        <row r="4204">
          <cell r="A4204" t="str">
            <v>06.001.0180-A</v>
          </cell>
          <cell r="B4204" t="str">
            <v>ASSENTAMENTO DE TUBO FLEXIVEL,EXCLUSIVE FORNECIMENTO DESTE,PARA AGUAS PLUVIAIS,ATERRO E SOCA ATE A ALTURA DA GERATRIZ SUPERIOR DO TUBO,CONSIDERANDO O MATERIAL DA PROPRIA ESCAVACAO,DIAMETRO DE 300MM</v>
          </cell>
          <cell r="C4204" t="str">
            <v>M</v>
          </cell>
        </row>
        <row r="4205">
          <cell r="A4205" t="str">
            <v>06.001.0183-0</v>
          </cell>
          <cell r="B4205" t="str">
            <v>ASSENTAMENTO DE TUBO FLEXIVEL,EXCLUSIVE FORNECIMENTO DESTE,PARA AGUAS PLUVIAIS,ATERRO E SOCA ATE A ALTURA DA GERATRIZ SUPERIOR DO TUBO,CONSIDERANDO O MATERIAL DA PROPRIA ESCAVACAO,DIAMETRO DE 400MM</v>
          </cell>
          <cell r="C4205" t="str">
            <v>M</v>
          </cell>
        </row>
        <row r="4206">
          <cell r="A4206" t="str">
            <v>06.001.0183-A</v>
          </cell>
          <cell r="B4206" t="str">
            <v>ASSENTAMENTO DE TUBO FLEXIVEL,EXCLUSIVE FORNECIMENTO DESTE,PARA AGUAS PLUVIAIS,ATERRO E SOCA ATE A ALTURA DA GERATRIZ SUPERIOR DO TUBO,CONSIDERANDO O MATERIAL DA PROPRIA ESCAVACAO,DIAMETRO DE 400MM</v>
          </cell>
          <cell r="C4206" t="str">
            <v>M</v>
          </cell>
        </row>
        <row r="4207">
          <cell r="A4207" t="str">
            <v>06.001.0184-0</v>
          </cell>
          <cell r="B4207" t="str">
            <v>ASSENTAMENTO DE TUBO FLEXIVEL,EXCLUSIVE FORNECIMENTO DESTE,PARA AGUAS PLUVIAIS,ATERRO E SOCA ATE A ALTURA DA GERATRIZ SUPERIOR DO TUBO,CONSIDERANDO O MATERIAL DA PROPRIA ESCAVACAO,DIAMETRO DE 500MM</v>
          </cell>
          <cell r="C4207" t="str">
            <v>M</v>
          </cell>
        </row>
        <row r="4208">
          <cell r="A4208" t="str">
            <v>06.001.0184-A</v>
          </cell>
          <cell r="B4208" t="str">
            <v>ASSENTAMENTO DE TUBO FLEXIVEL,EXCLUSIVE FORNECIMENTO DESTE,PARA AGUAS PLUVIAIS,ATERRO E SOCA ATE A ALTURA DA GERATRIZ SUPERIOR DO TUBO,CONSIDERANDO O MATERIAL DA PROPRIA ESCAVACAO,DIAMETRO DE 500MM</v>
          </cell>
          <cell r="C4208" t="str">
            <v>M</v>
          </cell>
        </row>
        <row r="4209">
          <cell r="A4209" t="str">
            <v>06.001.0185-0</v>
          </cell>
          <cell r="B4209" t="str">
            <v>ASSENTAMENTO DE TUBO FLEXIVEL,EXCLUSIVE FORNECIMENTO DESTE,PARA AGUAS PLUVIAIS,ATERRO E SOCA ATE A ALTURA DA GERATRIZ SUPERIOR DO TUBO,CONSIDERANDO O MATERIAL DA PROPRIA ESCAVACAO,DIAMETRO DE 600MM</v>
          </cell>
          <cell r="C4209" t="str">
            <v>M</v>
          </cell>
        </row>
        <row r="4210">
          <cell r="A4210" t="str">
            <v>06.001.0185-A</v>
          </cell>
          <cell r="B4210" t="str">
            <v>ASSENTAMENTO DE TUBO FLEXIVEL,EXCLUSIVE FORNECIMENTO DESTE,PARA AGUAS PLUVIAIS,ATERRO E SOCA ATE A ALTURA DA GERATRIZ SUPERIOR DO TUBO,CONSIDERANDO O MATERIAL DA PROPRIA ESCAVACAO,DIAMETRO DE 600MM</v>
          </cell>
          <cell r="C4210" t="str">
            <v>M</v>
          </cell>
        </row>
        <row r="4211">
          <cell r="A4211" t="str">
            <v>06.001.0187-0</v>
          </cell>
          <cell r="B4211" t="str">
            <v>ASSENTAMENTO DE TUBO FLEXIVEL,EXCLUSIVE FORNECIMENTO DESTE,PARA AGUAS PLUVIAIS,ATERRO E SOCA ATE A ALTURA DA GERATRIZ SUPERIOR DO TUBO,CONSIDERANDO O MATERIAL DA PROPRIA ESCAVACAO,DIAMETRO DE 700MM</v>
          </cell>
          <cell r="C4211" t="str">
            <v>M</v>
          </cell>
        </row>
        <row r="4212">
          <cell r="A4212" t="str">
            <v>06.001.0187-A</v>
          </cell>
          <cell r="B4212" t="str">
            <v>ASSENTAMENTO DE TUBO FLEXIVEL,EXCLUSIVE FORNECIMENTO DESTE,PARA AGUAS PLUVIAIS,ATERRO E SOCA ATE A ALTURA DA GERATRIZ SUPERIOR DO TUBO,CONSIDERANDO O MATERIAL DA PROPRIA ESCAVACAO,DIAMETRO DE 700MM</v>
          </cell>
          <cell r="C4212" t="str">
            <v>M</v>
          </cell>
        </row>
        <row r="4213">
          <cell r="A4213" t="str">
            <v>06.001.0188-0</v>
          </cell>
          <cell r="B4213" t="str">
            <v>ASSENTAMENTO DE TUBO FLEXIVEL,EXCLUSIVE FORNECIMENTO DESTE,PARA AGUAS PLUVIAIS,ATERRO E SOCA ATE A ALTURA DA GERATRIZ SUPERIOR DO TUBO,CONSIDERANDO O MATERIAL DA PROPRIA ESCAVACAO,DIAMETRO DE 800MM</v>
          </cell>
          <cell r="C4213" t="str">
            <v>M</v>
          </cell>
        </row>
        <row r="4214">
          <cell r="A4214" t="str">
            <v>06.001.0188-A</v>
          </cell>
          <cell r="B4214" t="str">
            <v>ASSENTAMENTO DE TUBO FLEXIVEL,EXCLUSIVE FORNECIMENTO DESTE,PARA AGUAS PLUVIAIS,ATERRO E SOCA ATE A ALTURA DA GERATRIZ SUPERIOR DO TUBO,CONSIDERANDO O MATERIAL DA PROPRIA ESCAVACAO,DIAMETRO DE 800MM</v>
          </cell>
          <cell r="C4214" t="str">
            <v>M</v>
          </cell>
        </row>
        <row r="4215">
          <cell r="A4215" t="str">
            <v>06.001.0189-0</v>
          </cell>
          <cell r="B4215" t="str">
            <v>ASSENTAMENTO DE TUBO FLEXIVEL,EXCLUSIVE FORNECIMENTO DESTE,PARA AGUAS PLUVIAIS,ATERRO E SOCA ATE A ALTURA DA GERATRIZ SUPERIOR DO TUBO,CONSIDERANDO O MATERIAL DA PROPRIA ESCAVACAO,DIAMETRO DE 900MM</v>
          </cell>
          <cell r="C4215" t="str">
            <v>M</v>
          </cell>
        </row>
        <row r="4216">
          <cell r="A4216" t="str">
            <v>06.001.0189-A</v>
          </cell>
          <cell r="B4216" t="str">
            <v>ASSENTAMENTO DE TUBO FLEXIVEL,EXCLUSIVE FORNECIMENTO DESTE,PARA AGUAS PLUVIAIS,ATERRO E SOCA ATE A ALTURA DA GERATRIZ SUPERIOR DO TUBO,CONSIDERANDO O MATERIAL DA PROPRIA ESCAVACAO,DIAMETRO DE 900MM</v>
          </cell>
          <cell r="C4216" t="str">
            <v>M</v>
          </cell>
        </row>
        <row r="4217">
          <cell r="A4217" t="str">
            <v>06.001.0190-0</v>
          </cell>
          <cell r="B4217" t="str">
            <v>ASSENTAMENTO DE TUBO FLEXIVEL,EXCLUSIVE FORNECIMENTO DESTE,PARA AGUAS PLUVIAIS,ATERRO E SOCA ATE A ALTURA DA GERATRIZ SUPERIOR DO TUBO,CONSIDERANDO O MATERIAL DA PROPRIA ESCAVACAO,DIAMETRO DE 1000MM</v>
          </cell>
          <cell r="C4217" t="str">
            <v>M</v>
          </cell>
        </row>
        <row r="4218">
          <cell r="A4218" t="str">
            <v>06.001.0190-A</v>
          </cell>
          <cell r="B4218" t="str">
            <v>ASSENTAMENTO DE TUBO FLEXIVEL,EXCLUSIVE FORNECIMENTO DESTE,PARA AGUAS PLUVIAIS,ATERRO E SOCA ATE A ALTURA DA GERATRIZ SUPERIOR DO TUBO,CONSIDERANDO O MATERIAL DA PROPRIA ESCAVACAO,DIAMETRO DE 1000MM</v>
          </cell>
          <cell r="C4218" t="str">
            <v>M</v>
          </cell>
        </row>
        <row r="4219">
          <cell r="A4219" t="str">
            <v>06.001.0192-0</v>
          </cell>
          <cell r="B4219" t="str">
            <v>ASSENTAMENTO DE TUBO FLEXIVEL,EXCLUSIVE FORNECIMENTO DESTE,PARA AGUAS PLUVIAIS,ATERRO E SOCA ATE A ALTURA DA GERATRIZ SUPERIOR DO TUBO,CONSIDERANDO O MATERIAL DA PROPRIA ESCAVACAO,DIAMETRO DE 1100MM</v>
          </cell>
          <cell r="C4219" t="str">
            <v>M</v>
          </cell>
        </row>
        <row r="4220">
          <cell r="A4220" t="str">
            <v>06.001.0192-A</v>
          </cell>
          <cell r="B4220" t="str">
            <v>ASSENTAMENTO DE TUBO FLEXIVEL,EXCLUSIVE FORNECIMENTO DESTE,PARA AGUAS PLUVIAIS,ATERRO E SOCA ATE A ALTURA DA GERATRIZ SUPERIOR DO TUBO,CONSIDERANDO O MATERIAL DA PROPRIA ESCAVACAO,DIAMETRO DE 1100MM</v>
          </cell>
          <cell r="C4220" t="str">
            <v>M</v>
          </cell>
        </row>
        <row r="4221">
          <cell r="A4221" t="str">
            <v>06.001.0193-0</v>
          </cell>
          <cell r="B4221" t="str">
            <v>ASSENTAMENTO DE TUBO FLEXIVEL,EXCLUSIVE FORNECIMENTO DESTE,PARA AGUAS PLUVIAIS,ATERRO E SOCA ATE A ALTURA DA GERATRIZ SUPERIOR DO TUBO,CONSIDERANDO O MATERIAL DA PROPRIA ESCAVACAO,DIAMETRO DE 1200MM</v>
          </cell>
          <cell r="C4221" t="str">
            <v>M</v>
          </cell>
        </row>
        <row r="4222">
          <cell r="A4222" t="str">
            <v>06.001.0193-A</v>
          </cell>
          <cell r="B4222" t="str">
            <v>ASSENTAMENTO DE TUBO FLEXIVEL,EXCLUSIVE FORNECIMENTO DESTE,PARA AGUAS PLUVIAIS,ATERRO E SOCA ATE A ALTURA DA GERATRIZ SUPERIOR DO TUBO,CONSIDERANDO O MATERIAL DA PROPRIA ESCAVACAO,DIAMETRO DE 1200MM</v>
          </cell>
          <cell r="C4222" t="str">
            <v>M</v>
          </cell>
        </row>
        <row r="4223">
          <cell r="A4223" t="str">
            <v>06.001.0195-0</v>
          </cell>
          <cell r="B4223" t="str">
            <v>ASSENTAMENTO DE TUBO FLEXIVEL,EXCLUSIVE FORNECIMENTO DESTE,PARA AGUAS PLUVIAIS,ATERRO E SOCA ATE A ALTURA DA GERATRIZ SUPERIOR DO TUBO,CONSIDERANDO O MATERIAL DA PROPRIA ESCAVACAO,DIAMETRO DE 1500MM</v>
          </cell>
          <cell r="C4223" t="str">
            <v>M</v>
          </cell>
        </row>
        <row r="4224">
          <cell r="A4224" t="str">
            <v>06.001.0195-A</v>
          </cell>
          <cell r="B4224" t="str">
            <v>ASSENTAMENTO DE TUBO FLEXIVEL,EXCLUSIVE FORNECIMENTO DESTE,PARA AGUAS PLUVIAIS,ATERRO E SOCA ATE A ALTURA DA GERATRIZ SUPERIOR DO TUBO,CONSIDERANDO O MATERIAL DA PROPRIA ESCAVACAO,DIAMETRO DE 1500MM</v>
          </cell>
          <cell r="C4224" t="str">
            <v>M</v>
          </cell>
        </row>
        <row r="4225">
          <cell r="A4225" t="str">
            <v>06.001.0198-0</v>
          </cell>
          <cell r="B4225" t="str">
            <v>ASSENTAMENTO DE TUBO FLEXIVEL,EXCLUSIVE FORNECIMENTO DESTE,PARA AGUAS PLUVIAIS,ATERRO E SOCA ATE A ALTURA DA GERATRIZ SUPERIOR DO TUBO,CONSIDERANDO O MATERIAL DA PROPRIA ESCAVACAO,DIAMETRO DE 1800MM</v>
          </cell>
          <cell r="C4225" t="str">
            <v>M</v>
          </cell>
        </row>
        <row r="4226">
          <cell r="A4226" t="str">
            <v>06.001.0198-A</v>
          </cell>
          <cell r="B4226" t="str">
            <v>ASSENTAMENTO DE TUBO FLEXIVEL,EXCLUSIVE FORNECIMENTO DESTE,PARA AGUAS PLUVIAIS,ATERRO E SOCA ATE A ALTURA DA GERATRIZ SUPERIOR DO TUBO,CONSIDERANDO O MATERIAL DA PROPRIA ESCAVACAO,DIAMETRO DE 1800MM</v>
          </cell>
          <cell r="C4226" t="str">
            <v>M</v>
          </cell>
        </row>
        <row r="4227">
          <cell r="A4227" t="str">
            <v>06.001.0200-0</v>
          </cell>
          <cell r="B4227" t="str">
            <v>ASSENTAMENTO DE TUBO FLEXIVEL,EXCLUSIVE FORNECIMENTO DESTE,PARA AGUAS PLUVIAIS,ATERRO E SOCA ATE A ALTURA DA GERATRIZ SUPERIOR DO TUBO,CONSIDERANDO O MATERIAL DA PROPRIA ESCAVACAO,DIAMETRO DE 2000MM</v>
          </cell>
          <cell r="C4227" t="str">
            <v>M</v>
          </cell>
        </row>
        <row r="4228">
          <cell r="A4228" t="str">
            <v>06.001.0200-A</v>
          </cell>
          <cell r="B4228" t="str">
            <v>ASSENTAMENTO DE TUBO FLEXIVEL,EXCLUSIVE FORNECIMENTO DESTE,PARA AGUAS PLUVIAIS,ATERRO E SOCA ATE A ALTURA DA GERATRIZ SUPERIOR DO TUBO,CONSIDERANDO O MATERIAL DA PROPRIA ESCAVACAO,DIAMETRO DE 2000MM</v>
          </cell>
          <cell r="C4228" t="str">
            <v>M</v>
          </cell>
        </row>
        <row r="4229">
          <cell r="A4229" t="str">
            <v>06.001.0205-0</v>
          </cell>
          <cell r="B4229" t="str">
            <v>ASSENTAMENTO DE TUBO FLEXIVEL,EXCLUSIVE FORNECIMENTO DESTE,PARA AGUAS PLUVIAIS,ATERRO E SOCA ATE A ALTURA DA GERATRIZ SUPERIOR DO TUBO,CONSIDERANDO O MATERIAL DA PROPRIA ESCAVACAO,DIAMETRO DE 2500MM</v>
          </cell>
          <cell r="C4229" t="str">
            <v>M</v>
          </cell>
        </row>
        <row r="4230">
          <cell r="A4230" t="str">
            <v>06.001.0205-A</v>
          </cell>
          <cell r="B4230" t="str">
            <v>ASSENTAMENTO DE TUBO FLEXIVEL,EXCLUSIVE FORNECIMENTO DESTE,PARA AGUAS PLUVIAIS,ATERRO E SOCA ATE A ALTURA DA GERATRIZ SUPERIOR DO TUBO,CONSIDERANDO O MATERIAL DA PROPRIA ESCAVACAO,DIAMETRO DE 2500MM</v>
          </cell>
          <cell r="C4230" t="str">
            <v>M</v>
          </cell>
        </row>
        <row r="4231">
          <cell r="A4231" t="str">
            <v>06.001.0210-0</v>
          </cell>
          <cell r="B4231" t="str">
            <v>ASSENTAMANTO DE TUBO FLEXIVEL,EXCLUSIVE FORNECIMENTO DESTE,PARA AGUAS PLUVIAIS,ATERRO E SOCA ATE A ALTURA DA GERATRIZ SUPERIOR DO TUBO,CONSIDERANDO O MATERIAL DA PROPRIA ESCAVACAO,DIAMETRO DE 3000MM</v>
          </cell>
          <cell r="C4231" t="str">
            <v>M</v>
          </cell>
        </row>
        <row r="4232">
          <cell r="A4232" t="str">
            <v>06.001.0210-A</v>
          </cell>
          <cell r="B4232" t="str">
            <v>ASSENTAMANTO DE TUBO FLEXIVEL,EXCLUSIVE FORNECIMENTO DESTE,PARA AGUAS PLUVIAIS,ATERRO E SOCA ATE A ALTURA DA GERATRIZ SUPERIOR DO TUBO,CONSIDERANDO O MATERIAL DA PROPRIA ESCAVACAO,DIAMETRO DE 3000MM</v>
          </cell>
          <cell r="C4232" t="str">
            <v>M</v>
          </cell>
        </row>
        <row r="4233">
          <cell r="A4233" t="str">
            <v>06.001.0220-0</v>
          </cell>
          <cell r="B4233" t="str">
            <v>ASSENTAMENTO DE TUBO PRFV DEFOFO,EXCLUSIVE FORNECIMENTO DESTE,ATERRO E SOCA ATE A ALTURA DA GERATRIZ SUPERIOR DO TUBO,CONSIDERANDO O MATERIAL DA PROPRIA ESCAVACAO,DIAMETRO DE 300MM</v>
          </cell>
          <cell r="C4233" t="str">
            <v>M</v>
          </cell>
        </row>
        <row r="4234">
          <cell r="A4234" t="str">
            <v>06.001.0220-A</v>
          </cell>
          <cell r="B4234" t="str">
            <v>ASSENTAMENTO DE TUBO PRFV DEFOFO,EXCLUSIVE FORNECIMENTO DESTE,ATERRO E SOCA ATE A ALTURA DA GERATRIZ SUPERIOR DO TUBO,CONSIDERANDO O MATERIAL DA PROPRIA ESCAVACAO,DIAMETRO DE 300MM</v>
          </cell>
          <cell r="C4234" t="str">
            <v>M</v>
          </cell>
        </row>
        <row r="4235">
          <cell r="A4235" t="str">
            <v>06.001.0221-0</v>
          </cell>
          <cell r="B4235" t="str">
            <v>ASSENTAMENTO DE TUBO PRFV DEFOFO,EXCLUSIVE FORNECIMENTO DESTE,ATERRO E SOCA ATE A ALTURA DA GERATRIZ SUPERIOR DO TUBO,CONSIDERANDO O MATERIAL DA PROPRIA ESCAVACAO,DIAMETRO DE 350MM</v>
          </cell>
          <cell r="C4235" t="str">
            <v>M</v>
          </cell>
        </row>
        <row r="4236">
          <cell r="A4236" t="str">
            <v>06.001.0221-A</v>
          </cell>
          <cell r="B4236" t="str">
            <v>ASSENTAMENTO DE TUBO PRFV DEFOFO,EXCLUSIVE FORNECIMENTO DESTE,ATERRO E SOCA ATE A ALTURA DA GERATRIZ SUPERIOR DO TUBO,CONSIDERANDO O MATERIAL DA PROPRIA ESCAVACAO,DIAMETRO DE 350MM</v>
          </cell>
          <cell r="C4236" t="str">
            <v>M</v>
          </cell>
        </row>
        <row r="4237">
          <cell r="A4237" t="str">
            <v>06.001.0222-0</v>
          </cell>
          <cell r="B4237" t="str">
            <v>ASSENTAMENTO DE TUBO PRFV DEFOFO,EXCLUSIVE FORNECIMENTO DESTE,ATERRO E SOCA ATE A ALTURA DA GERATRIZ SUPERIOR DO TUBO,CONSIDERANDO O MATERIAL DA PROPRIA ESCAVACAO,DIAMETRO DE 400MM</v>
          </cell>
          <cell r="C4237" t="str">
            <v>M</v>
          </cell>
        </row>
        <row r="4238">
          <cell r="A4238" t="str">
            <v>06.001.0222-A</v>
          </cell>
          <cell r="B4238" t="str">
            <v>ASSENTAMENTO DE TUBO PRFV DEFOFO,EXCLUSIVE FORNECIMENTO DESTE,ATERRO E SOCA ATE A ALTURA DA GERATRIZ SUPERIOR DO TUBO,CONSIDERANDO O MATERIAL DA PROPRIA ESCAVACAO,DIAMETRO DE 400MM</v>
          </cell>
          <cell r="C4238" t="str">
            <v>M</v>
          </cell>
        </row>
        <row r="4239">
          <cell r="A4239" t="str">
            <v>06.001.0224-0</v>
          </cell>
          <cell r="B4239" t="str">
            <v>ASSENTAMENTO DE TUBO PRFV DEFOFO,EXCLUSIVE FORNECIMENTO DESTE,ATERRO E SOCA ATE A ALTURA DA GERATRIZ SUPERIOR DO TUBO,CONSIDERANDO O MATERIAL DA PROPRIA ESCAVACAO,DIAMETRO DE 500MM</v>
          </cell>
          <cell r="C4239" t="str">
            <v>M</v>
          </cell>
        </row>
        <row r="4240">
          <cell r="A4240" t="str">
            <v>06.001.0224-A</v>
          </cell>
          <cell r="B4240" t="str">
            <v>ASSENTAMENTO DE TUBO PRFV DEFOFO,EXCLUSIVE FORNECIMENTO DESTE,ATERRO E SOCA ATE A ALTURA DA GERATRIZ SUPERIOR DO TUBO,CONSIDERANDO O MATERIAL DA PROPRIA ESCAVACAO,DIAMETRO DE 500MM</v>
          </cell>
          <cell r="C4240" t="str">
            <v>M</v>
          </cell>
        </row>
        <row r="4241">
          <cell r="A4241" t="str">
            <v>06.001.0225-0</v>
          </cell>
          <cell r="B4241" t="str">
            <v>ASSENTAMENTO DE TUBO PRFV DEFOFO,EXCLUSIVE FORNECIMENTO DESTE,ATERRO E SOCA ATE A ALTURA DA GERATRIZ SUPERIOR DO TUBO,CONSIDERANDO O MATERIAL DA PROPRIA ESCAVACAO,DIAMETRO DE 600MM</v>
          </cell>
          <cell r="C4241" t="str">
            <v>M</v>
          </cell>
        </row>
        <row r="4242">
          <cell r="A4242" t="str">
            <v>06.001.0225-A</v>
          </cell>
          <cell r="B4242" t="str">
            <v>ASSENTAMENTO DE TUBO PRFV DEFOFO,EXCLUSIVE FORNECIMENTO DESTE,ATERRO E SOCA ATE A ALTURA DA GERATRIZ SUPERIOR DO TUBO,CONSIDERANDO O MATERIAL DA PROPRIA ESCAVACAO,DIAMETRO DE 600MM</v>
          </cell>
          <cell r="C4242" t="str">
            <v>M</v>
          </cell>
        </row>
        <row r="4243">
          <cell r="A4243" t="str">
            <v>06.001.0226-0</v>
          </cell>
          <cell r="B4243" t="str">
            <v>ASSENTAMENTO DE TUBO PRFV DEFOFO,EXCLUSIVE FORNECIMENTO DESTE,ATERRO E SOCA ATE A ALTURA DA GERATRIZ SUPERIOR DO TUBO,CONSIDERANDO O MATERIAL DA PROPRIA ESCAVACAO,DIAMETRO DE 700MM</v>
          </cell>
          <cell r="C4243" t="str">
            <v>M</v>
          </cell>
        </row>
        <row r="4244">
          <cell r="A4244" t="str">
            <v>06.001.0226-A</v>
          </cell>
          <cell r="B4244" t="str">
            <v>ASSENTAMENTO DE TUBO PRFV DEFOFO,EXCLUSIVE FORNECIMENTO DESTE,ATERRO E SOCA ATE A ALTURA DA GERATRIZ SUPERIOR DO TUBO,CONSIDERANDO O MATERIAL DA PROPRIA ESCAVACAO,DIAMETRO DE 700MM</v>
          </cell>
          <cell r="C4244" t="str">
            <v>M</v>
          </cell>
        </row>
        <row r="4245">
          <cell r="A4245" t="str">
            <v>06.001.0227-0</v>
          </cell>
          <cell r="B4245" t="str">
            <v>ASSENTAMENTO DE TUBO PRFV DEFOFO,EXCLUSIVE FORNECIMENTO DESTE,ATERRO E SOCA ATE A ALTURA DA GERATRIZ SUPERIOR DO TUBO,CONSIDERANDO O MATERIAL DA PROPRIA ESCAVACAO,DIAMETRO DE 800MM</v>
          </cell>
          <cell r="C4245" t="str">
            <v>M</v>
          </cell>
        </row>
        <row r="4246">
          <cell r="A4246" t="str">
            <v>06.001.0227-A</v>
          </cell>
          <cell r="B4246" t="str">
            <v>ASSENTAMENTO DE TUBO PRFV DEFOFO,EXCLUSIVE FORNECIMENTO DESTE,ATERRO E SOCA ATE A ALTURA DA GERATRIZ SUPERIOR DO TUBO,CONSIDERANDO O MATERIAL DA PROPRIA ESCAVACAO,DIAMETRO DE 800MM</v>
          </cell>
          <cell r="C4246" t="str">
            <v>M</v>
          </cell>
        </row>
        <row r="4247">
          <cell r="A4247" t="str">
            <v>06.001.0228-0</v>
          </cell>
          <cell r="B4247" t="str">
            <v>ASSENTAMENTO DE TUBO PRFV DEFOFO,EXCLUSIVE FORNECIMENTO DESTE,ATERRO E SOCA ATE A ALTURA DA GERATRIZ SUPERIOR DO TUBO,CONSIDERANDO O MATERIAL DA PROPRIA ESCAVACAO,DIAMETRO DE 900MM</v>
          </cell>
          <cell r="C4247" t="str">
            <v>M</v>
          </cell>
        </row>
        <row r="4248">
          <cell r="A4248" t="str">
            <v>06.001.0228-A</v>
          </cell>
          <cell r="B4248" t="str">
            <v>ASSENTAMENTO DE TUBO PRFV DEFOFO,EXCLUSIVE FORNECIMENTO DESTE,ATERRO E SOCA ATE A ALTURA DA GERATRIZ SUPERIOR DO TUBO,CONSIDERANDO O MATERIAL DA PROPRIA ESCAVACAO,DIAMETRO DE 900MM</v>
          </cell>
          <cell r="C4248" t="str">
            <v>M</v>
          </cell>
        </row>
        <row r="4249">
          <cell r="A4249" t="str">
            <v>06.001.0229-0</v>
          </cell>
          <cell r="B4249" t="str">
            <v>ASSENTAMENTO DE TUBO PRFV DEFOFO,EXCLUSIVE FORNECIMENTO DESTE,ATERRO E SOCA ATE A ALTURA DA GERATRIZ SUPERIOR DO TUBO,CONSIDERANDO O MATERIAL DA PROPRIA ESCAVACAO,DIAMETRO DE 1000MM</v>
          </cell>
          <cell r="C4249" t="str">
            <v>M</v>
          </cell>
        </row>
        <row r="4250">
          <cell r="A4250" t="str">
            <v>06.001.0229-A</v>
          </cell>
          <cell r="B4250" t="str">
            <v>ASSENTAMENTO DE TUBO PRFV DEFOFO,EXCLUSIVE FORNECIMENTO DESTE,ATERRO E SOCA ATE A ALTURA DA GERATRIZ SUPERIOR DO TUBO,CONSIDERANDO O MATERIAL DA PROPRIA ESCAVACAO,DIAMETRO DE 1000MM</v>
          </cell>
          <cell r="C4250" t="str">
            <v>M</v>
          </cell>
        </row>
        <row r="4251">
          <cell r="A4251" t="str">
            <v>06.001.0231-0</v>
          </cell>
          <cell r="B4251" t="str">
            <v>ASSENTAMENTO DE TUBO PRFV DEFOFO,EXCLUSIVE FORNECIMENTO DESTE,ATERRO E SOCA ATE A ALTURA DA GERATRIZ SUPERIOR DO TUBO,CONSIDERANDO O MATERIAL DA PROPRIA ESCAVACAO,DIAMETRO DE 1200MM</v>
          </cell>
          <cell r="C4251" t="str">
            <v>M</v>
          </cell>
        </row>
        <row r="4252">
          <cell r="A4252" t="str">
            <v>06.001.0231-A</v>
          </cell>
          <cell r="B4252" t="str">
            <v>ASSENTAMENTO DE TUBO PRFV DEFOFO,EXCLUSIVE FORNECIMENTO DESTE,ATERRO E SOCA ATE A ALTURA DA GERATRIZ SUPERIOR DO TUBO,CONSIDERANDO O MATERIAL DA PROPRIA ESCAVACAO,DIAMETRO DE 1200MM</v>
          </cell>
          <cell r="C4252" t="str">
            <v>M</v>
          </cell>
        </row>
        <row r="4253">
          <cell r="A4253" t="str">
            <v>06.001.0233-0</v>
          </cell>
          <cell r="B4253" t="str">
            <v>ASSENTAMENTO DE TUBO PRFV DEFOFO,EXCLUSIVE FORNECIMENTO DESTE,ATERRO E SOCA ATE A ALTURA DA GERATRIZ SUPERIOR DO TUBO,CONSIDERANDO O MATERIAL DA PROPRIA ESCAVACAO,DIAMETRO DE 1300MM</v>
          </cell>
          <cell r="C4253" t="str">
            <v>M</v>
          </cell>
        </row>
        <row r="4254">
          <cell r="A4254" t="str">
            <v>06.001.0233-A</v>
          </cell>
          <cell r="B4254" t="str">
            <v>ASSENTAMENTO DE TUBO PRFV DEFOFO,EXCLUSIVE FORNECIMENTO DESTE,ATERRO E SOCA ATE A ALTURA DA GERATRIZ SUPERIOR DO TUBO,CONSIDERANDO O MATERIAL DA PROPRIA ESCAVACAO,DIAMETRO DE 1300MM</v>
          </cell>
          <cell r="C4254" t="str">
            <v>M</v>
          </cell>
        </row>
        <row r="4255">
          <cell r="A4255" t="str">
            <v>06.001.0235-0</v>
          </cell>
          <cell r="B4255" t="str">
            <v>ASSENTAMENTO DE TUBO PRFV DEFOFO,EXCLUSIVE FORNECIMENTO DESTE,ATERRO E SOCA ATE A ALTURA DA GERATRIZ SUPERIOR DO TUBO,CONSIDERANDO O MATERIAL DA PROPRIA ESCAVACAO,DIAMETRO DE 1400MM</v>
          </cell>
          <cell r="C4255" t="str">
            <v>M</v>
          </cell>
        </row>
        <row r="4256">
          <cell r="A4256" t="str">
            <v>06.001.0235-A</v>
          </cell>
          <cell r="B4256" t="str">
            <v>ASSENTAMENTO DE TUBO PRFV DEFOFO,EXCLUSIVE FORNECIMENTO DESTE,ATERRO E SOCA ATE A ALTURA DA GERATRIZ SUPERIOR DO TUBO,CONSIDERANDO O MATERIAL DA PROPRIA ESCAVACAO,DIAMETRO DE 1400MM</v>
          </cell>
          <cell r="C4256" t="str">
            <v>M</v>
          </cell>
        </row>
        <row r="4257">
          <cell r="A4257" t="str">
            <v>06.001.0237-0</v>
          </cell>
          <cell r="B4257" t="str">
            <v>ASSENTAMENTO DE TUBO PRFV DEFOFO,EXCLUSIVE FORNECIMENTO DESTE,ATERRO E SOCA ATE A ALTURA DA GERATRIZ SUPERIOR DO TUBO,CONSIDERANDO O MATERIAL DA PROPRIA ESCAVACAO,DIAMETRO DE 1500MM</v>
          </cell>
          <cell r="C4257" t="str">
            <v>M</v>
          </cell>
        </row>
        <row r="4258">
          <cell r="A4258" t="str">
            <v>06.001.0237-A</v>
          </cell>
          <cell r="B4258" t="str">
            <v>ASSENTAMENTO DE TUBO PRFV DEFOFO,EXCLUSIVE FORNECIMENTO DESTE,ATERRO E SOCA ATE A ALTURA DA GERATRIZ SUPERIOR DO TUBO,CONSIDERANDO O MATERIAL DA PROPRIA ESCAVACAO,DIAMETRO DE 1500MM</v>
          </cell>
          <cell r="C4258" t="str">
            <v>M</v>
          </cell>
        </row>
        <row r="4259">
          <cell r="A4259" t="str">
            <v>06.001.0242-0</v>
          </cell>
          <cell r="B4259" t="str">
            <v>ASSENTAMENTO DE TUBULACAO DE PVC,COM JUNTA ELASTICA,PARA COLETOR DE ESGOTOS,COM DIAMETRO NOMINAL DE 100MM,ATERRO E SOCAATE A ALTURA DA GERATRIZ SUPERIOR DO TUBO,CONSIDERANDO O MATERIAL DA PROPRIA ESCAVACAO,EXCLUSIVE TUBO E JUNTA</v>
          </cell>
          <cell r="C4259" t="str">
            <v>M</v>
          </cell>
        </row>
        <row r="4260">
          <cell r="A4260" t="str">
            <v>06.001.0242-A</v>
          </cell>
          <cell r="B4260" t="str">
            <v>ASSENTAMENTO DE TUBULACAO DE PVC,COM JUNTA ELASTICA,PARA COLETOR DE ESGOTOS,COM DIAMETRO NOMINAL DE 100MM,ATERRO E SOCAATE A ALTURA DA GERATRIZ SUPERIOR DO TUBO,CONSIDERANDO O MATERIAL DA PROPRIA ESCAVACAO,EXCLUSIVE TUBO E JUNTA</v>
          </cell>
          <cell r="C4260" t="str">
            <v>M</v>
          </cell>
        </row>
        <row r="4261">
          <cell r="A4261" t="str">
            <v>06.001.0243-0</v>
          </cell>
          <cell r="B4261" t="str">
            <v>ASSENTAMENTO DE TUBULACAO DE PVC,COM JUNTA ELASTICA,PARA COLETOR DE ESGOTOS,COM DIAMETRO NOMINAL DE 150MM,ATERRO E SOCAATE A ALTURA DA GERATRIZ SUPERIOR DO TUBO,CONSIDERANDO O MATERIAL DA PROPRIA ESCAVACAO,EXCLUSIVE TUBO E JUNTA</v>
          </cell>
          <cell r="C4261" t="str">
            <v>M</v>
          </cell>
        </row>
        <row r="4262">
          <cell r="A4262" t="str">
            <v>06.001.0243-A</v>
          </cell>
          <cell r="B4262" t="str">
            <v>ASSENTAMENTO DE TUBULACAO DE PVC,COM JUNTA ELASTICA,PARA COLETOR DE ESGOTOS,COM DIAMETRO NOMINAL DE 150MM,ATERRO E SOCAATE A ALTURA DA GERATRIZ SUPERIOR DO TUBO,CONSIDERANDO O MATERIAL DA PROPRIA ESCAVACAO,EXCLUSIVE TUBO E JUNTA</v>
          </cell>
          <cell r="C4262" t="str">
            <v>M</v>
          </cell>
        </row>
        <row r="4263">
          <cell r="A4263" t="str">
            <v>06.001.0244-0</v>
          </cell>
          <cell r="B4263" t="str">
            <v>ASSENTAMENTO DE TUBULACAO DE PVC,COM JUNTA ELASTICA,PARA COLETOR DE ESGOTOS,COM DIAMETRO NOMINAL DE 200MM,ATERRO E SOCAATE A ALTURA DA GERATRIZ SUPERIOR DO TUBO,CONSIDERANDO O MATERIAL DA PROPRIA ESCAVACAO,EXCLUSIVE TUBO E JUNTA</v>
          </cell>
          <cell r="C4263" t="str">
            <v>M</v>
          </cell>
        </row>
        <row r="4264">
          <cell r="A4264" t="str">
            <v>06.001.0244-A</v>
          </cell>
          <cell r="B4264" t="str">
            <v>ASSENTAMENTO DE TUBULACAO DE PVC,COM JUNTA ELASTICA,PARA COLETOR DE ESGOTOS,COM DIAMETRO NOMINAL DE 200MM,ATERRO E SOCAATE A ALTURA DA GERATRIZ SUPERIOR DO TUBO,CONSIDERANDO O MATERIAL DA PROPRIA ESCAVACAO,EXCLUSIVE TUBO E JUNTA</v>
          </cell>
          <cell r="C4264" t="str">
            <v>M</v>
          </cell>
        </row>
        <row r="4265">
          <cell r="A4265" t="str">
            <v>06.001.0245-0</v>
          </cell>
          <cell r="B4265" t="str">
            <v>ASSENTAMENTO DE TUBULACAO DE PVC COM JUNTA ELASTICA,PARA COLETOR DE ESGOTOS,COM DIAMETRO NOMINAL DE 250MM,ATERRO E SOCAATE A ALTURA DA GERATRIZ SUPERIOR DO TUBO,CONSIDERANDO O MATERIAL DA PROPRIA ESCAVACAO,EXCLUSIVE TUBO E JUNTA</v>
          </cell>
          <cell r="C4265" t="str">
            <v>M</v>
          </cell>
        </row>
        <row r="4266">
          <cell r="A4266" t="str">
            <v>06.001.0245-A</v>
          </cell>
          <cell r="B4266" t="str">
            <v>ASSENTAMENTO DE TUBULACAO DE PVC COM JUNTA ELASTICA,PARA COLETOR DE ESGOTOS,COM DIAMETRO NOMINAL DE 250MM,ATERRO E SOCAATE A ALTURA DA GERATRIZ SUPERIOR DO TUBO,CONSIDERANDO O MATERIAL DA PROPRIA ESCAVACAO,EXCLUSIVE TUBO E JUNTA</v>
          </cell>
          <cell r="C4266" t="str">
            <v>M</v>
          </cell>
        </row>
        <row r="4267">
          <cell r="A4267" t="str">
            <v>06.001.0246-0</v>
          </cell>
          <cell r="B4267" t="str">
            <v>ASSENTAMENTO DE TUBULACAO DE PVC COM JUNTA ELASTICA,PARA COLETOR DE ESGOTOS,COM DIAMETRO NOMINAL DE 300MM,ATERRO E SOCAATE A ALTURA DA GERATRIZ SUPERIOR DO TUBO,CONSIDERANDO O MATERIAL DA PROPRIA ESCAVACAO,EXCLUSIVE TUBO E JUNTA</v>
          </cell>
          <cell r="C4267" t="str">
            <v>M</v>
          </cell>
        </row>
        <row r="4268">
          <cell r="A4268" t="str">
            <v>06.001.0246-A</v>
          </cell>
          <cell r="B4268" t="str">
            <v>ASSENTAMENTO DE TUBULACAO DE PVC COM JUNTA ELASTICA,PARA COLETOR DE ESGOTOS,COM DIAMETRO NOMINAL DE 300MM,ATERRO E SOCAATE A ALTURA DA GERATRIZ SUPERIOR DO TUBO,CONSIDERANDO O MATERIAL DA PROPRIA ESCAVACAO,EXCLUSIVE TUBO E JUNTA</v>
          </cell>
          <cell r="C4268" t="str">
            <v>M</v>
          </cell>
        </row>
        <row r="4269">
          <cell r="A4269" t="str">
            <v>06.001.0247-0</v>
          </cell>
          <cell r="B4269" t="str">
            <v>ASSENTAMENTO DE TUBULACAO DE PVC,COM JUNTA ELASTICA,PARA COLETOR DE ESGOTOS,COM DIAMETRO NOMINAL DE 350MM,ATERRO E SOCAATE A ALTURA DA GERATRIZ SUPERIOR DO TUBO,CONSIDERANDO O MATERIAL DA PROPRIA ESCAVACAO,EXCLUSIVE TUBO E JUNTA</v>
          </cell>
          <cell r="C4269" t="str">
            <v>M</v>
          </cell>
        </row>
        <row r="4270">
          <cell r="A4270" t="str">
            <v>06.001.0247-A</v>
          </cell>
          <cell r="B4270" t="str">
            <v>ASSENTAMENTO DE TUBULACAO DE PVC,COM JUNTA ELASTICA,PARA COLETOR DE ESGOTOS,COM DIAMETRO NOMINAL DE 350MM,ATERRO E SOCAATE A ALTURA DA GERATRIZ SUPERIOR DO TUBO,CONSIDERANDO O MATERIAL DA PROPRIA ESCAVACAO,EXCLUSIVE TUBO E JUNTA</v>
          </cell>
          <cell r="C4270" t="str">
            <v>M</v>
          </cell>
        </row>
        <row r="4271">
          <cell r="A4271" t="str">
            <v>06.001.0248-0</v>
          </cell>
          <cell r="B4271" t="str">
            <v>ASSENTAMENTO DE TUBULACAO DE PVC,COM JUNTA ELASTICA,PARA COLETOR DE ESGOTOS,COM DIAMETRO NOMINAL DE 400MM,ATERRO E SOCAATE A ALTURA DA GERATRIZ SUPERIOR DO TUBO,CONSIDERANDO O MATERIAL DA PROPRIA ESCAVACAO,EXCLUSIVE TUBO E JUNTA</v>
          </cell>
          <cell r="C4271" t="str">
            <v>M</v>
          </cell>
        </row>
        <row r="4272">
          <cell r="A4272" t="str">
            <v>06.001.0248-A</v>
          </cell>
          <cell r="B4272" t="str">
            <v>ASSENTAMENTO DE TUBULACAO DE PVC,COM JUNTA ELASTICA,PARA COLETOR DE ESGOTOS,COM DIAMETRO NOMINAL DE 400MM,ATERRO E SOCAATE A ALTURA DA GERATRIZ SUPERIOR DO TUBO,CONSIDERANDO O MATERIAL DA PROPRIA ESCAVACAO,EXCLUSIVE TUBO E JUNTA</v>
          </cell>
          <cell r="C4272" t="str">
            <v>M</v>
          </cell>
        </row>
        <row r="4273">
          <cell r="A4273" t="str">
            <v>06.001.0250-0</v>
          </cell>
          <cell r="B4273"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273" t="str">
            <v>M</v>
          </cell>
        </row>
        <row r="4274">
          <cell r="A4274" t="str">
            <v>06.001.0250-A</v>
          </cell>
          <cell r="B4274"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274" t="str">
            <v>M</v>
          </cell>
        </row>
        <row r="4275">
          <cell r="A4275" t="str">
            <v>06.001.0251-0</v>
          </cell>
          <cell r="B4275"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275" t="str">
            <v>M</v>
          </cell>
        </row>
        <row r="4276">
          <cell r="A4276" t="str">
            <v>06.001.0251-A</v>
          </cell>
          <cell r="B4276"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276" t="str">
            <v>M</v>
          </cell>
        </row>
        <row r="4277">
          <cell r="A4277" t="str">
            <v>06.001.0252-0</v>
          </cell>
          <cell r="B4277"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277" t="str">
            <v>M</v>
          </cell>
        </row>
        <row r="4278">
          <cell r="A4278" t="str">
            <v>06.001.0252-A</v>
          </cell>
          <cell r="B4278"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278" t="str">
            <v>M</v>
          </cell>
        </row>
        <row r="4279">
          <cell r="A4279" t="str">
            <v>06.001.0254-0</v>
          </cell>
          <cell r="B4279"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279" t="str">
            <v>M</v>
          </cell>
        </row>
        <row r="4280">
          <cell r="A4280" t="str">
            <v>06.001.0254-A</v>
          </cell>
          <cell r="B4280"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280" t="str">
            <v>M</v>
          </cell>
        </row>
        <row r="4281">
          <cell r="A4281" t="str">
            <v>06.001.0255-0</v>
          </cell>
          <cell r="B4281"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281" t="str">
            <v>M</v>
          </cell>
        </row>
        <row r="4282">
          <cell r="A4282" t="str">
            <v>06.001.0255-A</v>
          </cell>
          <cell r="B4282"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282" t="str">
            <v>M</v>
          </cell>
        </row>
        <row r="4283">
          <cell r="A4283" t="str">
            <v>06.001.0256-0</v>
          </cell>
          <cell r="B428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283" t="str">
            <v>M</v>
          </cell>
        </row>
        <row r="4284">
          <cell r="A4284" t="str">
            <v>06.001.0256-A</v>
          </cell>
          <cell r="B4284"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284" t="str">
            <v>M</v>
          </cell>
        </row>
        <row r="4285">
          <cell r="A4285" t="str">
            <v>06.001.0257-0</v>
          </cell>
          <cell r="B4285"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285" t="str">
            <v>M</v>
          </cell>
        </row>
        <row r="4286">
          <cell r="A4286" t="str">
            <v>06.001.0257-A</v>
          </cell>
          <cell r="B4286"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286" t="str">
            <v>M</v>
          </cell>
        </row>
        <row r="4287">
          <cell r="A4287" t="str">
            <v>06.001.0258-0</v>
          </cell>
          <cell r="B4287"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287" t="str">
            <v>M</v>
          </cell>
        </row>
        <row r="4288">
          <cell r="A4288" t="str">
            <v>06.001.0258-A</v>
          </cell>
          <cell r="B4288"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288" t="str">
            <v>M</v>
          </cell>
        </row>
        <row r="4289">
          <cell r="A4289" t="str">
            <v>06.001.0259-0</v>
          </cell>
          <cell r="B4289"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289" t="str">
            <v>M</v>
          </cell>
        </row>
        <row r="4290">
          <cell r="A4290" t="str">
            <v>06.001.0259-A</v>
          </cell>
          <cell r="B4290"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290" t="str">
            <v>M</v>
          </cell>
        </row>
        <row r="4291">
          <cell r="A4291" t="str">
            <v>06.001.0260-0</v>
          </cell>
          <cell r="B4291" t="str">
            <v>ASSENTAMENTO DE PECAS E ACESSORIOS DE PVC RIGIDO,COM JUNTA ELASTICA,COM DIAMETRO NOMINAL DE 50MM,EXCLUSIVE PECAS E JUNTAS ELASTICAS.CUSTO POR BOLSA</v>
          </cell>
          <cell r="C4291" t="str">
            <v>UN</v>
          </cell>
        </row>
        <row r="4292">
          <cell r="A4292" t="str">
            <v>06.001.0260-A</v>
          </cell>
          <cell r="B4292" t="str">
            <v>ASSENTAMENTO DE PECAS E ACESSORIOS DE PVC RIGIDO,COM JUNTA ELASTICA,COM DIAMETRO NOMINAL DE 50MM,EXCLUSIVE PECAS E JUNTAS ELASTICAS.CUSTO POR BOLSA</v>
          </cell>
          <cell r="C4292" t="str">
            <v>UN</v>
          </cell>
        </row>
        <row r="4293">
          <cell r="A4293" t="str">
            <v>06.001.0261-0</v>
          </cell>
          <cell r="B4293" t="str">
            <v>ASSENTAMENTO DE PECAS E ACESSORIOS DE PVC RIGIDO,COM JUNTA ELASTICA,COM DIAMETRO NOMINAL DE 75MM,EXCLUSIVE PECAS E JUNTAS ELASTICAS.CUSTO POR BOLSA</v>
          </cell>
          <cell r="C4293" t="str">
            <v>UN</v>
          </cell>
        </row>
        <row r="4294">
          <cell r="A4294" t="str">
            <v>06.001.0261-A</v>
          </cell>
          <cell r="B4294" t="str">
            <v>ASSENTAMENTO DE PECAS E ACESSORIOS DE PVC RIGIDO,COM JUNTA ELASTICA,COM DIAMETRO NOMINAL DE 75MM,EXCLUSIVE PECAS E JUNTAS ELASTICAS.CUSTO POR BOLSA</v>
          </cell>
          <cell r="C4294" t="str">
            <v>UN</v>
          </cell>
        </row>
        <row r="4295">
          <cell r="A4295" t="str">
            <v>06.001.0262-0</v>
          </cell>
          <cell r="B4295" t="str">
            <v>ASSENTAMENTO DE PECAS E ACESSORIOS DE PVC RIGIDO,COM JUNTA ELASTICA,COM DIAMETRO NOMINAL DE 100MM,EXCLUSIVE PECAS E JUNTAS ELASTICAS.CUSTO POR BOLSA</v>
          </cell>
          <cell r="C4295" t="str">
            <v>UN</v>
          </cell>
        </row>
        <row r="4296">
          <cell r="A4296" t="str">
            <v>06.001.0262-A</v>
          </cell>
          <cell r="B4296" t="str">
            <v>ASSENTAMENTO DE PECAS E ACESSORIOS DE PVC RIGIDO,COM JUNTA ELASTICA,COM DIAMETRO NOMINAL DE 100MM,EXCLUSIVE PECAS E JUNTAS ELASTICAS.CUSTO POR BOLSA</v>
          </cell>
          <cell r="C4296" t="str">
            <v>UN</v>
          </cell>
        </row>
        <row r="4297">
          <cell r="A4297" t="str">
            <v>06.001.0263-0</v>
          </cell>
          <cell r="B4297" t="str">
            <v>ASSENTAMENTO DE PECAS E ACESSORIOS DE PVC RIGIDO,COM JUNTA ELASTICA,COM DIAMETRO NOMINAL DE 150MM,EXCLUSIVE PECAS E JUNTAS ELASTICAS.CUSTO POR BOLSA</v>
          </cell>
          <cell r="C4297" t="str">
            <v>UN</v>
          </cell>
        </row>
        <row r="4298">
          <cell r="A4298" t="str">
            <v>06.001.0263-A</v>
          </cell>
          <cell r="B4298" t="str">
            <v>ASSENTAMENTO DE PECAS E ACESSORIOS DE PVC RIGIDO,COM JUNTA ELASTICA,COM DIAMETRO NOMINAL DE 150MM,EXCLUSIVE PECAS E JUNTAS ELASTICAS.CUSTO POR BOLSA</v>
          </cell>
          <cell r="C4298" t="str">
            <v>UN</v>
          </cell>
        </row>
        <row r="4299">
          <cell r="A4299" t="str">
            <v>06.001.0264-0</v>
          </cell>
          <cell r="B4299" t="str">
            <v>ASSENTAMENTO DE PECAS E ACESSORIOS DE PVC RIGIDO,COM JUNTA ELASTICA,COM DIAMETRO NOMINAL DE 200MM,EXCLUSIVE PECAS E JUNTAS ELASTICAS.CUSTO POR BOLSA</v>
          </cell>
          <cell r="C4299" t="str">
            <v>UN</v>
          </cell>
        </row>
        <row r="4300">
          <cell r="A4300" t="str">
            <v>06.001.0264-A</v>
          </cell>
          <cell r="B4300" t="str">
            <v>ASSENTAMENTO DE PECAS E ACESSORIOS DE PVC RIGIDO,COM JUNTA ELASTICA,COM DIAMETRO NOMINAL DE 200MM,EXCLUSIVE PECAS E JUNTAS ELASTICAS.CUSTO POR BOLSA</v>
          </cell>
          <cell r="C4300" t="str">
            <v>UN</v>
          </cell>
        </row>
        <row r="4301">
          <cell r="A4301" t="str">
            <v>06.001.0265-0</v>
          </cell>
          <cell r="B4301" t="str">
            <v>ASSENTAMENTO DE PECAS E ACESSORIOS DE PVC RIGIDO,COM JUNTA ELASTICA,COM DIAMETRO NOMINAL DE 250MM,EXCLUSIVE PECAS E JUNTAS ELASTICAS.CUSTO POR BOLSA</v>
          </cell>
          <cell r="C4301" t="str">
            <v>UN</v>
          </cell>
        </row>
        <row r="4302">
          <cell r="A4302" t="str">
            <v>06.001.0265-A</v>
          </cell>
          <cell r="B4302" t="str">
            <v>ASSENTAMENTO DE PECAS E ACESSORIOS DE PVC RIGIDO,COM JUNTA ELASTICA,COM DIAMETRO NOMINAL DE 250MM,EXCLUSIVE PECAS E JUNTAS ELASTICAS.CUSTO POR BOLSA</v>
          </cell>
          <cell r="C4302" t="str">
            <v>UN</v>
          </cell>
        </row>
        <row r="4303">
          <cell r="A4303" t="str">
            <v>06.001.0266-0</v>
          </cell>
          <cell r="B4303" t="str">
            <v>ASSENTAMENTO DE PECAS E ACESSORIOS DE PVC RIGIDO,COM JUNTA ELASTICA,COM DIAMETRO NOMINAL DE 300MM,EXCLUSIVE PECAS E JUNTAS ELASTICAS.CUSTO POR BOLSA</v>
          </cell>
          <cell r="C4303" t="str">
            <v>UN</v>
          </cell>
        </row>
        <row r="4304">
          <cell r="A4304" t="str">
            <v>06.001.0266-A</v>
          </cell>
          <cell r="B4304" t="str">
            <v>ASSENTAMENTO DE PECAS E ACESSORIOS DE PVC RIGIDO,COM JUNTA ELASTICA,COM DIAMETRO NOMINAL DE 300MM,EXCLUSIVE PECAS E JUNTAS ELASTICAS.CUSTO POR BOLSA</v>
          </cell>
          <cell r="C4304" t="str">
            <v>UN</v>
          </cell>
        </row>
        <row r="4305">
          <cell r="A4305" t="str">
            <v>06.001.0267-0</v>
          </cell>
          <cell r="B4305" t="str">
            <v>ASSENTAMENTO DE PECAS E ACESSORIOS DE PVC RIGIDO,COM JUNTA ELASTICA,COM DIAMETRO NOMINAL DE 350MM,EXCLUSIVE PECAS E JUNTAS ELASTICAS.CUSTO POR BOLSA</v>
          </cell>
          <cell r="C4305" t="str">
            <v>UN</v>
          </cell>
        </row>
        <row r="4306">
          <cell r="A4306" t="str">
            <v>06.001.0267-A</v>
          </cell>
          <cell r="B4306" t="str">
            <v>ASSENTAMENTO DE PECAS E ACESSORIOS DE PVC RIGIDO,COM JUNTA ELASTICA,COM DIAMETRO NOMINAL DE 350MM,EXCLUSIVE PECAS E JUNTAS ELASTICAS.CUSTO POR BOLSA</v>
          </cell>
          <cell r="C4306" t="str">
            <v>UN</v>
          </cell>
        </row>
        <row r="4307">
          <cell r="A4307" t="str">
            <v>06.001.0268-0</v>
          </cell>
          <cell r="B4307" t="str">
            <v>ASSENTAMENTO DE PECAS E ACESSORIOS DE PVC RIGIDO,COM JUNTA ELASTICA,COM DIAMETRO NOMINAL DE 400MM,EXCLUSIVE PECAS E JUNTAS ELASTICAS.CUSTO POR BOLSA</v>
          </cell>
          <cell r="C4307" t="str">
            <v>UN</v>
          </cell>
        </row>
        <row r="4308">
          <cell r="A4308" t="str">
            <v>06.001.0268-A</v>
          </cell>
          <cell r="B4308" t="str">
            <v>ASSENTAMENTO DE PECAS E ACESSORIOS DE PVC RIGIDO,COM JUNTA ELASTICA,COM DIAMETRO NOMINAL DE 400MM,EXCLUSIVE PECAS E JUNTAS ELASTICAS.CUSTO POR BOLSA</v>
          </cell>
          <cell r="C4308" t="str">
            <v>UN</v>
          </cell>
        </row>
        <row r="4309">
          <cell r="A4309" t="str">
            <v>06.001.0269-0</v>
          </cell>
          <cell r="B4309" t="str">
            <v>ASSENTAMENTO DE PECAS E ACESSORIOS DE PVC RIGIDO,COM JUNTA ELASTICA,COM DIAMETRO NOMINAL DE 500MM,EXCLUSIVE PECAS E JUNTAS ELASTICAS.CUSTO POR BOLSA</v>
          </cell>
          <cell r="C4309" t="str">
            <v>UN</v>
          </cell>
        </row>
        <row r="4310">
          <cell r="A4310" t="str">
            <v>06.001.0269-A</v>
          </cell>
          <cell r="B4310" t="str">
            <v>ASSENTAMENTO DE PECAS E ACESSORIOS DE PVC RIGIDO,COM JUNTA ELASTICA,COM DIAMETRO NOMINAL DE 500MM,EXCLUSIVE PECAS E JUNTAS ELASTICAS.CUSTO POR BOLSA</v>
          </cell>
          <cell r="C4310" t="str">
            <v>UN</v>
          </cell>
        </row>
        <row r="4311">
          <cell r="A4311" t="str">
            <v>06.001.0270-0</v>
          </cell>
          <cell r="B4311" t="str">
            <v>ASSENTAMENTO DE TUBO DE PVC ROSQUEAVEL,EXCLUSIVE FORNECIMENTO DESTE,INCLUSIVE MONTAGEM DAS CONEXOES E MATERIAIS PARA VEDACAO,DIAMETRO DE 1/2"</v>
          </cell>
          <cell r="C4311" t="str">
            <v>M</v>
          </cell>
        </row>
        <row r="4312">
          <cell r="A4312" t="str">
            <v>06.001.0270-A</v>
          </cell>
          <cell r="B4312" t="str">
            <v>ASSENTAMENTO DE TUBO DE PVC ROSQUEAVEL,EXCLUSIVE FORNECIMENTO DESTE,INCLUSIVE MONTAGEM DAS CONEXOES E MATERIAIS PARA VEDACAO,DIAMETRO DE 1/2"</v>
          </cell>
          <cell r="C4312" t="str">
            <v>M</v>
          </cell>
        </row>
        <row r="4313">
          <cell r="A4313" t="str">
            <v>06.001.0271-0</v>
          </cell>
          <cell r="B4313" t="str">
            <v>ASSENTAMENTO DE TUBO DE PVC ROSQUEAVEL,EXCLUSIVE FORNECIMENTO DESTE,INCLUSIVE MONTAGEM DAS CONEXOES E MATERIAIS PARA VEDACAO,DIAMETRO DE 3/4"</v>
          </cell>
          <cell r="C4313" t="str">
            <v>M</v>
          </cell>
        </row>
        <row r="4314">
          <cell r="A4314" t="str">
            <v>06.001.0271-A</v>
          </cell>
          <cell r="B4314" t="str">
            <v>ASSENTAMENTO DE TUBO DE PVC ROSQUEAVEL,EXCLUSIVE FORNECIMENTO DESTE,INCLUSIVE MONTAGEM DAS CONEXOES E MATERIAIS PARA VEDACAO,DIAMETRO DE 3/4"</v>
          </cell>
          <cell r="C4314" t="str">
            <v>M</v>
          </cell>
        </row>
        <row r="4315">
          <cell r="A4315" t="str">
            <v>06.001.0272-0</v>
          </cell>
          <cell r="B4315" t="str">
            <v>ASSENTAMENTO DE TUBO DE PVC ROSQUEAVEL,EXCLUSIVE FORNECIMENTO DESTE,INCLUSIVE MONTAGEM DAS CONEXOES E MATERIAIS PARA VEDACAO,DIAMETRO DE 1"</v>
          </cell>
          <cell r="C4315" t="str">
            <v>M</v>
          </cell>
        </row>
        <row r="4316">
          <cell r="A4316" t="str">
            <v>06.001.0272-A</v>
          </cell>
          <cell r="B4316" t="str">
            <v>ASSENTAMENTO DE TUBO DE PVC ROSQUEAVEL,EXCLUSIVE FORNECIMENTO DESTE,INCLUSIVE MONTAGEM DAS CONEXOES E MATERIAIS PARA VEDACAO,DIAMETRO DE 1"</v>
          </cell>
          <cell r="C4316" t="str">
            <v>M</v>
          </cell>
        </row>
        <row r="4317">
          <cell r="A4317" t="str">
            <v>06.001.0273-0</v>
          </cell>
          <cell r="B4317" t="str">
            <v>ASSENTAMENTO DE TUBO DE PVC ROSQUEAVEL,EXCLUSIVE FORNECIMENTO DESTE,INCLUSIVE MONTAGEM DAS CONEXOES E MATERIAIS PARA VEDACAO,DIAMETRO DE 1.1/2"</v>
          </cell>
          <cell r="C4317" t="str">
            <v>M</v>
          </cell>
        </row>
        <row r="4318">
          <cell r="A4318" t="str">
            <v>06.001.0273-A</v>
          </cell>
          <cell r="B4318" t="str">
            <v>ASSENTAMENTO DE TUBO DE PVC ROSQUEAVEL,EXCLUSIVE FORNECIMENTO DESTE,INCLUSIVE MONTAGEM DAS CONEXOES E MATERIAIS PARA VEDACAO,DIAMETRO DE 1.1/2"</v>
          </cell>
          <cell r="C4318" t="str">
            <v>M</v>
          </cell>
        </row>
        <row r="4319">
          <cell r="A4319" t="str">
            <v>06.001.0274-0</v>
          </cell>
          <cell r="B4319" t="str">
            <v>ASSENTAMENTO DE TUBO DE PVC ROSQUEAVEL,EXCLUSIVE FORNECIMENTO DESTE,INCLUSIVE MONTAGEM DAS CONEXOES E MATERIAIS PARA VEDACAO,DIAMETRO DE 2"</v>
          </cell>
          <cell r="C4319" t="str">
            <v>M</v>
          </cell>
        </row>
        <row r="4320">
          <cell r="A4320" t="str">
            <v>06.001.0274-A</v>
          </cell>
          <cell r="B4320" t="str">
            <v>ASSENTAMENTO DE TUBO DE PVC ROSQUEAVEL,EXCLUSIVE FORNECIMENTO DESTE,INCLUSIVE MONTAGEM DAS CONEXOES E MATERIAIS PARA VEDACAO,DIAMETRO DE 2"</v>
          </cell>
          <cell r="C4320" t="str">
            <v>M</v>
          </cell>
        </row>
        <row r="4321">
          <cell r="A4321" t="str">
            <v>06.001.0275-0</v>
          </cell>
          <cell r="B4321" t="str">
            <v>ASSENTAMENTO DE TUBO DE PVC ROSQUEAVEL,EXCLUSIVE FORNECIMENTO DESTE,INCLUSIVE MONTAGEM DAS CONEXOES E MATERIAIS PARA VEDACAO,DIAMETRO DE 3"</v>
          </cell>
          <cell r="C4321" t="str">
            <v>M</v>
          </cell>
        </row>
        <row r="4322">
          <cell r="A4322" t="str">
            <v>06.001.0275-A</v>
          </cell>
          <cell r="B4322" t="str">
            <v>ASSENTAMENTO DE TUBO DE PVC ROSQUEAVEL,EXCLUSIVE FORNECIMENTO DESTE,INCLUSIVE MONTAGEM DAS CONEXOES E MATERIAIS PARA VEDACAO,DIAMETRO DE 3"</v>
          </cell>
          <cell r="C4322" t="str">
            <v>M</v>
          </cell>
        </row>
        <row r="4323">
          <cell r="A4323" t="str">
            <v>06.001.0276-0</v>
          </cell>
          <cell r="B4323" t="str">
            <v>ASSENTAMENTO DE TUBO DE PVC ROSQUEAVEL,EXCLUSIVE FORNECIMENTO DESTE,INCLUSIVE MONTAGEM DAS CONEXOES E MATERIAIS PARA VEDACAO,DIAMETRO DE 4"</v>
          </cell>
          <cell r="C4323" t="str">
            <v>M</v>
          </cell>
        </row>
        <row r="4324">
          <cell r="A4324" t="str">
            <v>06.001.0276-A</v>
          </cell>
          <cell r="B4324" t="str">
            <v>ASSENTAMENTO DE TUBO DE PVC ROSQUEAVEL,EXCLUSIVE FORNECIMENTO DESTE,INCLUSIVE MONTAGEM DAS CONEXOES E MATERIAIS PARA VEDACAO,DIAMETRO DE 4"</v>
          </cell>
          <cell r="C4324" t="str">
            <v>M</v>
          </cell>
        </row>
        <row r="4325">
          <cell r="A4325" t="str">
            <v>06.001.0300-0</v>
          </cell>
          <cell r="B4325" t="str">
            <v>MONTAGEM DE COMPORTA QUADRADA OU CIRCULAR COM DIMENSOES MAIORES QUE 0,70 X 0,70M,INCLUSIVE OS MATERIAIS NECESSARIOS A MONTAGEM,EXCETO CHUMBADORES</v>
          </cell>
          <cell r="C4325" t="str">
            <v>UN</v>
          </cell>
        </row>
        <row r="4326">
          <cell r="A4326" t="str">
            <v>06.001.0300-A</v>
          </cell>
          <cell r="B4326" t="str">
            <v>MONTAGEM DE COMPORTA QUADRADA OU CIRCULAR COM DIMENSOES MAIORES QUE 0,70 X 0,70M,INCLUSIVE OS MATERIAIS NECESSARIOS A MONTAGEM,EXCETO CHUMBADORES</v>
          </cell>
          <cell r="C4326" t="str">
            <v>UN</v>
          </cell>
        </row>
        <row r="4327">
          <cell r="A4327" t="str">
            <v>06.001.0301-0</v>
          </cell>
          <cell r="B4327" t="str">
            <v>MONTAGEM DE COMPORTA QUADRADA OU CIRCULAR COM DIMENSOES ATE0.70 X 0.70M,INCLUSIVE OS MATERIAIS NECESSARIOS A MONTAGEM,EXCETO CHUMBADORES</v>
          </cell>
          <cell r="C4327" t="str">
            <v>UN</v>
          </cell>
        </row>
        <row r="4328">
          <cell r="A4328" t="str">
            <v>06.001.0301-A</v>
          </cell>
          <cell r="B4328" t="str">
            <v>MONTAGEM DE COMPORTA QUADRADA OU CIRCULAR COM DIMENSOES ATE0.70 X 0.70M,INCLUSIVE OS MATERIAIS NECESSARIOS A MONTAGEM,EXCETO CHUMBADORES</v>
          </cell>
          <cell r="C4328" t="str">
            <v>UN</v>
          </cell>
        </row>
        <row r="4329">
          <cell r="A4329" t="str">
            <v>06.001.0305-0</v>
          </cell>
          <cell r="B4329" t="str">
            <v>MONTAGEM DE PEDESTAL E HASTE SIMPLES PARA ACIONAMENTO DE COMPORTA,ADUFA,VALVULA OU REGISTRO,INCLUSIVE OS MATERIAIS NECESSARIOS A MONTAGEM,EXCETO CHUMBADORES.CUSTO POR CONJUNTO</v>
          </cell>
          <cell r="C4329" t="str">
            <v>UN</v>
          </cell>
        </row>
        <row r="4330">
          <cell r="A4330" t="str">
            <v>06.001.0305-A</v>
          </cell>
          <cell r="B4330" t="str">
            <v>MONTAGEM DE PEDESTAL E HASTE SIMPLES PARA ACIONAMENTO DE COMPORTA,ADUFA,VALVULA OU REGISTRO,INCLUSIVE OS MATERIAIS NECESSARIOS A MONTAGEM,EXCETO CHUMBADORES.CUSTO POR CONJUNTO</v>
          </cell>
          <cell r="C4330" t="str">
            <v>UN</v>
          </cell>
        </row>
        <row r="4331">
          <cell r="A4331" t="str">
            <v>06.001.0306-0</v>
          </cell>
          <cell r="B4331" t="str">
            <v>MONTAGEM DE ADUFA DE PAREDE COM FLANGE,DIAMETRO DE 150MM,EXCLUSIVE FORNECIMENTO DOS PARAFUSOS DE FIXACAO</v>
          </cell>
          <cell r="C4331" t="str">
            <v>UN</v>
          </cell>
        </row>
        <row r="4332">
          <cell r="A4332" t="str">
            <v>06.001.0306-A</v>
          </cell>
          <cell r="B4332" t="str">
            <v>MONTAGEM DE ADUFA DE PAREDE COM FLANGE,DIAMETRO DE 150MM,EXCLUSIVE FORNECIMENTO DOS PARAFUSOS DE FIXACAO</v>
          </cell>
          <cell r="C4332" t="str">
            <v>UN</v>
          </cell>
        </row>
        <row r="4333">
          <cell r="A4333" t="str">
            <v>06.001.0307-0</v>
          </cell>
          <cell r="B4333" t="str">
            <v>MONTAGEM DE ADUFA DE PAREDE COM FLANGE,DIAMETRO DE 200MM,EXCLUSIVE FORNECIMENTO DE PARAFUSOS DE FIXACAO</v>
          </cell>
          <cell r="C4333" t="str">
            <v>UN</v>
          </cell>
        </row>
        <row r="4334">
          <cell r="A4334" t="str">
            <v>06.001.0307-A</v>
          </cell>
          <cell r="B4334" t="str">
            <v>MONTAGEM DE ADUFA DE PAREDE COM FLANGE,DIAMETRO DE 200MM,EXCLUSIVE FORNECIMENTO DE PARAFUSOS DE FIXACAO</v>
          </cell>
          <cell r="C4334" t="str">
            <v>UN</v>
          </cell>
        </row>
        <row r="4335">
          <cell r="A4335" t="str">
            <v>06.001.0308-0</v>
          </cell>
          <cell r="B4335" t="str">
            <v>MONTAGEM DE ADUFA DE PAREDES COM FLANGE,DIAMETRO DE 250MM,EXCLUSIVE FORNECIMENTO DE PARAFUSOS DE FIXACAO</v>
          </cell>
          <cell r="C4335" t="str">
            <v>UN</v>
          </cell>
        </row>
        <row r="4336">
          <cell r="A4336" t="str">
            <v>06.001.0308-A</v>
          </cell>
          <cell r="B4336" t="str">
            <v>MONTAGEM DE ADUFA DE PAREDES COM FLANGE,DIAMETRO DE 250MM,EXCLUSIVE FORNECIMENTO DE PARAFUSOS DE FIXACAO</v>
          </cell>
          <cell r="C4336" t="str">
            <v>UN</v>
          </cell>
        </row>
        <row r="4337">
          <cell r="A4337" t="str">
            <v>06.001.0309-0</v>
          </cell>
          <cell r="B4337" t="str">
            <v>MONTAGEM DE ADUFA DE PAREDE COM FLANGE,DIAMETRO DE 300MM,EXCLUSIVE FORNECIMENTO DE PARAFUSOS DE FIXACAO</v>
          </cell>
          <cell r="C4337" t="str">
            <v>UN</v>
          </cell>
        </row>
        <row r="4338">
          <cell r="A4338" t="str">
            <v>06.001.0309-A</v>
          </cell>
          <cell r="B4338" t="str">
            <v>MONTAGEM DE ADUFA DE PAREDE COM FLANGE,DIAMETRO DE 300MM,EXCLUSIVE FORNECIMENTO DE PARAFUSOS DE FIXACAO</v>
          </cell>
          <cell r="C4338" t="str">
            <v>UN</v>
          </cell>
        </row>
        <row r="4339">
          <cell r="A4339" t="str">
            <v>06.001.0310-0</v>
          </cell>
          <cell r="B4339" t="str">
            <v>MONTAGEM DE ADUFA DE PAREDE COM FLANGE,DIAMETRO DE 400MM,EXCLUSIVE FORNECIMENTO DOS PARAFUSOS DE FIXACAO</v>
          </cell>
          <cell r="C4339" t="str">
            <v>UN</v>
          </cell>
        </row>
        <row r="4340">
          <cell r="A4340" t="str">
            <v>06.001.0310-A</v>
          </cell>
          <cell r="B4340" t="str">
            <v>MONTAGEM DE ADUFA DE PAREDE COM FLANGE,DIAMETRO DE 400MM,EXCLUSIVE FORNECIMENTO DOS PARAFUSOS DE FIXACAO</v>
          </cell>
          <cell r="C4340" t="str">
            <v>UN</v>
          </cell>
        </row>
        <row r="4341">
          <cell r="A4341" t="str">
            <v>06.001.0311-0</v>
          </cell>
          <cell r="B4341" t="str">
            <v>MONTAGEM DE ADUFA DE PAREDE COM FLANGE,DIAMETRO DE 500MM,EXCLUSIVE FORNECIMENTO DOS PARAFUSOS DE FIXACAO</v>
          </cell>
          <cell r="C4341" t="str">
            <v>UN</v>
          </cell>
        </row>
        <row r="4342">
          <cell r="A4342" t="str">
            <v>06.001.0311-A</v>
          </cell>
          <cell r="B4342" t="str">
            <v>MONTAGEM DE ADUFA DE PAREDE COM FLANGE,DIAMETRO DE 500MM,EXCLUSIVE FORNECIMENTO DOS PARAFUSOS DE FIXACAO</v>
          </cell>
          <cell r="C4342" t="str">
            <v>UN</v>
          </cell>
        </row>
        <row r="4343">
          <cell r="A4343" t="str">
            <v>06.001.0312-0</v>
          </cell>
          <cell r="B4343" t="str">
            <v>MONTAGEM DE ADUFA DE PAREDE COM FLANGE,DIAMETRO DE 600MM,EXCLUSIVE FORNECIMENTO DOS PARAFUSOS DE FIXACAO</v>
          </cell>
          <cell r="C4343" t="str">
            <v>UN</v>
          </cell>
        </row>
        <row r="4344">
          <cell r="A4344" t="str">
            <v>06.001.0312-A</v>
          </cell>
          <cell r="B4344" t="str">
            <v>MONTAGEM DE ADUFA DE PAREDE COM FLANGE,DIAMETRO DE 600MM,EXCLUSIVE FORNECIMENTO DOS PARAFUSOS DE FIXACAO</v>
          </cell>
          <cell r="C4344" t="str">
            <v>UN</v>
          </cell>
        </row>
        <row r="4345">
          <cell r="A4345" t="str">
            <v>06.001.0313-0</v>
          </cell>
          <cell r="B4345" t="str">
            <v>MONTAGEM DE ADUFA DE FUNDO COM FLANGE,DIAMETRO DE 150MM,EXCLUSIVE FORNECIMENTO DOS PARAFUSOS DE FIXACAO</v>
          </cell>
          <cell r="C4345" t="str">
            <v>UN</v>
          </cell>
        </row>
        <row r="4346">
          <cell r="A4346" t="str">
            <v>06.001.0313-A</v>
          </cell>
          <cell r="B4346" t="str">
            <v>MONTAGEM DE ADUFA DE FUNDO COM FLANGE,DIAMETRO DE 150MM,EXCLUSIVE FORNECIMENTO DOS PARAFUSOS DE FIXACAO</v>
          </cell>
          <cell r="C4346" t="str">
            <v>UN</v>
          </cell>
        </row>
        <row r="4347">
          <cell r="A4347" t="str">
            <v>06.001.0314-0</v>
          </cell>
          <cell r="B4347" t="str">
            <v>MONTAGEM DE ADUFA DE FUNDO COM FLANGE,DIAMETRO DE 200MM,EXCLUSIVE FORNECIMENTO DOS PARAFUSOS DE FIXACAO</v>
          </cell>
          <cell r="C4347" t="str">
            <v>UN</v>
          </cell>
        </row>
        <row r="4348">
          <cell r="A4348" t="str">
            <v>06.001.0314-A</v>
          </cell>
          <cell r="B4348" t="str">
            <v>MONTAGEM DE ADUFA DE FUNDO COM FLANGE,DIAMETRO DE 200MM,EXCLUSIVE FORNECIMENTO DOS PARAFUSOS DE FIXACAO</v>
          </cell>
          <cell r="C4348" t="str">
            <v>UN</v>
          </cell>
        </row>
        <row r="4349">
          <cell r="A4349" t="str">
            <v>06.001.0315-0</v>
          </cell>
          <cell r="B4349" t="str">
            <v>MONTAGEM DE ADUFA DE FUNDO COM FLANGE,DIAMETRO DE 250MM,EXCLUSIVE FORNECIMENTO DOS PARAFUSOS DE FIXACAO</v>
          </cell>
          <cell r="C4349" t="str">
            <v>UN</v>
          </cell>
        </row>
        <row r="4350">
          <cell r="A4350" t="str">
            <v>06.001.0315-A</v>
          </cell>
          <cell r="B4350" t="str">
            <v>MONTAGEM DE ADUFA DE FUNDO COM FLANGE,DIAMETRO DE 250MM,EXCLUSIVE FORNECIMENTO DOS PARAFUSOS DE FIXACAO</v>
          </cell>
          <cell r="C4350" t="str">
            <v>UN</v>
          </cell>
        </row>
        <row r="4351">
          <cell r="A4351" t="str">
            <v>06.001.0316-0</v>
          </cell>
          <cell r="B4351" t="str">
            <v>MONTAGEM DE ADUFA DE FUNDO COM FLANGE,DIAMETRO DE 300MM,EXCLUSIVE FORNECIMENTO DE PARAFUSOS DE FIXACAO</v>
          </cell>
          <cell r="C4351" t="str">
            <v>UN</v>
          </cell>
        </row>
        <row r="4352">
          <cell r="A4352" t="str">
            <v>06.001.0316-A</v>
          </cell>
          <cell r="B4352" t="str">
            <v>MONTAGEM DE ADUFA DE FUNDO COM FLANGE,DIAMETRO DE 300MM,EXCLUSIVE FORNECIMENTO DE PARAFUSOS DE FIXACAO</v>
          </cell>
          <cell r="C4352" t="str">
            <v>UN</v>
          </cell>
        </row>
        <row r="4353">
          <cell r="A4353" t="str">
            <v>06.001.0317-0</v>
          </cell>
          <cell r="B4353" t="str">
            <v>MONTAGEM DE ADUFA DE FUNDO COM FLANGE,DIAMETRO DE 400MM,EXCLUSIVE FORNECIMENTO DE PARAFUSOS DE FIXACAO</v>
          </cell>
          <cell r="C4353" t="str">
            <v>UN</v>
          </cell>
        </row>
        <row r="4354">
          <cell r="A4354" t="str">
            <v>06.001.0317-A</v>
          </cell>
          <cell r="B4354" t="str">
            <v>MONTAGEM DE ADUFA DE FUNDO COM FLANGE,DIAMETRO DE 400MM,EXCLUSIVE FORNECIMENTO DE PARAFUSOS DE FIXACAO</v>
          </cell>
          <cell r="C4354" t="str">
            <v>UN</v>
          </cell>
        </row>
        <row r="4355">
          <cell r="A4355" t="str">
            <v>06.001.0318-0</v>
          </cell>
          <cell r="B4355" t="str">
            <v>MONTAGEM DE 1 MANCAL INTERMEDIARIO E 1 HASTE DE PROLONGAMENTO EM PEDESTAIS DE COMANDO OU MANOBRA</v>
          </cell>
          <cell r="C4355" t="str">
            <v>UN</v>
          </cell>
        </row>
        <row r="4356">
          <cell r="A4356" t="str">
            <v>06.001.0318-A</v>
          </cell>
          <cell r="B4356" t="str">
            <v>MONTAGEM DE 1 MANCAL INTERMEDIARIO E 1 HASTE DE PROLONGAMENTO EM PEDESTAIS DE COMANDO OU MANOBRA</v>
          </cell>
          <cell r="C4356" t="str">
            <v>UN</v>
          </cell>
        </row>
        <row r="4357">
          <cell r="A4357" t="str">
            <v>06.001.0319-0</v>
          </cell>
          <cell r="B4357" t="str">
            <v>ASSENTAMENTO DE TAMPAO DE FºFº,TIPO QUADRADO,ATE 0,25 X 0,25M,ASSENTADO COM ARGAMASSA DE CIMENTO E AREIA,NO TRACO 1:4 EMVOLUME,EXCLUSIVE TAMPAO</v>
          </cell>
          <cell r="C4357" t="str">
            <v>UN</v>
          </cell>
        </row>
        <row r="4358">
          <cell r="A4358" t="str">
            <v>06.001.0319-A</v>
          </cell>
          <cell r="B4358" t="str">
            <v>ASSENTAMENTO DE TAMPAO DE FºFº,TIPO QUADRADO,ATE 0,25 X 0,25M,ASSENTADO COM ARGAMASSA DE CIMENTO E AREIA,NO TRACO 1:4 EMVOLUME,EXCLUSIVE TAMPAO</v>
          </cell>
          <cell r="C4358" t="str">
            <v>UN</v>
          </cell>
        </row>
        <row r="4359">
          <cell r="A4359" t="str">
            <v>06.001.0320-0</v>
          </cell>
          <cell r="B4359" t="str">
            <v>ASSENTAMENTO DE TAMPAO DE FºFº,TIPO QUADRADO,COM MAIS DE 0,50 X 0,50M ATE 1,00 X 1,00M,ASSENTADO C0M ARGAMASSA DE CIMENTO E AREIA,NO TRACO 1:4 EM VOLUME,EXCLUSIVE O TAMPAO</v>
          </cell>
          <cell r="C4359" t="str">
            <v>UN</v>
          </cell>
        </row>
        <row r="4360">
          <cell r="A4360" t="str">
            <v>06.001.0320-A</v>
          </cell>
          <cell r="B4360" t="str">
            <v>ASSENTAMENTO DE TAMPAO DE FºFº,TIPO QUADRADO,COM MAIS DE 0,50 X 0,50M ATE 1,00 X 1,00M,ASSENTADO C0M ARGAMASSA DE CIMENTO E AREIA,NO TRACO 1:4 EM VOLUME,EXCLUSIVE O TAMPAO</v>
          </cell>
          <cell r="C4360" t="str">
            <v>UN</v>
          </cell>
        </row>
        <row r="4361">
          <cell r="A4361" t="str">
            <v>06.001.0325-0</v>
          </cell>
          <cell r="B4361" t="str">
            <v>ASSENTAMENTO DE TAMPAO DE FºFº,TIPO CIRCULAR,COM DIAMETRO ACIMA DE 0,60M E ATE 1,00M,ASSENTADO COM ARGASSA DE CIMENTO EAREIA,NO TRACO 1:4 EM VOLUME,EXCLUSIVE TAMPAO</v>
          </cell>
          <cell r="C4361" t="str">
            <v>UN</v>
          </cell>
        </row>
        <row r="4362">
          <cell r="A4362" t="str">
            <v>06.001.0325-A</v>
          </cell>
          <cell r="B4362" t="str">
            <v>ASSENTAMENTO DE TAMPAO DE FºFº,TIPO CIRCULAR,COM DIAMETRO ACIMA DE 0,60M E ATE 1,00M,ASSENTADO COM ARGASSA DE CIMENTO EAREIA,NO TRACO 1:4 EM VOLUME,EXCLUSIVE TAMPAO</v>
          </cell>
          <cell r="C4362" t="str">
            <v>UN</v>
          </cell>
        </row>
        <row r="4363">
          <cell r="A4363" t="str">
            <v>06.001.0327-0</v>
          </cell>
          <cell r="B4363" t="str">
            <v>ASSENTAMENTO DE TAMPAO DE FºFº,TIPO CIRCULAR,COM DIAMETRO DE0,40 A 0,60M,ASSENTADO COM ARGAMASSA DE CIMENTO E AREIA,NOTRACO 1:4 EM VOLUME,EXCLUSIVE TAMPAO</v>
          </cell>
          <cell r="C4363" t="str">
            <v>UN</v>
          </cell>
        </row>
        <row r="4364">
          <cell r="A4364" t="str">
            <v>06.001.0327-A</v>
          </cell>
          <cell r="B4364" t="str">
            <v>ASSENTAMENTO DE TAMPAO DE FºFº,TIPO CIRCULAR,COM DIAMETRO DE0,40 A 0,60M,ASSENTADO COM ARGAMASSA DE CIMENTO E AREIA,NOTRACO 1:4 EM VOLUME,EXCLUSIVE TAMPAO</v>
          </cell>
          <cell r="C4364" t="str">
            <v>UN</v>
          </cell>
        </row>
        <row r="4365">
          <cell r="A4365" t="str">
            <v>06.001.0328-0</v>
          </cell>
          <cell r="B4365" t="str">
            <v>ASSENTAMENTO DE TAMPAO DE FºFº,TIPO CIRCULAR,COM DIAMETRO DE0,60M E ATE 225KG,ASSENTADO COM ARGAMASSA DE CIMENTO E AREIA,NO TRACO 1:4 EM VOLUME,EXCLUSIVE TAMPAO</v>
          </cell>
          <cell r="C4365" t="str">
            <v>UN</v>
          </cell>
        </row>
        <row r="4366">
          <cell r="A4366" t="str">
            <v>06.001.0328-A</v>
          </cell>
          <cell r="B4366" t="str">
            <v>ASSENTAMENTO DE TAMPAO DE FºFº,TIPO CIRCULAR,COM DIAMETRO DE0,60M E ATE 225KG,ASSENTADO COM ARGAMASSA DE CIMENTO E AREIA,NO TRACO 1:4 EM VOLUME,EXCLUSIVE TAMPAO</v>
          </cell>
          <cell r="C4366" t="str">
            <v>UN</v>
          </cell>
        </row>
        <row r="4367">
          <cell r="A4367" t="str">
            <v>06.001.0329-0</v>
          </cell>
          <cell r="B4367" t="str">
            <v>ASSENTAMENTO DE TAMPAO DE FºFº,DE TRES SECOES,COM LARGURA ATE 1,60M,ASSENTADO COM ARGAMASSA DE CIMENTO E AREIA,NO TRACO1:4 EM VOLUME,EXCLUSIVE TAMPAO</v>
          </cell>
          <cell r="C4367" t="str">
            <v>UN</v>
          </cell>
        </row>
        <row r="4368">
          <cell r="A4368" t="str">
            <v>06.001.0329-A</v>
          </cell>
          <cell r="B4368" t="str">
            <v>ASSENTAMENTO DE TAMPAO DE FºFº,DE TRES SECOES,COM LARGURA ATE 1,60M,ASSENTADO COM ARGAMASSA DE CIMENTO E AREIA,NO TRACO1:4 EM VOLUME,EXCLUSIVE TAMPAO</v>
          </cell>
          <cell r="C4368" t="str">
            <v>UN</v>
          </cell>
        </row>
        <row r="4369">
          <cell r="A4369" t="str">
            <v>06.001.0330-0</v>
          </cell>
          <cell r="B4369" t="str">
            <v>ASSENTAMENTO DE TAMPAO DE FºFº,DE QUATRO SECOES,COM LARGURAMINIMA DE 2,00M,ASSENTADO COM ARGAMASSA DE CIMENTO E AREIA,NO TRACO 1:4 EM VOLUME,EXCLUSIVE TAMPAO</v>
          </cell>
          <cell r="C4369" t="str">
            <v>UN</v>
          </cell>
        </row>
        <row r="4370">
          <cell r="A4370" t="str">
            <v>06.001.0330-A</v>
          </cell>
          <cell r="B4370" t="str">
            <v>ASSENTAMENTO DE TAMPAO DE FºFº,DE QUATRO SECOES,COM LARGURAMINIMA DE 2,00M,ASSENTADO COM ARGAMASSA DE CIMENTO E AREIA,NO TRACO 1:4 EM VOLUME,EXCLUSIVE TAMPAO</v>
          </cell>
          <cell r="C4370" t="str">
            <v>UN</v>
          </cell>
        </row>
        <row r="4371">
          <cell r="A4371" t="str">
            <v>06.001.0331-0</v>
          </cell>
          <cell r="B4371" t="str">
            <v>ASSENTAMENTO DE TAMPAO DE FºFº,DE SETE SECOES,COM LARGURA MINIMA DE 4,00M,ASSENTADO COM ARGAMASSA DE CIMENTO E AREIA,NOTRACO 1:4 EM VOLUME,EXCLUSIVE TAMPAO</v>
          </cell>
          <cell r="C4371" t="str">
            <v>UN</v>
          </cell>
        </row>
        <row r="4372">
          <cell r="A4372" t="str">
            <v>06.001.0331-A</v>
          </cell>
          <cell r="B4372" t="str">
            <v>ASSENTAMENTO DE TAMPAO DE FºFº,DE SETE SECOES,COM LARGURA MINIMA DE 4,00M,ASSENTADO COM ARGAMASSA DE CIMENTO E AREIA,NOTRACO 1:4 EM VOLUME,EXCLUSIVE TAMPAO</v>
          </cell>
          <cell r="C4372" t="str">
            <v>UN</v>
          </cell>
        </row>
        <row r="4373">
          <cell r="A4373" t="str">
            <v>06.001.0332-0</v>
          </cell>
          <cell r="B4373" t="str">
            <v>ASSENTAMENTO DE TAMPAO DE FºFº,DE 30 X 90CM,PARA CAIXA DE RALO,ASSENTADO COM ARGAMASSA DE CIMENTO E AREIA,NO TRACO 1:4 EM VOLUME,EXCLUSIVE TAMPAO</v>
          </cell>
          <cell r="C4373" t="str">
            <v>UN</v>
          </cell>
        </row>
        <row r="4374">
          <cell r="A4374" t="str">
            <v>06.001.0332-A</v>
          </cell>
          <cell r="B4374" t="str">
            <v>ASSENTAMENTO DE TAMPAO DE FºFº,DE 30 X 90CM,PARA CAIXA DE RALO,ASSENTADO COM ARGAMASSA DE CIMENTO E AREIA,NO TRACO 1:4 EM VOLUME,EXCLUSIVE TAMPAO</v>
          </cell>
          <cell r="C4374" t="str">
            <v>UN</v>
          </cell>
        </row>
        <row r="4375">
          <cell r="A4375" t="str">
            <v>06.001.0335-0</v>
          </cell>
          <cell r="B4375" t="str">
            <v>ASSENTAMENTO DE CAIXA DE PASSEIO PARA REGISTRO EM FºFº,PADRAO CEDAE,ASSENTADA COM ARGAMASSA DE CIMENTO E AREIA,NO TRACO1:4 EM VOLUME,EXCLUSIVE TAMPAO</v>
          </cell>
          <cell r="C4375" t="str">
            <v>UN</v>
          </cell>
        </row>
        <row r="4376">
          <cell r="A4376" t="str">
            <v>06.001.0335-A</v>
          </cell>
          <cell r="B4376" t="str">
            <v>ASSENTAMENTO DE CAIXA DE PASSEIO PARA REGISTRO EM FºFº,PADRAO CEDAE,ASSENTADA COM ARGAMASSA DE CIMENTO E AREIA,NO TRACO1:4 EM VOLUME,EXCLUSIVE TAMPAO</v>
          </cell>
          <cell r="C4376" t="str">
            <v>UN</v>
          </cell>
        </row>
        <row r="4377">
          <cell r="A4377" t="str">
            <v>06.001.0500-0</v>
          </cell>
          <cell r="B4377"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377" t="str">
            <v>M</v>
          </cell>
        </row>
        <row r="4378">
          <cell r="A4378" t="str">
            <v>06.001.0500-A</v>
          </cell>
          <cell r="B4378"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378" t="str">
            <v>M</v>
          </cell>
        </row>
        <row r="4379">
          <cell r="A4379" t="str">
            <v>06.001.0501-0</v>
          </cell>
          <cell r="B437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379" t="str">
            <v>M</v>
          </cell>
        </row>
        <row r="4380">
          <cell r="A4380" t="str">
            <v>06.001.0501-A</v>
          </cell>
          <cell r="B438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380" t="str">
            <v>M</v>
          </cell>
        </row>
        <row r="4381">
          <cell r="A4381" t="str">
            <v>06.001.0502-0</v>
          </cell>
          <cell r="B438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381" t="str">
            <v>M</v>
          </cell>
        </row>
        <row r="4382">
          <cell r="A4382" t="str">
            <v>06.001.0502-A</v>
          </cell>
          <cell r="B438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382" t="str">
            <v>M</v>
          </cell>
        </row>
        <row r="4383">
          <cell r="A4383" t="str">
            <v>06.001.0503-0</v>
          </cell>
          <cell r="B438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383" t="str">
            <v>M</v>
          </cell>
        </row>
        <row r="4384">
          <cell r="A4384" t="str">
            <v>06.001.0503-A</v>
          </cell>
          <cell r="B438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384" t="str">
            <v>M</v>
          </cell>
        </row>
        <row r="4385">
          <cell r="A4385" t="str">
            <v>06.001.0504-0</v>
          </cell>
          <cell r="B438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385" t="str">
            <v>M</v>
          </cell>
        </row>
        <row r="4386">
          <cell r="A4386" t="str">
            <v>06.001.0504-A</v>
          </cell>
          <cell r="B438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386" t="str">
            <v>M</v>
          </cell>
        </row>
        <row r="4387">
          <cell r="A4387" t="str">
            <v>06.001.0505-0</v>
          </cell>
          <cell r="B438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387" t="str">
            <v>M</v>
          </cell>
        </row>
        <row r="4388">
          <cell r="A4388" t="str">
            <v>06.001.0505-A</v>
          </cell>
          <cell r="B438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388" t="str">
            <v>M</v>
          </cell>
        </row>
        <row r="4389">
          <cell r="A4389" t="str">
            <v>06.001.0506-0</v>
          </cell>
          <cell r="B438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389" t="str">
            <v>M</v>
          </cell>
        </row>
        <row r="4390">
          <cell r="A4390" t="str">
            <v>06.001.0506-A</v>
          </cell>
          <cell r="B439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390" t="str">
            <v>M</v>
          </cell>
        </row>
        <row r="4391">
          <cell r="A4391" t="str">
            <v>06.001.0507-0</v>
          </cell>
          <cell r="B439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391" t="str">
            <v>M</v>
          </cell>
        </row>
        <row r="4392">
          <cell r="A4392" t="str">
            <v>06.001.0507-A</v>
          </cell>
          <cell r="B439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392" t="str">
            <v>M</v>
          </cell>
        </row>
        <row r="4393">
          <cell r="A4393" t="str">
            <v>06.001.0508-0</v>
          </cell>
          <cell r="B439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393" t="str">
            <v>M</v>
          </cell>
        </row>
        <row r="4394">
          <cell r="A4394" t="str">
            <v>06.001.0508-A</v>
          </cell>
          <cell r="B439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394" t="str">
            <v>M</v>
          </cell>
        </row>
        <row r="4395">
          <cell r="A4395" t="str">
            <v>06.001.0509-0</v>
          </cell>
          <cell r="B439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395" t="str">
            <v>M</v>
          </cell>
        </row>
        <row r="4396">
          <cell r="A4396" t="str">
            <v>06.001.0509-A</v>
          </cell>
          <cell r="B439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396" t="str">
            <v>M</v>
          </cell>
        </row>
        <row r="4397">
          <cell r="A4397" t="str">
            <v>06.001.0510-0</v>
          </cell>
          <cell r="B439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397" t="str">
            <v>M</v>
          </cell>
        </row>
        <row r="4398">
          <cell r="A4398" t="str">
            <v>06.001.0510-A</v>
          </cell>
          <cell r="B439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398" t="str">
            <v>M</v>
          </cell>
        </row>
        <row r="4399">
          <cell r="A4399" t="str">
            <v>06.001.0511-0</v>
          </cell>
          <cell r="B439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399" t="str">
            <v>M</v>
          </cell>
        </row>
        <row r="4400">
          <cell r="A4400" t="str">
            <v>06.001.0511-A</v>
          </cell>
          <cell r="B440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400" t="str">
            <v>M</v>
          </cell>
        </row>
        <row r="4401">
          <cell r="A4401" t="str">
            <v>06.001.0512-0</v>
          </cell>
          <cell r="B440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401" t="str">
            <v>M</v>
          </cell>
        </row>
        <row r="4402">
          <cell r="A4402" t="str">
            <v>06.001.0512-A</v>
          </cell>
          <cell r="B440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402" t="str">
            <v>M</v>
          </cell>
        </row>
        <row r="4403">
          <cell r="A4403" t="str">
            <v>06.001.0513-0</v>
          </cell>
          <cell r="B44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403" t="str">
            <v>M</v>
          </cell>
        </row>
        <row r="4404">
          <cell r="A4404" t="str">
            <v>06.001.0513-A</v>
          </cell>
          <cell r="B44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404" t="str">
            <v>M</v>
          </cell>
        </row>
        <row r="4405">
          <cell r="A4405" t="str">
            <v>06.001.0514-0</v>
          </cell>
          <cell r="B44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405" t="str">
            <v>M</v>
          </cell>
        </row>
        <row r="4406">
          <cell r="A4406" t="str">
            <v>06.001.0514-A</v>
          </cell>
          <cell r="B44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406" t="str">
            <v>M</v>
          </cell>
        </row>
        <row r="4407">
          <cell r="A4407" t="str">
            <v>06.001.0515-0</v>
          </cell>
          <cell r="B44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407" t="str">
            <v>M</v>
          </cell>
        </row>
        <row r="4408">
          <cell r="A4408" t="str">
            <v>06.001.0515-A</v>
          </cell>
          <cell r="B44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408" t="str">
            <v>M</v>
          </cell>
        </row>
        <row r="4409">
          <cell r="A4409" t="str">
            <v>06.001.0516-0</v>
          </cell>
          <cell r="B44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409" t="str">
            <v>M</v>
          </cell>
        </row>
        <row r="4410">
          <cell r="A4410" t="str">
            <v>06.001.0516-A</v>
          </cell>
          <cell r="B44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410" t="str">
            <v>M</v>
          </cell>
        </row>
        <row r="4411">
          <cell r="A4411" t="str">
            <v>06.001.0550-0</v>
          </cell>
          <cell r="B441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411" t="str">
            <v>M</v>
          </cell>
        </row>
        <row r="4412">
          <cell r="A4412" t="str">
            <v>06.001.0550-A</v>
          </cell>
          <cell r="B441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412" t="str">
            <v>M</v>
          </cell>
        </row>
        <row r="4413">
          <cell r="A4413" t="str">
            <v>06.001.0551-0</v>
          </cell>
          <cell r="B441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413" t="str">
            <v>M</v>
          </cell>
        </row>
        <row r="4414">
          <cell r="A4414" t="str">
            <v>06.001.0551-A</v>
          </cell>
          <cell r="B441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414" t="str">
            <v>M</v>
          </cell>
        </row>
        <row r="4415">
          <cell r="A4415" t="str">
            <v>06.001.0552-0</v>
          </cell>
          <cell r="B441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415" t="str">
            <v>M</v>
          </cell>
        </row>
        <row r="4416">
          <cell r="A4416" t="str">
            <v>06.001.0552-A</v>
          </cell>
          <cell r="B441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416" t="str">
            <v>M</v>
          </cell>
        </row>
        <row r="4417">
          <cell r="A4417" t="str">
            <v>06.001.0553-0</v>
          </cell>
          <cell r="B441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417" t="str">
            <v>M</v>
          </cell>
        </row>
        <row r="4418">
          <cell r="A4418" t="str">
            <v>06.001.0553-A</v>
          </cell>
          <cell r="B441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418" t="str">
            <v>M</v>
          </cell>
        </row>
        <row r="4419">
          <cell r="A4419" t="str">
            <v>06.001.0554-0</v>
          </cell>
          <cell r="B4419"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419" t="str">
            <v>M</v>
          </cell>
        </row>
        <row r="4420">
          <cell r="A4420" t="str">
            <v>06.001.0554-A</v>
          </cell>
          <cell r="B4420"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420" t="str">
            <v>M</v>
          </cell>
        </row>
        <row r="4421">
          <cell r="A4421" t="str">
            <v>06.001.0555-0</v>
          </cell>
          <cell r="B442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421" t="str">
            <v>M</v>
          </cell>
        </row>
        <row r="4422">
          <cell r="A4422" t="str">
            <v>06.001.0555-A</v>
          </cell>
          <cell r="B442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422" t="str">
            <v>M</v>
          </cell>
        </row>
        <row r="4423">
          <cell r="A4423" t="str">
            <v>06.001.0556-0</v>
          </cell>
          <cell r="B442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423" t="str">
            <v>M</v>
          </cell>
        </row>
        <row r="4424">
          <cell r="A4424" t="str">
            <v>06.001.0556-A</v>
          </cell>
          <cell r="B442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424" t="str">
            <v>M</v>
          </cell>
        </row>
        <row r="4425">
          <cell r="A4425" t="str">
            <v>06.001.0557-0</v>
          </cell>
          <cell r="B442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425" t="str">
            <v>M</v>
          </cell>
        </row>
        <row r="4426">
          <cell r="A4426" t="str">
            <v>06.001.0557-A</v>
          </cell>
          <cell r="B442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426" t="str">
            <v>M</v>
          </cell>
        </row>
        <row r="4427">
          <cell r="A4427" t="str">
            <v>06.001.0558-0</v>
          </cell>
          <cell r="B442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427" t="str">
            <v>M</v>
          </cell>
        </row>
        <row r="4428">
          <cell r="A4428" t="str">
            <v>06.001.0558-A</v>
          </cell>
          <cell r="B442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428" t="str">
            <v>M</v>
          </cell>
        </row>
        <row r="4429">
          <cell r="A4429" t="str">
            <v>06.001.0559-0</v>
          </cell>
          <cell r="B442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429" t="str">
            <v>M</v>
          </cell>
        </row>
        <row r="4430">
          <cell r="A4430" t="str">
            <v>06.001.0559-A</v>
          </cell>
          <cell r="B443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430" t="str">
            <v>M</v>
          </cell>
        </row>
        <row r="4431">
          <cell r="A4431" t="str">
            <v>06.001.0560-0</v>
          </cell>
          <cell r="B443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431" t="str">
            <v>M</v>
          </cell>
        </row>
        <row r="4432">
          <cell r="A4432" t="str">
            <v>06.001.0560-A</v>
          </cell>
          <cell r="B443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432" t="str">
            <v>M</v>
          </cell>
        </row>
        <row r="4433">
          <cell r="A4433" t="str">
            <v>06.001.0561-0</v>
          </cell>
          <cell r="B443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433" t="str">
            <v>M</v>
          </cell>
        </row>
        <row r="4434">
          <cell r="A4434" t="str">
            <v>06.001.0561-A</v>
          </cell>
          <cell r="B443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434" t="str">
            <v>M</v>
          </cell>
        </row>
        <row r="4435">
          <cell r="A4435" t="str">
            <v>06.001.0562-0</v>
          </cell>
          <cell r="B44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435" t="str">
            <v>M</v>
          </cell>
        </row>
        <row r="4436">
          <cell r="A4436" t="str">
            <v>06.001.0562-A</v>
          </cell>
          <cell r="B44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436" t="str">
            <v>M</v>
          </cell>
        </row>
        <row r="4437">
          <cell r="A4437" t="str">
            <v>06.001.0563-0</v>
          </cell>
          <cell r="B44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437" t="str">
            <v>M</v>
          </cell>
        </row>
        <row r="4438">
          <cell r="A4438" t="str">
            <v>06.001.0563-A</v>
          </cell>
          <cell r="B44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438" t="str">
            <v>M</v>
          </cell>
        </row>
        <row r="4439">
          <cell r="A4439" t="str">
            <v>06.001.0564-0</v>
          </cell>
          <cell r="B44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439" t="str">
            <v>M</v>
          </cell>
        </row>
        <row r="4440">
          <cell r="A4440" t="str">
            <v>06.001.0564-A</v>
          </cell>
          <cell r="B44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440" t="str">
            <v>M</v>
          </cell>
        </row>
        <row r="4441">
          <cell r="A4441" t="str">
            <v>06.001.0565-0</v>
          </cell>
          <cell r="B44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441" t="str">
            <v>M</v>
          </cell>
        </row>
        <row r="4442">
          <cell r="A4442" t="str">
            <v>06.001.0565-A</v>
          </cell>
          <cell r="B44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442" t="str">
            <v>M</v>
          </cell>
        </row>
        <row r="4443">
          <cell r="A4443" t="str">
            <v>06.001.0566-0</v>
          </cell>
          <cell r="B444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443" t="str">
            <v>M</v>
          </cell>
        </row>
        <row r="4444">
          <cell r="A4444" t="str">
            <v>06.001.0566-A</v>
          </cell>
          <cell r="B444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444" t="str">
            <v>M</v>
          </cell>
        </row>
        <row r="4445">
          <cell r="A4445" t="str">
            <v>06.001.0630-0</v>
          </cell>
          <cell r="B4445"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445" t="str">
            <v>M</v>
          </cell>
        </row>
        <row r="4446">
          <cell r="A4446" t="str">
            <v>06.001.0630-A</v>
          </cell>
          <cell r="B4446"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446" t="str">
            <v>M</v>
          </cell>
        </row>
        <row r="4447">
          <cell r="A4447" t="str">
            <v>06.001.0631-0</v>
          </cell>
          <cell r="B444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447" t="str">
            <v>M</v>
          </cell>
        </row>
        <row r="4448">
          <cell r="A4448" t="str">
            <v>06.001.0631-A</v>
          </cell>
          <cell r="B444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448" t="str">
            <v>M</v>
          </cell>
        </row>
        <row r="4449">
          <cell r="A4449" t="str">
            <v>06.001.0632-0</v>
          </cell>
          <cell r="B444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449" t="str">
            <v>M</v>
          </cell>
        </row>
        <row r="4450">
          <cell r="A4450" t="str">
            <v>06.001.0632-A</v>
          </cell>
          <cell r="B445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450" t="str">
            <v>M</v>
          </cell>
        </row>
        <row r="4451">
          <cell r="A4451" t="str">
            <v>06.001.0633-0</v>
          </cell>
          <cell r="B445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451" t="str">
            <v>M</v>
          </cell>
        </row>
        <row r="4452">
          <cell r="A4452" t="str">
            <v>06.001.0633-A</v>
          </cell>
          <cell r="B445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452" t="str">
            <v>M</v>
          </cell>
        </row>
        <row r="4453">
          <cell r="A4453" t="str">
            <v>06.001.0634-0</v>
          </cell>
          <cell r="B445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453" t="str">
            <v>M</v>
          </cell>
        </row>
        <row r="4454">
          <cell r="A4454" t="str">
            <v>06.001.0634-A</v>
          </cell>
          <cell r="B445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454" t="str">
            <v>M</v>
          </cell>
        </row>
        <row r="4455">
          <cell r="A4455" t="str">
            <v>06.001.0650-0</v>
          </cell>
          <cell r="B4455" t="str">
            <v>ASSENTAMENTO DE CONEXOES DE FºFº,COM JUNTA ELASTICA,COM DIAMETRO DE 50MM,EXCLUSIVE CONEXOES E JUNTAS ELASTICAS.CUSTO PORJUNTA</v>
          </cell>
          <cell r="C4455" t="str">
            <v>UN</v>
          </cell>
        </row>
        <row r="4456">
          <cell r="A4456" t="str">
            <v>06.001.0650-A</v>
          </cell>
          <cell r="B4456" t="str">
            <v>ASSENTAMENTO DE CONEXOES DE FºFº,COM JUNTA ELASTICA,COM DIAMETRO DE 50MM,EXCLUSIVE CONEXOES E JUNTAS ELASTICAS.CUSTO PORJUNTA</v>
          </cell>
          <cell r="C4456" t="str">
            <v>UN</v>
          </cell>
        </row>
        <row r="4457">
          <cell r="A4457" t="str">
            <v>06.001.0651-0</v>
          </cell>
          <cell r="B4457" t="str">
            <v>ASSENTAMENTO DE CONEXOES DE FºFº,COM JUNTA ELASTICA,COM DIAMETRO DE 75MM,EXCLUSIVE CONEXOES E JUNTAS ELASTICAS.CUSTO PORJUNTA</v>
          </cell>
          <cell r="C4457" t="str">
            <v>UN</v>
          </cell>
        </row>
        <row r="4458">
          <cell r="A4458" t="str">
            <v>06.001.0651-A</v>
          </cell>
          <cell r="B4458" t="str">
            <v>ASSENTAMENTO DE CONEXOES DE FºFº,COM JUNTA ELASTICA,COM DIAMETRO DE 75MM,EXCLUSIVE CONEXOES E JUNTAS ELASTICAS.CUSTO PORJUNTA</v>
          </cell>
          <cell r="C4458" t="str">
            <v>UN</v>
          </cell>
        </row>
        <row r="4459">
          <cell r="A4459" t="str">
            <v>06.001.0652-0</v>
          </cell>
          <cell r="B4459" t="str">
            <v>ASSENTAMENTO DE CONEXOES DE FºFº,COM JUNTA ELASTICA,COM DIAMETRO DE 100MM,EXCLUSIVE CONEXOES E JUNTAS ELASTICAS.CUSTO POR JUNTA</v>
          </cell>
          <cell r="C4459" t="str">
            <v>UN</v>
          </cell>
        </row>
        <row r="4460">
          <cell r="A4460" t="str">
            <v>06.001.0652-A</v>
          </cell>
          <cell r="B4460" t="str">
            <v>ASSENTAMENTO DE CONEXOES DE FºFº,COM JUNTA ELASTICA,COM DIAMETRO DE 100MM,EXCLUSIVE CONEXOES E JUNTAS ELASTICAS.CUSTO POR JUNTA</v>
          </cell>
          <cell r="C4460" t="str">
            <v>UN</v>
          </cell>
        </row>
        <row r="4461">
          <cell r="A4461" t="str">
            <v>06.001.0653-0</v>
          </cell>
          <cell r="B4461" t="str">
            <v>ASSENTAMENTO DE CONEXOES DE FºFº,COM JUNTA ELASTICA,COM DIAMETRO DE 150MM,EXCLUSIVE CONEXOES E JUNTAS ELASTICAS.CUSTO POR JUNTA</v>
          </cell>
          <cell r="C4461" t="str">
            <v>UN</v>
          </cell>
        </row>
        <row r="4462">
          <cell r="A4462" t="str">
            <v>06.001.0653-A</v>
          </cell>
          <cell r="B4462" t="str">
            <v>ASSENTAMENTO DE CONEXOES DE FºFº,COM JUNTA ELASTICA,COM DIAMETRO DE 150MM,EXCLUSIVE CONEXOES E JUNTAS ELASTICAS.CUSTO POR JUNTA</v>
          </cell>
          <cell r="C4462" t="str">
            <v>UN</v>
          </cell>
        </row>
        <row r="4463">
          <cell r="A4463" t="str">
            <v>06.001.0654-0</v>
          </cell>
          <cell r="B4463" t="str">
            <v>ASSENTAMENTO DE CONEXOES DE FºFº,COM JUNTA ELASTICA,COM DIAMETRO DE 200MM,EXCLUSIVE CONEXOES E JUNTAS ELASTICAS.CUSTO POR JUNTA</v>
          </cell>
          <cell r="C4463" t="str">
            <v>UN</v>
          </cell>
        </row>
        <row r="4464">
          <cell r="A4464" t="str">
            <v>06.001.0654-A</v>
          </cell>
          <cell r="B4464" t="str">
            <v>ASSENTAMENTO DE CONEXOES DE FºFº,COM JUNTA ELASTICA,COM DIAMETRO DE 200MM,EXCLUSIVE CONEXOES E JUNTAS ELASTICAS.CUSTO POR JUNTA</v>
          </cell>
          <cell r="C4464" t="str">
            <v>UN</v>
          </cell>
        </row>
        <row r="4465">
          <cell r="A4465" t="str">
            <v>06.001.0655-0</v>
          </cell>
          <cell r="B4465" t="str">
            <v>ASSENTAMENTO DE CONEXOES DE FºFº,COM JUNTA ELASTICA,COM DIAMETRO DE 250MM,EXCLUSIVE CONEXOES E JUNTAS ELASTICAS.CUSTO POR JUNTA</v>
          </cell>
          <cell r="C4465" t="str">
            <v>UN</v>
          </cell>
        </row>
        <row r="4466">
          <cell r="A4466" t="str">
            <v>06.001.0655-A</v>
          </cell>
          <cell r="B4466" t="str">
            <v>ASSENTAMENTO DE CONEXOES DE FºFº,COM JUNTA ELASTICA,COM DIAMETRO DE 250MM,EXCLUSIVE CONEXOES E JUNTAS ELASTICAS.CUSTO POR JUNTA</v>
          </cell>
          <cell r="C4466" t="str">
            <v>UN</v>
          </cell>
        </row>
        <row r="4467">
          <cell r="A4467" t="str">
            <v>06.001.0656-0</v>
          </cell>
          <cell r="B4467" t="str">
            <v>ASSENTAMENTO DE CONEXOES DE FºFº,COM JUNTA ELASTICA,COM DIAMETRO DE 300MM,EXCLUSIVE CONEXOES E JUNTAS ELASTICAS.CUSTO POR JUNTA</v>
          </cell>
          <cell r="C4467" t="str">
            <v>UN</v>
          </cell>
        </row>
        <row r="4468">
          <cell r="A4468" t="str">
            <v>06.001.0656-A</v>
          </cell>
          <cell r="B4468" t="str">
            <v>ASSENTAMENTO DE CONEXOES DE FºFº,COM JUNTA ELASTICA,COM DIAMETRO DE 300MM,EXCLUSIVE CONEXOES E JUNTAS ELASTICAS.CUSTO POR JUNTA</v>
          </cell>
          <cell r="C4468" t="str">
            <v>UN</v>
          </cell>
        </row>
        <row r="4469">
          <cell r="A4469" t="str">
            <v>06.001.0657-0</v>
          </cell>
          <cell r="B4469" t="str">
            <v>ASSENTAMENTO DE CONEXOES DE FºFº,COM JUNTA ELASTICA,COM DIAMETRO DE 350MM,EXCLUSIVE CONEXOES E JUNTAS ELASTICAS.CUSTO POR JUNTA</v>
          </cell>
          <cell r="C4469" t="str">
            <v>UN</v>
          </cell>
        </row>
        <row r="4470">
          <cell r="A4470" t="str">
            <v>06.001.0657-A</v>
          </cell>
          <cell r="B4470" t="str">
            <v>ASSENTAMENTO DE CONEXOES DE FºFº,COM JUNTA ELASTICA,COM DIAMETRO DE 350MM,EXCLUSIVE CONEXOES E JUNTAS ELASTICAS.CUSTO POR JUNTA</v>
          </cell>
          <cell r="C4470" t="str">
            <v>UN</v>
          </cell>
        </row>
        <row r="4471">
          <cell r="A4471" t="str">
            <v>06.001.0658-0</v>
          </cell>
          <cell r="B4471" t="str">
            <v>ASSENTAMENTO DE CONEXOES DE FºFº,COM JUNTA ELASTICA,COM DIAMETRO DE 400MM,EXCLUSIVE CONEXOES E JUNTAS ELASTICAS.CUSTO POR JUNTA</v>
          </cell>
          <cell r="C4471" t="str">
            <v>UN</v>
          </cell>
        </row>
        <row r="4472">
          <cell r="A4472" t="str">
            <v>06.001.0658-A</v>
          </cell>
          <cell r="B4472" t="str">
            <v>ASSENTAMENTO DE CONEXOES DE FºFº,COM JUNTA ELASTICA,COM DIAMETRO DE 400MM,EXCLUSIVE CONEXOES E JUNTAS ELASTICAS.CUSTO POR JUNTA</v>
          </cell>
          <cell r="C4472" t="str">
            <v>UN</v>
          </cell>
        </row>
        <row r="4473">
          <cell r="A4473" t="str">
            <v>06.001.0659-0</v>
          </cell>
          <cell r="B4473" t="str">
            <v>ASSENTAMENTO DE CONEXOES DE FºFº,COM JUNTA ELASTICA,COM DIAMETRO DE 450MM,EXCLUSIVE CONEXOES E JUNTAS ELASTICAS.CUSTO POR JUNTA</v>
          </cell>
          <cell r="C4473" t="str">
            <v>UN</v>
          </cell>
        </row>
        <row r="4474">
          <cell r="A4474" t="str">
            <v>06.001.0659-A</v>
          </cell>
          <cell r="B4474" t="str">
            <v>ASSENTAMENTO DE CONEXOES DE FºFº,COM JUNTA ELASTICA,COM DIAMETRO DE 450MM,EXCLUSIVE CONEXOES E JUNTAS ELASTICAS.CUSTO POR JUNTA</v>
          </cell>
          <cell r="C4474" t="str">
            <v>UN</v>
          </cell>
        </row>
        <row r="4475">
          <cell r="A4475" t="str">
            <v>06.001.0660-0</v>
          </cell>
          <cell r="B4475" t="str">
            <v>ASSENTAMENTO DE CONEXOES DE FºFº,COM JUNTA ELASTICA,COM DIAMETRO DE 500MM,EXCLUSIVE CONEXOES E JUNTAS ELASTICAS.CUSTO POR JUNTA</v>
          </cell>
          <cell r="C4475" t="str">
            <v>UN</v>
          </cell>
        </row>
        <row r="4476">
          <cell r="A4476" t="str">
            <v>06.001.0660-A</v>
          </cell>
          <cell r="B4476" t="str">
            <v>ASSENTAMENTO DE CONEXOES DE FºFº,COM JUNTA ELASTICA,COM DIAMETRO DE 500MM,EXCLUSIVE CONEXOES E JUNTAS ELASTICAS.CUSTO POR JUNTA</v>
          </cell>
          <cell r="C4476" t="str">
            <v>UN</v>
          </cell>
        </row>
        <row r="4477">
          <cell r="A4477" t="str">
            <v>06.001.0661-0</v>
          </cell>
          <cell r="B4477" t="str">
            <v>ASSENTAMENTO DE CONEXOES DE FºFº,COM JUNTA ELASTICA,COM DIAMETRO DE 600MM,EXCLUSIVE CONEXOES E JUNTAS ELASTICAS.CUSTO POR JUNTA</v>
          </cell>
          <cell r="C4477" t="str">
            <v>UN</v>
          </cell>
        </row>
        <row r="4478">
          <cell r="A4478" t="str">
            <v>06.001.0661-A</v>
          </cell>
          <cell r="B4478" t="str">
            <v>ASSENTAMENTO DE CONEXOES DE FºFº,COM JUNTA ELASTICA,COM DIAMETRO DE 600MM,EXCLUSIVE CONEXOES E JUNTAS ELASTICAS.CUSTO POR JUNTA</v>
          </cell>
          <cell r="C4478" t="str">
            <v>UN</v>
          </cell>
        </row>
        <row r="4479">
          <cell r="A4479" t="str">
            <v>06.001.0662-0</v>
          </cell>
          <cell r="B4479" t="str">
            <v>ASSENTAMENTO DE CONEXOES DE FERRO FUNDIDO,COM JUNTA ELASTICA,COM DIAMETRO DE 700MM,EXCLUSIVE CONEXOES E JUNTAS ELASTICAS.CUSTO POR JUNTA</v>
          </cell>
          <cell r="C4479" t="str">
            <v>UN</v>
          </cell>
        </row>
        <row r="4480">
          <cell r="A4480" t="str">
            <v>06.001.0662-A</v>
          </cell>
          <cell r="B4480" t="str">
            <v>ASSENTAMENTO DE CONEXOES DE FERRO FUNDIDO,COM JUNTA ELASTICA,COM DIAMETRO DE 700MM,EXCLUSIVE CONEXOES E JUNTAS ELASTICAS.CUSTO POR JUNTA</v>
          </cell>
          <cell r="C4480" t="str">
            <v>UN</v>
          </cell>
        </row>
        <row r="4481">
          <cell r="A4481" t="str">
            <v>06.001.0663-0</v>
          </cell>
          <cell r="B4481" t="str">
            <v>ASSENTAMENTO DE CONEXOES DE FERRO FUNDIDO,COM JUNTA ELASTICA,COM DIAMETRO DE 800MM,EXCLUSIVE CONEXOES E JUNTAS ELASTICAS.CUSTO POR JUNTA</v>
          </cell>
          <cell r="C4481" t="str">
            <v>UN</v>
          </cell>
        </row>
        <row r="4482">
          <cell r="A4482" t="str">
            <v>06.001.0663-A</v>
          </cell>
          <cell r="B4482" t="str">
            <v>ASSENTAMENTO DE CONEXOES DE FERRO FUNDIDO,COM JUNTA ELASTICA,COM DIAMETRO DE 800MM,EXCLUSIVE CONEXOES E JUNTAS ELASTICAS.CUSTO POR JUNTA</v>
          </cell>
          <cell r="C4482" t="str">
            <v>UN</v>
          </cell>
        </row>
        <row r="4483">
          <cell r="A4483" t="str">
            <v>06.001.0664-0</v>
          </cell>
          <cell r="B4483" t="str">
            <v>ASSENTAMENTO DE CONEXOES DE FERRO FUNDIDO,COM JUNTA ELASTICA,COM DIAMETRO DE 900MM,EXCLUSIVE CONEXOES E JUNTAS ELASTICAS.CUSTO POR JUNTA</v>
          </cell>
          <cell r="C4483" t="str">
            <v>UN</v>
          </cell>
        </row>
        <row r="4484">
          <cell r="A4484" t="str">
            <v>06.001.0664-A</v>
          </cell>
          <cell r="B4484" t="str">
            <v>ASSENTAMENTO DE CONEXOES DE FERRO FUNDIDO,COM JUNTA ELASTICA,COM DIAMETRO DE 900MM,EXCLUSIVE CONEXOES E JUNTAS ELASTICAS.CUSTO POR JUNTA</v>
          </cell>
          <cell r="C4484" t="str">
            <v>UN</v>
          </cell>
        </row>
        <row r="4485">
          <cell r="A4485" t="str">
            <v>06.001.0665-0</v>
          </cell>
          <cell r="B4485" t="str">
            <v>ASSENTAMENTO DE CONEXOES DE FERRO FUNDIDO,COM JUNTA ELASTICA,COM DIAMETRO DE 1000MM,EXCLUSIVE CONEXOES E JUNTAS ELASTICAS.CUSTO POR JUNTA</v>
          </cell>
          <cell r="C4485" t="str">
            <v>UN</v>
          </cell>
        </row>
        <row r="4486">
          <cell r="A4486" t="str">
            <v>06.001.0665-A</v>
          </cell>
          <cell r="B4486" t="str">
            <v>ASSENTAMENTO DE CONEXOES DE FERRO FUNDIDO,COM JUNTA ELASTICA,COM DIAMETRO DE 1000MM,EXCLUSIVE CONEXOES E JUNTAS ELASTICAS.CUSTO POR JUNTA</v>
          </cell>
          <cell r="C4486" t="str">
            <v>UN</v>
          </cell>
        </row>
        <row r="4487">
          <cell r="A4487" t="str">
            <v>06.001.0666-0</v>
          </cell>
          <cell r="B4487" t="str">
            <v>ASSENTAMENTO DE CONEXOES DE FERRO FUNDIDO,COM JUNTA ELASTICA,COM DIAMETRO DE 1200MM,EXCLUSIVE CONEXOES E JUNTAS ELASTICAS.CUSTO POR JUNTA</v>
          </cell>
          <cell r="C4487" t="str">
            <v>UN</v>
          </cell>
        </row>
        <row r="4488">
          <cell r="A4488" t="str">
            <v>06.001.0666-A</v>
          </cell>
          <cell r="B4488" t="str">
            <v>ASSENTAMENTO DE CONEXOES DE FERRO FUNDIDO,COM JUNTA ELASTICA,COM DIAMETRO DE 1200MM,EXCLUSIVE CONEXOES E JUNTAS ELASTICAS.CUSTO POR JUNTA</v>
          </cell>
          <cell r="C4488" t="str">
            <v>UN</v>
          </cell>
        </row>
        <row r="4489">
          <cell r="A4489" t="str">
            <v>06.001.0670-0</v>
          </cell>
          <cell r="B4489" t="str">
            <v>ASSENTAMENTO SEM FORNECIMENTO DE CONEXOES E REGISTROS DE FERRO FUNDIDO,COM JUNTAS MECANICAS OU FLANGEADAS,EXCLUSIVE MATERIAIS DAS JUNTAS,COM DIAMETRO DE 50MM.CUSTO POR JUNTA</v>
          </cell>
          <cell r="C4489" t="str">
            <v>UN</v>
          </cell>
        </row>
        <row r="4490">
          <cell r="A4490" t="str">
            <v>06.001.0670-A</v>
          </cell>
          <cell r="B4490" t="str">
            <v>ASSENTAMENTO SEM FORNECIMENTO DE CONEXOES E REGISTROS DE FERRO FUNDIDO,COM JUNTAS MECANICAS OU FLANGEADAS,EXCLUSIVE MATERIAIS DAS JUNTAS,COM DIAMETRO DE 50MM.CUSTO POR JUNTA</v>
          </cell>
          <cell r="C4490" t="str">
            <v>UN</v>
          </cell>
        </row>
        <row r="4491">
          <cell r="A4491" t="str">
            <v>06.001.0671-0</v>
          </cell>
          <cell r="B4491" t="str">
            <v>ASSENTAMENTO SEM FORNECIMENTO DE CONEXOES E REGISTROS DE FERRO FUNDIDO,COM JUNTAS MECANICAS OU FLANGEADAS,EXCLUSIVE MATERIAIS DAS JUNTAS,COM DIAMETRO DE 75MM.CUSTO POR JUNTA</v>
          </cell>
          <cell r="C4491" t="str">
            <v>UN</v>
          </cell>
        </row>
        <row r="4492">
          <cell r="A4492" t="str">
            <v>06.001.0671-A</v>
          </cell>
          <cell r="B4492" t="str">
            <v>ASSENTAMENTO SEM FORNECIMENTO DE CONEXOES E REGISTROS DE FERRO FUNDIDO,COM JUNTAS MECANICAS OU FLANGEADAS,EXCLUSIVE MATERIAIS DAS JUNTAS,COM DIAMETRO DE 75MM.CUSTO POR JUNTA</v>
          </cell>
          <cell r="C4492" t="str">
            <v>UN</v>
          </cell>
        </row>
        <row r="4493">
          <cell r="A4493" t="str">
            <v>06.001.0672-0</v>
          </cell>
          <cell r="B4493" t="str">
            <v>ASSENTAMENTO SEM FORNECIMENTO DE CONEXOES E REGISTROS DE FERRO FUNDIDO,COM JUNTAS MECANICAS OU FLANGEADAS,EXCLUSIVE MATERIAIS DAS JUNTAS,COM DIAMETRO DE 100MM.CUSTO POR JUNTA</v>
          </cell>
          <cell r="C4493" t="str">
            <v>UN</v>
          </cell>
        </row>
        <row r="4494">
          <cell r="A4494" t="str">
            <v>06.001.0672-A</v>
          </cell>
          <cell r="B4494" t="str">
            <v>ASSENTAMENTO SEM FORNECIMENTO DE CONEXOES E REGISTROS DE FERRO FUNDIDO,COM JUNTAS MECANICAS OU FLANGEADAS,EXCLUSIVE MATERIAIS DAS JUNTAS,COM DIAMETRO DE 100MM.CUSTO POR JUNTA</v>
          </cell>
          <cell r="C4494" t="str">
            <v>UN</v>
          </cell>
        </row>
        <row r="4495">
          <cell r="A4495" t="str">
            <v>06.001.0673-0</v>
          </cell>
          <cell r="B4495" t="str">
            <v>ASSENTAMENTO SEM FORNECIMENTO DE CONEXOES E REGISTROS DE FERRO FUNDIDO,COM JUNTAS MECANICAS OU FLANGEADAS,EXCLUSIVE MATERIAIS DAS JUNTAS,COM DIAMETRO DE 150MM.CUSTO POR JUNTA</v>
          </cell>
          <cell r="C4495" t="str">
            <v>UN</v>
          </cell>
        </row>
        <row r="4496">
          <cell r="A4496" t="str">
            <v>06.001.0673-A</v>
          </cell>
          <cell r="B4496" t="str">
            <v>ASSENTAMENTO SEM FORNECIMENTO DE CONEXOES E REGISTROS DE FERRO FUNDIDO,COM JUNTAS MECANICAS OU FLANGEADAS,EXCLUSIVE MATERIAIS DAS JUNTAS,COM DIAMETRO DE 150MM.CUSTO POR JUNTA</v>
          </cell>
          <cell r="C4496" t="str">
            <v>UN</v>
          </cell>
        </row>
        <row r="4497">
          <cell r="A4497" t="str">
            <v>06.001.0674-0</v>
          </cell>
          <cell r="B4497" t="str">
            <v>ASSENTAMENTO SEM FORNECIMENTO DE CONEXOES E REGISTROS DE FERRO FUNDIDO,COM JUNTAS MECANICAS OU FLANGEADAS,EXCLUSIVE MATERIAIS DAS JUNTAS,COM DIAMETRO DE 200MM.CUSTO POR JUNTA</v>
          </cell>
          <cell r="C4497" t="str">
            <v>UN</v>
          </cell>
        </row>
        <row r="4498">
          <cell r="A4498" t="str">
            <v>06.001.0674-A</v>
          </cell>
          <cell r="B4498" t="str">
            <v>ASSENTAMENTO SEM FORNECIMENTO DE CONEXOES E REGISTROS DE FERRO FUNDIDO,COM JUNTAS MECANICAS OU FLANGEADAS,EXCLUSIVE MATERIAIS DAS JUNTAS,COM DIAMETRO DE 200MM.CUSTO POR JUNTA</v>
          </cell>
          <cell r="C4498" t="str">
            <v>UN</v>
          </cell>
        </row>
        <row r="4499">
          <cell r="A4499" t="str">
            <v>06.001.0675-0</v>
          </cell>
          <cell r="B4499" t="str">
            <v>ASSENTAMENTO SEM FORNECIMENTO DE CONEXOES E REGISTROS DE FERRO FUNDIDO,COM JUNTAS MECANICAS OU FLANGEADAS,EXCLUSIVE MATERIAIS DAS JUNTAS,COM DIAMETRO DE 250MM.CUSTO POR JUNTA</v>
          </cell>
          <cell r="C4499" t="str">
            <v>UN</v>
          </cell>
        </row>
        <row r="4500">
          <cell r="A4500" t="str">
            <v>06.001.0675-A</v>
          </cell>
          <cell r="B4500" t="str">
            <v>ASSENTAMENTO SEM FORNECIMENTO DE CONEXOES E REGISTROS DE FERRO FUNDIDO,COM JUNTAS MECANICAS OU FLANGEADAS,EXCLUSIVE MATERIAIS DAS JUNTAS,COM DIAMETRO DE 250MM.CUSTO POR JUNTA</v>
          </cell>
          <cell r="C4500" t="str">
            <v>UN</v>
          </cell>
        </row>
        <row r="4501">
          <cell r="A4501" t="str">
            <v>06.001.0676-0</v>
          </cell>
          <cell r="B4501" t="str">
            <v>ASSENTAMENTO SEM FORNECIMENTO DE CONEXOES E REGISTROS DE FERRO FUNDIDO,COM JUNTAS MECANICAS OU FLANGEADAS,EXCLUSIVE MATERIAIS DAS JUNTAS,COM DIAMETRO DE 300MM.CUSTO POR JUNTA</v>
          </cell>
          <cell r="C4501" t="str">
            <v>UN</v>
          </cell>
        </row>
        <row r="4502">
          <cell r="A4502" t="str">
            <v>06.001.0676-A</v>
          </cell>
          <cell r="B4502" t="str">
            <v>ASSENTAMENTO SEM FORNECIMENTO DE CONEXOES E REGISTROS DE FERRO FUNDIDO,COM JUNTAS MECANICAS OU FLANGEADAS,EXCLUSIVE MATERIAIS DAS JUNTAS,COM DIAMETRO DE 300MM.CUSTO POR JUNTA</v>
          </cell>
          <cell r="C4502" t="str">
            <v>UN</v>
          </cell>
        </row>
        <row r="4503">
          <cell r="A4503" t="str">
            <v>06.001.0677-0</v>
          </cell>
          <cell r="B4503" t="str">
            <v>ASSENTAMENTO SEM FORNECIMENTO DE CONEXOES E REGISTROS DE FERRO FUNDIDO,COM JUNTAS MECANICAS OU FLANGEADAS,EXCLUSIVE MATERIAIS DAS JUNTAS,COM DIAMETRO DE 350MM.CUSTO POR JUNTA</v>
          </cell>
          <cell r="C4503" t="str">
            <v>UN</v>
          </cell>
        </row>
        <row r="4504">
          <cell r="A4504" t="str">
            <v>06.001.0677-A</v>
          </cell>
          <cell r="B4504" t="str">
            <v>ASSENTAMENTO SEM FORNECIMENTO DE CONEXOES E REGISTROS DE FERRO FUNDIDO,COM JUNTAS MECANICAS OU FLANGEADAS,EXCLUSIVE MATERIAIS DAS JUNTAS,COM DIAMETRO DE 350MM.CUSTO POR JUNTA</v>
          </cell>
          <cell r="C4504" t="str">
            <v>UN</v>
          </cell>
        </row>
        <row r="4505">
          <cell r="A4505" t="str">
            <v>06.001.0678-0</v>
          </cell>
          <cell r="B4505" t="str">
            <v>ASSENTAMENTO SEM FORNECIMENTO DE CONEXOES E REGISTROS DE FERRO FUNDIDO,COM JUNTAS MECANICAS OU FLANGEADAS,EXCLUSIVE MATERIAIS DAS JUNTAS,COM DIAMETRO DE 400MM.CUSTO POR JUNTA</v>
          </cell>
          <cell r="C4505" t="str">
            <v>UN</v>
          </cell>
        </row>
        <row r="4506">
          <cell r="A4506" t="str">
            <v>06.001.0678-A</v>
          </cell>
          <cell r="B4506" t="str">
            <v>ASSENTAMENTO SEM FORNECIMENTO DE CONEXOES E REGISTROS DE FERRO FUNDIDO,COM JUNTAS MECANICAS OU FLANGEADAS,EXCLUSIVE MATERIAIS DAS JUNTAS,COM DIAMETRO DE 400MM.CUSTO POR JUNTA</v>
          </cell>
          <cell r="C4506" t="str">
            <v>UN</v>
          </cell>
        </row>
        <row r="4507">
          <cell r="A4507" t="str">
            <v>06.001.0679-0</v>
          </cell>
          <cell r="B4507" t="str">
            <v>ASSENTAMENTO SEM FORNECIMENTO DE CONEXOES E REGISTROS DE FERRO FUNDIDO,COM JUNTAS MECANICAS OU FLANGEADAS,EXCLUSIVE MATERIAIS DAS JUNTAS,COM DIAMETRO DE 450MM.CUSTO POR JUNTA</v>
          </cell>
          <cell r="C4507" t="str">
            <v>UN</v>
          </cell>
        </row>
        <row r="4508">
          <cell r="A4508" t="str">
            <v>06.001.0679-A</v>
          </cell>
          <cell r="B4508" t="str">
            <v>ASSENTAMENTO SEM FORNECIMENTO DE CONEXOES E REGISTROS DE FERRO FUNDIDO,COM JUNTAS MECANICAS OU FLANGEADAS,EXCLUSIVE MATERIAIS DAS JUNTAS,COM DIAMETRO DE 450MM.CUSTO POR JUNTA</v>
          </cell>
          <cell r="C4508" t="str">
            <v>UN</v>
          </cell>
        </row>
        <row r="4509">
          <cell r="A4509" t="str">
            <v>06.001.0680-0</v>
          </cell>
          <cell r="B4509" t="str">
            <v>ASSENTAMENTO SEM FORNECIMENTO DE CONEXOES E REGISTROS DE FERRO FUNDIDO,COM JUNTAS MECANICAS OU FLANGEADAS,EXCLUSIVE MATERIAIS DAS JUNTAS,COM DIAMETRO DE 500MM.CUSTO POR JUNTA</v>
          </cell>
          <cell r="C4509" t="str">
            <v>UN</v>
          </cell>
        </row>
        <row r="4510">
          <cell r="A4510" t="str">
            <v>06.001.0680-A</v>
          </cell>
          <cell r="B4510" t="str">
            <v>ASSENTAMENTO SEM FORNECIMENTO DE CONEXOES E REGISTROS DE FERRO FUNDIDO,COM JUNTAS MECANICAS OU FLANGEADAS,EXCLUSIVE MATERIAIS DAS JUNTAS,COM DIAMETRO DE 500MM.CUSTO POR JUNTA</v>
          </cell>
          <cell r="C4510" t="str">
            <v>UN</v>
          </cell>
        </row>
        <row r="4511">
          <cell r="A4511" t="str">
            <v>06.001.0681-0</v>
          </cell>
          <cell r="B4511" t="str">
            <v>ASSENTAMENTO SEM FORNECIMENTO DE CONEXOES E REGISTROS DE FERRO FUNDIDO,COM JUNTAS MECANICAS OU FLANGEADAS,EXCLUSIVE MATERIAIS DAS JUNTAS,COM DIAMETRO DE 600MM.CUSTO POR JUNTA</v>
          </cell>
          <cell r="C4511" t="str">
            <v>UN</v>
          </cell>
        </row>
        <row r="4512">
          <cell r="A4512" t="str">
            <v>06.001.0681-A</v>
          </cell>
          <cell r="B4512" t="str">
            <v>ASSENTAMENTO SEM FORNECIMENTO DE CONEXOES E REGISTROS DE FERRO FUNDIDO,COM JUNTAS MECANICAS OU FLANGEADAS,EXCLUSIVE MATERIAIS DAS JUNTAS,COM DIAMETRO DE 600MM.CUSTO POR JUNTA</v>
          </cell>
          <cell r="C4512" t="str">
            <v>UN</v>
          </cell>
        </row>
        <row r="4513">
          <cell r="A4513" t="str">
            <v>06.001.0682-0</v>
          </cell>
          <cell r="B4513" t="str">
            <v>ASSENTAMENTO SEM FORNECIMENTO DE CONEXOES E REGISTROS DE FERRO FUNDIDO,COM JUNTAS MECANICAS OU FLANGEADAS,EXCLUSIVE MATERIAIS DAS JUNTAS,COM DIAMETRO DE 700MM.CUSTO POR JUNTA</v>
          </cell>
          <cell r="C4513" t="str">
            <v>UN</v>
          </cell>
        </row>
        <row r="4514">
          <cell r="A4514" t="str">
            <v>06.001.0682-A</v>
          </cell>
          <cell r="B4514" t="str">
            <v>ASSENTAMENTO SEM FORNECIMENTO DE CONEXOES E REGISTROS DE FERRO FUNDIDO,COM JUNTAS MECANICAS OU FLANGEADAS,EXCLUSIVE MATERIAIS DAS JUNTAS,COM DIAMETRO DE 700MM.CUSTO POR JUNTA</v>
          </cell>
          <cell r="C4514" t="str">
            <v>UN</v>
          </cell>
        </row>
        <row r="4515">
          <cell r="A4515" t="str">
            <v>06.001.0683-0</v>
          </cell>
          <cell r="B4515" t="str">
            <v>ASSENTAMENTO SEM FORNECIMENTO DE CONEXOES E REGISTROS DE FERRO FUNDIDO,COM JUNTAS MECANICAS OU FLANGEADAS,EXCLUSIVE MATERIAIS DAS JUNTAS,COM DIAMETRO DE 800MM.CUSTO POR JUNTA</v>
          </cell>
          <cell r="C4515" t="str">
            <v>UN</v>
          </cell>
        </row>
        <row r="4516">
          <cell r="A4516" t="str">
            <v>06.001.0683-A</v>
          </cell>
          <cell r="B4516" t="str">
            <v>ASSENTAMENTO SEM FORNECIMENTO DE CONEXOES E REGISTROS DE FERRO FUNDIDO,COM JUNTAS MECANICAS OU FLANGEADAS,EXCLUSIVE MATERIAIS DAS JUNTAS,COM DIAMETRO DE 800MM.CUSTO POR JUNTA</v>
          </cell>
          <cell r="C4516" t="str">
            <v>UN</v>
          </cell>
        </row>
        <row r="4517">
          <cell r="A4517" t="str">
            <v>06.001.0684-0</v>
          </cell>
          <cell r="B4517" t="str">
            <v>ASSENTAMENTO SEM FORNECIMENTO DE CONEXOES E REGISTROS DE FERRO FUNDIDO,COM JUNTAS MECANICAS OU FLANGEADAS,EXCLUSIVE MATERIAIS DAS JUNTAS,COM DIAMETRO DE 900MM.CUSTO POR JUNTA</v>
          </cell>
          <cell r="C4517" t="str">
            <v>UN</v>
          </cell>
        </row>
        <row r="4518">
          <cell r="A4518" t="str">
            <v>06.001.0684-A</v>
          </cell>
          <cell r="B4518" t="str">
            <v>ASSENTAMENTO SEM FORNECIMENTO DE CONEXOES E REGISTROS DE FERRO FUNDIDO,COM JUNTAS MECANICAS OU FLANGEADAS,EXCLUSIVE MATERIAIS DAS JUNTAS,COM DIAMETRO DE 900MM.CUSTO POR JUNTA</v>
          </cell>
          <cell r="C4518" t="str">
            <v>UN</v>
          </cell>
        </row>
        <row r="4519">
          <cell r="A4519" t="str">
            <v>06.001.0685-0</v>
          </cell>
          <cell r="B4519" t="str">
            <v>ASSENTAMENTO SEM FORNECIMENTO DE CONEXOES E REGISTROS DE FERRO FUNDIDO,COM JUNTAS MECANICAS OU FLANGEADAS,EXCLUSIVE MATERIAIS DAS JUNTAS,COM DIAMETRO DE 1000MM.CUSTO POR JUNTA</v>
          </cell>
          <cell r="C4519" t="str">
            <v>UN</v>
          </cell>
        </row>
        <row r="4520">
          <cell r="A4520" t="str">
            <v>06.001.0685-A</v>
          </cell>
          <cell r="B4520" t="str">
            <v>ASSENTAMENTO SEM FORNECIMENTO DE CONEXOES E REGISTROS DE FERRO FUNDIDO,COM JUNTAS MECANICAS OU FLANGEADAS,EXCLUSIVE MATERIAIS DAS JUNTAS,COM DIAMETRO DE 1000MM.CUSTO POR JUNTA</v>
          </cell>
          <cell r="C4520" t="str">
            <v>UN</v>
          </cell>
        </row>
        <row r="4521">
          <cell r="A4521" t="str">
            <v>06.001.0686-0</v>
          </cell>
          <cell r="B4521" t="str">
            <v>ASSENTAMENTO SEM FORNECIMENTO DE CONEXOES E REGISTROS DE FERRO FUNDIDO,COM JUNTAS MECANICAS OU FLANGEADAS,EXCLUSIVE MATERIAIS DAS JUNTAS,COM DIAMETRO DE 1200MM.CUSTO POR JUNTA</v>
          </cell>
          <cell r="C4521" t="str">
            <v>UN</v>
          </cell>
        </row>
        <row r="4522">
          <cell r="A4522" t="str">
            <v>06.001.0686-A</v>
          </cell>
          <cell r="B4522" t="str">
            <v>ASSENTAMENTO SEM FORNECIMENTO DE CONEXOES E REGISTROS DE FERRO FUNDIDO,COM JUNTAS MECANICAS OU FLANGEADAS,EXCLUSIVE MATERIAIS DAS JUNTAS,COM DIAMETRO DE 1200MM.CUSTO POR JUNTA</v>
          </cell>
          <cell r="C4522" t="str">
            <v>UN</v>
          </cell>
        </row>
        <row r="4523">
          <cell r="A4523" t="str">
            <v>06.001.0710-0</v>
          </cell>
          <cell r="B4523" t="str">
            <v>MONTAGEM DE JUNTA GIBAULT,EXCLUSIVE PECA,COM DIAMETRO ATE 200MM.CUSTO POR PECA</v>
          </cell>
          <cell r="C4523" t="str">
            <v>UN</v>
          </cell>
        </row>
        <row r="4524">
          <cell r="A4524" t="str">
            <v>06.001.0710-A</v>
          </cell>
          <cell r="B4524" t="str">
            <v>MONTAGEM DE JUNTA GIBAULT,EXCLUSIVE PECA,COM DIAMETRO ATE 200MM.CUSTO POR PECA</v>
          </cell>
          <cell r="C4524" t="str">
            <v>UN</v>
          </cell>
        </row>
        <row r="4525">
          <cell r="A4525" t="str">
            <v>06.001.0711-0</v>
          </cell>
          <cell r="B4525" t="str">
            <v>MONTAGEM DE JUNTA GIBAULT,EXCLUSIVE A PECA,COM DIAMETRO DE 250 A 300MM. CUSTO POR PECA</v>
          </cell>
          <cell r="C4525" t="str">
            <v>UN</v>
          </cell>
        </row>
        <row r="4526">
          <cell r="A4526" t="str">
            <v>06.001.0711-A</v>
          </cell>
          <cell r="B4526" t="str">
            <v>MONTAGEM DE JUNTA GIBAULT,EXCLUSIVE A PECA,COM DIAMETRO DE 250 A 300MM. CUSTO POR PECA</v>
          </cell>
          <cell r="C4526" t="str">
            <v>UN</v>
          </cell>
        </row>
        <row r="4527">
          <cell r="A4527" t="str">
            <v>06.001.0712-0</v>
          </cell>
          <cell r="B4527" t="str">
            <v>MONTAGEM DE JUNTA GIBAULT,EXCLUSIVE A PECA,COM DIAMETRO DE 300 A 600MM.CUSTO POR PECA</v>
          </cell>
          <cell r="C4527" t="str">
            <v>UN</v>
          </cell>
        </row>
        <row r="4528">
          <cell r="A4528" t="str">
            <v>06.001.0712-A</v>
          </cell>
          <cell r="B4528" t="str">
            <v>MONTAGEM DE JUNTA GIBAULT,EXCLUSIVE A PECA,COM DIAMETRO DE 300 A 600MM.CUSTO POR PECA</v>
          </cell>
          <cell r="C4528" t="str">
            <v>UN</v>
          </cell>
        </row>
        <row r="4529">
          <cell r="A4529" t="str">
            <v>06.001.0715-0</v>
          </cell>
          <cell r="B4529" t="str">
            <v>MONTAGEM SEM FORNECIMENTO DE LUVA TRIPARTIDA DE FERRO DUCTILPARA DN ATE 100MM</v>
          </cell>
          <cell r="C4529" t="str">
            <v>UN</v>
          </cell>
        </row>
        <row r="4530">
          <cell r="A4530" t="str">
            <v>06.001.0715-A</v>
          </cell>
          <cell r="B4530" t="str">
            <v>MONTAGEM SEM FORNECIMENTO DE LUVA TRIPARTIDA DE FERRO DUCTILPARA DN ATE 100MM</v>
          </cell>
          <cell r="C4530" t="str">
            <v>UN</v>
          </cell>
        </row>
        <row r="4531">
          <cell r="A4531" t="str">
            <v>06.001.0716-0</v>
          </cell>
          <cell r="B4531" t="str">
            <v>MONTAGEM SEM FORNECIMENTO DE LUVA TRIPARTIDA DE FERRO DUCTILPARA DN ACIMA DE 100MM ATE 250MM</v>
          </cell>
          <cell r="C4531" t="str">
            <v>UN</v>
          </cell>
        </row>
        <row r="4532">
          <cell r="A4532" t="str">
            <v>06.001.0716-A</v>
          </cell>
          <cell r="B4532" t="str">
            <v>MONTAGEM SEM FORNECIMENTO DE LUVA TRIPARTIDA DE FERRO DUCTILPARA DN ACIMA DE 100MM ATE 250MM</v>
          </cell>
          <cell r="C4532" t="str">
            <v>UN</v>
          </cell>
        </row>
        <row r="4533">
          <cell r="A4533" t="str">
            <v>06.001.0717-0</v>
          </cell>
          <cell r="B4533" t="str">
            <v>MONTAGEM SEM FORNECIMENTO DE LUVA TRIPARTIDA DE FERRO DUCTILPARA DN ACIMA DE 250MM ATE 400MM</v>
          </cell>
          <cell r="C4533" t="str">
            <v>UN</v>
          </cell>
        </row>
        <row r="4534">
          <cell r="A4534" t="str">
            <v>06.001.0717-A</v>
          </cell>
          <cell r="B4534" t="str">
            <v>MONTAGEM SEM FORNECIMENTO DE LUVA TRIPARTIDA DE FERRO DUCTILPARA DN ACIMA DE 250MM ATE 400MM</v>
          </cell>
          <cell r="C4534" t="str">
            <v>UN</v>
          </cell>
        </row>
        <row r="4535">
          <cell r="A4535" t="str">
            <v>06.001.0718-0</v>
          </cell>
          <cell r="B4535" t="str">
            <v>MONTAGEM SEM FORNECIMENTO DE LUVA TRIPARTIDA DE FERRO DUCTILPARA DN ACIMA DE 400MM ATE 500MM</v>
          </cell>
          <cell r="C4535" t="str">
            <v>UN</v>
          </cell>
        </row>
        <row r="4536">
          <cell r="A4536" t="str">
            <v>06.001.0718-A</v>
          </cell>
          <cell r="B4536" t="str">
            <v>MONTAGEM SEM FORNECIMENTO DE LUVA TRIPARTIDA DE FERRO DUCTILPARA DN ACIMA DE 400MM ATE 500MM</v>
          </cell>
          <cell r="C4536" t="str">
            <v>UN</v>
          </cell>
        </row>
        <row r="4537">
          <cell r="A4537" t="str">
            <v>06.001.0719-0</v>
          </cell>
          <cell r="B4537" t="str">
            <v>MONTAGEM SEM FORNECIMENTO DE LUVA TRIPARTIDA DE FERRO DUCTILPARA DN ACIMA DE 500MM ATE 600MM</v>
          </cell>
          <cell r="C4537" t="str">
            <v>UN</v>
          </cell>
        </row>
        <row r="4538">
          <cell r="A4538" t="str">
            <v>06.001.0719-A</v>
          </cell>
          <cell r="B4538" t="str">
            <v>MONTAGEM SEM FORNECIMENTO DE LUVA TRIPARTIDA DE FERRO DUCTILPARA DN ACIMA DE 500MM ATE 600MM</v>
          </cell>
          <cell r="C4538" t="str">
            <v>UN</v>
          </cell>
        </row>
        <row r="4539">
          <cell r="A4539" t="str">
            <v>06.001.0720-0</v>
          </cell>
          <cell r="B4539" t="str">
            <v>MONTAGEM DE JUNTA DE DESMONTAGEM,EXCLUSIVE A PECA,COM DIAMETRO DE 100MM.CUSTO POR PECA</v>
          </cell>
          <cell r="C4539" t="str">
            <v>UN</v>
          </cell>
        </row>
        <row r="4540">
          <cell r="A4540" t="str">
            <v>06.001.0720-A</v>
          </cell>
          <cell r="B4540" t="str">
            <v>MONTAGEM DE JUNTA DE DESMONTAGEM,EXCLUSIVE A PECA,COM DIAMETRO DE 100MM.CUSTO POR PECA</v>
          </cell>
          <cell r="C4540" t="str">
            <v>UN</v>
          </cell>
        </row>
        <row r="4541">
          <cell r="A4541" t="str">
            <v>06.001.0721-0</v>
          </cell>
          <cell r="B4541" t="str">
            <v>MONTAGEM DE JUNTA DE DESMONTAGEM,EXCLUSIVE A PECA,COM DIAMETRO DE 150MM.CUSTO POR PECA</v>
          </cell>
          <cell r="C4541" t="str">
            <v>UN</v>
          </cell>
        </row>
        <row r="4542">
          <cell r="A4542" t="str">
            <v>06.001.0721-A</v>
          </cell>
          <cell r="B4542" t="str">
            <v>MONTAGEM DE JUNTA DE DESMONTAGEM,EXCLUSIVE A PECA,COM DIAMETRO DE 150MM.CUSTO POR PECA</v>
          </cell>
          <cell r="C4542" t="str">
            <v>UN</v>
          </cell>
        </row>
        <row r="4543">
          <cell r="A4543" t="str">
            <v>06.001.0722-0</v>
          </cell>
          <cell r="B4543" t="str">
            <v>MONTAGEM DE JUNTA DE DESMONTAGEM,EXCLUSIVE A PECA,COM DIAMETRO DE 200MM.CUSTO POR PECA</v>
          </cell>
          <cell r="C4543" t="str">
            <v>UN</v>
          </cell>
        </row>
        <row r="4544">
          <cell r="A4544" t="str">
            <v>06.001.0722-A</v>
          </cell>
          <cell r="B4544" t="str">
            <v>MONTAGEM DE JUNTA DE DESMONTAGEM,EXCLUSIVE A PECA,COM DIAMETRO DE 200MM.CUSTO POR PECA</v>
          </cell>
          <cell r="C4544" t="str">
            <v>UN</v>
          </cell>
        </row>
        <row r="4545">
          <cell r="A4545" t="str">
            <v>06.001.0723-0</v>
          </cell>
          <cell r="B4545" t="str">
            <v>MONTAGEM DE JUNTA DE DESMONTAGEM,EXCLUSIVE A PECA,COM DIAMETRO DE 250MM.CUSTO POR PECA</v>
          </cell>
          <cell r="C4545" t="str">
            <v>UN</v>
          </cell>
        </row>
        <row r="4546">
          <cell r="A4546" t="str">
            <v>06.001.0723-A</v>
          </cell>
          <cell r="B4546" t="str">
            <v>MONTAGEM DE JUNTA DE DESMONTAGEM,EXCLUSIVE A PECA,COM DIAMETRO DE 250MM.CUSTO POR PECA</v>
          </cell>
          <cell r="C4546" t="str">
            <v>UN</v>
          </cell>
        </row>
        <row r="4547">
          <cell r="A4547" t="str">
            <v>06.001.0724-0</v>
          </cell>
          <cell r="B4547" t="str">
            <v>MONTAGEM DE JUNTA DE DESMONTAGEM,EXCLUSIVE A PECA,COM DIAMETRO DE 300MM.CUSTO POR PECA</v>
          </cell>
          <cell r="C4547" t="str">
            <v>UN</v>
          </cell>
        </row>
        <row r="4548">
          <cell r="A4548" t="str">
            <v>06.001.0724-A</v>
          </cell>
          <cell r="B4548" t="str">
            <v>MONTAGEM DE JUNTA DE DESMONTAGEM,EXCLUSIVE A PECA,COM DIAMETRO DE 300MM.CUSTO POR PECA</v>
          </cell>
          <cell r="C4548" t="str">
            <v>UN</v>
          </cell>
        </row>
        <row r="4549">
          <cell r="A4549" t="str">
            <v>06.001.0725-0</v>
          </cell>
          <cell r="B4549" t="str">
            <v>MONTAGEM DE JUNTA DE DESMONTAGEM,EXCLUSIVE A PECA,COM DIAMETRO DE 350MM.CUSTO POR PECA</v>
          </cell>
          <cell r="C4549" t="str">
            <v>UN</v>
          </cell>
        </row>
        <row r="4550">
          <cell r="A4550" t="str">
            <v>06.001.0725-A</v>
          </cell>
          <cell r="B4550" t="str">
            <v>MONTAGEM DE JUNTA DE DESMONTAGEM,EXCLUSIVE A PECA,COM DIAMETRO DE 350MM.CUSTO POR PECA</v>
          </cell>
          <cell r="C4550" t="str">
            <v>UN</v>
          </cell>
        </row>
        <row r="4551">
          <cell r="A4551" t="str">
            <v>06.001.0726-0</v>
          </cell>
          <cell r="B4551" t="str">
            <v>MONTAGEM DE JUNTA DE DESMONTAGEM,EXCLUSIVE A PECA,COM DIAMETRO DE 400MM.CUSTO POR PECA</v>
          </cell>
          <cell r="C4551" t="str">
            <v>UN</v>
          </cell>
        </row>
        <row r="4552">
          <cell r="A4552" t="str">
            <v>06.001.0726-A</v>
          </cell>
          <cell r="B4552" t="str">
            <v>MONTAGEM DE JUNTA DE DESMONTAGEM,EXCLUSIVE A PECA,COM DIAMETRO DE 400MM.CUSTO POR PECA</v>
          </cell>
          <cell r="C4552" t="str">
            <v>UN</v>
          </cell>
        </row>
        <row r="4553">
          <cell r="A4553" t="str">
            <v>06.001.0727-0</v>
          </cell>
          <cell r="B4553" t="str">
            <v>MONTAGEM DE JUNTA DE DESMONTAGEM,EXCLUSIVE A PECA,COM DIAMETRO DE 450MM.CUSTO POR PECA</v>
          </cell>
          <cell r="C4553" t="str">
            <v>UN</v>
          </cell>
        </row>
        <row r="4554">
          <cell r="A4554" t="str">
            <v>06.001.0727-A</v>
          </cell>
          <cell r="B4554" t="str">
            <v>MONTAGEM DE JUNTA DE DESMONTAGEM,EXCLUSIVE A PECA,COM DIAMETRO DE 450MM.CUSTO POR PECA</v>
          </cell>
          <cell r="C4554" t="str">
            <v>UN</v>
          </cell>
        </row>
        <row r="4555">
          <cell r="A4555" t="str">
            <v>06.001.0728-0</v>
          </cell>
          <cell r="B4555" t="str">
            <v>MONTAGEM DE JUNTA DE DESMONTAGEM,EXCLUSIVE A PECA,COM DIAMETRO DE 500MM. CUSTO POR PECA</v>
          </cell>
          <cell r="C4555" t="str">
            <v>UN</v>
          </cell>
        </row>
        <row r="4556">
          <cell r="A4556" t="str">
            <v>06.001.0728-A</v>
          </cell>
          <cell r="B4556" t="str">
            <v>MONTAGEM DE JUNTA DE DESMONTAGEM,EXCLUSIVE A PECA,COM DIAMETRO DE 500MM. CUSTO POR PECA</v>
          </cell>
          <cell r="C4556" t="str">
            <v>UN</v>
          </cell>
        </row>
        <row r="4557">
          <cell r="A4557" t="str">
            <v>06.001.0729-0</v>
          </cell>
          <cell r="B4557" t="str">
            <v>MONTAGEM DE JUNTA DE DESMONTAGEM,EXCLUSIVE A PECA,COM DIAMETRO DE 600MM.CUSTO POR PECA</v>
          </cell>
          <cell r="C4557" t="str">
            <v>UN</v>
          </cell>
        </row>
        <row r="4558">
          <cell r="A4558" t="str">
            <v>06.001.0729-A</v>
          </cell>
          <cell r="B4558" t="str">
            <v>MONTAGEM DE JUNTA DE DESMONTAGEM,EXCLUSIVE A PECA,COM DIAMETRO DE 600MM.CUSTO POR PECA</v>
          </cell>
          <cell r="C4558" t="str">
            <v>UN</v>
          </cell>
        </row>
        <row r="4559">
          <cell r="A4559" t="str">
            <v>06.001.0730-0</v>
          </cell>
          <cell r="B4559" t="str">
            <v>MONTAGEM DE JUNTA DE DESMONTAGEM,EXCLUSIVE A PECA,COM DIAMETRO DE 700MM.CUSTO POR PECA</v>
          </cell>
          <cell r="C4559" t="str">
            <v>UN</v>
          </cell>
        </row>
        <row r="4560">
          <cell r="A4560" t="str">
            <v>06.001.0730-A</v>
          </cell>
          <cell r="B4560" t="str">
            <v>MONTAGEM DE JUNTA DE DESMONTAGEM,EXCLUSIVE A PECA,COM DIAMETRO DE 700MM.CUSTO POR PECA</v>
          </cell>
          <cell r="C4560" t="str">
            <v>UN</v>
          </cell>
        </row>
        <row r="4561">
          <cell r="A4561" t="str">
            <v>06.001.0731-0</v>
          </cell>
          <cell r="B4561" t="str">
            <v>MONTAGEM DE JUNTA DE DESMONTAGEM,EXCLUSIVE A PECA,COM DIAMETRO DE 800MM.CUSTO POR PECA</v>
          </cell>
          <cell r="C4561" t="str">
            <v>UN</v>
          </cell>
        </row>
        <row r="4562">
          <cell r="A4562" t="str">
            <v>06.001.0731-A</v>
          </cell>
          <cell r="B4562" t="str">
            <v>MONTAGEM DE JUNTA DE DESMONTAGEM,EXCLUSIVE A PECA,COM DIAMETRO DE 800MM.CUSTO POR PECA</v>
          </cell>
          <cell r="C4562" t="str">
            <v>UN</v>
          </cell>
        </row>
        <row r="4563">
          <cell r="A4563" t="str">
            <v>06.001.0732-0</v>
          </cell>
          <cell r="B4563" t="str">
            <v>MONTAGEM DE JUNTA DE DESMONTAGEM,EXCLUSIVE A PECA,COM DIAMETRO DE 900MM.CUSTO POR PECA</v>
          </cell>
          <cell r="C4563" t="str">
            <v>UN</v>
          </cell>
        </row>
        <row r="4564">
          <cell r="A4564" t="str">
            <v>06.001.0732-A</v>
          </cell>
          <cell r="B4564" t="str">
            <v>MONTAGEM DE JUNTA DE DESMONTAGEM,EXCLUSIVE A PECA,COM DIAMETRO DE 900MM.CUSTO POR PECA</v>
          </cell>
          <cell r="C4564" t="str">
            <v>UN</v>
          </cell>
        </row>
        <row r="4565">
          <cell r="A4565" t="str">
            <v>06.001.0733-0</v>
          </cell>
          <cell r="B4565" t="str">
            <v>MONTAGEM DE JUNTA DE DESMONTAGEM,EXCLUSIVE A PECA,COM DIAMETRO DE 1000MM.CUSTO POR PECA</v>
          </cell>
          <cell r="C4565" t="str">
            <v>UN</v>
          </cell>
        </row>
        <row r="4566">
          <cell r="A4566" t="str">
            <v>06.001.0733-A</v>
          </cell>
          <cell r="B4566" t="str">
            <v>MONTAGEM DE JUNTA DE DESMONTAGEM,EXCLUSIVE A PECA,COM DIAMETRO DE 1000MM.CUSTO POR PECA</v>
          </cell>
          <cell r="C4566" t="str">
            <v>UN</v>
          </cell>
        </row>
        <row r="4567">
          <cell r="A4567" t="str">
            <v>06.001.0734-0</v>
          </cell>
          <cell r="B4567" t="str">
            <v>MONTAGEM DE JUNTA DE DESMONTAGEM,EXCLUSIVE A PECA,COM DIAMETRO DE 1200MM.CUSTO POR PECA</v>
          </cell>
          <cell r="C4567" t="str">
            <v>UN</v>
          </cell>
        </row>
        <row r="4568">
          <cell r="A4568" t="str">
            <v>06.001.0734-A</v>
          </cell>
          <cell r="B4568" t="str">
            <v>MONTAGEM DE JUNTA DE DESMONTAGEM,EXCLUSIVE A PECA,COM DIAMETRO DE 1200MM.CUSTO POR PECA</v>
          </cell>
          <cell r="C4568" t="str">
            <v>UN</v>
          </cell>
        </row>
        <row r="4569">
          <cell r="A4569" t="str">
            <v>06.001.0735-0</v>
          </cell>
          <cell r="B4569" t="str">
            <v>MONTAGEM DE JUNTA DE DESMONTAGEM,EXCLUSIVE A PECA,COM DIAMETRO DE 1400MM.CUSTO POR PECA</v>
          </cell>
          <cell r="C4569" t="str">
            <v>UN</v>
          </cell>
        </row>
        <row r="4570">
          <cell r="A4570" t="str">
            <v>06.001.0735-A</v>
          </cell>
          <cell r="B4570" t="str">
            <v>MONTAGEM DE JUNTA DE DESMONTAGEM,EXCLUSIVE A PECA,COM DIAMETRO DE 1400MM.CUSTO POR PECA</v>
          </cell>
          <cell r="C4570" t="str">
            <v>UN</v>
          </cell>
        </row>
        <row r="4571">
          <cell r="A4571" t="str">
            <v>06.001.0736-0</v>
          </cell>
          <cell r="B4571" t="str">
            <v>MONTAGEM DE JUNTA DE DESMONTAGEM,EXCLUSIVE A PECA,COM DIAMETRO DE 1500MM.CUSTO POR PECA</v>
          </cell>
          <cell r="C4571" t="str">
            <v>UN</v>
          </cell>
        </row>
        <row r="4572">
          <cell r="A4572" t="str">
            <v>06.001.0736-A</v>
          </cell>
          <cell r="B4572" t="str">
            <v>MONTAGEM DE JUNTA DE DESMONTAGEM,EXCLUSIVE A PECA,COM DIAMETRO DE 1500MM.CUSTO POR PECA</v>
          </cell>
          <cell r="C4572" t="str">
            <v>UN</v>
          </cell>
        </row>
        <row r="4573">
          <cell r="A4573" t="str">
            <v>06.001.0750-0</v>
          </cell>
          <cell r="B4573" t="str">
            <v>MONTAGEM DE JUNTA DRESSER SEM ANCORAGENS (HARNESS),EXCLUSIVEA PECA,COM DIAMETRO DE 150MM.CUSTO POR PECA</v>
          </cell>
          <cell r="C4573" t="str">
            <v>UN</v>
          </cell>
        </row>
        <row r="4574">
          <cell r="A4574" t="str">
            <v>06.001.0750-A</v>
          </cell>
          <cell r="B4574" t="str">
            <v>MONTAGEM DE JUNTA DRESSER SEM ANCORAGENS (HARNESS),EXCLUSIVEA PECA,COM DIAMETRO DE 150MM.CUSTO POR PECA</v>
          </cell>
          <cell r="C4574" t="str">
            <v>UN</v>
          </cell>
        </row>
        <row r="4575">
          <cell r="A4575" t="str">
            <v>06.001.0751-0</v>
          </cell>
          <cell r="B4575" t="str">
            <v>MONTAGEM DE JUNTA DRESSER SEM ANCORAGENS (HARNESS),EXCLUSIVEA PECA,COM DIAMETRO DE 200MM.CUSTO POR PECA</v>
          </cell>
          <cell r="C4575" t="str">
            <v>UN</v>
          </cell>
        </row>
        <row r="4576">
          <cell r="A4576" t="str">
            <v>06.001.0751-A</v>
          </cell>
          <cell r="B4576" t="str">
            <v>MONTAGEM DE JUNTA DRESSER SEM ANCORAGENS (HARNESS),EXCLUSIVEA PECA,COM DIAMETRO DE 200MM.CUSTO POR PECA</v>
          </cell>
          <cell r="C4576" t="str">
            <v>UN</v>
          </cell>
        </row>
        <row r="4577">
          <cell r="A4577" t="str">
            <v>06.001.0752-0</v>
          </cell>
          <cell r="B4577" t="str">
            <v>MONTAGEM DE JUNTA DRESSER SEM ANCORAGENS (HARNESS),EXCLUSIVEA PECA,COM DIAMETRO DE 250MM.CUSTO POR PECA</v>
          </cell>
          <cell r="C4577" t="str">
            <v>UN</v>
          </cell>
        </row>
        <row r="4578">
          <cell r="A4578" t="str">
            <v>06.001.0752-A</v>
          </cell>
          <cell r="B4578" t="str">
            <v>MONTAGEM DE JUNTA DRESSER SEM ANCORAGENS (HARNESS),EXCLUSIVEA PECA,COM DIAMETRO DE 250MM.CUSTO POR PECA</v>
          </cell>
          <cell r="C4578" t="str">
            <v>UN</v>
          </cell>
        </row>
        <row r="4579">
          <cell r="A4579" t="str">
            <v>06.001.0753-0</v>
          </cell>
          <cell r="B4579" t="str">
            <v>MONTAGEM DE JUNTA DRESSER SEM ANCORAGENS (HARNESS),EXCLUSIVEA PECA,COM DIAMETRO DE 300MM.CUSTO POR PECA</v>
          </cell>
          <cell r="C4579" t="str">
            <v>UN</v>
          </cell>
        </row>
        <row r="4580">
          <cell r="A4580" t="str">
            <v>06.001.0753-A</v>
          </cell>
          <cell r="B4580" t="str">
            <v>MONTAGEM DE JUNTA DRESSER SEM ANCORAGENS (HARNESS),EXCLUSIVEA PECA,COM DIAMETRO DE 300MM.CUSTO POR PECA</v>
          </cell>
          <cell r="C4580" t="str">
            <v>UN</v>
          </cell>
        </row>
        <row r="4581">
          <cell r="A4581" t="str">
            <v>06.001.0754-0</v>
          </cell>
          <cell r="B4581" t="str">
            <v>MONTAGEM DE JUNTA DRESSER SEM ANCORAGENS (HARNESS),EXCLUSIVEA PECA,COM DIAMETRO DE 350MM.CUSTO POR PECA</v>
          </cell>
          <cell r="C4581" t="str">
            <v>UN</v>
          </cell>
        </row>
        <row r="4582">
          <cell r="A4582" t="str">
            <v>06.001.0754-A</v>
          </cell>
          <cell r="B4582" t="str">
            <v>MONTAGEM DE JUNTA DRESSER SEM ANCORAGENS (HARNESS),EXCLUSIVEA PECA,COM DIAMETRO DE 350MM.CUSTO POR PECA</v>
          </cell>
          <cell r="C4582" t="str">
            <v>UN</v>
          </cell>
        </row>
        <row r="4583">
          <cell r="A4583" t="str">
            <v>06.001.0755-0</v>
          </cell>
          <cell r="B4583" t="str">
            <v>MONTAGEM DE JUNTA DRESSER SEM ANCORAGENS (HARNESS),EXCLUSIVEA PECA,COM DIAMETRO DE 400MM.CUSTO POR PECA</v>
          </cell>
          <cell r="C4583" t="str">
            <v>UN</v>
          </cell>
        </row>
        <row r="4584">
          <cell r="A4584" t="str">
            <v>06.001.0755-A</v>
          </cell>
          <cell r="B4584" t="str">
            <v>MONTAGEM DE JUNTA DRESSER SEM ANCORAGENS (HARNESS),EXCLUSIVEA PECA,COM DIAMETRO DE 400MM.CUSTO POR PECA</v>
          </cell>
          <cell r="C4584" t="str">
            <v>UN</v>
          </cell>
        </row>
        <row r="4585">
          <cell r="A4585" t="str">
            <v>06.001.0756-0</v>
          </cell>
          <cell r="B4585" t="str">
            <v>MONTAGEM DE JUNTA DRESSER SEM ANCORAGENS (HARNESS),EXCLUSIVEA PECA,COM DIAMETRO DE 450MM.CUSTO POR PECA</v>
          </cell>
          <cell r="C4585" t="str">
            <v>UN</v>
          </cell>
        </row>
        <row r="4586">
          <cell r="A4586" t="str">
            <v>06.001.0756-A</v>
          </cell>
          <cell r="B4586" t="str">
            <v>MONTAGEM DE JUNTA DRESSER SEM ANCORAGENS (HARNESS),EXCLUSIVEA PECA,COM DIAMETRO DE 450MM.CUSTO POR PECA</v>
          </cell>
          <cell r="C4586" t="str">
            <v>UN</v>
          </cell>
        </row>
        <row r="4587">
          <cell r="A4587" t="str">
            <v>06.001.0757-0</v>
          </cell>
          <cell r="B4587" t="str">
            <v>MONTAGEM DE JUNTA DRESSER SEM ANCORAGENS (HARNESS),EXCLUSIVEA PECA,COM DIAMETRO DE 500MM.CUSTO POR PECA</v>
          </cell>
          <cell r="C4587" t="str">
            <v>UN</v>
          </cell>
        </row>
        <row r="4588">
          <cell r="A4588" t="str">
            <v>06.001.0757-A</v>
          </cell>
          <cell r="B4588" t="str">
            <v>MONTAGEM DE JUNTA DRESSER SEM ANCORAGENS (HARNESS),EXCLUSIVEA PECA,COM DIAMETRO DE 500MM.CUSTO POR PECA</v>
          </cell>
          <cell r="C4588" t="str">
            <v>UN</v>
          </cell>
        </row>
        <row r="4589">
          <cell r="A4589" t="str">
            <v>06.001.0758-0</v>
          </cell>
          <cell r="B4589" t="str">
            <v>MONTAGEM DE JUNTA DRESSER SEM ANCORAGENS (HARNESS),EXCLUSIVEA PECA,COM DIAMETRO DE 600MM.CUSTO POR PECA</v>
          </cell>
          <cell r="C4589" t="str">
            <v>UN</v>
          </cell>
        </row>
        <row r="4590">
          <cell r="A4590" t="str">
            <v>06.001.0758-A</v>
          </cell>
          <cell r="B4590" t="str">
            <v>MONTAGEM DE JUNTA DRESSER SEM ANCORAGENS (HARNESS),EXCLUSIVEA PECA,COM DIAMETRO DE 600MM.CUSTO POR PECA</v>
          </cell>
          <cell r="C4590" t="str">
            <v>UN</v>
          </cell>
        </row>
        <row r="4591">
          <cell r="A4591" t="str">
            <v>06.001.0759-0</v>
          </cell>
          <cell r="B4591" t="str">
            <v>MONTAGEM DE JUNTA DRESSER SEM ANCORAGENS (HARNESS),EXCLUSIVEA PECA,COM DIAMETRO DE 700MM.CUSTO POR PECA</v>
          </cell>
          <cell r="C4591" t="str">
            <v>UN</v>
          </cell>
        </row>
        <row r="4592">
          <cell r="A4592" t="str">
            <v>06.001.0759-A</v>
          </cell>
          <cell r="B4592" t="str">
            <v>MONTAGEM DE JUNTA DRESSER SEM ANCORAGENS (HARNESS),EXCLUSIVEA PECA,COM DIAMETRO DE 700MM.CUSTO POR PECA</v>
          </cell>
          <cell r="C4592" t="str">
            <v>UN</v>
          </cell>
        </row>
        <row r="4593">
          <cell r="A4593" t="str">
            <v>06.001.0760-0</v>
          </cell>
          <cell r="B4593" t="str">
            <v>MONTAGEM DE JUNTA DRESSER SEM ANCORAGENS (HARNESS),EXCLUSIVEA PECA,COM DIAMETRO DE 800MM.CUSTO POR PECA</v>
          </cell>
          <cell r="C4593" t="str">
            <v>UN</v>
          </cell>
        </row>
        <row r="4594">
          <cell r="A4594" t="str">
            <v>06.001.0760-A</v>
          </cell>
          <cell r="B4594" t="str">
            <v>MONTAGEM DE JUNTA DRESSER SEM ANCORAGENS (HARNESS),EXCLUSIVEA PECA,COM DIAMETRO DE 800MM.CUSTO POR PECA</v>
          </cell>
          <cell r="C4594" t="str">
            <v>UN</v>
          </cell>
        </row>
        <row r="4595">
          <cell r="A4595" t="str">
            <v>06.001.0761-0</v>
          </cell>
          <cell r="B4595" t="str">
            <v>MONTAGEM DE JUNTA DRESSER SEM ANCORAGENS (HARNESS),EXCLUSIVEA PECA,COM DIAMETRO DE 900MM.CUSTO POR PECA</v>
          </cell>
          <cell r="C4595" t="str">
            <v>UN</v>
          </cell>
        </row>
        <row r="4596">
          <cell r="A4596" t="str">
            <v>06.001.0761-A</v>
          </cell>
          <cell r="B4596" t="str">
            <v>MONTAGEM DE JUNTA DRESSER SEM ANCORAGENS (HARNESS),EXCLUSIVEA PECA,COM DIAMETRO DE 900MM.CUSTO POR PECA</v>
          </cell>
          <cell r="C4596" t="str">
            <v>UN</v>
          </cell>
        </row>
        <row r="4597">
          <cell r="A4597" t="str">
            <v>06.001.0762-0</v>
          </cell>
          <cell r="B4597" t="str">
            <v>MONTAGEM DE JUNTA DRESSER SEM ANCORAGENS (HARNESS),EXCLUSIVEA PECA,COM DIAMETRO DE 1000MM.CUSTO POR PECA</v>
          </cell>
          <cell r="C4597" t="str">
            <v>UN</v>
          </cell>
        </row>
        <row r="4598">
          <cell r="A4598" t="str">
            <v>06.001.0762-A</v>
          </cell>
          <cell r="B4598" t="str">
            <v>MONTAGEM DE JUNTA DRESSER SEM ANCORAGENS (HARNESS),EXCLUSIVEA PECA,COM DIAMETRO DE 1000MM.CUSTO POR PECA</v>
          </cell>
          <cell r="C4598" t="str">
            <v>UN</v>
          </cell>
        </row>
        <row r="4599">
          <cell r="A4599" t="str">
            <v>06.001.0763-0</v>
          </cell>
          <cell r="B4599" t="str">
            <v>MONTAGEM DE JUNTA DRESSER SEM ANCORAGENS (HARNESS),EXCLUSIVEA PECA,COM DIAMETRO DE 1200MM.CUSTO POR PECA</v>
          </cell>
          <cell r="C4599" t="str">
            <v>UN</v>
          </cell>
        </row>
        <row r="4600">
          <cell r="A4600" t="str">
            <v>06.001.0763-A</v>
          </cell>
          <cell r="B4600" t="str">
            <v>MONTAGEM DE JUNTA DRESSER SEM ANCORAGENS (HARNESS),EXCLUSIVEA PECA,COM DIAMETRO DE 1200MM.CUSTO POR PECA</v>
          </cell>
          <cell r="C4600" t="str">
            <v>UN</v>
          </cell>
        </row>
        <row r="4601">
          <cell r="A4601" t="str">
            <v>06.001.0764-0</v>
          </cell>
          <cell r="B4601" t="str">
            <v>MONTAGEM DE JUNTA DRESSER SEM ANCORAGENS (HARNESS),EXCLUSIVEA PECA,COM DIAMETRO DE 1300MM.CUSTO POR PECA</v>
          </cell>
          <cell r="C4601" t="str">
            <v>UN</v>
          </cell>
        </row>
        <row r="4602">
          <cell r="A4602" t="str">
            <v>06.001.0764-A</v>
          </cell>
          <cell r="B4602" t="str">
            <v>MONTAGEM DE JUNTA DRESSER SEM ANCORAGENS (HARNESS),EXCLUSIVEA PECA,COM DIAMETRO DE 1300MM.CUSTO POR PECA</v>
          </cell>
          <cell r="C4602" t="str">
            <v>UN</v>
          </cell>
        </row>
        <row r="4603">
          <cell r="A4603" t="str">
            <v>06.001.0765-0</v>
          </cell>
          <cell r="B4603" t="str">
            <v>MONTAGEM DE JUNTA DRESSER SEM ANCORAGENS (HARNESS),EXCLUSIVEA PECA,COM DIAMETRO DE 1500MM.CUSTO POR PECA</v>
          </cell>
          <cell r="C4603" t="str">
            <v>UN</v>
          </cell>
        </row>
        <row r="4604">
          <cell r="A4604" t="str">
            <v>06.001.0765-A</v>
          </cell>
          <cell r="B4604" t="str">
            <v>MONTAGEM DE JUNTA DRESSER SEM ANCORAGENS (HARNESS),EXCLUSIVEA PECA,COM DIAMETRO DE 1500MM.CUSTO POR PECA</v>
          </cell>
          <cell r="C4604" t="str">
            <v>UN</v>
          </cell>
        </row>
        <row r="4605">
          <cell r="A4605" t="str">
            <v>06.001.0766-0</v>
          </cell>
          <cell r="B4605" t="str">
            <v>MONTAGEM DE JUNTA DRESSER SEM ANCORAGENS (HARNESS),EXCLUSIVEA PECA,COM DIAMETRO DE 2000MM.CUSTO POR PECA</v>
          </cell>
          <cell r="C4605" t="str">
            <v>UN</v>
          </cell>
        </row>
        <row r="4606">
          <cell r="A4606" t="str">
            <v>06.001.0766-A</v>
          </cell>
          <cell r="B4606" t="str">
            <v>MONTAGEM DE JUNTA DRESSER SEM ANCORAGENS (HARNESS),EXCLUSIVEA PECA,COM DIAMETRO DE 2000MM.CUSTO POR PECA</v>
          </cell>
          <cell r="C4606" t="str">
            <v>UN</v>
          </cell>
        </row>
        <row r="4607">
          <cell r="A4607" t="str">
            <v>06.001.0767-0</v>
          </cell>
          <cell r="B4607" t="str">
            <v>MONTAGEM DE JUNTA DRESSER SEM ANCORAGENS (HARNESS),EXCLUSIVEA PECA,COM DIAMETRO DE 2500MM.CUSTO POR PECA</v>
          </cell>
          <cell r="C4607" t="str">
            <v>UN</v>
          </cell>
        </row>
        <row r="4608">
          <cell r="A4608" t="str">
            <v>06.001.0767-A</v>
          </cell>
          <cell r="B4608" t="str">
            <v>MONTAGEM DE JUNTA DRESSER SEM ANCORAGENS (HARNESS),EXCLUSIVEA PECA,COM DIAMETRO DE 2500MM.CUSTO POR PECA</v>
          </cell>
          <cell r="C4608" t="str">
            <v>UN</v>
          </cell>
        </row>
        <row r="4609">
          <cell r="A4609" t="str">
            <v>06.001.0770-0</v>
          </cell>
          <cell r="B4609" t="str">
            <v>ASSENTAMENTO DE TUBOS DE POLIETILENO,COM DE=20 A 40MM,INCLUSIVE TESTE HIDROSTATICO,EXCLUSIVE SOLDA DAS JUNTAS E FORNECIMENTO DE TUBOS E DE CONEXOES</v>
          </cell>
          <cell r="C4609" t="str">
            <v>M</v>
          </cell>
        </row>
        <row r="4610">
          <cell r="A4610" t="str">
            <v>06.001.0770-A</v>
          </cell>
          <cell r="B4610" t="str">
            <v>ASSENTAMENTO DE TUBOS DE POLIETILENO,COM DE=20 A 40MM,INCLUSIVE TESTE HIDROSTATICO,EXCLUSIVE SOLDA DAS JUNTAS E FORNECIMENTO DE TUBOS E DE CONEXOES</v>
          </cell>
          <cell r="C4610" t="str">
            <v>M</v>
          </cell>
        </row>
        <row r="4611">
          <cell r="A4611" t="str">
            <v>06.001.0771-0</v>
          </cell>
          <cell r="B4611" t="str">
            <v>ASSENTAMENTO DE TUBOS DE POLIETILENO,COM DE ACIMA DE 40 A 75MM,INCLUSIVE TESTE HIDROSTATICO,EXCLUSIVE SOLDA DAS JUNTAS EFORNECIMENTO DE TUBOS E DE CONEXOES</v>
          </cell>
          <cell r="C4611" t="str">
            <v>M</v>
          </cell>
        </row>
        <row r="4612">
          <cell r="A4612" t="str">
            <v>06.001.0771-A</v>
          </cell>
          <cell r="B4612" t="str">
            <v>ASSENTAMENTO DE TUBOS DE POLIETILENO,COM DE ACIMA DE 40 A 75MM,INCLUSIVE TESTE HIDROSTATICO,EXCLUSIVE SOLDA DAS JUNTAS EFORNECIMENTO DE TUBOS E DE CONEXOES</v>
          </cell>
          <cell r="C4612" t="str">
            <v>M</v>
          </cell>
        </row>
        <row r="4613">
          <cell r="A4613" t="str">
            <v>06.001.0772-0</v>
          </cell>
          <cell r="B4613" t="str">
            <v>ASSENTAMENTO DE TUBOS DE POLIETILENO,COM DE ACIMA DE 75MM A125MM,INCLUSIVE TESTE HIDROSTATICO,EXCLUSIVE SOLDA DAS JUNTAS E FORNECIMENTO DE TUBOS E DE CONEXOES</v>
          </cell>
          <cell r="C4613" t="str">
            <v>M</v>
          </cell>
        </row>
        <row r="4614">
          <cell r="A4614" t="str">
            <v>06.001.0772-A</v>
          </cell>
          <cell r="B4614" t="str">
            <v>ASSENTAMENTO DE TUBOS DE POLIETILENO,COM DE ACIMA DE 75MM A125MM,INCLUSIVE TESTE HIDROSTATICO,EXCLUSIVE SOLDA DAS JUNTAS E FORNECIMENTO DE TUBOS E DE CONEXOES</v>
          </cell>
          <cell r="C4614" t="str">
            <v>M</v>
          </cell>
        </row>
        <row r="4615">
          <cell r="A4615" t="str">
            <v>06.001.0773-0</v>
          </cell>
          <cell r="B4615" t="str">
            <v>ASSENTAMENTO DE TUBOS DE POLIETILENO,COM DE ACIMA DE 125MM A180MM,INCLUSIVE TESTE HIDROSTATICO,EXCLUSIVE SOLDA DAS JUNTAS E FORNECIMENTO DE TUBOS E DE CONEXOES</v>
          </cell>
          <cell r="C4615" t="str">
            <v>M</v>
          </cell>
        </row>
        <row r="4616">
          <cell r="A4616" t="str">
            <v>06.001.0773-A</v>
          </cell>
          <cell r="B4616" t="str">
            <v>ASSENTAMENTO DE TUBOS DE POLIETILENO,COM DE ACIMA DE 125MM A180MM,INCLUSIVE TESTE HIDROSTATICO,EXCLUSIVE SOLDA DAS JUNTAS E FORNECIMENTO DE TUBOS E DE CONEXOES</v>
          </cell>
          <cell r="C4616" t="str">
            <v>M</v>
          </cell>
        </row>
        <row r="4617">
          <cell r="A4617" t="str">
            <v>06.001.0774-0</v>
          </cell>
          <cell r="B4617" t="str">
            <v>ASSENTAMENTO DE TUBOS DE POLIETILENO,COM DE ACIMA DE 180MM A225MM,INCLUSIVE TESTE HIDROSTATICO,EXCLUSIVE SOLDA DAS JUNTAS E FORNECIMENTO DE TUBOS E DE CONEXOES</v>
          </cell>
          <cell r="C4617" t="str">
            <v>M</v>
          </cell>
        </row>
        <row r="4618">
          <cell r="A4618" t="str">
            <v>06.001.0774-A</v>
          </cell>
          <cell r="B4618" t="str">
            <v>ASSENTAMENTO DE TUBOS DE POLIETILENO,COM DE ACIMA DE 180MM A225MM,INCLUSIVE TESTE HIDROSTATICO,EXCLUSIVE SOLDA DAS JUNTAS E FORNECIMENTO DE TUBOS E DE CONEXOES</v>
          </cell>
          <cell r="C4618" t="str">
            <v>M</v>
          </cell>
        </row>
        <row r="4619">
          <cell r="A4619" t="str">
            <v>06.001.0775-0</v>
          </cell>
          <cell r="B4619" t="str">
            <v>ASSENTAMENTO DE TUBOS DE POLIETILENO,COM DE ACIMA DE 225MM A280MM,INCLUSIVE TESTE HIDROSTATICO,EXCLUSIVE SOLDA DAS JUNTAS E FORNECIMENTO DE TUBOS E DE CONEXOES</v>
          </cell>
          <cell r="C4619" t="str">
            <v>M</v>
          </cell>
        </row>
        <row r="4620">
          <cell r="A4620" t="str">
            <v>06.001.0775-A</v>
          </cell>
          <cell r="B4620" t="str">
            <v>ASSENTAMENTO DE TUBOS DE POLIETILENO,COM DE ACIMA DE 225MM A280MM,INCLUSIVE TESTE HIDROSTATICO,EXCLUSIVE SOLDA DAS JUNTAS E FORNECIMENTO DE TUBOS E DE CONEXOES</v>
          </cell>
          <cell r="C4620" t="str">
            <v>M</v>
          </cell>
        </row>
        <row r="4621">
          <cell r="A4621" t="str">
            <v>06.001.0776-0</v>
          </cell>
          <cell r="B4621" t="str">
            <v>ASSENTAMENTO DE TUBOS DE POLIETILENO,COM DE ACIMA DE 280MM A355MM,INCLUSIVE TESTE HIDROSTATICO,EXCLUSIVE SOLDA DAS JUNTAS E FORNECIMENTO DE TUBOS E DE CONEXOES</v>
          </cell>
          <cell r="C4621" t="str">
            <v>M</v>
          </cell>
        </row>
        <row r="4622">
          <cell r="A4622" t="str">
            <v>06.001.0776-A</v>
          </cell>
          <cell r="B4622" t="str">
            <v>ASSENTAMENTO DE TUBOS DE POLIETILENO,COM DE ACIMA DE 280MM A355MM,INCLUSIVE TESTE HIDROSTATICO,EXCLUSIVE SOLDA DAS JUNTAS E FORNECIMENTO DE TUBOS E DE CONEXOES</v>
          </cell>
          <cell r="C4622" t="str">
            <v>M</v>
          </cell>
        </row>
        <row r="4623">
          <cell r="A4623" t="str">
            <v>06.001.0777-0</v>
          </cell>
          <cell r="B4623" t="str">
            <v>ASSENTAMENTO DE TUBOS DE POLIETILENO,COM DE ACIMA DE 355MM A450MM,INCLUSIVE TESTE HIDROSTATICO,EXCLUSIVE SOLDA DAS JUNTAS E FORNECIMENTO DE TUBOS E DE CONEXOES</v>
          </cell>
          <cell r="C4623" t="str">
            <v>M</v>
          </cell>
        </row>
        <row r="4624">
          <cell r="A4624" t="str">
            <v>06.001.0777-A</v>
          </cell>
          <cell r="B4624" t="str">
            <v>ASSENTAMENTO DE TUBOS DE POLIETILENO,COM DE ACIMA DE 355MM A450MM,INCLUSIVE TESTE HIDROSTATICO,EXCLUSIVE SOLDA DAS JUNTAS E FORNECIMENTO DE TUBOS E DE CONEXOES</v>
          </cell>
          <cell r="C4624" t="str">
            <v>M</v>
          </cell>
        </row>
        <row r="4625">
          <cell r="A4625" t="str">
            <v>06.001.0778-0</v>
          </cell>
          <cell r="B4625" t="str">
            <v>ASSENTAMENTO DE TUBOS DE POLIETILENO,COM DE ACIMA DE 450MM A560MM,INCLUSIVE TESTE HIDROSTATICO,EXCLUSIVE SOLDA DAS JUNTAS E FORNECIMENTO DE TUBOS E DE CONEXOES</v>
          </cell>
          <cell r="C4625" t="str">
            <v>M</v>
          </cell>
        </row>
        <row r="4626">
          <cell r="A4626" t="str">
            <v>06.001.0778-A</v>
          </cell>
          <cell r="B4626" t="str">
            <v>ASSENTAMENTO DE TUBOS DE POLIETILENO,COM DE ACIMA DE 450MM A560MM,INCLUSIVE TESTE HIDROSTATICO,EXCLUSIVE SOLDA DAS JUNTAS E FORNECIMENTO DE TUBOS E DE CONEXOES</v>
          </cell>
          <cell r="C4626" t="str">
            <v>M</v>
          </cell>
        </row>
        <row r="4627">
          <cell r="A4627" t="str">
            <v>06.001.0779-0</v>
          </cell>
          <cell r="B4627" t="str">
            <v>ASSENTAMENTO DE TUBOS DE POLIETILENO,COM DE ACIMA DE 560MM A800MM,INCLUSIVE TESTE HIDROSTATICO,EXCLUSIVE SOLDA DAS JUNTAS E FORNECIMENTO DE TUBOS E DE CONEXOES</v>
          </cell>
          <cell r="C4627" t="str">
            <v>M</v>
          </cell>
        </row>
        <row r="4628">
          <cell r="A4628" t="str">
            <v>06.001.0779-A</v>
          </cell>
          <cell r="B4628" t="str">
            <v>ASSENTAMENTO DE TUBOS DE POLIETILENO,COM DE ACIMA DE 560MM A800MM,INCLUSIVE TESTE HIDROSTATICO,EXCLUSIVE SOLDA DAS JUNTAS E FORNECIMENTO DE TUBOS E DE CONEXOES</v>
          </cell>
          <cell r="C4628" t="str">
            <v>M</v>
          </cell>
        </row>
        <row r="4629">
          <cell r="A4629" t="str">
            <v>06.001.0780-0</v>
          </cell>
          <cell r="B4629" t="str">
            <v>ASSENTAMENTO DE TUBOS DE POLIETILENO,COM DE ACIMA DE 800MM A1000MM,INCLUSIVE TESTE HIDROSTATICO,EXCLUSIVE SOLDA DAS JUNTAS E FORNECIMENTO DE TUBOS E DE CONEXOES</v>
          </cell>
          <cell r="C4629" t="str">
            <v>M</v>
          </cell>
        </row>
        <row r="4630">
          <cell r="A4630" t="str">
            <v>06.001.0780-A</v>
          </cell>
          <cell r="B4630" t="str">
            <v>ASSENTAMENTO DE TUBOS DE POLIETILENO,COM DE ACIMA DE 800MM A1000MM,INCLUSIVE TESTE HIDROSTATICO,EXCLUSIVE SOLDA DAS JUNTAS E FORNECIMENTO DE TUBOS E DE CONEXOES</v>
          </cell>
          <cell r="C4630" t="str">
            <v>M</v>
          </cell>
        </row>
        <row r="4631">
          <cell r="A4631" t="str">
            <v>06.001.0781-0</v>
          </cell>
          <cell r="B4631" t="str">
            <v>ASSENTAMENTO DE TUBOS DE POLIETILENO,COM DE ACIMA DE 1000MMA 1200MM,INCLUSIVE TESTE HIDROSTATICO,EXCLUSIVE SOLDA DAS JUNTAS E FORNECIMENTO DE TUBOS E DE CONEXOES</v>
          </cell>
          <cell r="C4631" t="str">
            <v>M</v>
          </cell>
        </row>
        <row r="4632">
          <cell r="A4632" t="str">
            <v>06.001.0781-A</v>
          </cell>
          <cell r="B4632" t="str">
            <v>ASSENTAMENTO DE TUBOS DE POLIETILENO,COM DE ACIMA DE 1000MMA 1200MM,INCLUSIVE TESTE HIDROSTATICO,EXCLUSIVE SOLDA DAS JUNTAS E FORNECIMENTO DE TUBOS E DE CONEXOES</v>
          </cell>
          <cell r="C4632" t="str">
            <v>M</v>
          </cell>
        </row>
        <row r="4633">
          <cell r="A4633" t="str">
            <v>06.002.0010-0</v>
          </cell>
          <cell r="B4633"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4633" t="str">
            <v>M</v>
          </cell>
        </row>
        <row r="4634">
          <cell r="A4634" t="str">
            <v>06.002.0010-A</v>
          </cell>
          <cell r="B4634"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4634" t="str">
            <v>M</v>
          </cell>
        </row>
        <row r="4635">
          <cell r="A4635" t="str">
            <v>06.002.0011-0</v>
          </cell>
          <cell r="B463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635" t="str">
            <v>M</v>
          </cell>
        </row>
        <row r="4636">
          <cell r="A4636" t="str">
            <v>06.002.0011-A</v>
          </cell>
          <cell r="B463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636" t="str">
            <v>M</v>
          </cell>
        </row>
        <row r="4637">
          <cell r="A4637" t="str">
            <v>06.002.0012-0</v>
          </cell>
          <cell r="B463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637" t="str">
            <v>M</v>
          </cell>
        </row>
        <row r="4638">
          <cell r="A4638" t="str">
            <v>06.002.0012-A</v>
          </cell>
          <cell r="B463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638" t="str">
            <v>M</v>
          </cell>
        </row>
        <row r="4639">
          <cell r="A4639" t="str">
            <v>06.002.0013-0</v>
          </cell>
          <cell r="B463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639" t="str">
            <v>M</v>
          </cell>
        </row>
        <row r="4640">
          <cell r="A4640" t="str">
            <v>06.002.0013-A</v>
          </cell>
          <cell r="B464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640" t="str">
            <v>M</v>
          </cell>
        </row>
        <row r="4641">
          <cell r="A4641" t="str">
            <v>06.002.0014-0</v>
          </cell>
          <cell r="B464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641" t="str">
            <v>M</v>
          </cell>
        </row>
        <row r="4642">
          <cell r="A4642" t="str">
            <v>06.002.0014-A</v>
          </cell>
          <cell r="B464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642" t="str">
            <v>M</v>
          </cell>
        </row>
        <row r="4643">
          <cell r="A4643" t="str">
            <v>06.002.0015-0</v>
          </cell>
          <cell r="B464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643" t="str">
            <v>M</v>
          </cell>
        </row>
        <row r="4644">
          <cell r="A4644" t="str">
            <v>06.002.0015-A</v>
          </cell>
          <cell r="B464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644" t="str">
            <v>M</v>
          </cell>
        </row>
        <row r="4645">
          <cell r="A4645" t="str">
            <v>06.002.0016-0</v>
          </cell>
          <cell r="B464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645" t="str">
            <v>M</v>
          </cell>
        </row>
        <row r="4646">
          <cell r="A4646" t="str">
            <v>06.002.0016-A</v>
          </cell>
          <cell r="B464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646" t="str">
            <v>M</v>
          </cell>
        </row>
        <row r="4647">
          <cell r="A4647" t="str">
            <v>06.002.0017-0</v>
          </cell>
          <cell r="B464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647" t="str">
            <v>M</v>
          </cell>
        </row>
        <row r="4648">
          <cell r="A4648" t="str">
            <v>06.002.0017-A</v>
          </cell>
          <cell r="B464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648" t="str">
            <v>M</v>
          </cell>
        </row>
        <row r="4649">
          <cell r="A4649" t="str">
            <v>06.002.0018-0</v>
          </cell>
          <cell r="B464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649" t="str">
            <v>M</v>
          </cell>
        </row>
        <row r="4650">
          <cell r="A4650" t="str">
            <v>06.002.0018-A</v>
          </cell>
          <cell r="B465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650" t="str">
            <v>M</v>
          </cell>
        </row>
        <row r="4651">
          <cell r="A4651" t="str">
            <v>06.002.0019-0</v>
          </cell>
          <cell r="B465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4651" t="str">
            <v>M</v>
          </cell>
        </row>
        <row r="4652">
          <cell r="A4652" t="str">
            <v>06.002.0019-A</v>
          </cell>
          <cell r="B465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4652" t="str">
            <v>M</v>
          </cell>
        </row>
        <row r="4653">
          <cell r="A4653" t="str">
            <v>06.002.0020-0</v>
          </cell>
          <cell r="B465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4653" t="str">
            <v>M</v>
          </cell>
        </row>
        <row r="4654">
          <cell r="A4654" t="str">
            <v>06.002.0020-A</v>
          </cell>
          <cell r="B465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4654" t="str">
            <v>M</v>
          </cell>
        </row>
        <row r="4655">
          <cell r="A4655" t="str">
            <v>06.002.0041-0</v>
          </cell>
          <cell r="B465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655" t="str">
            <v>M</v>
          </cell>
        </row>
        <row r="4656">
          <cell r="A4656" t="str">
            <v>06.002.0041-A</v>
          </cell>
          <cell r="B465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656" t="str">
            <v>M</v>
          </cell>
        </row>
        <row r="4657">
          <cell r="A4657" t="str">
            <v>06.002.0042-0</v>
          </cell>
          <cell r="B4657"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4657" t="str">
            <v>M</v>
          </cell>
        </row>
        <row r="4658">
          <cell r="A4658" t="str">
            <v>06.002.0042-A</v>
          </cell>
          <cell r="B4658"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4658" t="str">
            <v>M</v>
          </cell>
        </row>
        <row r="4659">
          <cell r="A4659" t="str">
            <v>06.002.0043-0</v>
          </cell>
          <cell r="B465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659" t="str">
            <v>M</v>
          </cell>
        </row>
        <row r="4660">
          <cell r="A4660" t="str">
            <v>06.002.0043-A</v>
          </cell>
          <cell r="B466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660" t="str">
            <v>M</v>
          </cell>
        </row>
        <row r="4661">
          <cell r="A4661" t="str">
            <v>06.002.0044-0</v>
          </cell>
          <cell r="B466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661" t="str">
            <v>M</v>
          </cell>
        </row>
        <row r="4662">
          <cell r="A4662" t="str">
            <v>06.002.0044-A</v>
          </cell>
          <cell r="B466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662" t="str">
            <v>M</v>
          </cell>
        </row>
        <row r="4663">
          <cell r="A4663" t="str">
            <v>06.002.0045-0</v>
          </cell>
          <cell r="B466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663" t="str">
            <v>M</v>
          </cell>
        </row>
        <row r="4664">
          <cell r="A4664" t="str">
            <v>06.002.0045-A</v>
          </cell>
          <cell r="B466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664" t="str">
            <v>M</v>
          </cell>
        </row>
        <row r="4665">
          <cell r="A4665" t="str">
            <v>06.002.0046-0</v>
          </cell>
          <cell r="B466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665" t="str">
            <v>M</v>
          </cell>
        </row>
        <row r="4666">
          <cell r="A4666" t="str">
            <v>06.002.0046-A</v>
          </cell>
          <cell r="B466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666" t="str">
            <v>M</v>
          </cell>
        </row>
        <row r="4667">
          <cell r="A4667" t="str">
            <v>06.002.0047-0</v>
          </cell>
          <cell r="B466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667" t="str">
            <v>M</v>
          </cell>
        </row>
        <row r="4668">
          <cell r="A4668" t="str">
            <v>06.002.0047-A</v>
          </cell>
          <cell r="B466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668" t="str">
            <v>M</v>
          </cell>
        </row>
        <row r="4669">
          <cell r="A4669" t="str">
            <v>06.002.0049-0</v>
          </cell>
          <cell r="B466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669" t="str">
            <v>M</v>
          </cell>
        </row>
        <row r="4670">
          <cell r="A4670" t="str">
            <v>06.002.0049-A</v>
          </cell>
          <cell r="B467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670" t="str">
            <v>M</v>
          </cell>
        </row>
        <row r="4671">
          <cell r="A4671" t="str">
            <v>06.002.0050-0</v>
          </cell>
          <cell r="B467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671" t="str">
            <v>M</v>
          </cell>
        </row>
        <row r="4672">
          <cell r="A4672" t="str">
            <v>06.002.0050-A</v>
          </cell>
          <cell r="B467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672" t="str">
            <v>M</v>
          </cell>
        </row>
        <row r="4673">
          <cell r="A4673" t="str">
            <v>06.002.0061-0</v>
          </cell>
          <cell r="B467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673" t="str">
            <v>M</v>
          </cell>
        </row>
        <row r="4674">
          <cell r="A4674" t="str">
            <v>06.002.0061-A</v>
          </cell>
          <cell r="B467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674" t="str">
            <v>M</v>
          </cell>
        </row>
        <row r="4675">
          <cell r="A4675" t="str">
            <v>06.002.0062-0</v>
          </cell>
          <cell r="B467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675" t="str">
            <v>M</v>
          </cell>
        </row>
        <row r="4676">
          <cell r="A4676" t="str">
            <v>06.002.0062-A</v>
          </cell>
          <cell r="B467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676" t="str">
            <v>M</v>
          </cell>
        </row>
        <row r="4677">
          <cell r="A4677" t="str">
            <v>06.002.0063-0</v>
          </cell>
          <cell r="B4677"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4677" t="str">
            <v>M</v>
          </cell>
        </row>
        <row r="4678">
          <cell r="A4678" t="str">
            <v>06.002.0063-A</v>
          </cell>
          <cell r="B4678"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4678" t="str">
            <v>M</v>
          </cell>
        </row>
        <row r="4679">
          <cell r="A4679" t="str">
            <v>06.002.0064-0</v>
          </cell>
          <cell r="B467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679" t="str">
            <v>M</v>
          </cell>
        </row>
        <row r="4680">
          <cell r="A4680" t="str">
            <v>06.002.0064-A</v>
          </cell>
          <cell r="B468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680" t="str">
            <v>M</v>
          </cell>
        </row>
        <row r="4681">
          <cell r="A4681" t="str">
            <v>06.002.0065-0</v>
          </cell>
          <cell r="B468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681" t="str">
            <v>M</v>
          </cell>
        </row>
        <row r="4682">
          <cell r="A4682" t="str">
            <v>06.002.0065-A</v>
          </cell>
          <cell r="B468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682" t="str">
            <v>M</v>
          </cell>
        </row>
        <row r="4683">
          <cell r="A4683" t="str">
            <v>06.002.0066-0</v>
          </cell>
          <cell r="B468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683" t="str">
            <v>M</v>
          </cell>
        </row>
        <row r="4684">
          <cell r="A4684" t="str">
            <v>06.002.0066-A</v>
          </cell>
          <cell r="B468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684" t="str">
            <v>M</v>
          </cell>
        </row>
        <row r="4685">
          <cell r="A4685" t="str">
            <v>06.002.0067-0</v>
          </cell>
          <cell r="B468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685" t="str">
            <v>M</v>
          </cell>
        </row>
        <row r="4686">
          <cell r="A4686" t="str">
            <v>06.002.0067-A</v>
          </cell>
          <cell r="B468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686" t="str">
            <v>M</v>
          </cell>
        </row>
        <row r="4687">
          <cell r="A4687" t="str">
            <v>06.002.0069-0</v>
          </cell>
          <cell r="B468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687" t="str">
            <v>M</v>
          </cell>
        </row>
        <row r="4688">
          <cell r="A4688" t="str">
            <v>06.002.0069-A</v>
          </cell>
          <cell r="B468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688" t="str">
            <v>M</v>
          </cell>
        </row>
        <row r="4689">
          <cell r="A4689" t="str">
            <v>06.002.0070-0</v>
          </cell>
          <cell r="B468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689" t="str">
            <v>M</v>
          </cell>
        </row>
        <row r="4690">
          <cell r="A4690" t="str">
            <v>06.002.0070-A</v>
          </cell>
          <cell r="B469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690" t="str">
            <v>M</v>
          </cell>
        </row>
        <row r="4691">
          <cell r="A4691" t="str">
            <v>06.003.0010-0</v>
          </cell>
          <cell r="B4691" t="str">
            <v>CALHA MEIO-TUBO CIRCULAR DE CONCRETO VIBRADO,DIAMETRO INTERNO DE 300MM,INCLUSIVE ACERTO DE FUNDO DE VALA.FORNECIMENTO EASSENTAMENTO</v>
          </cell>
          <cell r="C4691" t="str">
            <v>M</v>
          </cell>
        </row>
        <row r="4692">
          <cell r="A4692" t="str">
            <v>06.003.0010-A</v>
          </cell>
          <cell r="B4692" t="str">
            <v>CALHA MEIO-TUBO CIRCULAR DE CONCRETO VIBRADO,DIAMETRO INTERNO DE 300MM,INCLUSIVE ACERTO DE FUNDO DE VALA.FORNECIMENTO EASSENTAMENTO</v>
          </cell>
          <cell r="C4692" t="str">
            <v>M</v>
          </cell>
        </row>
        <row r="4693">
          <cell r="A4693" t="str">
            <v>06.003.0011-0</v>
          </cell>
          <cell r="B4693" t="str">
            <v>CALHA MEIO-TUBO CIRCULAR DE CONCRETO VIBRADO,DIAMETRO INTERNO DE 400MM,INCLUSIVE ACERTO DE FUNDO DE VALA.FORNECIMENTO EASSENTAMENTO</v>
          </cell>
          <cell r="C4693" t="str">
            <v>M</v>
          </cell>
        </row>
        <row r="4694">
          <cell r="A4694" t="str">
            <v>06.003.0011-A</v>
          </cell>
          <cell r="B4694" t="str">
            <v>CALHA MEIO-TUBO CIRCULAR DE CONCRETO VIBRADO,DIAMETRO INTERNO DE 400MM,INCLUSIVE ACERTO DE FUNDO DE VALA.FORNECIMENTO EASSENTAMENTO</v>
          </cell>
          <cell r="C4694" t="str">
            <v>M</v>
          </cell>
        </row>
        <row r="4695">
          <cell r="A4695" t="str">
            <v>06.003.0012-0</v>
          </cell>
          <cell r="B4695" t="str">
            <v>CALHA DE MEIO-TUBO CIRCULAR DE CONCRETO VIBRADO,DIAMETRO INTERNO DE 500MM,INCLUSIVE ACERTO DE FUNDO DE VALA.FORNECIMENTOE ASSENTAMENTO</v>
          </cell>
          <cell r="C4695" t="str">
            <v>M</v>
          </cell>
        </row>
        <row r="4696">
          <cell r="A4696" t="str">
            <v>06.003.0012-A</v>
          </cell>
          <cell r="B4696" t="str">
            <v>CALHA DE MEIO-TUBO CIRCULAR DE CONCRETO VIBRADO,DIAMETRO INTERNO DE 500MM,INCLUSIVE ACERTO DE FUNDO DE VALA.FORNECIMENTOE ASSENTAMENTO</v>
          </cell>
          <cell r="C4696" t="str">
            <v>M</v>
          </cell>
        </row>
        <row r="4697">
          <cell r="A4697" t="str">
            <v>06.003.0013-0</v>
          </cell>
          <cell r="B4697" t="str">
            <v>CALHA MEIO-TUBO CIRCULAR DE CONCRETO VIBRADO,DIAMETRO INTERNO DE 600MM,INCLUSIVE ACERTO DE FUNDO DE VALA.FORNECIMENTO EASSENTAMENTO</v>
          </cell>
          <cell r="C4697" t="str">
            <v>M</v>
          </cell>
        </row>
        <row r="4698">
          <cell r="A4698" t="str">
            <v>06.003.0013-A</v>
          </cell>
          <cell r="B4698" t="str">
            <v>CALHA MEIO-TUBO CIRCULAR DE CONCRETO VIBRADO,DIAMETRO INTERNO DE 600MM,INCLUSIVE ACERTO DE FUNDO DE VALA.FORNECIMENTO EASSENTAMENTO</v>
          </cell>
          <cell r="C4698" t="str">
            <v>M</v>
          </cell>
        </row>
        <row r="4699">
          <cell r="A4699" t="str">
            <v>06.003.0015-0</v>
          </cell>
          <cell r="B4699" t="str">
            <v>CALHA MEIO-TUBO CIRCULAR DE CONCRETO VIBRADO,DIAMETRO INTERNO DE 800MM,INCLUSIVE ACERTO DE FUNDO DE VALA.FORNECIMENTO EASSENTAMENTO</v>
          </cell>
          <cell r="C4699" t="str">
            <v>M</v>
          </cell>
        </row>
        <row r="4700">
          <cell r="A4700" t="str">
            <v>06.003.0015-A</v>
          </cell>
          <cell r="B4700" t="str">
            <v>CALHA MEIO-TUBO CIRCULAR DE CONCRETO VIBRADO,DIAMETRO INTERNO DE 800MM,INCLUSIVE ACERTO DE FUNDO DE VALA.FORNECIMENTO EASSENTAMENTO</v>
          </cell>
          <cell r="C4700" t="str">
            <v>M</v>
          </cell>
        </row>
        <row r="4701">
          <cell r="A4701" t="str">
            <v>06.003.0017-0</v>
          </cell>
          <cell r="B4701" t="str">
            <v>CALHA MEIO-TUBO CIRCULAR DE CONCRETO VIBRADO,DIAMETRO INTERNO DE 1000MM,INCLUSIVE ACERTO DE FUNDO DE VALA.FORNECIMENTO EASSENTAMENTO</v>
          </cell>
          <cell r="C4701" t="str">
            <v>M</v>
          </cell>
        </row>
        <row r="4702">
          <cell r="A4702" t="str">
            <v>06.003.0017-A</v>
          </cell>
          <cell r="B4702" t="str">
            <v>CALHA MEIO-TUBO CIRCULAR DE CONCRETO VIBRADO,DIAMETRO INTERNO DE 1000MM,INCLUSIVE ACERTO DE FUNDO DE VALA.FORNECIMENTO EASSENTAMENTO</v>
          </cell>
          <cell r="C4702" t="str">
            <v>M</v>
          </cell>
        </row>
        <row r="4703">
          <cell r="A4703" t="str">
            <v>06.003.0050-0</v>
          </cell>
          <cell r="B4703"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4703" t="str">
            <v>M</v>
          </cell>
        </row>
        <row r="4704">
          <cell r="A4704" t="str">
            <v>06.003.0050-A</v>
          </cell>
          <cell r="B4704"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4704" t="str">
            <v>M</v>
          </cell>
        </row>
        <row r="4705">
          <cell r="A4705" t="str">
            <v>06.003.0053-0</v>
          </cell>
          <cell r="B4705"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4705" t="str">
            <v>M</v>
          </cell>
        </row>
        <row r="4706">
          <cell r="A4706" t="str">
            <v>06.003.0053-A</v>
          </cell>
          <cell r="B4706"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4706" t="str">
            <v>M</v>
          </cell>
        </row>
        <row r="4707">
          <cell r="A4707" t="str">
            <v>06.003.0055-0</v>
          </cell>
          <cell r="B4707"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707" t="str">
            <v>M</v>
          </cell>
        </row>
        <row r="4708">
          <cell r="A4708" t="str">
            <v>06.003.0055-A</v>
          </cell>
          <cell r="B4708"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708" t="str">
            <v>M</v>
          </cell>
        </row>
        <row r="4709">
          <cell r="A4709" t="str">
            <v>06.003.0057-0</v>
          </cell>
          <cell r="B4709"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709" t="str">
            <v>M</v>
          </cell>
        </row>
        <row r="4710">
          <cell r="A4710" t="str">
            <v>06.003.0057-A</v>
          </cell>
          <cell r="B4710"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710" t="str">
            <v>M</v>
          </cell>
        </row>
        <row r="4711">
          <cell r="A4711" t="str">
            <v>06.003.0058-0</v>
          </cell>
          <cell r="B4711"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711" t="str">
            <v>M</v>
          </cell>
        </row>
        <row r="4712">
          <cell r="A4712" t="str">
            <v>06.003.0058-A</v>
          </cell>
          <cell r="B4712"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712" t="str">
            <v>M</v>
          </cell>
        </row>
        <row r="4713">
          <cell r="A4713" t="str">
            <v>06.003.0060-0</v>
          </cell>
          <cell r="B4713"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4713" t="str">
            <v>M</v>
          </cell>
        </row>
        <row r="4714">
          <cell r="A4714" t="str">
            <v>06.003.0060-A</v>
          </cell>
          <cell r="B4714"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4714" t="str">
            <v>M</v>
          </cell>
        </row>
        <row r="4715">
          <cell r="A4715" t="str">
            <v>06.003.0062-0</v>
          </cell>
          <cell r="B4715"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4715" t="str">
            <v>M</v>
          </cell>
        </row>
        <row r="4716">
          <cell r="A4716" t="str">
            <v>06.003.0062-A</v>
          </cell>
          <cell r="B4716"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4716" t="str">
            <v>M</v>
          </cell>
        </row>
        <row r="4717">
          <cell r="A4717" t="str">
            <v>06.003.0064-0</v>
          </cell>
          <cell r="B4717"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717" t="str">
            <v>M</v>
          </cell>
        </row>
        <row r="4718">
          <cell r="A4718" t="str">
            <v>06.003.0064-A</v>
          </cell>
          <cell r="B4718"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718" t="str">
            <v>M</v>
          </cell>
        </row>
        <row r="4719">
          <cell r="A4719" t="str">
            <v>06.003.0066-0</v>
          </cell>
          <cell r="B4719"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719" t="str">
            <v>M</v>
          </cell>
        </row>
        <row r="4720">
          <cell r="A4720" t="str">
            <v>06.003.0066-A</v>
          </cell>
          <cell r="B4720"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720" t="str">
            <v>M</v>
          </cell>
        </row>
        <row r="4721">
          <cell r="A4721" t="str">
            <v>06.003.0068-0</v>
          </cell>
          <cell r="B4721"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721" t="str">
            <v>M</v>
          </cell>
        </row>
        <row r="4722">
          <cell r="A4722" t="str">
            <v>06.003.0068-A</v>
          </cell>
          <cell r="B4722"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722" t="str">
            <v>M</v>
          </cell>
        </row>
        <row r="4723">
          <cell r="A4723" t="str">
            <v>06.004.0060-0</v>
          </cell>
          <cell r="B4723"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723" t="str">
            <v>M</v>
          </cell>
        </row>
        <row r="4724">
          <cell r="A4724" t="str">
            <v>06.004.0060-A</v>
          </cell>
          <cell r="B4724"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724" t="str">
            <v>M</v>
          </cell>
        </row>
        <row r="4725">
          <cell r="A4725" t="str">
            <v>06.004.0062-0</v>
          </cell>
          <cell r="B4725"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725" t="str">
            <v>M</v>
          </cell>
        </row>
        <row r="4726">
          <cell r="A4726" t="str">
            <v>06.004.0062-A</v>
          </cell>
          <cell r="B4726"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726" t="str">
            <v>M</v>
          </cell>
        </row>
        <row r="4727">
          <cell r="A4727" t="str">
            <v>06.004.0064-0</v>
          </cell>
          <cell r="B4727"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727" t="str">
            <v>M</v>
          </cell>
        </row>
        <row r="4728">
          <cell r="A4728" t="str">
            <v>06.004.0064-A</v>
          </cell>
          <cell r="B4728"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728" t="str">
            <v>M</v>
          </cell>
        </row>
        <row r="4729">
          <cell r="A4729" t="str">
            <v>06.004.0066-0</v>
          </cell>
          <cell r="B4729"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729" t="str">
            <v>M</v>
          </cell>
        </row>
        <row r="4730">
          <cell r="A4730" t="str">
            <v>06.004.0066-A</v>
          </cell>
          <cell r="B4730"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730" t="str">
            <v>M</v>
          </cell>
        </row>
        <row r="4731">
          <cell r="A4731" t="str">
            <v>06.004.0068-0</v>
          </cell>
          <cell r="B4731"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731" t="str">
            <v>M</v>
          </cell>
        </row>
        <row r="4732">
          <cell r="A4732" t="str">
            <v>06.004.0068-A</v>
          </cell>
          <cell r="B4732"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732" t="str">
            <v>M</v>
          </cell>
        </row>
        <row r="4733">
          <cell r="A4733" t="str">
            <v>06.004.0070-0</v>
          </cell>
          <cell r="B4733"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733" t="str">
            <v>M</v>
          </cell>
        </row>
        <row r="4734">
          <cell r="A4734" t="str">
            <v>06.004.0070-A</v>
          </cell>
          <cell r="B4734"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734" t="str">
            <v>M</v>
          </cell>
        </row>
        <row r="4735">
          <cell r="A4735" t="str">
            <v>06.004.0072-0</v>
          </cell>
          <cell r="B4735"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735" t="str">
            <v>M</v>
          </cell>
        </row>
        <row r="4736">
          <cell r="A4736" t="str">
            <v>06.004.0072-A</v>
          </cell>
          <cell r="B4736"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736" t="str">
            <v>M</v>
          </cell>
        </row>
        <row r="4737">
          <cell r="A4737" t="str">
            <v>06.004.0074-0</v>
          </cell>
          <cell r="B4737"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737" t="str">
            <v>M</v>
          </cell>
        </row>
        <row r="4738">
          <cell r="A4738" t="str">
            <v>06.004.0074-A</v>
          </cell>
          <cell r="B4738"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738" t="str">
            <v>M</v>
          </cell>
        </row>
        <row r="4739">
          <cell r="A4739" t="str">
            <v>06.004.0076-0</v>
          </cell>
          <cell r="B4739"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739" t="str">
            <v>M</v>
          </cell>
        </row>
        <row r="4740">
          <cell r="A4740" t="str">
            <v>06.004.0076-A</v>
          </cell>
          <cell r="B4740"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740" t="str">
            <v>M</v>
          </cell>
        </row>
        <row r="4741">
          <cell r="A4741" t="str">
            <v>06.004.0078-0</v>
          </cell>
          <cell r="B4741"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741" t="str">
            <v>M</v>
          </cell>
        </row>
        <row r="4742">
          <cell r="A4742" t="str">
            <v>06.004.0078-A</v>
          </cell>
          <cell r="B4742"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742" t="str">
            <v>M</v>
          </cell>
        </row>
        <row r="4743">
          <cell r="A4743" t="str">
            <v>06.004.0080-0</v>
          </cell>
          <cell r="B4743"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743" t="str">
            <v>M</v>
          </cell>
        </row>
        <row r="4744">
          <cell r="A4744" t="str">
            <v>06.004.0080-A</v>
          </cell>
          <cell r="B4744"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744" t="str">
            <v>M</v>
          </cell>
        </row>
        <row r="4745">
          <cell r="A4745" t="str">
            <v>06.004.0082-0</v>
          </cell>
          <cell r="B4745"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745" t="str">
            <v>M</v>
          </cell>
        </row>
        <row r="4746">
          <cell r="A4746" t="str">
            <v>06.004.0082-A</v>
          </cell>
          <cell r="B4746"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746" t="str">
            <v>M</v>
          </cell>
        </row>
        <row r="4747">
          <cell r="A4747" t="str">
            <v>06.004.0084-0</v>
          </cell>
          <cell r="B4747"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747" t="str">
            <v>M</v>
          </cell>
        </row>
        <row r="4748">
          <cell r="A4748" t="str">
            <v>06.004.0084-A</v>
          </cell>
          <cell r="B4748"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748" t="str">
            <v>M</v>
          </cell>
        </row>
        <row r="4749">
          <cell r="A4749" t="str">
            <v>06.004.0090-0</v>
          </cell>
          <cell r="B4749"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749" t="str">
            <v>M</v>
          </cell>
        </row>
        <row r="4750">
          <cell r="A4750" t="str">
            <v>06.004.0090-A</v>
          </cell>
          <cell r="B4750"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750" t="str">
            <v>M</v>
          </cell>
        </row>
        <row r="4751">
          <cell r="A4751" t="str">
            <v>06.004.0092-0</v>
          </cell>
          <cell r="B4751"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751" t="str">
            <v>M</v>
          </cell>
        </row>
        <row r="4752">
          <cell r="A4752" t="str">
            <v>06.004.0092-A</v>
          </cell>
          <cell r="B4752"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752" t="str">
            <v>M</v>
          </cell>
        </row>
        <row r="4753">
          <cell r="A4753" t="str">
            <v>06.004.0094-0</v>
          </cell>
          <cell r="B4753"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753" t="str">
            <v>M</v>
          </cell>
        </row>
        <row r="4754">
          <cell r="A4754" t="str">
            <v>06.004.0094-A</v>
          </cell>
          <cell r="B4754"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754" t="str">
            <v>M</v>
          </cell>
        </row>
        <row r="4755">
          <cell r="A4755" t="str">
            <v>06.004.0096-0</v>
          </cell>
          <cell r="B4755"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4755" t="str">
            <v>M</v>
          </cell>
        </row>
        <row r="4756">
          <cell r="A4756" t="str">
            <v>06.004.0096-A</v>
          </cell>
          <cell r="B4756"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4756" t="str">
            <v>M</v>
          </cell>
        </row>
        <row r="4757">
          <cell r="A4757" t="str">
            <v>06.004.0098-0</v>
          </cell>
          <cell r="B4757"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757" t="str">
            <v>M</v>
          </cell>
        </row>
        <row r="4758">
          <cell r="A4758" t="str">
            <v>06.004.0098-A</v>
          </cell>
          <cell r="B4758"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758" t="str">
            <v>M</v>
          </cell>
        </row>
        <row r="4759">
          <cell r="A4759" t="str">
            <v>06.004.0100-0</v>
          </cell>
          <cell r="B4759"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759" t="str">
            <v>M</v>
          </cell>
        </row>
        <row r="4760">
          <cell r="A4760" t="str">
            <v>06.004.0100-A</v>
          </cell>
          <cell r="B4760"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760" t="str">
            <v>M</v>
          </cell>
        </row>
        <row r="4761">
          <cell r="A4761" t="str">
            <v>06.004.0102-0</v>
          </cell>
          <cell r="B4761"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761" t="str">
            <v>M</v>
          </cell>
        </row>
        <row r="4762">
          <cell r="A4762" t="str">
            <v>06.004.0102-A</v>
          </cell>
          <cell r="B4762"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762" t="str">
            <v>M</v>
          </cell>
        </row>
        <row r="4763">
          <cell r="A4763" t="str">
            <v>06.004.0104-0</v>
          </cell>
          <cell r="B4763"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763" t="str">
            <v>M</v>
          </cell>
        </row>
        <row r="4764">
          <cell r="A4764" t="str">
            <v>06.004.0104-A</v>
          </cell>
          <cell r="B4764"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764" t="str">
            <v>M</v>
          </cell>
        </row>
        <row r="4765">
          <cell r="A4765" t="str">
            <v>06.004.0106-0</v>
          </cell>
          <cell r="B4765"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765" t="str">
            <v>M</v>
          </cell>
        </row>
        <row r="4766">
          <cell r="A4766" t="str">
            <v>06.004.0106-A</v>
          </cell>
          <cell r="B4766"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766" t="str">
            <v>M</v>
          </cell>
        </row>
        <row r="4767">
          <cell r="A4767" t="str">
            <v>06.004.0108-0</v>
          </cell>
          <cell r="B4767"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767" t="str">
            <v>M</v>
          </cell>
        </row>
        <row r="4768">
          <cell r="A4768" t="str">
            <v>06.004.0108-A</v>
          </cell>
          <cell r="B4768"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768" t="str">
            <v>M</v>
          </cell>
        </row>
        <row r="4769">
          <cell r="A4769" t="str">
            <v>06.004.0110-0</v>
          </cell>
          <cell r="B4769"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769" t="str">
            <v>M</v>
          </cell>
        </row>
        <row r="4770">
          <cell r="A4770" t="str">
            <v>06.004.0110-A</v>
          </cell>
          <cell r="B4770"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770" t="str">
            <v>M</v>
          </cell>
        </row>
        <row r="4771">
          <cell r="A4771" t="str">
            <v>06.004.0112-0</v>
          </cell>
          <cell r="B4771"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771" t="str">
            <v>M</v>
          </cell>
        </row>
        <row r="4772">
          <cell r="A4772" t="str">
            <v>06.004.0112-A</v>
          </cell>
          <cell r="B4772"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772" t="str">
            <v>M</v>
          </cell>
        </row>
        <row r="4773">
          <cell r="A4773" t="str">
            <v>06.004.0114-0</v>
          </cell>
          <cell r="B4773"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773" t="str">
            <v>M</v>
          </cell>
        </row>
        <row r="4774">
          <cell r="A4774" t="str">
            <v>06.004.0114-A</v>
          </cell>
          <cell r="B4774"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774" t="str">
            <v>M</v>
          </cell>
        </row>
        <row r="4775">
          <cell r="A4775" t="str">
            <v>06.004.0120-0</v>
          </cell>
          <cell r="B4775"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775" t="str">
            <v>M</v>
          </cell>
        </row>
        <row r="4776">
          <cell r="A4776" t="str">
            <v>06.004.0120-A</v>
          </cell>
          <cell r="B4776"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776" t="str">
            <v>M</v>
          </cell>
        </row>
        <row r="4777">
          <cell r="A4777" t="str">
            <v>06.004.0122-0</v>
          </cell>
          <cell r="B4777"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777" t="str">
            <v>M</v>
          </cell>
        </row>
        <row r="4778">
          <cell r="A4778" t="str">
            <v>06.004.0122-A</v>
          </cell>
          <cell r="B4778"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778" t="str">
            <v>M</v>
          </cell>
        </row>
        <row r="4779">
          <cell r="A4779" t="str">
            <v>06.004.0124-0</v>
          </cell>
          <cell r="B4779"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4779" t="str">
            <v>M</v>
          </cell>
        </row>
        <row r="4780">
          <cell r="A4780" t="str">
            <v>06.004.0124-A</v>
          </cell>
          <cell r="B4780"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4780" t="str">
            <v>M</v>
          </cell>
        </row>
        <row r="4781">
          <cell r="A4781" t="str">
            <v>06.004.0126-0</v>
          </cell>
          <cell r="B4781"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781" t="str">
            <v>M</v>
          </cell>
        </row>
        <row r="4782">
          <cell r="A4782" t="str">
            <v>06.004.0126-A</v>
          </cell>
          <cell r="B4782"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782" t="str">
            <v>M</v>
          </cell>
        </row>
        <row r="4783">
          <cell r="A4783" t="str">
            <v>06.004.0128-0</v>
          </cell>
          <cell r="B4783"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783" t="str">
            <v>M</v>
          </cell>
        </row>
        <row r="4784">
          <cell r="A4784" t="str">
            <v>06.004.0128-A</v>
          </cell>
          <cell r="B4784"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784" t="str">
            <v>M</v>
          </cell>
        </row>
        <row r="4785">
          <cell r="A4785" t="str">
            <v>06.004.0130-0</v>
          </cell>
          <cell r="B4785"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785" t="str">
            <v>M</v>
          </cell>
        </row>
        <row r="4786">
          <cell r="A4786" t="str">
            <v>06.004.0130-A</v>
          </cell>
          <cell r="B4786"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786" t="str">
            <v>M</v>
          </cell>
        </row>
        <row r="4787">
          <cell r="A4787" t="str">
            <v>06.004.0132-0</v>
          </cell>
          <cell r="B4787"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787" t="str">
            <v>M</v>
          </cell>
        </row>
        <row r="4788">
          <cell r="A4788" t="str">
            <v>06.004.0132-A</v>
          </cell>
          <cell r="B4788"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788" t="str">
            <v>M</v>
          </cell>
        </row>
        <row r="4789">
          <cell r="A4789" t="str">
            <v>06.004.0134-0</v>
          </cell>
          <cell r="B4789"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789" t="str">
            <v>M</v>
          </cell>
        </row>
        <row r="4790">
          <cell r="A4790" t="str">
            <v>06.004.0134-A</v>
          </cell>
          <cell r="B4790"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790" t="str">
            <v>M</v>
          </cell>
        </row>
        <row r="4791">
          <cell r="A4791" t="str">
            <v>06.004.0136-0</v>
          </cell>
          <cell r="B4791"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4791" t="str">
            <v>M</v>
          </cell>
        </row>
        <row r="4792">
          <cell r="A4792" t="str">
            <v>06.004.0136-A</v>
          </cell>
          <cell r="B4792"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4792" t="str">
            <v>M</v>
          </cell>
        </row>
        <row r="4793">
          <cell r="A4793" t="str">
            <v>06.004.0138-0</v>
          </cell>
          <cell r="B4793"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4793" t="str">
            <v>M</v>
          </cell>
        </row>
        <row r="4794">
          <cell r="A4794" t="str">
            <v>06.004.0138-A</v>
          </cell>
          <cell r="B4794"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4794" t="str">
            <v>M</v>
          </cell>
        </row>
        <row r="4795">
          <cell r="A4795" t="str">
            <v>06.004.0140-0</v>
          </cell>
          <cell r="B4795"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795" t="str">
            <v>M</v>
          </cell>
        </row>
        <row r="4796">
          <cell r="A4796" t="str">
            <v>06.004.0140-A</v>
          </cell>
          <cell r="B4796"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796" t="str">
            <v>M</v>
          </cell>
        </row>
        <row r="4797">
          <cell r="A4797" t="str">
            <v>06.004.0142-0</v>
          </cell>
          <cell r="B4797"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797" t="str">
            <v>M</v>
          </cell>
        </row>
        <row r="4798">
          <cell r="A4798" t="str">
            <v>06.004.0142-A</v>
          </cell>
          <cell r="B4798"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798" t="str">
            <v>M</v>
          </cell>
        </row>
        <row r="4799">
          <cell r="A4799" t="str">
            <v>06.004.0144-0</v>
          </cell>
          <cell r="B4799"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799" t="str">
            <v>M</v>
          </cell>
        </row>
        <row r="4800">
          <cell r="A4800" t="str">
            <v>06.004.0144-A</v>
          </cell>
          <cell r="B4800"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00" t="str">
            <v>M</v>
          </cell>
        </row>
        <row r="4801">
          <cell r="A4801" t="str">
            <v>06.004.0150-0</v>
          </cell>
          <cell r="B4801"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01" t="str">
            <v>M</v>
          </cell>
        </row>
        <row r="4802">
          <cell r="A4802" t="str">
            <v>06.004.0150-A</v>
          </cell>
          <cell r="B4802"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02" t="str">
            <v>M</v>
          </cell>
        </row>
        <row r="4803">
          <cell r="A4803" t="str">
            <v>06.004.0152-0</v>
          </cell>
          <cell r="B4803"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03" t="str">
            <v>M</v>
          </cell>
        </row>
        <row r="4804">
          <cell r="A4804" t="str">
            <v>06.004.0152-A</v>
          </cell>
          <cell r="B4804"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04" t="str">
            <v>M</v>
          </cell>
        </row>
        <row r="4805">
          <cell r="A4805" t="str">
            <v>06.004.0154-0</v>
          </cell>
          <cell r="B4805"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805" t="str">
            <v>M</v>
          </cell>
        </row>
        <row r="4806">
          <cell r="A4806" t="str">
            <v>06.004.0154-A</v>
          </cell>
          <cell r="B4806"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806" t="str">
            <v>M</v>
          </cell>
        </row>
        <row r="4807">
          <cell r="A4807" t="str">
            <v>06.004.0156-0</v>
          </cell>
          <cell r="B4807"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807" t="str">
            <v>M</v>
          </cell>
        </row>
        <row r="4808">
          <cell r="A4808" t="str">
            <v>06.004.0156-A</v>
          </cell>
          <cell r="B4808"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808" t="str">
            <v>M</v>
          </cell>
        </row>
        <row r="4809">
          <cell r="A4809" t="str">
            <v>06.004.0158-0</v>
          </cell>
          <cell r="B4809"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09" t="str">
            <v>M</v>
          </cell>
        </row>
        <row r="4810">
          <cell r="A4810" t="str">
            <v>06.004.0158-A</v>
          </cell>
          <cell r="B4810"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10" t="str">
            <v>M</v>
          </cell>
        </row>
        <row r="4811">
          <cell r="A4811" t="str">
            <v>06.004.0160-0</v>
          </cell>
          <cell r="B4811"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11" t="str">
            <v>M</v>
          </cell>
        </row>
        <row r="4812">
          <cell r="A4812" t="str">
            <v>06.004.0160-A</v>
          </cell>
          <cell r="B4812"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12" t="str">
            <v>M</v>
          </cell>
        </row>
        <row r="4813">
          <cell r="A4813" t="str">
            <v>06.004.0162-0</v>
          </cell>
          <cell r="B4813"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13" t="str">
            <v>M</v>
          </cell>
        </row>
        <row r="4814">
          <cell r="A4814" t="str">
            <v>06.004.0162-A</v>
          </cell>
          <cell r="B4814"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14" t="str">
            <v>M</v>
          </cell>
        </row>
        <row r="4815">
          <cell r="A4815" t="str">
            <v>06.004.0164-0</v>
          </cell>
          <cell r="B4815"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15" t="str">
            <v>M</v>
          </cell>
        </row>
        <row r="4816">
          <cell r="A4816" t="str">
            <v>06.004.0164-A</v>
          </cell>
          <cell r="B4816"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16" t="str">
            <v>M</v>
          </cell>
        </row>
        <row r="4817">
          <cell r="A4817" t="str">
            <v>06.004.0166-0</v>
          </cell>
          <cell r="B4817"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817" t="str">
            <v>M</v>
          </cell>
        </row>
        <row r="4818">
          <cell r="A4818" t="str">
            <v>06.004.0166-A</v>
          </cell>
          <cell r="B4818"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818" t="str">
            <v>M</v>
          </cell>
        </row>
        <row r="4819">
          <cell r="A4819" t="str">
            <v>06.004.0168-0</v>
          </cell>
          <cell r="B4819"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819" t="str">
            <v>M</v>
          </cell>
        </row>
        <row r="4820">
          <cell r="A4820" t="str">
            <v>06.004.0168-A</v>
          </cell>
          <cell r="B4820"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820" t="str">
            <v>M</v>
          </cell>
        </row>
        <row r="4821">
          <cell r="A4821" t="str">
            <v>06.004.0170-0</v>
          </cell>
          <cell r="B4821"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21" t="str">
            <v>M</v>
          </cell>
        </row>
        <row r="4822">
          <cell r="A4822" t="str">
            <v>06.004.0170-A</v>
          </cell>
          <cell r="B4822"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22" t="str">
            <v>M</v>
          </cell>
        </row>
        <row r="4823">
          <cell r="A4823" t="str">
            <v>06.004.0172-0</v>
          </cell>
          <cell r="B4823"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23" t="str">
            <v>M</v>
          </cell>
        </row>
        <row r="4824">
          <cell r="A4824" t="str">
            <v>06.004.0172-A</v>
          </cell>
          <cell r="B4824"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24" t="str">
            <v>M</v>
          </cell>
        </row>
        <row r="4825">
          <cell r="A4825" t="str">
            <v>06.004.0174-0</v>
          </cell>
          <cell r="B4825"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25" t="str">
            <v>M</v>
          </cell>
        </row>
        <row r="4826">
          <cell r="A4826" t="str">
            <v>06.004.0174-A</v>
          </cell>
          <cell r="B4826"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26" t="str">
            <v>M</v>
          </cell>
        </row>
        <row r="4827">
          <cell r="A4827" t="str">
            <v>06.004.0253-1</v>
          </cell>
          <cell r="B4827" t="str">
            <v>CANAL PRE-FABRICADO,EM CONCRETO PROTENDIDO E/OU ARMADO,COM SECAO EM "U",MEDIDO PELA AREA DO PERIMETRO INTERNO DA SECAO VEZES O COMPRIMENTO DO CANAL.FORNECIMENTO E ASSENTAMENTO</v>
          </cell>
          <cell r="C4827" t="str">
            <v>M2</v>
          </cell>
        </row>
        <row r="4828">
          <cell r="A4828" t="str">
            <v>06.004.0253-B</v>
          </cell>
          <cell r="B4828" t="str">
            <v>CANAL PRE-FABRICADO,EM CONCRETO PROTENDIDO E/OU ARMADO,COM SECAO EM "U",MEDIDO PELA AREA DO PERIMETRO INTERNO DA SECAO VEZES O COMPRIMENTO DO CANAL.FORNECIMENTO E ASSENTAMENTO</v>
          </cell>
          <cell r="C4828" t="str">
            <v>M2</v>
          </cell>
        </row>
        <row r="4829">
          <cell r="A4829" t="str">
            <v>06.004.0254-1</v>
          </cell>
          <cell r="B4829" t="str">
            <v>COBERTURA DE CANAL PRE-FABRICADO,EM CONCRETO PROTENDIDO E/OUARMADO,PARA VAOS ATE 5,00M.FORNECIMENTO E ASSENTAMENTO</v>
          </cell>
          <cell r="C4829" t="str">
            <v>M2</v>
          </cell>
        </row>
        <row r="4830">
          <cell r="A4830" t="str">
            <v>06.004.0254-B</v>
          </cell>
          <cell r="B4830" t="str">
            <v>COBERTURA DE CANAL PRE-FABRICADO,EM CONCRETO PROTENDIDO E/OUARMADO,PARA VAOS ATE 5,00M.FORNECIMENTO E ASSENTAMENTO</v>
          </cell>
          <cell r="C4830" t="str">
            <v>M2</v>
          </cell>
        </row>
        <row r="4831">
          <cell r="A4831" t="str">
            <v>06.004.0400-0</v>
          </cell>
          <cell r="B4831"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4831" t="str">
            <v>M</v>
          </cell>
        </row>
        <row r="4832">
          <cell r="A4832" t="str">
            <v>06.004.0400-A</v>
          </cell>
          <cell r="B4832"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4832" t="str">
            <v>M</v>
          </cell>
        </row>
        <row r="4833">
          <cell r="A4833" t="str">
            <v>06.004.0405-0</v>
          </cell>
          <cell r="B4833"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4833" t="str">
            <v>M</v>
          </cell>
        </row>
        <row r="4834">
          <cell r="A4834" t="str">
            <v>06.004.0405-A</v>
          </cell>
          <cell r="B4834"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4834" t="str">
            <v>M</v>
          </cell>
        </row>
        <row r="4835">
          <cell r="A4835" t="str">
            <v>06.004.0410-0</v>
          </cell>
          <cell r="B4835"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4835" t="str">
            <v>M</v>
          </cell>
        </row>
        <row r="4836">
          <cell r="A4836" t="str">
            <v>06.004.0410-A</v>
          </cell>
          <cell r="B4836"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4836" t="str">
            <v>M</v>
          </cell>
        </row>
        <row r="4837">
          <cell r="A4837" t="str">
            <v>06.004.0415-0</v>
          </cell>
          <cell r="B4837"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4837" t="str">
            <v>M</v>
          </cell>
        </row>
        <row r="4838">
          <cell r="A4838" t="str">
            <v>06.004.0415-A</v>
          </cell>
          <cell r="B4838"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4838" t="str">
            <v>M</v>
          </cell>
        </row>
        <row r="4839">
          <cell r="A4839" t="str">
            <v>06.004.0420-0</v>
          </cell>
          <cell r="B4839"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4839" t="str">
            <v>M</v>
          </cell>
        </row>
        <row r="4840">
          <cell r="A4840" t="str">
            <v>06.004.0420-A</v>
          </cell>
          <cell r="B4840"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4840" t="str">
            <v>M</v>
          </cell>
        </row>
        <row r="4841">
          <cell r="A4841" t="str">
            <v>06.004.0425-0</v>
          </cell>
          <cell r="B4841"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4841" t="str">
            <v>M</v>
          </cell>
        </row>
        <row r="4842">
          <cell r="A4842" t="str">
            <v>06.004.0425-A</v>
          </cell>
          <cell r="B4842"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4842" t="str">
            <v>M</v>
          </cell>
        </row>
        <row r="4843">
          <cell r="A4843" t="str">
            <v>06.004.0430-0</v>
          </cell>
          <cell r="B4843"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4843" t="str">
            <v>M</v>
          </cell>
        </row>
        <row r="4844">
          <cell r="A4844" t="str">
            <v>06.004.0430-A</v>
          </cell>
          <cell r="B4844"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4844" t="str">
            <v>M</v>
          </cell>
        </row>
        <row r="4845">
          <cell r="A4845" t="str">
            <v>06.004.0435-0</v>
          </cell>
          <cell r="B4845"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4845" t="str">
            <v>M</v>
          </cell>
        </row>
        <row r="4846">
          <cell r="A4846" t="str">
            <v>06.004.0435-A</v>
          </cell>
          <cell r="B4846"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4846" t="str">
            <v>M</v>
          </cell>
        </row>
        <row r="4847">
          <cell r="A4847" t="str">
            <v>06.004.0440-0</v>
          </cell>
          <cell r="B4847"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4847" t="str">
            <v>M</v>
          </cell>
        </row>
        <row r="4848">
          <cell r="A4848" t="str">
            <v>06.004.0440-A</v>
          </cell>
          <cell r="B4848"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4848" t="str">
            <v>M</v>
          </cell>
        </row>
        <row r="4849">
          <cell r="A4849" t="str">
            <v>06.004.0445-0</v>
          </cell>
          <cell r="B4849"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4849" t="str">
            <v>M</v>
          </cell>
        </row>
        <row r="4850">
          <cell r="A4850" t="str">
            <v>06.004.0445-A</v>
          </cell>
          <cell r="B4850"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4850" t="str">
            <v>M</v>
          </cell>
        </row>
        <row r="4851">
          <cell r="A4851" t="str">
            <v>06.004.0450-0</v>
          </cell>
          <cell r="B4851"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4851" t="str">
            <v>M</v>
          </cell>
        </row>
        <row r="4852">
          <cell r="A4852" t="str">
            <v>06.004.0450-A</v>
          </cell>
          <cell r="B4852"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4852" t="str">
            <v>M</v>
          </cell>
        </row>
        <row r="4853">
          <cell r="A4853" t="str">
            <v>06.004.0455-0</v>
          </cell>
          <cell r="B4853"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4853" t="str">
            <v>M</v>
          </cell>
        </row>
        <row r="4854">
          <cell r="A4854" t="str">
            <v>06.004.0455-A</v>
          </cell>
          <cell r="B4854"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4854" t="str">
            <v>M</v>
          </cell>
        </row>
        <row r="4855">
          <cell r="A4855" t="str">
            <v>06.004.0500-0</v>
          </cell>
          <cell r="B4855" t="str">
            <v>GALERIA TECNICA PRE-FABRICADA DE CONCRETO ARMADO,DIMENSOESINTERNAS DE 1,00X1,00M (BXH) RECOBRIMENTO COM 2CM,EXCLUSIVEESCAVACAO E REATERRO.FORNECIMENTO E ASSENTAMENTO.</v>
          </cell>
          <cell r="C4855" t="str">
            <v>M</v>
          </cell>
        </row>
        <row r="4856">
          <cell r="A4856" t="str">
            <v>06.004.0500-A</v>
          </cell>
          <cell r="B4856" t="str">
            <v>GALERIA TECNICA PRE-FABRICADA DE CONCRETO ARMADO,DIMENSOESINTERNAS DE 1,00X1,00M (BXH) RECOBRIMENTO COM 2CM,EXCLUSIVEESCAVACAO E REATERRO.FORNECIMENTO E ASSENTAMENTO.</v>
          </cell>
          <cell r="C4856" t="str">
            <v>M</v>
          </cell>
        </row>
        <row r="4857">
          <cell r="A4857" t="str">
            <v>06.004.0505-0</v>
          </cell>
          <cell r="B4857" t="str">
            <v>GALERIA TECNICA PRE-FABRICADA DE CONCRETO ARMADO,DIMENSOESINTERNAS DE 1,50X1,00M (BXH) RECOBRIMENTO COM 2CM,EXCLUSIVEESCAVACAO E REATERRO.FORNECIMENTO E ASSENTAMENTO</v>
          </cell>
          <cell r="C4857" t="str">
            <v>M</v>
          </cell>
        </row>
        <row r="4858">
          <cell r="A4858" t="str">
            <v>06.004.0505-A</v>
          </cell>
          <cell r="B4858" t="str">
            <v>GALERIA TECNICA PRE-FABRICADA DE CONCRETO ARMADO,DIMENSOESINTERNAS DE 1,50X1,00M (BXH) RECOBRIMENTO COM 2CM,EXCLUSIVEESCAVACAO E REATERRO.FORNECIMENTO E ASSENTAMENTO</v>
          </cell>
          <cell r="C4858" t="str">
            <v>M</v>
          </cell>
        </row>
        <row r="4859">
          <cell r="A4859" t="str">
            <v>06.004.0510-0</v>
          </cell>
          <cell r="B4859" t="str">
            <v>GALERIA TECNICA PRE-FABRICADA DE CONCRETO ARMADO,DIMENSOESINTERNAS DE 2,00X1,20M (BXH) RECOBRIMENTO COM 2CM,EXCLUSIVEESCAVACAO E REATERRO.FORNECIMENTO E ASSENTAMENTO</v>
          </cell>
          <cell r="C4859" t="str">
            <v>M</v>
          </cell>
        </row>
        <row r="4860">
          <cell r="A4860" t="str">
            <v>06.004.0510-A</v>
          </cell>
          <cell r="B4860" t="str">
            <v>GALERIA TECNICA PRE-FABRICADA DE CONCRETO ARMADO,DIMENSOESINTERNAS DE 2,00X1,20M (BXH) RECOBRIMENTO COM 2CM,EXCLUSIVEESCAVACAO E REATERRO.FORNECIMENTO E ASSENTAMENTO</v>
          </cell>
          <cell r="C4860" t="str">
            <v>M</v>
          </cell>
        </row>
        <row r="4861">
          <cell r="A4861" t="str">
            <v>06.004.0515-0</v>
          </cell>
          <cell r="B4861" t="str">
            <v>GALERIA TECNICA PRE-FABRICADA DE CONCRETO ARMADO,DIMENSOESINTERNAS DE 2,00X1,50M (BXH) RECOBRIMENTO COM 2CM,EXCLUSIVEESCAVACAO E REATERRO.FORNECIMENTO E ASSENTAMENTO</v>
          </cell>
          <cell r="C4861" t="str">
            <v>M</v>
          </cell>
        </row>
        <row r="4862">
          <cell r="A4862" t="str">
            <v>06.004.0515-A</v>
          </cell>
          <cell r="B4862" t="str">
            <v>GALERIA TECNICA PRE-FABRICADA DE CONCRETO ARMADO,DIMENSOESINTERNAS DE 2,00X1,50M (BXH) RECOBRIMENTO COM 2CM,EXCLUSIVEESCAVACAO E REATERRO.FORNECIMENTO E ASSENTAMENTO</v>
          </cell>
          <cell r="C4862" t="str">
            <v>M</v>
          </cell>
        </row>
        <row r="4863">
          <cell r="A4863" t="str">
            <v>06.004.0520-0</v>
          </cell>
          <cell r="B4863" t="str">
            <v>GALERIA TECNICA PRE-FABRICADA DE CONCRETO ARMADO,DIMENSOESINTERNAS DE 2,50X1,50M (BXH) RECOBRIMENTO COM 2CM,EXCLUSIVEESCAVACAO E REATERRO.FORNECIMENTO E ASSENTAMENTO</v>
          </cell>
          <cell r="C4863" t="str">
            <v>M</v>
          </cell>
        </row>
        <row r="4864">
          <cell r="A4864" t="str">
            <v>06.004.0520-A</v>
          </cell>
          <cell r="B4864" t="str">
            <v>GALERIA TECNICA PRE-FABRICADA DE CONCRETO ARMADO,DIMENSOESINTERNAS DE 2,50X1,50M (BXH) RECOBRIMENTO COM 2CM,EXCLUSIVEESCAVACAO E REATERRO.FORNECIMENTO E ASSENTAMENTO</v>
          </cell>
          <cell r="C4864" t="str">
            <v>M</v>
          </cell>
        </row>
        <row r="4865">
          <cell r="A4865" t="str">
            <v>06.004.0525-0</v>
          </cell>
          <cell r="B4865" t="str">
            <v>GALERIA TECNICA PRE-FABRICADA DE CONCRETO ARMADO,DIMENSOESINTERNAS DE 2,50X2,00M (BXH) RECOBRIMENTO COM 2CM,EXCLUSIVEESCAVACAO E REATERRO.FORNECIMENTO E ASSENTAMENTO</v>
          </cell>
          <cell r="C4865" t="str">
            <v>M</v>
          </cell>
        </row>
        <row r="4866">
          <cell r="A4866" t="str">
            <v>06.004.0525-A</v>
          </cell>
          <cell r="B4866" t="str">
            <v>GALERIA TECNICA PRE-FABRICADA DE CONCRETO ARMADO,DIMENSOESINTERNAS DE 2,50X2,00M (BXH) RECOBRIMENTO COM 2CM,EXCLUSIVEESCAVACAO E REATERRO.FORNECIMENTO E ASSENTAMENTO</v>
          </cell>
          <cell r="C4866" t="str">
            <v>M</v>
          </cell>
        </row>
        <row r="4867">
          <cell r="A4867" t="str">
            <v>06.004.0530-0</v>
          </cell>
          <cell r="B4867" t="str">
            <v>GALERIA TECNICA PRE-FABRICADA DE CONCRETO ARMADO,DIMENSOESINTERNAS DE 3,00X2,00M (BXH) RECOBRIMENTO COM 2CM,EXCLUSIVEESCAVACAO E REATERRO.FORNECIMENTO E ASSENTAMENTO</v>
          </cell>
          <cell r="C4867" t="str">
            <v>M</v>
          </cell>
        </row>
        <row r="4868">
          <cell r="A4868" t="str">
            <v>06.004.0530-A</v>
          </cell>
          <cell r="B4868" t="str">
            <v>GALERIA TECNICA PRE-FABRICADA DE CONCRETO ARMADO,DIMENSOESINTERNAS DE 3,00X2,00M (BXH) RECOBRIMENTO COM 2CM,EXCLUSIVEESCAVACAO E REATERRO.FORNECIMENTO E ASSENTAMENTO</v>
          </cell>
          <cell r="C4868" t="str">
            <v>M</v>
          </cell>
        </row>
        <row r="4869">
          <cell r="A4869" t="str">
            <v>06.004.0535-0</v>
          </cell>
          <cell r="B4869" t="str">
            <v>GALERIA TECNICA PRE-FABRICADA DE CONCRETO ARMADO,DIMENSOESINTERNAS DE 3,50X2,00M (BXH) RECOBRIMENTO COM 2CM,EXCLUSIVEESCAVACAO E REATERRO.FORNECIMENTO E ASSENTAMENTO</v>
          </cell>
          <cell r="C4869" t="str">
            <v>M</v>
          </cell>
        </row>
        <row r="4870">
          <cell r="A4870" t="str">
            <v>06.004.0535-A</v>
          </cell>
          <cell r="B4870" t="str">
            <v>GALERIA TECNICA PRE-FABRICADA DE CONCRETO ARMADO,DIMENSOESINTERNAS DE 3,50X2,00M (BXH) RECOBRIMENTO COM 2CM,EXCLUSIVEESCAVACAO E REATERRO.FORNECIMENTO E ASSENTAMENTO</v>
          </cell>
          <cell r="C4870" t="str">
            <v>M</v>
          </cell>
        </row>
        <row r="4871">
          <cell r="A4871" t="str">
            <v>06.005.0030-0</v>
          </cell>
          <cell r="B4871"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4871" t="str">
            <v>M</v>
          </cell>
        </row>
        <row r="4872">
          <cell r="A4872" t="str">
            <v>06.005.0030-A</v>
          </cell>
          <cell r="B4872"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4872" t="str">
            <v>M</v>
          </cell>
        </row>
        <row r="4873">
          <cell r="A4873" t="str">
            <v>06.005.0035-0</v>
          </cell>
          <cell r="B4873"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4873" t="str">
            <v>M</v>
          </cell>
        </row>
        <row r="4874">
          <cell r="A4874" t="str">
            <v>06.005.0035-A</v>
          </cell>
          <cell r="B4874"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4874" t="str">
            <v>M</v>
          </cell>
        </row>
        <row r="4875">
          <cell r="A4875" t="str">
            <v>06.005.0040-0</v>
          </cell>
          <cell r="B4875"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4875" t="str">
            <v>M</v>
          </cell>
        </row>
        <row r="4876">
          <cell r="A4876" t="str">
            <v>06.005.0040-A</v>
          </cell>
          <cell r="B4876"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4876" t="str">
            <v>M</v>
          </cell>
        </row>
        <row r="4877">
          <cell r="A4877" t="str">
            <v>06.005.0045-0</v>
          </cell>
          <cell r="B4877"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4877" t="str">
            <v>M</v>
          </cell>
        </row>
        <row r="4878">
          <cell r="A4878" t="str">
            <v>06.005.0045-A</v>
          </cell>
          <cell r="B4878"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4878" t="str">
            <v>M</v>
          </cell>
        </row>
        <row r="4879">
          <cell r="A4879" t="str">
            <v>06.005.0050-0</v>
          </cell>
          <cell r="B4879"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4879" t="str">
            <v>M</v>
          </cell>
        </row>
        <row r="4880">
          <cell r="A4880" t="str">
            <v>06.005.0050-A</v>
          </cell>
          <cell r="B4880"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4880" t="str">
            <v>M</v>
          </cell>
        </row>
        <row r="4881">
          <cell r="A4881" t="str">
            <v>06.006.0010-0</v>
          </cell>
          <cell r="B4881" t="str">
            <v>CAIXA DE VISITA,EXECUTADA COM CONEXOES CERAMICAS,COM DIAMETRO DE 150MM,INCLUSIVE BASE,CAIXA DE PROTECAO E TAMPA EM CONCRETO,CONFORME PADRAO CEDAE,PROFUNDIDADE ATE 1,00M.FORNECIMENTO E ASSENTAMENTO</v>
          </cell>
          <cell r="C4881" t="str">
            <v>UN</v>
          </cell>
        </row>
        <row r="4882">
          <cell r="A4882" t="str">
            <v>06.006.0010-A</v>
          </cell>
          <cell r="B4882" t="str">
            <v>CAIXA DE VISITA,EXECUTADA COM CONEXOES CERAMICAS,COM DIAMETRO DE 150MM,INCLUSIVE BASE,CAIXA DE PROTECAO E TAMPA EM CONCRETO,CONFORME PADRAO CEDAE,PROFUNDIDADE ATE 1,00M.FORNECIMENTO E ASSENTAMENTO</v>
          </cell>
          <cell r="C4882" t="str">
            <v>UN</v>
          </cell>
        </row>
        <row r="4883">
          <cell r="A4883" t="str">
            <v>06.006.0011-0</v>
          </cell>
          <cell r="B4883" t="str">
            <v>ADICIONAL DE PROFUNDIDADE EXCEDENTE DE 1,00M,PARA CAIXA DE VISITA,EXECUTADA COM CONEXOES CERAMICAS,COM DIAMETRO DE 150MM,CONFORME PADRAO CEDAE.FORNECIMENTO E ASSENTAMENTO</v>
          </cell>
          <cell r="C4883" t="str">
            <v>M</v>
          </cell>
        </row>
        <row r="4884">
          <cell r="A4884" t="str">
            <v>06.006.0011-A</v>
          </cell>
          <cell r="B4884" t="str">
            <v>ADICIONAL DE PROFUNDIDADE EXCEDENTE DE 1,00M,PARA CAIXA DE VISITA,EXECUTADA COM CONEXOES CERAMICAS,COM DIAMETRO DE 150MM,CONFORME PADRAO CEDAE.FORNECIMENTO E ASSENTAMENTO</v>
          </cell>
          <cell r="C4884" t="str">
            <v>M</v>
          </cell>
        </row>
        <row r="4885">
          <cell r="A4885" t="str">
            <v>06.006.0015-0</v>
          </cell>
          <cell r="B4885" t="str">
            <v>CAIXA DE VISITA,EXECUTADA COM CONEXOES CERAMICAS,COM DIAMETRO DE 100MM,INCLUSIVE BASE,CAIXA DE PROTECAO E TAMPA EM CONCRETO,CONFORME PADRAO CEDAE,PROFUNDIDADE ATE 1,00M.FORNECIMENTO E ASSENTAMENTO</v>
          </cell>
          <cell r="C4885" t="str">
            <v>UN</v>
          </cell>
        </row>
        <row r="4886">
          <cell r="A4886" t="str">
            <v>06.006.0015-A</v>
          </cell>
          <cell r="B4886" t="str">
            <v>CAIXA DE VISITA,EXECUTADA COM CONEXOES CERAMICAS,COM DIAMETRO DE 100MM,INCLUSIVE BASE,CAIXA DE PROTECAO E TAMPA EM CONCRETO,CONFORME PADRAO CEDAE,PROFUNDIDADE ATE 1,00M.FORNECIMENTO E ASSENTAMENTO</v>
          </cell>
          <cell r="C4886" t="str">
            <v>UN</v>
          </cell>
        </row>
        <row r="4887">
          <cell r="A4887" t="str">
            <v>06.006.0016-0</v>
          </cell>
          <cell r="B4887" t="str">
            <v>ADICIONAL DE PROFUNDIDADE EXCEDENTE DE 1,00M,PARA CAIXA DE VISITA,EXECUTADA COM CONEXOES CERAMICAS,COM DIAMETRO DE 100MM,CONFORME PADRAO CEDAE.FORNECIMENTO E ASSENTAMENTO</v>
          </cell>
          <cell r="C4887" t="str">
            <v>M</v>
          </cell>
        </row>
        <row r="4888">
          <cell r="A4888" t="str">
            <v>06.006.0016-A</v>
          </cell>
          <cell r="B4888" t="str">
            <v>ADICIONAL DE PROFUNDIDADE EXCEDENTE DE 1,00M,PARA CAIXA DE VISITA,EXECUTADA COM CONEXOES CERAMICAS,COM DIAMETRO DE 100MM,CONFORME PADRAO CEDAE.FORNECIMENTO E ASSENTAMENTO</v>
          </cell>
          <cell r="C4888" t="str">
            <v>M</v>
          </cell>
        </row>
        <row r="4889">
          <cell r="A4889" t="str">
            <v>06.006.0020-0</v>
          </cell>
          <cell r="B4889" t="str">
            <v>CAIXA DE INSPECAO,EXECUTADA COM CONEXOES CERAMICAS,COM DIAMETRO DE 100MM,INCLUSIVE BASE,CAIXA DE PROTECAO E TAMPA EM CONCRETO,CONFORME PADRAO CEDAE.FORNECIMENTO E ASSENTAMENTO</v>
          </cell>
          <cell r="C4889" t="str">
            <v>UN</v>
          </cell>
        </row>
        <row r="4890">
          <cell r="A4890" t="str">
            <v>06.006.0020-A</v>
          </cell>
          <cell r="B4890" t="str">
            <v>CAIXA DE INSPECAO,EXECUTADA COM CONEXOES CERAMICAS,COM DIAMETRO DE 100MM,INCLUSIVE BASE,CAIXA DE PROTECAO E TAMPA EM CONCRETO,CONFORME PADRAO CEDAE.FORNECIMENTO E ASSENTAMENTO</v>
          </cell>
          <cell r="C4890" t="str">
            <v>UN</v>
          </cell>
        </row>
        <row r="4891">
          <cell r="A4891" t="str">
            <v>06.006.0030-0</v>
          </cell>
          <cell r="B4891" t="str">
            <v>TUBO DE QUEDA EM CERAMICA,COM DIAMETRO DE 100MM,COM DESNIVELDE ATE 1,00M,PARA POCOS DE VISITA DE ESGOTO SANITARIO,CONFORME PADRAO CEDAE.FORNECIMENTO E ASSENTAMENTO</v>
          </cell>
          <cell r="C4891" t="str">
            <v>UN</v>
          </cell>
        </row>
        <row r="4892">
          <cell r="A4892" t="str">
            <v>06.006.0030-A</v>
          </cell>
          <cell r="B4892" t="str">
            <v>TUBO DE QUEDA EM CERAMICA,COM DIAMETRO DE 100MM,COM DESNIVELDE ATE 1,00M,PARA POCOS DE VISITA DE ESGOTO SANITARIO,CONFORME PADRAO CEDAE.FORNECIMENTO E ASSENTAMENTO</v>
          </cell>
          <cell r="C4892" t="str">
            <v>UN</v>
          </cell>
        </row>
        <row r="4893">
          <cell r="A4893" t="str">
            <v>06.006.0031-0</v>
          </cell>
          <cell r="B4893" t="str">
            <v>ADICIONAL PARA DESNIVEL EXCEDENTE A 1,00M,PARA TUBO DE QUEDAEM CERAMICA,COM DIAMETRO DE 100MM,PARA POCOS DE VISITA DE ESGOTO SANITARIO,CONFORME PADRAO CEDAE.FORNECIMENTO E ASSENTAMENTO</v>
          </cell>
          <cell r="C4893" t="str">
            <v>M</v>
          </cell>
        </row>
        <row r="4894">
          <cell r="A4894" t="str">
            <v>06.006.0031-A</v>
          </cell>
          <cell r="B4894" t="str">
            <v>ADICIONAL PARA DESNIVEL EXCEDENTE A 1,00M,PARA TUBO DE QUEDAEM CERAMICA,COM DIAMETRO DE 100MM,PARA POCOS DE VISITA DE ESGOTO SANITARIO,CONFORME PADRAO CEDAE.FORNECIMENTO E ASSENTAMENTO</v>
          </cell>
          <cell r="C4894" t="str">
            <v>M</v>
          </cell>
        </row>
        <row r="4895">
          <cell r="A4895" t="str">
            <v>06.006.0035-0</v>
          </cell>
          <cell r="B4895" t="str">
            <v>TUBO DE QUEDA EM CERAMICA,COM DIAMETRO DE 150MM,COM DESNIVELDE ATE 1,00M,PARA POCOS DE VISITA DE ESGOTO SANITARIO,CONFORME PADRAO CEDAE.FORNECIMENTO E ASSENTAMENTO</v>
          </cell>
          <cell r="C4895" t="str">
            <v>UN</v>
          </cell>
        </row>
        <row r="4896">
          <cell r="A4896" t="str">
            <v>06.006.0035-A</v>
          </cell>
          <cell r="B4896" t="str">
            <v>TUBO DE QUEDA EM CERAMICA,COM DIAMETRO DE 150MM,COM DESNIVELDE ATE 1,00M,PARA POCOS DE VISITA DE ESGOTO SANITARIO,CONFORME PADRAO CEDAE.FORNECIMENTO E ASSENTAMENTO</v>
          </cell>
          <cell r="C4896" t="str">
            <v>UN</v>
          </cell>
        </row>
        <row r="4897">
          <cell r="A4897" t="str">
            <v>06.006.0036-0</v>
          </cell>
          <cell r="B4897" t="str">
            <v>ADICIONAL PARA DESNIVEL EXCEDENTE DE 1,00M,PARA TUBO DE QUEDA EM CERAMICA,COM DIAMETRO DE 150MM,PARA POCOS DE VISITA DEESGOTO SANITARIO,CONFORME PADRAO CEDAE.FORNECIMENTO E ASSENTAMENTO</v>
          </cell>
          <cell r="C4897" t="str">
            <v>M</v>
          </cell>
        </row>
        <row r="4898">
          <cell r="A4898" t="str">
            <v>06.006.0036-A</v>
          </cell>
          <cell r="B4898" t="str">
            <v>ADICIONAL PARA DESNIVEL EXCEDENTE DE 1,00M,PARA TUBO DE QUEDA EM CERAMICA,COM DIAMETRO DE 150MM,PARA POCOS DE VISITA DEESGOTO SANITARIO,CONFORME PADRAO CEDAE.FORNECIMENTO E ASSENTAMENTO</v>
          </cell>
          <cell r="C4898" t="str">
            <v>M</v>
          </cell>
        </row>
        <row r="4899">
          <cell r="A4899" t="str">
            <v>06.006.0040-0</v>
          </cell>
          <cell r="B4899" t="str">
            <v>TUBO DE QUEDA EM CERAMICA,COM DIAMETRO DE 200MM,COM DESNIVELDE ATE 1,00M,PARA POCOS DE VISITA DE ESGOTO SANITARIO,CONFORME PADRAO CEDAE.FORNECIMENTO E ASSENTAMENTO</v>
          </cell>
          <cell r="C4899" t="str">
            <v>UN</v>
          </cell>
        </row>
        <row r="4900">
          <cell r="A4900" t="str">
            <v>06.006.0040-A</v>
          </cell>
          <cell r="B4900" t="str">
            <v>TUBO DE QUEDA EM CERAMICA,COM DIAMETRO DE 200MM,COM DESNIVELDE ATE 1,00M,PARA POCOS DE VISITA DE ESGOTO SANITARIO,CONFORME PADRAO CEDAE.FORNECIMENTO E ASSENTAMENTO</v>
          </cell>
          <cell r="C4900" t="str">
            <v>UN</v>
          </cell>
        </row>
        <row r="4901">
          <cell r="A4901" t="str">
            <v>06.006.0041-0</v>
          </cell>
          <cell r="B4901" t="str">
            <v>ADICIONAL PARA DESNIVEL EXCEDENTE DE 1,00M,PARA TUBO DE QUEDA EM CERAMICA,COM DIAMETRO DE 200MM,PARA POCOS DE VISITA DEESGOTO SANITARIO,CONFORME PADRAO CEDAE.FORNECIMENTO E ASSENTAMENTO</v>
          </cell>
          <cell r="C4901" t="str">
            <v>M</v>
          </cell>
        </row>
        <row r="4902">
          <cell r="A4902" t="str">
            <v>06.006.0041-A</v>
          </cell>
          <cell r="B4902" t="str">
            <v>ADICIONAL PARA DESNIVEL EXCEDENTE DE 1,00M,PARA TUBO DE QUEDA EM CERAMICA,COM DIAMETRO DE 200MM,PARA POCOS DE VISITA DEESGOTO SANITARIO,CONFORME PADRAO CEDAE.FORNECIMENTO E ASSENTAMENTO</v>
          </cell>
          <cell r="C4902" t="str">
            <v>M</v>
          </cell>
        </row>
        <row r="4903">
          <cell r="A4903" t="str">
            <v>06.006.0050-0</v>
          </cell>
          <cell r="B4903" t="str">
            <v>TUBO DE QUEDA EM CERAMICA,COM DIAMETRO DE 250MM,COM DESNIVELDE ATE 1,00M,PARA POCOS DE VISITA DE ESGOTO SANITARIO,CONFORME PADRAO CEDAE.FORNECIMENTO E ASSENTAMENTO</v>
          </cell>
          <cell r="C4903" t="str">
            <v>UN</v>
          </cell>
        </row>
        <row r="4904">
          <cell r="A4904" t="str">
            <v>06.006.0050-A</v>
          </cell>
          <cell r="B4904" t="str">
            <v>TUBO DE QUEDA EM CERAMICA,COM DIAMETRO DE 250MM,COM DESNIVELDE ATE 1,00M,PARA POCOS DE VISITA DE ESGOTO SANITARIO,CONFORME PADRAO CEDAE.FORNECIMENTO E ASSENTAMENTO</v>
          </cell>
          <cell r="C4904" t="str">
            <v>UN</v>
          </cell>
        </row>
        <row r="4905">
          <cell r="A4905" t="str">
            <v>06.006.0051-0</v>
          </cell>
          <cell r="B4905" t="str">
            <v>ADICIONAL PARA DESNIVEL EXCEDENTE DE 1,00M,PARA TUBO DE QUEDA EM CERAMICA,COM DIAMETRO DE 250MM,PARA POCOS DE VISITA DEESGOTO SANITARIO,CONFORME PADRAO CEDAE.FORNECIMENTO E ASSENTAMENTO</v>
          </cell>
          <cell r="C4905" t="str">
            <v>M</v>
          </cell>
        </row>
        <row r="4906">
          <cell r="A4906" t="str">
            <v>06.006.0051-A</v>
          </cell>
          <cell r="B4906" t="str">
            <v>ADICIONAL PARA DESNIVEL EXCEDENTE DE 1,00M,PARA TUBO DE QUEDA EM CERAMICA,COM DIAMETRO DE 250MM,PARA POCOS DE VISITA DEESGOTO SANITARIO,CONFORME PADRAO CEDAE.FORNECIMENTO E ASSENTAMENTO</v>
          </cell>
          <cell r="C4906" t="str">
            <v>M</v>
          </cell>
        </row>
        <row r="4907">
          <cell r="A4907" t="str">
            <v>06.006.0060-0</v>
          </cell>
          <cell r="B4907" t="str">
            <v>TUBO DE QUEDA EM CERAMICA,COM DIAMETRO DE 300MM,COM DESNIVELDE ATE 1,00M,PARA POCOS DE VISITA DE ESGOTO SANITARIO,CONFORME PADRAO CEDAE.FORNECIMENTO E ASSENTAMENTO</v>
          </cell>
          <cell r="C4907" t="str">
            <v>UN</v>
          </cell>
        </row>
        <row r="4908">
          <cell r="A4908" t="str">
            <v>06.006.0060-A</v>
          </cell>
          <cell r="B4908" t="str">
            <v>TUBO DE QUEDA EM CERAMICA,COM DIAMETRO DE 300MM,COM DESNIVELDE ATE 1,00M,PARA POCOS DE VISITA DE ESGOTO SANITARIO,CONFORME PADRAO CEDAE.FORNECIMENTO E ASSENTAMENTO</v>
          </cell>
          <cell r="C4908" t="str">
            <v>UN</v>
          </cell>
        </row>
        <row r="4909">
          <cell r="A4909" t="str">
            <v>06.006.0061-0</v>
          </cell>
          <cell r="B4909" t="str">
            <v>ADICIONAL PARA DESNIVEL EXCEDENTE DE 1,00M,PARA TUBO DE QUEDA EM CERAMICA,COM DIAMETRO DE 300MM,PARA POCOS DE VISITA DEESGOTO SANITARIO,CONFORME PADRAO CEDAE.FORNECIMENTO E ASSENTAMENTO</v>
          </cell>
          <cell r="C4909" t="str">
            <v>M</v>
          </cell>
        </row>
        <row r="4910">
          <cell r="A4910" t="str">
            <v>06.006.0061-A</v>
          </cell>
          <cell r="B4910" t="str">
            <v>ADICIONAL PARA DESNIVEL EXCEDENTE DE 1,00M,PARA TUBO DE QUEDA EM CERAMICA,COM DIAMETRO DE 300MM,PARA POCOS DE VISITA DEESGOTO SANITARIO,CONFORME PADRAO CEDAE.FORNECIMENTO E ASSENTAMENTO</v>
          </cell>
          <cell r="C4910" t="str">
            <v>M</v>
          </cell>
        </row>
        <row r="4911">
          <cell r="A4911" t="str">
            <v>06.006.0090-0</v>
          </cell>
          <cell r="B4911" t="str">
            <v>CONJUNTO DE PECAS EM CERAMICA,PARA RAMAL PREDIAL DE ESGOTO SANITARIO,COM DIAMETRO DE 100MM E SERVICOS DE LIGACAO NA CAIXA DE INSPECAO OU NO RAMAL ANTIGO E NO COLETOR.FORNECIMENTO EASSENTAMENTO</v>
          </cell>
          <cell r="C4911" t="str">
            <v>UN</v>
          </cell>
        </row>
        <row r="4912">
          <cell r="A4912" t="str">
            <v>06.006.0090-A</v>
          </cell>
          <cell r="B4912" t="str">
            <v>CONJUNTO DE PECAS EM CERAMICA,PARA RAMAL PREDIAL DE ESGOTO SANITARIO,COM DIAMETRO DE 100MM E SERVICOS DE LIGACAO NA CAIXA DE INSPECAO OU NO RAMAL ANTIGO E NO COLETOR.FORNECIMENTO EASSENTAMENTO</v>
          </cell>
          <cell r="C4912" t="str">
            <v>UN</v>
          </cell>
        </row>
        <row r="4913">
          <cell r="A4913" t="str">
            <v>06.006.0091-0</v>
          </cell>
          <cell r="B4913" t="str">
            <v>CONJUNTO DE PECAS EM CERAMICA,PARA RAMAL PREDIAL DE ESGOTO SANITARIO,COM DIAMETRO DE 150MM E SERVICOS DE LIGACAO NA CAIXA DE INSPECAO OU NO RAMAL ANTIGO E NO COLETOR.FORNECIMENTO EASSENTAMENTO</v>
          </cell>
          <cell r="C4913" t="str">
            <v>UN</v>
          </cell>
        </row>
        <row r="4914">
          <cell r="A4914" t="str">
            <v>06.006.0091-A</v>
          </cell>
          <cell r="B4914" t="str">
            <v>CONJUNTO DE PECAS EM CERAMICA,PARA RAMAL PREDIAL DE ESGOTO SANITARIO,COM DIAMETRO DE 150MM E SERVICOS DE LIGACAO NA CAIXA DE INSPECAO OU NO RAMAL ANTIGO E NO COLETOR.FORNECIMENTO EASSENTAMENTO</v>
          </cell>
          <cell r="C4914" t="str">
            <v>UN</v>
          </cell>
        </row>
        <row r="4915">
          <cell r="A4915" t="str">
            <v>06.007.0010-0</v>
          </cell>
          <cell r="B4915" t="str">
            <v>LEVANTAMENTO,LIMPEZA E REASSENTAMENTO DE TUBO DE FºFº,PONTAE BOLSA,TIPO ESGOTO,INCLUSIVE FORNECIMENTO DO MATERIAL PARAREJUNTAMENTO(JUNTA DE CHUMBO),COM DIAMETRO DE 50MM</v>
          </cell>
          <cell r="C4915" t="str">
            <v>M</v>
          </cell>
        </row>
        <row r="4916">
          <cell r="A4916" t="str">
            <v>06.007.0010-A</v>
          </cell>
          <cell r="B4916" t="str">
            <v>LEVANTAMENTO,LIMPEZA E REASSENTAMENTO DE TUBO DE FºFº,PONTAE BOLSA,TIPO ESGOTO,INCLUSIVE FORNECIMENTO DO MATERIAL PARAREJUNTAMENTO(JUNTA DE CHUMBO),COM DIAMETRO DE 50MM</v>
          </cell>
          <cell r="C4916" t="str">
            <v>M</v>
          </cell>
        </row>
        <row r="4917">
          <cell r="A4917" t="str">
            <v>06.007.0011-0</v>
          </cell>
          <cell r="B4917" t="str">
            <v>LEVANTAMENTO,LIMPEZA E REASSENTAMENTO DE TUBO DE FºFº,PONTAE BOLSA,TIPO ESGOTO,INCLUSIVE FORNECIMENTO DO MATERIAL PARAREJUNTAMENTO(JUNTA DE CHUMBO),COM DIAMETRO DE 75MM</v>
          </cell>
          <cell r="C4917" t="str">
            <v>M</v>
          </cell>
        </row>
        <row r="4918">
          <cell r="A4918" t="str">
            <v>06.007.0011-A</v>
          </cell>
          <cell r="B4918" t="str">
            <v>LEVANTAMENTO,LIMPEZA E REASSENTAMENTO DE TUBO DE FºFº,PONTAE BOLSA,TIPO ESGOTO,INCLUSIVE FORNECIMENTO DO MATERIAL PARAREJUNTAMENTO(JUNTA DE CHUMBO),COM DIAMETRO DE 75MM</v>
          </cell>
          <cell r="C4918" t="str">
            <v>M</v>
          </cell>
        </row>
        <row r="4919">
          <cell r="A4919" t="str">
            <v>06.007.0012-0</v>
          </cell>
          <cell r="B4919" t="str">
            <v>LEVANTAMENTO,LIMPEZA E REASSENTAMENTO DE TUBO DE FºFº,PONTAE BOLSA,TIPO ESGOTO,INCLUSIVE FORNECIMENTO DO MATERIAL PARAREJUNTAMENTO(JUNTA DE CHUMBO),COM DIAMETRO DE 100MM</v>
          </cell>
          <cell r="C4919" t="str">
            <v>M</v>
          </cell>
        </row>
        <row r="4920">
          <cell r="A4920" t="str">
            <v>06.007.0012-A</v>
          </cell>
          <cell r="B4920" t="str">
            <v>LEVANTAMENTO,LIMPEZA E REASSENTAMENTO DE TUBO DE FºFº,PONTAE BOLSA,TIPO ESGOTO,INCLUSIVE FORNECIMENTO DO MATERIAL PARAREJUNTAMENTO(JUNTA DE CHUMBO),COM DIAMETRO DE 100MM</v>
          </cell>
          <cell r="C4920" t="str">
            <v>M</v>
          </cell>
        </row>
        <row r="4921">
          <cell r="A4921" t="str">
            <v>06.007.0013-0</v>
          </cell>
          <cell r="B4921" t="str">
            <v>LEVANTAMENTO,LIMPEZA E REASSENTAMENTO DE TUBO DE FºFº,PONTAE BOLSA,TIPO ESGOTO,INCLUSIVE FORNECIMENTO DO MATERIAL PARAREJUNTAMENTO(JUNTA DE CHUMBO),COM DIAMETRO DE 150MM</v>
          </cell>
          <cell r="C4921" t="str">
            <v>M</v>
          </cell>
        </row>
        <row r="4922">
          <cell r="A4922" t="str">
            <v>06.007.0013-A</v>
          </cell>
          <cell r="B4922" t="str">
            <v>LEVANTAMENTO,LIMPEZA E REASSENTAMENTO DE TUBO DE FºFº,PONTAE BOLSA,TIPO ESGOTO,INCLUSIVE FORNECIMENTO DO MATERIAL PARAREJUNTAMENTO(JUNTA DE CHUMBO),COM DIAMETRO DE 150MM</v>
          </cell>
          <cell r="C4922" t="str">
            <v>M</v>
          </cell>
        </row>
        <row r="4923">
          <cell r="A4923" t="str">
            <v>06.007.0015-0</v>
          </cell>
          <cell r="B4923" t="str">
            <v>LEVANTAMENTO,LIMPEZA E REASSENTAMENTO DE TUBO DE FºFº,PONTAE BOLSA,TIPO ESGOTO,INCLUSIVE FORNECIMENTO DO MATERIAL PARAREJUNTAMENTO(JUNTA DE CHUMBO),COM DIAMETRO DE 200MM</v>
          </cell>
          <cell r="C4923" t="str">
            <v>M</v>
          </cell>
        </row>
        <row r="4924">
          <cell r="A4924" t="str">
            <v>06.007.0015-A</v>
          </cell>
          <cell r="B4924" t="str">
            <v>LEVANTAMENTO,LIMPEZA E REASSENTAMENTO DE TUBO DE FºFº,PONTAE BOLSA,TIPO ESGOTO,INCLUSIVE FORNECIMENTO DO MATERIAL PARAREJUNTAMENTO(JUNTA DE CHUMBO),COM DIAMETRO DE 200MM</v>
          </cell>
          <cell r="C4924" t="str">
            <v>M</v>
          </cell>
        </row>
        <row r="4925">
          <cell r="A4925" t="str">
            <v>06.007.0016-0</v>
          </cell>
          <cell r="B4925" t="str">
            <v>LEVANTAMENTO,LIMPEZA E REASSENTAMENTO DE TUBO DE FºFº,PONTAE BOLSA,TIPO ESGOTO,INCLUSIVE FORNECIMENTO DO MATERIAL PARAREJUNTAMENTO(JUNTA DE CHUMBO),COM DIAMETRO DE 250MM</v>
          </cell>
          <cell r="C4925" t="str">
            <v>M</v>
          </cell>
        </row>
        <row r="4926">
          <cell r="A4926" t="str">
            <v>06.007.0016-A</v>
          </cell>
          <cell r="B4926" t="str">
            <v>LEVANTAMENTO,LIMPEZA E REASSENTAMENTO DE TUBO DE FºFº,PONTAE BOLSA,TIPO ESGOTO,INCLUSIVE FORNECIMENTO DO MATERIAL PARAREJUNTAMENTO(JUNTA DE CHUMBO),COM DIAMETRO DE 250MM</v>
          </cell>
          <cell r="C4926" t="str">
            <v>M</v>
          </cell>
        </row>
        <row r="4927">
          <cell r="A4927" t="str">
            <v>06.007.0017-0</v>
          </cell>
          <cell r="B4927" t="str">
            <v>LEVANTAMENTO,LIMPEZA E REASSENTAMENTO DE TUBO DE FºFº,PONTAE BOLSA,TIPO ESGOTO,INCLUSIVE FORNECIMENTO DO MATERIAL PARAREJUNTAMENTO(JUNTA DE CHUMBO),COM DIAMETRO DE 300MM</v>
          </cell>
          <cell r="C4927" t="str">
            <v>M</v>
          </cell>
        </row>
        <row r="4928">
          <cell r="A4928" t="str">
            <v>06.007.0017-A</v>
          </cell>
          <cell r="B4928" t="str">
            <v>LEVANTAMENTO,LIMPEZA E REASSENTAMENTO DE TUBO DE FºFº,PONTAE BOLSA,TIPO ESGOTO,INCLUSIVE FORNECIMENTO DO MATERIAL PARAREJUNTAMENTO(JUNTA DE CHUMBO),COM DIAMETRO DE 300MM</v>
          </cell>
          <cell r="C4928" t="str">
            <v>M</v>
          </cell>
        </row>
        <row r="4929">
          <cell r="A4929" t="str">
            <v>06.007.0060-0</v>
          </cell>
          <cell r="B4929" t="str">
            <v>LEVANTAMENTO,LIMPEZA E REASSENTAMENTO DE CURVA DE FºFº,PONTAE BOLSA,COM QUALQUER DEFLEXAO,INCLUSIVE FORNECIMENTO DO MATERIAL PARA REJUNTAMENTO(JUNTA DE CHUMBO),COM DIAMETRO DE 75MM</v>
          </cell>
          <cell r="C4929" t="str">
            <v>UN</v>
          </cell>
        </row>
        <row r="4930">
          <cell r="A4930" t="str">
            <v>06.007.0060-A</v>
          </cell>
          <cell r="B4930" t="str">
            <v>LEVANTAMENTO,LIMPEZA E REASSENTAMENTO DE CURVA DE FºFº,PONTAE BOLSA,COM QUALQUER DEFLEXAO,INCLUSIVE FORNECIMENTO DO MATERIAL PARA REJUNTAMENTO(JUNTA DE CHUMBO),COM DIAMETRO DE 75MM</v>
          </cell>
          <cell r="C4930" t="str">
            <v>UN</v>
          </cell>
        </row>
        <row r="4931">
          <cell r="A4931" t="str">
            <v>06.007.0061-0</v>
          </cell>
          <cell r="B4931" t="str">
            <v>LEVANTAMENTO,LIMPEZA E REASSENTAMENTO DE CURVA DE FºFº,PONTAE BOLSA,COM QUALQUER DEFLEXAO,INCLUSIVE FORNECIMENTO DO MATERIAL PARA REJUNTAMENTO(JUNTA DE CHUMBO),COM DIAMETRO DE 100MM</v>
          </cell>
          <cell r="C4931" t="str">
            <v>UN</v>
          </cell>
        </row>
        <row r="4932">
          <cell r="A4932" t="str">
            <v>06.007.0061-A</v>
          </cell>
          <cell r="B4932" t="str">
            <v>LEVANTAMENTO,LIMPEZA E REASSENTAMENTO DE CURVA DE FºFº,PONTAE BOLSA,COM QUALQUER DEFLEXAO,INCLUSIVE FORNECIMENTO DO MATERIAL PARA REJUNTAMENTO(JUNTA DE CHUMBO),COM DIAMETRO DE 100MM</v>
          </cell>
          <cell r="C4932" t="str">
            <v>UN</v>
          </cell>
        </row>
        <row r="4933">
          <cell r="A4933" t="str">
            <v>06.007.0062-0</v>
          </cell>
          <cell r="B4933" t="str">
            <v>LEVANTAMENTO,LIMPEZA E REASSENTAMENTO DE CURVA DE FºFº,PONTAE BOLSA,COM QUALQUER DEFLEXAO,INCLUSIVE FORNECIMENTO DO MATERIAL PARA REJUNTAMENTO(JUNTA DE CHUMBO),COM DIAMETRO DE 150MM</v>
          </cell>
          <cell r="C4933" t="str">
            <v>UN</v>
          </cell>
        </row>
        <row r="4934">
          <cell r="A4934" t="str">
            <v>06.007.0062-A</v>
          </cell>
          <cell r="B4934" t="str">
            <v>LEVANTAMENTO,LIMPEZA E REASSENTAMENTO DE CURVA DE FºFº,PONTAE BOLSA,COM QUALQUER DEFLEXAO,INCLUSIVE FORNECIMENTO DO MATERIAL PARA REJUNTAMENTO(JUNTA DE CHUMBO),COM DIAMETRO DE 150MM</v>
          </cell>
          <cell r="C4934" t="str">
            <v>UN</v>
          </cell>
        </row>
        <row r="4935">
          <cell r="A4935" t="str">
            <v>06.007.0063-0</v>
          </cell>
          <cell r="B4935" t="str">
            <v>LEVANTAMENTO,LIMPEZA E REASSENTAMENTO DE CURVA DE FºFº,PONTAE BOLSA,COM QUALQUER DEFLEXAO,INCLUSIVE FORNECIMENTO DO MATERIAL PARA REJUNTAMENTO(JUNTA DE CHUMBO),COM DIAMETRO DE 200MM</v>
          </cell>
          <cell r="C4935" t="str">
            <v>UN</v>
          </cell>
        </row>
        <row r="4936">
          <cell r="A4936" t="str">
            <v>06.007.0063-A</v>
          </cell>
          <cell r="B4936" t="str">
            <v>LEVANTAMENTO,LIMPEZA E REASSENTAMENTO DE CURVA DE FºFº,PONTAE BOLSA,COM QUALQUER DEFLEXAO,INCLUSIVE FORNECIMENTO DO MATERIAL PARA REJUNTAMENTO(JUNTA DE CHUMBO),COM DIAMETRO DE 200MM</v>
          </cell>
          <cell r="C4936" t="str">
            <v>UN</v>
          </cell>
        </row>
        <row r="4937">
          <cell r="A4937" t="str">
            <v>06.007.0064-0</v>
          </cell>
          <cell r="B4937" t="str">
            <v>LEVANTAMENTO,LIMPEZA E REASSENTAMENTO DE CURVA DE FºFº,PONTAE BOLSA,COM QUALQUER DEFLEXAO,INCLUSIVE FORNECIMENTO DO MATERIAL PARA REJUNTAMENTO(JUNTA DE CHUMBO),COM DIAMETRO DE 250MM</v>
          </cell>
          <cell r="C4937" t="str">
            <v>UN</v>
          </cell>
        </row>
        <row r="4938">
          <cell r="A4938" t="str">
            <v>06.007.0064-A</v>
          </cell>
          <cell r="B4938" t="str">
            <v>LEVANTAMENTO,LIMPEZA E REASSENTAMENTO DE CURVA DE FºFº,PONTAE BOLSA,COM QUALQUER DEFLEXAO,INCLUSIVE FORNECIMENTO DO MATERIAL PARA REJUNTAMENTO(JUNTA DE CHUMBO),COM DIAMETRO DE 250MM</v>
          </cell>
          <cell r="C4938" t="str">
            <v>UN</v>
          </cell>
        </row>
        <row r="4939">
          <cell r="A4939" t="str">
            <v>06.007.0065-0</v>
          </cell>
          <cell r="B4939" t="str">
            <v>LEVANTAMENTO,LIMPEZA E REASSENTAMENTO DE CURVA DE FºFº,PONTAE BOLSA,COM QUALQUER DEFLEXAO,INCLUSIVE FORNECIMENTO DO MATERIAL PARA REJUNTAMENTO(JUNTA DE CHUMBO),COM DIAMETRO DE 300MM</v>
          </cell>
          <cell r="C4939" t="str">
            <v>UN</v>
          </cell>
        </row>
        <row r="4940">
          <cell r="A4940" t="str">
            <v>06.007.0065-A</v>
          </cell>
          <cell r="B4940" t="str">
            <v>LEVANTAMENTO,LIMPEZA E REASSENTAMENTO DE CURVA DE FºFº,PONTAE BOLSA,COM QUALQUER DEFLEXAO,INCLUSIVE FORNECIMENTO DO MATERIAL PARA REJUNTAMENTO(JUNTA DE CHUMBO),COM DIAMETRO DE 300MM</v>
          </cell>
          <cell r="C4940" t="str">
            <v>UN</v>
          </cell>
        </row>
        <row r="4941">
          <cell r="A4941" t="str">
            <v>06.007.0080-0</v>
          </cell>
          <cell r="B4941" t="str">
            <v>LEVANTAMENTO,LIMPEZA E REASSENTAMENTO DE JUNCAO 45° DE FºFº,PONTA E BOLSA,INCLUSIVE FORNECIMENTO DO MATERIAL PARA REJUNTAMENTO(JUNTA DE CHUMBO),COM DIAMETRO DE 75MM</v>
          </cell>
          <cell r="C4941" t="str">
            <v>UN</v>
          </cell>
        </row>
        <row r="4942">
          <cell r="A4942" t="str">
            <v>06.007.0080-A</v>
          </cell>
          <cell r="B4942" t="str">
            <v>LEVANTAMENTO,LIMPEZA E REASSENTAMENTO DE JUNCAO 45° DE FºFº,PONTA E BOLSA,INCLUSIVE FORNECIMENTO DO MATERIAL PARA REJUNTAMENTO(JUNTA DE CHUMBO),COM DIAMETRO DE 75MM</v>
          </cell>
          <cell r="C4942" t="str">
            <v>UN</v>
          </cell>
        </row>
        <row r="4943">
          <cell r="A4943" t="str">
            <v>06.007.0081-0</v>
          </cell>
          <cell r="B4943" t="str">
            <v>LEVANTAMENTO,LIMPEZA E REASSENTAMENTO DE JUNCAO 45° DE FºFº,PONTA E BOLSA,INCLUSIVE FORNECIMENTO DO MATERIAL PARA REJUNTAMENTO(JUNTA DE CHUMBO),COM DIAMETRO DE 100MM</v>
          </cell>
          <cell r="C4943" t="str">
            <v>UN</v>
          </cell>
        </row>
        <row r="4944">
          <cell r="A4944" t="str">
            <v>06.007.0081-A</v>
          </cell>
          <cell r="B4944" t="str">
            <v>LEVANTAMENTO,LIMPEZA E REASSENTAMENTO DE JUNCAO 45° DE FºFº,PONTA E BOLSA,INCLUSIVE FORNECIMENTO DO MATERIAL PARA REJUNTAMENTO(JUNTA DE CHUMBO),COM DIAMETRO DE 100MM</v>
          </cell>
          <cell r="C4944" t="str">
            <v>UN</v>
          </cell>
        </row>
        <row r="4945">
          <cell r="A4945" t="str">
            <v>06.007.0082-0</v>
          </cell>
          <cell r="B4945" t="str">
            <v>LEVANTAMENTO,LIMPEZA E REASSENTAMENTO DE JUNCAO 45° DE FºFº,PONTA E BOLSA,INCLUSIVE FORNECIMENTO DO MATERIAL PARA REJUNTAMENTO(JUNTA DE CHUMBO),COM DIAMETRO DE 150MM</v>
          </cell>
          <cell r="C4945" t="str">
            <v>UN</v>
          </cell>
        </row>
        <row r="4946">
          <cell r="A4946" t="str">
            <v>06.007.0082-A</v>
          </cell>
          <cell r="B4946" t="str">
            <v>LEVANTAMENTO,LIMPEZA E REASSENTAMENTO DE JUNCAO 45° DE FºFº,PONTA E BOLSA,INCLUSIVE FORNECIMENTO DO MATERIAL PARA REJUNTAMENTO(JUNTA DE CHUMBO),COM DIAMETRO DE 150MM</v>
          </cell>
          <cell r="C4946" t="str">
            <v>UN</v>
          </cell>
        </row>
        <row r="4947">
          <cell r="A4947" t="str">
            <v>06.007.0083-0</v>
          </cell>
          <cell r="B4947" t="str">
            <v>LEVANTAMENTO,LIMPEZA E REASSENTAMENTO DE JUNCAO 45° DE FºFº,PONTA E BOLSA,INCLUSIVE FORNECIMENTO DO MATERIAL PARA REJUNTAMENTO(JUNTA DE CHUMBO),COM DIAMETRO DE 200MM</v>
          </cell>
          <cell r="C4947" t="str">
            <v>UN</v>
          </cell>
        </row>
        <row r="4948">
          <cell r="A4948" t="str">
            <v>06.007.0083-A</v>
          </cell>
          <cell r="B4948" t="str">
            <v>LEVANTAMENTO,LIMPEZA E REASSENTAMENTO DE JUNCAO 45° DE FºFº,PONTA E BOLSA,INCLUSIVE FORNECIMENTO DO MATERIAL PARA REJUNTAMENTO(JUNTA DE CHUMBO),COM DIAMETRO DE 200MM</v>
          </cell>
          <cell r="C4948" t="str">
            <v>UN</v>
          </cell>
        </row>
        <row r="4949">
          <cell r="A4949" t="str">
            <v>06.007.0084-0</v>
          </cell>
          <cell r="B4949" t="str">
            <v>LEVANTAMENTO,LIMPEZA E REASSENTAMENTO DE JUNCAO 45° DE FºFº,PONTA E BOLSA,INCLUSIVE FORNECIMENTO DO MATERIAL PARA REJUNTAMENTO(JUNTA DE CHUMBO),COM DIAMETRO DE 250MM</v>
          </cell>
          <cell r="C4949" t="str">
            <v>UN</v>
          </cell>
        </row>
        <row r="4950">
          <cell r="A4950" t="str">
            <v>06.007.0084-A</v>
          </cell>
          <cell r="B4950" t="str">
            <v>LEVANTAMENTO,LIMPEZA E REASSENTAMENTO DE JUNCAO 45° DE FºFº,PONTA E BOLSA,INCLUSIVE FORNECIMENTO DO MATERIAL PARA REJUNTAMENTO(JUNTA DE CHUMBO),COM DIAMETRO DE 250MM</v>
          </cell>
          <cell r="C4950" t="str">
            <v>UN</v>
          </cell>
        </row>
        <row r="4951">
          <cell r="A4951" t="str">
            <v>06.007.0085-0</v>
          </cell>
          <cell r="B4951" t="str">
            <v>LEVANTAMENTO,LIMPEZA E REASSENTAMENTO DE JUNCAO 45° DE FºFº,PONTA E BOLSA,INCLUSIVE FORNECIMENTO DO MATERIAL PARA REJUNTAMENTO(JUNTA DE CHUMBO),COM DIAMETRO DE 300MM</v>
          </cell>
          <cell r="C4951" t="str">
            <v>UN</v>
          </cell>
        </row>
        <row r="4952">
          <cell r="A4952" t="str">
            <v>06.007.0085-A</v>
          </cell>
          <cell r="B4952" t="str">
            <v>LEVANTAMENTO,LIMPEZA E REASSENTAMENTO DE JUNCAO 45° DE FºFº,PONTA E BOLSA,INCLUSIVE FORNECIMENTO DO MATERIAL PARA REJUNTAMENTO(JUNTA DE CHUMBO),COM DIAMETRO DE 300MM</v>
          </cell>
          <cell r="C4952" t="str">
            <v>UN</v>
          </cell>
        </row>
        <row r="4953">
          <cell r="A4953" t="str">
            <v>06.007.0100-0</v>
          </cell>
          <cell r="B4953" t="str">
            <v>LEVANTAMENTO,LIMPEZA E REASSENTAMENTO DE LUVA DE FºFº,TIPO ESGOTO OU STANDARD,INCLUSIVE FORNECIMENTO DO MATERIAL PARA REJUNTAMENTO(JUNTA DE CHUMBO),COM DIAMETRO DE 75MM</v>
          </cell>
          <cell r="C4953" t="str">
            <v>UN</v>
          </cell>
        </row>
        <row r="4954">
          <cell r="A4954" t="str">
            <v>06.007.0100-A</v>
          </cell>
          <cell r="B4954" t="str">
            <v>LEVANTAMENTO,LIMPEZA E REASSENTAMENTO DE LUVA DE FºFº,TIPO ESGOTO OU STANDARD,INCLUSIVE FORNECIMENTO DO MATERIAL PARA REJUNTAMENTO(JUNTA DE CHUMBO),COM DIAMETRO DE 75MM</v>
          </cell>
          <cell r="C4954" t="str">
            <v>UN</v>
          </cell>
        </row>
        <row r="4955">
          <cell r="A4955" t="str">
            <v>06.007.0101-0</v>
          </cell>
          <cell r="B4955" t="str">
            <v>LEVANTAMENTO,LIMPEZA E REASSENTAMENTO DE LUVA DE FºFº,TIPO ESGOTO OU STANDARD,INCLUSIVE FORNECIMENTO DO MATERIAL PARA REJUNTAMENTO(JUNTA DE CHUMBO),COM DIAMETRO DE 100MM</v>
          </cell>
          <cell r="C4955" t="str">
            <v>UN</v>
          </cell>
        </row>
        <row r="4956">
          <cell r="A4956" t="str">
            <v>06.007.0101-A</v>
          </cell>
          <cell r="B4956" t="str">
            <v>LEVANTAMENTO,LIMPEZA E REASSENTAMENTO DE LUVA DE FºFº,TIPO ESGOTO OU STANDARD,INCLUSIVE FORNECIMENTO DO MATERIAL PARA REJUNTAMENTO(JUNTA DE CHUMBO),COM DIAMETRO DE 100MM</v>
          </cell>
          <cell r="C4956" t="str">
            <v>UN</v>
          </cell>
        </row>
        <row r="4957">
          <cell r="A4957" t="str">
            <v>06.007.0102-0</v>
          </cell>
          <cell r="B4957" t="str">
            <v>LEVANTAMENTO,LIMPEZA E REASSENTAMENTO DE LUVA DE FºFº,TIPO ESGOTO OU STANDARD,INCLUSIVE FORNECIMENTO DO MATERIAL PARA REJUNTAMENTO(JUNTA DE CHUMBO),COM DIAMETRO DE 150MM</v>
          </cell>
          <cell r="C4957" t="str">
            <v>UN</v>
          </cell>
        </row>
        <row r="4958">
          <cell r="A4958" t="str">
            <v>06.007.0102-A</v>
          </cell>
          <cell r="B4958" t="str">
            <v>LEVANTAMENTO,LIMPEZA E REASSENTAMENTO DE LUVA DE FºFº,TIPO ESGOTO OU STANDARD,INCLUSIVE FORNECIMENTO DO MATERIAL PARA REJUNTAMENTO(JUNTA DE CHUMBO),COM DIAMETRO DE 150MM</v>
          </cell>
          <cell r="C4958" t="str">
            <v>UN</v>
          </cell>
        </row>
        <row r="4959">
          <cell r="A4959" t="str">
            <v>06.007.0120-0</v>
          </cell>
          <cell r="B4959" t="str">
            <v>LEVANTAMENTO,LIMPEZA E REASSENTAMENTO DE LUVA DE CORRER,TIPOSTANDARD,INCLUSIVE FORNECIMENTO DO MATERIAL PARA REJUNTAMENTO(JUNTA DE CHUMBO),COM DIAMETRO DE 75MM</v>
          </cell>
          <cell r="C4959" t="str">
            <v>UN</v>
          </cell>
        </row>
        <row r="4960">
          <cell r="A4960" t="str">
            <v>06.007.0120-A</v>
          </cell>
          <cell r="B4960" t="str">
            <v>LEVANTAMENTO,LIMPEZA E REASSENTAMENTO DE LUVA DE CORRER,TIPOSTANDARD,INCLUSIVE FORNECIMENTO DO MATERIAL PARA REJUNTAMENTO(JUNTA DE CHUMBO),COM DIAMETRO DE 75MM</v>
          </cell>
          <cell r="C4960" t="str">
            <v>UN</v>
          </cell>
        </row>
        <row r="4961">
          <cell r="A4961" t="str">
            <v>06.007.0121-0</v>
          </cell>
          <cell r="B4961" t="str">
            <v>LEVANTAMENTO,LIMPEZA E REASSENTAMENTO DE LUVA DE CORRER,TIPOSTANDARD,INCLUSIVE FORNECIMENTO DO MATERIAL PARA REJUNTAMENTO(JUNTA DE CHUMBO),COM DIAMETRO DE 100MM</v>
          </cell>
          <cell r="C4961" t="str">
            <v>UN</v>
          </cell>
        </row>
        <row r="4962">
          <cell r="A4962" t="str">
            <v>06.007.0121-A</v>
          </cell>
          <cell r="B4962" t="str">
            <v>LEVANTAMENTO,LIMPEZA E REASSENTAMENTO DE LUVA DE CORRER,TIPOSTANDARD,INCLUSIVE FORNECIMENTO DO MATERIAL PARA REJUNTAMENTO(JUNTA DE CHUMBO),COM DIAMETRO DE 100MM</v>
          </cell>
          <cell r="C4962" t="str">
            <v>UN</v>
          </cell>
        </row>
        <row r="4963">
          <cell r="A4963" t="str">
            <v>06.007.0122-0</v>
          </cell>
          <cell r="B4963" t="str">
            <v>LEVANTAMENTO,LIMPEZA E REASSENTAMENTO DE LUVA DE CORRER,TIPOSTANDARD,INCLUSIVE FORNECIMENTO DO MATERIAL PARA REJUNTAMENTO(JUNTA DE CHUMBO),COM DIAMETRO DE 150MM</v>
          </cell>
          <cell r="C4963" t="str">
            <v>UN</v>
          </cell>
        </row>
        <row r="4964">
          <cell r="A4964" t="str">
            <v>06.007.0122-A</v>
          </cell>
          <cell r="B4964" t="str">
            <v>LEVANTAMENTO,LIMPEZA E REASSENTAMENTO DE LUVA DE CORRER,TIPOSTANDARD,INCLUSIVE FORNECIMENTO DO MATERIAL PARA REJUNTAMENTO(JUNTA DE CHUMBO),COM DIAMETRO DE 150MM</v>
          </cell>
          <cell r="C4964" t="str">
            <v>UN</v>
          </cell>
        </row>
        <row r="4965">
          <cell r="A4965" t="str">
            <v>06.007.0123-0</v>
          </cell>
          <cell r="B4965" t="str">
            <v>LEVANTAMENTO,LIMPEZA E REASSENTAMENTO DE LUVA DE CORRER,TIPOSTANDARD,INCLUSIVE FORNECIMENTO DO MATERIAL PARA REJUNTAMENTO(JUNTA DE CHUMBO),COM DIAMETRO DE 200MM</v>
          </cell>
          <cell r="C4965" t="str">
            <v>UN</v>
          </cell>
        </row>
        <row r="4966">
          <cell r="A4966" t="str">
            <v>06.007.0123-A</v>
          </cell>
          <cell r="B4966" t="str">
            <v>LEVANTAMENTO,LIMPEZA E REASSENTAMENTO DE LUVA DE CORRER,TIPOSTANDARD,INCLUSIVE FORNECIMENTO DO MATERIAL PARA REJUNTAMENTO(JUNTA DE CHUMBO),COM DIAMETRO DE 200MM</v>
          </cell>
          <cell r="C4966" t="str">
            <v>UN</v>
          </cell>
        </row>
        <row r="4967">
          <cell r="A4967" t="str">
            <v>06.007.0124-0</v>
          </cell>
          <cell r="B4967" t="str">
            <v>LEVANTAMENTO,LIMPEZA E REASSENTAMENTO DE LUVA DE CORRER,TIPOSTANDARD,INCLUSIVE FORNECIMENTO DO MATERIAL PARA REJUNTAMENTO(JUNTA DE CHUMBO),COM DIAMETRO DE 250MM</v>
          </cell>
          <cell r="C4967" t="str">
            <v>UN</v>
          </cell>
        </row>
        <row r="4968">
          <cell r="A4968" t="str">
            <v>06.007.0124-A</v>
          </cell>
          <cell r="B4968" t="str">
            <v>LEVANTAMENTO,LIMPEZA E REASSENTAMENTO DE LUVA DE CORRER,TIPOSTANDARD,INCLUSIVE FORNECIMENTO DO MATERIAL PARA REJUNTAMENTO(JUNTA DE CHUMBO),COM DIAMETRO DE 250MM</v>
          </cell>
          <cell r="C4968" t="str">
            <v>UN</v>
          </cell>
        </row>
        <row r="4969">
          <cell r="A4969" t="str">
            <v>06.007.0125-0</v>
          </cell>
          <cell r="B4969" t="str">
            <v>LEVANTAMENTO,LIMPEZA E REASSENTAMENTO DE LUVA DE CORRER,TIPOSTANDARD,INCLUSIVE FORNECIMENTO DO MATERIAL PARA REJUNTAMENTO(JUNTA DE CHUMBO),COM DIAMETRO DE 300MM</v>
          </cell>
          <cell r="C4969" t="str">
            <v>UN</v>
          </cell>
        </row>
        <row r="4970">
          <cell r="A4970" t="str">
            <v>06.007.0125-A</v>
          </cell>
          <cell r="B4970" t="str">
            <v>LEVANTAMENTO,LIMPEZA E REASSENTAMENTO DE LUVA DE CORRER,TIPOSTANDARD,INCLUSIVE FORNECIMENTO DO MATERIAL PARA REJUNTAMENTO(JUNTA DE CHUMBO),COM DIAMETRO DE 300MM</v>
          </cell>
          <cell r="C4970" t="str">
            <v>UN</v>
          </cell>
        </row>
        <row r="4971">
          <cell r="A4971" t="str">
            <v>06.008.0050-0</v>
          </cell>
          <cell r="B497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4971" t="str">
            <v>M</v>
          </cell>
        </row>
        <row r="4972">
          <cell r="A4972" t="str">
            <v>06.008.0050-A</v>
          </cell>
          <cell r="B497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4972" t="str">
            <v>M</v>
          </cell>
        </row>
        <row r="4973">
          <cell r="A4973" t="str">
            <v>06.008.0053-0</v>
          </cell>
          <cell r="B497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4973" t="str">
            <v>M</v>
          </cell>
        </row>
        <row r="4974">
          <cell r="A4974" t="str">
            <v>06.008.0053-A</v>
          </cell>
          <cell r="B497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4974" t="str">
            <v>M</v>
          </cell>
        </row>
        <row r="4975">
          <cell r="A4975" t="str">
            <v>06.008.0055-0</v>
          </cell>
          <cell r="B497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4975" t="str">
            <v>M</v>
          </cell>
        </row>
        <row r="4976">
          <cell r="A4976" t="str">
            <v>06.008.0055-A</v>
          </cell>
          <cell r="B497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4976" t="str">
            <v>M</v>
          </cell>
        </row>
        <row r="4977">
          <cell r="A4977" t="str">
            <v>06.008.0056-0</v>
          </cell>
          <cell r="B497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4977" t="str">
            <v>M</v>
          </cell>
        </row>
        <row r="4978">
          <cell r="A4978" t="str">
            <v>06.008.0056-A</v>
          </cell>
          <cell r="B497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4978" t="str">
            <v>M</v>
          </cell>
        </row>
        <row r="4979">
          <cell r="A4979" t="str">
            <v>06.008.0058-0</v>
          </cell>
          <cell r="B497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4979" t="str">
            <v>M</v>
          </cell>
        </row>
        <row r="4980">
          <cell r="A4980" t="str">
            <v>06.008.0058-A</v>
          </cell>
          <cell r="B498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4980" t="str">
            <v>M</v>
          </cell>
        </row>
        <row r="4981">
          <cell r="A4981" t="str">
            <v>06.008.0060-0</v>
          </cell>
          <cell r="B498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4981" t="str">
            <v>M</v>
          </cell>
        </row>
        <row r="4982">
          <cell r="A4982" t="str">
            <v>06.008.0060-A</v>
          </cell>
          <cell r="B498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4982" t="str">
            <v>M</v>
          </cell>
        </row>
        <row r="4983">
          <cell r="A4983" t="str">
            <v>06.008.0062-0</v>
          </cell>
          <cell r="B4983"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4983" t="str">
            <v>M</v>
          </cell>
        </row>
        <row r="4984">
          <cell r="A4984" t="str">
            <v>06.008.0062-A</v>
          </cell>
          <cell r="B4984"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4984" t="str">
            <v>M</v>
          </cell>
        </row>
        <row r="4985">
          <cell r="A4985" t="str">
            <v>06.008.0065-0</v>
          </cell>
          <cell r="B4985"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4985" t="str">
            <v>M</v>
          </cell>
        </row>
        <row r="4986">
          <cell r="A4986" t="str">
            <v>06.008.0065-A</v>
          </cell>
          <cell r="B4986"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4986" t="str">
            <v>M</v>
          </cell>
        </row>
        <row r="4987">
          <cell r="A4987" t="str">
            <v>06.008.0068-0</v>
          </cell>
          <cell r="B498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4987" t="str">
            <v>M</v>
          </cell>
        </row>
        <row r="4988">
          <cell r="A4988" t="str">
            <v>06.008.0068-A</v>
          </cell>
          <cell r="B498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4988" t="str">
            <v>M</v>
          </cell>
        </row>
        <row r="4989">
          <cell r="A4989" t="str">
            <v>06.008.0070-0</v>
          </cell>
          <cell r="B498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4989" t="str">
            <v>M</v>
          </cell>
        </row>
        <row r="4990">
          <cell r="A4990" t="str">
            <v>06.008.0070-A</v>
          </cell>
          <cell r="B499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4990" t="str">
            <v>M</v>
          </cell>
        </row>
        <row r="4991">
          <cell r="A4991" t="str">
            <v>06.008.0072-0</v>
          </cell>
          <cell r="B499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4991" t="str">
            <v>M</v>
          </cell>
        </row>
        <row r="4992">
          <cell r="A4992" t="str">
            <v>06.008.0072-A</v>
          </cell>
          <cell r="B499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4992" t="str">
            <v>M</v>
          </cell>
        </row>
        <row r="4993">
          <cell r="A4993" t="str">
            <v>06.008.0100-0</v>
          </cell>
          <cell r="B4993"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4993" t="str">
            <v>M</v>
          </cell>
        </row>
        <row r="4994">
          <cell r="A4994" t="str">
            <v>06.008.0100-A</v>
          </cell>
          <cell r="B4994"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4994" t="str">
            <v>M</v>
          </cell>
        </row>
        <row r="4995">
          <cell r="A4995" t="str">
            <v>06.008.0105-0</v>
          </cell>
          <cell r="B4995"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4995" t="str">
            <v>M</v>
          </cell>
        </row>
        <row r="4996">
          <cell r="A4996" t="str">
            <v>06.008.0105-A</v>
          </cell>
          <cell r="B4996"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4996" t="str">
            <v>M</v>
          </cell>
        </row>
        <row r="4997">
          <cell r="A4997" t="str">
            <v>06.009.0030-0</v>
          </cell>
          <cell r="B4997"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4997" t="str">
            <v>M</v>
          </cell>
        </row>
        <row r="4998">
          <cell r="A4998" t="str">
            <v>06.009.0030-A</v>
          </cell>
          <cell r="B4998"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4998" t="str">
            <v>M</v>
          </cell>
        </row>
        <row r="4999">
          <cell r="A4999" t="str">
            <v>06.009.0033-0</v>
          </cell>
          <cell r="B4999"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4999" t="str">
            <v>M</v>
          </cell>
        </row>
        <row r="5000">
          <cell r="A5000" t="str">
            <v>06.009.0033-A</v>
          </cell>
          <cell r="B5000"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000" t="str">
            <v>M</v>
          </cell>
        </row>
        <row r="5001">
          <cell r="A5001" t="str">
            <v>06.009.0035-0</v>
          </cell>
          <cell r="B5001"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001" t="str">
            <v>M</v>
          </cell>
        </row>
        <row r="5002">
          <cell r="A5002" t="str">
            <v>06.009.0035-A</v>
          </cell>
          <cell r="B5002"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002" t="str">
            <v>M</v>
          </cell>
        </row>
        <row r="5003">
          <cell r="A5003" t="str">
            <v>06.009.0051-0</v>
          </cell>
          <cell r="B5003"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003" t="str">
            <v>M</v>
          </cell>
        </row>
        <row r="5004">
          <cell r="A5004" t="str">
            <v>06.009.0051-A</v>
          </cell>
          <cell r="B5004"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004" t="str">
            <v>M</v>
          </cell>
        </row>
        <row r="5005">
          <cell r="A5005" t="str">
            <v>06.009.0052-0</v>
          </cell>
          <cell r="B5005"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005" t="str">
            <v>M</v>
          </cell>
        </row>
        <row r="5006">
          <cell r="A5006" t="str">
            <v>06.009.0052-A</v>
          </cell>
          <cell r="B5006"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006" t="str">
            <v>M</v>
          </cell>
        </row>
        <row r="5007">
          <cell r="A5007" t="str">
            <v>06.009.0053-0</v>
          </cell>
          <cell r="B5007"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007" t="str">
            <v>M</v>
          </cell>
        </row>
        <row r="5008">
          <cell r="A5008" t="str">
            <v>06.009.0053-A</v>
          </cell>
          <cell r="B5008"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008" t="str">
            <v>M</v>
          </cell>
        </row>
        <row r="5009">
          <cell r="A5009" t="str">
            <v>06.009.0054-0</v>
          </cell>
          <cell r="B5009"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009" t="str">
            <v>M</v>
          </cell>
        </row>
        <row r="5010">
          <cell r="A5010" t="str">
            <v>06.009.0054-A</v>
          </cell>
          <cell r="B5010"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010" t="str">
            <v>M</v>
          </cell>
        </row>
        <row r="5011">
          <cell r="A5011" t="str">
            <v>06.009.0055-0</v>
          </cell>
          <cell r="B5011"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011" t="str">
            <v>M</v>
          </cell>
        </row>
        <row r="5012">
          <cell r="A5012" t="str">
            <v>06.009.0055-A</v>
          </cell>
          <cell r="B5012"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012" t="str">
            <v>M</v>
          </cell>
        </row>
        <row r="5013">
          <cell r="A5013" t="str">
            <v>06.009.0056-0</v>
          </cell>
          <cell r="B5013"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013" t="str">
            <v>M</v>
          </cell>
        </row>
        <row r="5014">
          <cell r="A5014" t="str">
            <v>06.009.0056-A</v>
          </cell>
          <cell r="B5014"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014" t="str">
            <v>M</v>
          </cell>
        </row>
        <row r="5015">
          <cell r="A5015" t="str">
            <v>06.009.0057-0</v>
          </cell>
          <cell r="B5015"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015" t="str">
            <v>M</v>
          </cell>
        </row>
        <row r="5016">
          <cell r="A5016" t="str">
            <v>06.009.0057-A</v>
          </cell>
          <cell r="B5016"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016" t="str">
            <v>M</v>
          </cell>
        </row>
        <row r="5017">
          <cell r="A5017" t="str">
            <v>06.009.0058-0</v>
          </cell>
          <cell r="B5017"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017" t="str">
            <v>M</v>
          </cell>
        </row>
        <row r="5018">
          <cell r="A5018" t="str">
            <v>06.009.0058-A</v>
          </cell>
          <cell r="B5018"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018" t="str">
            <v>M</v>
          </cell>
        </row>
        <row r="5019">
          <cell r="A5019" t="str">
            <v>06.009.0059-0</v>
          </cell>
          <cell r="B5019"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019" t="str">
            <v>M</v>
          </cell>
        </row>
        <row r="5020">
          <cell r="A5020" t="str">
            <v>06.009.0059-A</v>
          </cell>
          <cell r="B5020"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020" t="str">
            <v>M</v>
          </cell>
        </row>
        <row r="5021">
          <cell r="A5021" t="str">
            <v>06.009.0060-0</v>
          </cell>
          <cell r="B5021"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021" t="str">
            <v>M</v>
          </cell>
        </row>
        <row r="5022">
          <cell r="A5022" t="str">
            <v>06.009.0060-A</v>
          </cell>
          <cell r="B5022"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022" t="str">
            <v>M</v>
          </cell>
        </row>
        <row r="5023">
          <cell r="A5023" t="str">
            <v>06.009.0061-0</v>
          </cell>
          <cell r="B5023"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023" t="str">
            <v>M</v>
          </cell>
        </row>
        <row r="5024">
          <cell r="A5024" t="str">
            <v>06.009.0061-A</v>
          </cell>
          <cell r="B5024"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024" t="str">
            <v>M</v>
          </cell>
        </row>
        <row r="5025">
          <cell r="A5025" t="str">
            <v>06.009.0062-0</v>
          </cell>
          <cell r="B5025"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025" t="str">
            <v>M</v>
          </cell>
        </row>
        <row r="5026">
          <cell r="A5026" t="str">
            <v>06.009.0062-A</v>
          </cell>
          <cell r="B5026"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026" t="str">
            <v>M</v>
          </cell>
        </row>
        <row r="5027">
          <cell r="A5027" t="str">
            <v>06.009.0063-0</v>
          </cell>
          <cell r="B5027"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027" t="str">
            <v>M</v>
          </cell>
        </row>
        <row r="5028">
          <cell r="A5028" t="str">
            <v>06.009.0063-A</v>
          </cell>
          <cell r="B5028"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028" t="str">
            <v>M</v>
          </cell>
        </row>
        <row r="5029">
          <cell r="A5029" t="str">
            <v>06.009.0064-0</v>
          </cell>
          <cell r="B5029"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029" t="str">
            <v>M</v>
          </cell>
        </row>
        <row r="5030">
          <cell r="A5030" t="str">
            <v>06.009.0064-A</v>
          </cell>
          <cell r="B5030"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030" t="str">
            <v>M</v>
          </cell>
        </row>
        <row r="5031">
          <cell r="A5031" t="str">
            <v>06.009.0081-0</v>
          </cell>
          <cell r="B5031"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031" t="str">
            <v>M</v>
          </cell>
        </row>
        <row r="5032">
          <cell r="A5032" t="str">
            <v>06.009.0081-A</v>
          </cell>
          <cell r="B5032"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032" t="str">
            <v>M</v>
          </cell>
        </row>
        <row r="5033">
          <cell r="A5033" t="str">
            <v>06.009.0082-0</v>
          </cell>
          <cell r="B5033"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033" t="str">
            <v>M</v>
          </cell>
        </row>
        <row r="5034">
          <cell r="A5034" t="str">
            <v>06.009.0082-A</v>
          </cell>
          <cell r="B5034"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034" t="str">
            <v>M</v>
          </cell>
        </row>
        <row r="5035">
          <cell r="A5035" t="str">
            <v>06.009.0083-0</v>
          </cell>
          <cell r="B5035"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035" t="str">
            <v>M</v>
          </cell>
        </row>
        <row r="5036">
          <cell r="A5036" t="str">
            <v>06.009.0083-A</v>
          </cell>
          <cell r="B5036"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036" t="str">
            <v>M</v>
          </cell>
        </row>
        <row r="5037">
          <cell r="A5037" t="str">
            <v>06.009.0084-0</v>
          </cell>
          <cell r="B5037"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037" t="str">
            <v>M</v>
          </cell>
        </row>
        <row r="5038">
          <cell r="A5038" t="str">
            <v>06.009.0084-A</v>
          </cell>
          <cell r="B5038"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038" t="str">
            <v>M</v>
          </cell>
        </row>
        <row r="5039">
          <cell r="A5039" t="str">
            <v>06.009.0085-0</v>
          </cell>
          <cell r="B5039"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039" t="str">
            <v>M</v>
          </cell>
        </row>
        <row r="5040">
          <cell r="A5040" t="str">
            <v>06.009.0085-A</v>
          </cell>
          <cell r="B5040"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040" t="str">
            <v>M</v>
          </cell>
        </row>
        <row r="5041">
          <cell r="A5041" t="str">
            <v>06.009.0086-0</v>
          </cell>
          <cell r="B5041"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041" t="str">
            <v>M</v>
          </cell>
        </row>
        <row r="5042">
          <cell r="A5042" t="str">
            <v>06.009.0086-A</v>
          </cell>
          <cell r="B5042"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042" t="str">
            <v>M</v>
          </cell>
        </row>
        <row r="5043">
          <cell r="A5043" t="str">
            <v>06.009.0087-0</v>
          </cell>
          <cell r="B5043"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043" t="str">
            <v>M</v>
          </cell>
        </row>
        <row r="5044">
          <cell r="A5044" t="str">
            <v>06.009.0087-A</v>
          </cell>
          <cell r="B5044"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044" t="str">
            <v>M</v>
          </cell>
        </row>
        <row r="5045">
          <cell r="A5045" t="str">
            <v>06.009.0088-0</v>
          </cell>
          <cell r="B5045"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045" t="str">
            <v>M</v>
          </cell>
        </row>
        <row r="5046">
          <cell r="A5046" t="str">
            <v>06.009.0088-A</v>
          </cell>
          <cell r="B5046"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046" t="str">
            <v>M</v>
          </cell>
        </row>
        <row r="5047">
          <cell r="A5047" t="str">
            <v>06.009.0089-0</v>
          </cell>
          <cell r="B5047"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047" t="str">
            <v>M</v>
          </cell>
        </row>
        <row r="5048">
          <cell r="A5048" t="str">
            <v>06.009.0089-A</v>
          </cell>
          <cell r="B5048"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048" t="str">
            <v>M</v>
          </cell>
        </row>
        <row r="5049">
          <cell r="A5049" t="str">
            <v>06.009.0090-0</v>
          </cell>
          <cell r="B5049"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049" t="str">
            <v>M</v>
          </cell>
        </row>
        <row r="5050">
          <cell r="A5050" t="str">
            <v>06.009.0090-A</v>
          </cell>
          <cell r="B5050"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050" t="str">
            <v>M</v>
          </cell>
        </row>
        <row r="5051">
          <cell r="A5051" t="str">
            <v>06.009.0091-0</v>
          </cell>
          <cell r="B5051"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051" t="str">
            <v>M</v>
          </cell>
        </row>
        <row r="5052">
          <cell r="A5052" t="str">
            <v>06.009.0091-A</v>
          </cell>
          <cell r="B5052"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052" t="str">
            <v>M</v>
          </cell>
        </row>
        <row r="5053">
          <cell r="A5053" t="str">
            <v>06.009.0092-0</v>
          </cell>
          <cell r="B5053"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053" t="str">
            <v>M</v>
          </cell>
        </row>
        <row r="5054">
          <cell r="A5054" t="str">
            <v>06.009.0092-A</v>
          </cell>
          <cell r="B5054"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054" t="str">
            <v>M</v>
          </cell>
        </row>
        <row r="5055">
          <cell r="A5055" t="str">
            <v>06.010.0010-0</v>
          </cell>
          <cell r="B5055" t="str">
            <v>TUBO DE QUEDA EM PVC,COM DIAMETRO DE 100MM E DESNIVEL DE ATE1,00M,PARA POCOS DE VISITA DE ESGOTO SANITARIO,CONFORME PADRAO CEDAE.FORNECIMENTO E ASSENTAMENTO</v>
          </cell>
          <cell r="C5055" t="str">
            <v>UN</v>
          </cell>
        </row>
        <row r="5056">
          <cell r="A5056" t="str">
            <v>06.010.0010-A</v>
          </cell>
          <cell r="B5056" t="str">
            <v>TUBO DE QUEDA EM PVC,COM DIAMETRO DE 100MM E DESNIVEL DE ATE1,00M,PARA POCOS DE VISITA DE ESGOTO SANITARIO,CONFORME PADRAO CEDAE.FORNECIMENTO E ASSENTAMENTO</v>
          </cell>
          <cell r="C5056" t="str">
            <v>UN</v>
          </cell>
        </row>
        <row r="5057">
          <cell r="A5057" t="str">
            <v>06.010.0011-0</v>
          </cell>
          <cell r="B5057" t="str">
            <v>ADICIONAL PARA DESNIVEL EXCEDENTE DE 1,00M,PARA TUBO DE QUEDA EM PVC,COM DIAMETRO DE 100MM,PARA POCOS DE VISITA DE ESGOTO SANITARIO,CONFORME PADRAO CEDAE</v>
          </cell>
          <cell r="C5057" t="str">
            <v>M</v>
          </cell>
        </row>
        <row r="5058">
          <cell r="A5058" t="str">
            <v>06.010.0011-A</v>
          </cell>
          <cell r="B5058" t="str">
            <v>ADICIONAL PARA DESNIVEL EXCEDENTE DE 1,00M,PARA TUBO DE QUEDA EM PVC,COM DIAMETRO DE 100MM,PARA POCOS DE VISITA DE ESGOTO SANITARIO,CONFORME PADRAO CEDAE</v>
          </cell>
          <cell r="C5058" t="str">
            <v>M</v>
          </cell>
        </row>
        <row r="5059">
          <cell r="A5059" t="str">
            <v>06.010.0015-0</v>
          </cell>
          <cell r="B5059" t="str">
            <v>TUBO DE QUEDA EM PVC,COM DIAMETRO DE 150MM E DESNIVEL DE ATE1,00MM,PARA POCOS DE VISITA DE ESGOTO SANITARIO,CONFORME PADRAO CEDAE.FORNECIMENTO E ASSENTAMENTO</v>
          </cell>
          <cell r="C5059" t="str">
            <v>UN</v>
          </cell>
        </row>
        <row r="5060">
          <cell r="A5060" t="str">
            <v>06.010.0015-A</v>
          </cell>
          <cell r="B5060" t="str">
            <v>TUBO DE QUEDA EM PVC,COM DIAMETRO DE 150MM E DESNIVEL DE ATE1,00MM,PARA POCOS DE VISITA DE ESGOTO SANITARIO,CONFORME PADRAO CEDAE.FORNECIMENTO E ASSENTAMENTO</v>
          </cell>
          <cell r="C5060" t="str">
            <v>UN</v>
          </cell>
        </row>
        <row r="5061">
          <cell r="A5061" t="str">
            <v>06.010.0016-0</v>
          </cell>
          <cell r="B5061" t="str">
            <v>ADICIONAL PARA DESNIVEL EXCEDENTE DE 1,00M,PARA TUBO DE QUEDA EM PVC,COM DIAMETRO DE 150MM,PARA POCOS DE VISITA DE ESGOTO SANITARIO,CONFORME PADRAO CEDAE</v>
          </cell>
          <cell r="C5061" t="str">
            <v>M</v>
          </cell>
        </row>
        <row r="5062">
          <cell r="A5062" t="str">
            <v>06.010.0016-A</v>
          </cell>
          <cell r="B5062" t="str">
            <v>ADICIONAL PARA DESNIVEL EXCEDENTE DE 1,00M,PARA TUBO DE QUEDA EM PVC,COM DIAMETRO DE 150MM,PARA POCOS DE VISITA DE ESGOTO SANITARIO,CONFORME PADRAO CEDAE</v>
          </cell>
          <cell r="C5062" t="str">
            <v>M</v>
          </cell>
        </row>
        <row r="5063">
          <cell r="A5063" t="str">
            <v>06.010.0020-0</v>
          </cell>
          <cell r="B5063" t="str">
            <v>TUBO DE QUEDA EM PVC,COM DIAMETRO DE 200MM E DESNIVEL DE ATE1,00M, PARA POCOS DE VISITA DE ESGOTO SANITARIO,CONFORME PADRAO CEDAE.FORNECIMENTO E ASSENTAMENTO</v>
          </cell>
          <cell r="C5063" t="str">
            <v>UN</v>
          </cell>
        </row>
        <row r="5064">
          <cell r="A5064" t="str">
            <v>06.010.0020-A</v>
          </cell>
          <cell r="B5064" t="str">
            <v>TUBO DE QUEDA EM PVC,COM DIAMETRO DE 200MM E DESNIVEL DE ATE1,00M, PARA POCOS DE VISITA DE ESGOTO SANITARIO,CONFORME PADRAO CEDAE.FORNECIMENTO E ASSENTAMENTO</v>
          </cell>
          <cell r="C5064" t="str">
            <v>UN</v>
          </cell>
        </row>
        <row r="5065">
          <cell r="A5065" t="str">
            <v>06.010.0021-0</v>
          </cell>
          <cell r="B5065" t="str">
            <v>ADICIONAL PARA DESNIVEL EXCEDENTE DE 1,00M,PARA TUBO DE QUEDA EM PVC,COM DIAMETRO DE 200MM,PARA POCOS DE VISITA DE ESGOTO SANITARIO,CONFORME PADRAO CEDAE</v>
          </cell>
          <cell r="C5065" t="str">
            <v>M</v>
          </cell>
        </row>
        <row r="5066">
          <cell r="A5066" t="str">
            <v>06.010.0021-A</v>
          </cell>
          <cell r="B5066" t="str">
            <v>ADICIONAL PARA DESNIVEL EXCEDENTE DE 1,00M,PARA TUBO DE QUEDA EM PVC,COM DIAMETRO DE 200MM,PARA POCOS DE VISITA DE ESGOTO SANITARIO,CONFORME PADRAO CEDAE</v>
          </cell>
          <cell r="C5066" t="str">
            <v>M</v>
          </cell>
        </row>
        <row r="5067">
          <cell r="A5067" t="str">
            <v>06.010.0030-0</v>
          </cell>
          <cell r="B5067" t="str">
            <v>TUBO DE QUEDA EM PVC,COM DIAMETRO DE 250MM E DESNIVEL DE ATE1,00M,PARA POCOS DE VISITA DE ESGOTO SANITARIO,CONFORME PADRAO CEDAE.FORNECIMENTO E ASSENTAMENTO</v>
          </cell>
          <cell r="C5067" t="str">
            <v>UN</v>
          </cell>
        </row>
        <row r="5068">
          <cell r="A5068" t="str">
            <v>06.010.0030-A</v>
          </cell>
          <cell r="B5068" t="str">
            <v>TUBO DE QUEDA EM PVC,COM DIAMETRO DE 250MM E DESNIVEL DE ATE1,00M,PARA POCOS DE VISITA DE ESGOTO SANITARIO,CONFORME PADRAO CEDAE.FORNECIMENTO E ASSENTAMENTO</v>
          </cell>
          <cell r="C5068" t="str">
            <v>UN</v>
          </cell>
        </row>
        <row r="5069">
          <cell r="A5069" t="str">
            <v>06.010.0031-0</v>
          </cell>
          <cell r="B5069" t="str">
            <v>ADICIONAL PARA DESNIVEL EXCEDENTE DE 1,00MM,PARA TUBO DE QUEDA EM PVC,COM DIAMETRO DE 250MM,PARA POCOS DE VISITA DE ESGOTO SANITARIO,CONFORME PADRAO CEDAE</v>
          </cell>
          <cell r="C5069" t="str">
            <v>M</v>
          </cell>
        </row>
        <row r="5070">
          <cell r="A5070" t="str">
            <v>06.010.0031-A</v>
          </cell>
          <cell r="B5070" t="str">
            <v>ADICIONAL PARA DESNIVEL EXCEDENTE DE 1,00MM,PARA TUBO DE QUEDA EM PVC,COM DIAMETRO DE 250MM,PARA POCOS DE VISITA DE ESGOTO SANITARIO,CONFORME PADRAO CEDAE</v>
          </cell>
          <cell r="C5070" t="str">
            <v>M</v>
          </cell>
        </row>
        <row r="5071">
          <cell r="A5071" t="str">
            <v>06.010.0040-0</v>
          </cell>
          <cell r="B5071" t="str">
            <v>TUBO DE QUEDA EM PVC,COM DIAMETRO DE 300MM E DESNIVEL DE ATE1,00MM,PARA POCOS DE VISITA DE ESGOTO SANITARIO,CONFORME PADRAO CEDAE. FORNECIMENTO E ASSENTAMENTO</v>
          </cell>
          <cell r="C5071" t="str">
            <v>UN</v>
          </cell>
        </row>
        <row r="5072">
          <cell r="A5072" t="str">
            <v>06.010.0040-A</v>
          </cell>
          <cell r="B5072" t="str">
            <v>TUBO DE QUEDA EM PVC,COM DIAMETRO DE 300MM E DESNIVEL DE ATE1,00MM,PARA POCOS DE VISITA DE ESGOTO SANITARIO,CONFORME PADRAO CEDAE. FORNECIMENTO E ASSENTAMENTO</v>
          </cell>
          <cell r="C5072" t="str">
            <v>UN</v>
          </cell>
        </row>
        <row r="5073">
          <cell r="A5073" t="str">
            <v>06.010.0041-0</v>
          </cell>
          <cell r="B5073" t="str">
            <v>ADICIONAL PARA DESNIVEL EXCEDENTE DE 1,00M,PARA TUBO DE QUEDA EM PVC,COM DIAMETRO DE 300MM,PARA POCOS DE VISITA DE ESGOTO SANITARIO,CONFORME PADRAO CEDAE</v>
          </cell>
          <cell r="C5073" t="str">
            <v>M</v>
          </cell>
        </row>
        <row r="5074">
          <cell r="A5074" t="str">
            <v>06.010.0041-A</v>
          </cell>
          <cell r="B5074" t="str">
            <v>ADICIONAL PARA DESNIVEL EXCEDENTE DE 1,00M,PARA TUBO DE QUEDA EM PVC,COM DIAMETRO DE 300MM,PARA POCOS DE VISITA DE ESGOTO SANITARIO,CONFORME PADRAO CEDAE</v>
          </cell>
          <cell r="C5074" t="str">
            <v>M</v>
          </cell>
        </row>
        <row r="5075">
          <cell r="A5075" t="str">
            <v>06.011.0101-0</v>
          </cell>
          <cell r="B5075" t="str">
            <v>ASSENTAMENTO SEM FORNECIMENTO,DE TUBOS ATE 1,00M DE COMPRIMENTO OU CONEXOES DE FºFº OU ACO,COM FLANGES CLASSE PN-10,INCLUSIVE O FORNECIMENTO DOS MATERIAIS PARA JUNTAS (ARRUELAS DEBORRACHA E PARAFUSOS COM PORCAS),CUSTO POR JUNTA,COM DIAMETRO DE 50MM</v>
          </cell>
          <cell r="C5075" t="str">
            <v>UN</v>
          </cell>
        </row>
        <row r="5076">
          <cell r="A5076" t="str">
            <v>06.011.0101-A</v>
          </cell>
          <cell r="B5076" t="str">
            <v>ASSENTAMENTO SEM FORNECIMENTO,DE TUBOS ATE 1,00M DE COMPRIMENTO OU CONEXOES DE FºFº OU ACO,COM FLANGES CLASSE PN-10,INCLUSIVE O FORNECIMENTO DOS MATERIAIS PARA JUNTAS (ARRUELAS DEBORRACHA E PARAFUSOS COM PORCAS),CUSTO POR JUNTA,COM DIAMETRO DE 50MM</v>
          </cell>
          <cell r="C5076" t="str">
            <v>UN</v>
          </cell>
        </row>
        <row r="5077">
          <cell r="A5077" t="str">
            <v>06.011.0102-0</v>
          </cell>
          <cell r="B5077" t="str">
            <v>ASSENTAMENTO SEM FORNECIMENTO DE TUBOS ATE 1,00M DE COMPRIMENTO OU CONEXOES DE FºFº OU ACO,COM FLANGES CLASSE PN-10,INCLUSIVE O FORNECIMENTO DOS MATERIAIS PARA JUNTAS(ARRUELAS DE BORRACHA E PARAFUSOS COM PORCAS),CUSTO POR JUNTA,COM DIAMETRODE 75MM</v>
          </cell>
          <cell r="C5077" t="str">
            <v>UN</v>
          </cell>
        </row>
        <row r="5078">
          <cell r="A5078" t="str">
            <v>06.011.0102-A</v>
          </cell>
          <cell r="B5078" t="str">
            <v>ASSENTAMENTO SEM FORNECIMENTO DE TUBOS ATE 1,00M DE COMPRIMENTO OU CONEXOES DE FºFº OU ACO,COM FLANGES CLASSE PN-10,INCLUSIVE O FORNECIMENTO DOS MATERIAIS PARA JUNTAS(ARRUELAS DE BORRACHA E PARAFUSOS COM PORCAS),CUSTO POR JUNTA,COM DIAMETRODE 75MM</v>
          </cell>
          <cell r="C5078" t="str">
            <v>UN</v>
          </cell>
        </row>
        <row r="5079">
          <cell r="A5079" t="str">
            <v>06.011.0103-0</v>
          </cell>
          <cell r="B5079" t="str">
            <v>ASSENTAMENTO SEM FORNECIMENTO,DE TUBOS ATE 1,00M DE COMPRIMENTO OU CONEXOES DE FºFº OU ACO,COM FLANGES CLASSE PN-10,INCLUSIVE O FORNECIMENTO DOS MATERIAIS PARA JUNTAS(ARRUELAS DE BARRACHA E PARAFUSOS COM PORCAS),CUSTO POR JUNTA,COM DIAMETRODE 100MM</v>
          </cell>
          <cell r="C5079" t="str">
            <v>UN</v>
          </cell>
        </row>
        <row r="5080">
          <cell r="A5080" t="str">
            <v>06.011.0103-A</v>
          </cell>
          <cell r="B5080" t="str">
            <v>ASSENTAMENTO SEM FORNECIMENTO,DE TUBOS ATE 1,00M DE COMPRIMENTO OU CONEXOES DE FºFº OU ACO,COM FLANGES CLASSE PN-10,INCLUSIVE O FORNECIMENTO DOS MATERIAIS PARA JUNTAS(ARRUELAS DE BARRACHA E PARAFUSOS COM PORCAS),CUSTO POR JUNTA,COM DIAMETRODE 100MM</v>
          </cell>
          <cell r="C5080" t="str">
            <v>UN</v>
          </cell>
        </row>
        <row r="5081">
          <cell r="A5081" t="str">
            <v>06.011.0104-0</v>
          </cell>
          <cell r="B5081" t="str">
            <v>ASSENTAMENTO SEM FORNECIMENTO,DE TUBOS ATE 1,00M DE COMPRIMENTO OU CONEXOES DE FºFº OU ACO,COM FLANGES CLASSE PN-10,INCLUSIVE O FORNECIMENTO DOS MATERIAIS PARA JUNTAS(ARRUELAS DE BORRACHA E PARAFUSOS COM PORCAS),CUSTO POR JUNTA,COM DIAMETRODE 150MM</v>
          </cell>
          <cell r="C5081" t="str">
            <v>UN</v>
          </cell>
        </row>
        <row r="5082">
          <cell r="A5082" t="str">
            <v>06.011.0104-A</v>
          </cell>
          <cell r="B5082" t="str">
            <v>ASSENTAMENTO SEM FORNECIMENTO,DE TUBOS ATE 1,00M DE COMPRIMENTO OU CONEXOES DE FºFº OU ACO,COM FLANGES CLASSE PN-10,INCLUSIVE O FORNECIMENTO DOS MATERIAIS PARA JUNTAS(ARRUELAS DE BORRACHA E PARAFUSOS COM PORCAS),CUSTO POR JUNTA,COM DIAMETRODE 150MM</v>
          </cell>
          <cell r="C5082" t="str">
            <v>UN</v>
          </cell>
        </row>
        <row r="5083">
          <cell r="A5083" t="str">
            <v>06.011.0105-0</v>
          </cell>
          <cell r="B5083" t="str">
            <v>ASSENTAMENTO SEM FORNECIMENTO,DE TUBOS ATE 1,00M DE COMPRIMENTO OU CONEXOES DE FºFº OU ACO,COM FLANGES CLASSE PN-10,INCLUSIVE O FORNECIMENTO DOS MATERIAIS PARA JUNTAS(ARRUELAS DE BORRACHA E PARAFUSOS COM PORCAS),CUSTO POR JUNTA,COM DIAMETRODE 200MM</v>
          </cell>
          <cell r="C5083" t="str">
            <v>UN</v>
          </cell>
        </row>
        <row r="5084">
          <cell r="A5084" t="str">
            <v>06.011.0105-A</v>
          </cell>
          <cell r="B5084" t="str">
            <v>ASSENTAMENTO SEM FORNECIMENTO,DE TUBOS ATE 1,00M DE COMPRIMENTO OU CONEXOES DE FºFº OU ACO,COM FLANGES CLASSE PN-10,INCLUSIVE O FORNECIMENTO DOS MATERIAIS PARA JUNTAS(ARRUELAS DE BORRACHA E PARAFUSOS COM PORCAS),CUSTO POR JUNTA,COM DIAMETRODE 200MM</v>
          </cell>
          <cell r="C5084" t="str">
            <v>UN</v>
          </cell>
        </row>
        <row r="5085">
          <cell r="A5085" t="str">
            <v>06.011.0106-0</v>
          </cell>
          <cell r="B5085" t="str">
            <v>ASSENTAMENTO SEM FORNECIMENTO,DE TUBOS ATE 1,00M DE COMPRIMENTO OU CONEXOES DE FºFº OU ACO,COM FLANGES,CLASSE PN-10,INCLUSIVE O FORNECIMENTO DOS MATERIAIS PARA JUNTAS(ARRUELAS DE BORRACHA E PARAFUSOS COM PORCAS),CUSTO POR JUNTA,COM DIAMETRODE 250MM</v>
          </cell>
          <cell r="C5085" t="str">
            <v>UN</v>
          </cell>
        </row>
        <row r="5086">
          <cell r="A5086" t="str">
            <v>06.011.0106-A</v>
          </cell>
          <cell r="B5086" t="str">
            <v>ASSENTAMENTO SEM FORNECIMENTO,DE TUBOS ATE 1,00M DE COMPRIMENTO OU CONEXOES DE FºFº OU ACO,COM FLANGES,CLASSE PN-10,INCLUSIVE O FORNECIMENTO DOS MATERIAIS PARA JUNTAS(ARRUELAS DE BORRACHA E PARAFUSOS COM PORCAS),CUSTO POR JUNTA,COM DIAMETRODE 250MM</v>
          </cell>
          <cell r="C5086" t="str">
            <v>UN</v>
          </cell>
        </row>
        <row r="5087">
          <cell r="A5087" t="str">
            <v>06.011.0107-0</v>
          </cell>
          <cell r="B5087" t="str">
            <v>ASSENTAMENTO SEM FORNECIMENTO,DE TUBOS ATE 1,00M DE COMPRIMENTO OU CONEXOES DE FºFº OU ACO,COM FLANGES CLASSE PN-10,INCLUSIVE O FORNECIMENTO DOS MATERIAIS PARA JUNTAS(ARRUELAS DE BORRACHA E PARAFUSOS COM PORCAS),CUSTO POR JUNTA,COM DIAMETRODE 300MM</v>
          </cell>
          <cell r="C5087" t="str">
            <v>UN</v>
          </cell>
        </row>
        <row r="5088">
          <cell r="A5088" t="str">
            <v>06.011.0107-A</v>
          </cell>
          <cell r="B5088" t="str">
            <v>ASSENTAMENTO SEM FORNECIMENTO,DE TUBOS ATE 1,00M DE COMPRIMENTO OU CONEXOES DE FºFº OU ACO,COM FLANGES CLASSE PN-10,INCLUSIVE O FORNECIMENTO DOS MATERIAIS PARA JUNTAS(ARRUELAS DE BORRACHA E PARAFUSOS COM PORCAS),CUSTO POR JUNTA,COM DIAMETRODE 300MM</v>
          </cell>
          <cell r="C5088" t="str">
            <v>UN</v>
          </cell>
        </row>
        <row r="5089">
          <cell r="A5089" t="str">
            <v>06.011.0108-0</v>
          </cell>
          <cell r="B5089" t="str">
            <v>ASSENTAMENTO SEM FORNECIMENTO,DE TUBOS ATE 1,00M DE COMPRIMENTO OU CONEXOES DE FºFº OU ACO,COM FLANGES CLASSE PN-10,INCLUSIVE O FORNECIMENTO DOS MATERIAIS PARA JUNTAS(ARRUELAS DE BORRACHA E PARAFUSOS COM PORCAS),CUSTO POR JUNTA,COM DIAMETRODE 350MM</v>
          </cell>
          <cell r="C5089" t="str">
            <v>UN</v>
          </cell>
        </row>
        <row r="5090">
          <cell r="A5090" t="str">
            <v>06.011.0108-A</v>
          </cell>
          <cell r="B5090" t="str">
            <v>ASSENTAMENTO SEM FORNECIMENTO,DE TUBOS ATE 1,00M DE COMPRIMENTO OU CONEXOES DE FºFº OU ACO,COM FLANGES CLASSE PN-10,INCLUSIVE O FORNECIMENTO DOS MATERIAIS PARA JUNTAS(ARRUELAS DE BORRACHA E PARAFUSOS COM PORCAS),CUSTO POR JUNTA,COM DIAMETRODE 350MM</v>
          </cell>
          <cell r="C5090" t="str">
            <v>UN</v>
          </cell>
        </row>
        <row r="5091">
          <cell r="A5091" t="str">
            <v>06.011.0109-0</v>
          </cell>
          <cell r="B5091" t="str">
            <v>ASSENTAMENTO SEM FORNECIMENTO,DE TUBOS ATE 1,00M DE COMPRIMENTO OU CONEXOES DE FºFº OU ACO,COM FLANGES CLASSE PN-10,INCLUSIVE O FORNECIMENTO DOS MATERIAIS PARA JUNTAS(ARRUELAS DE BORRACHA E PARAFUSOS COM PORCAS),CUSTO POR JUNTA,COM DIAMETRODE 400MM</v>
          </cell>
          <cell r="C5091" t="str">
            <v>UN</v>
          </cell>
        </row>
        <row r="5092">
          <cell r="A5092" t="str">
            <v>06.011.0109-A</v>
          </cell>
          <cell r="B5092" t="str">
            <v>ASSENTAMENTO SEM FORNECIMENTO,DE TUBOS ATE 1,00M DE COMPRIMENTO OU CONEXOES DE FºFº OU ACO,COM FLANGES CLASSE PN-10,INCLUSIVE O FORNECIMENTO DOS MATERIAIS PARA JUNTAS(ARRUELAS DE BORRACHA E PARAFUSOS COM PORCAS),CUSTO POR JUNTA,COM DIAMETRODE 400MM</v>
          </cell>
          <cell r="C5092" t="str">
            <v>UN</v>
          </cell>
        </row>
        <row r="5093">
          <cell r="A5093" t="str">
            <v>06.011.0110-0</v>
          </cell>
          <cell r="B5093" t="str">
            <v>ASSENTAMENTO SEM FORNECIMENTO,DE TUBOS ATE 1,00M DE COMPRIMENTO OU CONEXOES DE FERRO FUNDIDO OU ACO,COM FLANGES CLASSE PN-10,INCLUSIVE O FORNECIMENTO DOS MATERIAS PARA JUNTAS(ARRUELAS DE BORRACHA E PARAFUSOS COM PORCAS),CUSTO POR JUNTA,COMDIAMETRO DE 450MM</v>
          </cell>
          <cell r="C5093" t="str">
            <v>UN</v>
          </cell>
        </row>
        <row r="5094">
          <cell r="A5094" t="str">
            <v>06.011.0110-A</v>
          </cell>
          <cell r="B5094" t="str">
            <v>ASSENTAMENTO SEM FORNECIMENTO,DE TUBOS ATE 1,00M DE COMPRIMENTO OU CONEXOES DE FERRO FUNDIDO OU ACO,COM FLANGES CLASSE PN-10,INCLUSIVE O FORNECIMENTO DOS MATERIAS PARA JUNTAS(ARRUELAS DE BORRACHA E PARAFUSOS COM PORCAS),CUSTO POR JUNTA,COMDIAMETRO DE 450MM</v>
          </cell>
          <cell r="C5094" t="str">
            <v>UN</v>
          </cell>
        </row>
        <row r="5095">
          <cell r="A5095" t="str">
            <v>06.011.0111-0</v>
          </cell>
          <cell r="B5095" t="str">
            <v>ASSENTAMENTO SEM FORNECIMENTO DE TUBOS ATE 1,00M DE COMPRIMENTO OU CONEXOES DE FºFº OU ACO,COM FLANGES CLASSE PN-10,INCLUSIVE O FORNECIMENTO DOS MATERIAIS PARA JUNTAS(ARRUELAS DE BORRACHA E PARAFUSOS COM PORCAS),CUSTO POR JUNTA,COM DIAMETRODE 500MM</v>
          </cell>
          <cell r="C5095" t="str">
            <v>UN</v>
          </cell>
        </row>
        <row r="5096">
          <cell r="A5096" t="str">
            <v>06.011.0111-A</v>
          </cell>
          <cell r="B5096" t="str">
            <v>ASSENTAMENTO SEM FORNECIMENTO DE TUBOS ATE 1,00M DE COMPRIMENTO OU CONEXOES DE FºFº OU ACO,COM FLANGES CLASSE PN-10,INCLUSIVE O FORNECIMENTO DOS MATERIAIS PARA JUNTAS(ARRUELAS DE BORRACHA E PARAFUSOS COM PORCAS),CUSTO POR JUNTA,COM DIAMETRODE 500MM</v>
          </cell>
          <cell r="C5096" t="str">
            <v>UN</v>
          </cell>
        </row>
        <row r="5097">
          <cell r="A5097" t="str">
            <v>06.011.0112-0</v>
          </cell>
          <cell r="B5097" t="str">
            <v>ASSENTAMENTO SEM FORNECIMENTO,DE TUBOS ATE 1,00M DE COMPRIMENTO OU CONEXOES DE FºFº OU ACO,COM FLANGES CLASSE PN-10,INCLUSIVE O FORNECIMENTO DOS MATERIAIS PARA JUNTAS(ARRUELAS DE BORRACHA E PARAFUSOS COM PORCAS),CUSTO POR JUNTA,COM DIAMETRODE 600MM</v>
          </cell>
          <cell r="C5097" t="str">
            <v>UN</v>
          </cell>
        </row>
        <row r="5098">
          <cell r="A5098" t="str">
            <v>06.011.0112-A</v>
          </cell>
          <cell r="B5098" t="str">
            <v>ASSENTAMENTO SEM FORNECIMENTO,DE TUBOS ATE 1,00M DE COMPRIMENTO OU CONEXOES DE FºFº OU ACO,COM FLANGES CLASSE PN-10,INCLUSIVE O FORNECIMENTO DOS MATERIAIS PARA JUNTAS(ARRUELAS DE BORRACHA E PARAFUSOS COM PORCAS),CUSTO POR JUNTA,COM DIAMETRODE 600MM</v>
          </cell>
          <cell r="C5098" t="str">
            <v>UN</v>
          </cell>
        </row>
        <row r="5099">
          <cell r="A5099" t="str">
            <v>06.011.0113-0</v>
          </cell>
          <cell r="B5099" t="str">
            <v>ASSENTAMENTO SEM FORNECIMENTO,DE TUBOS ATE 1,00M DE COMPRIMENTO OU CONEXOES DE FºFº OU ACO,COM FLANGES CLASSE PN-10,INCLUSIVE O FORNECIMENTO DOS MATERIAIS PARA JUNTAS(ARRUELAS DE BORRACHA E PARAFUSOS COM PORCAS),CUSTO POR JUNTA,COM DIAMETRODE 700MM</v>
          </cell>
          <cell r="C5099" t="str">
            <v>UN</v>
          </cell>
        </row>
        <row r="5100">
          <cell r="A5100" t="str">
            <v>06.011.0113-A</v>
          </cell>
          <cell r="B5100" t="str">
            <v>ASSENTAMENTO SEM FORNECIMENTO,DE TUBOS ATE 1,00M DE COMPRIMENTO OU CONEXOES DE FºFº OU ACO,COM FLANGES CLASSE PN-10,INCLUSIVE O FORNECIMENTO DOS MATERIAIS PARA JUNTAS(ARRUELAS DE BORRACHA E PARAFUSOS COM PORCAS),CUSTO POR JUNTA,COM DIAMETRODE 700MM</v>
          </cell>
          <cell r="C5100" t="str">
            <v>UN</v>
          </cell>
        </row>
        <row r="5101">
          <cell r="A5101" t="str">
            <v>06.011.0115-0</v>
          </cell>
          <cell r="B5101" t="str">
            <v>ASSENTAMENTO SEM FORNECIMENTO,DE TUBOS ATE 1,00M DE COMPRIMENTO OU CONEXOES DE FºFº OU ACO,COM FLANGES CLASSE PN-10,INCLUSIVE O FORNECIMENTO DOS MATERIAIS PARA JUNTAS(ARRUELAS DE BORRACHA E PARAFUSOS COM PORCAS),CUSTO POR JUNTA,COM DIAMETRODE 800MM</v>
          </cell>
          <cell r="C5101" t="str">
            <v>UN</v>
          </cell>
        </row>
        <row r="5102">
          <cell r="A5102" t="str">
            <v>06.011.0115-A</v>
          </cell>
          <cell r="B5102" t="str">
            <v>ASSENTAMENTO SEM FORNECIMENTO,DE TUBOS ATE 1,00M DE COMPRIMENTO OU CONEXOES DE FºFº OU ACO,COM FLANGES CLASSE PN-10,INCLUSIVE O FORNECIMENTO DOS MATERIAIS PARA JUNTAS(ARRUELAS DE BORRACHA E PARAFUSOS COM PORCAS),CUSTO POR JUNTA,COM DIAMETRODE 800MM</v>
          </cell>
          <cell r="C5102" t="str">
            <v>UN</v>
          </cell>
        </row>
        <row r="5103">
          <cell r="A5103" t="str">
            <v>06.011.0116-0</v>
          </cell>
          <cell r="B5103" t="str">
            <v>ASSENTAMENTO SEM FORNECIMENTO,DE TUBOS ATE 1,00M DE COMPRIMENTO OU CONEXOES DE FºFº OU ACO,COM FLANGES CLASSE PN-10,INCLUSIVE O FORNECIMENTO DOS MATERIAIS PARA JUNTAS(ARRUELAS DE BORRACHA E PARAFUSOS COM PORCAS),CUSTO POR JUNTA,COM DIAMETRODE 900MM</v>
          </cell>
          <cell r="C5103" t="str">
            <v>UN</v>
          </cell>
        </row>
        <row r="5104">
          <cell r="A5104" t="str">
            <v>06.011.0116-A</v>
          </cell>
          <cell r="B5104" t="str">
            <v>ASSENTAMENTO SEM FORNECIMENTO,DE TUBOS ATE 1,00M DE COMPRIMENTO OU CONEXOES DE FºFº OU ACO,COM FLANGES CLASSE PN-10,INCLUSIVE O FORNECIMENTO DOS MATERIAIS PARA JUNTAS(ARRUELAS DE BORRACHA E PARAFUSOS COM PORCAS),CUSTO POR JUNTA,COM DIAMETRODE 900MM</v>
          </cell>
          <cell r="C5104" t="str">
            <v>UN</v>
          </cell>
        </row>
        <row r="5105">
          <cell r="A5105" t="str">
            <v>06.011.0117-0</v>
          </cell>
          <cell r="B5105" t="str">
            <v>ASSENTAMENTO SEM FORNECIMENTO DE TUBOS ATE 1,00M DE COMPRIMENTO OU CONEXOES DE FºFº OU ACO,COM FLANGES CLASSE PN-10,INCLUSIVE O FORNECIMENTO DOS MATERIAIS PARA JUNTAS(ARRUELAS DE BORRACHA E PARAFUSOS COM PORCAS),CUSTO POR JUNTA,COM DIAMETRODE 1000MM</v>
          </cell>
          <cell r="C5105" t="str">
            <v>UN</v>
          </cell>
        </row>
        <row r="5106">
          <cell r="A5106" t="str">
            <v>06.011.0117-A</v>
          </cell>
          <cell r="B5106" t="str">
            <v>ASSENTAMENTO SEM FORNECIMENTO DE TUBOS ATE 1,00M DE COMPRIMENTO OU CONEXOES DE FºFº OU ACO,COM FLANGES CLASSE PN-10,INCLUSIVE O FORNECIMENTO DOS MATERIAIS PARA JUNTAS(ARRUELAS DE BORRACHA E PARAFUSOS COM PORCAS),CUSTO POR JUNTA,COM DIAMETRODE 1000MM</v>
          </cell>
          <cell r="C5106" t="str">
            <v>UN</v>
          </cell>
        </row>
        <row r="5107">
          <cell r="A5107" t="str">
            <v>06.011.0119-0</v>
          </cell>
          <cell r="B5107" t="str">
            <v>ASSENTAMENTO SEM FORNECIMENTO,DE TUBOS ATE 1,00M DE COMPRIMENTO OU CONEXOES DE FºFº OU ACO,COM FLANGES CLASSE PN-10,INCLUSIVE O FORNECIMENTO DOS MATERIAIS PARA JUNTAS(ARRUELAS DE BORRACHA E PARAFUSOS COM PORCAS),CUSTO POR JUNTA,COM DIAMETRODE 1200MM</v>
          </cell>
          <cell r="C5107" t="str">
            <v>UN</v>
          </cell>
        </row>
        <row r="5108">
          <cell r="A5108" t="str">
            <v>06.011.0119-A</v>
          </cell>
          <cell r="B5108" t="str">
            <v>ASSENTAMENTO SEM FORNECIMENTO,DE TUBOS ATE 1,00M DE COMPRIMENTO OU CONEXOES DE FºFº OU ACO,COM FLANGES CLASSE PN-10,INCLUSIVE O FORNECIMENTO DOS MATERIAIS PARA JUNTAS(ARRUELAS DE BORRACHA E PARAFUSOS COM PORCAS),CUSTO POR JUNTA,COM DIAMETRODE 1200MM</v>
          </cell>
          <cell r="C5108" t="str">
            <v>UN</v>
          </cell>
        </row>
        <row r="5109">
          <cell r="A5109" t="str">
            <v>06.011.0131-0</v>
          </cell>
          <cell r="B5109" t="str">
            <v>ASSENTAMENTO SEM FORNECIMENTO DE TUBOS ATE 1,00M DE COMPRIMENTO OU CONEXOES DE FºFº OU ACO,COM FLANGES CLASSE PN-16,INCLUSIVE O FORNECIMENTO DOS MATERIAIS PARA JUNTAS(ARRUELAS DE BORRACHA E PARAFUSOS COM PORCAS),CUSTO POR JUNTA,COM DIAMETRODE 50MM</v>
          </cell>
          <cell r="C5109" t="str">
            <v>UN</v>
          </cell>
        </row>
        <row r="5110">
          <cell r="A5110" t="str">
            <v>06.011.0131-A</v>
          </cell>
          <cell r="B5110" t="str">
            <v>ASSENTAMENTO SEM FORNECIMENTO DE TUBOS ATE 1,00M DE COMPRIMENTO OU CONEXOES DE FºFº OU ACO,COM FLANGES CLASSE PN-16,INCLUSIVE O FORNECIMENTO DOS MATERIAIS PARA JUNTAS(ARRUELAS DE BORRACHA E PARAFUSOS COM PORCAS),CUSTO POR JUNTA,COM DIAMETRODE 50MM</v>
          </cell>
          <cell r="C5110" t="str">
            <v>UN</v>
          </cell>
        </row>
        <row r="5111">
          <cell r="A5111" t="str">
            <v>06.011.0132-0</v>
          </cell>
          <cell r="B5111" t="str">
            <v>ASSENTAMENTO SEM FORNECIMENTO,DE TUBOS ATE 1,00M DE COMPRIMENTO OU CONEXOES DE FºFº OU ACO,COM FLANGES,CLASSE PN-16,INCLUSIVE O FORNECIMENTO DOS MATERIAIS PARA JUNTAS(ARRUELAS DE BORRACHA E PARAFUSOS COM PORCAS),CUSTO POR JUNTA,COM DIAMETRODE 75MM</v>
          </cell>
          <cell r="C5111" t="str">
            <v>UN</v>
          </cell>
        </row>
        <row r="5112">
          <cell r="A5112" t="str">
            <v>06.011.0132-A</v>
          </cell>
          <cell r="B5112" t="str">
            <v>ASSENTAMENTO SEM FORNECIMENTO,DE TUBOS ATE 1,00M DE COMPRIMENTO OU CONEXOES DE FºFº OU ACO,COM FLANGES,CLASSE PN-16,INCLUSIVE O FORNECIMENTO DOS MATERIAIS PARA JUNTAS(ARRUELAS DE BORRACHA E PARAFUSOS COM PORCAS),CUSTO POR JUNTA,COM DIAMETRODE 75MM</v>
          </cell>
          <cell r="C5112" t="str">
            <v>UN</v>
          </cell>
        </row>
        <row r="5113">
          <cell r="A5113" t="str">
            <v>06.011.0133-0</v>
          </cell>
          <cell r="B5113" t="str">
            <v>ASSENTAMENTO SEM FORNECIMENTO DE TUBOS ATE 1,00M DE COMPRIMENTO OU CONEXOES DE FºFº OU ACO,COM FLANGES CLASSE PN-16,INCLUSIVE O FORNECIMENTO DOS MATERIAIS PARA JUNTAS(ARRUELAS DE BORRACHA E PARAFUSOS COM PORCAS),CUSTO POR JUNTA,COM DIAMETRODE 100MM</v>
          </cell>
          <cell r="C5113" t="str">
            <v>UN</v>
          </cell>
        </row>
        <row r="5114">
          <cell r="A5114" t="str">
            <v>06.011.0133-A</v>
          </cell>
          <cell r="B5114" t="str">
            <v>ASSENTAMENTO SEM FORNECIMENTO DE TUBOS ATE 1,00M DE COMPRIMENTO OU CONEXOES DE FºFº OU ACO,COM FLANGES CLASSE PN-16,INCLUSIVE O FORNECIMENTO DOS MATERIAIS PARA JUNTAS(ARRUELAS DE BORRACHA E PARAFUSOS COM PORCAS),CUSTO POR JUNTA,COM DIAMETRODE 100MM</v>
          </cell>
          <cell r="C5114" t="str">
            <v>UN</v>
          </cell>
        </row>
        <row r="5115">
          <cell r="A5115" t="str">
            <v>06.011.0134-0</v>
          </cell>
          <cell r="B5115" t="str">
            <v>ASSENTAMENTO SEM FORNECIMENTO DE TUBOS ATE 1,00M DE COMPRIMENTO OU CONEXOES DE FºFº OU ACO,COM FLANGES CLASSE PN-16,INCLUSIVE O FORNECIMENTO DOS MATERIAIS PARA JUNTAS(ARRUELAS DE BORRACHA E PARAFUSOS COM PORCAS),CUSTO POR JUNTA,COM DIAMETRODE 150MM</v>
          </cell>
          <cell r="C5115" t="str">
            <v>UN</v>
          </cell>
        </row>
        <row r="5116">
          <cell r="A5116" t="str">
            <v>06.011.0134-A</v>
          </cell>
          <cell r="B5116" t="str">
            <v>ASSENTAMENTO SEM FORNECIMENTO DE TUBOS ATE 1,00M DE COMPRIMENTO OU CONEXOES DE FºFº OU ACO,COM FLANGES CLASSE PN-16,INCLUSIVE O FORNECIMENTO DOS MATERIAIS PARA JUNTAS(ARRUELAS DE BORRACHA E PARAFUSOS COM PORCAS),CUSTO POR JUNTA,COM DIAMETRODE 150MM</v>
          </cell>
          <cell r="C5116" t="str">
            <v>UN</v>
          </cell>
        </row>
        <row r="5117">
          <cell r="A5117" t="str">
            <v>06.011.0135-0</v>
          </cell>
          <cell r="B5117" t="str">
            <v>ASSENTAMENTO SEM FORNECIMENTO DE TUBOS ATE 1,00M DE COMPRIMENTO OU CONEXOES DE FºFº OU ACO,COM FLANGES CLASSE PN-16,INCLUSIVE O FORNECIMENTO DOS MATERIAIS PARA JUNTAS(ARRUELAS DE BORRACHA E PARAFUSOS COM PORCAS),CUSTO POR JUNTA,COM DIAMETRODE 200MM</v>
          </cell>
          <cell r="C5117" t="str">
            <v>UN</v>
          </cell>
        </row>
        <row r="5118">
          <cell r="A5118" t="str">
            <v>06.011.0135-A</v>
          </cell>
          <cell r="B5118" t="str">
            <v>ASSENTAMENTO SEM FORNECIMENTO DE TUBOS ATE 1,00M DE COMPRIMENTO OU CONEXOES DE FºFº OU ACO,COM FLANGES CLASSE PN-16,INCLUSIVE O FORNECIMENTO DOS MATERIAIS PARA JUNTAS(ARRUELAS DE BORRACHA E PARAFUSOS COM PORCAS),CUSTO POR JUNTA,COM DIAMETRODE 200MM</v>
          </cell>
          <cell r="C5118" t="str">
            <v>UN</v>
          </cell>
        </row>
        <row r="5119">
          <cell r="A5119" t="str">
            <v>06.011.0136-0</v>
          </cell>
          <cell r="B5119" t="str">
            <v>ASSENTAMENTO SEM FORNECIMENTO DE TUBOS ATE 1,00M DE COMPRIMENTO OU CONEXOES DE FºFº OU ACO,COM FLANGES CLASSE PN-16,INCLUSIVE O FORNECIMENTO DOS MATERIAIS PARA JUNTAS(ARRUELAS DE BORRACHA E PARAFUSOS COM PORCAS),CUSTO POR JUNTA,COM DIAMETRODE 250MM</v>
          </cell>
          <cell r="C5119" t="str">
            <v>UN</v>
          </cell>
        </row>
        <row r="5120">
          <cell r="A5120" t="str">
            <v>06.011.0136-A</v>
          </cell>
          <cell r="B5120" t="str">
            <v>ASSENTAMENTO SEM FORNECIMENTO DE TUBOS ATE 1,00M DE COMPRIMENTO OU CONEXOES DE FºFº OU ACO,COM FLANGES CLASSE PN-16,INCLUSIVE O FORNECIMENTO DOS MATERIAIS PARA JUNTAS(ARRUELAS DE BORRACHA E PARAFUSOS COM PORCAS),CUSTO POR JUNTA,COM DIAMETRODE 250MM</v>
          </cell>
          <cell r="C5120" t="str">
            <v>UN</v>
          </cell>
        </row>
        <row r="5121">
          <cell r="A5121" t="str">
            <v>06.011.0137-0</v>
          </cell>
          <cell r="B5121" t="str">
            <v>ASSENTAMENTO SEM FORNECIMENTO,DE TUBOS ATE 1,00M DE COMPRIMENTO OU CONEXOES DE FºFº OU ACO,COM FLANGES CLASSE PN-16,INCLUSIVE O FORNECIMENTO DOS MATERIAIS PARA JUNTAS(ARRUELAS DE BORRACHA E PARAFUSOS COM PORCAS),CUSTO POR JUNTA,COM DIAMETRODE 300MM</v>
          </cell>
          <cell r="C5121" t="str">
            <v>UN</v>
          </cell>
        </row>
        <row r="5122">
          <cell r="A5122" t="str">
            <v>06.011.0137-A</v>
          </cell>
          <cell r="B5122" t="str">
            <v>ASSENTAMENTO SEM FORNECIMENTO,DE TUBOS ATE 1,00M DE COMPRIMENTO OU CONEXOES DE FºFº OU ACO,COM FLANGES CLASSE PN-16,INCLUSIVE O FORNECIMENTO DOS MATERIAIS PARA JUNTAS(ARRUELAS DE BORRACHA E PARAFUSOS COM PORCAS),CUSTO POR JUNTA,COM DIAMETRODE 300MM</v>
          </cell>
          <cell r="C5122" t="str">
            <v>UN</v>
          </cell>
        </row>
        <row r="5123">
          <cell r="A5123" t="str">
            <v>06.011.0139-0</v>
          </cell>
          <cell r="B5123" t="str">
            <v>ASSENTAMENTO SEM FORNECIMENTO DE TUBOS ATE 1,00M DE COMPRIMENTO OU CONEXOES DE FºFº OU ACO,COM FLANGES CLASSE PN-16,INCLUSIVE O FORNECIMENTO DOS MATERIAIS PARA JUNTAS(ARRUELAS DE BORRACHA E PARAFUSOS COM PORCAS),CUSTO POR JUNTA,COM DIAMETRODE 400MM</v>
          </cell>
          <cell r="C5123" t="str">
            <v>UN</v>
          </cell>
        </row>
        <row r="5124">
          <cell r="A5124" t="str">
            <v>06.011.0139-A</v>
          </cell>
          <cell r="B5124" t="str">
            <v>ASSENTAMENTO SEM FORNECIMENTO DE TUBOS ATE 1,00M DE COMPRIMENTO OU CONEXOES DE FºFº OU ACO,COM FLANGES CLASSE PN-16,INCLUSIVE O FORNECIMENTO DOS MATERIAIS PARA JUNTAS(ARRUELAS DE BORRACHA E PARAFUSOS COM PORCAS),CUSTO POR JUNTA,COM DIAMETRODE 400MM</v>
          </cell>
          <cell r="C5124" t="str">
            <v>UN</v>
          </cell>
        </row>
        <row r="5125">
          <cell r="A5125" t="str">
            <v>06.011.0140-0</v>
          </cell>
          <cell r="B5125" t="str">
            <v>ASSENTAMENTO SEM FORNECIMENTO DE TUBOS ATE 1,00M DE COMPRIMENTO OU CONEXOES DE FERRO FUNDIDO OU ACO,COM FLANGES CLASSE PN-16,INCLUSIVE O FORNECIMENTO DOS MATERIAS PARA JUNTAS(ARRUELAS DE BORRACHA E PARAFUSOS COM PORCAS),CUSTO POR JUNTA,COMDIAMETRO DE 450MM</v>
          </cell>
          <cell r="C5125" t="str">
            <v>UN</v>
          </cell>
        </row>
        <row r="5126">
          <cell r="A5126" t="str">
            <v>06.011.0140-A</v>
          </cell>
          <cell r="B5126" t="str">
            <v>ASSENTAMENTO SEM FORNECIMENTO DE TUBOS ATE 1,00M DE COMPRIMENTO OU CONEXOES DE FERRO FUNDIDO OU ACO,COM FLANGES CLASSE PN-16,INCLUSIVE O FORNECIMENTO DOS MATERIAS PARA JUNTAS(ARRUELAS DE BORRACHA E PARAFUSOS COM PORCAS),CUSTO POR JUNTA,COMDIAMETRO DE 450MM</v>
          </cell>
          <cell r="C5126" t="str">
            <v>UN</v>
          </cell>
        </row>
        <row r="5127">
          <cell r="A5127" t="str">
            <v>06.011.0141-0</v>
          </cell>
          <cell r="B5127" t="str">
            <v>ASSENTAMENTO SEM FORNECIMENTO DE TUBOS ATE 1,00M DE COMPRIMENTO OU CONEXOES DE FºFº OU ACO,COM FLANGES CLASSE PN-16,INCLUSIVE O FORNECIMENTO DOS MATERIAIS PARA JUNTAS(ARRUELAS DE BORRACHA E PARAFUSOS COM PORCAS),CUSTO POR JUNTA,COM DIAMETRODE 500MM</v>
          </cell>
          <cell r="C5127" t="str">
            <v>UN</v>
          </cell>
        </row>
        <row r="5128">
          <cell r="A5128" t="str">
            <v>06.011.0141-A</v>
          </cell>
          <cell r="B5128" t="str">
            <v>ASSENTAMENTO SEM FORNECIMENTO DE TUBOS ATE 1,00M DE COMPRIMENTO OU CONEXOES DE FºFº OU ACO,COM FLANGES CLASSE PN-16,INCLUSIVE O FORNECIMENTO DOS MATERIAIS PARA JUNTAS(ARRUELAS DE BORRACHA E PARAFUSOS COM PORCAS),CUSTO POR JUNTA,COM DIAMETRODE 500MM</v>
          </cell>
          <cell r="C5128" t="str">
            <v>UN</v>
          </cell>
        </row>
        <row r="5129">
          <cell r="A5129" t="str">
            <v>06.011.0142-0</v>
          </cell>
          <cell r="B5129" t="str">
            <v>ASSENTAMENTO SEM FORNECIMENTO DE TUBOS ATE 1,00M DE COMPRIMENTO OU CONEXOES DE FºFº OU ACO,COM FLANGES CLASSE PN-16,INCLUSIVE O FORNECIMENTO DOS MATERIAIS PARA JUNTAS(ARRUELAS DE BORRACHA E PARAFUSOS COM PORCAS),CUSTO POR JUNTA,COM DIAMETRODE 600MM</v>
          </cell>
          <cell r="C5129" t="str">
            <v>UN</v>
          </cell>
        </row>
        <row r="5130">
          <cell r="A5130" t="str">
            <v>06.011.0142-A</v>
          </cell>
          <cell r="B5130" t="str">
            <v>ASSENTAMENTO SEM FORNECIMENTO DE TUBOS ATE 1,00M DE COMPRIMENTO OU CONEXOES DE FºFº OU ACO,COM FLANGES CLASSE PN-16,INCLUSIVE O FORNECIMENTO DOS MATERIAIS PARA JUNTAS(ARRUELAS DE BORRACHA E PARAFUSOS COM PORCAS),CUSTO POR JUNTA,COM DIAMETRODE 600MM</v>
          </cell>
          <cell r="C5130" t="str">
            <v>UN</v>
          </cell>
        </row>
        <row r="5131">
          <cell r="A5131" t="str">
            <v>06.011.0143-0</v>
          </cell>
          <cell r="B5131" t="str">
            <v>ASSENTAMENTO SEM FORNECIMENTO DE TUBOS ATE 1,00M DE COMPRIMENTO OU CONEXOES DE FºFº OU ACO,COM FLANGES CLASSE PN-16,INCLUSIVE O FORNECIMENTO DOS MATERIAIS PARA JUNTAS(ARRUELAS DE BORRACHA PARAFUSOS COM PORCAS), CUSTO POR JUNTA,COM DIAMETRODE 700MM</v>
          </cell>
          <cell r="C5131" t="str">
            <v>UN</v>
          </cell>
        </row>
        <row r="5132">
          <cell r="A5132" t="str">
            <v>06.011.0143-A</v>
          </cell>
          <cell r="B5132" t="str">
            <v>ASSENTAMENTO SEM FORNECIMENTO DE TUBOS ATE 1,00M DE COMPRIMENTO OU CONEXOES DE FºFº OU ACO,COM FLANGES CLASSE PN-16,INCLUSIVE O FORNECIMENTO DOS MATERIAIS PARA JUNTAS(ARRUELAS DE BORRACHA PARAFUSOS COM PORCAS), CUSTO POR JUNTA,COM DIAMETRODE 700MM</v>
          </cell>
          <cell r="C5132" t="str">
            <v>UN</v>
          </cell>
        </row>
        <row r="5133">
          <cell r="A5133" t="str">
            <v>06.011.0145-0</v>
          </cell>
          <cell r="B5133" t="str">
            <v>ASSENTAMENTO SEM FORNECIMENTO DE TUBOS ATE 1,00M DE COMPRIMENTO OU CONEXOES DE FºFº OU ACO,COM FLANGES CLASSE PN-16,INCLUSIVE O FORNECIMENTO DOS MATERIAIS PARA JUNTAS(ARRUELAS DE BORRACHA E PARAFUSOS COM PORCAS),CUSTO POR JUNTA,COM DIAMETRODE 800MM</v>
          </cell>
          <cell r="C5133" t="str">
            <v>UN</v>
          </cell>
        </row>
        <row r="5134">
          <cell r="A5134" t="str">
            <v>06.011.0145-A</v>
          </cell>
          <cell r="B5134" t="str">
            <v>ASSENTAMENTO SEM FORNECIMENTO DE TUBOS ATE 1,00M DE COMPRIMENTO OU CONEXOES DE FºFº OU ACO,COM FLANGES CLASSE PN-16,INCLUSIVE O FORNECIMENTO DOS MATERIAIS PARA JUNTAS(ARRUELAS DE BORRACHA E PARAFUSOS COM PORCAS),CUSTO POR JUNTA,COM DIAMETRODE 800MM</v>
          </cell>
          <cell r="C5134" t="str">
            <v>UN</v>
          </cell>
        </row>
        <row r="5135">
          <cell r="A5135" t="str">
            <v>06.011.0146-0</v>
          </cell>
          <cell r="B5135" t="str">
            <v>ASSENTAMENTO SEM FORNECIMENTO DE TUBOS ATE 1,00M DE COMPRIMENTO OU CONEXOES DE FºFº OU ACO,COM FLANGES CLASSE PN-16,INCLUSIVE O FORNECIMENTO DOS MATERIAIS PARA JUNTAS(ARRUELAS DE BORRACHA E PARAFUSOS COM PORCAS),CUSTO POR JUNTA,COM DIAMETRODE 900MM</v>
          </cell>
          <cell r="C5135" t="str">
            <v>UN</v>
          </cell>
        </row>
        <row r="5136">
          <cell r="A5136" t="str">
            <v>06.011.0146-A</v>
          </cell>
          <cell r="B5136" t="str">
            <v>ASSENTAMENTO SEM FORNECIMENTO DE TUBOS ATE 1,00M DE COMPRIMENTO OU CONEXOES DE FºFº OU ACO,COM FLANGES CLASSE PN-16,INCLUSIVE O FORNECIMENTO DOS MATERIAIS PARA JUNTAS(ARRUELAS DE BORRACHA E PARAFUSOS COM PORCAS),CUSTO POR JUNTA,COM DIAMETRODE 900MM</v>
          </cell>
          <cell r="C5136" t="str">
            <v>UN</v>
          </cell>
        </row>
        <row r="5137">
          <cell r="A5137" t="str">
            <v>06.011.0147-0</v>
          </cell>
          <cell r="B5137" t="str">
            <v>ASSENTAMENTO SEM FORNECIMENTO DE TUBOS ATE 1,00M DE COMPRIMENTO OU CONEXOES DE FºFº OU ACO,COM FLANGES CLASSE PN-16,INCLUSIVE O FORNECIMENTO DOS MATERIAIS PARA JUNTAS(ARRUELAS DE BORRACHA E PARAFUSOS COM PORCAS),CUSTO POR JUNTA,COM DIAMETRODE 1000MM</v>
          </cell>
          <cell r="C5137" t="str">
            <v>UN</v>
          </cell>
        </row>
        <row r="5138">
          <cell r="A5138" t="str">
            <v>06.011.0147-A</v>
          </cell>
          <cell r="B5138" t="str">
            <v>ASSENTAMENTO SEM FORNECIMENTO DE TUBOS ATE 1,00M DE COMPRIMENTO OU CONEXOES DE FºFº OU ACO,COM FLANGES CLASSE PN-16,INCLUSIVE O FORNECIMENTO DOS MATERIAIS PARA JUNTAS(ARRUELAS DE BORRACHA E PARAFUSOS COM PORCAS),CUSTO POR JUNTA,COM DIAMETRODE 1000MM</v>
          </cell>
          <cell r="C5138" t="str">
            <v>UN</v>
          </cell>
        </row>
        <row r="5139">
          <cell r="A5139" t="str">
            <v>06.011.0149-0</v>
          </cell>
          <cell r="B5139" t="str">
            <v>ASSENTAMENTO SEM FORNECIMENTO DE TUBOS ATE 1,00M DE COMPRIMENTO OU CONEXOES DE FºFº OU ACO,COM FLANGES CLASSE PN-16,INCLUSIVE O FORNECIMENTO DOS MATERIAIS PARA JUNTAS(ARRUELAS DE BORRACHA E PARAFUSOS COM PORCAS),CUSTO POR JUNTA,COM DIAMETRODE 1200MM</v>
          </cell>
          <cell r="C5139" t="str">
            <v>UN</v>
          </cell>
        </row>
        <row r="5140">
          <cell r="A5140" t="str">
            <v>06.011.0149-A</v>
          </cell>
          <cell r="B5140" t="str">
            <v>ASSENTAMENTO SEM FORNECIMENTO DE TUBOS ATE 1,00M DE COMPRIMENTO OU CONEXOES DE FºFº OU ACO,COM FLANGES CLASSE PN-16,INCLUSIVE O FORNECIMENTO DOS MATERIAIS PARA JUNTAS(ARRUELAS DE BORRACHA E PARAFUSOS COM PORCAS),CUSTO POR JUNTA,COM DIAMETRODE 1200MM</v>
          </cell>
          <cell r="C5140" t="str">
            <v>UN</v>
          </cell>
        </row>
        <row r="5141">
          <cell r="A5141" t="str">
            <v>06.011.0191-0</v>
          </cell>
          <cell r="B5141" t="str">
            <v>CUSTO ADICIONAL AOS ITENS(06.011.0101 ATE 06.011.0119,06.011.0131 ATE 06.011.0149,06.011.0411 ATE 06.011.0427),POR METRODE TUBO EXCEDENTE DE 1,00M DE COMPRIMENTO,COM DIAMETRO DE 50MM</v>
          </cell>
          <cell r="C5141" t="str">
            <v>M</v>
          </cell>
        </row>
        <row r="5142">
          <cell r="A5142" t="str">
            <v>06.011.0191-A</v>
          </cell>
          <cell r="B5142" t="str">
            <v>CUSTO ADICIONAL AOS ITENS(06.011.0101 ATE 06.011.0119,06.011.0131 ATE 06.011.0149,06.011.0411 ATE 06.011.0427),POR METRODE TUBO EXCEDENTE DE 1,00M DE COMPRIMENTO,COM DIAMETRO DE 50MM</v>
          </cell>
          <cell r="C5142" t="str">
            <v>M</v>
          </cell>
        </row>
        <row r="5143">
          <cell r="A5143" t="str">
            <v>06.011.0192-0</v>
          </cell>
          <cell r="B5143" t="str">
            <v>CUSTO ADICIONAL AOS ITENS(06.011.0101 ATE 06.011.0119,06.011.0131 ATE 06.011.0149,06.011.0411 ATE 06.011.0427),POR METRODE TUBO EXCEDENTE DE 1,00M DE COMPRIMENTO,COM DIAMETRO DE 75MM</v>
          </cell>
          <cell r="C5143" t="str">
            <v>M</v>
          </cell>
        </row>
        <row r="5144">
          <cell r="A5144" t="str">
            <v>06.011.0192-A</v>
          </cell>
          <cell r="B5144" t="str">
            <v>CUSTO ADICIONAL AOS ITENS(06.011.0101 ATE 06.011.0119,06.011.0131 ATE 06.011.0149,06.011.0411 ATE 06.011.0427),POR METRODE TUBO EXCEDENTE DE 1,00M DE COMPRIMENTO,COM DIAMETRO DE 75MM</v>
          </cell>
          <cell r="C5144" t="str">
            <v>M</v>
          </cell>
        </row>
        <row r="5145">
          <cell r="A5145" t="str">
            <v>06.011.0193-0</v>
          </cell>
          <cell r="B5145" t="str">
            <v>CUSTO ADICIONAL AOS ITENS(06.011.0101 ATE 06.011.0119,06.011.0131 ATE 06.011.0149,06.011.0411 ATE 06.011.0427),POR METRODE TUBO EXCEDENTE DE 1,00M DE COMPRIMENTO,COM DIAMETRO DE 100MM</v>
          </cell>
          <cell r="C5145" t="str">
            <v>M</v>
          </cell>
        </row>
        <row r="5146">
          <cell r="A5146" t="str">
            <v>06.011.0193-A</v>
          </cell>
          <cell r="B5146" t="str">
            <v>CUSTO ADICIONAL AOS ITENS(06.011.0101 ATE 06.011.0119,06.011.0131 ATE 06.011.0149,06.011.0411 ATE 06.011.0427),POR METRODE TUBO EXCEDENTE DE 1,00M DE COMPRIMENTO,COM DIAMETRO DE 100MM</v>
          </cell>
          <cell r="C5146" t="str">
            <v>M</v>
          </cell>
        </row>
        <row r="5147">
          <cell r="A5147" t="str">
            <v>06.011.0194-0</v>
          </cell>
          <cell r="B5147" t="str">
            <v>CUSTO ADICIONAL AOS ITENS(06.011.0101 ATE 06.011.0119,06.011.0131 ATE 06.011.0149,06.011.0411 ATE 06.011.0427),POR METRODE TUBO EXCEDENTE DE 1,00M DE COMPRIMENTO,COM DIAMETRO DE 150MM</v>
          </cell>
          <cell r="C5147" t="str">
            <v>M</v>
          </cell>
        </row>
        <row r="5148">
          <cell r="A5148" t="str">
            <v>06.011.0194-A</v>
          </cell>
          <cell r="B5148" t="str">
            <v>CUSTO ADICIONAL AOS ITENS(06.011.0101 ATE 06.011.0119,06.011.0131 ATE 06.011.0149,06.011.0411 ATE 06.011.0427),POR METRODE TUBO EXCEDENTE DE 1,00M DE COMPRIMENTO,COM DIAMETRO DE 150MM</v>
          </cell>
          <cell r="C5148" t="str">
            <v>M</v>
          </cell>
        </row>
        <row r="5149">
          <cell r="A5149" t="str">
            <v>06.011.0195-0</v>
          </cell>
          <cell r="B5149" t="str">
            <v>CUSTO ADICIONAL AOS ITENS(06.011.0101 ATE 06.011.0119,06.011.0131 ATE 06.011.0149,06.011.0411 ATE 06.011.0427),POR METRODE TUBO EXCEDENTE DE 1,00M DE COMPRIMENTO,COM DIAMETRO DE 200MM</v>
          </cell>
          <cell r="C5149" t="str">
            <v>M</v>
          </cell>
        </row>
        <row r="5150">
          <cell r="A5150" t="str">
            <v>06.011.0195-A</v>
          </cell>
          <cell r="B5150" t="str">
            <v>CUSTO ADICIONAL AOS ITENS(06.011.0101 ATE 06.011.0119,06.011.0131 ATE 06.011.0149,06.011.0411 ATE 06.011.0427),POR METRODE TUBO EXCEDENTE DE 1,00M DE COMPRIMENTO,COM DIAMETRO DE 200MM</v>
          </cell>
          <cell r="C5150" t="str">
            <v>M</v>
          </cell>
        </row>
        <row r="5151">
          <cell r="A5151" t="str">
            <v>06.011.0196-0</v>
          </cell>
          <cell r="B5151" t="str">
            <v>CUSTO ADICIONAL AOS ITENS 06.011.0101 ATE 06.011.0119,06.011.0131 ATE 06.011.0149,06.011.0411 ATE 06.011.0427),POR METRODE TUBO EXCEDENTE DE 1,00M DE COMPRIMENTO,COM DIAMETRO DE 250MM</v>
          </cell>
          <cell r="C5151" t="str">
            <v>M</v>
          </cell>
        </row>
        <row r="5152">
          <cell r="A5152" t="str">
            <v>06.011.0196-A</v>
          </cell>
          <cell r="B5152" t="str">
            <v>CUSTO ADICIONAL AOS ITENS 06.011.0101 ATE 06.011.0119,06.011.0131 ATE 06.011.0149,06.011.0411 ATE 06.011.0427),POR METRODE TUBO EXCEDENTE DE 1,00M DE COMPRIMENTO,COM DIAMETRO DE 250MM</v>
          </cell>
          <cell r="C5152" t="str">
            <v>M</v>
          </cell>
        </row>
        <row r="5153">
          <cell r="A5153" t="str">
            <v>06.011.0197-0</v>
          </cell>
          <cell r="B5153" t="str">
            <v>CUSTO ADICIONAL AOS ITENS(06.011.0101 ATE 06.011.0119,06.011.0131 ATE 06.011.0149,06.011.0411 ATE 06.011.0427),POR METRODE TUBO EXCEDENTE DE 1,00M DE COMPRIMENTO,COM DIAMETRO DE 300MM</v>
          </cell>
          <cell r="C5153" t="str">
            <v>M</v>
          </cell>
        </row>
        <row r="5154">
          <cell r="A5154" t="str">
            <v>06.011.0197-A</v>
          </cell>
          <cell r="B5154" t="str">
            <v>CUSTO ADICIONAL AOS ITENS(06.011.0101 ATE 06.011.0119,06.011.0131 ATE 06.011.0149,06.011.0411 ATE 06.011.0427),POR METRODE TUBO EXCEDENTE DE 1,00M DE COMPRIMENTO,COM DIAMETRO DE 300MM</v>
          </cell>
          <cell r="C5154" t="str">
            <v>M</v>
          </cell>
        </row>
        <row r="5155">
          <cell r="A5155" t="str">
            <v>06.011.0198-0</v>
          </cell>
          <cell r="B5155" t="str">
            <v>CUSTO ADICIONAL AOS ITENS(06.011.0101 ATE 06.011.0119,06.011.0131 ATE 06.011.0149,06.011.0411 ATE 06.011.0427),POR METRODE TUBO EXCEDENTE DE 1,00M DE COMPRIMENTO,COM DIAMETRO DE 350MM</v>
          </cell>
          <cell r="C5155" t="str">
            <v>M</v>
          </cell>
        </row>
        <row r="5156">
          <cell r="A5156" t="str">
            <v>06.011.0198-A</v>
          </cell>
          <cell r="B5156" t="str">
            <v>CUSTO ADICIONAL AOS ITENS(06.011.0101 ATE 06.011.0119,06.011.0131 ATE 06.011.0149,06.011.0411 ATE 06.011.0427),POR METRODE TUBO EXCEDENTE DE 1,00M DE COMPRIMENTO,COM DIAMETRO DE 350MM</v>
          </cell>
          <cell r="C5156" t="str">
            <v>M</v>
          </cell>
        </row>
        <row r="5157">
          <cell r="A5157" t="str">
            <v>06.011.0199-0</v>
          </cell>
          <cell r="B5157" t="str">
            <v>CUSTO ADICIONAL AOS ITENS(06.011.0101 ATE 06.011.0119,06.011.0131 ATE 06.011.0149,06.011.0411 ATE 06.011.0427),POR METRODE TUBO EXCEDENTE DE 1,00M DE COMPRIMENTO,COM DIAMETRO DE 400MM</v>
          </cell>
          <cell r="C5157" t="str">
            <v>M</v>
          </cell>
        </row>
        <row r="5158">
          <cell r="A5158" t="str">
            <v>06.011.0199-A</v>
          </cell>
          <cell r="B5158" t="str">
            <v>CUSTO ADICIONAL AOS ITENS(06.011.0101 ATE 06.011.0119,06.011.0131 ATE 06.011.0149,06.011.0411 ATE 06.011.0427),POR METRODE TUBO EXCEDENTE DE 1,00M DE COMPRIMENTO,COM DIAMETRO DE 400MM</v>
          </cell>
          <cell r="C5158" t="str">
            <v>M</v>
          </cell>
        </row>
        <row r="5159">
          <cell r="A5159" t="str">
            <v>06.011.0200-0</v>
          </cell>
          <cell r="B5159" t="str">
            <v>CUSTO ADICIONAL AOS ITENS(06.011.0101 ATE 06.011.0119,06.011.0131 ATE 06.011.0149,06.011.0411 ATE 06.011.0427),POR METRODE TUBO EXCEDENTE DE 1,00M DE COMPRIMENTO,COM DIAMETRO DE 450MM</v>
          </cell>
          <cell r="C5159" t="str">
            <v>M</v>
          </cell>
        </row>
        <row r="5160">
          <cell r="A5160" t="str">
            <v>06.011.0200-A</v>
          </cell>
          <cell r="B5160" t="str">
            <v>CUSTO ADICIONAL AOS ITENS(06.011.0101 ATE 06.011.0119,06.011.0131 ATE 06.011.0149,06.011.0411 ATE 06.011.0427),POR METRODE TUBO EXCEDENTE DE 1,00M DE COMPRIMENTO,COM DIAMETRO DE 450MM</v>
          </cell>
          <cell r="C5160" t="str">
            <v>M</v>
          </cell>
        </row>
        <row r="5161">
          <cell r="A5161" t="str">
            <v>06.011.0201-0</v>
          </cell>
          <cell r="B5161" t="str">
            <v>CUSTO ADICIONAL AOS ITENS(06.011.0101 ATE 06.011.0119,06.011.0131 ATE 06.011.0149,06.011.0411 ATE 06.011.0427),POR METRODE TUBO EXCEDENTE DE 1,00M DE COMPRIMENTO,COM DIAMETRO DE 500MM</v>
          </cell>
          <cell r="C5161" t="str">
            <v>M</v>
          </cell>
        </row>
        <row r="5162">
          <cell r="A5162" t="str">
            <v>06.011.0201-A</v>
          </cell>
          <cell r="B5162" t="str">
            <v>CUSTO ADICIONAL AOS ITENS(06.011.0101 ATE 06.011.0119,06.011.0131 ATE 06.011.0149,06.011.0411 ATE 06.011.0427),POR METRODE TUBO EXCEDENTE DE 1,00M DE COMPRIMENTO,COM DIAMETRO DE 500MM</v>
          </cell>
          <cell r="C5162" t="str">
            <v>M</v>
          </cell>
        </row>
        <row r="5163">
          <cell r="A5163" t="str">
            <v>06.011.0202-0</v>
          </cell>
          <cell r="B5163" t="str">
            <v>CUSTO ADICIONAL AOS ITENS(06.011.0101 ATE 06.011.0119,06.011.0131 ATE 06.011.0149,06.011.0411 ATE 06.011.0427),POR METRODE TUBO EXCEDENTE DE 1,00M DE COMPRIMENTO,COM DIAMETRO DE 600MM</v>
          </cell>
          <cell r="C5163" t="str">
            <v>M</v>
          </cell>
        </row>
        <row r="5164">
          <cell r="A5164" t="str">
            <v>06.011.0202-A</v>
          </cell>
          <cell r="B5164" t="str">
            <v>CUSTO ADICIONAL AOS ITENS(06.011.0101 ATE 06.011.0119,06.011.0131 ATE 06.011.0149,06.011.0411 ATE 06.011.0427),POR METRODE TUBO EXCEDENTE DE 1,00M DE COMPRIMENTO,COM DIAMETRO DE 600MM</v>
          </cell>
          <cell r="C5164" t="str">
            <v>M</v>
          </cell>
        </row>
        <row r="5165">
          <cell r="A5165" t="str">
            <v>06.011.0203-0</v>
          </cell>
          <cell r="B5165" t="str">
            <v>CUSTO ADICIONAL AOS ITENS(06.011.0101 ATE 06.011.0119,06.011.0131 ATE 06.011.0149,06.011.0411 ATE 06.011.0427),POR METRODE TUBO EXCEDENTE DE 1,00M DE COMPRIMENTO,COM DIAMETRO DE 700MM</v>
          </cell>
          <cell r="C5165" t="str">
            <v>M</v>
          </cell>
        </row>
        <row r="5166">
          <cell r="A5166" t="str">
            <v>06.011.0203-A</v>
          </cell>
          <cell r="B5166" t="str">
            <v>CUSTO ADICIONAL AOS ITENS(06.011.0101 ATE 06.011.0119,06.011.0131 ATE 06.011.0149,06.011.0411 ATE 06.011.0427),POR METRODE TUBO EXCEDENTE DE 1,00M DE COMPRIMENTO,COM DIAMETRO DE 700MM</v>
          </cell>
          <cell r="C5166" t="str">
            <v>M</v>
          </cell>
        </row>
        <row r="5167">
          <cell r="A5167" t="str">
            <v>06.011.0205-0</v>
          </cell>
          <cell r="B5167" t="str">
            <v>CUSTO ADICIONAL AOS ITENS(06.011.0101 ATE 06.011.0119,06.011.0131 ATE 06.011.0149,06.011.0411 ATE 06.011.0427),POR METRODE TUBO EXCEDENTE DE 1,00M DE COMPRIMENTO,COM DIAMETRO DE 800MM</v>
          </cell>
          <cell r="C5167" t="str">
            <v>M</v>
          </cell>
        </row>
        <row r="5168">
          <cell r="A5168" t="str">
            <v>06.011.0205-A</v>
          </cell>
          <cell r="B5168" t="str">
            <v>CUSTO ADICIONAL AOS ITENS(06.011.0101 ATE 06.011.0119,06.011.0131 ATE 06.011.0149,06.011.0411 ATE 06.011.0427),POR METRODE TUBO EXCEDENTE DE 1,00M DE COMPRIMENTO,COM DIAMETRO DE 800MM</v>
          </cell>
          <cell r="C5168" t="str">
            <v>M</v>
          </cell>
        </row>
        <row r="5169">
          <cell r="A5169" t="str">
            <v>06.011.0206-0</v>
          </cell>
          <cell r="B5169" t="str">
            <v>CUSTO ADICIONAL AOS ITENS(06.011.0101 ATE 06.011.0119,06.011.0131 ATE 06.011.0149,06.011.0411 ATE 06.011.0427),POR METRODE TUBO EXCEDENTE DE 1,00M DE COMPRIMENTO,COM DIAMETRO DE 900MM</v>
          </cell>
          <cell r="C5169" t="str">
            <v>M</v>
          </cell>
        </row>
        <row r="5170">
          <cell r="A5170" t="str">
            <v>06.011.0206-A</v>
          </cell>
          <cell r="B5170" t="str">
            <v>CUSTO ADICIONAL AOS ITENS(06.011.0101 ATE 06.011.0119,06.011.0131 ATE 06.011.0149,06.011.0411 ATE 06.011.0427),POR METRODE TUBO EXCEDENTE DE 1,00M DE COMPRIMENTO,COM DIAMETRO DE 900MM</v>
          </cell>
          <cell r="C5170" t="str">
            <v>M</v>
          </cell>
        </row>
        <row r="5171">
          <cell r="A5171" t="str">
            <v>06.011.0207-0</v>
          </cell>
          <cell r="B5171" t="str">
            <v>CUSTO ADICIONAL AOS ITENS 06.011.0101 ATE 06.011.0119,06.011.0131 ATE 06.011.0149,06.011.0411 ATE 06.011.0427),POR METRODE TUBO EXCEDENTE DE 1,00M DE COMPRIMENTO,COM DIAMETRO DE 1000MM</v>
          </cell>
          <cell r="C5171" t="str">
            <v>M</v>
          </cell>
        </row>
        <row r="5172">
          <cell r="A5172" t="str">
            <v>06.011.0207-A</v>
          </cell>
          <cell r="B5172" t="str">
            <v>CUSTO ADICIONAL AOS ITENS 06.011.0101 ATE 06.011.0119,06.011.0131 ATE 06.011.0149,06.011.0411 ATE 06.011.0427),POR METRODE TUBO EXCEDENTE DE 1,00M DE COMPRIMENTO,COM DIAMETRO DE 1000MM</v>
          </cell>
          <cell r="C5172" t="str">
            <v>M</v>
          </cell>
        </row>
        <row r="5173">
          <cell r="A5173" t="str">
            <v>06.011.0209-0</v>
          </cell>
          <cell r="B5173" t="str">
            <v>CUSTO ADICIONAL AOS ITENS(06.011.0101 ATE 06.011.0119,06.011.0131 ATE 06.011.0149,06.011.0411 ATE 06.011.0427),POR METRODE TUBO EXCEDENTE DE 1,00M DE COMPRIMENTO,COM DIAMETRO DE 1200MM</v>
          </cell>
          <cell r="C5173" t="str">
            <v>M</v>
          </cell>
        </row>
        <row r="5174">
          <cell r="A5174" t="str">
            <v>06.011.0209-A</v>
          </cell>
          <cell r="B5174" t="str">
            <v>CUSTO ADICIONAL AOS ITENS(06.011.0101 ATE 06.011.0119,06.011.0131 ATE 06.011.0149,06.011.0411 ATE 06.011.0427),POR METRODE TUBO EXCEDENTE DE 1,00M DE COMPRIMENTO,COM DIAMETRO DE 1200MM</v>
          </cell>
          <cell r="C5174" t="str">
            <v>M</v>
          </cell>
        </row>
        <row r="5175">
          <cell r="A5175" t="str">
            <v>06.011.0221-0</v>
          </cell>
          <cell r="B5175"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175" t="str">
            <v>UN</v>
          </cell>
        </row>
        <row r="5176">
          <cell r="A5176" t="str">
            <v>06.011.0221-A</v>
          </cell>
          <cell r="B5176"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176" t="str">
            <v>UN</v>
          </cell>
        </row>
        <row r="5177">
          <cell r="A5177" t="str">
            <v>06.011.0222-0</v>
          </cell>
          <cell r="B5177"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177" t="str">
            <v>UN</v>
          </cell>
        </row>
        <row r="5178">
          <cell r="A5178" t="str">
            <v>06.011.0222-A</v>
          </cell>
          <cell r="B5178"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178" t="str">
            <v>UN</v>
          </cell>
        </row>
        <row r="5179">
          <cell r="A5179" t="str">
            <v>06.011.0223-0</v>
          </cell>
          <cell r="B5179"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179" t="str">
            <v>UN</v>
          </cell>
        </row>
        <row r="5180">
          <cell r="A5180" t="str">
            <v>06.011.0223-A</v>
          </cell>
          <cell r="B5180"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180" t="str">
            <v>UN</v>
          </cell>
        </row>
        <row r="5181">
          <cell r="A5181" t="str">
            <v>06.011.0224-0</v>
          </cell>
          <cell r="B5181"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181" t="str">
            <v>UN</v>
          </cell>
        </row>
        <row r="5182">
          <cell r="A5182" t="str">
            <v>06.011.0224-A</v>
          </cell>
          <cell r="B5182"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182" t="str">
            <v>UN</v>
          </cell>
        </row>
        <row r="5183">
          <cell r="A5183" t="str">
            <v>06.011.0225-0</v>
          </cell>
          <cell r="B5183"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183" t="str">
            <v>UN</v>
          </cell>
        </row>
        <row r="5184">
          <cell r="A5184" t="str">
            <v>06.011.0225-A</v>
          </cell>
          <cell r="B5184"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184" t="str">
            <v>UN</v>
          </cell>
        </row>
        <row r="5185">
          <cell r="A5185" t="str">
            <v>06.011.0226-0</v>
          </cell>
          <cell r="B5185"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185" t="str">
            <v>UN</v>
          </cell>
        </row>
        <row r="5186">
          <cell r="A5186" t="str">
            <v>06.011.0226-A</v>
          </cell>
          <cell r="B5186"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186" t="str">
            <v>UN</v>
          </cell>
        </row>
        <row r="5187">
          <cell r="A5187" t="str">
            <v>06.011.0227-0</v>
          </cell>
          <cell r="B5187"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187" t="str">
            <v>UN</v>
          </cell>
        </row>
        <row r="5188">
          <cell r="A5188" t="str">
            <v>06.011.0227-A</v>
          </cell>
          <cell r="B5188"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188" t="str">
            <v>UN</v>
          </cell>
        </row>
        <row r="5189">
          <cell r="A5189" t="str">
            <v>06.011.0228-0</v>
          </cell>
          <cell r="B5189"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189" t="str">
            <v>UN</v>
          </cell>
        </row>
        <row r="5190">
          <cell r="A5190" t="str">
            <v>06.011.0228-A</v>
          </cell>
          <cell r="B5190"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190" t="str">
            <v>UN</v>
          </cell>
        </row>
        <row r="5191">
          <cell r="A5191" t="str">
            <v>06.011.0229-0</v>
          </cell>
          <cell r="B5191"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191" t="str">
            <v>UN</v>
          </cell>
        </row>
        <row r="5192">
          <cell r="A5192" t="str">
            <v>06.011.0229-A</v>
          </cell>
          <cell r="B5192"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192" t="str">
            <v>UN</v>
          </cell>
        </row>
        <row r="5193">
          <cell r="A5193" t="str">
            <v>06.011.0230-0</v>
          </cell>
          <cell r="B5193"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193" t="str">
            <v>UN</v>
          </cell>
        </row>
        <row r="5194">
          <cell r="A5194" t="str">
            <v>06.011.0230-A</v>
          </cell>
          <cell r="B5194"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194" t="str">
            <v>UN</v>
          </cell>
        </row>
        <row r="5195">
          <cell r="A5195" t="str">
            <v>06.011.0231-0</v>
          </cell>
          <cell r="B5195"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195" t="str">
            <v>UN</v>
          </cell>
        </row>
        <row r="5196">
          <cell r="A5196" t="str">
            <v>06.011.0231-A</v>
          </cell>
          <cell r="B5196"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196" t="str">
            <v>UN</v>
          </cell>
        </row>
        <row r="5197">
          <cell r="A5197" t="str">
            <v>06.011.0232-0</v>
          </cell>
          <cell r="B5197"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197" t="str">
            <v>UN</v>
          </cell>
        </row>
        <row r="5198">
          <cell r="A5198" t="str">
            <v>06.011.0232-A</v>
          </cell>
          <cell r="B5198"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198" t="str">
            <v>UN</v>
          </cell>
        </row>
        <row r="5199">
          <cell r="A5199" t="str">
            <v>06.011.0233-0</v>
          </cell>
          <cell r="B5199"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199" t="str">
            <v>UN</v>
          </cell>
        </row>
        <row r="5200">
          <cell r="A5200" t="str">
            <v>06.011.0233-A</v>
          </cell>
          <cell r="B5200"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200" t="str">
            <v>UN</v>
          </cell>
        </row>
        <row r="5201">
          <cell r="A5201" t="str">
            <v>06.011.0235-0</v>
          </cell>
          <cell r="B5201"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201" t="str">
            <v>UN</v>
          </cell>
        </row>
        <row r="5202">
          <cell r="A5202" t="str">
            <v>06.011.0235-A</v>
          </cell>
          <cell r="B5202"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202" t="str">
            <v>UN</v>
          </cell>
        </row>
        <row r="5203">
          <cell r="A5203" t="str">
            <v>06.011.0236-0</v>
          </cell>
          <cell r="B5203"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203" t="str">
            <v>UN</v>
          </cell>
        </row>
        <row r="5204">
          <cell r="A5204" t="str">
            <v>06.011.0236-A</v>
          </cell>
          <cell r="B5204"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204" t="str">
            <v>UN</v>
          </cell>
        </row>
        <row r="5205">
          <cell r="A5205" t="str">
            <v>06.011.0237-0</v>
          </cell>
          <cell r="B5205"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205" t="str">
            <v>UN</v>
          </cell>
        </row>
        <row r="5206">
          <cell r="A5206" t="str">
            <v>06.011.0237-A</v>
          </cell>
          <cell r="B5206"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206" t="str">
            <v>UN</v>
          </cell>
        </row>
        <row r="5207">
          <cell r="A5207" t="str">
            <v>06.011.0239-0</v>
          </cell>
          <cell r="B5207"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207" t="str">
            <v>UN</v>
          </cell>
        </row>
        <row r="5208">
          <cell r="A5208" t="str">
            <v>06.011.0239-A</v>
          </cell>
          <cell r="B5208"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208" t="str">
            <v>UN</v>
          </cell>
        </row>
        <row r="5209">
          <cell r="A5209" t="str">
            <v>06.011.0251-0</v>
          </cell>
          <cell r="B5209"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209" t="str">
            <v>UN</v>
          </cell>
        </row>
        <row r="5210">
          <cell r="A5210" t="str">
            <v>06.011.0251-A</v>
          </cell>
          <cell r="B5210"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210" t="str">
            <v>UN</v>
          </cell>
        </row>
        <row r="5211">
          <cell r="A5211" t="str">
            <v>06.011.0252-0</v>
          </cell>
          <cell r="B5211"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211" t="str">
            <v>UN</v>
          </cell>
        </row>
        <row r="5212">
          <cell r="A5212" t="str">
            <v>06.011.0252-A</v>
          </cell>
          <cell r="B5212"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212" t="str">
            <v>UN</v>
          </cell>
        </row>
        <row r="5213">
          <cell r="A5213" t="str">
            <v>06.011.0253-0</v>
          </cell>
          <cell r="B521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213" t="str">
            <v>UN</v>
          </cell>
        </row>
        <row r="5214">
          <cell r="A5214" t="str">
            <v>06.011.0253-A</v>
          </cell>
          <cell r="B5214"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214" t="str">
            <v>UN</v>
          </cell>
        </row>
        <row r="5215">
          <cell r="A5215" t="str">
            <v>06.011.0254-0</v>
          </cell>
          <cell r="B5215"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215" t="str">
            <v>UN</v>
          </cell>
        </row>
        <row r="5216">
          <cell r="A5216" t="str">
            <v>06.011.0254-A</v>
          </cell>
          <cell r="B5216"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216" t="str">
            <v>UN</v>
          </cell>
        </row>
        <row r="5217">
          <cell r="A5217" t="str">
            <v>06.011.0255-0</v>
          </cell>
          <cell r="B5217"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217" t="str">
            <v>UN</v>
          </cell>
        </row>
        <row r="5218">
          <cell r="A5218" t="str">
            <v>06.011.0255-A</v>
          </cell>
          <cell r="B5218"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218" t="str">
            <v>UN</v>
          </cell>
        </row>
        <row r="5219">
          <cell r="A5219" t="str">
            <v>06.011.0256-0</v>
          </cell>
          <cell r="B5219"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219" t="str">
            <v>UN</v>
          </cell>
        </row>
        <row r="5220">
          <cell r="A5220" t="str">
            <v>06.011.0256-A</v>
          </cell>
          <cell r="B5220"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220" t="str">
            <v>UN</v>
          </cell>
        </row>
        <row r="5221">
          <cell r="A5221" t="str">
            <v>06.011.0257-0</v>
          </cell>
          <cell r="B5221"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221" t="str">
            <v>UN</v>
          </cell>
        </row>
        <row r="5222">
          <cell r="A5222" t="str">
            <v>06.011.0257-A</v>
          </cell>
          <cell r="B5222"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222" t="str">
            <v>UN</v>
          </cell>
        </row>
        <row r="5223">
          <cell r="A5223" t="str">
            <v>06.011.0258-0</v>
          </cell>
          <cell r="B5223"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223" t="str">
            <v>UN</v>
          </cell>
        </row>
        <row r="5224">
          <cell r="A5224" t="str">
            <v>06.011.0258-A</v>
          </cell>
          <cell r="B5224"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224" t="str">
            <v>UN</v>
          </cell>
        </row>
        <row r="5225">
          <cell r="A5225" t="str">
            <v>06.011.0259-0</v>
          </cell>
          <cell r="B5225"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225" t="str">
            <v>UN</v>
          </cell>
        </row>
        <row r="5226">
          <cell r="A5226" t="str">
            <v>06.011.0259-A</v>
          </cell>
          <cell r="B5226"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226" t="str">
            <v>UN</v>
          </cell>
        </row>
        <row r="5227">
          <cell r="A5227" t="str">
            <v>06.011.0260-0</v>
          </cell>
          <cell r="B5227"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227" t="str">
            <v>UN</v>
          </cell>
        </row>
        <row r="5228">
          <cell r="A5228" t="str">
            <v>06.011.0260-A</v>
          </cell>
          <cell r="B5228"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228" t="str">
            <v>UN</v>
          </cell>
        </row>
        <row r="5229">
          <cell r="A5229" t="str">
            <v>06.011.0261-0</v>
          </cell>
          <cell r="B5229"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229" t="str">
            <v>UN</v>
          </cell>
        </row>
        <row r="5230">
          <cell r="A5230" t="str">
            <v>06.011.0261-A</v>
          </cell>
          <cell r="B5230"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230" t="str">
            <v>UN</v>
          </cell>
        </row>
        <row r="5231">
          <cell r="A5231" t="str">
            <v>06.011.0262-0</v>
          </cell>
          <cell r="B5231"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231" t="str">
            <v>UN</v>
          </cell>
        </row>
        <row r="5232">
          <cell r="A5232" t="str">
            <v>06.011.0262-A</v>
          </cell>
          <cell r="B5232"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232" t="str">
            <v>UN</v>
          </cell>
        </row>
        <row r="5233">
          <cell r="A5233" t="str">
            <v>06.011.0263-0</v>
          </cell>
          <cell r="B5233"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233" t="str">
            <v>UN</v>
          </cell>
        </row>
        <row r="5234">
          <cell r="A5234" t="str">
            <v>06.011.0263-A</v>
          </cell>
          <cell r="B5234"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234" t="str">
            <v>UN</v>
          </cell>
        </row>
        <row r="5235">
          <cell r="A5235" t="str">
            <v>06.011.0265-0</v>
          </cell>
          <cell r="B5235"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235" t="str">
            <v>UN</v>
          </cell>
        </row>
        <row r="5236">
          <cell r="A5236" t="str">
            <v>06.011.0265-A</v>
          </cell>
          <cell r="B5236"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236" t="str">
            <v>UN</v>
          </cell>
        </row>
        <row r="5237">
          <cell r="A5237" t="str">
            <v>06.011.0266-0</v>
          </cell>
          <cell r="B5237"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237" t="str">
            <v>UN</v>
          </cell>
        </row>
        <row r="5238">
          <cell r="A5238" t="str">
            <v>06.011.0266-A</v>
          </cell>
          <cell r="B5238"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238" t="str">
            <v>UN</v>
          </cell>
        </row>
        <row r="5239">
          <cell r="A5239" t="str">
            <v>06.011.0267-0</v>
          </cell>
          <cell r="B5239"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239" t="str">
            <v>UN</v>
          </cell>
        </row>
        <row r="5240">
          <cell r="A5240" t="str">
            <v>06.011.0267-A</v>
          </cell>
          <cell r="B524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240" t="str">
            <v>UN</v>
          </cell>
        </row>
        <row r="5241">
          <cell r="A5241" t="str">
            <v>06.011.0269-0</v>
          </cell>
          <cell r="B5241"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241" t="str">
            <v>UN</v>
          </cell>
        </row>
        <row r="5242">
          <cell r="A5242" t="str">
            <v>06.011.0269-A</v>
          </cell>
          <cell r="B5242"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242" t="str">
            <v>UN</v>
          </cell>
        </row>
        <row r="5243">
          <cell r="A5243" t="str">
            <v>06.011.0311-0</v>
          </cell>
          <cell r="B5243" t="str">
            <v>MONTAGEM SEM FORNECIMENTO,DE VALVULAS BORBOLETA COM FLANGESCLASSE PN-10,INCLUSIVE O FORNECIMENTO DOS MATERIAIS PARA ASJUNTAS(ARRUELAS DE BORRACHA E PARAFUSOS COM E SEM PORCAS DEACO CARBONO),CUSTO POR JUNTA FLANGEADA,COM DIAMETRO DE 75MM</v>
          </cell>
          <cell r="C5243" t="str">
            <v>UN</v>
          </cell>
        </row>
        <row r="5244">
          <cell r="A5244" t="str">
            <v>06.011.0311-A</v>
          </cell>
          <cell r="B5244" t="str">
            <v>MONTAGEM SEM FORNECIMENTO,DE VALVULAS BORBOLETA COM FLANGESCLASSE PN-10,INCLUSIVE O FORNECIMENTO DOS MATERIAIS PARA ASJUNTAS(ARRUELAS DE BORRACHA E PARAFUSOS COM E SEM PORCAS DEACO CARBONO),CUSTO POR JUNTA FLANGEADA,COM DIAMETRO DE 75MM</v>
          </cell>
          <cell r="C5244" t="str">
            <v>UN</v>
          </cell>
        </row>
        <row r="5245">
          <cell r="A5245" t="str">
            <v>06.011.0312-0</v>
          </cell>
          <cell r="B5245" t="str">
            <v>MONTAGEM SEM FORNECIMENTO DE VALVULAS BORBOLETA COM FLANGESCLASSE PN-10,INCLUSIVE O FORNECIMENTO DOS MATERIAIS PARA ASJUNTAS (ARRUELAS DE BORRACHA E PARAFUSOS COM E SEM PORCAS DEACO CARBONO),CUSTO POR JUNTA FLANGEADA,COM DIAMETRO DE 100MM</v>
          </cell>
          <cell r="C5245" t="str">
            <v>UN</v>
          </cell>
        </row>
        <row r="5246">
          <cell r="A5246" t="str">
            <v>06.011.0312-A</v>
          </cell>
          <cell r="B5246" t="str">
            <v>MONTAGEM SEM FORNECIMENTO DE VALVULAS BORBOLETA COM FLANGESCLASSE PN-10,INCLUSIVE O FORNECIMENTO DOS MATERIAIS PARA ASJUNTAS (ARRUELAS DE BORRACHA E PARAFUSOS COM E SEM PORCAS DEACO CARBONO),CUSTO POR JUNTA FLANGEADA,COM DIAMETRO DE 100MM</v>
          </cell>
          <cell r="C5246" t="str">
            <v>UN</v>
          </cell>
        </row>
        <row r="5247">
          <cell r="A5247" t="str">
            <v>06.011.0313-0</v>
          </cell>
          <cell r="B5247" t="str">
            <v>MONTAGEM SEM FORNECIMENTO,DE VALVULAS BORBOLETA COM FLANGESCLASSE PN-10,INCLUSIVE O FORNECIMENTO DOS MATERIAIS PARA ASJUNTAS(ARRUELAS DE BORRACHA E PARAFUSOS COM E SEM PORCAS DEACO CARBONO),CUSTO POR JUNTA FLANGEADA,COM DIAMETRO DE 150MM</v>
          </cell>
          <cell r="C5247" t="str">
            <v>UN</v>
          </cell>
        </row>
        <row r="5248">
          <cell r="A5248" t="str">
            <v>06.011.0313-A</v>
          </cell>
          <cell r="B5248" t="str">
            <v>MONTAGEM SEM FORNECIMENTO,DE VALVULAS BORBOLETA COM FLANGESCLASSE PN-10,INCLUSIVE O FORNECIMENTO DOS MATERIAIS PARA ASJUNTAS(ARRUELAS DE BORRACHA E PARAFUSOS COM E SEM PORCAS DEACO CARBONO),CUSTO POR JUNTA FLANGEADA,COM DIAMETRO DE 150MM</v>
          </cell>
          <cell r="C5248" t="str">
            <v>UN</v>
          </cell>
        </row>
        <row r="5249">
          <cell r="A5249" t="str">
            <v>06.011.0314-0</v>
          </cell>
          <cell r="B5249" t="str">
            <v>MONTAGEM SEM FORNECIMENTO,DE VALVULAS BORBOLETA COM FLANGESCLASSE PN-10,INCLUSIVE O FORNECIMENTO DOS MATERIAIS PARA ASJUNTAS(ARRUELAS DE BORRACHA E PARAFUSOS COM E SEM PORCAS DEACO CARBONO),CUSTO POR JUNTA FLANGEADA,COM DIAMETRO DE 200MM</v>
          </cell>
          <cell r="C5249" t="str">
            <v>UN</v>
          </cell>
        </row>
        <row r="5250">
          <cell r="A5250" t="str">
            <v>06.011.0314-A</v>
          </cell>
          <cell r="B5250" t="str">
            <v>MONTAGEM SEM FORNECIMENTO,DE VALVULAS BORBOLETA COM FLANGESCLASSE PN-10,INCLUSIVE O FORNECIMENTO DOS MATERIAIS PARA ASJUNTAS(ARRUELAS DE BORRACHA E PARAFUSOS COM E SEM PORCAS DEACO CARBONO),CUSTO POR JUNTA FLANGEADA,COM DIAMETRO DE 200MM</v>
          </cell>
          <cell r="C5250" t="str">
            <v>UN</v>
          </cell>
        </row>
        <row r="5251">
          <cell r="A5251" t="str">
            <v>06.011.0315-0</v>
          </cell>
          <cell r="B5251" t="str">
            <v>MONTAGEM SEM FORNECIMENTO,DE VALVULAS BORBOLETA COM FLANGESCLASSE PN-10,INCLUSIVE O FORNECIMENTO DOS MATERIAIS PARA ASJUNTAS(ARRUELAS DE BORRACHA E PARAFUSOS COM E SEM PORCAS DEACO CARBONO),CUSTO POR JUNTA FLANGEADA,COM DIAMETRO DE 250MM</v>
          </cell>
          <cell r="C5251" t="str">
            <v>UN</v>
          </cell>
        </row>
        <row r="5252">
          <cell r="A5252" t="str">
            <v>06.011.0315-A</v>
          </cell>
          <cell r="B5252" t="str">
            <v>MONTAGEM SEM FORNECIMENTO,DE VALVULAS BORBOLETA COM FLANGESCLASSE PN-10,INCLUSIVE O FORNECIMENTO DOS MATERIAIS PARA ASJUNTAS(ARRUELAS DE BORRACHA E PARAFUSOS COM E SEM PORCAS DEACO CARBONO),CUSTO POR JUNTA FLANGEADA,COM DIAMETRO DE 250MM</v>
          </cell>
          <cell r="C5252" t="str">
            <v>UN</v>
          </cell>
        </row>
        <row r="5253">
          <cell r="A5253" t="str">
            <v>06.011.0316-0</v>
          </cell>
          <cell r="B5253" t="str">
            <v>MONTAGEM SEM FORNECIMENTO,DE VALVULAS BORBOLETA COM FLANGESCLASSE PN-10,INCLUSIVE O FORNECIMENTO DOS MATERIAIS PARA ASJUNTAS(ARRUELAS DE BORRACHA E PARAFUSOS COM E SEM PORCAS DEACO CARBONO),CUSTO POR JUNTA FLANGEADA,COM DIAMETRO DE 300MM</v>
          </cell>
          <cell r="C5253" t="str">
            <v>UN</v>
          </cell>
        </row>
        <row r="5254">
          <cell r="A5254" t="str">
            <v>06.011.0316-A</v>
          </cell>
          <cell r="B5254" t="str">
            <v>MONTAGEM SEM FORNECIMENTO,DE VALVULAS BORBOLETA COM FLANGESCLASSE PN-10,INCLUSIVE O FORNECIMENTO DOS MATERIAIS PARA ASJUNTAS(ARRUELAS DE BORRACHA E PARAFUSOS COM E SEM PORCAS DEACO CARBONO),CUSTO POR JUNTA FLANGEADA,COM DIAMETRO DE 300MM</v>
          </cell>
          <cell r="C5254" t="str">
            <v>UN</v>
          </cell>
        </row>
        <row r="5255">
          <cell r="A5255" t="str">
            <v>06.011.0317-0</v>
          </cell>
          <cell r="B5255" t="str">
            <v>MONTAGEM SEM FORNECIMENTO,DE VALVULAS BORBOLETA COM FLANGESCLASSE PN-10,INCLUSIVE O FORNECIMENTO DOS MATERIAIS PARA ASJUNTAS(ARRUELAS DE BORRACHA E PARAFUSOS COM E SEM PORCAS DEACO CARBONO),CUSTO POR JUNTA FLANGEADA,COM DIAMETRO DE 350MM</v>
          </cell>
          <cell r="C5255" t="str">
            <v>UN</v>
          </cell>
        </row>
        <row r="5256">
          <cell r="A5256" t="str">
            <v>06.011.0317-A</v>
          </cell>
          <cell r="B5256" t="str">
            <v>MONTAGEM SEM FORNECIMENTO,DE VALVULAS BORBOLETA COM FLANGESCLASSE PN-10,INCLUSIVE O FORNECIMENTO DOS MATERIAIS PARA ASJUNTAS(ARRUELAS DE BORRACHA E PARAFUSOS COM E SEM PORCAS DEACO CARBONO),CUSTO POR JUNTA FLANGEADA,COM DIAMETRO DE 350MM</v>
          </cell>
          <cell r="C5256" t="str">
            <v>UN</v>
          </cell>
        </row>
        <row r="5257">
          <cell r="A5257" t="str">
            <v>06.011.0318-0</v>
          </cell>
          <cell r="B5257" t="str">
            <v>MONTAGEM SEM FORNECIMENTO,DE VALVULAS BORBOLETA COM FLANGESCLASSE PN-10,INCLUSIVE O FORNECIMENTO DOS MATERIAIS PARA ASJUNTAS(ARRUELAS DE BORRACHA E PARAFUSOS COM E SEM PORCAS DEACO CARBONO),CUSTO POR JUNTA FLANGEADA.COM DIAMETRO DE 400MM</v>
          </cell>
          <cell r="C5257" t="str">
            <v>UN</v>
          </cell>
        </row>
        <row r="5258">
          <cell r="A5258" t="str">
            <v>06.011.0318-A</v>
          </cell>
          <cell r="B5258" t="str">
            <v>MONTAGEM SEM FORNECIMENTO,DE VALVULAS BORBOLETA COM FLANGESCLASSE PN-10,INCLUSIVE O FORNECIMENTO DOS MATERIAIS PARA ASJUNTAS(ARRUELAS DE BORRACHA E PARAFUSOS COM E SEM PORCAS DEACO CARBONO),CUSTO POR JUNTA FLANGEADA.COM DIAMETRO DE 400MM</v>
          </cell>
          <cell r="C5258" t="str">
            <v>UN</v>
          </cell>
        </row>
        <row r="5259">
          <cell r="A5259" t="str">
            <v>06.011.0319-0</v>
          </cell>
          <cell r="B5259" t="str">
            <v>MONTAGEM SEM FORNECIMENTO,DE VALVULAS BORBOLETA COM FLANGESCLASSE PN-10,INCLUSIVE O FORNECIMENTO DOS MATERIAIS PARA ASJUNTAS(ARRUELAS DE BORRACHA E PARAFUSOS COM E SEM PORCAS DEACO CARBONO),CUSTO POR JUNTA FLANGEADA,COM DIAMETRO DE 450MM</v>
          </cell>
          <cell r="C5259" t="str">
            <v>UN</v>
          </cell>
        </row>
        <row r="5260">
          <cell r="A5260" t="str">
            <v>06.011.0319-A</v>
          </cell>
          <cell r="B5260" t="str">
            <v>MONTAGEM SEM FORNECIMENTO,DE VALVULAS BORBOLETA COM FLANGESCLASSE PN-10,INCLUSIVE O FORNECIMENTO DOS MATERIAIS PARA ASJUNTAS(ARRUELAS DE BORRACHA E PARAFUSOS COM E SEM PORCAS DEACO CARBONO),CUSTO POR JUNTA FLANGEADA,COM DIAMETRO DE 450MM</v>
          </cell>
          <cell r="C5260" t="str">
            <v>UN</v>
          </cell>
        </row>
        <row r="5261">
          <cell r="A5261" t="str">
            <v>06.011.0320-0</v>
          </cell>
          <cell r="B5261" t="str">
            <v>MONTAGEM SEM FORNECIMENTO,DE VALVULAS BORBOLETA COM FLANGESCLASSE PN-10,INCLUSIVE O FORNECIMENTO DOS MATERIAIS PARA ASJUNTAS(ARRUELAS DE BORRACHA E PARAFUSOS COM E SEM PORCAS DEACO CARBONO),CUSTO POR JUNTA FLANGEADA,COM DIAMETRO DE 500MM</v>
          </cell>
          <cell r="C5261" t="str">
            <v>UN</v>
          </cell>
        </row>
        <row r="5262">
          <cell r="A5262" t="str">
            <v>06.011.0320-A</v>
          </cell>
          <cell r="B5262" t="str">
            <v>MONTAGEM SEM FORNECIMENTO,DE VALVULAS BORBOLETA COM FLANGESCLASSE PN-10,INCLUSIVE O FORNECIMENTO DOS MATERIAIS PARA ASJUNTAS(ARRUELAS DE BORRACHA E PARAFUSOS COM E SEM PORCAS DEACO CARBONO),CUSTO POR JUNTA FLANGEADA,COM DIAMETRO DE 500MM</v>
          </cell>
          <cell r="C5262" t="str">
            <v>UN</v>
          </cell>
        </row>
        <row r="5263">
          <cell r="A5263" t="str">
            <v>06.011.0321-0</v>
          </cell>
          <cell r="B5263" t="str">
            <v>MONTAGEM SEM FORNECIMENTO,DE VALVULAS BORBOLETA,COM FLANGESCLASSE PN-10,INCLUSIVE O FORNECIMENTO DOS MATERIAIS PARA ASJUNTAS(ARRUELAS DE BORRACHA E PARAFUSOS COM E SEM PORCAS DEACO CARBONO),CUSTO POR JUNTA FLANGEADA,COM DIAMETRO DE 600MM</v>
          </cell>
          <cell r="C5263" t="str">
            <v>UN</v>
          </cell>
        </row>
        <row r="5264">
          <cell r="A5264" t="str">
            <v>06.011.0321-A</v>
          </cell>
          <cell r="B5264" t="str">
            <v>MONTAGEM SEM FORNECIMENTO,DE VALVULAS BORBOLETA,COM FLANGESCLASSE PN-10,INCLUSIVE O FORNECIMENTO DOS MATERIAIS PARA ASJUNTAS(ARRUELAS DE BORRACHA E PARAFUSOS COM E SEM PORCAS DEACO CARBONO),CUSTO POR JUNTA FLANGEADA,COM DIAMETRO DE 600MM</v>
          </cell>
          <cell r="C5264" t="str">
            <v>UN</v>
          </cell>
        </row>
        <row r="5265">
          <cell r="A5265" t="str">
            <v>06.011.0322-0</v>
          </cell>
          <cell r="B5265" t="str">
            <v>MONTAGEM SEM FORNECIMENTO,DE VALVULAS BORBOLETA COM FLANGESCLASSE PN-10,INCLUSIVE O FORNECIMENTO DOS MATERIAIS PARA ASJUNTAS(ARRUELAS DE BORRACHA E PARAFUSOS COM E SEM PORCAS DEACO CARBONO),CUSTO POR JUNTA FLANGEADA,COM DIAMETRO DE 700MM</v>
          </cell>
          <cell r="C5265" t="str">
            <v>UN</v>
          </cell>
        </row>
        <row r="5266">
          <cell r="A5266" t="str">
            <v>06.011.0322-A</v>
          </cell>
          <cell r="B5266" t="str">
            <v>MONTAGEM SEM FORNECIMENTO,DE VALVULAS BORBOLETA COM FLANGESCLASSE PN-10,INCLUSIVE O FORNECIMENTO DOS MATERIAIS PARA ASJUNTAS(ARRUELAS DE BORRACHA E PARAFUSOS COM E SEM PORCAS DEACO CARBONO),CUSTO POR JUNTA FLANGEADA,COM DIAMETRO DE 700MM</v>
          </cell>
          <cell r="C5266" t="str">
            <v>UN</v>
          </cell>
        </row>
        <row r="5267">
          <cell r="A5267" t="str">
            <v>06.011.0324-0</v>
          </cell>
          <cell r="B5267" t="str">
            <v>MONTAGEM SEM FORNECIMENTO,DE VALVULAS BORBOLETA COM FLANGESCLASSE PN-10,INCLUSIVE O FORNECIMENTO DOS MATERIAIS PARA ASJUNTAS(ARRUELAS DE BORRACHA E PARAFUSOS COM E SEM PORCAS DEACO CARBONO),CUSTO POR JUNTA FLANGEADA,COM DIAMETRO DE 800MM</v>
          </cell>
          <cell r="C5267" t="str">
            <v>UN</v>
          </cell>
        </row>
        <row r="5268">
          <cell r="A5268" t="str">
            <v>06.011.0324-A</v>
          </cell>
          <cell r="B5268" t="str">
            <v>MONTAGEM SEM FORNECIMENTO,DE VALVULAS BORBOLETA COM FLANGESCLASSE PN-10,INCLUSIVE O FORNECIMENTO DOS MATERIAIS PARA ASJUNTAS(ARRUELAS DE BORRACHA E PARAFUSOS COM E SEM PORCAS DEACO CARBONO),CUSTO POR JUNTA FLANGEADA,COM DIAMETRO DE 800MM</v>
          </cell>
          <cell r="C5268" t="str">
            <v>UN</v>
          </cell>
        </row>
        <row r="5269">
          <cell r="A5269" t="str">
            <v>06.011.0325-0</v>
          </cell>
          <cell r="B5269" t="str">
            <v>MONTAGEM SEM FORNECIMENTO,DE VALVULAS BORBOLETA COM FLANGESCLASSE PN-10,INCLUSIVE O FORNECIMENTO DOS MATERIAIS PARA ASJUNTAS(ARRUELAS DE BORRACHA E PARAFUSOS COM E SEM PORCAS DEACO CARBONO),CUSTO POR JUNTA FLANGEADA,COM DIAMETRO DE 900MM</v>
          </cell>
          <cell r="C5269" t="str">
            <v>UN</v>
          </cell>
        </row>
        <row r="5270">
          <cell r="A5270" t="str">
            <v>06.011.0325-A</v>
          </cell>
          <cell r="B5270" t="str">
            <v>MONTAGEM SEM FORNECIMENTO,DE VALVULAS BORBOLETA COM FLANGESCLASSE PN-10,INCLUSIVE O FORNECIMENTO DOS MATERIAIS PARA ASJUNTAS(ARRUELAS DE BORRACHA E PARAFUSOS COM E SEM PORCAS DEACO CARBONO),CUSTO POR JUNTA FLANGEADA,COM DIAMETRO DE 900MM</v>
          </cell>
          <cell r="C5270" t="str">
            <v>UN</v>
          </cell>
        </row>
        <row r="5271">
          <cell r="A5271" t="str">
            <v>06.011.0326-0</v>
          </cell>
          <cell r="B5271" t="str">
            <v>MONTAGEM SEM FORNECIMENTO,DE VALVULAS BORBOLETA COM FLANGESCLASSE PN-10,INCLUSIVE O FORNECIMENTO DOS MATERIAIS PARA ASJUNTAS(ARRUELAS DE BORRACHA E PARAFUSOS COM E SEM PORCAS DEACO CARBONO),CUSTO POR JUNTA FLANGEADA,COM DIAMETRO DE 1000MM</v>
          </cell>
          <cell r="C5271" t="str">
            <v>UN</v>
          </cell>
        </row>
        <row r="5272">
          <cell r="A5272" t="str">
            <v>06.011.0326-A</v>
          </cell>
          <cell r="B5272" t="str">
            <v>MONTAGEM SEM FORNECIMENTO,DE VALVULAS BORBOLETA COM FLANGESCLASSE PN-10,INCLUSIVE O FORNECIMENTO DOS MATERIAIS PARA ASJUNTAS(ARRUELAS DE BORRACHA E PARAFUSOS COM E SEM PORCAS DEACO CARBONO),CUSTO POR JUNTA FLANGEADA,COM DIAMETRO DE 1000MM</v>
          </cell>
          <cell r="C5272" t="str">
            <v>UN</v>
          </cell>
        </row>
        <row r="5273">
          <cell r="A5273" t="str">
            <v>06.011.0328-0</v>
          </cell>
          <cell r="B5273" t="str">
            <v>MONTAGEM SEM FORNECIMENTO,DE VALVULAS BORBOLETA COM FLANGESCLASSE PN-10,INCLUSIVE O FORNECIMENTO DOS MATERIAIS PARA ASJUNTAS(ARRUELAS DE BORRACHA E PARAFUSOS COM E SEM PORCAS DEACO CARBONO),CUSTO POR JUNTA FLANGEADA,COM DIAMETRO DE 1200MM</v>
          </cell>
          <cell r="C5273" t="str">
            <v>UN</v>
          </cell>
        </row>
        <row r="5274">
          <cell r="A5274" t="str">
            <v>06.011.0328-A</v>
          </cell>
          <cell r="B5274" t="str">
            <v>MONTAGEM SEM FORNECIMENTO,DE VALVULAS BORBOLETA COM FLANGESCLASSE PN-10,INCLUSIVE O FORNECIMENTO DOS MATERIAIS PARA ASJUNTAS(ARRUELAS DE BORRACHA E PARAFUSOS COM E SEM PORCAS DEACO CARBONO),CUSTO POR JUNTA FLANGEADA,COM DIAMETRO DE 1200MM</v>
          </cell>
          <cell r="C5274" t="str">
            <v>UN</v>
          </cell>
        </row>
        <row r="5275">
          <cell r="A5275" t="str">
            <v>06.011.0341-0</v>
          </cell>
          <cell r="B5275" t="str">
            <v>MONTAGEM SEM FORNECIMENTO,DE VALVULAS BORBOLETA COM FLANGESCLASSE PN-16,INCLUSIVE O FORNECIMENTO DOS MATERIAIS PARA ASJUNTAS(ARRUELAS DE BORRACHA E PARAFUSOS COM E SEM PORCAS DEACO CARBONO),CUSTO POR JUNTA FLANGEADA,COM DIAMETRO DE 75MM</v>
          </cell>
          <cell r="C5275" t="str">
            <v>UN</v>
          </cell>
        </row>
        <row r="5276">
          <cell r="A5276" t="str">
            <v>06.011.0341-A</v>
          </cell>
          <cell r="B5276" t="str">
            <v>MONTAGEM SEM FORNECIMENTO,DE VALVULAS BORBOLETA COM FLANGESCLASSE PN-16,INCLUSIVE O FORNECIMENTO DOS MATERIAIS PARA ASJUNTAS(ARRUELAS DE BORRACHA E PARAFUSOS COM E SEM PORCAS DEACO CARBONO),CUSTO POR JUNTA FLANGEADA,COM DIAMETRO DE 75MM</v>
          </cell>
          <cell r="C5276" t="str">
            <v>UN</v>
          </cell>
        </row>
        <row r="5277">
          <cell r="A5277" t="str">
            <v>06.011.0342-0</v>
          </cell>
          <cell r="B5277" t="str">
            <v>MONTAGEM SEM FORNECIMENTO,DE VALVULAS BORBOLETA COM FLANGESCLASSE PN-16,INCLUSIVE O FORNECIMENTO DOS MATERIAIS PARA ASJUNTAS(ARRUELAS DE BORRACHA E PARAFUSOS COM E SEM PORCAS DEACO CARBONO),CUSTO POR JUNTA FLANGEADA,COM DIAMETRO DE 100MM</v>
          </cell>
          <cell r="C5277" t="str">
            <v>UN</v>
          </cell>
        </row>
        <row r="5278">
          <cell r="A5278" t="str">
            <v>06.011.0342-A</v>
          </cell>
          <cell r="B5278" t="str">
            <v>MONTAGEM SEM FORNECIMENTO,DE VALVULAS BORBOLETA COM FLANGESCLASSE PN-16,INCLUSIVE O FORNECIMENTO DOS MATERIAIS PARA ASJUNTAS(ARRUELAS DE BORRACHA E PARAFUSOS COM E SEM PORCAS DEACO CARBONO),CUSTO POR JUNTA FLANGEADA,COM DIAMETRO DE 100MM</v>
          </cell>
          <cell r="C5278" t="str">
            <v>UN</v>
          </cell>
        </row>
        <row r="5279">
          <cell r="A5279" t="str">
            <v>06.011.0343-0</v>
          </cell>
          <cell r="B5279" t="str">
            <v>MONTAGEM SEM FORNECIMENTO,DE VALVULAS BORBOLETA,COM FLANGESCLASSE PN-16,INCLUSIVE O FORNECIMENTO DOS MATERIAIS PARA ASJUNTAS(ARRUELAS DE BORRACHA E PARAFUSOS COM E SEM PORCAS DEACO CARBONO),CUSTO POR JUNTA FLANGEADA,COM DIAMETRO DE 150MM</v>
          </cell>
          <cell r="C5279" t="str">
            <v>UN</v>
          </cell>
        </row>
        <row r="5280">
          <cell r="A5280" t="str">
            <v>06.011.0343-A</v>
          </cell>
          <cell r="B5280" t="str">
            <v>MONTAGEM SEM FORNECIMENTO,DE VALVULAS BORBOLETA,COM FLANGESCLASSE PN-16,INCLUSIVE O FORNECIMENTO DOS MATERIAIS PARA ASJUNTAS(ARRUELAS DE BORRACHA E PARAFUSOS COM E SEM PORCAS DEACO CARBONO),CUSTO POR JUNTA FLANGEADA,COM DIAMETRO DE 150MM</v>
          </cell>
          <cell r="C5280" t="str">
            <v>UN</v>
          </cell>
        </row>
        <row r="5281">
          <cell r="A5281" t="str">
            <v>06.011.0344-0</v>
          </cell>
          <cell r="B5281" t="str">
            <v>MONTAGEM SEM FORNECIMENTO,DE VALVULAS BORBOLETA,COM FLANGESCLASSE PN-16,INCLUSIVE O FORNECIMENTO DOS MATERIAIS PARA ASJUNTAS(ARRUELAS DE BORRACHA E PARAFUSOS COM E SEM PORCAS DEACO CARBONO),CUSTO POR JUNTA FLANGEADA,COM DIAMETRO DE 200MM</v>
          </cell>
          <cell r="C5281" t="str">
            <v>UN</v>
          </cell>
        </row>
        <row r="5282">
          <cell r="A5282" t="str">
            <v>06.011.0344-A</v>
          </cell>
          <cell r="B5282" t="str">
            <v>MONTAGEM SEM FORNECIMENTO,DE VALVULAS BORBOLETA,COM FLANGESCLASSE PN-16,INCLUSIVE O FORNECIMENTO DOS MATERIAIS PARA ASJUNTAS(ARRUELAS DE BORRACHA E PARAFUSOS COM E SEM PORCAS DEACO CARBONO),CUSTO POR JUNTA FLANGEADA,COM DIAMETRO DE 200MM</v>
          </cell>
          <cell r="C5282" t="str">
            <v>UN</v>
          </cell>
        </row>
        <row r="5283">
          <cell r="A5283" t="str">
            <v>06.011.0345-0</v>
          </cell>
          <cell r="B5283" t="str">
            <v>MONTAGEM SEM FORNECIMENTO,DE VALVULAS BORBOLETA COM FLANGESCLASSE PN-16,INCLUSIVE O FORNECIMENTO DOS MATERIAIS PARA ASJUNTAS(ARRUELAS DE BORRACHA E PARAFUSOS COM E SEM PORCAS DEACO CARBONO),CUSTO POR JUNTA FLANGEADA,COM DIAMETRO DE 250MM</v>
          </cell>
          <cell r="C5283" t="str">
            <v>UN</v>
          </cell>
        </row>
        <row r="5284">
          <cell r="A5284" t="str">
            <v>06.011.0345-A</v>
          </cell>
          <cell r="B5284" t="str">
            <v>MONTAGEM SEM FORNECIMENTO,DE VALVULAS BORBOLETA COM FLANGESCLASSE PN-16,INCLUSIVE O FORNECIMENTO DOS MATERIAIS PARA ASJUNTAS(ARRUELAS DE BORRACHA E PARAFUSOS COM E SEM PORCAS DEACO CARBONO),CUSTO POR JUNTA FLANGEADA,COM DIAMETRO DE 250MM</v>
          </cell>
          <cell r="C5284" t="str">
            <v>UN</v>
          </cell>
        </row>
        <row r="5285">
          <cell r="A5285" t="str">
            <v>06.011.0346-0</v>
          </cell>
          <cell r="B5285" t="str">
            <v>MONTAGEM SEM FORNECIMENTO,DE VALVULAS BORBOLETA COM FLANGESCLASSE PN-16,INCLUSIVE O FORNECIMENTO DOS MATERIAIS PARA ASJUNTAS(ARRUELAS DE BORRACHA E PARAFUSOS COM E SEM PORCAS DEACO CARBONO),CUSTO POR JUNTA FLANGEADA,COM DIAMETRO DE 300MM</v>
          </cell>
          <cell r="C5285" t="str">
            <v>UN</v>
          </cell>
        </row>
        <row r="5286">
          <cell r="A5286" t="str">
            <v>06.011.0346-A</v>
          </cell>
          <cell r="B5286" t="str">
            <v>MONTAGEM SEM FORNECIMENTO,DE VALVULAS BORBOLETA COM FLANGESCLASSE PN-16,INCLUSIVE O FORNECIMENTO DOS MATERIAIS PARA ASJUNTAS(ARRUELAS DE BORRACHA E PARAFUSOS COM E SEM PORCAS DEACO CARBONO),CUSTO POR JUNTA FLANGEADA,COM DIAMETRO DE 300MM</v>
          </cell>
          <cell r="C5286" t="str">
            <v>UN</v>
          </cell>
        </row>
        <row r="5287">
          <cell r="A5287" t="str">
            <v>06.011.0347-0</v>
          </cell>
          <cell r="B5287" t="str">
            <v>MONTAGEM SEM FORNECIMENTO,DE VALVULAS BORBOLETA COM FLANGESCLASSE PN-16,INCLUSIVE O FORNECIMENTO DOS MATERIAIS PARA ASJUNTAS(ARRUELAS DE BORRACHA E PARAFUSOS COM E SEM PORCAS DEACO CARBONO),CUSTO POR JUNTA FLANGEADA,COM DIAMETRO DE 350MM</v>
          </cell>
          <cell r="C5287" t="str">
            <v>UN</v>
          </cell>
        </row>
        <row r="5288">
          <cell r="A5288" t="str">
            <v>06.011.0347-A</v>
          </cell>
          <cell r="B5288" t="str">
            <v>MONTAGEM SEM FORNECIMENTO,DE VALVULAS BORBOLETA COM FLANGESCLASSE PN-16,INCLUSIVE O FORNECIMENTO DOS MATERIAIS PARA ASJUNTAS(ARRUELAS DE BORRACHA E PARAFUSOS COM E SEM PORCAS DEACO CARBONO),CUSTO POR JUNTA FLANGEADA,COM DIAMETRO DE 350MM</v>
          </cell>
          <cell r="C5288" t="str">
            <v>UN</v>
          </cell>
        </row>
        <row r="5289">
          <cell r="A5289" t="str">
            <v>06.011.0348-0</v>
          </cell>
          <cell r="B5289" t="str">
            <v>MONTAGEM SEM FORNECIMENTO,DE VALVULAS BORBOLETA COM FLANGESCLASSE PN-16,INCLUSIVE O FORNECIMENTO DOS MATERIAIS PARA ASJUNTAS(ARRUELAS DE BORRACHA E PARAFUSOS COM E SEM PORCAS DEACO CARBONO),CUSTO POR JUNTA FLANGEADA,COM DIAMETRO DE 400MM</v>
          </cell>
          <cell r="C5289" t="str">
            <v>UN</v>
          </cell>
        </row>
        <row r="5290">
          <cell r="A5290" t="str">
            <v>06.011.0348-A</v>
          </cell>
          <cell r="B5290" t="str">
            <v>MONTAGEM SEM FORNECIMENTO,DE VALVULAS BORBOLETA COM FLANGESCLASSE PN-16,INCLUSIVE O FORNECIMENTO DOS MATERIAIS PARA ASJUNTAS(ARRUELAS DE BORRACHA E PARAFUSOS COM E SEM PORCAS DEACO CARBONO),CUSTO POR JUNTA FLANGEADA,COM DIAMETRO DE 400MM</v>
          </cell>
          <cell r="C5290" t="str">
            <v>UN</v>
          </cell>
        </row>
        <row r="5291">
          <cell r="A5291" t="str">
            <v>06.011.0349-0</v>
          </cell>
          <cell r="B5291" t="str">
            <v>MONTAGEM SEM FORNECIMENTO,DE VALVULAS BORBOLETA COM FLANGESCLASSE PN-16,INCLUSIVE O FORNECIMENTO DOS MATERIAIS PARA ASJUNTAS(ARRUELAS DE BORRACHA E PARAFUSOS COM E SEM PORCAS DEACO CARBONO),CUSTO POR JUNTA FLANGEADA,COM DIAMETRO DE 450MM</v>
          </cell>
          <cell r="C5291" t="str">
            <v>UN</v>
          </cell>
        </row>
        <row r="5292">
          <cell r="A5292" t="str">
            <v>06.011.0349-A</v>
          </cell>
          <cell r="B5292" t="str">
            <v>MONTAGEM SEM FORNECIMENTO,DE VALVULAS BORBOLETA COM FLANGESCLASSE PN-16,INCLUSIVE O FORNECIMENTO DOS MATERIAIS PARA ASJUNTAS(ARRUELAS DE BORRACHA E PARAFUSOS COM E SEM PORCAS DEACO CARBONO),CUSTO POR JUNTA FLANGEADA,COM DIAMETRO DE 450MM</v>
          </cell>
          <cell r="C5292" t="str">
            <v>UN</v>
          </cell>
        </row>
        <row r="5293">
          <cell r="A5293" t="str">
            <v>06.011.0350-0</v>
          </cell>
          <cell r="B5293" t="str">
            <v>MONTAGEM SEM FORNECIMENTO,DE VALVULAS BORBOLETA COM FLANGESCLASSE PN-16,INCLUSIVE O FORNECIMENTO DOS MATERIAIS PARA ASJUNTAS(ARRUELAS DE BORRACHA E PARAFUSOS COM E SEM PORCAS DEACO CARBONO),CUSTO POR JUNTA FLANGEADA,COM DIAMETRO DE 500MM</v>
          </cell>
          <cell r="C5293" t="str">
            <v>UN</v>
          </cell>
        </row>
        <row r="5294">
          <cell r="A5294" t="str">
            <v>06.011.0350-A</v>
          </cell>
          <cell r="B5294" t="str">
            <v>MONTAGEM SEM FORNECIMENTO,DE VALVULAS BORBOLETA COM FLANGESCLASSE PN-16,INCLUSIVE O FORNECIMENTO DOS MATERIAIS PARA ASJUNTAS(ARRUELAS DE BORRACHA E PARAFUSOS COM E SEM PORCAS DEACO CARBONO),CUSTO POR JUNTA FLANGEADA,COM DIAMETRO DE 500MM</v>
          </cell>
          <cell r="C5294" t="str">
            <v>UN</v>
          </cell>
        </row>
        <row r="5295">
          <cell r="A5295" t="str">
            <v>06.011.0351-0</v>
          </cell>
          <cell r="B5295" t="str">
            <v>MONTAGEM SEM FORNECIMENTO,DE VALVULAS BORBOLETA COM FLANGESCLASSE PN-16,INCLUSIVE O FORNECIMENTO DOS MATERIAIS PARA ASJUNTAS(ARRUELAS DE BORRACHA E PARAFUSOS COM E SEM PORCAS DEACO CARBONO),CUSTO POR JUNTA FLANGEADA,COM DIAMETRO DE 600MM</v>
          </cell>
          <cell r="C5295" t="str">
            <v>UN</v>
          </cell>
        </row>
        <row r="5296">
          <cell r="A5296" t="str">
            <v>06.011.0351-A</v>
          </cell>
          <cell r="B5296" t="str">
            <v>MONTAGEM SEM FORNECIMENTO,DE VALVULAS BORBOLETA COM FLANGESCLASSE PN-16,INCLUSIVE O FORNECIMENTO DOS MATERIAIS PARA ASJUNTAS(ARRUELAS DE BORRACHA E PARAFUSOS COM E SEM PORCAS DEACO CARBONO),CUSTO POR JUNTA FLANGEADA,COM DIAMETRO DE 600MM</v>
          </cell>
          <cell r="C5296" t="str">
            <v>UN</v>
          </cell>
        </row>
        <row r="5297">
          <cell r="A5297" t="str">
            <v>06.011.0352-0</v>
          </cell>
          <cell r="B5297" t="str">
            <v>MONTAGEM SEM FORNECIMENTO,DE VALVULAS BORBOLETA COM FLANGESCLASSE PN-16,INCLUSIVE O FORNECIMENTO DOS MATERIAIS PARA ASJUNTAS(ARRUELAS DE BORRACHA E PARAFUSOS COM E SEM PORCAS DEACO CARBONO),CUSTO POR JUNTA FLANGEADA,COM DIAMETRO DE 700MM</v>
          </cell>
          <cell r="C5297" t="str">
            <v>UN</v>
          </cell>
        </row>
        <row r="5298">
          <cell r="A5298" t="str">
            <v>06.011.0352-A</v>
          </cell>
          <cell r="B5298" t="str">
            <v>MONTAGEM SEM FORNECIMENTO,DE VALVULAS BORBOLETA COM FLANGESCLASSE PN-16,INCLUSIVE O FORNECIMENTO DOS MATERIAIS PARA ASJUNTAS(ARRUELAS DE BORRACHA E PARAFUSOS COM E SEM PORCAS DEACO CARBONO),CUSTO POR JUNTA FLANGEADA,COM DIAMETRO DE 700MM</v>
          </cell>
          <cell r="C5298" t="str">
            <v>UN</v>
          </cell>
        </row>
        <row r="5299">
          <cell r="A5299" t="str">
            <v>06.011.0354-0</v>
          </cell>
          <cell r="B5299" t="str">
            <v>MONTAGEM SEM FORNECIMENTO,DE VALVULAS BORBOLETA COM FLANGESCLASSE PN-16,INCLUSIVE O FORNECIMENTO DOS MATERIAIS PARA ASJUNTAS(ARRUELAS DE BORRACHA E PARAFUSOS COM E SEM PORCAS DEACO CARBONO),CUSTO POR JUNTA FLANGEADA,COM DIAMETRO DE 800MM</v>
          </cell>
          <cell r="C5299" t="str">
            <v>UN</v>
          </cell>
        </row>
        <row r="5300">
          <cell r="A5300" t="str">
            <v>06.011.0354-A</v>
          </cell>
          <cell r="B5300" t="str">
            <v>MONTAGEM SEM FORNECIMENTO,DE VALVULAS BORBOLETA COM FLANGESCLASSE PN-16,INCLUSIVE O FORNECIMENTO DOS MATERIAIS PARA ASJUNTAS(ARRUELAS DE BORRACHA E PARAFUSOS COM E SEM PORCAS DEACO CARBONO),CUSTO POR JUNTA FLANGEADA,COM DIAMETRO DE 800MM</v>
          </cell>
          <cell r="C5300" t="str">
            <v>UN</v>
          </cell>
        </row>
        <row r="5301">
          <cell r="A5301" t="str">
            <v>06.011.0355-0</v>
          </cell>
          <cell r="B5301" t="str">
            <v>MONTAGEM SEM FORNECIMENTO,DE VALVULAS BORBOLETA COM FLANGESCLASSE PN-16,INCLUSIVE O FORNECIMENTO DOS MATERIAIS PARA ASJUNTAS(ARRUELAS DE BORRACHA E PARAFUSOS COM E SEM PORCAS DEACO CARBONO),CUSTO POR JUNTA FLANGEADA,COM DIAMETRO DE 900MM</v>
          </cell>
          <cell r="C5301" t="str">
            <v>UN</v>
          </cell>
        </row>
        <row r="5302">
          <cell r="A5302" t="str">
            <v>06.011.0355-A</v>
          </cell>
          <cell r="B5302" t="str">
            <v>MONTAGEM SEM FORNECIMENTO,DE VALVULAS BORBOLETA COM FLANGESCLASSE PN-16,INCLUSIVE O FORNECIMENTO DOS MATERIAIS PARA ASJUNTAS(ARRUELAS DE BORRACHA E PARAFUSOS COM E SEM PORCAS DEACO CARBONO),CUSTO POR JUNTA FLANGEADA,COM DIAMETRO DE 900MM</v>
          </cell>
          <cell r="C5302" t="str">
            <v>UN</v>
          </cell>
        </row>
        <row r="5303">
          <cell r="A5303" t="str">
            <v>06.011.0356-0</v>
          </cell>
          <cell r="B5303" t="str">
            <v>MONTAGEM SEM FORNECIMENTO,DE VALVULAS BORBOLETA COM FLANGESCLASSE PN-16,INCLUSIVE O FORNECIMENTO DOS MATERIAIS PARA ASJUNTAS(ARRUELAS DE BORRACHA E PARAFUSOS COM E SEM PORCAS DEACO CARBONO),CUSTO POR JUNTA FLANGEADA,COM DIAMETRO DE 1000MM</v>
          </cell>
          <cell r="C5303" t="str">
            <v>UN</v>
          </cell>
        </row>
        <row r="5304">
          <cell r="A5304" t="str">
            <v>06.011.0356-A</v>
          </cell>
          <cell r="B5304" t="str">
            <v>MONTAGEM SEM FORNECIMENTO,DE VALVULAS BORBOLETA COM FLANGESCLASSE PN-16,INCLUSIVE O FORNECIMENTO DOS MATERIAIS PARA ASJUNTAS(ARRUELAS DE BORRACHA E PARAFUSOS COM E SEM PORCAS DEACO CARBONO),CUSTO POR JUNTA FLANGEADA,COM DIAMETRO DE 1000MM</v>
          </cell>
          <cell r="C5304" t="str">
            <v>UN</v>
          </cell>
        </row>
        <row r="5305">
          <cell r="A5305" t="str">
            <v>06.011.0358-0</v>
          </cell>
          <cell r="B5305" t="str">
            <v>MONTAGEM SEM FORNECIMENTO,DE VALVULAS BORBOLETA COM FLANGESCLASSE PN-16,INCLUSIVE O FORNECIMENTO DOS MATERIAIS PARA ASJUNTAS(ARRUELAS DE BORRACHA E PARAFUSOS COM E SEM PORCAS DEACO CARBONO),CUSTO POR JUNTA FLANGEADA,COM DIAMETRO DE 1200MM</v>
          </cell>
          <cell r="C5305" t="str">
            <v>UN</v>
          </cell>
        </row>
        <row r="5306">
          <cell r="A5306" t="str">
            <v>06.011.0358-A</v>
          </cell>
          <cell r="B5306" t="str">
            <v>MONTAGEM SEM FORNECIMENTO,DE VALVULAS BORBOLETA COM FLANGESCLASSE PN-16,INCLUSIVE O FORNECIMENTO DOS MATERIAIS PARA ASJUNTAS(ARRUELAS DE BORRACHA E PARAFUSOS COM E SEM PORCAS DEACO CARBONO),CUSTO POR JUNTA FLANGEADA,COM DIAMETRO DE 1200MM</v>
          </cell>
          <cell r="C5306" t="str">
            <v>UN</v>
          </cell>
        </row>
        <row r="5307">
          <cell r="A5307" t="str">
            <v>06.011.0370-0</v>
          </cell>
          <cell r="B5307"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307" t="str">
            <v>UN</v>
          </cell>
        </row>
        <row r="5308">
          <cell r="A5308" t="str">
            <v>06.011.0370-A</v>
          </cell>
          <cell r="B5308"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308" t="str">
            <v>UN</v>
          </cell>
        </row>
        <row r="5309">
          <cell r="A5309" t="str">
            <v>06.011.0371-0</v>
          </cell>
          <cell r="B5309"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309" t="str">
            <v>UN</v>
          </cell>
        </row>
        <row r="5310">
          <cell r="A5310" t="str">
            <v>06.011.0371-A</v>
          </cell>
          <cell r="B5310"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310" t="str">
            <v>UN</v>
          </cell>
        </row>
        <row r="5311">
          <cell r="A5311" t="str">
            <v>06.011.0372-0</v>
          </cell>
          <cell r="B5311"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311" t="str">
            <v>UN</v>
          </cell>
        </row>
        <row r="5312">
          <cell r="A5312" t="str">
            <v>06.011.0372-A</v>
          </cell>
          <cell r="B5312"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312" t="str">
            <v>UN</v>
          </cell>
        </row>
        <row r="5313">
          <cell r="A5313" t="str">
            <v>06.011.0373-0</v>
          </cell>
          <cell r="B5313"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313" t="str">
            <v>UN</v>
          </cell>
        </row>
        <row r="5314">
          <cell r="A5314" t="str">
            <v>06.011.0373-A</v>
          </cell>
          <cell r="B5314"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314" t="str">
            <v>UN</v>
          </cell>
        </row>
        <row r="5315">
          <cell r="A5315" t="str">
            <v>06.011.0374-0</v>
          </cell>
          <cell r="B5315"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315" t="str">
            <v>UN</v>
          </cell>
        </row>
        <row r="5316">
          <cell r="A5316" t="str">
            <v>06.011.0374-A</v>
          </cell>
          <cell r="B5316"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316" t="str">
            <v>UN</v>
          </cell>
        </row>
        <row r="5317">
          <cell r="A5317" t="str">
            <v>06.011.0375-0</v>
          </cell>
          <cell r="B5317"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317" t="str">
            <v>UN</v>
          </cell>
        </row>
        <row r="5318">
          <cell r="A5318" t="str">
            <v>06.011.0375-A</v>
          </cell>
          <cell r="B5318"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318" t="str">
            <v>UN</v>
          </cell>
        </row>
        <row r="5319">
          <cell r="A5319" t="str">
            <v>06.011.0376-0</v>
          </cell>
          <cell r="B5319"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319" t="str">
            <v>UN</v>
          </cell>
        </row>
        <row r="5320">
          <cell r="A5320" t="str">
            <v>06.011.0376-A</v>
          </cell>
          <cell r="B5320"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320" t="str">
            <v>UN</v>
          </cell>
        </row>
        <row r="5321">
          <cell r="A5321" t="str">
            <v>06.011.0377-0</v>
          </cell>
          <cell r="B5321"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321" t="str">
            <v>UN</v>
          </cell>
        </row>
        <row r="5322">
          <cell r="A5322" t="str">
            <v>06.011.0377-A</v>
          </cell>
          <cell r="B5322"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322" t="str">
            <v>UN</v>
          </cell>
        </row>
        <row r="5323">
          <cell r="A5323" t="str">
            <v>06.011.0378-0</v>
          </cell>
          <cell r="B5323"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323" t="str">
            <v>UN</v>
          </cell>
        </row>
        <row r="5324">
          <cell r="A5324" t="str">
            <v>06.011.0378-A</v>
          </cell>
          <cell r="B5324"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324" t="str">
            <v>UN</v>
          </cell>
        </row>
        <row r="5325">
          <cell r="A5325" t="str">
            <v>06.011.0379-0</v>
          </cell>
          <cell r="B5325"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325" t="str">
            <v>UN</v>
          </cell>
        </row>
        <row r="5326">
          <cell r="A5326" t="str">
            <v>06.011.0379-A</v>
          </cell>
          <cell r="B5326"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326" t="str">
            <v>UN</v>
          </cell>
        </row>
        <row r="5327">
          <cell r="A5327" t="str">
            <v>06.011.0380-0</v>
          </cell>
          <cell r="B5327"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327" t="str">
            <v>UN</v>
          </cell>
        </row>
        <row r="5328">
          <cell r="A5328" t="str">
            <v>06.011.0380-A</v>
          </cell>
          <cell r="B5328"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328" t="str">
            <v>UN</v>
          </cell>
        </row>
        <row r="5329">
          <cell r="A5329" t="str">
            <v>06.011.0381-0</v>
          </cell>
          <cell r="B5329"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329" t="str">
            <v>UN</v>
          </cell>
        </row>
        <row r="5330">
          <cell r="A5330" t="str">
            <v>06.011.0381-A</v>
          </cell>
          <cell r="B5330"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330" t="str">
            <v>UN</v>
          </cell>
        </row>
        <row r="5331">
          <cell r="A5331" t="str">
            <v>06.011.0382-0</v>
          </cell>
          <cell r="B5331"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331" t="str">
            <v>UN</v>
          </cell>
        </row>
        <row r="5332">
          <cell r="A5332" t="str">
            <v>06.011.0382-A</v>
          </cell>
          <cell r="B5332"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332" t="str">
            <v>UN</v>
          </cell>
        </row>
        <row r="5333">
          <cell r="A5333" t="str">
            <v>06.011.0383-0</v>
          </cell>
          <cell r="B5333"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333" t="str">
            <v>UN</v>
          </cell>
        </row>
        <row r="5334">
          <cell r="A5334" t="str">
            <v>06.011.0383-A</v>
          </cell>
          <cell r="B5334"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334" t="str">
            <v>UN</v>
          </cell>
        </row>
        <row r="5335">
          <cell r="A5335" t="str">
            <v>06.011.0390-0</v>
          </cell>
          <cell r="B5335"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335" t="str">
            <v>UN</v>
          </cell>
        </row>
        <row r="5336">
          <cell r="A5336" t="str">
            <v>06.011.0390-A</v>
          </cell>
          <cell r="B5336"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336" t="str">
            <v>UN</v>
          </cell>
        </row>
        <row r="5337">
          <cell r="A5337" t="str">
            <v>06.011.0391-0</v>
          </cell>
          <cell r="B5337"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337" t="str">
            <v>UN</v>
          </cell>
        </row>
        <row r="5338">
          <cell r="A5338" t="str">
            <v>06.011.0391-A</v>
          </cell>
          <cell r="B5338"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338" t="str">
            <v>UN</v>
          </cell>
        </row>
        <row r="5339">
          <cell r="A5339" t="str">
            <v>06.011.0392-0</v>
          </cell>
          <cell r="B5339"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339" t="str">
            <v>UN</v>
          </cell>
        </row>
        <row r="5340">
          <cell r="A5340" t="str">
            <v>06.011.0392-A</v>
          </cell>
          <cell r="B5340"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340" t="str">
            <v>UN</v>
          </cell>
        </row>
        <row r="5341">
          <cell r="A5341" t="str">
            <v>06.011.0393-0</v>
          </cell>
          <cell r="B5341"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341" t="str">
            <v>UN</v>
          </cell>
        </row>
        <row r="5342">
          <cell r="A5342" t="str">
            <v>06.011.0393-A</v>
          </cell>
          <cell r="B5342"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342" t="str">
            <v>UN</v>
          </cell>
        </row>
        <row r="5343">
          <cell r="A5343" t="str">
            <v>06.011.0394-0</v>
          </cell>
          <cell r="B5343"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343" t="str">
            <v>UN</v>
          </cell>
        </row>
        <row r="5344">
          <cell r="A5344" t="str">
            <v>06.011.0394-A</v>
          </cell>
          <cell r="B5344"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344" t="str">
            <v>UN</v>
          </cell>
        </row>
        <row r="5345">
          <cell r="A5345" t="str">
            <v>06.011.0395-0</v>
          </cell>
          <cell r="B5345"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345" t="str">
            <v>UN</v>
          </cell>
        </row>
        <row r="5346">
          <cell r="A5346" t="str">
            <v>06.011.0395-A</v>
          </cell>
          <cell r="B5346"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346" t="str">
            <v>UN</v>
          </cell>
        </row>
        <row r="5347">
          <cell r="A5347" t="str">
            <v>06.011.0396-0</v>
          </cell>
          <cell r="B5347"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347" t="str">
            <v>UN</v>
          </cell>
        </row>
        <row r="5348">
          <cell r="A5348" t="str">
            <v>06.011.0396-A</v>
          </cell>
          <cell r="B5348"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348" t="str">
            <v>UN</v>
          </cell>
        </row>
        <row r="5349">
          <cell r="A5349" t="str">
            <v>06.011.0397-0</v>
          </cell>
          <cell r="B5349"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349" t="str">
            <v>UN</v>
          </cell>
        </row>
        <row r="5350">
          <cell r="A5350" t="str">
            <v>06.011.0397-A</v>
          </cell>
          <cell r="B5350"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350" t="str">
            <v>UN</v>
          </cell>
        </row>
        <row r="5351">
          <cell r="A5351" t="str">
            <v>06.011.0398-0</v>
          </cell>
          <cell r="B5351"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351" t="str">
            <v>UN</v>
          </cell>
        </row>
        <row r="5352">
          <cell r="A5352" t="str">
            <v>06.011.0398-A</v>
          </cell>
          <cell r="B5352"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352" t="str">
            <v>UN</v>
          </cell>
        </row>
        <row r="5353">
          <cell r="A5353" t="str">
            <v>06.011.0399-0</v>
          </cell>
          <cell r="B5353"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353" t="str">
            <v>UN</v>
          </cell>
        </row>
        <row r="5354">
          <cell r="A5354" t="str">
            <v>06.011.0399-A</v>
          </cell>
          <cell r="B5354"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354" t="str">
            <v>UN</v>
          </cell>
        </row>
        <row r="5355">
          <cell r="A5355" t="str">
            <v>06.011.0400-0</v>
          </cell>
          <cell r="B5355"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355" t="str">
            <v>UN</v>
          </cell>
        </row>
        <row r="5356">
          <cell r="A5356" t="str">
            <v>06.011.0400-A</v>
          </cell>
          <cell r="B5356"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356" t="str">
            <v>UN</v>
          </cell>
        </row>
        <row r="5357">
          <cell r="A5357" t="str">
            <v>06.011.0401-0</v>
          </cell>
          <cell r="B5357"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357" t="str">
            <v>UN</v>
          </cell>
        </row>
        <row r="5358">
          <cell r="A5358" t="str">
            <v>06.011.0401-A</v>
          </cell>
          <cell r="B5358"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358" t="str">
            <v>UN</v>
          </cell>
        </row>
        <row r="5359">
          <cell r="A5359" t="str">
            <v>06.011.0402-0</v>
          </cell>
          <cell r="B5359"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359" t="str">
            <v>UN</v>
          </cell>
        </row>
        <row r="5360">
          <cell r="A5360" t="str">
            <v>06.011.0402-A</v>
          </cell>
          <cell r="B5360"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360" t="str">
            <v>UN</v>
          </cell>
        </row>
        <row r="5361">
          <cell r="A5361" t="str">
            <v>06.011.0403-0</v>
          </cell>
          <cell r="B5361"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361" t="str">
            <v>UN</v>
          </cell>
        </row>
        <row r="5362">
          <cell r="A5362" t="str">
            <v>06.011.0403-A</v>
          </cell>
          <cell r="B5362"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362" t="str">
            <v>UN</v>
          </cell>
        </row>
        <row r="5363">
          <cell r="A5363" t="str">
            <v>06.011.0404-0</v>
          </cell>
          <cell r="B5363"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363" t="str">
            <v>UN</v>
          </cell>
        </row>
        <row r="5364">
          <cell r="A5364" t="str">
            <v>06.011.0404-A</v>
          </cell>
          <cell r="B5364"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364" t="str">
            <v>UN</v>
          </cell>
        </row>
        <row r="5365">
          <cell r="A5365" t="str">
            <v>06.011.0411-0</v>
          </cell>
          <cell r="B5365"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365" t="str">
            <v>UN</v>
          </cell>
        </row>
        <row r="5366">
          <cell r="A5366" t="str">
            <v>06.011.0411-A</v>
          </cell>
          <cell r="B5366"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366" t="str">
            <v>UN</v>
          </cell>
        </row>
        <row r="5367">
          <cell r="A5367" t="str">
            <v>06.011.0412-0</v>
          </cell>
          <cell r="B5367"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367" t="str">
            <v>UN</v>
          </cell>
        </row>
        <row r="5368">
          <cell r="A5368" t="str">
            <v>06.011.0412-A</v>
          </cell>
          <cell r="B5368"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368" t="str">
            <v>UN</v>
          </cell>
        </row>
        <row r="5369">
          <cell r="A5369" t="str">
            <v>06.011.0413-0</v>
          </cell>
          <cell r="B5369"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369" t="str">
            <v>UN</v>
          </cell>
        </row>
        <row r="5370">
          <cell r="A5370" t="str">
            <v>06.011.0413-A</v>
          </cell>
          <cell r="B5370"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370" t="str">
            <v>UN</v>
          </cell>
        </row>
        <row r="5371">
          <cell r="A5371" t="str">
            <v>06.011.0414-0</v>
          </cell>
          <cell r="B5371"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371" t="str">
            <v>UN</v>
          </cell>
        </row>
        <row r="5372">
          <cell r="A5372" t="str">
            <v>06.011.0414-A</v>
          </cell>
          <cell r="B5372"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372" t="str">
            <v>UN</v>
          </cell>
        </row>
        <row r="5373">
          <cell r="A5373" t="str">
            <v>06.011.0415-0</v>
          </cell>
          <cell r="B5373"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373" t="str">
            <v>UN</v>
          </cell>
        </row>
        <row r="5374">
          <cell r="A5374" t="str">
            <v>06.011.0415-A</v>
          </cell>
          <cell r="B5374"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374" t="str">
            <v>UN</v>
          </cell>
        </row>
        <row r="5375">
          <cell r="A5375" t="str">
            <v>06.011.0416-0</v>
          </cell>
          <cell r="B5375"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375" t="str">
            <v>UN</v>
          </cell>
        </row>
        <row r="5376">
          <cell r="A5376" t="str">
            <v>06.011.0416-A</v>
          </cell>
          <cell r="B5376"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376" t="str">
            <v>UN</v>
          </cell>
        </row>
        <row r="5377">
          <cell r="A5377" t="str">
            <v>06.011.0417-0</v>
          </cell>
          <cell r="B5377"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377" t="str">
            <v>UN</v>
          </cell>
        </row>
        <row r="5378">
          <cell r="A5378" t="str">
            <v>06.011.0417-A</v>
          </cell>
          <cell r="B5378"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378" t="str">
            <v>UN</v>
          </cell>
        </row>
        <row r="5379">
          <cell r="A5379" t="str">
            <v>06.011.0418-0</v>
          </cell>
          <cell r="B5379"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379" t="str">
            <v>UN</v>
          </cell>
        </row>
        <row r="5380">
          <cell r="A5380" t="str">
            <v>06.011.0418-A</v>
          </cell>
          <cell r="B5380"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380" t="str">
            <v>UN</v>
          </cell>
        </row>
        <row r="5381">
          <cell r="A5381" t="str">
            <v>06.011.0419-0</v>
          </cell>
          <cell r="B5381"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381" t="str">
            <v>UN</v>
          </cell>
        </row>
        <row r="5382">
          <cell r="A5382" t="str">
            <v>06.011.0419-A</v>
          </cell>
          <cell r="B5382"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382" t="str">
            <v>UN</v>
          </cell>
        </row>
        <row r="5383">
          <cell r="A5383" t="str">
            <v>06.011.0420-0</v>
          </cell>
          <cell r="B5383"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383" t="str">
            <v>UN</v>
          </cell>
        </row>
        <row r="5384">
          <cell r="A5384" t="str">
            <v>06.011.0420-A</v>
          </cell>
          <cell r="B5384"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384" t="str">
            <v>UN</v>
          </cell>
        </row>
        <row r="5385">
          <cell r="A5385" t="str">
            <v>06.011.0421-0</v>
          </cell>
          <cell r="B5385"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385" t="str">
            <v>UN</v>
          </cell>
        </row>
        <row r="5386">
          <cell r="A5386" t="str">
            <v>06.011.0421-A</v>
          </cell>
          <cell r="B5386"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386" t="str">
            <v>UN</v>
          </cell>
        </row>
        <row r="5387">
          <cell r="A5387" t="str">
            <v>06.011.0422-0</v>
          </cell>
          <cell r="B5387"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387" t="str">
            <v>UN</v>
          </cell>
        </row>
        <row r="5388">
          <cell r="A5388" t="str">
            <v>06.011.0422-A</v>
          </cell>
          <cell r="B5388"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388" t="str">
            <v>UN</v>
          </cell>
        </row>
        <row r="5389">
          <cell r="A5389" t="str">
            <v>06.011.0423-0</v>
          </cell>
          <cell r="B5389"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389" t="str">
            <v>UN</v>
          </cell>
        </row>
        <row r="5390">
          <cell r="A5390" t="str">
            <v>06.011.0423-A</v>
          </cell>
          <cell r="B5390"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390" t="str">
            <v>UN</v>
          </cell>
        </row>
        <row r="5391">
          <cell r="A5391" t="str">
            <v>06.011.0424-0</v>
          </cell>
          <cell r="B5391"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391" t="str">
            <v>UN</v>
          </cell>
        </row>
        <row r="5392">
          <cell r="A5392" t="str">
            <v>06.011.0424-A</v>
          </cell>
          <cell r="B5392"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392" t="str">
            <v>UN</v>
          </cell>
        </row>
        <row r="5393">
          <cell r="A5393" t="str">
            <v>06.011.0425-0</v>
          </cell>
          <cell r="B5393"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393" t="str">
            <v>UN</v>
          </cell>
        </row>
        <row r="5394">
          <cell r="A5394" t="str">
            <v>06.011.0425-A</v>
          </cell>
          <cell r="B5394"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394" t="str">
            <v>UN</v>
          </cell>
        </row>
        <row r="5395">
          <cell r="A5395" t="str">
            <v>06.011.0426-0</v>
          </cell>
          <cell r="B5395"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395" t="str">
            <v>UN</v>
          </cell>
        </row>
        <row r="5396">
          <cell r="A5396" t="str">
            <v>06.011.0426-A</v>
          </cell>
          <cell r="B5396"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396" t="str">
            <v>UN</v>
          </cell>
        </row>
        <row r="5397">
          <cell r="A5397" t="str">
            <v>06.011.0427-0</v>
          </cell>
          <cell r="B5397"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397" t="str">
            <v>UN</v>
          </cell>
        </row>
        <row r="5398">
          <cell r="A5398" t="str">
            <v>06.011.0427-A</v>
          </cell>
          <cell r="B5398"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398" t="str">
            <v>UN</v>
          </cell>
        </row>
        <row r="5399">
          <cell r="A5399" t="str">
            <v>06.011.0431-0</v>
          </cell>
          <cell r="B5399"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399" t="str">
            <v>UN</v>
          </cell>
        </row>
        <row r="5400">
          <cell r="A5400" t="str">
            <v>06.011.0431-A</v>
          </cell>
          <cell r="B5400"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400" t="str">
            <v>UN</v>
          </cell>
        </row>
        <row r="5401">
          <cell r="A5401" t="str">
            <v>06.011.0432-0</v>
          </cell>
          <cell r="B5401"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401" t="str">
            <v>UN</v>
          </cell>
        </row>
        <row r="5402">
          <cell r="A5402" t="str">
            <v>06.011.0432-A</v>
          </cell>
          <cell r="B5402"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402" t="str">
            <v>UN</v>
          </cell>
        </row>
        <row r="5403">
          <cell r="A5403" t="str">
            <v>06.011.0433-0</v>
          </cell>
          <cell r="B5403"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403" t="str">
            <v>UN</v>
          </cell>
        </row>
        <row r="5404">
          <cell r="A5404" t="str">
            <v>06.011.0433-A</v>
          </cell>
          <cell r="B5404"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404" t="str">
            <v>UN</v>
          </cell>
        </row>
        <row r="5405">
          <cell r="A5405" t="str">
            <v>06.011.0434-0</v>
          </cell>
          <cell r="B5405"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405" t="str">
            <v>UN</v>
          </cell>
        </row>
        <row r="5406">
          <cell r="A5406" t="str">
            <v>06.011.0434-A</v>
          </cell>
          <cell r="B5406"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406" t="str">
            <v>UN</v>
          </cell>
        </row>
        <row r="5407">
          <cell r="A5407" t="str">
            <v>06.011.0435-0</v>
          </cell>
          <cell r="B5407"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407" t="str">
            <v>UN</v>
          </cell>
        </row>
        <row r="5408">
          <cell r="A5408" t="str">
            <v>06.011.0435-A</v>
          </cell>
          <cell r="B5408"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408" t="str">
            <v>UN</v>
          </cell>
        </row>
        <row r="5409">
          <cell r="A5409" t="str">
            <v>06.011.0436-0</v>
          </cell>
          <cell r="B5409"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409" t="str">
            <v>UN</v>
          </cell>
        </row>
        <row r="5410">
          <cell r="A5410" t="str">
            <v>06.011.0436-A</v>
          </cell>
          <cell r="B5410"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410" t="str">
            <v>UN</v>
          </cell>
        </row>
        <row r="5411">
          <cell r="A5411" t="str">
            <v>06.011.0437-0</v>
          </cell>
          <cell r="B5411"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411" t="str">
            <v>UN</v>
          </cell>
        </row>
        <row r="5412">
          <cell r="A5412" t="str">
            <v>06.011.0437-A</v>
          </cell>
          <cell r="B5412"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412" t="str">
            <v>UN</v>
          </cell>
        </row>
        <row r="5413">
          <cell r="A5413" t="str">
            <v>06.011.0438-0</v>
          </cell>
          <cell r="B5413"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413" t="str">
            <v>UN</v>
          </cell>
        </row>
        <row r="5414">
          <cell r="A5414" t="str">
            <v>06.011.0438-A</v>
          </cell>
          <cell r="B5414"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414" t="str">
            <v>UN</v>
          </cell>
        </row>
        <row r="5415">
          <cell r="A5415" t="str">
            <v>06.011.0439-0</v>
          </cell>
          <cell r="B5415"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415" t="str">
            <v>UN</v>
          </cell>
        </row>
        <row r="5416">
          <cell r="A5416" t="str">
            <v>06.011.0439-A</v>
          </cell>
          <cell r="B5416"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416" t="str">
            <v>UN</v>
          </cell>
        </row>
        <row r="5417">
          <cell r="A5417" t="str">
            <v>06.011.0440-0</v>
          </cell>
          <cell r="B5417"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417" t="str">
            <v>UN</v>
          </cell>
        </row>
        <row r="5418">
          <cell r="A5418" t="str">
            <v>06.011.0440-A</v>
          </cell>
          <cell r="B5418"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418" t="str">
            <v>UN</v>
          </cell>
        </row>
        <row r="5419">
          <cell r="A5419" t="str">
            <v>06.011.0441-0</v>
          </cell>
          <cell r="B5419"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419" t="str">
            <v>UN</v>
          </cell>
        </row>
        <row r="5420">
          <cell r="A5420" t="str">
            <v>06.011.0441-A</v>
          </cell>
          <cell r="B5420"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420" t="str">
            <v>UN</v>
          </cell>
        </row>
        <row r="5421">
          <cell r="A5421" t="str">
            <v>06.011.0442-0</v>
          </cell>
          <cell r="B5421"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421" t="str">
            <v>UN</v>
          </cell>
        </row>
        <row r="5422">
          <cell r="A5422" t="str">
            <v>06.011.0442-A</v>
          </cell>
          <cell r="B5422"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422" t="str">
            <v>UN</v>
          </cell>
        </row>
        <row r="5423">
          <cell r="A5423" t="str">
            <v>06.011.0443-0</v>
          </cell>
          <cell r="B5423"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5423" t="str">
            <v>UN</v>
          </cell>
        </row>
        <row r="5424">
          <cell r="A5424" t="str">
            <v>06.011.0443-A</v>
          </cell>
          <cell r="B5424"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5424" t="str">
            <v>UN</v>
          </cell>
        </row>
        <row r="5425">
          <cell r="A5425" t="str">
            <v>06.011.0445-0</v>
          </cell>
          <cell r="B5425"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5425" t="str">
            <v>UN</v>
          </cell>
        </row>
        <row r="5426">
          <cell r="A5426" t="str">
            <v>06.011.0445-A</v>
          </cell>
          <cell r="B5426"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5426" t="str">
            <v>UN</v>
          </cell>
        </row>
        <row r="5427">
          <cell r="A5427" t="str">
            <v>06.011.0446-0</v>
          </cell>
          <cell r="B5427"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5427" t="str">
            <v>UN</v>
          </cell>
        </row>
        <row r="5428">
          <cell r="A5428" t="str">
            <v>06.011.0446-A</v>
          </cell>
          <cell r="B5428"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5428" t="str">
            <v>UN</v>
          </cell>
        </row>
        <row r="5429">
          <cell r="A5429" t="str">
            <v>06.011.0447-0</v>
          </cell>
          <cell r="B5429"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5429" t="str">
            <v>UN</v>
          </cell>
        </row>
        <row r="5430">
          <cell r="A5430" t="str">
            <v>06.011.0447-A</v>
          </cell>
          <cell r="B5430"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5430" t="str">
            <v>UN</v>
          </cell>
        </row>
        <row r="5431">
          <cell r="A5431" t="str">
            <v>06.011.0449-0</v>
          </cell>
          <cell r="B5431"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5431" t="str">
            <v>UN</v>
          </cell>
        </row>
        <row r="5432">
          <cell r="A5432" t="str">
            <v>06.011.0449-A</v>
          </cell>
          <cell r="B5432"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5432" t="str">
            <v>UN</v>
          </cell>
        </row>
        <row r="5433">
          <cell r="A5433" t="str">
            <v>06.012.0001-0</v>
          </cell>
          <cell r="B5433"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5433" t="str">
            <v>UN</v>
          </cell>
        </row>
        <row r="5434">
          <cell r="A5434" t="str">
            <v>06.012.0001-A</v>
          </cell>
          <cell r="B5434"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5434" t="str">
            <v>UN</v>
          </cell>
        </row>
        <row r="5435">
          <cell r="A5435" t="str">
            <v>06.012.0002-0</v>
          </cell>
          <cell r="B5435"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5435" t="str">
            <v>UN</v>
          </cell>
        </row>
        <row r="5436">
          <cell r="A5436" t="str">
            <v>06.012.0002-A</v>
          </cell>
          <cell r="B5436"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5436" t="str">
            <v>UN</v>
          </cell>
        </row>
        <row r="5437">
          <cell r="A5437" t="str">
            <v>06.012.0003-0</v>
          </cell>
          <cell r="B5437"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5437" t="str">
            <v>UN</v>
          </cell>
        </row>
        <row r="5438">
          <cell r="A5438" t="str">
            <v>06.012.0003-A</v>
          </cell>
          <cell r="B5438"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5438" t="str">
            <v>UN</v>
          </cell>
        </row>
        <row r="5439">
          <cell r="A5439" t="str">
            <v>06.012.0004-0</v>
          </cell>
          <cell r="B5439"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5439" t="str">
            <v>UN</v>
          </cell>
        </row>
        <row r="5440">
          <cell r="A5440" t="str">
            <v>06.012.0004-A</v>
          </cell>
          <cell r="B5440"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5440" t="str">
            <v>UN</v>
          </cell>
        </row>
        <row r="5441">
          <cell r="A5441" t="str">
            <v>06.012.0005-0</v>
          </cell>
          <cell r="B544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5441" t="str">
            <v>UN</v>
          </cell>
        </row>
        <row r="5442">
          <cell r="A5442" t="str">
            <v>06.012.0005-A</v>
          </cell>
          <cell r="B5442"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5442" t="str">
            <v>UN</v>
          </cell>
        </row>
        <row r="5443">
          <cell r="A5443" t="str">
            <v>06.012.0006-0</v>
          </cell>
          <cell r="B5443"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5443" t="str">
            <v>UN</v>
          </cell>
        </row>
        <row r="5444">
          <cell r="A5444" t="str">
            <v>06.012.0006-A</v>
          </cell>
          <cell r="B5444"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5444" t="str">
            <v>UN</v>
          </cell>
        </row>
        <row r="5445">
          <cell r="A5445" t="str">
            <v>06.012.0007-0</v>
          </cell>
          <cell r="B5445"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5445" t="str">
            <v>UN</v>
          </cell>
        </row>
        <row r="5446">
          <cell r="A5446" t="str">
            <v>06.012.0007-A</v>
          </cell>
          <cell r="B5446"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5446" t="str">
            <v>UN</v>
          </cell>
        </row>
        <row r="5447">
          <cell r="A5447" t="str">
            <v>06.012.0008-0</v>
          </cell>
          <cell r="B5447"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5447" t="str">
            <v>UN</v>
          </cell>
        </row>
        <row r="5448">
          <cell r="A5448" t="str">
            <v>06.012.0008-A</v>
          </cell>
          <cell r="B5448"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5448" t="str">
            <v>UN</v>
          </cell>
        </row>
        <row r="5449">
          <cell r="A5449" t="str">
            <v>06.012.0009-0</v>
          </cell>
          <cell r="B5449"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5449" t="str">
            <v>UN</v>
          </cell>
        </row>
        <row r="5450">
          <cell r="A5450" t="str">
            <v>06.012.0009-A</v>
          </cell>
          <cell r="B5450"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5450" t="str">
            <v>UN</v>
          </cell>
        </row>
        <row r="5451">
          <cell r="A5451" t="str">
            <v>06.012.0015-0</v>
          </cell>
          <cell r="B5451"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5451" t="str">
            <v>UN</v>
          </cell>
        </row>
        <row r="5452">
          <cell r="A5452" t="str">
            <v>06.012.0015-A</v>
          </cell>
          <cell r="B5452"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5452" t="str">
            <v>UN</v>
          </cell>
        </row>
        <row r="5453">
          <cell r="A5453" t="str">
            <v>06.012.0016-0</v>
          </cell>
          <cell r="B5453"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5453" t="str">
            <v>UN</v>
          </cell>
        </row>
        <row r="5454">
          <cell r="A5454" t="str">
            <v>06.012.0016-A</v>
          </cell>
          <cell r="B5454"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5454" t="str">
            <v>UN</v>
          </cell>
        </row>
        <row r="5455">
          <cell r="A5455" t="str">
            <v>06.012.0017-0</v>
          </cell>
          <cell r="B5455"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5455" t="str">
            <v>UN</v>
          </cell>
        </row>
        <row r="5456">
          <cell r="A5456" t="str">
            <v>06.012.0017-A</v>
          </cell>
          <cell r="B5456"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5456" t="str">
            <v>UN</v>
          </cell>
        </row>
        <row r="5457">
          <cell r="A5457" t="str">
            <v>06.012.0018-0</v>
          </cell>
          <cell r="B5457"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5457" t="str">
            <v>UN</v>
          </cell>
        </row>
        <row r="5458">
          <cell r="A5458" t="str">
            <v>06.012.0018-A</v>
          </cell>
          <cell r="B5458"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5458" t="str">
            <v>UN</v>
          </cell>
        </row>
        <row r="5459">
          <cell r="A5459" t="str">
            <v>06.012.0019-0</v>
          </cell>
          <cell r="B5459"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5459" t="str">
            <v>UN</v>
          </cell>
        </row>
        <row r="5460">
          <cell r="A5460" t="str">
            <v>06.012.0019-A</v>
          </cell>
          <cell r="B5460"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5460" t="str">
            <v>UN</v>
          </cell>
        </row>
        <row r="5461">
          <cell r="A5461" t="str">
            <v>06.012.0020-0</v>
          </cell>
          <cell r="B546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5461" t="str">
            <v>UN</v>
          </cell>
        </row>
        <row r="5462">
          <cell r="A5462" t="str">
            <v>06.012.0020-A</v>
          </cell>
          <cell r="B5462"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5462" t="str">
            <v>UN</v>
          </cell>
        </row>
        <row r="5463">
          <cell r="A5463" t="str">
            <v>06.012.0021-0</v>
          </cell>
          <cell r="B5463"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5463" t="str">
            <v>UN</v>
          </cell>
        </row>
        <row r="5464">
          <cell r="A5464" t="str">
            <v>06.012.0021-A</v>
          </cell>
          <cell r="B5464"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5464" t="str">
            <v>UN</v>
          </cell>
        </row>
        <row r="5465">
          <cell r="A5465" t="str">
            <v>06.012.0022-0</v>
          </cell>
          <cell r="B5465"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5465" t="str">
            <v>UN</v>
          </cell>
        </row>
        <row r="5466">
          <cell r="A5466" t="str">
            <v>06.012.0022-A</v>
          </cell>
          <cell r="B5466"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5466" t="str">
            <v>UN</v>
          </cell>
        </row>
        <row r="5467">
          <cell r="A5467" t="str">
            <v>06.012.0039-0</v>
          </cell>
          <cell r="B5467" t="str">
            <v>CAIXA PARA REGISTRO,DE CONCRETO ARMADO DE 1,00X1,30X2,00M,PARA TUBULACAO DE FºFº COM 0,60M DE DIAMETRO,SENDO AS PAREDESDE 0,15M DE ESPESSURA E O CONCRETO DOSADO PARA FCK=10MPA,EXCLUSIVE TAMPAS DE FERRO FUNDIDO</v>
          </cell>
          <cell r="C5467" t="str">
            <v>UN</v>
          </cell>
        </row>
        <row r="5468">
          <cell r="A5468" t="str">
            <v>06.012.0039-A</v>
          </cell>
          <cell r="B5468" t="str">
            <v>CAIXA PARA REGISTRO,DE CONCRETO ARMADO DE 1,00X1,30X2,00M,PARA TUBULACAO DE FºFº COM 0,60M DE DIAMETRO,SENDO AS PAREDESDE 0,15M DE ESPESSURA E O CONCRETO DOSADO PARA FCK=10MPA,EXCLUSIVE TAMPAS DE FERRO FUNDIDO</v>
          </cell>
          <cell r="C5468" t="str">
            <v>UN</v>
          </cell>
        </row>
        <row r="5469">
          <cell r="A5469" t="str">
            <v>06.012.0040-0</v>
          </cell>
          <cell r="B5469" t="str">
            <v>CAIXA PARA REGISTRO,DE CONCRETO ARMADO DE 1,00X1,25X1,85M,PARA TUBULACAO DE FºFº COM 0,55M DE DIAMETRO,SENDO AS PAREDESDE 0,15M DE ESPESSURA E O CONCRETO DOSADO PARA FCK=10MPA,EXCLUSIVE TAMPAS DE FERRO FUNDIDO</v>
          </cell>
          <cell r="C5469" t="str">
            <v>UN</v>
          </cell>
        </row>
        <row r="5470">
          <cell r="A5470" t="str">
            <v>06.012.0040-A</v>
          </cell>
          <cell r="B5470" t="str">
            <v>CAIXA PARA REGISTRO,DE CONCRETO ARMADO DE 1,00X1,25X1,85M,PARA TUBULACAO DE FºFº COM 0,55M DE DIAMETRO,SENDO AS PAREDESDE 0,15M DE ESPESSURA E O CONCRETO DOSADO PARA FCK=10MPA,EXCLUSIVE TAMPAS DE FERRO FUNDIDO</v>
          </cell>
          <cell r="C5470" t="str">
            <v>UN</v>
          </cell>
        </row>
        <row r="5471">
          <cell r="A5471" t="str">
            <v>06.012.0041-0</v>
          </cell>
          <cell r="B5471" t="str">
            <v>CAIXA PARA REGISTRO,DE CONCRETO ARMADO DE 1,00X1,20X1,70M,PARA TUBULALAO DE FºFº COM 0,50M DE DIAMETRO,SENDO AS PAREDESDE 0,15M DE ESPESSURA E O CONCRETO DOSADO PARA FCK=10MPA,EXCLUSIVE TAMPAS DE FERRO FUNDIDO</v>
          </cell>
          <cell r="C5471" t="str">
            <v>UN</v>
          </cell>
        </row>
        <row r="5472">
          <cell r="A5472" t="str">
            <v>06.012.0041-A</v>
          </cell>
          <cell r="B5472" t="str">
            <v>CAIXA PARA REGISTRO,DE CONCRETO ARMADO DE 1,00X1,20X1,70M,PARA TUBULALAO DE FºFº COM 0,50M DE DIAMETRO,SENDO AS PAREDESDE 0,15M DE ESPESSURA E O CONCRETO DOSADO PARA FCK=10MPA,EXCLUSIVE TAMPAS DE FERRO FUNDIDO</v>
          </cell>
          <cell r="C5472" t="str">
            <v>UN</v>
          </cell>
        </row>
        <row r="5473">
          <cell r="A5473" t="str">
            <v>06.012.0042-0</v>
          </cell>
          <cell r="B5473" t="str">
            <v>CAIXA PARA REGISTRO,DE CONCRETO ARMADO DE 1,00X1,15X1,40M,PARA TUBULACAO DE FºFº COM 0,45M DE DIAMETRO,SENDO AS PAREDESDE 0,15M DE ESPESSURA E O CONCRETO DOSADO PARA FCK=10MPA,EXCLUSIVE TAMPAS DE FERRO FUNDIDO</v>
          </cell>
          <cell r="C5473" t="str">
            <v>UN</v>
          </cell>
        </row>
        <row r="5474">
          <cell r="A5474" t="str">
            <v>06.012.0042-A</v>
          </cell>
          <cell r="B5474" t="str">
            <v>CAIXA PARA REGISTRO,DE CONCRETO ARMADO DE 1,00X1,15X1,40M,PARA TUBULACAO DE FºFº COM 0,45M DE DIAMETRO,SENDO AS PAREDESDE 0,15M DE ESPESSURA E O CONCRETO DOSADO PARA FCK=10MPA,EXCLUSIVE TAMPAS DE FERRO FUNDIDO</v>
          </cell>
          <cell r="C5474" t="str">
            <v>UN</v>
          </cell>
        </row>
        <row r="5475">
          <cell r="A5475" t="str">
            <v>06.012.0043-0</v>
          </cell>
          <cell r="B5475" t="str">
            <v>CAIXA PARA REGISTRO,DE CONCRETO ARMADO DE 1,00X1,10X1,40M,PARA TUBULACAO DE FºFº COM 0,40M DE DIAMETRO,SENDO AS PAREDESDE 0,15M DE ESPESSURA E O CONCRETO DOSADO PARA FCK=10MPA,EXCLUSIVE TAMPAS DE FERRO FUNDIDO</v>
          </cell>
          <cell r="C5475" t="str">
            <v>UN</v>
          </cell>
        </row>
        <row r="5476">
          <cell r="A5476" t="str">
            <v>06.012.0043-A</v>
          </cell>
          <cell r="B5476" t="str">
            <v>CAIXA PARA REGISTRO,DE CONCRETO ARMADO DE 1,00X1,10X1,40M,PARA TUBULACAO DE FºFº COM 0,40M DE DIAMETRO,SENDO AS PAREDESDE 0,15M DE ESPESSURA E O CONCRETO DOSADO PARA FCK=10MPA,EXCLUSIVE TAMPAS DE FERRO FUNDIDO</v>
          </cell>
          <cell r="C5476" t="str">
            <v>UN</v>
          </cell>
        </row>
        <row r="5477">
          <cell r="A5477" t="str">
            <v>06.012.0200-0</v>
          </cell>
          <cell r="B5477"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5477" t="str">
            <v>UN</v>
          </cell>
        </row>
        <row r="5478">
          <cell r="A5478" t="str">
            <v>06.012.0200-A</v>
          </cell>
          <cell r="B5478"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5478" t="str">
            <v>UN</v>
          </cell>
        </row>
        <row r="5479">
          <cell r="A5479" t="str">
            <v>06.012.0201-0</v>
          </cell>
          <cell r="B5479"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5479" t="str">
            <v>UN</v>
          </cell>
        </row>
        <row r="5480">
          <cell r="A5480" t="str">
            <v>06.012.0201-A</v>
          </cell>
          <cell r="B5480"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5480" t="str">
            <v>UN</v>
          </cell>
        </row>
        <row r="5481">
          <cell r="A5481" t="str">
            <v>06.012.0202-0</v>
          </cell>
          <cell r="B548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5481" t="str">
            <v>UN</v>
          </cell>
        </row>
        <row r="5482">
          <cell r="A5482" t="str">
            <v>06.012.0202-A</v>
          </cell>
          <cell r="B5482"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5482" t="str">
            <v>UN</v>
          </cell>
        </row>
        <row r="5483">
          <cell r="A5483" t="str">
            <v>06.012.0203-0</v>
          </cell>
          <cell r="B5483"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5483" t="str">
            <v>UN</v>
          </cell>
        </row>
        <row r="5484">
          <cell r="A5484" t="str">
            <v>06.012.0203-A</v>
          </cell>
          <cell r="B5484"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5484" t="str">
            <v>UN</v>
          </cell>
        </row>
        <row r="5485">
          <cell r="A5485" t="str">
            <v>06.012.0204-0</v>
          </cell>
          <cell r="B5485"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5485" t="str">
            <v>UN</v>
          </cell>
        </row>
        <row r="5486">
          <cell r="A5486" t="str">
            <v>06.012.0204-A</v>
          </cell>
          <cell r="B5486"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5486" t="str">
            <v>UN</v>
          </cell>
        </row>
        <row r="5487">
          <cell r="A5487" t="str">
            <v>06.012.0205-0</v>
          </cell>
          <cell r="B5487"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5487" t="str">
            <v>UN</v>
          </cell>
        </row>
        <row r="5488">
          <cell r="A5488" t="str">
            <v>06.012.0205-A</v>
          </cell>
          <cell r="B5488"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5488" t="str">
            <v>UN</v>
          </cell>
        </row>
        <row r="5489">
          <cell r="A5489" t="str">
            <v>06.012.0206-0</v>
          </cell>
          <cell r="B5489"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5489" t="str">
            <v>UN</v>
          </cell>
        </row>
        <row r="5490">
          <cell r="A5490" t="str">
            <v>06.012.0206-A</v>
          </cell>
          <cell r="B5490"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5490" t="str">
            <v>UN</v>
          </cell>
        </row>
        <row r="5491">
          <cell r="A5491" t="str">
            <v>06.012.0207-0</v>
          </cell>
          <cell r="B5491"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5491" t="str">
            <v>UN</v>
          </cell>
        </row>
        <row r="5492">
          <cell r="A5492" t="str">
            <v>06.012.0207-A</v>
          </cell>
          <cell r="B5492"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5492" t="str">
            <v>UN</v>
          </cell>
        </row>
        <row r="5493">
          <cell r="A5493" t="str">
            <v>06.012.0208-0</v>
          </cell>
          <cell r="B5493"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5493" t="str">
            <v>UN</v>
          </cell>
        </row>
        <row r="5494">
          <cell r="A5494" t="str">
            <v>06.012.0208-A</v>
          </cell>
          <cell r="B5494"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5494" t="str">
            <v>UN</v>
          </cell>
        </row>
        <row r="5495">
          <cell r="A5495" t="str">
            <v>06.012.0209-0</v>
          </cell>
          <cell r="B5495"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5495" t="str">
            <v>UN</v>
          </cell>
        </row>
        <row r="5496">
          <cell r="A5496" t="str">
            <v>06.012.0209-A</v>
          </cell>
          <cell r="B5496"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5496" t="str">
            <v>UN</v>
          </cell>
        </row>
        <row r="5497">
          <cell r="A5497" t="str">
            <v>06.012.0210-0</v>
          </cell>
          <cell r="B5497"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5497" t="str">
            <v>UN</v>
          </cell>
        </row>
        <row r="5498">
          <cell r="A5498" t="str">
            <v>06.012.0210-A</v>
          </cell>
          <cell r="B5498"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5498" t="str">
            <v>UN</v>
          </cell>
        </row>
        <row r="5499">
          <cell r="A5499" t="str">
            <v>06.012.0211-0</v>
          </cell>
          <cell r="B5499"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5499" t="str">
            <v>UN</v>
          </cell>
        </row>
        <row r="5500">
          <cell r="A5500" t="str">
            <v>06.012.0211-A</v>
          </cell>
          <cell r="B5500"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5500" t="str">
            <v>UN</v>
          </cell>
        </row>
        <row r="5501">
          <cell r="A5501" t="str">
            <v>06.012.0212-0</v>
          </cell>
          <cell r="B550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5501" t="str">
            <v>UN</v>
          </cell>
        </row>
        <row r="5502">
          <cell r="A5502" t="str">
            <v>06.012.0212-A</v>
          </cell>
          <cell r="B5502"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5502" t="str">
            <v>UN</v>
          </cell>
        </row>
        <row r="5503">
          <cell r="A5503" t="str">
            <v>06.012.0213-0</v>
          </cell>
          <cell r="B5503"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5503" t="str">
            <v>UN</v>
          </cell>
        </row>
        <row r="5504">
          <cell r="A5504" t="str">
            <v>06.012.0213-A</v>
          </cell>
          <cell r="B5504"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5504" t="str">
            <v>UN</v>
          </cell>
        </row>
        <row r="5505">
          <cell r="A5505" t="str">
            <v>06.012.0214-0</v>
          </cell>
          <cell r="B5505"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5505" t="str">
            <v>UN</v>
          </cell>
        </row>
        <row r="5506">
          <cell r="A5506" t="str">
            <v>06.012.0214-A</v>
          </cell>
          <cell r="B5506"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5506" t="str">
            <v>UN</v>
          </cell>
        </row>
        <row r="5507">
          <cell r="A5507" t="str">
            <v>06.012.0215-0</v>
          </cell>
          <cell r="B5507"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5507" t="str">
            <v>UN</v>
          </cell>
        </row>
        <row r="5508">
          <cell r="A5508" t="str">
            <v>06.012.0215-A</v>
          </cell>
          <cell r="B5508"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5508" t="str">
            <v>UN</v>
          </cell>
        </row>
        <row r="5509">
          <cell r="A5509" t="str">
            <v>06.012.0216-0</v>
          </cell>
          <cell r="B5509"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5509" t="str">
            <v>UN</v>
          </cell>
        </row>
        <row r="5510">
          <cell r="A5510" t="str">
            <v>06.012.0216-A</v>
          </cell>
          <cell r="B5510"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5510" t="str">
            <v>UN</v>
          </cell>
        </row>
        <row r="5511">
          <cell r="A5511" t="str">
            <v>06.012.0217-0</v>
          </cell>
          <cell r="B5511"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5511" t="str">
            <v>UN</v>
          </cell>
        </row>
        <row r="5512">
          <cell r="A5512" t="str">
            <v>06.012.0217-A</v>
          </cell>
          <cell r="B5512"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5512" t="str">
            <v>UN</v>
          </cell>
        </row>
        <row r="5513">
          <cell r="A5513" t="str">
            <v>06.012.0218-0</v>
          </cell>
          <cell r="B5513"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5513" t="str">
            <v>UN</v>
          </cell>
        </row>
        <row r="5514">
          <cell r="A5514" t="str">
            <v>06.012.0218-A</v>
          </cell>
          <cell r="B5514"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5514" t="str">
            <v>UN</v>
          </cell>
        </row>
        <row r="5515">
          <cell r="A5515" t="str">
            <v>06.012.0219-0</v>
          </cell>
          <cell r="B5515"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5515" t="str">
            <v>UN</v>
          </cell>
        </row>
        <row r="5516">
          <cell r="A5516" t="str">
            <v>06.012.0219-A</v>
          </cell>
          <cell r="B5516"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5516" t="str">
            <v>UN</v>
          </cell>
        </row>
        <row r="5517">
          <cell r="A5517" t="str">
            <v>06.012.0220-0</v>
          </cell>
          <cell r="B5517"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5517" t="str">
            <v>UN</v>
          </cell>
        </row>
        <row r="5518">
          <cell r="A5518" t="str">
            <v>06.012.0220-A</v>
          </cell>
          <cell r="B5518"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5518" t="str">
            <v>UN</v>
          </cell>
        </row>
        <row r="5519">
          <cell r="A5519" t="str">
            <v>06.012.0221-0</v>
          </cell>
          <cell r="B5519"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5519" t="str">
            <v>UN</v>
          </cell>
        </row>
        <row r="5520">
          <cell r="A5520" t="str">
            <v>06.012.0221-A</v>
          </cell>
          <cell r="B5520"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5520" t="str">
            <v>UN</v>
          </cell>
        </row>
        <row r="5521">
          <cell r="A5521" t="str">
            <v>06.012.0222-0</v>
          </cell>
          <cell r="B552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5521" t="str">
            <v>UN</v>
          </cell>
        </row>
        <row r="5522">
          <cell r="A5522" t="str">
            <v>06.012.0222-A</v>
          </cell>
          <cell r="B5522"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5522" t="str">
            <v>UN</v>
          </cell>
        </row>
        <row r="5523">
          <cell r="A5523" t="str">
            <v>06.012.0223-0</v>
          </cell>
          <cell r="B5523"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5523" t="str">
            <v>UN</v>
          </cell>
        </row>
        <row r="5524">
          <cell r="A5524" t="str">
            <v>06.012.0223-A</v>
          </cell>
          <cell r="B5524"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5524" t="str">
            <v>UN</v>
          </cell>
        </row>
        <row r="5525">
          <cell r="A5525" t="str">
            <v>06.012.0224-0</v>
          </cell>
          <cell r="B5525"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5525" t="str">
            <v>UN</v>
          </cell>
        </row>
        <row r="5526">
          <cell r="A5526" t="str">
            <v>06.012.0224-A</v>
          </cell>
          <cell r="B5526"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5526" t="str">
            <v>UN</v>
          </cell>
        </row>
        <row r="5527">
          <cell r="A5527" t="str">
            <v>06.012.0225-0</v>
          </cell>
          <cell r="B5527"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5527" t="str">
            <v>UN</v>
          </cell>
        </row>
        <row r="5528">
          <cell r="A5528" t="str">
            <v>06.012.0225-A</v>
          </cell>
          <cell r="B5528"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5528" t="str">
            <v>UN</v>
          </cell>
        </row>
        <row r="5529">
          <cell r="A5529" t="str">
            <v>06.012.0226-0</v>
          </cell>
          <cell r="B5529"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5529" t="str">
            <v>UN</v>
          </cell>
        </row>
        <row r="5530">
          <cell r="A5530" t="str">
            <v>06.012.0226-A</v>
          </cell>
          <cell r="B5530"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5530" t="str">
            <v>UN</v>
          </cell>
        </row>
        <row r="5531">
          <cell r="A5531" t="str">
            <v>06.012.0227-0</v>
          </cell>
          <cell r="B5531"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5531" t="str">
            <v>UN</v>
          </cell>
        </row>
        <row r="5532">
          <cell r="A5532" t="str">
            <v>06.012.0227-A</v>
          </cell>
          <cell r="B5532"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5532" t="str">
            <v>UN</v>
          </cell>
        </row>
        <row r="5533">
          <cell r="A5533" t="str">
            <v>06.012.0228-0</v>
          </cell>
          <cell r="B5533"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5533" t="str">
            <v>UN</v>
          </cell>
        </row>
        <row r="5534">
          <cell r="A5534" t="str">
            <v>06.012.0228-A</v>
          </cell>
          <cell r="B5534"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5534" t="str">
            <v>UN</v>
          </cell>
        </row>
        <row r="5535">
          <cell r="A5535" t="str">
            <v>06.012.0229-0</v>
          </cell>
          <cell r="B5535"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5535" t="str">
            <v>UN</v>
          </cell>
        </row>
        <row r="5536">
          <cell r="A5536" t="str">
            <v>06.012.0229-A</v>
          </cell>
          <cell r="B5536"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5536" t="str">
            <v>UN</v>
          </cell>
        </row>
        <row r="5537">
          <cell r="A5537" t="str">
            <v>06.012.0230-0</v>
          </cell>
          <cell r="B5537"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5537" t="str">
            <v>UN</v>
          </cell>
        </row>
        <row r="5538">
          <cell r="A5538" t="str">
            <v>06.012.0230-A</v>
          </cell>
          <cell r="B5538"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5538" t="str">
            <v>UN</v>
          </cell>
        </row>
        <row r="5539">
          <cell r="A5539" t="str">
            <v>06.012.0231-0</v>
          </cell>
          <cell r="B5539"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5539" t="str">
            <v>UN</v>
          </cell>
        </row>
        <row r="5540">
          <cell r="A5540" t="str">
            <v>06.012.0231-A</v>
          </cell>
          <cell r="B5540"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5540" t="str">
            <v>UN</v>
          </cell>
        </row>
        <row r="5541">
          <cell r="A5541" t="str">
            <v>06.012.0232-0</v>
          </cell>
          <cell r="B554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5541" t="str">
            <v>UN</v>
          </cell>
        </row>
        <row r="5542">
          <cell r="A5542" t="str">
            <v>06.012.0232-A</v>
          </cell>
          <cell r="B5542"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5542" t="str">
            <v>UN</v>
          </cell>
        </row>
        <row r="5543">
          <cell r="A5543" t="str">
            <v>06.012.0233-0</v>
          </cell>
          <cell r="B5543"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5543" t="str">
            <v>UN</v>
          </cell>
        </row>
        <row r="5544">
          <cell r="A5544" t="str">
            <v>06.012.0233-A</v>
          </cell>
          <cell r="B5544"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5544" t="str">
            <v>UN</v>
          </cell>
        </row>
        <row r="5545">
          <cell r="A5545" t="str">
            <v>06.012.0234-0</v>
          </cell>
          <cell r="B5545"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5545" t="str">
            <v>UN</v>
          </cell>
        </row>
        <row r="5546">
          <cell r="A5546" t="str">
            <v>06.012.0234-A</v>
          </cell>
          <cell r="B5546"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5546" t="str">
            <v>UN</v>
          </cell>
        </row>
        <row r="5547">
          <cell r="A5547" t="str">
            <v>06.012.0235-0</v>
          </cell>
          <cell r="B5547"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5547" t="str">
            <v>UN</v>
          </cell>
        </row>
        <row r="5548">
          <cell r="A5548" t="str">
            <v>06.012.0235-A</v>
          </cell>
          <cell r="B5548"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5548" t="str">
            <v>UN</v>
          </cell>
        </row>
        <row r="5549">
          <cell r="A5549" t="str">
            <v>06.012.0236-0</v>
          </cell>
          <cell r="B5549"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5549" t="str">
            <v>UN</v>
          </cell>
        </row>
        <row r="5550">
          <cell r="A5550" t="str">
            <v>06.012.0236-A</v>
          </cell>
          <cell r="B5550"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5550" t="str">
            <v>UN</v>
          </cell>
        </row>
        <row r="5551">
          <cell r="A5551" t="str">
            <v>06.012.0237-0</v>
          </cell>
          <cell r="B5551"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5551" t="str">
            <v>UN</v>
          </cell>
        </row>
        <row r="5552">
          <cell r="A5552" t="str">
            <v>06.012.0237-A</v>
          </cell>
          <cell r="B5552"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5552" t="str">
            <v>UN</v>
          </cell>
        </row>
        <row r="5553">
          <cell r="A5553" t="str">
            <v>06.012.0238-0</v>
          </cell>
          <cell r="B5553"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5553" t="str">
            <v>UN</v>
          </cell>
        </row>
        <row r="5554">
          <cell r="A5554" t="str">
            <v>06.012.0238-A</v>
          </cell>
          <cell r="B5554"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5554" t="str">
            <v>UN</v>
          </cell>
        </row>
        <row r="5555">
          <cell r="A5555" t="str">
            <v>06.012.0239-0</v>
          </cell>
          <cell r="B5555"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5555" t="str">
            <v>UN</v>
          </cell>
        </row>
        <row r="5556">
          <cell r="A5556" t="str">
            <v>06.012.0239-A</v>
          </cell>
          <cell r="B5556"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5556" t="str">
            <v>UN</v>
          </cell>
        </row>
        <row r="5557">
          <cell r="A5557" t="str">
            <v>06.012.0240-0</v>
          </cell>
          <cell r="B5557"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5557" t="str">
            <v>UN</v>
          </cell>
        </row>
        <row r="5558">
          <cell r="A5558" t="str">
            <v>06.012.0240-A</v>
          </cell>
          <cell r="B5558"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5558" t="str">
            <v>UN</v>
          </cell>
        </row>
        <row r="5559">
          <cell r="A5559" t="str">
            <v>06.012.0241-0</v>
          </cell>
          <cell r="B5559"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5559" t="str">
            <v>UN</v>
          </cell>
        </row>
        <row r="5560">
          <cell r="A5560" t="str">
            <v>06.012.0241-A</v>
          </cell>
          <cell r="B5560"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5560" t="str">
            <v>UN</v>
          </cell>
        </row>
        <row r="5561">
          <cell r="A5561" t="str">
            <v>06.012.0242-0</v>
          </cell>
          <cell r="B556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5561" t="str">
            <v>UN</v>
          </cell>
        </row>
        <row r="5562">
          <cell r="A5562" t="str">
            <v>06.012.0242-A</v>
          </cell>
          <cell r="B5562"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5562" t="str">
            <v>UN</v>
          </cell>
        </row>
        <row r="5563">
          <cell r="A5563" t="str">
            <v>06.012.0243-0</v>
          </cell>
          <cell r="B5563"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5563" t="str">
            <v>UN</v>
          </cell>
        </row>
        <row r="5564">
          <cell r="A5564" t="str">
            <v>06.012.0243-A</v>
          </cell>
          <cell r="B5564"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5564" t="str">
            <v>UN</v>
          </cell>
        </row>
        <row r="5565">
          <cell r="A5565" t="str">
            <v>06.012.0244-0</v>
          </cell>
          <cell r="B5565"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5565" t="str">
            <v>UN</v>
          </cell>
        </row>
        <row r="5566">
          <cell r="A5566" t="str">
            <v>06.012.0244-A</v>
          </cell>
          <cell r="B5566"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5566" t="str">
            <v>UN</v>
          </cell>
        </row>
        <row r="5567">
          <cell r="A5567" t="str">
            <v>06.012.0245-0</v>
          </cell>
          <cell r="B5567"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5567" t="str">
            <v>UN</v>
          </cell>
        </row>
        <row r="5568">
          <cell r="A5568" t="str">
            <v>06.012.0245-A</v>
          </cell>
          <cell r="B5568"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5568" t="str">
            <v>UN</v>
          </cell>
        </row>
        <row r="5569">
          <cell r="A5569" t="str">
            <v>06.012.0246-0</v>
          </cell>
          <cell r="B5569"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5569" t="str">
            <v>UN</v>
          </cell>
        </row>
        <row r="5570">
          <cell r="A5570" t="str">
            <v>06.012.0246-A</v>
          </cell>
          <cell r="B5570"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5570" t="str">
            <v>UN</v>
          </cell>
        </row>
        <row r="5571">
          <cell r="A5571" t="str">
            <v>06.012.0247-0</v>
          </cell>
          <cell r="B5571"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5571" t="str">
            <v>UN</v>
          </cell>
        </row>
        <row r="5572">
          <cell r="A5572" t="str">
            <v>06.012.0247-A</v>
          </cell>
          <cell r="B5572"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5572" t="str">
            <v>UN</v>
          </cell>
        </row>
        <row r="5573">
          <cell r="A5573" t="str">
            <v>06.012.0248-0</v>
          </cell>
          <cell r="B5573"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5573" t="str">
            <v>UN</v>
          </cell>
        </row>
        <row r="5574">
          <cell r="A5574" t="str">
            <v>06.012.0248-A</v>
          </cell>
          <cell r="B5574"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5574" t="str">
            <v>UN</v>
          </cell>
        </row>
        <row r="5575">
          <cell r="A5575" t="str">
            <v>06.012.0249-0</v>
          </cell>
          <cell r="B5575"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5575" t="str">
            <v>UN</v>
          </cell>
        </row>
        <row r="5576">
          <cell r="A5576" t="str">
            <v>06.012.0249-A</v>
          </cell>
          <cell r="B5576"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5576" t="str">
            <v>UN</v>
          </cell>
        </row>
        <row r="5577">
          <cell r="A5577" t="str">
            <v>06.012.0250-0</v>
          </cell>
          <cell r="B5577"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5577" t="str">
            <v>UN</v>
          </cell>
        </row>
        <row r="5578">
          <cell r="A5578" t="str">
            <v>06.012.0250-A</v>
          </cell>
          <cell r="B5578"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5578" t="str">
            <v>UN</v>
          </cell>
        </row>
        <row r="5579">
          <cell r="A5579" t="str">
            <v>06.012.0251-0</v>
          </cell>
          <cell r="B5579"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5579" t="str">
            <v>UN</v>
          </cell>
        </row>
        <row r="5580">
          <cell r="A5580" t="str">
            <v>06.012.0251-A</v>
          </cell>
          <cell r="B5580"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5580" t="str">
            <v>UN</v>
          </cell>
        </row>
        <row r="5581">
          <cell r="A5581" t="str">
            <v>06.012.0252-0</v>
          </cell>
          <cell r="B558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5581" t="str">
            <v>UN</v>
          </cell>
        </row>
        <row r="5582">
          <cell r="A5582" t="str">
            <v>06.012.0252-A</v>
          </cell>
          <cell r="B5582"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5582" t="str">
            <v>UN</v>
          </cell>
        </row>
        <row r="5583">
          <cell r="A5583" t="str">
            <v>06.012.0253-0</v>
          </cell>
          <cell r="B5583"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5583" t="str">
            <v>UN</v>
          </cell>
        </row>
        <row r="5584">
          <cell r="A5584" t="str">
            <v>06.012.0253-A</v>
          </cell>
          <cell r="B5584"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5584" t="str">
            <v>UN</v>
          </cell>
        </row>
        <row r="5585">
          <cell r="A5585" t="str">
            <v>06.012.0254-0</v>
          </cell>
          <cell r="B5585"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5585" t="str">
            <v>UN</v>
          </cell>
        </row>
        <row r="5586">
          <cell r="A5586" t="str">
            <v>06.012.0254-A</v>
          </cell>
          <cell r="B5586"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5586" t="str">
            <v>UN</v>
          </cell>
        </row>
        <row r="5587">
          <cell r="A5587" t="str">
            <v>06.012.0255-0</v>
          </cell>
          <cell r="B5587"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5587" t="str">
            <v>UN</v>
          </cell>
        </row>
        <row r="5588">
          <cell r="A5588" t="str">
            <v>06.012.0255-A</v>
          </cell>
          <cell r="B5588"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5588" t="str">
            <v>UN</v>
          </cell>
        </row>
        <row r="5589">
          <cell r="A5589" t="str">
            <v>06.012.0256-0</v>
          </cell>
          <cell r="B5589"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5589" t="str">
            <v>UN</v>
          </cell>
        </row>
        <row r="5590">
          <cell r="A5590" t="str">
            <v>06.012.0256-A</v>
          </cell>
          <cell r="B5590"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5590" t="str">
            <v>UN</v>
          </cell>
        </row>
        <row r="5591">
          <cell r="A5591" t="str">
            <v>06.012.0257-0</v>
          </cell>
          <cell r="B5591"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5591" t="str">
            <v>UN</v>
          </cell>
        </row>
        <row r="5592">
          <cell r="A5592" t="str">
            <v>06.012.0257-A</v>
          </cell>
          <cell r="B5592"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5592" t="str">
            <v>UN</v>
          </cell>
        </row>
        <row r="5593">
          <cell r="A5593" t="str">
            <v>06.012.0258-0</v>
          </cell>
          <cell r="B5593"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5593" t="str">
            <v>UN</v>
          </cell>
        </row>
        <row r="5594">
          <cell r="A5594" t="str">
            <v>06.012.0258-A</v>
          </cell>
          <cell r="B5594"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5594" t="str">
            <v>UN</v>
          </cell>
        </row>
        <row r="5595">
          <cell r="A5595" t="str">
            <v>06.012.0259-0</v>
          </cell>
          <cell r="B5595"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5595" t="str">
            <v>UN</v>
          </cell>
        </row>
        <row r="5596">
          <cell r="A5596" t="str">
            <v>06.012.0259-A</v>
          </cell>
          <cell r="B5596"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5596" t="str">
            <v>UN</v>
          </cell>
        </row>
        <row r="5597">
          <cell r="A5597" t="str">
            <v>06.012.0260-0</v>
          </cell>
          <cell r="B5597"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5597" t="str">
            <v>UN</v>
          </cell>
        </row>
        <row r="5598">
          <cell r="A5598" t="str">
            <v>06.012.0260-A</v>
          </cell>
          <cell r="B5598"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5598" t="str">
            <v>UN</v>
          </cell>
        </row>
        <row r="5599">
          <cell r="A5599" t="str">
            <v>06.012.0261-0</v>
          </cell>
          <cell r="B5599"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5599" t="str">
            <v>UN</v>
          </cell>
        </row>
        <row r="5600">
          <cell r="A5600" t="str">
            <v>06.012.0261-A</v>
          </cell>
          <cell r="B5600"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5600" t="str">
            <v>UN</v>
          </cell>
        </row>
        <row r="5601">
          <cell r="A5601" t="str">
            <v>06.012.0262-0</v>
          </cell>
          <cell r="B560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5601" t="str">
            <v>UN</v>
          </cell>
        </row>
        <row r="5602">
          <cell r="A5602" t="str">
            <v>06.012.0262-A</v>
          </cell>
          <cell r="B5602"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5602" t="str">
            <v>UN</v>
          </cell>
        </row>
        <row r="5603">
          <cell r="A5603" t="str">
            <v>06.012.0263-0</v>
          </cell>
          <cell r="B5603"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5603" t="str">
            <v>UN</v>
          </cell>
        </row>
        <row r="5604">
          <cell r="A5604" t="str">
            <v>06.012.0263-A</v>
          </cell>
          <cell r="B5604"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5604" t="str">
            <v>UN</v>
          </cell>
        </row>
        <row r="5605">
          <cell r="A5605" t="str">
            <v>06.012.0264-0</v>
          </cell>
          <cell r="B5605"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5605" t="str">
            <v>UN</v>
          </cell>
        </row>
        <row r="5606">
          <cell r="A5606" t="str">
            <v>06.012.0264-A</v>
          </cell>
          <cell r="B5606"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5606" t="str">
            <v>UN</v>
          </cell>
        </row>
        <row r="5607">
          <cell r="A5607" t="str">
            <v>06.012.0265-0</v>
          </cell>
          <cell r="B5607"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5607" t="str">
            <v>UN</v>
          </cell>
        </row>
        <row r="5608">
          <cell r="A5608" t="str">
            <v>06.012.0265-A</v>
          </cell>
          <cell r="B5608"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5608" t="str">
            <v>UN</v>
          </cell>
        </row>
        <row r="5609">
          <cell r="A5609" t="str">
            <v>06.012.0266-0</v>
          </cell>
          <cell r="B5609"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5609" t="str">
            <v>UN</v>
          </cell>
        </row>
        <row r="5610">
          <cell r="A5610" t="str">
            <v>06.012.0266-A</v>
          </cell>
          <cell r="B5610"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5610" t="str">
            <v>UN</v>
          </cell>
        </row>
        <row r="5611">
          <cell r="A5611" t="str">
            <v>06.012.0267-0</v>
          </cell>
          <cell r="B5611"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5611" t="str">
            <v>UN</v>
          </cell>
        </row>
        <row r="5612">
          <cell r="A5612" t="str">
            <v>06.012.0267-A</v>
          </cell>
          <cell r="B5612"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5612" t="str">
            <v>UN</v>
          </cell>
        </row>
        <row r="5613">
          <cell r="A5613" t="str">
            <v>06.012.0268-0</v>
          </cell>
          <cell r="B5613"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5613" t="str">
            <v>UN</v>
          </cell>
        </row>
        <row r="5614">
          <cell r="A5614" t="str">
            <v>06.012.0268-A</v>
          </cell>
          <cell r="B5614"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5614" t="str">
            <v>UN</v>
          </cell>
        </row>
        <row r="5615">
          <cell r="A5615" t="str">
            <v>06.012.0269-0</v>
          </cell>
          <cell r="B5615"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5615" t="str">
            <v>UN</v>
          </cell>
        </row>
        <row r="5616">
          <cell r="A5616" t="str">
            <v>06.012.0269-A</v>
          </cell>
          <cell r="B5616"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5616" t="str">
            <v>UN</v>
          </cell>
        </row>
        <row r="5617">
          <cell r="A5617" t="str">
            <v>06.012.0270-0</v>
          </cell>
          <cell r="B5617"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5617" t="str">
            <v>UN</v>
          </cell>
        </row>
        <row r="5618">
          <cell r="A5618" t="str">
            <v>06.012.0270-A</v>
          </cell>
          <cell r="B5618"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5618" t="str">
            <v>UN</v>
          </cell>
        </row>
        <row r="5619">
          <cell r="A5619" t="str">
            <v>06.012.0271-0</v>
          </cell>
          <cell r="B5619"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5619" t="str">
            <v>UN</v>
          </cell>
        </row>
        <row r="5620">
          <cell r="A5620" t="str">
            <v>06.012.0271-A</v>
          </cell>
          <cell r="B5620"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5620" t="str">
            <v>UN</v>
          </cell>
        </row>
        <row r="5621">
          <cell r="A5621" t="str">
            <v>06.012.0272-0</v>
          </cell>
          <cell r="B562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5621" t="str">
            <v>UN</v>
          </cell>
        </row>
        <row r="5622">
          <cell r="A5622" t="str">
            <v>06.012.0272-A</v>
          </cell>
          <cell r="B5622"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5622" t="str">
            <v>UN</v>
          </cell>
        </row>
        <row r="5623">
          <cell r="A5623" t="str">
            <v>06.012.0273-0</v>
          </cell>
          <cell r="B5623"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5623" t="str">
            <v>UN</v>
          </cell>
        </row>
        <row r="5624">
          <cell r="A5624" t="str">
            <v>06.012.0273-A</v>
          </cell>
          <cell r="B5624"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5624" t="str">
            <v>UN</v>
          </cell>
        </row>
        <row r="5625">
          <cell r="A5625" t="str">
            <v>06.012.0274-0</v>
          </cell>
          <cell r="B5625"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5625" t="str">
            <v>UN</v>
          </cell>
        </row>
        <row r="5626">
          <cell r="A5626" t="str">
            <v>06.012.0274-A</v>
          </cell>
          <cell r="B5626"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5626" t="str">
            <v>UN</v>
          </cell>
        </row>
        <row r="5627">
          <cell r="A5627" t="str">
            <v>06.012.0275-0</v>
          </cell>
          <cell r="B5627"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5627" t="str">
            <v>UN</v>
          </cell>
        </row>
        <row r="5628">
          <cell r="A5628" t="str">
            <v>06.012.0275-A</v>
          </cell>
          <cell r="B5628"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5628" t="str">
            <v>UN</v>
          </cell>
        </row>
        <row r="5629">
          <cell r="A5629" t="str">
            <v>06.012.0276-0</v>
          </cell>
          <cell r="B5629"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5629" t="str">
            <v>UN</v>
          </cell>
        </row>
        <row r="5630">
          <cell r="A5630" t="str">
            <v>06.012.0276-A</v>
          </cell>
          <cell r="B5630"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5630" t="str">
            <v>UN</v>
          </cell>
        </row>
        <row r="5631">
          <cell r="A5631" t="str">
            <v>06.012.0277-0</v>
          </cell>
          <cell r="B5631"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5631" t="str">
            <v>UN</v>
          </cell>
        </row>
        <row r="5632">
          <cell r="A5632" t="str">
            <v>06.012.0277-A</v>
          </cell>
          <cell r="B5632"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5632" t="str">
            <v>UN</v>
          </cell>
        </row>
        <row r="5633">
          <cell r="A5633" t="str">
            <v>06.012.0278-0</v>
          </cell>
          <cell r="B5633"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5633" t="str">
            <v>UN</v>
          </cell>
        </row>
        <row r="5634">
          <cell r="A5634" t="str">
            <v>06.012.0278-A</v>
          </cell>
          <cell r="B5634"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5634" t="str">
            <v>UN</v>
          </cell>
        </row>
        <row r="5635">
          <cell r="A5635" t="str">
            <v>06.012.0310-0</v>
          </cell>
          <cell r="B5635"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5635" t="str">
            <v>UN</v>
          </cell>
        </row>
        <row r="5636">
          <cell r="A5636" t="str">
            <v>06.012.0310-A</v>
          </cell>
          <cell r="B5636"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5636" t="str">
            <v>UN</v>
          </cell>
        </row>
        <row r="5637">
          <cell r="A5637" t="str">
            <v>06.012.0312-0</v>
          </cell>
          <cell r="B5637"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5637" t="str">
            <v>UN</v>
          </cell>
        </row>
        <row r="5638">
          <cell r="A5638" t="str">
            <v>06.012.0312-A</v>
          </cell>
          <cell r="B5638"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5638" t="str">
            <v>UN</v>
          </cell>
        </row>
        <row r="5639">
          <cell r="A5639" t="str">
            <v>06.012.0315-0</v>
          </cell>
          <cell r="B5639"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5639" t="str">
            <v>UN</v>
          </cell>
        </row>
        <row r="5640">
          <cell r="A5640" t="str">
            <v>06.012.0315-A</v>
          </cell>
          <cell r="B5640"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5640" t="str">
            <v>UN</v>
          </cell>
        </row>
        <row r="5641">
          <cell r="A5641" t="str">
            <v>06.012.0317-0</v>
          </cell>
          <cell r="B564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5641" t="str">
            <v>UN</v>
          </cell>
        </row>
        <row r="5642">
          <cell r="A5642" t="str">
            <v>06.012.0317-A</v>
          </cell>
          <cell r="B5642"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5642" t="str">
            <v>UN</v>
          </cell>
        </row>
        <row r="5643">
          <cell r="A5643" t="str">
            <v>06.012.0319-0</v>
          </cell>
          <cell r="B5643"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5643" t="str">
            <v>UN</v>
          </cell>
        </row>
        <row r="5644">
          <cell r="A5644" t="str">
            <v>06.012.0319-A</v>
          </cell>
          <cell r="B5644"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5644" t="str">
            <v>UN</v>
          </cell>
        </row>
        <row r="5645">
          <cell r="A5645" t="str">
            <v>06.012.0320-0</v>
          </cell>
          <cell r="B5645"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5645" t="str">
            <v>UN</v>
          </cell>
        </row>
        <row r="5646">
          <cell r="A5646" t="str">
            <v>06.012.0320-A</v>
          </cell>
          <cell r="B5646"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5646" t="str">
            <v>UN</v>
          </cell>
        </row>
        <row r="5647">
          <cell r="A5647" t="str">
            <v>06.012.0322-0</v>
          </cell>
          <cell r="B5647"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5647" t="str">
            <v>UN</v>
          </cell>
        </row>
        <row r="5648">
          <cell r="A5648" t="str">
            <v>06.012.0322-A</v>
          </cell>
          <cell r="B5648"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5648" t="str">
            <v>UN</v>
          </cell>
        </row>
        <row r="5649">
          <cell r="A5649" t="str">
            <v>06.012.0325-0</v>
          </cell>
          <cell r="B5649"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5649" t="str">
            <v>UN</v>
          </cell>
        </row>
        <row r="5650">
          <cell r="A5650" t="str">
            <v>06.012.0325-A</v>
          </cell>
          <cell r="B5650"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5650" t="str">
            <v>UN</v>
          </cell>
        </row>
        <row r="5651">
          <cell r="A5651" t="str">
            <v>06.012.0327-0</v>
          </cell>
          <cell r="B5651"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5651" t="str">
            <v>UN</v>
          </cell>
        </row>
        <row r="5652">
          <cell r="A5652" t="str">
            <v>06.012.0327-A</v>
          </cell>
          <cell r="B5652"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5652" t="str">
            <v>UN</v>
          </cell>
        </row>
        <row r="5653">
          <cell r="A5653" t="str">
            <v>06.012.0329-0</v>
          </cell>
          <cell r="B5653"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5653" t="str">
            <v>UN</v>
          </cell>
        </row>
        <row r="5654">
          <cell r="A5654" t="str">
            <v>06.012.0329-A</v>
          </cell>
          <cell r="B5654"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5654" t="str">
            <v>UN</v>
          </cell>
        </row>
        <row r="5655">
          <cell r="A5655" t="str">
            <v>06.012.0331-0</v>
          </cell>
          <cell r="B5655"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5655" t="str">
            <v>UN</v>
          </cell>
        </row>
        <row r="5656">
          <cell r="A5656" t="str">
            <v>06.012.0331-A</v>
          </cell>
          <cell r="B5656"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5656" t="str">
            <v>UN</v>
          </cell>
        </row>
        <row r="5657">
          <cell r="A5657" t="str">
            <v>06.012.0332-0</v>
          </cell>
          <cell r="B5657"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5657" t="str">
            <v>UN</v>
          </cell>
        </row>
        <row r="5658">
          <cell r="A5658" t="str">
            <v>06.012.0332-A</v>
          </cell>
          <cell r="B5658"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5658" t="str">
            <v>UN</v>
          </cell>
        </row>
        <row r="5659">
          <cell r="A5659" t="str">
            <v>06.012.0335-0</v>
          </cell>
          <cell r="B5659"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5659" t="str">
            <v>UN</v>
          </cell>
        </row>
        <row r="5660">
          <cell r="A5660" t="str">
            <v>06.012.0335-A</v>
          </cell>
          <cell r="B5660"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5660" t="str">
            <v>UN</v>
          </cell>
        </row>
        <row r="5661">
          <cell r="A5661" t="str">
            <v>06.012.0337-0</v>
          </cell>
          <cell r="B566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5661" t="str">
            <v>UN</v>
          </cell>
        </row>
        <row r="5662">
          <cell r="A5662" t="str">
            <v>06.012.0337-A</v>
          </cell>
          <cell r="B5662"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5662" t="str">
            <v>UN</v>
          </cell>
        </row>
        <row r="5663">
          <cell r="A5663" t="str">
            <v>06.012.0340-0</v>
          </cell>
          <cell r="B5663"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5663" t="str">
            <v>UN</v>
          </cell>
        </row>
        <row r="5664">
          <cell r="A5664" t="str">
            <v>06.012.0340-A</v>
          </cell>
          <cell r="B5664"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5664" t="str">
            <v>UN</v>
          </cell>
        </row>
        <row r="5665">
          <cell r="A5665" t="str">
            <v>06.012.0345-0</v>
          </cell>
          <cell r="B5665"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5665" t="str">
            <v>UN</v>
          </cell>
        </row>
        <row r="5666">
          <cell r="A5666" t="str">
            <v>06.012.0345-A</v>
          </cell>
          <cell r="B5666"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5666" t="str">
            <v>UN</v>
          </cell>
        </row>
        <row r="5667">
          <cell r="A5667" t="str">
            <v>06.012.0347-0</v>
          </cell>
          <cell r="B5667"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5667" t="str">
            <v>UN</v>
          </cell>
        </row>
        <row r="5668">
          <cell r="A5668" t="str">
            <v>06.012.0347-A</v>
          </cell>
          <cell r="B5668"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5668" t="str">
            <v>UN</v>
          </cell>
        </row>
        <row r="5669">
          <cell r="A5669" t="str">
            <v>06.012.0348-0</v>
          </cell>
          <cell r="B5669"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5669" t="str">
            <v>UN</v>
          </cell>
        </row>
        <row r="5670">
          <cell r="A5670" t="str">
            <v>06.012.0348-A</v>
          </cell>
          <cell r="B5670"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5670" t="str">
            <v>UN</v>
          </cell>
        </row>
        <row r="5671">
          <cell r="A5671" t="str">
            <v>06.012.0349-0</v>
          </cell>
          <cell r="B5671"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5671" t="str">
            <v>UN</v>
          </cell>
        </row>
        <row r="5672">
          <cell r="A5672" t="str">
            <v>06.012.0349-A</v>
          </cell>
          <cell r="B5672"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5672" t="str">
            <v>UN</v>
          </cell>
        </row>
        <row r="5673">
          <cell r="A5673" t="str">
            <v>06.012.0351-0</v>
          </cell>
          <cell r="B5673"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5673" t="str">
            <v>UN</v>
          </cell>
        </row>
        <row r="5674">
          <cell r="A5674" t="str">
            <v>06.012.0351-A</v>
          </cell>
          <cell r="B5674"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5674" t="str">
            <v>UN</v>
          </cell>
        </row>
        <row r="5675">
          <cell r="A5675" t="str">
            <v>06.012.0352-0</v>
          </cell>
          <cell r="B5675"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5675" t="str">
            <v>UN</v>
          </cell>
        </row>
        <row r="5676">
          <cell r="A5676" t="str">
            <v>06.012.0352-A</v>
          </cell>
          <cell r="B5676"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5676" t="str">
            <v>UN</v>
          </cell>
        </row>
        <row r="5677">
          <cell r="A5677" t="str">
            <v>06.012.0355-0</v>
          </cell>
          <cell r="B5677"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5677" t="str">
            <v>UN</v>
          </cell>
        </row>
        <row r="5678">
          <cell r="A5678" t="str">
            <v>06.012.0355-A</v>
          </cell>
          <cell r="B5678"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5678" t="str">
            <v>UN</v>
          </cell>
        </row>
        <row r="5679">
          <cell r="A5679" t="str">
            <v>06.012.0357-0</v>
          </cell>
          <cell r="B5679"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5679" t="str">
            <v>UN</v>
          </cell>
        </row>
        <row r="5680">
          <cell r="A5680" t="str">
            <v>06.012.0357-A</v>
          </cell>
          <cell r="B5680"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5680" t="str">
            <v>UN</v>
          </cell>
        </row>
        <row r="5681">
          <cell r="A5681" t="str">
            <v>06.012.0359-0</v>
          </cell>
          <cell r="B568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5681" t="str">
            <v>UN</v>
          </cell>
        </row>
        <row r="5682">
          <cell r="A5682" t="str">
            <v>06.012.0359-A</v>
          </cell>
          <cell r="B5682"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5682" t="str">
            <v>UN</v>
          </cell>
        </row>
        <row r="5683">
          <cell r="A5683" t="str">
            <v>06.012.0362-0</v>
          </cell>
          <cell r="B5683"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5683" t="str">
            <v>UN</v>
          </cell>
        </row>
        <row r="5684">
          <cell r="A5684" t="str">
            <v>06.012.0362-A</v>
          </cell>
          <cell r="B5684"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5684" t="str">
            <v>UN</v>
          </cell>
        </row>
        <row r="5685">
          <cell r="A5685" t="str">
            <v>06.012.0363-0</v>
          </cell>
          <cell r="B5685"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5685" t="str">
            <v>UN</v>
          </cell>
        </row>
        <row r="5686">
          <cell r="A5686" t="str">
            <v>06.012.0363-A</v>
          </cell>
          <cell r="B5686"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5686" t="str">
            <v>UN</v>
          </cell>
        </row>
        <row r="5687">
          <cell r="A5687" t="str">
            <v>06.012.0364-0</v>
          </cell>
          <cell r="B5687"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5687" t="str">
            <v>UN</v>
          </cell>
        </row>
        <row r="5688">
          <cell r="A5688" t="str">
            <v>06.012.0364-A</v>
          </cell>
          <cell r="B5688"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5688" t="str">
            <v>UN</v>
          </cell>
        </row>
        <row r="5689">
          <cell r="A5689" t="str">
            <v>06.012.0366-0</v>
          </cell>
          <cell r="B5689"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5689" t="str">
            <v>UN</v>
          </cell>
        </row>
        <row r="5690">
          <cell r="A5690" t="str">
            <v>06.012.0366-A</v>
          </cell>
          <cell r="B5690"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5690" t="str">
            <v>UN</v>
          </cell>
        </row>
        <row r="5691">
          <cell r="A5691" t="str">
            <v>06.012.0368-0</v>
          </cell>
          <cell r="B5691"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5691" t="str">
            <v>UN</v>
          </cell>
        </row>
        <row r="5692">
          <cell r="A5692" t="str">
            <v>06.012.0368-A</v>
          </cell>
          <cell r="B5692"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5692" t="str">
            <v>UN</v>
          </cell>
        </row>
        <row r="5693">
          <cell r="A5693" t="str">
            <v>06.012.0370-0</v>
          </cell>
          <cell r="B5693"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5693" t="str">
            <v>UN</v>
          </cell>
        </row>
        <row r="5694">
          <cell r="A5694" t="str">
            <v>06.012.0370-A</v>
          </cell>
          <cell r="B5694"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5694" t="str">
            <v>UN</v>
          </cell>
        </row>
        <row r="5695">
          <cell r="A5695" t="str">
            <v>06.012.0372-0</v>
          </cell>
          <cell r="B5695"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5695" t="str">
            <v>UN</v>
          </cell>
        </row>
        <row r="5696">
          <cell r="A5696" t="str">
            <v>06.012.0372-A</v>
          </cell>
          <cell r="B5696"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5696" t="str">
            <v>UN</v>
          </cell>
        </row>
        <row r="5697">
          <cell r="A5697" t="str">
            <v>06.012.0375-0</v>
          </cell>
          <cell r="B5697"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5697" t="str">
            <v>UN</v>
          </cell>
        </row>
        <row r="5698">
          <cell r="A5698" t="str">
            <v>06.012.0375-A</v>
          </cell>
          <cell r="B5698"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5698" t="str">
            <v>UN</v>
          </cell>
        </row>
        <row r="5699">
          <cell r="A5699" t="str">
            <v>06.012.0377-0</v>
          </cell>
          <cell r="B5699"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5699" t="str">
            <v>UN</v>
          </cell>
        </row>
        <row r="5700">
          <cell r="A5700" t="str">
            <v>06.012.0377-A</v>
          </cell>
          <cell r="B5700"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5700" t="str">
            <v>UN</v>
          </cell>
        </row>
        <row r="5701">
          <cell r="A5701" t="str">
            <v>06.012.0379-0</v>
          </cell>
          <cell r="B570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5701" t="str">
            <v>UN</v>
          </cell>
        </row>
        <row r="5702">
          <cell r="A5702" t="str">
            <v>06.012.0379-A</v>
          </cell>
          <cell r="B5702"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5702" t="str">
            <v>UN</v>
          </cell>
        </row>
        <row r="5703">
          <cell r="A5703" t="str">
            <v>06.012.0381-0</v>
          </cell>
          <cell r="B5703"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5703" t="str">
            <v>UN</v>
          </cell>
        </row>
        <row r="5704">
          <cell r="A5704" t="str">
            <v>06.012.0381-A</v>
          </cell>
          <cell r="B5704"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5704" t="str">
            <v>UN</v>
          </cell>
        </row>
        <row r="5705">
          <cell r="A5705" t="str">
            <v>06.012.0383-0</v>
          </cell>
          <cell r="B5705"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5705" t="str">
            <v>UN</v>
          </cell>
        </row>
        <row r="5706">
          <cell r="A5706" t="str">
            <v>06.012.0383-A</v>
          </cell>
          <cell r="B5706"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5706" t="str">
            <v>UN</v>
          </cell>
        </row>
        <row r="5707">
          <cell r="A5707" t="str">
            <v>06.012.0385-0</v>
          </cell>
          <cell r="B5707"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5707" t="str">
            <v>UN</v>
          </cell>
        </row>
        <row r="5708">
          <cell r="A5708" t="str">
            <v>06.012.0385-A</v>
          </cell>
          <cell r="B5708"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5708" t="str">
            <v>UN</v>
          </cell>
        </row>
        <row r="5709">
          <cell r="A5709" t="str">
            <v>06.012.0387-0</v>
          </cell>
          <cell r="B5709"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5709" t="str">
            <v>UN</v>
          </cell>
        </row>
        <row r="5710">
          <cell r="A5710" t="str">
            <v>06.012.0387-A</v>
          </cell>
          <cell r="B5710"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5710" t="str">
            <v>UN</v>
          </cell>
        </row>
        <row r="5711">
          <cell r="A5711" t="str">
            <v>06.012.0389-0</v>
          </cell>
          <cell r="B5711"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5711" t="str">
            <v>UN</v>
          </cell>
        </row>
        <row r="5712">
          <cell r="A5712" t="str">
            <v>06.012.0389-A</v>
          </cell>
          <cell r="B5712"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5712" t="str">
            <v>UN</v>
          </cell>
        </row>
        <row r="5713">
          <cell r="A5713" t="str">
            <v>06.012.0391-0</v>
          </cell>
          <cell r="B5713"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5713" t="str">
            <v>UN</v>
          </cell>
        </row>
        <row r="5714">
          <cell r="A5714" t="str">
            <v>06.012.0391-A</v>
          </cell>
          <cell r="B5714"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5714" t="str">
            <v>UN</v>
          </cell>
        </row>
        <row r="5715">
          <cell r="A5715" t="str">
            <v>06.012.0393-0</v>
          </cell>
          <cell r="B5715"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5715" t="str">
            <v>UN</v>
          </cell>
        </row>
        <row r="5716">
          <cell r="A5716" t="str">
            <v>06.012.0393-A</v>
          </cell>
          <cell r="B5716"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5716" t="str">
            <v>UN</v>
          </cell>
        </row>
        <row r="5717">
          <cell r="A5717" t="str">
            <v>06.012.0395-0</v>
          </cell>
          <cell r="B5717"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5717" t="str">
            <v>UN</v>
          </cell>
        </row>
        <row r="5718">
          <cell r="A5718" t="str">
            <v>06.012.0395-A</v>
          </cell>
          <cell r="B5718"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5718" t="str">
            <v>UN</v>
          </cell>
        </row>
        <row r="5719">
          <cell r="A5719" t="str">
            <v>06.012.0400-0</v>
          </cell>
          <cell r="B5719"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5719" t="str">
            <v>UN</v>
          </cell>
        </row>
        <row r="5720">
          <cell r="A5720" t="str">
            <v>06.012.0400-A</v>
          </cell>
          <cell r="B5720"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5720" t="str">
            <v>UN</v>
          </cell>
        </row>
        <row r="5721">
          <cell r="A5721" t="str">
            <v>06.014.0012-0</v>
          </cell>
          <cell r="B5721"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5721" t="str">
            <v>UN</v>
          </cell>
        </row>
        <row r="5722">
          <cell r="A5722" t="str">
            <v>06.014.0012-A</v>
          </cell>
          <cell r="B5722"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5722" t="str">
            <v>UN</v>
          </cell>
        </row>
        <row r="5723">
          <cell r="A5723" t="str">
            <v>06.014.0013-0</v>
          </cell>
          <cell r="B5723"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5723" t="str">
            <v>UN</v>
          </cell>
        </row>
        <row r="5724">
          <cell r="A5724" t="str">
            <v>06.014.0013-A</v>
          </cell>
          <cell r="B5724"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5724" t="str">
            <v>UN</v>
          </cell>
        </row>
        <row r="5725">
          <cell r="A5725" t="str">
            <v>06.014.0014-0</v>
          </cell>
          <cell r="B5725"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5725" t="str">
            <v>UN</v>
          </cell>
        </row>
        <row r="5726">
          <cell r="A5726" t="str">
            <v>06.014.0014-A</v>
          </cell>
          <cell r="B5726"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5726" t="str">
            <v>UN</v>
          </cell>
        </row>
        <row r="5727">
          <cell r="A5727" t="str">
            <v>06.014.0015-0</v>
          </cell>
          <cell r="B5727"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5727" t="str">
            <v>UN</v>
          </cell>
        </row>
        <row r="5728">
          <cell r="A5728" t="str">
            <v>06.014.0015-A</v>
          </cell>
          <cell r="B5728"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5728" t="str">
            <v>UN</v>
          </cell>
        </row>
        <row r="5729">
          <cell r="A5729" t="str">
            <v>06.014.0016-0</v>
          </cell>
          <cell r="B5729"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5729" t="str">
            <v>UN</v>
          </cell>
        </row>
        <row r="5730">
          <cell r="A5730" t="str">
            <v>06.014.0016-A</v>
          </cell>
          <cell r="B5730"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5730" t="str">
            <v>UN</v>
          </cell>
        </row>
        <row r="5731">
          <cell r="A5731" t="str">
            <v>06.014.0049-0</v>
          </cell>
          <cell r="B5731"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5731" t="str">
            <v>UN</v>
          </cell>
        </row>
        <row r="5732">
          <cell r="A5732" t="str">
            <v>06.014.0049-A</v>
          </cell>
          <cell r="B5732"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5732" t="str">
            <v>UN</v>
          </cell>
        </row>
        <row r="5733">
          <cell r="A5733" t="str">
            <v>06.014.0052-0</v>
          </cell>
          <cell r="B5733"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5733" t="str">
            <v>UN</v>
          </cell>
        </row>
        <row r="5734">
          <cell r="A5734" t="str">
            <v>06.014.0052-A</v>
          </cell>
          <cell r="B5734"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5734" t="str">
            <v>UN</v>
          </cell>
        </row>
        <row r="5735">
          <cell r="A5735" t="str">
            <v>06.014.0054-0</v>
          </cell>
          <cell r="B5735"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5735" t="str">
            <v>UN</v>
          </cell>
        </row>
        <row r="5736">
          <cell r="A5736" t="str">
            <v>06.014.0054-A</v>
          </cell>
          <cell r="B5736"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5736" t="str">
            <v>UN</v>
          </cell>
        </row>
        <row r="5737">
          <cell r="A5737" t="str">
            <v>06.014.0057-0</v>
          </cell>
          <cell r="B5737"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5737" t="str">
            <v>UN</v>
          </cell>
        </row>
        <row r="5738">
          <cell r="A5738" t="str">
            <v>06.014.0057-A</v>
          </cell>
          <cell r="B5738"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5738" t="str">
            <v>UN</v>
          </cell>
        </row>
        <row r="5739">
          <cell r="A5739" t="str">
            <v>06.014.0059-0</v>
          </cell>
          <cell r="B5739"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5739" t="str">
            <v>UN</v>
          </cell>
        </row>
        <row r="5740">
          <cell r="A5740" t="str">
            <v>06.014.0059-A</v>
          </cell>
          <cell r="B5740"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5740" t="str">
            <v>UN</v>
          </cell>
        </row>
        <row r="5741">
          <cell r="A5741" t="str">
            <v>06.014.0060-0</v>
          </cell>
          <cell r="B5741"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5741" t="str">
            <v>UN</v>
          </cell>
        </row>
        <row r="5742">
          <cell r="A5742" t="str">
            <v>06.014.0060-A</v>
          </cell>
          <cell r="B5742"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5742" t="str">
            <v>UN</v>
          </cell>
        </row>
        <row r="5743">
          <cell r="A5743" t="str">
            <v>06.014.0062-0</v>
          </cell>
          <cell r="B5743"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5743" t="str">
            <v>UN</v>
          </cell>
        </row>
        <row r="5744">
          <cell r="A5744" t="str">
            <v>06.014.0062-A</v>
          </cell>
          <cell r="B5744"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5744" t="str">
            <v>UN</v>
          </cell>
        </row>
        <row r="5745">
          <cell r="A5745" t="str">
            <v>06.014.0064-0</v>
          </cell>
          <cell r="B5745"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5745" t="str">
            <v>UN</v>
          </cell>
        </row>
        <row r="5746">
          <cell r="A5746" t="str">
            <v>06.014.0064-A</v>
          </cell>
          <cell r="B5746"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5746" t="str">
            <v>UN</v>
          </cell>
        </row>
        <row r="5747">
          <cell r="A5747" t="str">
            <v>06.014.0066-0</v>
          </cell>
          <cell r="B5747"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5747" t="str">
            <v>UN</v>
          </cell>
        </row>
        <row r="5748">
          <cell r="A5748" t="str">
            <v>06.014.0066-A</v>
          </cell>
          <cell r="B5748"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5748" t="str">
            <v>UN</v>
          </cell>
        </row>
        <row r="5749">
          <cell r="A5749" t="str">
            <v>06.014.0068-0</v>
          </cell>
          <cell r="B5749"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5749" t="str">
            <v>UN</v>
          </cell>
        </row>
        <row r="5750">
          <cell r="A5750" t="str">
            <v>06.014.0068-A</v>
          </cell>
          <cell r="B5750"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5750" t="str">
            <v>UN</v>
          </cell>
        </row>
        <row r="5751">
          <cell r="A5751" t="str">
            <v>06.014.0100-1</v>
          </cell>
          <cell r="B5751"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5751" t="str">
            <v>UN</v>
          </cell>
        </row>
        <row r="5752">
          <cell r="A5752" t="str">
            <v>06.014.0100-B</v>
          </cell>
          <cell r="B5752"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5752" t="str">
            <v>UN</v>
          </cell>
        </row>
        <row r="5753">
          <cell r="A5753" t="str">
            <v>06.014.0101-0</v>
          </cell>
          <cell r="B5753"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5753" t="str">
            <v>UN</v>
          </cell>
        </row>
        <row r="5754">
          <cell r="A5754" t="str">
            <v>06.014.0101-A</v>
          </cell>
          <cell r="B5754"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5754" t="str">
            <v>UN</v>
          </cell>
        </row>
        <row r="5755">
          <cell r="A5755" t="str">
            <v>06.014.0102-0</v>
          </cell>
          <cell r="B5755"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5755" t="str">
            <v>UN</v>
          </cell>
        </row>
        <row r="5756">
          <cell r="A5756" t="str">
            <v>06.014.0102-A</v>
          </cell>
          <cell r="B5756"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5756" t="str">
            <v>UN</v>
          </cell>
        </row>
        <row r="5757">
          <cell r="A5757" t="str">
            <v>06.014.0105-0</v>
          </cell>
          <cell r="B5757"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5757" t="str">
            <v>UN</v>
          </cell>
        </row>
        <row r="5758">
          <cell r="A5758" t="str">
            <v>06.014.0105-A</v>
          </cell>
          <cell r="B5758"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5758" t="str">
            <v>UN</v>
          </cell>
        </row>
        <row r="5759">
          <cell r="A5759" t="str">
            <v>06.014.0110-0</v>
          </cell>
          <cell r="B5759"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5759" t="str">
            <v>UN</v>
          </cell>
        </row>
        <row r="5760">
          <cell r="A5760" t="str">
            <v>06.014.0110-A</v>
          </cell>
          <cell r="B5760"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5760" t="str">
            <v>UN</v>
          </cell>
        </row>
        <row r="5761">
          <cell r="A5761" t="str">
            <v>06.014.0112-0</v>
          </cell>
          <cell r="B5761"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5761" t="str">
            <v>UN</v>
          </cell>
        </row>
        <row r="5762">
          <cell r="A5762" t="str">
            <v>06.014.0112-A</v>
          </cell>
          <cell r="B5762"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5762" t="str">
            <v>UN</v>
          </cell>
        </row>
        <row r="5763">
          <cell r="A5763" t="str">
            <v>06.014.0114-0</v>
          </cell>
          <cell r="B5763"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5763" t="str">
            <v>UN</v>
          </cell>
        </row>
        <row r="5764">
          <cell r="A5764" t="str">
            <v>06.014.0114-A</v>
          </cell>
          <cell r="B5764"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5764" t="str">
            <v>UN</v>
          </cell>
        </row>
        <row r="5765">
          <cell r="A5765" t="str">
            <v>06.014.0116-0</v>
          </cell>
          <cell r="B5765"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5765" t="str">
            <v>UN</v>
          </cell>
        </row>
        <row r="5766">
          <cell r="A5766" t="str">
            <v>06.014.0116-A</v>
          </cell>
          <cell r="B5766"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5766" t="str">
            <v>UN</v>
          </cell>
        </row>
        <row r="5767">
          <cell r="A5767" t="str">
            <v>06.014.0118-0</v>
          </cell>
          <cell r="B5767"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5767" t="str">
            <v>UN</v>
          </cell>
        </row>
        <row r="5768">
          <cell r="A5768" t="str">
            <v>06.014.0118-A</v>
          </cell>
          <cell r="B5768"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5768" t="str">
            <v>UN</v>
          </cell>
        </row>
        <row r="5769">
          <cell r="A5769" t="str">
            <v>06.014.0120-0</v>
          </cell>
          <cell r="B5769"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5769" t="str">
            <v>UN</v>
          </cell>
        </row>
        <row r="5770">
          <cell r="A5770" t="str">
            <v>06.014.0120-A</v>
          </cell>
          <cell r="B5770"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5770" t="str">
            <v>UN</v>
          </cell>
        </row>
        <row r="5771">
          <cell r="A5771" t="str">
            <v>06.014.0122-0</v>
          </cell>
          <cell r="B5771"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5771" t="str">
            <v>UN</v>
          </cell>
        </row>
        <row r="5772">
          <cell r="A5772" t="str">
            <v>06.014.0122-A</v>
          </cell>
          <cell r="B5772"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5772" t="str">
            <v>UN</v>
          </cell>
        </row>
        <row r="5773">
          <cell r="A5773" t="str">
            <v>06.014.0124-0</v>
          </cell>
          <cell r="B5773"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5773" t="str">
            <v>UN</v>
          </cell>
        </row>
        <row r="5774">
          <cell r="A5774" t="str">
            <v>06.014.0124-A</v>
          </cell>
          <cell r="B5774"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5774" t="str">
            <v>UN</v>
          </cell>
        </row>
        <row r="5775">
          <cell r="A5775" t="str">
            <v>06.014.0126-0</v>
          </cell>
          <cell r="B5775"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5775" t="str">
            <v>UN</v>
          </cell>
        </row>
        <row r="5776">
          <cell r="A5776" t="str">
            <v>06.014.0126-A</v>
          </cell>
          <cell r="B5776"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5776" t="str">
            <v>UN</v>
          </cell>
        </row>
        <row r="5777">
          <cell r="A5777" t="str">
            <v>06.014.0128-0</v>
          </cell>
          <cell r="B5777"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5777" t="str">
            <v>UN</v>
          </cell>
        </row>
        <row r="5778">
          <cell r="A5778" t="str">
            <v>06.014.0128-A</v>
          </cell>
          <cell r="B5778"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5778" t="str">
            <v>UN</v>
          </cell>
        </row>
        <row r="5779">
          <cell r="A5779" t="str">
            <v>06.014.0130-0</v>
          </cell>
          <cell r="B5779"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5779" t="str">
            <v>UN</v>
          </cell>
        </row>
        <row r="5780">
          <cell r="A5780" t="str">
            <v>06.014.0130-A</v>
          </cell>
          <cell r="B5780"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5780" t="str">
            <v>UN</v>
          </cell>
        </row>
        <row r="5781">
          <cell r="A5781" t="str">
            <v>06.014.0132-0</v>
          </cell>
          <cell r="B5781"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5781" t="str">
            <v>UN</v>
          </cell>
        </row>
        <row r="5782">
          <cell r="A5782" t="str">
            <v>06.014.0132-A</v>
          </cell>
          <cell r="B5782"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5782" t="str">
            <v>UN</v>
          </cell>
        </row>
        <row r="5783">
          <cell r="A5783" t="str">
            <v>06.015.0010-0</v>
          </cell>
          <cell r="B5783"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5783" t="str">
            <v>UN</v>
          </cell>
        </row>
        <row r="5784">
          <cell r="A5784" t="str">
            <v>06.015.0010-A</v>
          </cell>
          <cell r="B5784"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5784" t="str">
            <v>UN</v>
          </cell>
        </row>
        <row r="5785">
          <cell r="A5785" t="str">
            <v>06.015.0011-0</v>
          </cell>
          <cell r="B5785"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5785" t="str">
            <v>UN</v>
          </cell>
        </row>
        <row r="5786">
          <cell r="A5786" t="str">
            <v>06.015.0011-A</v>
          </cell>
          <cell r="B5786"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5786" t="str">
            <v>UN</v>
          </cell>
        </row>
        <row r="5787">
          <cell r="A5787" t="str">
            <v>06.015.0012-0</v>
          </cell>
          <cell r="B5787"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5787" t="str">
            <v>UN</v>
          </cell>
        </row>
        <row r="5788">
          <cell r="A5788" t="str">
            <v>06.015.0012-A</v>
          </cell>
          <cell r="B5788"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5788" t="str">
            <v>UN</v>
          </cell>
        </row>
        <row r="5789">
          <cell r="A5789" t="str">
            <v>06.015.0013-0</v>
          </cell>
          <cell r="B5789"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5789" t="str">
            <v>UN</v>
          </cell>
        </row>
        <row r="5790">
          <cell r="A5790" t="str">
            <v>06.015.0013-A</v>
          </cell>
          <cell r="B5790"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5790" t="str">
            <v>UN</v>
          </cell>
        </row>
        <row r="5791">
          <cell r="A5791" t="str">
            <v>06.015.0014-0</v>
          </cell>
          <cell r="B5791"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5791" t="str">
            <v>UN</v>
          </cell>
        </row>
        <row r="5792">
          <cell r="A5792" t="str">
            <v>06.015.0014-A</v>
          </cell>
          <cell r="B5792"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5792" t="str">
            <v>UN</v>
          </cell>
        </row>
        <row r="5793">
          <cell r="A5793" t="str">
            <v>06.015.0015-0</v>
          </cell>
          <cell r="B5793"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5793" t="str">
            <v>UN</v>
          </cell>
        </row>
        <row r="5794">
          <cell r="A5794" t="str">
            <v>06.015.0015-A</v>
          </cell>
          <cell r="B5794"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5794" t="str">
            <v>UN</v>
          </cell>
        </row>
        <row r="5795">
          <cell r="A5795" t="str">
            <v>06.015.0016-0</v>
          </cell>
          <cell r="B5795"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5795" t="str">
            <v>UN</v>
          </cell>
        </row>
        <row r="5796">
          <cell r="A5796" t="str">
            <v>06.015.0016-A</v>
          </cell>
          <cell r="B5796"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5796" t="str">
            <v>UN</v>
          </cell>
        </row>
        <row r="5797">
          <cell r="A5797" t="str">
            <v>06.015.0030-0</v>
          </cell>
          <cell r="B5797"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5797" t="str">
            <v>UN</v>
          </cell>
        </row>
        <row r="5798">
          <cell r="A5798" t="str">
            <v>06.015.0030-A</v>
          </cell>
          <cell r="B5798"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5798" t="str">
            <v>UN</v>
          </cell>
        </row>
        <row r="5799">
          <cell r="A5799" t="str">
            <v>06.015.0031-0</v>
          </cell>
          <cell r="B5799"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5799" t="str">
            <v>UN</v>
          </cell>
        </row>
        <row r="5800">
          <cell r="A5800" t="str">
            <v>06.015.0031-A</v>
          </cell>
          <cell r="B5800"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5800" t="str">
            <v>UN</v>
          </cell>
        </row>
        <row r="5801">
          <cell r="A5801" t="str">
            <v>06.015.0060-0</v>
          </cell>
          <cell r="B5801" t="str">
            <v>GRELHA E CAIXILHO DE CONCRETO ARMADO,SENDO AS DIMENSOES EXTERNAS DE 0,40X0,90M (GRELHA) E 1,10X0,54M (CAIXILHO).FORNECIMENTO E COLOCACAO</v>
          </cell>
          <cell r="C5801" t="str">
            <v>UN</v>
          </cell>
        </row>
        <row r="5802">
          <cell r="A5802" t="str">
            <v>06.015.0060-A</v>
          </cell>
          <cell r="B5802" t="str">
            <v>GRELHA E CAIXILHO DE CONCRETO ARMADO,SENDO AS DIMENSOES EXTERNAS DE 0,40X0,90M (GRELHA) E 1,10X0,54M (CAIXILHO).FORNECIMENTO E COLOCACAO</v>
          </cell>
          <cell r="C5802" t="str">
            <v>UN</v>
          </cell>
        </row>
        <row r="5803">
          <cell r="A5803" t="str">
            <v>06.015.0061-0</v>
          </cell>
          <cell r="B5803" t="str">
            <v>GRELHA CAIXILHO DE CONCRETO ARMADO,SENDO AS DIMENSOES EXTERNAS DE 0,40X0,90M (GRELHA) E 1,10X0,54M (CAIXILHO).EXCLUSIVEFORMAS.FORNECIMENTO E COLOCACAO</v>
          </cell>
          <cell r="C5803" t="str">
            <v>UN</v>
          </cell>
        </row>
        <row r="5804">
          <cell r="A5804" t="str">
            <v>06.015.0061-A</v>
          </cell>
          <cell r="B5804" t="str">
            <v>GRELHA CAIXILHO DE CONCRETO ARMADO,SENDO AS DIMENSOES EXTERNAS DE 0,40X0,90M (GRELHA) E 1,10X0,54M (CAIXILHO).EXCLUSIVEFORMAS.FORNECIMENTO E COLOCACAO</v>
          </cell>
          <cell r="C5804" t="str">
            <v>UN</v>
          </cell>
        </row>
        <row r="5805">
          <cell r="A5805" t="str">
            <v>06.015.0070-0</v>
          </cell>
          <cell r="B5805" t="str">
            <v>GRELHA E CAIXILHO DE CONCRETO ARMADO,SENDO AS DIMENSOES EXTERNAS DE 0,30X0,90M(GRELHA) E 1,00X0,40M(CAIXILHO),PARA CAIXADE RALO,UTILIZANDO ARGAMASSA DE CIMENTO E AREIA,NO TRACO 1:4.FORNECIMENTO E COLOCACAO</v>
          </cell>
          <cell r="C5805" t="str">
            <v>UN</v>
          </cell>
        </row>
        <row r="5806">
          <cell r="A5806" t="str">
            <v>06.015.0070-A</v>
          </cell>
          <cell r="B5806" t="str">
            <v>GRELHA E CAIXILHO DE CONCRETO ARMADO,SENDO AS DIMENSOES EXTERNAS DE 0,30X0,90M(GRELHA) E 1,00X0,40M(CAIXILHO),PARA CAIXADE RALO,UTILIZANDO ARGAMASSA DE CIMENTO E AREIA,NO TRACO 1:4.FORNECIMENTO E COLOCACAO</v>
          </cell>
          <cell r="C5806" t="str">
            <v>UN</v>
          </cell>
        </row>
        <row r="5807">
          <cell r="A5807" t="str">
            <v>06.016.0001-0</v>
          </cell>
          <cell r="B5807"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5807" t="str">
            <v>UN</v>
          </cell>
        </row>
        <row r="5808">
          <cell r="A5808" t="str">
            <v>06.016.0001-A</v>
          </cell>
          <cell r="B5808"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5808" t="str">
            <v>UN</v>
          </cell>
        </row>
        <row r="5809">
          <cell r="A5809" t="str">
            <v>06.016.0002-0</v>
          </cell>
          <cell r="B5809"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5809" t="str">
            <v>UN</v>
          </cell>
        </row>
        <row r="5810">
          <cell r="A5810" t="str">
            <v>06.016.0002-A</v>
          </cell>
          <cell r="B5810"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5810" t="str">
            <v>UN</v>
          </cell>
        </row>
        <row r="5811">
          <cell r="A5811" t="str">
            <v>06.016.0003-0</v>
          </cell>
          <cell r="B5811" t="str">
            <v>TAMPAO COMPLETO DE FºFº,COM 250KG,PARA POCO DE VISITA OU CAIXA DE AREIA,PADRAO CEDAE TIPO K-240,CLASSE 300,ASSENTADO COMARGAMASSA DE CIMENTO E AREIA,NO TRACO 1:4 EM VOLUME.FORNECIMENTO E ASSENTAMENTO</v>
          </cell>
          <cell r="C5811" t="str">
            <v>UN</v>
          </cell>
        </row>
        <row r="5812">
          <cell r="A5812" t="str">
            <v>06.016.0003-A</v>
          </cell>
          <cell r="B5812" t="str">
            <v>TAMPAO COMPLETO DE FºFº,COM 250KG,PARA POCO DE VISITA OU CAIXA DE AREIA,PADRAO CEDAE TIPO K-240,CLASSE 300,ASSENTADO COMARGAMASSA DE CIMENTO E AREIA,NO TRACO 1:4 EM VOLUME.FORNECIMENTO E ASSENTAMENTO</v>
          </cell>
          <cell r="C5812" t="str">
            <v>UN</v>
          </cell>
        </row>
        <row r="5813">
          <cell r="A5813" t="str">
            <v>06.016.0004-0</v>
          </cell>
          <cell r="B5813"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5813" t="str">
            <v>UN</v>
          </cell>
        </row>
        <row r="5814">
          <cell r="A5814" t="str">
            <v>06.016.0004-A</v>
          </cell>
          <cell r="B5814"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5814" t="str">
            <v>UN</v>
          </cell>
        </row>
        <row r="5815">
          <cell r="A5815" t="str">
            <v>06.016.0006-0</v>
          </cell>
          <cell r="B5815"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5815" t="str">
            <v>UN</v>
          </cell>
        </row>
        <row r="5816">
          <cell r="A5816" t="str">
            <v>06.016.0006-A</v>
          </cell>
          <cell r="B5816"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5816" t="str">
            <v>UN</v>
          </cell>
        </row>
        <row r="5817">
          <cell r="A5817" t="str">
            <v>06.016.0007-0</v>
          </cell>
          <cell r="B5817"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5817" t="str">
            <v>UN</v>
          </cell>
        </row>
        <row r="5818">
          <cell r="A5818" t="str">
            <v>06.016.0007-A</v>
          </cell>
          <cell r="B5818"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5818" t="str">
            <v>UN</v>
          </cell>
        </row>
        <row r="5819">
          <cell r="A5819" t="str">
            <v>06.016.0008-0</v>
          </cell>
          <cell r="B5819" t="str">
            <v>TAMPAO COMPLETO DE FERRO FUNDIDO,TIPO QUADRADO(22X22CM),COM34KG,ARTICULADO,CARGA MINIMA PARA TESTE 6T,RESISTENCIA MAXIMA DE ROMPIMENTO 7,5T E FLECHA RESIDUAL MAXIMA DE 12MM,ASSENTADO COM ARGAMASSA DE CIMENTO E AREIA,NO TRACO 1:4 EM VOLUME.FORNECIMENTO E ASSENTAMENTO</v>
          </cell>
          <cell r="C5819" t="str">
            <v>UN</v>
          </cell>
        </row>
        <row r="5820">
          <cell r="A5820" t="str">
            <v>06.016.0008-A</v>
          </cell>
          <cell r="B5820" t="str">
            <v>TAMPAO COMPLETO DE FERRO FUNDIDO,TIPO QUADRADO(22X22CM),COM34KG,ARTICULADO,CARGA MINIMA PARA TESTE 6T,RESISTENCIA MAXIMA DE ROMPIMENTO 7,5T E FLECHA RESIDUAL MAXIMA DE 12MM,ASSENTADO COM ARGAMASSA DE CIMENTO E AREIA,NO TRACO 1:4 EM VOLUME.FORNECIMENTO E ASSENTAMENTO</v>
          </cell>
          <cell r="C5820" t="str">
            <v>UN</v>
          </cell>
        </row>
        <row r="5821">
          <cell r="A5821" t="str">
            <v>06.016.0009-0</v>
          </cell>
          <cell r="B5821"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5821" t="str">
            <v>UN</v>
          </cell>
        </row>
        <row r="5822">
          <cell r="A5822" t="str">
            <v>06.016.0009-A</v>
          </cell>
          <cell r="B5822"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5822" t="str">
            <v>UN</v>
          </cell>
        </row>
        <row r="5823">
          <cell r="A5823" t="str">
            <v>06.016.0010-0</v>
          </cell>
          <cell r="B5823" t="str">
            <v>GRELHA(RALO PARA SARJETA) COMPLETA DE FºFº,DE 30X90CM,GR-95,CARGA MINIMA PARA TESTE 25T,RESISTENCIA MAXIMA DE ROMPIMENTO27,5T E FLECHA RESIDUAL MAXIMA 17MM,ASSENTADA COM ARGAMASSADE CIMENTO E AREIA,NO TRACO 1:4 EM VOLUME.FORNECIMENTO E ASSENTAMENTO</v>
          </cell>
          <cell r="C5823" t="str">
            <v>UN</v>
          </cell>
        </row>
        <row r="5824">
          <cell r="A5824" t="str">
            <v>06.016.0010-A</v>
          </cell>
          <cell r="B5824" t="str">
            <v>GRELHA(RALO PARA SARJETA) COMPLETA DE FºFº,DE 30X90CM,GR-95,CARGA MINIMA PARA TESTE 25T,RESISTENCIA MAXIMA DE ROMPIMENTO27,5T E FLECHA RESIDUAL MAXIMA 17MM,ASSENTADA COM ARGAMASSADE CIMENTO E AREIA,NO TRACO 1:4 EM VOLUME.FORNECIMENTO E ASSENTAMENTO</v>
          </cell>
          <cell r="C5824" t="str">
            <v>UN</v>
          </cell>
        </row>
        <row r="5825">
          <cell r="A5825" t="str">
            <v>06.016.0011-0</v>
          </cell>
          <cell r="B5825"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5825" t="str">
            <v>UN</v>
          </cell>
        </row>
        <row r="5826">
          <cell r="A5826" t="str">
            <v>06.016.0011-A</v>
          </cell>
          <cell r="B5826"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5826" t="str">
            <v>UN</v>
          </cell>
        </row>
        <row r="5827">
          <cell r="A5827" t="str">
            <v>06.016.0012-0</v>
          </cell>
          <cell r="B5827"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5827" t="str">
            <v>UN</v>
          </cell>
        </row>
        <row r="5828">
          <cell r="A5828" t="str">
            <v>06.016.0012-A</v>
          </cell>
          <cell r="B5828"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5828" t="str">
            <v>UN</v>
          </cell>
        </row>
        <row r="5829">
          <cell r="A5829" t="str">
            <v>06.016.0015-0</v>
          </cell>
          <cell r="B5829"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5829" t="str">
            <v>UN</v>
          </cell>
        </row>
        <row r="5830">
          <cell r="A5830" t="str">
            <v>06.016.0015-A</v>
          </cell>
          <cell r="B5830"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5830" t="str">
            <v>UN</v>
          </cell>
        </row>
        <row r="5831">
          <cell r="A5831" t="str">
            <v>06.016.0016-0</v>
          </cell>
          <cell r="B5831"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5831" t="str">
            <v>UN</v>
          </cell>
        </row>
        <row r="5832">
          <cell r="A5832" t="str">
            <v>06.016.0016-A</v>
          </cell>
          <cell r="B5832"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5832" t="str">
            <v>UN</v>
          </cell>
        </row>
        <row r="5833">
          <cell r="A5833" t="str">
            <v>06.016.0030-0</v>
          </cell>
          <cell r="B5833" t="str">
            <v>TAMPAO COMPLETO DE FºFº,PARA CAIXA R1,PADRAO TELEBRAS,CARGAMINIMA PARA TESTE 6T,RESISTENCIA MAXIMA DE ROMPIMENTO 7,5T EFLECHA RESIDUAL MAXIMA DE 17MM,ASSENTADO COM ARGAMASSA DE CIMENTO E AREIA,NO TRACO DE 1:4 EM VOLUME.FORNECIMENTO E ASSENTAMENTO</v>
          </cell>
          <cell r="C5833" t="str">
            <v>UN</v>
          </cell>
        </row>
        <row r="5834">
          <cell r="A5834" t="str">
            <v>06.016.0030-A</v>
          </cell>
          <cell r="B5834" t="str">
            <v>TAMPAO COMPLETO DE FºFº,PARA CAIXA R1,PADRAO TELEBRAS,CARGAMINIMA PARA TESTE 6T,RESISTENCIA MAXIMA DE ROMPIMENTO 7,5T EFLECHA RESIDUAL MAXIMA DE 17MM,ASSENTADO COM ARGAMASSA DE CIMENTO E AREIA,NO TRACO DE 1:4 EM VOLUME.FORNECIMENTO E ASSENTAMENTO</v>
          </cell>
          <cell r="C5834" t="str">
            <v>UN</v>
          </cell>
        </row>
        <row r="5835">
          <cell r="A5835" t="str">
            <v>06.016.0031-0</v>
          </cell>
          <cell r="B5835" t="str">
            <v>TAMPAO COMPLETO DE FºFº,PARA CAIXA R2,PADRAO TELEBRAS,CARGAMINIMA PARA TESTE 8T,RESISTENCIA MAXIMA DE ROMPIMENTO 10T EFLECHA RESIDUAL MAXIMA DE 17MM,ASSENTADO COM ARGAMASSA DE CIMENTO E AREIA,NO TRACO 1:4 EM VOLUME.FORNECIMENTO E ASSENTAMENTO</v>
          </cell>
          <cell r="C5835" t="str">
            <v>UN</v>
          </cell>
        </row>
        <row r="5836">
          <cell r="A5836" t="str">
            <v>06.016.0031-A</v>
          </cell>
          <cell r="B5836" t="str">
            <v>TAMPAO COMPLETO DE FºFº,PARA CAIXA R2,PADRAO TELEBRAS,CARGAMINIMA PARA TESTE 8T,RESISTENCIA MAXIMA DE ROMPIMENTO 10T EFLECHA RESIDUAL MAXIMA DE 17MM,ASSENTADO COM ARGAMASSA DE CIMENTO E AREIA,NO TRACO 1:4 EM VOLUME.FORNECIMENTO E ASSENTAMENTO</v>
          </cell>
          <cell r="C5836" t="str">
            <v>UN</v>
          </cell>
        </row>
        <row r="5837">
          <cell r="A5837" t="str">
            <v>06.016.0032-0</v>
          </cell>
          <cell r="B5837" t="str">
            <v>TAMPAO COMPLETO DE FºFº,PARA CAIXA R3,PADRAO TELEBRAS,CARGAMINIMA PARA TESTE 12T,RESISTENCIA MAXIMA DE ROMPIMENTO 15T EFLECHA RESIDUAL MAXIMA DE 18MM,ASSENTADO COM ARGAMASSA DE CIMENTO E AREIA,NO TRACO 1:4 EM VOLUME.FORNECIMENTO E ASSENTAMENTO</v>
          </cell>
          <cell r="C5837" t="str">
            <v>UN</v>
          </cell>
        </row>
        <row r="5838">
          <cell r="A5838" t="str">
            <v>06.016.0032-A</v>
          </cell>
          <cell r="B5838" t="str">
            <v>TAMPAO COMPLETO DE FºFº,PARA CAIXA R3,PADRAO TELEBRAS,CARGAMINIMA PARA TESTE 12T,RESISTENCIA MAXIMA DE ROMPIMENTO 15T EFLECHA RESIDUAL MAXIMA DE 18MM,ASSENTADO COM ARGAMASSA DE CIMENTO E AREIA,NO TRACO 1:4 EM VOLUME.FORNECIMENTO E ASSENTAMENTO</v>
          </cell>
          <cell r="C5838" t="str">
            <v>UN</v>
          </cell>
        </row>
        <row r="5839">
          <cell r="A5839" t="str">
            <v>06.016.0040-0</v>
          </cell>
          <cell r="B5839"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5839" t="str">
            <v>UN</v>
          </cell>
        </row>
        <row r="5840">
          <cell r="A5840" t="str">
            <v>06.016.0040-A</v>
          </cell>
          <cell r="B5840"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5840" t="str">
            <v>UN</v>
          </cell>
        </row>
        <row r="5841">
          <cell r="A5841" t="str">
            <v>06.016.0041-0</v>
          </cell>
          <cell r="B5841"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5841" t="str">
            <v>UN</v>
          </cell>
        </row>
        <row r="5842">
          <cell r="A5842" t="str">
            <v>06.016.0041-A</v>
          </cell>
          <cell r="B5842"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5842" t="str">
            <v>UN</v>
          </cell>
        </row>
        <row r="5843">
          <cell r="A5843" t="str">
            <v>06.016.0050-0</v>
          </cell>
          <cell r="B5843" t="str">
            <v>GRELHA PARA CANALETA DE FºFº,COM(15X50CM) CARGA MINIMA PARATESTE 800KG,RESISTENCIA MAXIMA DE ROMPIMENTO 1000KG E FLECHARESIDUAL MAXIMA 12MM.FORNECIMENTO E ASSENTAMENTO</v>
          </cell>
          <cell r="C5843" t="str">
            <v>M</v>
          </cell>
        </row>
        <row r="5844">
          <cell r="A5844" t="str">
            <v>06.016.0050-A</v>
          </cell>
          <cell r="B5844" t="str">
            <v>GRELHA PARA CANALETA DE FºFº,COM(15X50CM) CARGA MINIMA PARATESTE 800KG,RESISTENCIA MAXIMA DE ROMPIMENTO 1000KG E FLECHARESIDUAL MAXIMA 12MM.FORNECIMENTO E ASSENTAMENTO</v>
          </cell>
          <cell r="C5844" t="str">
            <v>M</v>
          </cell>
        </row>
        <row r="5845">
          <cell r="A5845" t="str">
            <v>06.016.0051-0</v>
          </cell>
          <cell r="B5845" t="str">
            <v>GRELHA PARA CANALETA DE FºFº,COM(20X50CM) CARGA MINIMA PARATESTE 6T,RESISTENCIA MAXIMA DE ROMPIMENTO 7,5T E FLECHA RESIDUAL MAXIMA 15MM.FORNECIMENTO E ASSENTAMENTO</v>
          </cell>
          <cell r="C5845" t="str">
            <v>M</v>
          </cell>
        </row>
        <row r="5846">
          <cell r="A5846" t="str">
            <v>06.016.0051-A</v>
          </cell>
          <cell r="B5846" t="str">
            <v>GRELHA PARA CANALETA DE FºFº,COM(20X50CM) CARGA MINIMA PARATESTE 6T,RESISTENCIA MAXIMA DE ROMPIMENTO 7,5T E FLECHA RESIDUAL MAXIMA 15MM.FORNECIMENTO E ASSENTAMENTO</v>
          </cell>
          <cell r="C5846" t="str">
            <v>M</v>
          </cell>
        </row>
        <row r="5847">
          <cell r="A5847" t="str">
            <v>06.016.0052-0</v>
          </cell>
          <cell r="B5847" t="str">
            <v>GRELHA PARA CANALETA DE FºFº,COM(30X100CM) CARGA MINIMA PARATESTE 12T,RESISTENCIA MAXIMA DE ROMPIMENTO 15T E FLECHA RESIDUAL MAXIMA 20MM.FORNECIMENTO E ASSENTAMENTO</v>
          </cell>
          <cell r="C5847" t="str">
            <v>M</v>
          </cell>
        </row>
        <row r="5848">
          <cell r="A5848" t="str">
            <v>06.016.0052-A</v>
          </cell>
          <cell r="B5848" t="str">
            <v>GRELHA PARA CANALETA DE FºFº,COM(30X100CM) CARGA MINIMA PARATESTE 12T,RESISTENCIA MAXIMA DE ROMPIMENTO 15T E FLECHA RESIDUAL MAXIMA 20MM.FORNECIMENTO E ASSENTAMENTO</v>
          </cell>
          <cell r="C5848" t="str">
            <v>M</v>
          </cell>
        </row>
        <row r="5849">
          <cell r="A5849" t="str">
            <v>06.016.0053-0</v>
          </cell>
          <cell r="B5849" t="str">
            <v>GRELHA PARA CANALETA DE FºFº,COM(40X100CM) CARGA MINIMA PARATESTE 14T,RESISTENCIA MAXIMA DE ROMPIMENTO 17,5T E FLECHA RESIDUAL MAXIMA 20MM.FORNECIMENTO E ASSENTAMENTO</v>
          </cell>
          <cell r="C5849" t="str">
            <v>M</v>
          </cell>
        </row>
        <row r="5850">
          <cell r="A5850" t="str">
            <v>06.016.0053-A</v>
          </cell>
          <cell r="B5850" t="str">
            <v>GRELHA PARA CANALETA DE FºFº,COM(40X100CM) CARGA MINIMA PARATESTE 14T,RESISTENCIA MAXIMA DE ROMPIMENTO 17,5T E FLECHA RESIDUAL MAXIMA 20MM.FORNECIMENTO E ASSENTAMENTO</v>
          </cell>
          <cell r="C5850" t="str">
            <v>M</v>
          </cell>
        </row>
        <row r="5851">
          <cell r="A5851" t="str">
            <v>06.016.0060-0</v>
          </cell>
          <cell r="B5851"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5851" t="str">
            <v>UN</v>
          </cell>
        </row>
        <row r="5852">
          <cell r="A5852" t="str">
            <v>06.016.0060-A</v>
          </cell>
          <cell r="B5852"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5852" t="str">
            <v>UN</v>
          </cell>
        </row>
        <row r="5853">
          <cell r="A5853" t="str">
            <v>06.016.0061-0</v>
          </cell>
          <cell r="B5853" t="str">
            <v>CAIXA DE RUA COMPLETA DE FERRO FUNDIDO COM CAPACIDADE DE CARGA DE 15,0T,PARA REGISTRO PADRAO CEDAE,ASSENTADA COM ARGAMASSA DE CIMENTO E AREIA NO TRACO 1:4 EM VOLUME.FORNECIMENTO EASSENTAMENTO</v>
          </cell>
          <cell r="C5853" t="str">
            <v>UN</v>
          </cell>
        </row>
        <row r="5854">
          <cell r="A5854" t="str">
            <v>06.016.0061-A</v>
          </cell>
          <cell r="B5854" t="str">
            <v>CAIXA DE RUA COMPLETA DE FERRO FUNDIDO COM CAPACIDADE DE CARGA DE 15,0T,PARA REGISTRO PADRAO CEDAE,ASSENTADA COM ARGAMASSA DE CIMENTO E AREIA NO TRACO 1:4 EM VOLUME.FORNECIMENTO EASSENTAMENTO</v>
          </cell>
          <cell r="C5854" t="str">
            <v>UN</v>
          </cell>
        </row>
        <row r="5855">
          <cell r="A5855" t="str">
            <v>06.016.0080-0</v>
          </cell>
          <cell r="B5855" t="str">
            <v>DEGRAU DE FERRO FUNDIDO COM 2,0KG,FIXADO EM CONCRETO.FORNECIMENTO E COLOCACAO</v>
          </cell>
          <cell r="C5855" t="str">
            <v>UN</v>
          </cell>
        </row>
        <row r="5856">
          <cell r="A5856" t="str">
            <v>06.016.0080-A</v>
          </cell>
          <cell r="B5856" t="str">
            <v>DEGRAU DE FERRO FUNDIDO COM 2,0KG,FIXADO EM CONCRETO.FORNECIMENTO E COLOCACAO</v>
          </cell>
          <cell r="C5856" t="str">
            <v>UN</v>
          </cell>
        </row>
        <row r="5857">
          <cell r="A5857" t="str">
            <v>06.016.0082-0</v>
          </cell>
          <cell r="B5857" t="str">
            <v>DEGRAU DE FºFº COM 7KG,FIXADO EM CONCRETO.FORNECIMENTO E COLOCACAO</v>
          </cell>
          <cell r="C5857" t="str">
            <v>UN</v>
          </cell>
        </row>
        <row r="5858">
          <cell r="A5858" t="str">
            <v>06.016.0082-A</v>
          </cell>
          <cell r="B5858" t="str">
            <v>DEGRAU DE FºFº COM 7KG,FIXADO EM CONCRETO.FORNECIMENTO E COLOCACAO</v>
          </cell>
          <cell r="C5858" t="str">
            <v>UN</v>
          </cell>
        </row>
        <row r="5859">
          <cell r="A5859" t="str">
            <v>06.016.0100-0</v>
          </cell>
          <cell r="B5859" t="str">
            <v>TAMPAO MISTO (FºFº E CONCRETO,EXCLUSIVE ESTE),TIPO PESADO,DE0,60M DE DIAMETRO,PESO SEM CONCRETO 70KG E TOTAL DE 106KG,CONFORME PROJETO CEDAE,ASSENTADO COM ARGAMASSA DE CIMENTO E AREIA,NO TRACO 1:4 EM VOLUME.FORNECIMENTO E ASSENTAMENTO</v>
          </cell>
          <cell r="C5859" t="str">
            <v>UN</v>
          </cell>
        </row>
        <row r="5860">
          <cell r="A5860" t="str">
            <v>06.016.0100-A</v>
          </cell>
          <cell r="B5860" t="str">
            <v>TAMPAO MISTO (FºFº E CONCRETO,EXCLUSIVE ESTE),TIPO PESADO,DE0,60M DE DIAMETRO,PESO SEM CONCRETO 70KG E TOTAL DE 106KG,CONFORME PROJETO CEDAE,ASSENTADO COM ARGAMASSA DE CIMENTO E AREIA,NO TRACO 1:4 EM VOLUME.FORNECIMENTO E ASSENTAMENTO</v>
          </cell>
          <cell r="C5860" t="str">
            <v>UN</v>
          </cell>
        </row>
        <row r="5861">
          <cell r="A5861" t="str">
            <v>06.016.0105-0</v>
          </cell>
          <cell r="B5861" t="str">
            <v>TAMPAO MISTO (FºFº E CONCRETO,EXCLUSIVE ESTE),TIPO LEVE,DE 0,60M DE DIAMETRO,PESO SEM CONCRETO 36KG E TOTAL DE 76KG,CONFORME PROJETO CEDAE,ASSENTADO COM ARGAMASSA DE CIMENTO E AREIA,NO TRACO 1:4 EM VOLUME.FORNECIMENTO E ASSENTAMENTO</v>
          </cell>
          <cell r="C5861" t="str">
            <v>UN</v>
          </cell>
        </row>
        <row r="5862">
          <cell r="A5862" t="str">
            <v>06.016.0105-A</v>
          </cell>
          <cell r="B5862" t="str">
            <v>TAMPAO MISTO (FºFº E CONCRETO,EXCLUSIVE ESTE),TIPO LEVE,DE 0,60M DE DIAMETRO,PESO SEM CONCRETO 36KG E TOTAL DE 76KG,CONFORME PROJETO CEDAE,ASSENTADO COM ARGAMASSA DE CIMENTO E AREIA,NO TRACO 1:4 EM VOLUME.FORNECIMENTO E ASSENTAMENTO</v>
          </cell>
          <cell r="C5862" t="str">
            <v>UN</v>
          </cell>
        </row>
        <row r="5863">
          <cell r="A5863" t="str">
            <v>06.017.0001-0</v>
          </cell>
          <cell r="B5863" t="str">
            <v>POCO DE VISITA,DE ANEIS DE CONCRETO PRE-MOLDADOS,PARA ESGOTOS SANITARIOS,SEGUNDO ESPECIFICACOES DA CEDAE,INCLUSIVE DEGRAUS,EXCLUSIVE TAMPAO DE FERRO FUNDIDO,COM PROFUNDIDADE DE 0,60M</v>
          </cell>
          <cell r="C5863" t="str">
            <v>UN</v>
          </cell>
        </row>
        <row r="5864">
          <cell r="A5864" t="str">
            <v>06.017.0001-A</v>
          </cell>
          <cell r="B5864" t="str">
            <v>POCO DE VISITA,DE ANEIS DE CONCRETO PRE-MOLDADOS,PARA ESGOTOS SANITARIOS,SEGUNDO ESPECIFICACOES DA CEDAE,INCLUSIVE DEGRAUS,EXCLUSIVE TAMPAO DE FERRO FUNDIDO,COM PROFUNDIDADE DE 0,60M</v>
          </cell>
          <cell r="C5864" t="str">
            <v>UN</v>
          </cell>
        </row>
        <row r="5865">
          <cell r="A5865" t="str">
            <v>06.017.0002-0</v>
          </cell>
          <cell r="B5865" t="str">
            <v>POCO DE VISITA,DE ANEIS DE CONCRETO PRE-MOLDADOS,PARA ESGOTOS SANITARIOS,SEGUNDO ESPECIFICACOES DA CEDAE,INCLUSIVE DEGRAUS,EXCLUSIVE TAMPAO DE FERRO FUNDIDO,COM PROFUNDIDADE DE 0,80M</v>
          </cell>
          <cell r="C5865" t="str">
            <v>UN</v>
          </cell>
        </row>
        <row r="5866">
          <cell r="A5866" t="str">
            <v>06.017.0002-A</v>
          </cell>
          <cell r="B5866" t="str">
            <v>POCO DE VISITA,DE ANEIS DE CONCRETO PRE-MOLDADOS,PARA ESGOTOS SANITARIOS,SEGUNDO ESPECIFICACOES DA CEDAE,INCLUSIVE DEGRAUS,EXCLUSIVE TAMPAO DE FERRO FUNDIDO,COM PROFUNDIDADE DE 0,80M</v>
          </cell>
          <cell r="C5866" t="str">
            <v>UN</v>
          </cell>
        </row>
        <row r="5867">
          <cell r="A5867" t="str">
            <v>06.017.0003-0</v>
          </cell>
          <cell r="B5867" t="str">
            <v>POCO DE VISITA,DE ANEIS DE CONCRETO PRE-MOLDADOS,PARA ESGOTOS SANITARIOS,SEGUNDO ESPECIFICACOES DA CEDAE,INCLUSIVE DEGRAUS,EXCLUSIVE TAMPAO DE FERRO FUNDIDO,COM PROFUNDIDADE DE 1,00M</v>
          </cell>
          <cell r="C5867" t="str">
            <v>UN</v>
          </cell>
        </row>
        <row r="5868">
          <cell r="A5868" t="str">
            <v>06.017.0003-A</v>
          </cell>
          <cell r="B5868" t="str">
            <v>POCO DE VISITA,DE ANEIS DE CONCRETO PRE-MOLDADOS,PARA ESGOTOS SANITARIOS,SEGUNDO ESPECIFICACOES DA CEDAE,INCLUSIVE DEGRAUS,EXCLUSIVE TAMPAO DE FERRO FUNDIDO,COM PROFUNDIDADE DE 1,00M</v>
          </cell>
          <cell r="C5868" t="str">
            <v>UN</v>
          </cell>
        </row>
        <row r="5869">
          <cell r="A5869" t="str">
            <v>06.017.0004-0</v>
          </cell>
          <cell r="B5869" t="str">
            <v>POCO DE VISITA,DE ANEIS DE CONCRETO PRE-MOLDADOS,PARA ESGOTOS SANITARIOS,SEGUNDO ESPECIFICACOES DA CEDAE,INCLUSIVE DEGRAUS,EXCLUSIVE TAMPAO DE FERRO FUNDIDO,COM PROFUNDIDADE DE 1,05M</v>
          </cell>
          <cell r="C5869" t="str">
            <v>UN</v>
          </cell>
        </row>
        <row r="5870">
          <cell r="A5870" t="str">
            <v>06.017.0004-A</v>
          </cell>
          <cell r="B5870" t="str">
            <v>POCO DE VISITA,DE ANEIS DE CONCRETO PRE-MOLDADOS,PARA ESGOTOS SANITARIOS,SEGUNDO ESPECIFICACOES DA CEDAE,INCLUSIVE DEGRAUS,EXCLUSIVE TAMPAO DE FERRO FUNDIDO,COM PROFUNDIDADE DE 1,05M</v>
          </cell>
          <cell r="C5870" t="str">
            <v>UN</v>
          </cell>
        </row>
        <row r="5871">
          <cell r="A5871" t="str">
            <v>06.017.0005-0</v>
          </cell>
          <cell r="B5871" t="str">
            <v>POCO DE VISITA,DE ANEIS DE CONCRETO PRE-MOLDADOS,PARA ESGOTOS SANITARIOS,SEGUNDO ESPECIFICACOES DA CEDAE,INCLUSIVE DEGRAUS,EXCLUSIVE TAMPAO DE FERRO FUNDIDO,COM PROFUNDIDADE DE 1,20M</v>
          </cell>
          <cell r="C5871" t="str">
            <v>UN</v>
          </cell>
        </row>
        <row r="5872">
          <cell r="A5872" t="str">
            <v>06.017.0005-A</v>
          </cell>
          <cell r="B5872" t="str">
            <v>POCO DE VISITA,DE ANEIS DE CONCRETO PRE-MOLDADOS,PARA ESGOTOS SANITARIOS,SEGUNDO ESPECIFICACOES DA CEDAE,INCLUSIVE DEGRAUS,EXCLUSIVE TAMPAO DE FERRO FUNDIDO,COM PROFUNDIDADE DE 1,20M</v>
          </cell>
          <cell r="C5872" t="str">
            <v>UN</v>
          </cell>
        </row>
        <row r="5873">
          <cell r="A5873" t="str">
            <v>06.017.0006-0</v>
          </cell>
          <cell r="B5873" t="str">
            <v>POCO DE VISITA,DE ANEIS DE CONCRETO PRE-MOLDADOS,PARA ESGOTOS SANITARIOS,SEGUNDO ESPECIFICACOES DA CEDAE,INCLUSIVE DEGRAUS,EXCLUSIVE TAMPAO DE FERRO FUNDIDO,COM PROFUNDIDADE DE 1,40M</v>
          </cell>
          <cell r="C5873" t="str">
            <v>UN</v>
          </cell>
        </row>
        <row r="5874">
          <cell r="A5874" t="str">
            <v>06.017.0006-A</v>
          </cell>
          <cell r="B5874" t="str">
            <v>POCO DE VISITA,DE ANEIS DE CONCRETO PRE-MOLDADOS,PARA ESGOTOS SANITARIOS,SEGUNDO ESPECIFICACOES DA CEDAE,INCLUSIVE DEGRAUS,EXCLUSIVE TAMPAO DE FERRO FUNDIDO,COM PROFUNDIDADE DE 1,40M</v>
          </cell>
          <cell r="C5874" t="str">
            <v>UN</v>
          </cell>
        </row>
        <row r="5875">
          <cell r="A5875" t="str">
            <v>06.017.0007-0</v>
          </cell>
          <cell r="B5875" t="str">
            <v>POCO DE VISITA,DE ANEIS DE CONCRETO PRE-MOLDADOS,PARA ESGOTOS SANITARIOS,SEGUNDO ESPECIFICACOES DA CEDAE,INCLUSIVE DEGRAUS,EXCLUSIVE TAMPAO DE FERRO FUNDIDO,COM PROFUNDIDADE DE 1,50M</v>
          </cell>
          <cell r="C5875" t="str">
            <v>UN</v>
          </cell>
        </row>
        <row r="5876">
          <cell r="A5876" t="str">
            <v>06.017.0007-A</v>
          </cell>
          <cell r="B5876" t="str">
            <v>POCO DE VISITA,DE ANEIS DE CONCRETO PRE-MOLDADOS,PARA ESGOTOS SANITARIOS,SEGUNDO ESPECIFICACOES DA CEDAE,INCLUSIVE DEGRAUS,EXCLUSIVE TAMPAO DE FERRO FUNDIDO,COM PROFUNDIDADE DE 1,50M</v>
          </cell>
          <cell r="C5876" t="str">
            <v>UN</v>
          </cell>
        </row>
        <row r="5877">
          <cell r="A5877" t="str">
            <v>06.017.0008-0</v>
          </cell>
          <cell r="B5877" t="str">
            <v>POCO DE VISITA,DE ANEIS DE CONCRETO PRE-MOLDADOS,PARA ESGOTOS SANITARIOS,SEGUNDO ESPECIFICACOES DA CEDAE,INCLUSIVE DEGRAUS,EXCLUSIVE TAMPAO DE FERRO FUNDIDO,COM PROFUNDIDADE DE 1,60M</v>
          </cell>
          <cell r="C5877" t="str">
            <v>UN</v>
          </cell>
        </row>
        <row r="5878">
          <cell r="A5878" t="str">
            <v>06.017.0008-A</v>
          </cell>
          <cell r="B5878" t="str">
            <v>POCO DE VISITA,DE ANEIS DE CONCRETO PRE-MOLDADOS,PARA ESGOTOS SANITARIOS,SEGUNDO ESPECIFICACOES DA CEDAE,INCLUSIVE DEGRAUS,EXCLUSIVE TAMPAO DE FERRO FUNDIDO,COM PROFUNDIDADE DE 1,60M</v>
          </cell>
          <cell r="C5878" t="str">
            <v>UN</v>
          </cell>
        </row>
        <row r="5879">
          <cell r="A5879" t="str">
            <v>06.017.0009-0</v>
          </cell>
          <cell r="B5879" t="str">
            <v>POCO DE VISITA,DE ANEIS DE CONCRETO PRE-MOLDADOS,PARA ESGOTOS SANITARIOS,SEGUNDO ESPECIFICACOES DA CEDAE,INCLUSIVE DEGRAUS,EXCLUSIVE TAMPAO DE FERRO FUNDIDO,COM PROFUNDIDADE DE 1,70M</v>
          </cell>
          <cell r="C5879" t="str">
            <v>UN</v>
          </cell>
        </row>
        <row r="5880">
          <cell r="A5880" t="str">
            <v>06.017.0009-A</v>
          </cell>
          <cell r="B5880" t="str">
            <v>POCO DE VISITA,DE ANEIS DE CONCRETO PRE-MOLDADOS,PARA ESGOTOS SANITARIOS,SEGUNDO ESPECIFICACOES DA CEDAE,INCLUSIVE DEGRAUS,EXCLUSIVE TAMPAO DE FERRO FUNDIDO,COM PROFUNDIDADE DE 1,70M</v>
          </cell>
          <cell r="C5880" t="str">
            <v>UN</v>
          </cell>
        </row>
        <row r="5881">
          <cell r="A5881" t="str">
            <v>06.017.0010-0</v>
          </cell>
          <cell r="B5881" t="str">
            <v>POCO DE VISITA,DE ANEIS DE CONCRETO PRE-MOLDADOS,PARA ESGOTOS SANITARIOS,SEGUNDO ESPECIFICACOES DA CEDAE,INCLUSIVE DEGRAUS,EXCLUSIVE TAMPAO DE FERRO FUNDIDO,COM PROFUNDIDADE DE 2,00M</v>
          </cell>
          <cell r="C5881" t="str">
            <v>UN</v>
          </cell>
        </row>
        <row r="5882">
          <cell r="A5882" t="str">
            <v>06.017.0010-A</v>
          </cell>
          <cell r="B5882" t="str">
            <v>POCO DE VISITA,DE ANEIS DE CONCRETO PRE-MOLDADOS,PARA ESGOTOS SANITARIOS,SEGUNDO ESPECIFICACOES DA CEDAE,INCLUSIVE DEGRAUS,EXCLUSIVE TAMPAO DE FERRO FUNDIDO,COM PROFUNDIDADE DE 2,00M</v>
          </cell>
          <cell r="C5882" t="str">
            <v>UN</v>
          </cell>
        </row>
        <row r="5883">
          <cell r="A5883" t="str">
            <v>06.017.0011-0</v>
          </cell>
          <cell r="B5883" t="str">
            <v>POCO DE VISITA,DE ANEIS DE CONCRETO PRE-MOLDADOS,PARA ESGOTOS SANITARIOS,SEGUNDO ESPECIFICACOES DA CEDAE,INCLUSIVE DEGRAUS,EXCLUSIVE TAMPAO DE FERRO FUNDIDO,COM PROFUNDIDADE DE 2,30M</v>
          </cell>
          <cell r="C5883" t="str">
            <v>UN</v>
          </cell>
        </row>
        <row r="5884">
          <cell r="A5884" t="str">
            <v>06.017.0011-A</v>
          </cell>
          <cell r="B5884" t="str">
            <v>POCO DE VISITA,DE ANEIS DE CONCRETO PRE-MOLDADOS,PARA ESGOTOS SANITARIOS,SEGUNDO ESPECIFICACOES DA CEDAE,INCLUSIVE DEGRAUS,EXCLUSIVE TAMPAO DE FERRO FUNDIDO,COM PROFUNDIDADE DE 2,30M</v>
          </cell>
          <cell r="C5884" t="str">
            <v>UN</v>
          </cell>
        </row>
        <row r="5885">
          <cell r="A5885" t="str">
            <v>06.017.0012-0</v>
          </cell>
          <cell r="B5885" t="str">
            <v>POCO DE VISITA,DE ANEIS DE CONCRETO PRE-MOLDADOS,PARA ESGOTOS SANITARIOS,SEGUNDO ESPECIFICACOES DA CEDAE,INCLUSIVE DEGRAUS,EXCLUSIVE TAMPAO DE FERRO FUNDIDO,COM PROFUNDIDADE DE 2,60M</v>
          </cell>
          <cell r="C5885" t="str">
            <v>UN</v>
          </cell>
        </row>
        <row r="5886">
          <cell r="A5886" t="str">
            <v>06.017.0012-A</v>
          </cell>
          <cell r="B5886" t="str">
            <v>POCO DE VISITA,DE ANEIS DE CONCRETO PRE-MOLDADOS,PARA ESGOTOS SANITARIOS,SEGUNDO ESPECIFICACOES DA CEDAE,INCLUSIVE DEGRAUS,EXCLUSIVE TAMPAO DE FERRO FUNDIDO,COM PROFUNDIDADE DE 2,60M</v>
          </cell>
          <cell r="C5886" t="str">
            <v>UN</v>
          </cell>
        </row>
        <row r="5887">
          <cell r="A5887" t="str">
            <v>06.017.0013-0</v>
          </cell>
          <cell r="B5887" t="str">
            <v>POCO DE VISITA,DE ANEIS DE CONCRETO PRE-MOLDADOS,PARA ESGOTOS SANITARIOS,SEGUNDO ESPECIFICACOES DA CEDAE,INCLUSIVE DEGRAUS,EXCLUSIVE TAMPAO DE FERRO FUNDIDO,COM PROFUNDIDADE DE 2,90M</v>
          </cell>
          <cell r="C5887" t="str">
            <v>UN</v>
          </cell>
        </row>
        <row r="5888">
          <cell r="A5888" t="str">
            <v>06.017.0013-A</v>
          </cell>
          <cell r="B5888" t="str">
            <v>POCO DE VISITA,DE ANEIS DE CONCRETO PRE-MOLDADOS,PARA ESGOTOS SANITARIOS,SEGUNDO ESPECIFICACOES DA CEDAE,INCLUSIVE DEGRAUS,EXCLUSIVE TAMPAO DE FERRO FUNDIDO,COM PROFUNDIDADE DE 2,90M</v>
          </cell>
          <cell r="C5888" t="str">
            <v>UN</v>
          </cell>
        </row>
        <row r="5889">
          <cell r="A5889" t="str">
            <v>06.017.0014-0</v>
          </cell>
          <cell r="B5889" t="str">
            <v>POCO DE VISITA,DE ANEIS DE CONCRETO PRE-MOLDADOS,PARA ESGOTOS SANITARIOS,SEGUNDO ESPECIFICACOES DA CEDAE,INCLUSIVE DEGRAUS,EXCLUSIVE TAMPAO DE FERRO FUNDIDO,COM PROFUNDIDADE DE 3,20M</v>
          </cell>
          <cell r="C5889" t="str">
            <v>UN</v>
          </cell>
        </row>
        <row r="5890">
          <cell r="A5890" t="str">
            <v>06.017.0014-A</v>
          </cell>
          <cell r="B5890" t="str">
            <v>POCO DE VISITA,DE ANEIS DE CONCRETO PRE-MOLDADOS,PARA ESGOTOS SANITARIOS,SEGUNDO ESPECIFICACOES DA CEDAE,INCLUSIVE DEGRAUS,EXCLUSIVE TAMPAO DE FERRO FUNDIDO,COM PROFUNDIDADE DE 3,20M</v>
          </cell>
          <cell r="C5890" t="str">
            <v>UN</v>
          </cell>
        </row>
        <row r="5891">
          <cell r="A5891" t="str">
            <v>06.017.0015-0</v>
          </cell>
          <cell r="B5891" t="str">
            <v>POCO DE VISITA,DE ANEIS DE CONCRETO PRE-MOLDADOS,PARA ESGOTOS SANITARIOS,SEGUNDO ESPECIFICACOES DA CEDAE,INCLUSIVE DEGRAUS,EXCLUSIVE TAMPAO DE FERRO FUNDIDO,COM PROFUNDIDADE DE 3,50M</v>
          </cell>
          <cell r="C5891" t="str">
            <v>UN</v>
          </cell>
        </row>
        <row r="5892">
          <cell r="A5892" t="str">
            <v>06.017.0015-A</v>
          </cell>
          <cell r="B5892" t="str">
            <v>POCO DE VISITA,DE ANEIS DE CONCRETO PRE-MOLDADOS,PARA ESGOTOS SANITARIOS,SEGUNDO ESPECIFICACOES DA CEDAE,INCLUSIVE DEGRAUS,EXCLUSIVE TAMPAO DE FERRO FUNDIDO,COM PROFUNDIDADE DE 3,50M</v>
          </cell>
          <cell r="C5892" t="str">
            <v>UN</v>
          </cell>
        </row>
        <row r="5893">
          <cell r="A5893" t="str">
            <v>06.017.0016-0</v>
          </cell>
          <cell r="B5893" t="str">
            <v>POCO DE VISITA,DE ANEIS DE CONCRETO PRE-MOLDADOS,PARA ESGOTOS SANITARIOS,SEGUNDO ESPECIFICACOES DA CEDAE,INCLUSIVE DEGRAUS,EXCLUSIVE TAMPAO DE FERRO FUNDIDO,COM PROFUNDIDADE DE 3,80M</v>
          </cell>
          <cell r="C5893" t="str">
            <v>UN</v>
          </cell>
        </row>
        <row r="5894">
          <cell r="A5894" t="str">
            <v>06.017.0016-A</v>
          </cell>
          <cell r="B5894" t="str">
            <v>POCO DE VISITA,DE ANEIS DE CONCRETO PRE-MOLDADOS,PARA ESGOTOS SANITARIOS,SEGUNDO ESPECIFICACOES DA CEDAE,INCLUSIVE DEGRAUS,EXCLUSIVE TAMPAO DE FERRO FUNDIDO,COM PROFUNDIDADE DE 3,80M</v>
          </cell>
          <cell r="C5894" t="str">
            <v>UN</v>
          </cell>
        </row>
        <row r="5895">
          <cell r="A5895" t="str">
            <v>06.017.0017-0</v>
          </cell>
          <cell r="B5895" t="str">
            <v>POCO DE VISITA,DE ANEIS DE CONCRETO PRE-MOLDADOS,PARA ESGOTOS SANITARIOS,SEGUNDO ESPECIFICACOES DA CEDAE,INCLUSIVE DEGRAUS,EXCLUSIVE TAMPAO DE FERRO FUNDIDO,COM PROFUNDIDADE DE 4,10M</v>
          </cell>
          <cell r="C5895" t="str">
            <v>UN</v>
          </cell>
        </row>
        <row r="5896">
          <cell r="A5896" t="str">
            <v>06.017.0017-A</v>
          </cell>
          <cell r="B5896" t="str">
            <v>POCO DE VISITA,DE ANEIS DE CONCRETO PRE-MOLDADOS,PARA ESGOTOS SANITARIOS,SEGUNDO ESPECIFICACOES DA CEDAE,INCLUSIVE DEGRAUS,EXCLUSIVE TAMPAO DE FERRO FUNDIDO,COM PROFUNDIDADE DE 4,10M</v>
          </cell>
          <cell r="C5896" t="str">
            <v>UN</v>
          </cell>
        </row>
        <row r="5897">
          <cell r="A5897" t="str">
            <v>06.017.0018-0</v>
          </cell>
          <cell r="B5897" t="str">
            <v>POCO DE VISITA,DE ANEIS DE CONCRETO PRE-MOLDADOS,PARA ESGOTOS SANITARIOS,SEGUNDO ESPECIFICACOES DA CEDAE,INCLUSIVE DEGRAUS,EXCLUSIVE TAMPAO DE FERRO FUNDIDO,COM PROFUNDIDADE DE 4,40M</v>
          </cell>
          <cell r="C5897" t="str">
            <v>UN</v>
          </cell>
        </row>
        <row r="5898">
          <cell r="A5898" t="str">
            <v>06.017.0018-A</v>
          </cell>
          <cell r="B5898" t="str">
            <v>POCO DE VISITA,DE ANEIS DE CONCRETO PRE-MOLDADOS,PARA ESGOTOS SANITARIOS,SEGUNDO ESPECIFICACOES DA CEDAE,INCLUSIVE DEGRAUS,EXCLUSIVE TAMPAO DE FERRO FUNDIDO,COM PROFUNDIDADE DE 4,40M</v>
          </cell>
          <cell r="C5898" t="str">
            <v>UN</v>
          </cell>
        </row>
        <row r="5899">
          <cell r="A5899" t="str">
            <v>06.017.0019-0</v>
          </cell>
          <cell r="B5899" t="str">
            <v>POCO DE VISITA,DE ANEIS DE CONCRETO PRE-MOLDADOS,PARA ESGOTOS SANITARIOS,SEGUNDO ESPECIFICACOES DA CEDAE,INCLUSIVE DEGRAUS,EXCLUSIVE TAMPAO DE FERRO FUNDIDO,COM PROFUNDIDADE DE 4,70M</v>
          </cell>
          <cell r="C5899" t="str">
            <v>UN</v>
          </cell>
        </row>
        <row r="5900">
          <cell r="A5900" t="str">
            <v>06.017.0019-A</v>
          </cell>
          <cell r="B5900" t="str">
            <v>POCO DE VISITA,DE ANEIS DE CONCRETO PRE-MOLDADOS,PARA ESGOTOS SANITARIOS,SEGUNDO ESPECIFICACOES DA CEDAE,INCLUSIVE DEGRAUS,EXCLUSIVE TAMPAO DE FERRO FUNDIDO,COM PROFUNDIDADE DE 4,70M</v>
          </cell>
          <cell r="C5900" t="str">
            <v>UN</v>
          </cell>
        </row>
        <row r="5901">
          <cell r="A5901" t="str">
            <v>06.017.0020-0</v>
          </cell>
          <cell r="B5901" t="str">
            <v>POCO DE VISITA,DE ANEIS DE CONCRETO PRE-MOLDADOS,PARA ESGOTOS SANITARIOS,SEGUNDO ESPECIFICACOES DA CEDAE,INCLUSIVE DEGRAUS,EXCLUSIVE TAMPAO DE FERRO FUNDIDO,COM PROFUNDIDADE DE 5,00M</v>
          </cell>
          <cell r="C5901" t="str">
            <v>UN</v>
          </cell>
        </row>
        <row r="5902">
          <cell r="A5902" t="str">
            <v>06.017.0020-A</v>
          </cell>
          <cell r="B5902" t="str">
            <v>POCO DE VISITA,DE ANEIS DE CONCRETO PRE-MOLDADOS,PARA ESGOTOS SANITARIOS,SEGUNDO ESPECIFICACOES DA CEDAE,INCLUSIVE DEGRAUS,EXCLUSIVE TAMPAO DE FERRO FUNDIDO,COM PROFUNDIDADE DE 5,00M</v>
          </cell>
          <cell r="C5902" t="str">
            <v>UN</v>
          </cell>
        </row>
        <row r="5903">
          <cell r="A5903" t="str">
            <v>06.017.0021-0</v>
          </cell>
          <cell r="B5903" t="str">
            <v>POCO DE VISITA,DE ANEIS DE CONCRETO PRE-MOLDADOS,PARA ESGOTOS SANITARIOS,SEGUNDO ESPECIFICACOES DA CEDAE,INCLUSIVE DEGRAUS,EXCLUSIVE TAMPAO DE FERRO FUNDIDO,COM PROFUNDIDADE DE 5,30M</v>
          </cell>
          <cell r="C5903" t="str">
            <v>UN</v>
          </cell>
        </row>
        <row r="5904">
          <cell r="A5904" t="str">
            <v>06.017.0021-A</v>
          </cell>
          <cell r="B5904" t="str">
            <v>POCO DE VISITA,DE ANEIS DE CONCRETO PRE-MOLDADOS,PARA ESGOTOS SANITARIOS,SEGUNDO ESPECIFICACOES DA CEDAE,INCLUSIVE DEGRAUS,EXCLUSIVE TAMPAO DE FERRO FUNDIDO,COM PROFUNDIDADE DE 5,30M</v>
          </cell>
          <cell r="C5904" t="str">
            <v>UN</v>
          </cell>
        </row>
        <row r="5905">
          <cell r="A5905" t="str">
            <v>06.017.0022-0</v>
          </cell>
          <cell r="B5905" t="str">
            <v>POCO DE VISITA,DE ANEIS DE CONCRETO PRE-MOLDADOS,PARA ESGOTOS SANITARIOS,SEGUNDO ESPECIFICACOES DA CEDAE,INCLUSIVE DEGRAUS,EXCLUSIVE TAMPAO DE FERRO FUNDIDO,COM PROFUNDIDADE DE 5,60M</v>
          </cell>
          <cell r="C5905" t="str">
            <v>UN</v>
          </cell>
        </row>
        <row r="5906">
          <cell r="A5906" t="str">
            <v>06.017.0022-A</v>
          </cell>
          <cell r="B5906" t="str">
            <v>POCO DE VISITA,DE ANEIS DE CONCRETO PRE-MOLDADOS,PARA ESGOTOS SANITARIOS,SEGUNDO ESPECIFICACOES DA CEDAE,INCLUSIVE DEGRAUS,EXCLUSIVE TAMPAO DE FERRO FUNDIDO,COM PROFUNDIDADE DE 5,60M</v>
          </cell>
          <cell r="C5906" t="str">
            <v>UN</v>
          </cell>
        </row>
        <row r="5907">
          <cell r="A5907" t="str">
            <v>06.017.0023-0</v>
          </cell>
          <cell r="B5907" t="str">
            <v>POCO DE VISITA,DE ANEIS DE CONCRETO PRE-MOLDADOS,PARA ESGOTOS SANITARIOS,SEGUNDO ESPECIFICACOES DA CEDAE,INCLUSIVE DEGRAUS,EXCLUSIVE TAMPAO DE FERRO FUNDIDO,COM PROFUNDIDADE DE 5,90M</v>
          </cell>
          <cell r="C5907" t="str">
            <v>UN</v>
          </cell>
        </row>
        <row r="5908">
          <cell r="A5908" t="str">
            <v>06.017.0023-A</v>
          </cell>
          <cell r="B5908" t="str">
            <v>POCO DE VISITA,DE ANEIS DE CONCRETO PRE-MOLDADOS,PARA ESGOTOS SANITARIOS,SEGUNDO ESPECIFICACOES DA CEDAE,INCLUSIVE DEGRAUS,EXCLUSIVE TAMPAO DE FERRO FUNDIDO,COM PROFUNDIDADE DE 5,90M</v>
          </cell>
          <cell r="C5908" t="str">
            <v>UN</v>
          </cell>
        </row>
        <row r="5909">
          <cell r="A5909" t="str">
            <v>06.017.0024-0</v>
          </cell>
          <cell r="B5909" t="str">
            <v>POCO DE VISITA,DE ANEIS DE CONCRETO PRE-MOLDADOS,PARA ESGOTOS SANITARIOS,SEGUNDO ESPECIFICACOES DA CEDAE,INCLUSIVE DEGRAUS,EXCLUSIVE TAMPAO DE FERRO FUNDIDO,COM PROFUNDIDADE DE 6,20M</v>
          </cell>
          <cell r="C5909" t="str">
            <v>UN</v>
          </cell>
        </row>
        <row r="5910">
          <cell r="A5910" t="str">
            <v>06.017.0024-A</v>
          </cell>
          <cell r="B5910" t="str">
            <v>POCO DE VISITA,DE ANEIS DE CONCRETO PRE-MOLDADOS,PARA ESGOTOS SANITARIOS,SEGUNDO ESPECIFICACOES DA CEDAE,INCLUSIVE DEGRAUS,EXCLUSIVE TAMPAO DE FERRO FUNDIDO,COM PROFUNDIDADE DE 6,20M</v>
          </cell>
          <cell r="C5910" t="str">
            <v>UN</v>
          </cell>
        </row>
        <row r="5911">
          <cell r="A5911" t="str">
            <v>06.017.0025-0</v>
          </cell>
          <cell r="B5911" t="str">
            <v>POCO DE VISITA,DE ANEIS DE CONCRETO PRE-MOLDADOS,PARA ESGOTOS SANITARIOS,SEGUNDO ESPECIFICACOES DA CEDAE,INCLUSIVE DEGRAUS,EXCLUSIVE TAMPAO DE FERRO FUNDIDO,COM PROFUNDIDADE DE 6,50M</v>
          </cell>
          <cell r="C5911" t="str">
            <v>UN</v>
          </cell>
        </row>
        <row r="5912">
          <cell r="A5912" t="str">
            <v>06.017.0025-A</v>
          </cell>
          <cell r="B5912" t="str">
            <v>POCO DE VISITA,DE ANEIS DE CONCRETO PRE-MOLDADOS,PARA ESGOTOS SANITARIOS,SEGUNDO ESPECIFICACOES DA CEDAE,INCLUSIVE DEGRAUS,EXCLUSIVE TAMPAO DE FERRO FUNDIDO,COM PROFUNDIDADE DE 6,50M</v>
          </cell>
          <cell r="C5912" t="str">
            <v>UN</v>
          </cell>
        </row>
        <row r="5913">
          <cell r="A5913" t="str">
            <v>06.017.0026-0</v>
          </cell>
          <cell r="B5913" t="str">
            <v>POCO DE VISITA,DE ANEIS DE CONCRETO PRE-MOLDADOS,PARA ESGOTOS SANITARIOS,SEGUNDO ESPECIFICACOES DA CEDAE,INCLUSIVE DEGRAUS,EXCLUSIVE TAMPAO DE FERRO FUNDIDO,COM PROFUNDIDADE DE 6,80M</v>
          </cell>
          <cell r="C5913" t="str">
            <v>UN</v>
          </cell>
        </row>
        <row r="5914">
          <cell r="A5914" t="str">
            <v>06.017.0026-A</v>
          </cell>
          <cell r="B5914" t="str">
            <v>POCO DE VISITA,DE ANEIS DE CONCRETO PRE-MOLDADOS,PARA ESGOTOS SANITARIOS,SEGUNDO ESPECIFICACOES DA CEDAE,INCLUSIVE DEGRAUS,EXCLUSIVE TAMPAO DE FERRO FUNDIDO,COM PROFUNDIDADE DE 6,80M</v>
          </cell>
          <cell r="C5914" t="str">
            <v>UN</v>
          </cell>
        </row>
        <row r="5915">
          <cell r="A5915" t="str">
            <v>06.017.0027-0</v>
          </cell>
          <cell r="B5915" t="str">
            <v>POCO DE VISITA,DE ANEIS DE CONCRETO PRE-MOLDADOS,PARA ESGOTOS SANITARIOS,SEGUNDO ESPECIFICACOES DA CEDAE,INCLUSIVE DEGRAUS,EXCLUSIVE TAMPAO DE FERRO FUNDIDO,COM PROFUNDIDADE DE 7,10M</v>
          </cell>
          <cell r="C5915" t="str">
            <v>UN</v>
          </cell>
        </row>
        <row r="5916">
          <cell r="A5916" t="str">
            <v>06.017.0027-A</v>
          </cell>
          <cell r="B5916" t="str">
            <v>POCO DE VISITA,DE ANEIS DE CONCRETO PRE-MOLDADOS,PARA ESGOTOS SANITARIOS,SEGUNDO ESPECIFICACOES DA CEDAE,INCLUSIVE DEGRAUS,EXCLUSIVE TAMPAO DE FERRO FUNDIDO,COM PROFUNDIDADE DE 7,10M</v>
          </cell>
          <cell r="C5916" t="str">
            <v>UN</v>
          </cell>
        </row>
        <row r="5917">
          <cell r="A5917" t="str">
            <v>06.017.0040-0</v>
          </cell>
          <cell r="B5917" t="str">
            <v>BASE E FUNDO DE CONCRETO SIMPLES,PARA POCOS DE VISITA,PADRAOCEDAE,DE ANEIS PRE-MOLDADOS COM DIAMETRO DE 600MM,INCLUSIVEMAO-DE-OBRA E MATERIAL</v>
          </cell>
          <cell r="C5917" t="str">
            <v>UN</v>
          </cell>
        </row>
        <row r="5918">
          <cell r="A5918" t="str">
            <v>06.017.0040-A</v>
          </cell>
          <cell r="B5918" t="str">
            <v>BASE E FUNDO DE CONCRETO SIMPLES,PARA POCOS DE VISITA,PADRAOCEDAE,DE ANEIS PRE-MOLDADOS COM DIAMETRO DE 600MM,INCLUSIVEMAO-DE-OBRA E MATERIAL</v>
          </cell>
          <cell r="C5918" t="str">
            <v>UN</v>
          </cell>
        </row>
        <row r="5919">
          <cell r="A5919" t="str">
            <v>06.017.0041-0</v>
          </cell>
          <cell r="B5919" t="str">
            <v>BASE E FUNDO DE CONCRETO SIMPLES,PARA POCOS DE VISITA,PADRAOCEDAE,DE ANEIS PRE-MOLDADOS COM DIAMETRO DE 1100MM,INCLUSIVE MAO-DE-OBRA E MATERIAL,INCLUSIVE LAJE DE REDUCAO DE CONCRETO ARMADO</v>
          </cell>
          <cell r="C5919" t="str">
            <v>UN</v>
          </cell>
        </row>
        <row r="5920">
          <cell r="A5920" t="str">
            <v>06.017.0041-A</v>
          </cell>
          <cell r="B5920" t="str">
            <v>BASE E FUNDO DE CONCRETO SIMPLES,PARA POCOS DE VISITA,PADRAOCEDAE,DE ANEIS PRE-MOLDADOS COM DIAMETRO DE 1100MM,INCLUSIVE MAO-DE-OBRA E MATERIAL,INCLUSIVE LAJE DE REDUCAO DE CONCRETO ARMADO</v>
          </cell>
          <cell r="C5920" t="str">
            <v>UN</v>
          </cell>
        </row>
        <row r="5921">
          <cell r="A5921" t="str">
            <v>06.017.0050-0</v>
          </cell>
          <cell r="B5921" t="str">
            <v>BASE E FUNDO DE CONCRETO SIMPLES,PARA POCOS DE VISITA,PADRAOCEDAE,DE ANEIS PRE-MOLDADOS COM DIAMETRO DE 1500MM,INCLUSIVE MAO-DE-OBRA E MATERIAL,INCLUSIVE LAJE DE REDUCAO DE CONCRETO ARMADO</v>
          </cell>
          <cell r="C5921" t="str">
            <v>UN</v>
          </cell>
        </row>
        <row r="5922">
          <cell r="A5922" t="str">
            <v>06.017.0050-A</v>
          </cell>
          <cell r="B5922" t="str">
            <v>BASE E FUNDO DE CONCRETO SIMPLES,PARA POCOS DE VISITA,PADRAOCEDAE,DE ANEIS PRE-MOLDADOS COM DIAMETRO DE 1500MM,INCLUSIVE MAO-DE-OBRA E MATERIAL,INCLUSIVE LAJE DE REDUCAO DE CONCRETO ARMADO</v>
          </cell>
          <cell r="C5922" t="str">
            <v>UN</v>
          </cell>
        </row>
        <row r="5923">
          <cell r="A5923" t="str">
            <v>06.017.0055-0</v>
          </cell>
          <cell r="B5923" t="str">
            <v>BASE E FUNDO DE CONCRETO SIMPLES,PARA POCOS DE VISITA,PADRAOCEDAE,DE ANEIS PRE-MOLDADOS COM DIAMETRO DE 2000MM,INCLUSIVE MAO-DE-OBRA E MATERIAL,INCLUSIVE LAJE DE REDUCAO DE CONCRETO ARMADO</v>
          </cell>
          <cell r="C5923" t="str">
            <v>UN</v>
          </cell>
        </row>
        <row r="5924">
          <cell r="A5924" t="str">
            <v>06.017.0055-A</v>
          </cell>
          <cell r="B5924" t="str">
            <v>BASE E FUNDO DE CONCRETO SIMPLES,PARA POCOS DE VISITA,PADRAOCEDAE,DE ANEIS PRE-MOLDADOS COM DIAMETRO DE 2000MM,INCLUSIVE MAO-DE-OBRA E MATERIAL,INCLUSIVE LAJE DE REDUCAO DE CONCRETO ARMADO</v>
          </cell>
          <cell r="C5924" t="str">
            <v>UN</v>
          </cell>
        </row>
        <row r="5925">
          <cell r="A5925" t="str">
            <v>06.017.0060-0</v>
          </cell>
          <cell r="B5925" t="str">
            <v>CORPO DE POCO DE VISITA DE ANEIS PRE-MOLDADOS,COM DIAMETRO DE 600MM,SEM DEGRAUS,MEDIDA PELA ALTURA UTIL,INCLUSIVE MAO-DE-OBRA E MATERIAL</v>
          </cell>
          <cell r="C5925" t="str">
            <v>M</v>
          </cell>
        </row>
        <row r="5926">
          <cell r="A5926" t="str">
            <v>06.017.0060-A</v>
          </cell>
          <cell r="B5926" t="str">
            <v>CORPO DE POCO DE VISITA DE ANEIS PRE-MOLDADOS,COM DIAMETRO DE 600MM,SEM DEGRAUS,MEDIDA PELA ALTURA UTIL,INCLUSIVE MAO-DE-OBRA E MATERIAL</v>
          </cell>
          <cell r="C5926" t="str">
            <v>M</v>
          </cell>
        </row>
        <row r="5927">
          <cell r="A5927" t="str">
            <v>06.017.0065-0</v>
          </cell>
          <cell r="B5927" t="str">
            <v>CORPO DE POCO DE VISITA DE ANEIS PRE-MOLDADOS,COM DIAMETRO DE 1100MM,SEM DEGRAUS,MEDIDA PELA ALTURA UTIL,INCLUSIVE MAO-DE-OBRA E MATERIAL</v>
          </cell>
          <cell r="C5927" t="str">
            <v>M</v>
          </cell>
        </row>
        <row r="5928">
          <cell r="A5928" t="str">
            <v>06.017.0065-A</v>
          </cell>
          <cell r="B5928" t="str">
            <v>CORPO DE POCO DE VISITA DE ANEIS PRE-MOLDADOS,COM DIAMETRO DE 1100MM,SEM DEGRAUS,MEDIDA PELA ALTURA UTIL,INCLUSIVE MAO-DE-OBRA E MATERIAL</v>
          </cell>
          <cell r="C5928" t="str">
            <v>M</v>
          </cell>
        </row>
        <row r="5929">
          <cell r="A5929" t="str">
            <v>06.017.0070-0</v>
          </cell>
          <cell r="B5929" t="str">
            <v>CORPO DE POCO DE VISITA DE ANEIS PRE-MOLDADOS,COM DIAMETRO DE 1500MM,SEM DEGRAUS,MEDIDA PELA ALTURA UTIL,INCLUSIVE MAO-DE-OBRA E MATERIAL</v>
          </cell>
          <cell r="C5929" t="str">
            <v>M</v>
          </cell>
        </row>
        <row r="5930">
          <cell r="A5930" t="str">
            <v>06.017.0070-A</v>
          </cell>
          <cell r="B5930" t="str">
            <v>CORPO DE POCO DE VISITA DE ANEIS PRE-MOLDADOS,COM DIAMETRO DE 1500MM,SEM DEGRAUS,MEDIDA PELA ALTURA UTIL,INCLUSIVE MAO-DE-OBRA E MATERIAL</v>
          </cell>
          <cell r="C5930" t="str">
            <v>M</v>
          </cell>
        </row>
        <row r="5931">
          <cell r="A5931" t="str">
            <v>06.017.0075-0</v>
          </cell>
          <cell r="B5931" t="str">
            <v>CORPO DE POCO DE VISITA DE ANEIS PRE-MOLDADOS,COM DIAMETRO DE 2000MM,SEM DEGRAUS,MEDIDA PELA ALTURA UTIL,INCLUSIVE MAO-DE-OBRA E MATERIAL</v>
          </cell>
          <cell r="C5931" t="str">
            <v>M</v>
          </cell>
        </row>
        <row r="5932">
          <cell r="A5932" t="str">
            <v>06.017.0075-A</v>
          </cell>
          <cell r="B5932" t="str">
            <v>CORPO DE POCO DE VISITA DE ANEIS PRE-MOLDADOS,COM DIAMETRO DE 2000MM,SEM DEGRAUS,MEDIDA PELA ALTURA UTIL,INCLUSIVE MAO-DE-OBRA E MATERIAL</v>
          </cell>
          <cell r="C5932" t="str">
            <v>M</v>
          </cell>
        </row>
        <row r="5933">
          <cell r="A5933" t="str">
            <v>06.017.0080-0</v>
          </cell>
          <cell r="B5933" t="str">
            <v>CORPO DE POCO DE VISITA DE ANEIS PRE-MOLDADOS,COM DIAMETRO DE 600MM,COM DEGRAUS,MEDIDA PELA ALTURA UTIL,INCLUSIVE MAO-DE-OBRA E MATERIAL</v>
          </cell>
          <cell r="C5933" t="str">
            <v>M</v>
          </cell>
        </row>
        <row r="5934">
          <cell r="A5934" t="str">
            <v>06.017.0080-A</v>
          </cell>
          <cell r="B5934" t="str">
            <v>CORPO DE POCO DE VISITA DE ANEIS PRE-MOLDADOS,COM DIAMETRO DE 600MM,COM DEGRAUS,MEDIDA PELA ALTURA UTIL,INCLUSIVE MAO-DE-OBRA E MATERIAL</v>
          </cell>
          <cell r="C5934" t="str">
            <v>M</v>
          </cell>
        </row>
        <row r="5935">
          <cell r="A5935" t="str">
            <v>06.017.0085-0</v>
          </cell>
          <cell r="B5935" t="str">
            <v>CORPO DE POCO DE VISITA DE ANEIS PRE-MOLDADOS,COM DIAMETRO DE 1100MM,COM DEGRAUS,MEDIDA PELA ALTURA UTIL,INCLUSIVE MAO-DE-OBRA E MATERIAL</v>
          </cell>
          <cell r="C5935" t="str">
            <v>M</v>
          </cell>
        </row>
        <row r="5936">
          <cell r="A5936" t="str">
            <v>06.017.0085-A</v>
          </cell>
          <cell r="B5936" t="str">
            <v>CORPO DE POCO DE VISITA DE ANEIS PRE-MOLDADOS,COM DIAMETRO DE 1100MM,COM DEGRAUS,MEDIDA PELA ALTURA UTIL,INCLUSIVE MAO-DE-OBRA E MATERIAL</v>
          </cell>
          <cell r="C5936" t="str">
            <v>M</v>
          </cell>
        </row>
        <row r="5937">
          <cell r="A5937" t="str">
            <v>06.017.0090-0</v>
          </cell>
          <cell r="B5937" t="str">
            <v>CORPO DE POCO DE VISITA DE ANEIS PRE-MOLDADOS,COM DIAMETRO DE 1500MM,COM DEGRAUS,MEDIDA PELA ALTURA UTIL,INCLUSIVE MAO-DE-OBRA E MATERIAL</v>
          </cell>
          <cell r="C5937" t="str">
            <v>M</v>
          </cell>
        </row>
        <row r="5938">
          <cell r="A5938" t="str">
            <v>06.017.0090-A</v>
          </cell>
          <cell r="B5938" t="str">
            <v>CORPO DE POCO DE VISITA DE ANEIS PRE-MOLDADOS,COM DIAMETRO DE 1500MM,COM DEGRAUS,MEDIDA PELA ALTURA UTIL,INCLUSIVE MAO-DE-OBRA E MATERIAL</v>
          </cell>
          <cell r="C5938" t="str">
            <v>M</v>
          </cell>
        </row>
        <row r="5939">
          <cell r="A5939" t="str">
            <v>06.017.0095-0</v>
          </cell>
          <cell r="B5939" t="str">
            <v>CORPO DE POCO DE VISITA DE ANEIS PRE-MOLDADOS,COM DIAMETRO DE 2000MM,COM DEGRAUS,MEDIDA PELA ALTURA UTIL,INCLUSIVE MAO-DE-OBRA E MATERIAL</v>
          </cell>
          <cell r="C5939" t="str">
            <v>M</v>
          </cell>
        </row>
        <row r="5940">
          <cell r="A5940" t="str">
            <v>06.017.0095-A</v>
          </cell>
          <cell r="B5940" t="str">
            <v>CORPO DE POCO DE VISITA DE ANEIS PRE-MOLDADOS,COM DIAMETRO DE 2000MM,COM DEGRAUS,MEDIDA PELA ALTURA UTIL,INCLUSIVE MAO-DE-OBRA E MATERIAL</v>
          </cell>
          <cell r="C5940" t="str">
            <v>M</v>
          </cell>
        </row>
        <row r="5941">
          <cell r="A5941" t="str">
            <v>06.018.0001-0</v>
          </cell>
          <cell r="B5941" t="str">
            <v>CAIXA DE ANEIS PRE-MOLDADOS DE CONCRETO,TIPO "C",PADRAO CEDAE,PARA REGISTROS ATE 200MM</v>
          </cell>
          <cell r="C5941" t="str">
            <v>UN</v>
          </cell>
        </row>
        <row r="5942">
          <cell r="A5942" t="str">
            <v>06.018.0001-A</v>
          </cell>
          <cell r="B5942" t="str">
            <v>CAIXA DE ANEIS PRE-MOLDADOS DE CONCRETO,TIPO "C",PADRAO CEDAE,PARA REGISTROS ATE 200MM</v>
          </cell>
          <cell r="C5942" t="str">
            <v>UN</v>
          </cell>
        </row>
        <row r="5943">
          <cell r="A5943" t="str">
            <v>06.018.0002-0</v>
          </cell>
          <cell r="B5943" t="str">
            <v>CAIXA DE ANEIS PRE-MOLDADOS DE CONCRETO,TIPO "D",PADRAO CEDAE,PARA REGISTROS DE DIAMETRO DE 250 A 600MM</v>
          </cell>
          <cell r="C5943" t="str">
            <v>UN</v>
          </cell>
        </row>
        <row r="5944">
          <cell r="A5944" t="str">
            <v>06.018.0002-A</v>
          </cell>
          <cell r="B5944" t="str">
            <v>CAIXA DE ANEIS PRE-MOLDADOS DE CONCRETO,TIPO "D",PADRAO CEDAE,PARA REGISTROS DE DIAMETRO DE 250 A 600MM</v>
          </cell>
          <cell r="C5944" t="str">
            <v>UN</v>
          </cell>
        </row>
        <row r="5945">
          <cell r="A5945" t="str">
            <v>06.018.0003-0</v>
          </cell>
          <cell r="B5945" t="str">
            <v>CAIXA DE ANEIS PRE-MOLDADOS DE CONCRETO,TIPO "B",PADRAO CEDAE PARA VENTOSAS</v>
          </cell>
          <cell r="C5945" t="str">
            <v>UN</v>
          </cell>
        </row>
        <row r="5946">
          <cell r="A5946" t="str">
            <v>06.018.0003-A</v>
          </cell>
          <cell r="B5946" t="str">
            <v>CAIXA DE ANEIS PRE-MOLDADOS DE CONCRETO,TIPO "B",PADRAO CEDAE PARA VENTOSAS</v>
          </cell>
          <cell r="C5946" t="str">
            <v>UN</v>
          </cell>
        </row>
        <row r="5947">
          <cell r="A5947" t="str">
            <v>06.018.0005-0</v>
          </cell>
          <cell r="B5947" t="str">
            <v>PAREDE CILINDRICA DE ANEIS PRE-MOLDADOS DE CONCRETO ARMADO,PARA CAIXAS DE INSPECAO E SIMILARES,DIAMETRO INTERNO DE 2,00M</v>
          </cell>
          <cell r="C5947" t="str">
            <v>M</v>
          </cell>
        </row>
        <row r="5948">
          <cell r="A5948" t="str">
            <v>06.018.0005-A</v>
          </cell>
          <cell r="B5948" t="str">
            <v>PAREDE CILINDRICA DE ANEIS PRE-MOLDADOS DE CONCRETO ARMADO,PARA CAIXAS DE INSPECAO E SIMILARES,DIAMETRO INTERNO DE 2,00M</v>
          </cell>
          <cell r="C5948" t="str">
            <v>M</v>
          </cell>
        </row>
        <row r="5949">
          <cell r="A5949" t="str">
            <v>06.018.0006-0</v>
          </cell>
          <cell r="B5949" t="str">
            <v>PAREDE CILINDRICA DE ANEIS PRE-MOLDADOS DE CONCRETO ARMADO,PARA CAIXAS DE INSPECAO E SIMILARES,DIAMETRO INTERNO DE 1,20M</v>
          </cell>
          <cell r="C5949" t="str">
            <v>M</v>
          </cell>
        </row>
        <row r="5950">
          <cell r="A5950" t="str">
            <v>06.018.0006-A</v>
          </cell>
          <cell r="B5950" t="str">
            <v>PAREDE CILINDRICA DE ANEIS PRE-MOLDADOS DE CONCRETO ARMADO,PARA CAIXAS DE INSPECAO E SIMILARES,DIAMETRO INTERNO DE 1,20M</v>
          </cell>
          <cell r="C5950" t="str">
            <v>M</v>
          </cell>
        </row>
        <row r="5951">
          <cell r="A5951" t="str">
            <v>06.018.0007-0</v>
          </cell>
          <cell r="B5951" t="str">
            <v>PAREDE CILINDRICA DE ANEIS PRE-MOLDADOS DE CONCRETO ARMADO,PARA CAIXAS DE INSPECAO E SIMILARES,DIAMETRO INTERNO DE 1,50M</v>
          </cell>
          <cell r="C5951" t="str">
            <v>M</v>
          </cell>
        </row>
        <row r="5952">
          <cell r="A5952" t="str">
            <v>06.018.0007-A</v>
          </cell>
          <cell r="B5952" t="str">
            <v>PAREDE CILINDRICA DE ANEIS PRE-MOLDADOS DE CONCRETO ARMADO,PARA CAIXAS DE INSPECAO E SIMILARES,DIAMETRO INTERNO DE 1,50M</v>
          </cell>
          <cell r="C5952" t="str">
            <v>M</v>
          </cell>
        </row>
        <row r="5953">
          <cell r="A5953" t="str">
            <v>06.018.0008-0</v>
          </cell>
          <cell r="B5953" t="str">
            <v>PAREDE CILINDRICA DE ANEIS PRE-MOLDADOS DE CONCRETO ARMADO,PARA CAIXAS DE INSPECAO E SIMILARES,DIAMETRO INTERNO DE 2,50M</v>
          </cell>
          <cell r="C5953" t="str">
            <v>M</v>
          </cell>
        </row>
        <row r="5954">
          <cell r="A5954" t="str">
            <v>06.018.0008-A</v>
          </cell>
          <cell r="B5954" t="str">
            <v>PAREDE CILINDRICA DE ANEIS PRE-MOLDADOS DE CONCRETO ARMADO,PARA CAIXAS DE INSPECAO E SIMILARES,DIAMETRO INTERNO DE 2,50M</v>
          </cell>
          <cell r="C5954" t="str">
            <v>M</v>
          </cell>
        </row>
        <row r="5955">
          <cell r="A5955" t="str">
            <v>06.018.0009-0</v>
          </cell>
          <cell r="B5955" t="str">
            <v>PAREDE CILINDRICA DE ANEIS PRE-MOLDADOS DE CONCRETO ARMADO,PARA CAIXAS DE INSPECAO E SIMILARES,DIAMETRO INTERNO DE 3,00M</v>
          </cell>
          <cell r="C5955" t="str">
            <v>M</v>
          </cell>
        </row>
        <row r="5956">
          <cell r="A5956" t="str">
            <v>06.018.0009-A</v>
          </cell>
          <cell r="B5956" t="str">
            <v>PAREDE CILINDRICA DE ANEIS PRE-MOLDADOS DE CONCRETO ARMADO,PARA CAIXAS DE INSPECAO E SIMILARES,DIAMETRO INTERNO DE 3,00M</v>
          </cell>
          <cell r="C5956" t="str">
            <v>M</v>
          </cell>
        </row>
        <row r="5957">
          <cell r="A5957" t="str">
            <v>06.020.0510-0</v>
          </cell>
          <cell r="B5957" t="str">
            <v>MONTAGEM E ASSENTAMENTO DE TUBULACAO DE ACO DE 2",PRETO OU GALVANIZADO,COM PONTAS LISAS,INCLUSIVE SOLDA DAS JUNTAS,EXCLUSIVE FORNECIMENTO DOS TUBOS</v>
          </cell>
          <cell r="C5957" t="str">
            <v>M</v>
          </cell>
        </row>
        <row r="5958">
          <cell r="A5958" t="str">
            <v>06.020.0510-A</v>
          </cell>
          <cell r="B5958" t="str">
            <v>MONTAGEM E ASSENTAMENTO DE TUBULACAO DE ACO DE 2",PRETO OU GALVANIZADO,COM PONTAS LISAS,INCLUSIVE SOLDA DAS JUNTAS,EXCLUSIVE FORNECIMENTO DOS TUBOS</v>
          </cell>
          <cell r="C5958" t="str">
            <v>M</v>
          </cell>
        </row>
        <row r="5959">
          <cell r="A5959" t="str">
            <v>06.020.0511-0</v>
          </cell>
          <cell r="B5959" t="str">
            <v>MONTAGEM E ASSENTAMENTO DE TUBULACAO DE ACO DE 3",PRETO OU GALVANIZADOS,COM PONTAS LISAS,INCLUSIVE SOLDA DAS JUNTAS,EXCLUSIVE FORNECIMENTO DOS TUBOS</v>
          </cell>
          <cell r="C5959" t="str">
            <v>M</v>
          </cell>
        </row>
        <row r="5960">
          <cell r="A5960" t="str">
            <v>06.020.0511-A</v>
          </cell>
          <cell r="B5960" t="str">
            <v>MONTAGEM E ASSENTAMENTO DE TUBULACAO DE ACO DE 3",PRETO OU GALVANIZADOS,COM PONTAS LISAS,INCLUSIVE SOLDA DAS JUNTAS,EXCLUSIVE FORNECIMENTO DOS TUBOS</v>
          </cell>
          <cell r="C5960" t="str">
            <v>M</v>
          </cell>
        </row>
        <row r="5961">
          <cell r="A5961" t="str">
            <v>06.020.0512-0</v>
          </cell>
          <cell r="B5961" t="str">
            <v>MONTAGEM E ASSENTAMENTO DE TUBULACAO DE ACO DE 4",PRETO OU GALVANIZADOS,COM PONTAS LISAS,INCLUSIVE SOLDA DAS JUNTAS,EXCLUSIVE FORNECIMENTO DOS TUBOS</v>
          </cell>
          <cell r="C5961" t="str">
            <v>M</v>
          </cell>
        </row>
        <row r="5962">
          <cell r="A5962" t="str">
            <v>06.020.0512-A</v>
          </cell>
          <cell r="B5962" t="str">
            <v>MONTAGEM E ASSENTAMENTO DE TUBULACAO DE ACO DE 4",PRETO OU GALVANIZADOS,COM PONTAS LISAS,INCLUSIVE SOLDA DAS JUNTAS,EXCLUSIVE FORNECIMENTO DOS TUBOS</v>
          </cell>
          <cell r="C5962" t="str">
            <v>M</v>
          </cell>
        </row>
        <row r="5963">
          <cell r="A5963" t="str">
            <v>06.020.0515-0</v>
          </cell>
          <cell r="B5963" t="str">
            <v>MONTAGEM E ASSENTAMENTO DE TUBULACAO DE CHAPA DE ACO DE 3/16" DE ESPESSURA,COM 6,00M DE COMPRIMENTO E 150MM DE DIAMETRO.INCLUSIVE SOLDA E REVESTIMENTO DAS JUNTAS,EXCLUSIVE FORNECIMENTO DOS TUBOS E DOS MATERIAIS DE REVESTIMENTO DAS JUNTAS</v>
          </cell>
          <cell r="C5963" t="str">
            <v>M</v>
          </cell>
        </row>
        <row r="5964">
          <cell r="A5964" t="str">
            <v>06.020.0515-A</v>
          </cell>
          <cell r="B5964" t="str">
            <v>MONTAGEM E ASSENTAMENTO DE TUBULACAO DE CHAPA DE ACO DE 3/16" DE ESPESSURA,COM 6,00M DE COMPRIMENTO E 150MM DE DIAMETRO.INCLUSIVE SOLDA E REVESTIMENTO DAS JUNTAS,EXCLUSIVE FORNECIMENTO DOS TUBOS E DOS MATERIAIS DE REVESTIMENTO DAS JUNTAS</v>
          </cell>
          <cell r="C5964" t="str">
            <v>M</v>
          </cell>
        </row>
        <row r="5965">
          <cell r="A5965" t="str">
            <v>06.020.0516-0</v>
          </cell>
          <cell r="B5965" t="str">
            <v>MONTAGEM E ASSENTAMENTO DE TUBULACAO DE CHAPA DE ACO DE 3/16" DE ESPESSURA,COM 6,00M DE COMPRIMENTO E 200MM DE DIAMETRO,INCLUSIVE SOLDA E REVESTIMENTO DAS JUNTAS,EXCLUSIVE FORNECIMENTO DOS TUBOS E DOS MATERIAIS DE REVESTIMENTO DAS JUNTAS</v>
          </cell>
          <cell r="C5965" t="str">
            <v>M</v>
          </cell>
        </row>
        <row r="5966">
          <cell r="A5966" t="str">
            <v>06.020.0516-A</v>
          </cell>
          <cell r="B5966" t="str">
            <v>MONTAGEM E ASSENTAMENTO DE TUBULACAO DE CHAPA DE ACO DE 3/16" DE ESPESSURA,COM 6,00M DE COMPRIMENTO E 200MM DE DIAMETRO,INCLUSIVE SOLDA E REVESTIMENTO DAS JUNTAS,EXCLUSIVE FORNECIMENTO DOS TUBOS E DOS MATERIAIS DE REVESTIMENTO DAS JUNTAS</v>
          </cell>
          <cell r="C5966" t="str">
            <v>M</v>
          </cell>
        </row>
        <row r="5967">
          <cell r="A5967" t="str">
            <v>06.020.0517-0</v>
          </cell>
          <cell r="B5967" t="str">
            <v>MONTAGEM E ASSENTAMENTO DE TUBULACAO DE CHAPA DE ACO DE 3/16" DE ESPESSURA,COM 6,00M DE COMPRIMENTO E 250MM DE DIAMETRO,INCLUSIVE SOLDA E REVESTIMENTO DAS JUNTAS,EXCLUSIVE FORNECIMENTO DOS TUBOS E DOS MATERIAIS DE REVESTIMENTO DAS JUNTAS</v>
          </cell>
          <cell r="C5967" t="str">
            <v>M</v>
          </cell>
        </row>
        <row r="5968">
          <cell r="A5968" t="str">
            <v>06.020.0517-A</v>
          </cell>
          <cell r="B5968" t="str">
            <v>MONTAGEM E ASSENTAMENTO DE TUBULACAO DE CHAPA DE ACO DE 3/16" DE ESPESSURA,COM 6,00M DE COMPRIMENTO E 250MM DE DIAMETRO,INCLUSIVE SOLDA E REVESTIMENTO DAS JUNTAS,EXCLUSIVE FORNECIMENTO DOS TUBOS E DOS MATERIAIS DE REVESTIMENTO DAS JUNTAS</v>
          </cell>
          <cell r="C5968" t="str">
            <v>M</v>
          </cell>
        </row>
        <row r="5969">
          <cell r="A5969" t="str">
            <v>06.020.0518-0</v>
          </cell>
          <cell r="B5969" t="str">
            <v>MONTAGEM E ASSENTAMENTO DE TUBULACAO DE CHAPA DE ACO DE 3/16" DE ESPESSURA,COM 6,00M DE COMPRIMENTO E 300MM DE DIAMETRO,INCLUSIVE SOLDA E REVESTIMENTO DAS JUNTAS,EXCLUSIVE FORNECIMENTO DOS TUBOS E DOS MATERIAIS DE REVESTIMENTO DAS JUNTAS</v>
          </cell>
          <cell r="C5969" t="str">
            <v>M</v>
          </cell>
        </row>
        <row r="5970">
          <cell r="A5970" t="str">
            <v>06.020.0518-A</v>
          </cell>
          <cell r="B5970" t="str">
            <v>MONTAGEM E ASSENTAMENTO DE TUBULACAO DE CHAPA DE ACO DE 3/16" DE ESPESSURA,COM 6,00M DE COMPRIMENTO E 300MM DE DIAMETRO,INCLUSIVE SOLDA E REVESTIMENTO DAS JUNTAS,EXCLUSIVE FORNECIMENTO DOS TUBOS E DOS MATERIAIS DE REVESTIMENTO DAS JUNTAS</v>
          </cell>
          <cell r="C5970" t="str">
            <v>M</v>
          </cell>
        </row>
        <row r="5971">
          <cell r="A5971" t="str">
            <v>06.020.0519-0</v>
          </cell>
          <cell r="B5971" t="str">
            <v>MONTAGEM E ASSENTAMENTO DE TUBULACAO DE CHAPA DE ACO DE 3/16" DE ESPESSURA,COM 6,00M DE COMPRIMENTO E 350MM DE DIAMETRO,INCLUSIVE SOLDA E REVESTIMENTO DAS JUNTAS,EXCLUSIVE FORNECIMENTO DOS TUBOS E DOS MATERIAIS DE REVESTIMENTO DAS JUNTAS</v>
          </cell>
          <cell r="C5971" t="str">
            <v>M</v>
          </cell>
        </row>
        <row r="5972">
          <cell r="A5972" t="str">
            <v>06.020.0519-A</v>
          </cell>
          <cell r="B5972" t="str">
            <v>MONTAGEM E ASSENTAMENTO DE TUBULACAO DE CHAPA DE ACO DE 3/16" DE ESPESSURA,COM 6,00M DE COMPRIMENTO E 350MM DE DIAMETRO,INCLUSIVE SOLDA E REVESTIMENTO DAS JUNTAS,EXCLUSIVE FORNECIMENTO DOS TUBOS E DOS MATERIAIS DE REVESTIMENTO DAS JUNTAS</v>
          </cell>
          <cell r="C5972" t="str">
            <v>M</v>
          </cell>
        </row>
        <row r="5973">
          <cell r="A5973" t="str">
            <v>06.020.0520-0</v>
          </cell>
          <cell r="B5973" t="str">
            <v>MONTAGEM E ASSENTAMENTO DE TUBULACAO DE CHAPA DE ACO DE 3/16" DE ESPESSURA,COM 6,00M DE COMPRIMENTO E 400MM DE DIAMETRO,INCLUSIVE SOLDA E REVESTIMENTO DAS JUNTAS,EXCLUSIVE FORNECIMENTO DOS TUBOS E DOS MATERIAIS DE REVESTIMENTO DAS JUNTAS</v>
          </cell>
          <cell r="C5973" t="str">
            <v>M</v>
          </cell>
        </row>
        <row r="5974">
          <cell r="A5974" t="str">
            <v>06.020.0520-A</v>
          </cell>
          <cell r="B5974" t="str">
            <v>MONTAGEM E ASSENTAMENTO DE TUBULACAO DE CHAPA DE ACO DE 3/16" DE ESPESSURA,COM 6,00M DE COMPRIMENTO E 400MM DE DIAMETRO,INCLUSIVE SOLDA E REVESTIMENTO DAS JUNTAS,EXCLUSIVE FORNECIMENTO DOS TUBOS E DOS MATERIAIS DE REVESTIMENTO DAS JUNTAS</v>
          </cell>
          <cell r="C5974" t="str">
            <v>M</v>
          </cell>
        </row>
        <row r="5975">
          <cell r="A5975" t="str">
            <v>06.020.0521-0</v>
          </cell>
          <cell r="B5975" t="str">
            <v>MONTAGEM E ASSENTAMENTO DE TUBULACAO DE CHAPA DE ACO DE 3/16" DE ESPESSURA,COM 6,00M DE COMPRIMENTO E 450MM DE DIAMETRO,INCLUSIVE SOLDA E REVESTIMENTO DAS JUNTAS,EXCLUSIVE FORNECIMENTO DOS TUBOS E DOS MATERIAIS DE REVESTIMENTO DAS JUNTAS</v>
          </cell>
          <cell r="C5975" t="str">
            <v>M</v>
          </cell>
        </row>
        <row r="5976">
          <cell r="A5976" t="str">
            <v>06.020.0521-A</v>
          </cell>
          <cell r="B5976" t="str">
            <v>MONTAGEM E ASSENTAMENTO DE TUBULACAO DE CHAPA DE ACO DE 3/16" DE ESPESSURA,COM 6,00M DE COMPRIMENTO E 450MM DE DIAMETRO,INCLUSIVE SOLDA E REVESTIMENTO DAS JUNTAS,EXCLUSIVE FORNECIMENTO DOS TUBOS E DOS MATERIAIS DE REVESTIMENTO DAS JUNTAS</v>
          </cell>
          <cell r="C5976" t="str">
            <v>M</v>
          </cell>
        </row>
        <row r="5977">
          <cell r="A5977" t="str">
            <v>06.020.0522-0</v>
          </cell>
          <cell r="B5977" t="str">
            <v>MONTAGEM E ASSENTAMENTO DE TUBULACAO DE CHAPA DE ACO DE 3/16" DE ESPESSURA,COM 6,00M DE COMPRIMENTO E 500MM DE DIAMETRO,INCLUSIVE SOLDA E REVESTIMENTO DAS JUNTAS,EXCLUSIVE FORNECIMENTO DOS TUBOS E DOS MATERIAIS DE REVESTIMENTO DAS JUNTAS</v>
          </cell>
          <cell r="C5977" t="str">
            <v>M</v>
          </cell>
        </row>
        <row r="5978">
          <cell r="A5978" t="str">
            <v>06.020.0522-A</v>
          </cell>
          <cell r="B5978" t="str">
            <v>MONTAGEM E ASSENTAMENTO DE TUBULACAO DE CHAPA DE ACO DE 3/16" DE ESPESSURA,COM 6,00M DE COMPRIMENTO E 500MM DE DIAMETRO,INCLUSIVE SOLDA E REVESTIMENTO DAS JUNTAS,EXCLUSIVE FORNECIMENTO DOS TUBOS E DOS MATERIAIS DE REVESTIMENTO DAS JUNTAS</v>
          </cell>
          <cell r="C5978" t="str">
            <v>M</v>
          </cell>
        </row>
        <row r="5979">
          <cell r="A5979" t="str">
            <v>06.020.0525-0</v>
          </cell>
          <cell r="B5979" t="str">
            <v>MONTAGEM E ASSENTAMENTO DE TUBULACAO DE CHAPA DE ACO DE 1/4"DE ESPESSURA,COM 6,00M DE COMPRIMENTO E 150MM DE DIAMETRO,INCLUSIVE SOLDA E REVESTIMENTO DAS JUNTAS,EXCLUSIVE FORNECIMENTO DOS TUBOS E DOS MATERIAIS DE REVESTIMENTO DAS JUNTAS</v>
          </cell>
          <cell r="C5979" t="str">
            <v>M</v>
          </cell>
        </row>
        <row r="5980">
          <cell r="A5980" t="str">
            <v>06.020.0525-A</v>
          </cell>
          <cell r="B5980" t="str">
            <v>MONTAGEM E ASSENTAMENTO DE TUBULACAO DE CHAPA DE ACO DE 1/4"DE ESPESSURA,COM 6,00M DE COMPRIMENTO E 150MM DE DIAMETRO,INCLUSIVE SOLDA E REVESTIMENTO DAS JUNTAS,EXCLUSIVE FORNECIMENTO DOS TUBOS E DOS MATERIAIS DE REVESTIMENTO DAS JUNTAS</v>
          </cell>
          <cell r="C5980" t="str">
            <v>M</v>
          </cell>
        </row>
        <row r="5981">
          <cell r="A5981" t="str">
            <v>06.020.0526-0</v>
          </cell>
          <cell r="B5981" t="str">
            <v>MONTAGEM E ASSENTAMENTO DE TUBULACAO DE CHAPA DE ACO DE 1/4"DE ESPESSURA,COM 6,00M DE COMPRIMENTO E 200MM DE DIAMETRO,INCLUSIVE SOLDA E REVESTIMENTO DAS JUNTAS,EXCLUSIVE FORNECIMENTO DOS TUBOS E DOS MATERIAIS DE REVESTIMENTO DAS JUNTAS</v>
          </cell>
          <cell r="C5981" t="str">
            <v>M</v>
          </cell>
        </row>
        <row r="5982">
          <cell r="A5982" t="str">
            <v>06.020.0526-A</v>
          </cell>
          <cell r="B5982" t="str">
            <v>MONTAGEM E ASSENTAMENTO DE TUBULACAO DE CHAPA DE ACO DE 1/4"DE ESPESSURA,COM 6,00M DE COMPRIMENTO E 200MM DE DIAMETRO,INCLUSIVE SOLDA E REVESTIMENTO DAS JUNTAS,EXCLUSIVE FORNECIMENTO DOS TUBOS E DOS MATERIAIS DE REVESTIMENTO DAS JUNTAS</v>
          </cell>
          <cell r="C5982" t="str">
            <v>M</v>
          </cell>
        </row>
        <row r="5983">
          <cell r="A5983" t="str">
            <v>06.020.0527-0</v>
          </cell>
          <cell r="B5983" t="str">
            <v>MONTAGEM E ASSENTAMENTO DE TUBULACAO DE CHAPA DE ACO DE 1/4"DE ESPESSURA,COM 6,00M DE COMPRIMENTO E 250MM DE DIAMETRO,INCLUSIVE SOLDA E REVESTIMENTO DAS JUNTAS,EXCLUSIVE FORNECIMENTO DOS TUBOS E DOS MATERIAIS DE REVESTIMENTO DAS JUNTAS</v>
          </cell>
          <cell r="C5983" t="str">
            <v>M</v>
          </cell>
        </row>
        <row r="5984">
          <cell r="A5984" t="str">
            <v>06.020.0527-A</v>
          </cell>
          <cell r="B5984" t="str">
            <v>MONTAGEM E ASSENTAMENTO DE TUBULACAO DE CHAPA DE ACO DE 1/4"DE ESPESSURA,COM 6,00M DE COMPRIMENTO E 250MM DE DIAMETRO,INCLUSIVE SOLDA E REVESTIMENTO DAS JUNTAS,EXCLUSIVE FORNECIMENTO DOS TUBOS E DOS MATERIAIS DE REVESTIMENTO DAS JUNTAS</v>
          </cell>
          <cell r="C5984" t="str">
            <v>M</v>
          </cell>
        </row>
        <row r="5985">
          <cell r="A5985" t="str">
            <v>06.020.0528-0</v>
          </cell>
          <cell r="B5985" t="str">
            <v>MONTAGEM E ASSENTAMENTO DE TUBULACAO DE CHAPA DE ACO DE 1/4"DE ESPESSURA,COM 6,00M DE COMPRIMENTO E 300MM DE DIAMETRO,INCLUSIVE SOLDA E REVESTIMENTO DAS JUNTAS,EXCLUSIVE FORNECIMENTO DOS TUBOS E DOS MATERIAIS DE REVESTIMENTO DAS JUNTAS</v>
          </cell>
          <cell r="C5985" t="str">
            <v>M</v>
          </cell>
        </row>
        <row r="5986">
          <cell r="A5986" t="str">
            <v>06.020.0528-A</v>
          </cell>
          <cell r="B5986" t="str">
            <v>MONTAGEM E ASSENTAMENTO DE TUBULACAO DE CHAPA DE ACO DE 1/4"DE ESPESSURA,COM 6,00M DE COMPRIMENTO E 300MM DE DIAMETRO,INCLUSIVE SOLDA E REVESTIMENTO DAS JUNTAS,EXCLUSIVE FORNECIMENTO DOS TUBOS E DOS MATERIAIS DE REVESTIMENTO DAS JUNTAS</v>
          </cell>
          <cell r="C5986" t="str">
            <v>M</v>
          </cell>
        </row>
        <row r="5987">
          <cell r="A5987" t="str">
            <v>06.020.0529-0</v>
          </cell>
          <cell r="B5987" t="str">
            <v>MONTAGEM E ASSENTAMENTO DE TUBULACAO DE CHAPA DE ACO DE 1/4"DE ESPESSURA,COM 6,00M DE COMPRIMENTO E 350MM DE DIAMETRO,INCLUSIVE SOLDA E REVESTIMENTO DAS JUNTAS,EXCLUSIVE FORNECIMENTO DOS TUBOS E DOS MATERIAIS DE REVESTIMENTO DAS JUNTAS</v>
          </cell>
          <cell r="C5987" t="str">
            <v>M</v>
          </cell>
        </row>
        <row r="5988">
          <cell r="A5988" t="str">
            <v>06.020.0529-A</v>
          </cell>
          <cell r="B5988" t="str">
            <v>MONTAGEM E ASSENTAMENTO DE TUBULACAO DE CHAPA DE ACO DE 1/4"DE ESPESSURA,COM 6,00M DE COMPRIMENTO E 350MM DE DIAMETRO,INCLUSIVE SOLDA E REVESTIMENTO DAS JUNTAS,EXCLUSIVE FORNECIMENTO DOS TUBOS E DOS MATERIAIS DE REVESTIMENTO DAS JUNTAS</v>
          </cell>
          <cell r="C5988" t="str">
            <v>M</v>
          </cell>
        </row>
        <row r="5989">
          <cell r="A5989" t="str">
            <v>06.020.0530-0</v>
          </cell>
          <cell r="B5989" t="str">
            <v>MONTAGEM E ASSENTAMENTO DE TUBULACAO DE CHAPA DE ACO DE 1/4"DE ESPESSURA,COM 6,00M DE COMPRIMENTO E 400MM DE DIAMETRO,INCLUSIVE SOLDA E REVESTIMENTO DAS JUNTAS,EXCLUSIVE FORNECIMENTO DOS TUBOS E DOS MATERIAIS DE REVESTIMENTO DAS JUNTAS</v>
          </cell>
          <cell r="C5989" t="str">
            <v>M</v>
          </cell>
        </row>
        <row r="5990">
          <cell r="A5990" t="str">
            <v>06.020.0530-A</v>
          </cell>
          <cell r="B5990" t="str">
            <v>MONTAGEM E ASSENTAMENTO DE TUBULACAO DE CHAPA DE ACO DE 1/4"DE ESPESSURA,COM 6,00M DE COMPRIMENTO E 400MM DE DIAMETRO,INCLUSIVE SOLDA E REVESTIMENTO DAS JUNTAS,EXCLUSIVE FORNECIMENTO DOS TUBOS E DOS MATERIAIS DE REVESTIMENTO DAS JUNTAS</v>
          </cell>
          <cell r="C5990" t="str">
            <v>M</v>
          </cell>
        </row>
        <row r="5991">
          <cell r="A5991" t="str">
            <v>06.020.0531-0</v>
          </cell>
          <cell r="B5991" t="str">
            <v>MONTAGEM E ASSENTAMENTO DE TUBULACAO DE CHAPA DE ACO DE 1/4"DE ESPESSURA,COM 6,00M DE COMPRIMENTO E 450MM DE DIAMETRO,INCLUSIVE SOLDA E REVESTIMENTO DAS JUNTAS,EXCLUSIVE FORNECIMENTO DOS TUBOS E DOS MATERIAIS DE REVESTIMENTO DAS JUNTAS</v>
          </cell>
          <cell r="C5991" t="str">
            <v>M</v>
          </cell>
        </row>
        <row r="5992">
          <cell r="A5992" t="str">
            <v>06.020.0531-A</v>
          </cell>
          <cell r="B5992" t="str">
            <v>MONTAGEM E ASSENTAMENTO DE TUBULACAO DE CHAPA DE ACO DE 1/4"DE ESPESSURA,COM 6,00M DE COMPRIMENTO E 450MM DE DIAMETRO,INCLUSIVE SOLDA E REVESTIMENTO DAS JUNTAS,EXCLUSIVE FORNECIMENTO DOS TUBOS E DOS MATERIAIS DE REVESTIMENTO DAS JUNTAS</v>
          </cell>
          <cell r="C5992" t="str">
            <v>M</v>
          </cell>
        </row>
        <row r="5993">
          <cell r="A5993" t="str">
            <v>06.020.0534-0</v>
          </cell>
          <cell r="B5993" t="str">
            <v>MONTAGEM E ASSENTAMENTO DE TUBULACAO DE CHAPA DE ACO DE 1/4"DE ESPESSURA,COM 6,00M DE COMPRIMENTO E 500MM DE DIAMETRO,INCLUSIVE SOLDA E REVESTIMENTO DAS JUNTAS,EXCLUSIVE FORNECIMENTO DOS TUBOS E DOS MATERIAIS DE REVESTIMENTO DAS JUNTAS</v>
          </cell>
          <cell r="C5993" t="str">
            <v>M</v>
          </cell>
        </row>
        <row r="5994">
          <cell r="A5994" t="str">
            <v>06.020.0534-A</v>
          </cell>
          <cell r="B5994" t="str">
            <v>MONTAGEM E ASSENTAMENTO DE TUBULACAO DE CHAPA DE ACO DE 1/4"DE ESPESSURA,COM 6,00M DE COMPRIMENTO E 500MM DE DIAMETRO,INCLUSIVE SOLDA E REVESTIMENTO DAS JUNTAS,EXCLUSIVE FORNECIMENTO DOS TUBOS E DOS MATERIAIS DE REVESTIMENTO DAS JUNTAS</v>
          </cell>
          <cell r="C5994" t="str">
            <v>M</v>
          </cell>
        </row>
        <row r="5995">
          <cell r="A5995" t="str">
            <v>06.020.0536-0</v>
          </cell>
          <cell r="B5995" t="str">
            <v>MONTAGEM E ASSENTAMENTO DE TUBULACAO DE CHAPA DE ACO DE 1/4"DE ESPESSURA,COM 6,00M DE COMPRIMENTO E 600MM DE DIAMETRO,INCLUSIVE SOLDA E REVESTIMENTO DAS JUNTAS,EXCLUSIVE FORNECIMENTO DOS TUBOS E DOS MATERIAIS DE REVESTIMENTO DAS JUNTAS</v>
          </cell>
          <cell r="C5995" t="str">
            <v>M</v>
          </cell>
        </row>
        <row r="5996">
          <cell r="A5996" t="str">
            <v>06.020.0536-A</v>
          </cell>
          <cell r="B5996" t="str">
            <v>MONTAGEM E ASSENTAMENTO DE TUBULACAO DE CHAPA DE ACO DE 1/4"DE ESPESSURA,COM 6,00M DE COMPRIMENTO E 600MM DE DIAMETRO,INCLUSIVE SOLDA E REVESTIMENTO DAS JUNTAS,EXCLUSIVE FORNECIMENTO DOS TUBOS E DOS MATERIAIS DE REVESTIMENTO DAS JUNTAS</v>
          </cell>
          <cell r="C5996" t="str">
            <v>M</v>
          </cell>
        </row>
        <row r="5997">
          <cell r="A5997" t="str">
            <v>06.020.0538-0</v>
          </cell>
          <cell r="B5997" t="str">
            <v>MONTAGEM E ASSENTAMENTO DE TUBULACAO DE CHAPA DE ACO DE 1/4"DE ESPESSURA,COM 6,00M DE COMPRIMENTO E 700MM DE DIAMETRO,INCLUSIVE SOLDA E REVESTIMENTO DAS JUNTAS,EXCLUSIVE FORNECIMENTO DOS TUBOS E DOS MATERIAIS DE REVESTIMENTO DAS JUNTAS</v>
          </cell>
          <cell r="C5997" t="str">
            <v>M</v>
          </cell>
        </row>
        <row r="5998">
          <cell r="A5998" t="str">
            <v>06.020.0538-A</v>
          </cell>
          <cell r="B5998" t="str">
            <v>MONTAGEM E ASSENTAMENTO DE TUBULACAO DE CHAPA DE ACO DE 1/4"DE ESPESSURA,COM 6,00M DE COMPRIMENTO E 700MM DE DIAMETRO,INCLUSIVE SOLDA E REVESTIMENTO DAS JUNTAS,EXCLUSIVE FORNECIMENTO DOS TUBOS E DOS MATERIAIS DE REVESTIMENTO DAS JUNTAS</v>
          </cell>
          <cell r="C5998" t="str">
            <v>M</v>
          </cell>
        </row>
        <row r="5999">
          <cell r="A5999" t="str">
            <v>06.020.0540-0</v>
          </cell>
          <cell r="B5999" t="str">
            <v>MONTAGEM E ASSENTAMENTO DE TUBULACAO DE CHAPA DE ACO DE 1/4"DE ESPESSURA,COM 6,00M DE COMPRIMENTO E 800MM DE DIAMETRO,INCLUSIVE SOLDA E REVESTIMENTO DAS JUNTAS,EXCLUSIVE FORNECIMENTO DOS TUBOS E DOS MATERIAIS DE REVESTIMENTO DAS JUNTAS</v>
          </cell>
          <cell r="C5999" t="str">
            <v>M</v>
          </cell>
        </row>
        <row r="6000">
          <cell r="A6000" t="str">
            <v>06.020.0540-A</v>
          </cell>
          <cell r="B6000" t="str">
            <v>MONTAGEM E ASSENTAMENTO DE TUBULACAO DE CHAPA DE ACO DE 1/4"DE ESPESSURA,COM 6,00M DE COMPRIMENTO E 800MM DE DIAMETRO,INCLUSIVE SOLDA E REVESTIMENTO DAS JUNTAS,EXCLUSIVE FORNECIMENTO DOS TUBOS E DOS MATERIAIS DE REVESTIMENTO DAS JUNTAS</v>
          </cell>
          <cell r="C6000" t="str">
            <v>M</v>
          </cell>
        </row>
        <row r="6001">
          <cell r="A6001" t="str">
            <v>06.020.0545-0</v>
          </cell>
          <cell r="B6001" t="str">
            <v>MONTAGEM E ASSENTAMENTO DE TUBULACAO DE CHAPA DE ACO DE 5/16" DE ESPESSURA,COM 6,00M DE COMPRIMENTO E 300MM DE DIAMETRO,INCLUSIVE SOLDA E REVESTIMENTO DAS JUNTAS,EXCLUSIVE FORNECIMENTO DOS TUBOS E DOS MATERIAIS DE REVESTIMENTO DAS JUNTAS</v>
          </cell>
          <cell r="C6001" t="str">
            <v>M</v>
          </cell>
        </row>
        <row r="6002">
          <cell r="A6002" t="str">
            <v>06.020.0545-A</v>
          </cell>
          <cell r="B6002" t="str">
            <v>MONTAGEM E ASSENTAMENTO DE TUBULACAO DE CHAPA DE ACO DE 5/16" DE ESPESSURA,COM 6,00M DE COMPRIMENTO E 300MM DE DIAMETRO,INCLUSIVE SOLDA E REVESTIMENTO DAS JUNTAS,EXCLUSIVE FORNECIMENTO DOS TUBOS E DOS MATERIAIS DE REVESTIMENTO DAS JUNTAS</v>
          </cell>
          <cell r="C6002" t="str">
            <v>M</v>
          </cell>
        </row>
        <row r="6003">
          <cell r="A6003" t="str">
            <v>06.020.0546-0</v>
          </cell>
          <cell r="B6003" t="str">
            <v>MONTAGEM E ASSENTAMENTO DE TUBULACAO DE CHAPA DE ACO DE 5/16" DE ESPESSURA,COM 6,00M DE COMPRIMENTO E 350MM DE DIAMETRO,INCLUSIVE SOLDA E REVESTIMENTO DAS JUNTAS,EXCLUSIVE FORNECIMENTO DOS TUBOS E DOS MATERIAIS DE REVESTIMENTO DAS JUNTAS</v>
          </cell>
          <cell r="C6003" t="str">
            <v>M</v>
          </cell>
        </row>
        <row r="6004">
          <cell r="A6004" t="str">
            <v>06.020.0546-A</v>
          </cell>
          <cell r="B6004" t="str">
            <v>MONTAGEM E ASSENTAMENTO DE TUBULACAO DE CHAPA DE ACO DE 5/16" DE ESPESSURA,COM 6,00M DE COMPRIMENTO E 350MM DE DIAMETRO,INCLUSIVE SOLDA E REVESTIMENTO DAS JUNTAS,EXCLUSIVE FORNECIMENTO DOS TUBOS E DOS MATERIAIS DE REVESTIMENTO DAS JUNTAS</v>
          </cell>
          <cell r="C6004" t="str">
            <v>M</v>
          </cell>
        </row>
        <row r="6005">
          <cell r="A6005" t="str">
            <v>06.020.0547-0</v>
          </cell>
          <cell r="B6005" t="str">
            <v>MONTAGEM E ASSENTAMENTO DE TUBULACAO DE CHAPA DE ACO DE 5/16" DE ESPESSURA,COM 6,00M DE COMPRIMENTO E 400MM DE DIAMETRO,INCLUSIVE SOLDA E REVESTIMENTO DAS JUNTAS,EXCLUSIVE FORNECIMENTO DOS TUBOS E DOS MATERIAIS DE REVESTIMENTO DAS JUNTAS</v>
          </cell>
          <cell r="C6005" t="str">
            <v>M</v>
          </cell>
        </row>
        <row r="6006">
          <cell r="A6006" t="str">
            <v>06.020.0547-A</v>
          </cell>
          <cell r="B6006" t="str">
            <v>MONTAGEM E ASSENTAMENTO DE TUBULACAO DE CHAPA DE ACO DE 5/16" DE ESPESSURA,COM 6,00M DE COMPRIMENTO E 400MM DE DIAMETRO,INCLUSIVE SOLDA E REVESTIMENTO DAS JUNTAS,EXCLUSIVE FORNECIMENTO DOS TUBOS E DOS MATERIAIS DE REVESTIMENTO DAS JUNTAS</v>
          </cell>
          <cell r="C6006" t="str">
            <v>M</v>
          </cell>
        </row>
        <row r="6007">
          <cell r="A6007" t="str">
            <v>06.020.0548-0</v>
          </cell>
          <cell r="B6007" t="str">
            <v>MONTAGEM E ASSENTAMENTO DE TUBULACAO DE CHAPA DE ACO DE 5/16" DE ESPESSURA,COM 6,00M DE COMPRIMENTO E 450MM DE DIAMETRO,INCLUSIVE SOLDA E REVESTIMENTO DAS JUNTAS,EXCLUSIVE FORNECIMENTO DOS TUBOS E DOS MATERIAIS DE REVESTIMENTO DAS JUNTAS</v>
          </cell>
          <cell r="C6007" t="str">
            <v>M</v>
          </cell>
        </row>
        <row r="6008">
          <cell r="A6008" t="str">
            <v>06.020.0548-A</v>
          </cell>
          <cell r="B6008" t="str">
            <v>MONTAGEM E ASSENTAMENTO DE TUBULACAO DE CHAPA DE ACO DE 5/16" DE ESPESSURA,COM 6,00M DE COMPRIMENTO E 450MM DE DIAMETRO,INCLUSIVE SOLDA E REVESTIMENTO DAS JUNTAS,EXCLUSIVE FORNECIMENTO DOS TUBOS E DOS MATERIAIS DE REVESTIMENTO DAS JUNTAS</v>
          </cell>
          <cell r="C6008" t="str">
            <v>M</v>
          </cell>
        </row>
        <row r="6009">
          <cell r="A6009" t="str">
            <v>06.020.0549-0</v>
          </cell>
          <cell r="B6009" t="str">
            <v>MONTAGEM E ASSENTAMENTO DE TUBULACAO DE CHAPA DE ACO DE 5/16" DE ESPESSURA,COM 6,00M DE COMPRIMENTO E 500MM DE DIAMETRO,INCLUSIVE SOLDA E REVESTIMENTO DAS JUNTAS,EXCLUSIVE FORNECIMENTO DOS TUBOS E DOS MATERIAIS DE REVESTIMENTO DAS JUNTAS</v>
          </cell>
          <cell r="C6009" t="str">
            <v>M</v>
          </cell>
        </row>
        <row r="6010">
          <cell r="A6010" t="str">
            <v>06.020.0549-A</v>
          </cell>
          <cell r="B6010" t="str">
            <v>MONTAGEM E ASSENTAMENTO DE TUBULACAO DE CHAPA DE ACO DE 5/16" DE ESPESSURA,COM 6,00M DE COMPRIMENTO E 500MM DE DIAMETRO,INCLUSIVE SOLDA E REVESTIMENTO DAS JUNTAS,EXCLUSIVE FORNECIMENTO DOS TUBOS E DOS MATERIAIS DE REVESTIMENTO DAS JUNTAS</v>
          </cell>
          <cell r="C6010" t="str">
            <v>M</v>
          </cell>
        </row>
        <row r="6011">
          <cell r="A6011" t="str">
            <v>06.020.0551-0</v>
          </cell>
          <cell r="B6011" t="str">
            <v>MONTAGEM E ASSENTAMENTO DE TUBULACAO DE CHAPA DE ACO DE 5/16" DE ESPESSURA,COM 6,00M DE COMPRIMENTO E 600MM DE DIAMETRO,INCLUSIVE SOLDA E REVESTIMENTO DAS JUNTAS,EXCLUSIVE FORNECIMENTO DOS TUBOS E DOS MATERIAIS DE REVESTIMENTO DAS JUNTAS</v>
          </cell>
          <cell r="C6011" t="str">
            <v>M</v>
          </cell>
        </row>
        <row r="6012">
          <cell r="A6012" t="str">
            <v>06.020.0551-A</v>
          </cell>
          <cell r="B6012" t="str">
            <v>MONTAGEM E ASSENTAMENTO DE TUBULACAO DE CHAPA DE ACO DE 5/16" DE ESPESSURA,COM 6,00M DE COMPRIMENTO E 600MM DE DIAMETRO,INCLUSIVE SOLDA E REVESTIMENTO DAS JUNTAS,EXCLUSIVE FORNECIMENTO DOS TUBOS E DOS MATERIAIS DE REVESTIMENTO DAS JUNTAS</v>
          </cell>
          <cell r="C6012" t="str">
            <v>M</v>
          </cell>
        </row>
        <row r="6013">
          <cell r="A6013" t="str">
            <v>06.020.0553-0</v>
          </cell>
          <cell r="B6013" t="str">
            <v>MONTAGEM E ASSENTAMENTO DE TUBULACAO DE CHAPA DE ACO DE 5/16" DE ESPESSURA,COM 6,00M DE COMPRIMENTO E 700MM DE DIAMETRO,INCLUSIVE SOLDA E REVESTIMENTO DAS JUNTAS,EXCLUSIVE FORNECIMENTO DOS TUBOS E DOS MATERIAIS DE REVESTIMENTO DAS JUNTAS</v>
          </cell>
          <cell r="C6013" t="str">
            <v>M</v>
          </cell>
        </row>
        <row r="6014">
          <cell r="A6014" t="str">
            <v>06.020.0553-A</v>
          </cell>
          <cell r="B6014" t="str">
            <v>MONTAGEM E ASSENTAMENTO DE TUBULACAO DE CHAPA DE ACO DE 5/16" DE ESPESSURA,COM 6,00M DE COMPRIMENTO E 700MM DE DIAMETRO,INCLUSIVE SOLDA E REVESTIMENTO DAS JUNTAS,EXCLUSIVE FORNECIMENTO DOS TUBOS E DOS MATERIAIS DE REVESTIMENTO DAS JUNTAS</v>
          </cell>
          <cell r="C6014" t="str">
            <v>M</v>
          </cell>
        </row>
        <row r="6015">
          <cell r="A6015" t="str">
            <v>06.020.0555-0</v>
          </cell>
          <cell r="B6015" t="str">
            <v>MONTAGEM E ASSENTAMENTO DE TUBULACAO DE CHAPA DE ACO DE 5/16" DE ESPESSURA,COM 6,00M DE COMPRIMENTO E 800MM DE DIAMETRO,INCLUSIVE SOLDA E REVESTIMENTO DAS JUNTAS,EXCLUSIVE FORNECIMENTO DOS TUBOS E DOS MATERIAIS DE REVESTIMENTO DAS JUNTAS</v>
          </cell>
          <cell r="C6015" t="str">
            <v>M</v>
          </cell>
        </row>
        <row r="6016">
          <cell r="A6016" t="str">
            <v>06.020.0555-A</v>
          </cell>
          <cell r="B6016" t="str">
            <v>MONTAGEM E ASSENTAMENTO DE TUBULACAO DE CHAPA DE ACO DE 5/16" DE ESPESSURA,COM 6,00M DE COMPRIMENTO E 800MM DE DIAMETRO,INCLUSIVE SOLDA E REVESTIMENTO DAS JUNTAS,EXCLUSIVE FORNECIMENTO DOS TUBOS E DOS MATERIAIS DE REVESTIMENTO DAS JUNTAS</v>
          </cell>
          <cell r="C6016" t="str">
            <v>M</v>
          </cell>
        </row>
        <row r="6017">
          <cell r="A6017" t="str">
            <v>06.020.0557-0</v>
          </cell>
          <cell r="B6017" t="str">
            <v>MONTAGEM E ASSENTAMENTO DE TUBULACAO DE CHAPA DE ACO DE 5/16" DE ESPESSURA,COM 6,00M DE COMPRIMENTO E 900MM DE DIAMETRO,INCLUSIVE SOLDA E REVESTIMENTO DAS JUNTAS,EXCLUSIVE FORNECIMENTO DOS TUBOS E DOS MATERIAIS DE REVESTIMENTO DAS JUNTAS</v>
          </cell>
          <cell r="C6017" t="str">
            <v>M</v>
          </cell>
        </row>
        <row r="6018">
          <cell r="A6018" t="str">
            <v>06.020.0557-A</v>
          </cell>
          <cell r="B6018" t="str">
            <v>MONTAGEM E ASSENTAMENTO DE TUBULACAO DE CHAPA DE ACO DE 5/16" DE ESPESSURA,COM 6,00M DE COMPRIMENTO E 900MM DE DIAMETRO,INCLUSIVE SOLDA E REVESTIMENTO DAS JUNTAS,EXCLUSIVE FORNECIMENTO DOS TUBOS E DOS MATERIAIS DE REVESTIMENTO DAS JUNTAS</v>
          </cell>
          <cell r="C6018" t="str">
            <v>M</v>
          </cell>
        </row>
        <row r="6019">
          <cell r="A6019" t="str">
            <v>06.020.0559-0</v>
          </cell>
          <cell r="B6019" t="str">
            <v>MONTAGEM E ASSENTAMENTO DE TUBULACAO DE CHAPA DE ACO DE 5/16" DE ESPESSURA,COM 6,00M DE COMPRIMENTO E 1000MM DE DIAMETRO,INCLUSIVE SOLDA E REVESTIMENTO DAS JUNTAS,EXCLUSIVE FORNECIMENTO DOS TUBOS E DOS MATERIAIS DE REVESTIMENTO DAS JUNTAS</v>
          </cell>
          <cell r="C6019" t="str">
            <v>M</v>
          </cell>
        </row>
        <row r="6020">
          <cell r="A6020" t="str">
            <v>06.020.0559-A</v>
          </cell>
          <cell r="B6020" t="str">
            <v>MONTAGEM E ASSENTAMENTO DE TUBULACAO DE CHAPA DE ACO DE 5/16" DE ESPESSURA,COM 6,00M DE COMPRIMENTO E 1000MM DE DIAMETRO,INCLUSIVE SOLDA E REVESTIMENTO DAS JUNTAS,EXCLUSIVE FORNECIMENTO DOS TUBOS E DOS MATERIAIS DE REVESTIMENTO DAS JUNTAS</v>
          </cell>
          <cell r="C6020" t="str">
            <v>M</v>
          </cell>
        </row>
        <row r="6021">
          <cell r="A6021" t="str">
            <v>06.020.0560-0</v>
          </cell>
          <cell r="B6021" t="str">
            <v>MONTAGEM E ASSENTAMENTO DE TUBULACAO DE CHAPA DE ACO DE 5/16" DE ESPESSURA,COM 6,00M DE COMPRIMENTO E 1200MM DE DIAMETRO,INCLUSIVE SOLDA E REVESTIMENTO DAS JUNTAS,EXCLUSIVE FORNECIMENTO DOS TUBOS E DOS MATERIAIS DE REVESTIMENTO DAS JUNTAS</v>
          </cell>
          <cell r="C6021" t="str">
            <v>M</v>
          </cell>
        </row>
        <row r="6022">
          <cell r="A6022" t="str">
            <v>06.020.0560-A</v>
          </cell>
          <cell r="B6022" t="str">
            <v>MONTAGEM E ASSENTAMENTO DE TUBULACAO DE CHAPA DE ACO DE 5/16" DE ESPESSURA,COM 6,00M DE COMPRIMENTO E 1200MM DE DIAMETRO,INCLUSIVE SOLDA E REVESTIMENTO DAS JUNTAS,EXCLUSIVE FORNECIMENTO DOS TUBOS E DOS MATERIAIS DE REVESTIMENTO DAS JUNTAS</v>
          </cell>
          <cell r="C6022" t="str">
            <v>M</v>
          </cell>
        </row>
        <row r="6023">
          <cell r="A6023" t="str">
            <v>06.020.0565-0</v>
          </cell>
          <cell r="B6023" t="str">
            <v>MONTAGEM E ASSENTAMENTO DE TUBULACAO DE CHAPA DE ACO DE 3/8"DE ESPESSURA,COM 6,00M DE COMPRIMENTO E 300MM DE DIAMETRO,INCLUSIVE SOLDA E REVESTIMENTO DAS JUNTAS,EXCLUSIVE FORNECIMENTO DOS TUBOS E DOS MATERIAIS DE REVESTIMENTO DAS JUNTAS</v>
          </cell>
          <cell r="C6023" t="str">
            <v>M</v>
          </cell>
        </row>
        <row r="6024">
          <cell r="A6024" t="str">
            <v>06.020.0565-A</v>
          </cell>
          <cell r="B6024" t="str">
            <v>MONTAGEM E ASSENTAMENTO DE TUBULACAO DE CHAPA DE ACO DE 3/8"DE ESPESSURA,COM 6,00M DE COMPRIMENTO E 300MM DE DIAMETRO,INCLUSIVE SOLDA E REVESTIMENTO DAS JUNTAS,EXCLUSIVE FORNECIMENTO DOS TUBOS E DOS MATERIAIS DE REVESTIMENTO DAS JUNTAS</v>
          </cell>
          <cell r="C6024" t="str">
            <v>M</v>
          </cell>
        </row>
        <row r="6025">
          <cell r="A6025" t="str">
            <v>06.020.0566-0</v>
          </cell>
          <cell r="B6025" t="str">
            <v>MONTAGEM E ASSENTAMENTO DE TUBULACAO DE CHAPA DE ACO DE 3/8"DE ESPESSURA,COM 6,00M DE COMPRIMENTO E 350MM DE DIAMETRO,INCLUSIVE SOLDA E REVESTIMENTO DAS JUNTAS,EXCLUSIVE FORNECIMENTO DOS TUBOS E DOS MATERIAIS DE REVESTIMENTO DAS JUNTAS</v>
          </cell>
          <cell r="C6025" t="str">
            <v>M</v>
          </cell>
        </row>
        <row r="6026">
          <cell r="A6026" t="str">
            <v>06.020.0566-A</v>
          </cell>
          <cell r="B6026" t="str">
            <v>MONTAGEM E ASSENTAMENTO DE TUBULACAO DE CHAPA DE ACO DE 3/8"DE ESPESSURA,COM 6,00M DE COMPRIMENTO E 350MM DE DIAMETRO,INCLUSIVE SOLDA E REVESTIMENTO DAS JUNTAS,EXCLUSIVE FORNECIMENTO DOS TUBOS E DOS MATERIAIS DE REVESTIMENTO DAS JUNTAS</v>
          </cell>
          <cell r="C6026" t="str">
            <v>M</v>
          </cell>
        </row>
        <row r="6027">
          <cell r="A6027" t="str">
            <v>06.020.0567-0</v>
          </cell>
          <cell r="B6027" t="str">
            <v>MONTAGEM E ASSENTAMENTO DE TUBULACAO DE CHAPA DE ACO DE 3/8"DE ESPESSURA,COM 6,00M DE COMPRIMENTO E 400MM DE DIAMETRO,INCLUSIVE SOLDA E REVESTIMENTO DAS JUNTAS,EXCLUSIVE FORNECIMENTO DOS TUBOS E DOS MATERIAIS DE REVESTIMENTO DAS JUNTAS</v>
          </cell>
          <cell r="C6027" t="str">
            <v>M</v>
          </cell>
        </row>
        <row r="6028">
          <cell r="A6028" t="str">
            <v>06.020.0567-A</v>
          </cell>
          <cell r="B6028" t="str">
            <v>MONTAGEM E ASSENTAMENTO DE TUBULACAO DE CHAPA DE ACO DE 3/8"DE ESPESSURA,COM 6,00M DE COMPRIMENTO E 400MM DE DIAMETRO,INCLUSIVE SOLDA E REVESTIMENTO DAS JUNTAS,EXCLUSIVE FORNECIMENTO DOS TUBOS E DOS MATERIAIS DE REVESTIMENTO DAS JUNTAS</v>
          </cell>
          <cell r="C6028" t="str">
            <v>M</v>
          </cell>
        </row>
        <row r="6029">
          <cell r="A6029" t="str">
            <v>06.020.0568-0</v>
          </cell>
          <cell r="B6029" t="str">
            <v>MONTAGEM E ASSENTAMENTO DE TUBULACAO DE CHAPA DE ACO DE 3/8"DE ESPESSURA,COM 6,00M DE COMPRIMENTO E 450MM DE DIAMETRO,INCLUSIVE SOLDA E REVESTIMENTO DAS JUNTAS,EXCLUSIVE FORNECIMENTO DOS TUBOS E DOS MATERIAIS DE REVESTIMENTO DAS JUNTAS</v>
          </cell>
          <cell r="C6029" t="str">
            <v>M</v>
          </cell>
        </row>
        <row r="6030">
          <cell r="A6030" t="str">
            <v>06.020.0568-A</v>
          </cell>
          <cell r="B6030" t="str">
            <v>MONTAGEM E ASSENTAMENTO DE TUBULACAO DE CHAPA DE ACO DE 3/8"DE ESPESSURA,COM 6,00M DE COMPRIMENTO E 450MM DE DIAMETRO,INCLUSIVE SOLDA E REVESTIMENTO DAS JUNTAS,EXCLUSIVE FORNECIMENTO DOS TUBOS E DOS MATERIAIS DE REVESTIMENTO DAS JUNTAS</v>
          </cell>
          <cell r="C6030" t="str">
            <v>M</v>
          </cell>
        </row>
        <row r="6031">
          <cell r="A6031" t="str">
            <v>06.020.0569-0</v>
          </cell>
          <cell r="B6031" t="str">
            <v>MONTAGEM E ASSENTAMENTO DE TUBULACAO DE CHAPA DE ACO DE 3/8"DE ESPESSURA,COM 6,00M DE COMPRIMENTO E 500MM DE DIAMETRO,INCLUSIVE SOLDA E REVESTIMENTO DAS JUNTAS,EXCLUSIVE FORNECIMENTO DOS TUBOS E DOS MATERIAIS DE REVESTIMENTO DAS JUNTAS</v>
          </cell>
          <cell r="C6031" t="str">
            <v>M</v>
          </cell>
        </row>
        <row r="6032">
          <cell r="A6032" t="str">
            <v>06.020.0569-A</v>
          </cell>
          <cell r="B6032" t="str">
            <v>MONTAGEM E ASSENTAMENTO DE TUBULACAO DE CHAPA DE ACO DE 3/8"DE ESPESSURA,COM 6,00M DE COMPRIMENTO E 500MM DE DIAMETRO,INCLUSIVE SOLDA E REVESTIMENTO DAS JUNTAS,EXCLUSIVE FORNECIMENTO DOS TUBOS E DOS MATERIAIS DE REVESTIMENTO DAS JUNTAS</v>
          </cell>
          <cell r="C6032" t="str">
            <v>M</v>
          </cell>
        </row>
        <row r="6033">
          <cell r="A6033" t="str">
            <v>06.020.0570-0</v>
          </cell>
          <cell r="B6033" t="str">
            <v>MONTAGEM E ASSENTAMENTO DE TUBULACAO DE CHAPA DE ACO DE 3/8"DE ESPESSURA,COM 6,00M DE COMPRIMENTO E 600MM DE DIAMETRO,INCLUSIVE SOLDA E REVESTIMENTO DAS JUNTAS,EXCLUSIVE FORNECIMENTO DOS TUBOS E DOS MATERIAIS DE REVESTIMENTO DAS JUNTAS</v>
          </cell>
          <cell r="C6033" t="str">
            <v>M</v>
          </cell>
        </row>
        <row r="6034">
          <cell r="A6034" t="str">
            <v>06.020.0570-A</v>
          </cell>
          <cell r="B6034" t="str">
            <v>MONTAGEM E ASSENTAMENTO DE TUBULACAO DE CHAPA DE ACO DE 3/8"DE ESPESSURA,COM 6,00M DE COMPRIMENTO E 600MM DE DIAMETRO,INCLUSIVE SOLDA E REVESTIMENTO DAS JUNTAS,EXCLUSIVE FORNECIMENTO DOS TUBOS E DOS MATERIAIS DE REVESTIMENTO DAS JUNTAS</v>
          </cell>
          <cell r="C6034" t="str">
            <v>M</v>
          </cell>
        </row>
        <row r="6035">
          <cell r="A6035" t="str">
            <v>06.020.0572-0</v>
          </cell>
          <cell r="B6035" t="str">
            <v>MONTAGEM E ASSENTAMENTO DE TUBULACAO DE CHAPA DE ACO DE 3/8"DE ESPESSURA,COM 6,00M DE COMPRIMENTO E 700MM DE DIAMETRO,INCLUSIVE SOLDA E REVESTIMENTO DAS JUNTAS,EXCLUSIVE FORNECIMENTO DOS TUBOS E DOS MATERIAIS DE REVESTIMENTO DAS JUNTAS</v>
          </cell>
          <cell r="C6035" t="str">
            <v>M</v>
          </cell>
        </row>
        <row r="6036">
          <cell r="A6036" t="str">
            <v>06.020.0572-A</v>
          </cell>
          <cell r="B6036" t="str">
            <v>MONTAGEM E ASSENTAMENTO DE TUBULACAO DE CHAPA DE ACO DE 3/8"DE ESPESSURA,COM 6,00M DE COMPRIMENTO E 700MM DE DIAMETRO,INCLUSIVE SOLDA E REVESTIMENTO DAS JUNTAS,EXCLUSIVE FORNECIMENTO DOS TUBOS E DOS MATERIAIS DE REVESTIMENTO DAS JUNTAS</v>
          </cell>
          <cell r="C6036" t="str">
            <v>M</v>
          </cell>
        </row>
        <row r="6037">
          <cell r="A6037" t="str">
            <v>06.020.0574-0</v>
          </cell>
          <cell r="B6037" t="str">
            <v>MONTAGEM E ASSENTAMENTO DE TUBULACAO DE CHAPA DE ACO DE 3/8"DE ESPESSURA,COM 6,00M DE COMPRIMENTO E 800MM DE DIAMETRO,INCLUSIVE SOLDA E REVESTIMENTO DAS JUNTAS,EXCLUSIVE FORNECIMENTO DOS TUBOS E DOS MATERIAIS DE REVESTIMENTO DAS JUNTAS</v>
          </cell>
          <cell r="C6037" t="str">
            <v>M</v>
          </cell>
        </row>
        <row r="6038">
          <cell r="A6038" t="str">
            <v>06.020.0574-A</v>
          </cell>
          <cell r="B6038" t="str">
            <v>MONTAGEM E ASSENTAMENTO DE TUBULACAO DE CHAPA DE ACO DE 3/8"DE ESPESSURA,COM 6,00M DE COMPRIMENTO E 800MM DE DIAMETRO,INCLUSIVE SOLDA E REVESTIMENTO DAS JUNTAS,EXCLUSIVE FORNECIMENTO DOS TUBOS E DOS MATERIAIS DE REVESTIMENTO DAS JUNTAS</v>
          </cell>
          <cell r="C6038" t="str">
            <v>M</v>
          </cell>
        </row>
        <row r="6039">
          <cell r="A6039" t="str">
            <v>06.020.0576-0</v>
          </cell>
          <cell r="B6039" t="str">
            <v>MONTAGEM E ASSENTAMENTO DE TUBULACAO DE CHAPA DE ACO DE 3/8"DE ESPESSURA,COM 6,00M DE COMPRIMENTO E 900MM DE DIAMETRO,INCLUSIVE SOLDA E REVESTIMENTO DAS JUNTAS,EXCLUSIVE FORNECIMENTO DOS TUBOS E DOS MATERIAIS DE REVESTIMENTO DAS JUNTAS</v>
          </cell>
          <cell r="C6039" t="str">
            <v>M</v>
          </cell>
        </row>
        <row r="6040">
          <cell r="A6040" t="str">
            <v>06.020.0576-A</v>
          </cell>
          <cell r="B6040" t="str">
            <v>MONTAGEM E ASSENTAMENTO DE TUBULACAO DE CHAPA DE ACO DE 3/8"DE ESPESSURA,COM 6,00M DE COMPRIMENTO E 900MM DE DIAMETRO,INCLUSIVE SOLDA E REVESTIMENTO DAS JUNTAS,EXCLUSIVE FORNECIMENTO DOS TUBOS E DOS MATERIAIS DE REVESTIMENTO DAS JUNTAS</v>
          </cell>
          <cell r="C6040" t="str">
            <v>M</v>
          </cell>
        </row>
        <row r="6041">
          <cell r="A6041" t="str">
            <v>06.020.0578-0</v>
          </cell>
          <cell r="B6041" t="str">
            <v>MONTAGEM E ASSENTAMENTO DE TUBULACAO DE CHAPA DE ACO DE 3/8"DE ESPESSURA,COM 6,00M DE COMPRIMENTO E 1000MM DE DIAMETRO,INCLUSIVE SOLDA E REVESTIMENTO DAS JUNTAS,EXCLUSIVE FORNECIMENTO DOS TUBOS E DOS MATERIAIS DE REVESTIMENTO DAS JUNTAS</v>
          </cell>
          <cell r="C6041" t="str">
            <v>M</v>
          </cell>
        </row>
        <row r="6042">
          <cell r="A6042" t="str">
            <v>06.020.0578-A</v>
          </cell>
          <cell r="B6042" t="str">
            <v>MONTAGEM E ASSENTAMENTO DE TUBULACAO DE CHAPA DE ACO DE 3/8"DE ESPESSURA,COM 6,00M DE COMPRIMENTO E 1000MM DE DIAMETRO,INCLUSIVE SOLDA E REVESTIMENTO DAS JUNTAS,EXCLUSIVE FORNECIMENTO DOS TUBOS E DOS MATERIAIS DE REVESTIMENTO DAS JUNTAS</v>
          </cell>
          <cell r="C6042" t="str">
            <v>M</v>
          </cell>
        </row>
        <row r="6043">
          <cell r="A6043" t="str">
            <v>06.020.0580-0</v>
          </cell>
          <cell r="B6043" t="str">
            <v>MONTAGEM E ASSENTAMENTO DE TUBULACAO DE CHAPA DE ACO DE 3/8"DE ESPESSURA,COM 6,00M DE COMPRIMENTO E 1200MM DE DIAMETRO,INCLUSIVE SOLDA E REVESTIMENTO DAS JUNTAS,EXCLUSIVE FORNECIMENTO DOS TUBOS E DOS MATERIAIS DE REVESTIMENTO DAS JUNTAS</v>
          </cell>
          <cell r="C6043" t="str">
            <v>M</v>
          </cell>
        </row>
        <row r="6044">
          <cell r="A6044" t="str">
            <v>06.020.0580-A</v>
          </cell>
          <cell r="B6044" t="str">
            <v>MONTAGEM E ASSENTAMENTO DE TUBULACAO DE CHAPA DE ACO DE 3/8"DE ESPESSURA,COM 6,00M DE COMPRIMENTO E 1200MM DE DIAMETRO,INCLUSIVE SOLDA E REVESTIMENTO DAS JUNTAS,EXCLUSIVE FORNECIMENTO DOS TUBOS E DOS MATERIAIS DE REVESTIMENTO DAS JUNTAS</v>
          </cell>
          <cell r="C6044" t="str">
            <v>M</v>
          </cell>
        </row>
        <row r="6045">
          <cell r="A6045" t="str">
            <v>06.020.0582-0</v>
          </cell>
          <cell r="B6045" t="str">
            <v>MONTAGEM E ASSENTAMENTO DE TUBULACAO DE CHAPA DE ACO DE 3/8"DE ESPESSURA,COM 6,00M DE COMPRIMENTO E 1300MM DE DIAMETRO,INCLUSIVE SOLDA E REVESTIMENTO DAS JUNTAS,EXCLUSIVE FORNECIMENTO DOS TUBOS E DOS MATERIAIS DE REVESTIMENTO DAS JUNTAS</v>
          </cell>
          <cell r="C6045" t="str">
            <v>M</v>
          </cell>
        </row>
        <row r="6046">
          <cell r="A6046" t="str">
            <v>06.020.0582-A</v>
          </cell>
          <cell r="B6046" t="str">
            <v>MONTAGEM E ASSENTAMENTO DE TUBULACAO DE CHAPA DE ACO DE 3/8"DE ESPESSURA,COM 6,00M DE COMPRIMENTO E 1300MM DE DIAMETRO,INCLUSIVE SOLDA E REVESTIMENTO DAS JUNTAS,EXCLUSIVE FORNECIMENTO DOS TUBOS E DOS MATERIAIS DE REVESTIMENTO DAS JUNTAS</v>
          </cell>
          <cell r="C6046" t="str">
            <v>M</v>
          </cell>
        </row>
        <row r="6047">
          <cell r="A6047" t="str">
            <v>06.020.0584-0</v>
          </cell>
          <cell r="B6047" t="str">
            <v>MONTAGEM E ASSENTAMENTO DE TUBULACAO DE CHAPA DE ACO DE 3/8"DE ESPESSURA,COM 6,00M DE COMPRIMENTO E 1500MM DE DIAMETRO,INCLUSIVE SOLDA E REVESTIMENTO DAS JUNTAS,EXCLUSIVE FORNECIMENTO DOS TUBOS E DOS MATERIAIS DE REVESTIMENTO DAS JUNTAS</v>
          </cell>
          <cell r="C6047" t="str">
            <v>M</v>
          </cell>
        </row>
        <row r="6048">
          <cell r="A6048" t="str">
            <v>06.020.0584-A</v>
          </cell>
          <cell r="B6048" t="str">
            <v>MONTAGEM E ASSENTAMENTO DE TUBULACAO DE CHAPA DE ACO DE 3/8"DE ESPESSURA,COM 6,00M DE COMPRIMENTO E 1500MM DE DIAMETRO,INCLUSIVE SOLDA E REVESTIMENTO DAS JUNTAS,EXCLUSIVE FORNECIMENTO DOS TUBOS E DOS MATERIAIS DE REVESTIMENTO DAS JUNTAS</v>
          </cell>
          <cell r="C6048" t="str">
            <v>M</v>
          </cell>
        </row>
        <row r="6049">
          <cell r="A6049" t="str">
            <v>06.020.0586-0</v>
          </cell>
          <cell r="B6049" t="str">
            <v>MONTAGEM E ASSENTAMENTO DE TUBULACAO DE CHAPA DE ACO DE 3/8"DE ESPESSURA,COM 6,00M DE COMPRIMENTO E 2000MM DE DIAMETRO,INCLUSIVE SOLDA E REVESTIMENTO DAS JUNTAS,EXCLUSIVE FORNECIMENTO DOS TUBOS E DOS MATERIAIS DE REVESTIMENTO DAS JUNTAS</v>
          </cell>
          <cell r="C6049" t="str">
            <v>M</v>
          </cell>
        </row>
        <row r="6050">
          <cell r="A6050" t="str">
            <v>06.020.0586-A</v>
          </cell>
          <cell r="B6050" t="str">
            <v>MONTAGEM E ASSENTAMENTO DE TUBULACAO DE CHAPA DE ACO DE 3/8"DE ESPESSURA,COM 6,00M DE COMPRIMENTO E 2000MM DE DIAMETRO,INCLUSIVE SOLDA E REVESTIMENTO DAS JUNTAS,EXCLUSIVE FORNECIMENTO DOS TUBOS E DOS MATERIAIS DE REVESTIMENTO DAS JUNTAS</v>
          </cell>
          <cell r="C6050" t="str">
            <v>M</v>
          </cell>
        </row>
        <row r="6051">
          <cell r="A6051" t="str">
            <v>06.020.0588-0</v>
          </cell>
          <cell r="B6051" t="str">
            <v>MONTAGEM E ASSENTAMENTO DE TUBULACAO DE CHAPA DE ACO DE 3/8"DE ESPESSURA,COM 6,00M DE COMPRIMENTO E 2500MM DE DIAMETRO,INCLUSIVE SOLDA E REVESTIMENTO DAS JUNTAS,EXCLUSIVE FORNECIMENTO DOS TUBOS E DOS MATERIAIS DE REVESTIMENTO DAS JUNTAS</v>
          </cell>
          <cell r="C6051" t="str">
            <v>M</v>
          </cell>
        </row>
        <row r="6052">
          <cell r="A6052" t="str">
            <v>06.020.0588-A</v>
          </cell>
          <cell r="B6052" t="str">
            <v>MONTAGEM E ASSENTAMENTO DE TUBULACAO DE CHAPA DE ACO DE 3/8"DE ESPESSURA,COM 6,00M DE COMPRIMENTO E 2500MM DE DIAMETRO,INCLUSIVE SOLDA E REVESTIMENTO DAS JUNTAS,EXCLUSIVE FORNECIMENTO DOS TUBOS E DOS MATERIAIS DE REVESTIMENTO DAS JUNTAS</v>
          </cell>
          <cell r="C6052" t="str">
            <v>M</v>
          </cell>
        </row>
        <row r="6053">
          <cell r="A6053" t="str">
            <v>06.020.0592-0</v>
          </cell>
          <cell r="B6053" t="str">
            <v>MONTAGEM E ASSENTAMENTO DE TUBULACAO DE CHAPA DE ACO DE 1/2"DE ESPESSURA,COM 6,00M DE COMPRIMENTO E 500MM DE DIAMETRO,INCLUSIVE SOLDA E REVESTIMENTO DAS JUNTAS,EXCLUSIVE FORNECIMENTO DOS TUBOS E DOS MATERIAIS DE REVESTIMENTO DAS JUNTAS</v>
          </cell>
          <cell r="C6053" t="str">
            <v>M</v>
          </cell>
        </row>
        <row r="6054">
          <cell r="A6054" t="str">
            <v>06.020.0592-A</v>
          </cell>
          <cell r="B6054" t="str">
            <v>MONTAGEM E ASSENTAMENTO DE TUBULACAO DE CHAPA DE ACO DE 1/2"DE ESPESSURA,COM 6,00M DE COMPRIMENTO E 500MM DE DIAMETRO,INCLUSIVE SOLDA E REVESTIMENTO DAS JUNTAS,EXCLUSIVE FORNECIMENTO DOS TUBOS E DOS MATERIAIS DE REVESTIMENTO DAS JUNTAS</v>
          </cell>
          <cell r="C6054" t="str">
            <v>M</v>
          </cell>
        </row>
        <row r="6055">
          <cell r="A6055" t="str">
            <v>06.020.0594-0</v>
          </cell>
          <cell r="B6055" t="str">
            <v>MONTAGEM E ASSENTAMENTO DE TUBULACAO DE CHAPA DE ACO DE 1/2"DE ESPESSURA,COM 6,00M DE COMPRIMENTO E 600MM DE DIAMETRO,INCLUSIVE SOLDA E REVESTIMENTO DAS JUNTAS,EXCLUSIVE FORNECIMENTO DOS TUBOS E DOS MATERIAIS DE REVESTIMENTO DAS JUNTAS</v>
          </cell>
          <cell r="C6055" t="str">
            <v>M</v>
          </cell>
        </row>
        <row r="6056">
          <cell r="A6056" t="str">
            <v>06.020.0594-A</v>
          </cell>
          <cell r="B6056" t="str">
            <v>MONTAGEM E ASSENTAMENTO DE TUBULACAO DE CHAPA DE ACO DE 1/2"DE ESPESSURA,COM 6,00M DE COMPRIMENTO E 600MM DE DIAMETRO,INCLUSIVE SOLDA E REVESTIMENTO DAS JUNTAS,EXCLUSIVE FORNECIMENTO DOS TUBOS E DOS MATERIAIS DE REVESTIMENTO DAS JUNTAS</v>
          </cell>
          <cell r="C6056" t="str">
            <v>M</v>
          </cell>
        </row>
        <row r="6057">
          <cell r="A6057" t="str">
            <v>06.020.0596-0</v>
          </cell>
          <cell r="B6057" t="str">
            <v>MONTAGEM E ASSENTAMENTO DE TUBULACAO DE CHAPA DE ACO DE 1/2"DE ESPESSURA,COM 6,00M DE COMPRIMENTO E 700MM DE DIAMETRO,INCLUSIVE SOLDA E REVESTIMENTO DAS JUNTAS,EXCLUSIVE FORNECIMENTO DOS TUBOS E DOS MATERIAIS DE REVESTIMENTO DAS JUNTAS</v>
          </cell>
          <cell r="C6057" t="str">
            <v>M</v>
          </cell>
        </row>
        <row r="6058">
          <cell r="A6058" t="str">
            <v>06.020.0596-A</v>
          </cell>
          <cell r="B6058" t="str">
            <v>MONTAGEM E ASSENTAMENTO DE TUBULACAO DE CHAPA DE ACO DE 1/2"DE ESPESSURA,COM 6,00M DE COMPRIMENTO E 700MM DE DIAMETRO,INCLUSIVE SOLDA E REVESTIMENTO DAS JUNTAS,EXCLUSIVE FORNECIMENTO DOS TUBOS E DOS MATERIAIS DE REVESTIMENTO DAS JUNTAS</v>
          </cell>
          <cell r="C6058" t="str">
            <v>M</v>
          </cell>
        </row>
        <row r="6059">
          <cell r="A6059" t="str">
            <v>06.020.0598-0</v>
          </cell>
          <cell r="B6059" t="str">
            <v>MONTAGEM E ASSENTAMENTO DE TUBULACAO DE CHAPA DE ACO DE 1/2"DE ESPESSURA,COM 6,00M DE COMPRIMENTO E 800MM DE DIAMETRO,INCLUSIVE SOLDA E REVESTIMENTO DAS JUNTAS,EXCLUSIVE FORNECIMENTO DOS TUBOS E DOS MATERIAIS DE REVESTIMENTO DAS JUNTAS</v>
          </cell>
          <cell r="C6059" t="str">
            <v>M</v>
          </cell>
        </row>
        <row r="6060">
          <cell r="A6060" t="str">
            <v>06.020.0598-A</v>
          </cell>
          <cell r="B6060" t="str">
            <v>MONTAGEM E ASSENTAMENTO DE TUBULACAO DE CHAPA DE ACO DE 1/2"DE ESPESSURA,COM 6,00M DE COMPRIMENTO E 800MM DE DIAMETRO,INCLUSIVE SOLDA E REVESTIMENTO DAS JUNTAS,EXCLUSIVE FORNECIMENTO DOS TUBOS E DOS MATERIAIS DE REVESTIMENTO DAS JUNTAS</v>
          </cell>
          <cell r="C6060" t="str">
            <v>M</v>
          </cell>
        </row>
        <row r="6061">
          <cell r="A6061" t="str">
            <v>06.020.0600-0</v>
          </cell>
          <cell r="B6061" t="str">
            <v>MONTAGEM E ASSENTAMENTO DE TUBULACAO DE CHAPA DE ACO DE 1/2"DE ESPESSURA,COM 6,00M DE COMPRIMENTO E 900MM DE DIAMETRO,INCLUSIVE SOLDA E REVESTIMENTO DAS JUNTAS,EXCLUSIVE FORNECIMENTO DOS TUBOS E DOS MATERIAIS DE REVESTIMENTO DAS JUNTAS</v>
          </cell>
          <cell r="C6061" t="str">
            <v>M</v>
          </cell>
        </row>
        <row r="6062">
          <cell r="A6062" t="str">
            <v>06.020.0600-A</v>
          </cell>
          <cell r="B6062" t="str">
            <v>MONTAGEM E ASSENTAMENTO DE TUBULACAO DE CHAPA DE ACO DE 1/2"DE ESPESSURA,COM 6,00M DE COMPRIMENTO E 900MM DE DIAMETRO,INCLUSIVE SOLDA E REVESTIMENTO DAS JUNTAS,EXCLUSIVE FORNECIMENTO DOS TUBOS E DOS MATERIAIS DE REVESTIMENTO DAS JUNTAS</v>
          </cell>
          <cell r="C6062" t="str">
            <v>M</v>
          </cell>
        </row>
        <row r="6063">
          <cell r="A6063" t="str">
            <v>06.020.0602-0</v>
          </cell>
          <cell r="B6063" t="str">
            <v>MONTAGEM E ASSENTAMENTO DE TUBULACAO DE CHAPA DE ACO DE 1/2"DE ESPESSURA,COM 6,00M DE COMPRIMENTO E 1000MM DE DIAMETRO,INCLUSIVE SOLDA E REVESTIMENTO DAS JUNTAS,EXCLUSIVE FORNECIMENTO DOS TUBOS E DOS MATERIAIS DE REVESTIMENTO DAS JUNTAS</v>
          </cell>
          <cell r="C6063" t="str">
            <v>M</v>
          </cell>
        </row>
        <row r="6064">
          <cell r="A6064" t="str">
            <v>06.020.0602-A</v>
          </cell>
          <cell r="B6064" t="str">
            <v>MONTAGEM E ASSENTAMENTO DE TUBULACAO DE CHAPA DE ACO DE 1/2"DE ESPESSURA,COM 6,00M DE COMPRIMENTO E 1000MM DE DIAMETRO,INCLUSIVE SOLDA E REVESTIMENTO DAS JUNTAS,EXCLUSIVE FORNECIMENTO DOS TUBOS E DOS MATERIAIS DE REVESTIMENTO DAS JUNTAS</v>
          </cell>
          <cell r="C6064" t="str">
            <v>M</v>
          </cell>
        </row>
        <row r="6065">
          <cell r="A6065" t="str">
            <v>06.020.0604-0</v>
          </cell>
          <cell r="B6065" t="str">
            <v>MONTAGEM E ASSENTAMENTO DE TUBULACAO DE CHAPA DE ACO DE 1/2"DE ESPESSURA,COM 6,00M DE COMPRIMENTO E 1200MM DE DIAMETRO,INCLUSIVE SOLDA E REVESTIMENTO DAS JUNTAS,EXCLUSIVE FORNECIMENTO DOS TUBOS E DOS MATERIAIS DE REVESTIMENTO DAS JUNTAS</v>
          </cell>
          <cell r="C6065" t="str">
            <v>M</v>
          </cell>
        </row>
        <row r="6066">
          <cell r="A6066" t="str">
            <v>06.020.0604-A</v>
          </cell>
          <cell r="B6066" t="str">
            <v>MONTAGEM E ASSENTAMENTO DE TUBULACAO DE CHAPA DE ACO DE 1/2"DE ESPESSURA,COM 6,00M DE COMPRIMENTO E 1200MM DE DIAMETRO,INCLUSIVE SOLDA E REVESTIMENTO DAS JUNTAS,EXCLUSIVE FORNECIMENTO DOS TUBOS E DOS MATERIAIS DE REVESTIMENTO DAS JUNTAS</v>
          </cell>
          <cell r="C6066" t="str">
            <v>M</v>
          </cell>
        </row>
        <row r="6067">
          <cell r="A6067" t="str">
            <v>06.020.0606-0</v>
          </cell>
          <cell r="B6067" t="str">
            <v>MONTAGEM E ASSENTAMENTO DE TUBULACAO DE CHAPA DE ACO DE 1/2"DE ESPESSURA,COM 6,00M DE COMPRIMENTO E 1500MM DE DIAMETRO,INCLUSIVE SOLDA E REVESTIMENTO DAS JUNTAS,EXCLUSIVE FORNECIMENTO DOS TUBOS E DOS MATERIAIS DE REVESTIMENTO DAS JUNTAS</v>
          </cell>
          <cell r="C6067" t="str">
            <v>M</v>
          </cell>
        </row>
        <row r="6068">
          <cell r="A6068" t="str">
            <v>06.020.0606-A</v>
          </cell>
          <cell r="B6068" t="str">
            <v>MONTAGEM E ASSENTAMENTO DE TUBULACAO DE CHAPA DE ACO DE 1/2"DE ESPESSURA,COM 6,00M DE COMPRIMENTO E 1500MM DE DIAMETRO,INCLUSIVE SOLDA E REVESTIMENTO DAS JUNTAS,EXCLUSIVE FORNECIMENTO DOS TUBOS E DOS MATERIAIS DE REVESTIMENTO DAS JUNTAS</v>
          </cell>
          <cell r="C6068" t="str">
            <v>M</v>
          </cell>
        </row>
        <row r="6069">
          <cell r="A6069" t="str">
            <v>06.020.0608-0</v>
          </cell>
          <cell r="B6069" t="str">
            <v>MONTAGEM E ASSENTAMENTO DE TUBULACAO DE CHAPA DE ACO DE 1/2"DE ESPESSURA,COM 6,00M DE COMPRIMENTO E 1750MM DE DIAMETRO,INCLUSIVE SOLDA E REVESTIMENTO DAS JUNTAS,EXCLUSIVE FORNECIMENTO DOS TUBOS E DOS MATERIAIS DE REVESTIMENTO DAS JUNTAS</v>
          </cell>
          <cell r="C6069" t="str">
            <v>M</v>
          </cell>
        </row>
        <row r="6070">
          <cell r="A6070" t="str">
            <v>06.020.0608-A</v>
          </cell>
          <cell r="B6070" t="str">
            <v>MONTAGEM E ASSENTAMENTO DE TUBULACAO DE CHAPA DE ACO DE 1/2"DE ESPESSURA,COM 6,00M DE COMPRIMENTO E 1750MM DE DIAMETRO,INCLUSIVE SOLDA E REVESTIMENTO DAS JUNTAS,EXCLUSIVE FORNECIMENTO DOS TUBOS E DOS MATERIAIS DE REVESTIMENTO DAS JUNTAS</v>
          </cell>
          <cell r="C6070" t="str">
            <v>M</v>
          </cell>
        </row>
        <row r="6071">
          <cell r="A6071" t="str">
            <v>06.020.0610-0</v>
          </cell>
          <cell r="B6071" t="str">
            <v>MONTAGEM E ASSENTAMENTO DE TUBULACAO DE CHAPA DE ACO DE 1/2"DE ESPESSURA,COM 6,00M DE COMPRIMENTO E 1800MM DE DIAMETRO,INCLUSIVE SOLDA E REVESTIMENTO DAS JUNTAS,EXCLUSIVE FORNECIMENTO DOS TUBOS E DOS MATERIAIS DE REVESTIMENTO DAS JUNTAS</v>
          </cell>
          <cell r="C6071" t="str">
            <v>M</v>
          </cell>
        </row>
        <row r="6072">
          <cell r="A6072" t="str">
            <v>06.020.0610-A</v>
          </cell>
          <cell r="B6072" t="str">
            <v>MONTAGEM E ASSENTAMENTO DE TUBULACAO DE CHAPA DE ACO DE 1/2"DE ESPESSURA,COM 6,00M DE COMPRIMENTO E 1800MM DE DIAMETRO,INCLUSIVE SOLDA E REVESTIMENTO DAS JUNTAS,EXCLUSIVE FORNECIMENTO DOS TUBOS E DOS MATERIAIS DE REVESTIMENTO DAS JUNTAS</v>
          </cell>
          <cell r="C6072" t="str">
            <v>M</v>
          </cell>
        </row>
        <row r="6073">
          <cell r="A6073" t="str">
            <v>06.020.0612-0</v>
          </cell>
          <cell r="B6073" t="str">
            <v>MONTAGEM E ASSENTAMENTO DE TUBULACAO DE CHAPA DE ACO DE 1/2"DE ESPESSURA,COM 6,00M DE COMPRIMENTO E 2000MM DE DIAMETRO,INCLUSIVE SOLDA E REVESTIMENTO DAS JUNTAS,EXCLUSIVE FORNECIMENTO DOS TUBOS E DOS MATERIAIS DE REVESTIMENTO DAS JUNTAS</v>
          </cell>
          <cell r="C6073" t="str">
            <v>M</v>
          </cell>
        </row>
        <row r="6074">
          <cell r="A6074" t="str">
            <v>06.020.0612-A</v>
          </cell>
          <cell r="B6074" t="str">
            <v>MONTAGEM E ASSENTAMENTO DE TUBULACAO DE CHAPA DE ACO DE 1/2"DE ESPESSURA,COM 6,00M DE COMPRIMENTO E 2000MM DE DIAMETRO,INCLUSIVE SOLDA E REVESTIMENTO DAS JUNTAS,EXCLUSIVE FORNECIMENTO DOS TUBOS E DOS MATERIAIS DE REVESTIMENTO DAS JUNTAS</v>
          </cell>
          <cell r="C6074" t="str">
            <v>M</v>
          </cell>
        </row>
        <row r="6075">
          <cell r="A6075" t="str">
            <v>06.020.0614-0</v>
          </cell>
          <cell r="B6075" t="str">
            <v>MONTAGEM E ASSENTAMENTO DE TUBULACAO DE CHAPA DE ACO DE 1/2"DE ESPESSURA,COM 6,00M DE COMPRIMENTO E 2500MM DE DIAMETRO,INCLUSIVE SOLDA E REVESTIMENTO DAS JUNTAS,EXCLUSIVE FORNECIMENTO DOS TUBOS E DOS MATERIAIS DE REVESTIMENTO DAS JUNTAS</v>
          </cell>
          <cell r="C6075" t="str">
            <v>M</v>
          </cell>
        </row>
        <row r="6076">
          <cell r="A6076" t="str">
            <v>06.020.0614-A</v>
          </cell>
          <cell r="B6076" t="str">
            <v>MONTAGEM E ASSENTAMENTO DE TUBULACAO DE CHAPA DE ACO DE 1/2"DE ESPESSURA,COM 6,00M DE COMPRIMENTO E 2500MM DE DIAMETRO,INCLUSIVE SOLDA E REVESTIMENTO DAS JUNTAS,EXCLUSIVE FORNECIMENTO DOS TUBOS E DOS MATERIAIS DE REVESTIMENTO DAS JUNTAS</v>
          </cell>
          <cell r="C6076" t="str">
            <v>M</v>
          </cell>
        </row>
        <row r="6077">
          <cell r="A6077" t="str">
            <v>06.020.0616-0</v>
          </cell>
          <cell r="B6077" t="str">
            <v>MONTAGEM E ASSENTAMENTO DE TUBULACAO DE CHAPA DE ACO DE 5/8"DE ESPESSURA,COM 6,00M DE COMPRIMENTO E 1800MM DE DIAMETRO,INCLUSIVE SOLDA E REVESTIMENTO DAS JUNTAS,EXCLUSIVE FORNECIMENTO DOS TUBOS E DOS MATERIAIS DE REVESTIMENTO DAS JUNTAS</v>
          </cell>
          <cell r="C6077" t="str">
            <v>M</v>
          </cell>
        </row>
        <row r="6078">
          <cell r="A6078" t="str">
            <v>06.020.0616-A</v>
          </cell>
          <cell r="B6078" t="str">
            <v>MONTAGEM E ASSENTAMENTO DE TUBULACAO DE CHAPA DE ACO DE 5/8"DE ESPESSURA,COM 6,00M DE COMPRIMENTO E 1800MM DE DIAMETRO,INCLUSIVE SOLDA E REVESTIMENTO DAS JUNTAS,EXCLUSIVE FORNECIMENTO DOS TUBOS E DOS MATERIAIS DE REVESTIMENTO DAS JUNTAS</v>
          </cell>
          <cell r="C6078" t="str">
            <v>M</v>
          </cell>
        </row>
        <row r="6079">
          <cell r="A6079" t="str">
            <v>06.020.0618-0</v>
          </cell>
          <cell r="B6079" t="str">
            <v>MONTAGEM E ASSENTAMENTO DE TUBULACAO DE CHAPA DE ACO DE 5/8"DE ESPESSURA,COM 6,00M DE COMPRIMENTO E 2000MM DE DIAMETRO,INCLUSIVE SOLDA E REVESTIMENTO DAS JUNTAS,EXCLUSIVE FORNECIMENTO DOS TUBOS E DOS MATERIAIS DE REVESTIMENTO DAS JUNTAS</v>
          </cell>
          <cell r="C6079" t="str">
            <v>M</v>
          </cell>
        </row>
        <row r="6080">
          <cell r="A6080" t="str">
            <v>06.020.0618-A</v>
          </cell>
          <cell r="B6080" t="str">
            <v>MONTAGEM E ASSENTAMENTO DE TUBULACAO DE CHAPA DE ACO DE 5/8"DE ESPESSURA,COM 6,00M DE COMPRIMENTO E 2000MM DE DIAMETRO,INCLUSIVE SOLDA E REVESTIMENTO DAS JUNTAS,EXCLUSIVE FORNECIMENTO DOS TUBOS E DOS MATERIAIS DE REVESTIMENTO DAS JUNTAS</v>
          </cell>
          <cell r="C6080" t="str">
            <v>M</v>
          </cell>
        </row>
        <row r="6081">
          <cell r="A6081" t="str">
            <v>06.020.0620-0</v>
          </cell>
          <cell r="B6081" t="str">
            <v>MONTAGEM E ASSENTAMENTO DE TUBULACAO DE CHAPA DE ACO DE 5/8"DE ESPESSURA,COM 6,00M DE COMPRIMENTO E 2500MM DE DIAMETRO,INCLUSIVE SOLDA E REVESTIMENTO DAS JUNTAS,EXCLUSIVE FORNECIMENTO DOS TUBOS E DOS MATERIAIS DE REVESTIMENTO DAS JUNTAS</v>
          </cell>
          <cell r="C6081" t="str">
            <v>M</v>
          </cell>
        </row>
        <row r="6082">
          <cell r="A6082" t="str">
            <v>06.020.0620-A</v>
          </cell>
          <cell r="B6082" t="str">
            <v>MONTAGEM E ASSENTAMENTO DE TUBULACAO DE CHAPA DE ACO DE 5/8"DE ESPESSURA,COM 6,00M DE COMPRIMENTO E 2500MM DE DIAMETRO,INCLUSIVE SOLDA E REVESTIMENTO DAS JUNTAS,EXCLUSIVE FORNECIMENTO DOS TUBOS E DOS MATERIAIS DE REVESTIMENTO DAS JUNTAS</v>
          </cell>
          <cell r="C6082" t="str">
            <v>M</v>
          </cell>
        </row>
        <row r="6083">
          <cell r="A6083" t="str">
            <v>06.020.0625-0</v>
          </cell>
          <cell r="B6083" t="str">
            <v>MONTAGEM E ASSENTAMENTO DE TUBULACAO DE CHAPA DE ACO DE 3/16" DE ESPESSURA,COM 12,00M DE COMPRIMENTO E 150MM DE DIAMETRO,INCLUSIVE SOLDA E REVESTIMENTO DAS JUNTAS,EXCLUSIVE FORNECIMENTO DOS TUBOS E DOS MATERIAIS DE REVESTIMENTO DAS JUNTAS</v>
          </cell>
          <cell r="C6083" t="str">
            <v>M</v>
          </cell>
        </row>
        <row r="6084">
          <cell r="A6084" t="str">
            <v>06.020.0625-A</v>
          </cell>
          <cell r="B6084" t="str">
            <v>MONTAGEM E ASSENTAMENTO DE TUBULACAO DE CHAPA DE ACO DE 3/16" DE ESPESSURA,COM 12,00M DE COMPRIMENTO E 150MM DE DIAMETRO,INCLUSIVE SOLDA E REVESTIMENTO DAS JUNTAS,EXCLUSIVE FORNECIMENTO DOS TUBOS E DOS MATERIAIS DE REVESTIMENTO DAS JUNTAS</v>
          </cell>
          <cell r="C6084" t="str">
            <v>M</v>
          </cell>
        </row>
        <row r="6085">
          <cell r="A6085" t="str">
            <v>06.020.0626-0</v>
          </cell>
          <cell r="B6085" t="str">
            <v>MONTAGEM E ASSENTAMENTO DE TUBULACAO DE CHAPA DE ACO DE 3/16" DE ESPESSURA,COM 12,00M DE COMPRIMENTO E 200MM DE DIAMETRO,INCLUSIVE SOLDA E REVESTIMENTO DAS JUNTAS,EXCLUSIVE FORNECIMENTO DOS TUBOS E DOS MATERIAIS DE REVESTIMENTO DAS JUNTAS</v>
          </cell>
          <cell r="C6085" t="str">
            <v>M</v>
          </cell>
        </row>
        <row r="6086">
          <cell r="A6086" t="str">
            <v>06.020.0626-A</v>
          </cell>
          <cell r="B6086" t="str">
            <v>MONTAGEM E ASSENTAMENTO DE TUBULACAO DE CHAPA DE ACO DE 3/16" DE ESPESSURA,COM 12,00M DE COMPRIMENTO E 200MM DE DIAMETRO,INCLUSIVE SOLDA E REVESTIMENTO DAS JUNTAS,EXCLUSIVE FORNECIMENTO DOS TUBOS E DOS MATERIAIS DE REVESTIMENTO DAS JUNTAS</v>
          </cell>
          <cell r="C6086" t="str">
            <v>M</v>
          </cell>
        </row>
        <row r="6087">
          <cell r="A6087" t="str">
            <v>06.020.0627-0</v>
          </cell>
          <cell r="B6087" t="str">
            <v>MONTAGEM E ASSENTAMENTO DE TUBULACAO DE CHAPA DE ACO DE 3/16" DE ESPESSURA,COM 12,00M DE COMPRIMENTO E 250MM DE DIAMETRO,INCLUSIVE SOLDA E REVESTIMENTO DAS JUNTAS,EXCLUSIVE FORNECIMENTO DOS TUBOS E DOS MATERIAIS DE REVESTIMENTO DAS JUNTAS</v>
          </cell>
          <cell r="C6087" t="str">
            <v>M</v>
          </cell>
        </row>
        <row r="6088">
          <cell r="A6088" t="str">
            <v>06.020.0627-A</v>
          </cell>
          <cell r="B6088" t="str">
            <v>MONTAGEM E ASSENTAMENTO DE TUBULACAO DE CHAPA DE ACO DE 3/16" DE ESPESSURA,COM 12,00M DE COMPRIMENTO E 250MM DE DIAMETRO,INCLUSIVE SOLDA E REVESTIMENTO DAS JUNTAS,EXCLUSIVE FORNECIMENTO DOS TUBOS E DOS MATERIAIS DE REVESTIMENTO DAS JUNTAS</v>
          </cell>
          <cell r="C6088" t="str">
            <v>M</v>
          </cell>
        </row>
        <row r="6089">
          <cell r="A6089" t="str">
            <v>06.020.0628-0</v>
          </cell>
          <cell r="B6089" t="str">
            <v>MONTAGEM E ASSENTAMENTO DE TUBULACAO DE CHAPA DE ACO DE 3/16" DE ESPESSURA,COM 12,00M DE COMPRIMENTO E 300MM DE DIAMETRO,INCLUSIVE SOLDA E REVESTIMENTO DAS JUNTAS,EXCLUSIVE FORNECIMENTO DOS TUBOS E DOS MATERIAIS DE REVESTIMENTO DAS JUNTAS</v>
          </cell>
          <cell r="C6089" t="str">
            <v>M</v>
          </cell>
        </row>
        <row r="6090">
          <cell r="A6090" t="str">
            <v>06.020.0628-A</v>
          </cell>
          <cell r="B6090" t="str">
            <v>MONTAGEM E ASSENTAMENTO DE TUBULACAO DE CHAPA DE ACO DE 3/16" DE ESPESSURA,COM 12,00M DE COMPRIMENTO E 300MM DE DIAMETRO,INCLUSIVE SOLDA E REVESTIMENTO DAS JUNTAS,EXCLUSIVE FORNECIMENTO DOS TUBOS E DOS MATERIAIS DE REVESTIMENTO DAS JUNTAS</v>
          </cell>
          <cell r="C6090" t="str">
            <v>M</v>
          </cell>
        </row>
        <row r="6091">
          <cell r="A6091" t="str">
            <v>06.020.0629-0</v>
          </cell>
          <cell r="B6091" t="str">
            <v>MONTAGEM E ASSENTAMENTO DE TUBULACAO DE CHAPA DE ACO DE 3/16" DE ESPESSURA,COM 12,00M DE COMPRIMENTO E 350MM DE DIAMETRO,INCLUSIVE SOLDA E REVESTIMENTO DAS JUNTAS,EXCLUSIVE FORNECIMENTO DOS TUBOS E DOS MATERIAIS DE REVESTIMENTO DAS JUNTAS</v>
          </cell>
          <cell r="C6091" t="str">
            <v>M</v>
          </cell>
        </row>
        <row r="6092">
          <cell r="A6092" t="str">
            <v>06.020.0629-A</v>
          </cell>
          <cell r="B6092" t="str">
            <v>MONTAGEM E ASSENTAMENTO DE TUBULACAO DE CHAPA DE ACO DE 3/16" DE ESPESSURA,COM 12,00M DE COMPRIMENTO E 350MM DE DIAMETRO,INCLUSIVE SOLDA E REVESTIMENTO DAS JUNTAS,EXCLUSIVE FORNECIMENTO DOS TUBOS E DOS MATERIAIS DE REVESTIMENTO DAS JUNTAS</v>
          </cell>
          <cell r="C6092" t="str">
            <v>M</v>
          </cell>
        </row>
        <row r="6093">
          <cell r="A6093" t="str">
            <v>06.020.0630-0</v>
          </cell>
          <cell r="B6093" t="str">
            <v>MONTAGEM E ASSENTAMENTO DE TUBULACAO DE CHAPA DE ACO DE 3/16" DE ESPESSURA,COM 12,00M DE COMPRIMENTO E 400MM DE DIAMETRO,INCLUSIVE SOLDA E REVESTIMENTO DAS JUNTAS,EXCLUSIVE FORNECIMENTO DOS TUBOS E DOS MATERIAIS DE REVESTIMENTO DAS JUNTAS</v>
          </cell>
          <cell r="C6093" t="str">
            <v>M</v>
          </cell>
        </row>
        <row r="6094">
          <cell r="A6094" t="str">
            <v>06.020.0630-A</v>
          </cell>
          <cell r="B6094" t="str">
            <v>MONTAGEM E ASSENTAMENTO DE TUBULACAO DE CHAPA DE ACO DE 3/16" DE ESPESSURA,COM 12,00M DE COMPRIMENTO E 400MM DE DIAMETRO,INCLUSIVE SOLDA E REVESTIMENTO DAS JUNTAS,EXCLUSIVE FORNECIMENTO DOS TUBOS E DOS MATERIAIS DE REVESTIMENTO DAS JUNTAS</v>
          </cell>
          <cell r="C6094" t="str">
            <v>M</v>
          </cell>
        </row>
        <row r="6095">
          <cell r="A6095" t="str">
            <v>06.020.0631-0</v>
          </cell>
          <cell r="B6095" t="str">
            <v>MONTAGEM E ASSENTAMENTO DE TUBULACAO DE CHAPA DE ACO DE 3/16" DE ESPESSURA COM 12,00M DE COMPRIMENTO E 450MM DE DIAMETRO,INCLUSIVE SOLDA E REVESTIMENTO DAS JUNTAS,EXCLUSIVE FORNECIMENTO DOS TUBOS E DOS MATERIAIS DE REVESTIMENTO DAS JUNTAS</v>
          </cell>
          <cell r="C6095" t="str">
            <v>M</v>
          </cell>
        </row>
        <row r="6096">
          <cell r="A6096" t="str">
            <v>06.020.0631-A</v>
          </cell>
          <cell r="B6096" t="str">
            <v>MONTAGEM E ASSENTAMENTO DE TUBULACAO DE CHAPA DE ACO DE 3/16" DE ESPESSURA COM 12,00M DE COMPRIMENTO E 450MM DE DIAMETRO,INCLUSIVE SOLDA E REVESTIMENTO DAS JUNTAS,EXCLUSIVE FORNECIMENTO DOS TUBOS E DOS MATERIAIS DE REVESTIMENTO DAS JUNTAS</v>
          </cell>
          <cell r="C6096" t="str">
            <v>M</v>
          </cell>
        </row>
        <row r="6097">
          <cell r="A6097" t="str">
            <v>06.020.0632-0</v>
          </cell>
          <cell r="B6097" t="str">
            <v>MONTAGEM E ASSENTAMENTO DE TUBULACAO DE CHAPA DE ACO DE 3/16" DE ESPESSURA,COM 12,00M DE COMPRIMENTO E 500MM DE DIAMETRO,INCLUSIVE SOLDA E REVESTIMENTO DAS JUNTAS,EXCLUSIVE FORNECIMENTO DOS TUBOS E DOS MATERIAIS DE REVESTIMENTO DAS JUNTAS</v>
          </cell>
          <cell r="C6097" t="str">
            <v>M</v>
          </cell>
        </row>
        <row r="6098">
          <cell r="A6098" t="str">
            <v>06.020.0632-A</v>
          </cell>
          <cell r="B6098" t="str">
            <v>MONTAGEM E ASSENTAMENTO DE TUBULACAO DE CHAPA DE ACO DE 3/16" DE ESPESSURA,COM 12,00M DE COMPRIMENTO E 500MM DE DIAMETRO,INCLUSIVE SOLDA E REVESTIMENTO DAS JUNTAS,EXCLUSIVE FORNECIMENTO DOS TUBOS E DOS MATERIAIS DE REVESTIMENTO DAS JUNTAS</v>
          </cell>
          <cell r="C6098" t="str">
            <v>M</v>
          </cell>
        </row>
        <row r="6099">
          <cell r="A6099" t="str">
            <v>06.020.0636-0</v>
          </cell>
          <cell r="B6099" t="str">
            <v>MONTAGEM E ASSENTAMENTO DE TUBULACAO DE CHAPA DE ACO DE 1/4"DE ESPESSURA,COM 12,00M DE COMPRIMENTO E 150MM DE DIAMETRO,INCLUSIVE SOLDA E REVESTIMENTO DAS JUNTAS,EXCLUSIVE FORNECIMENTO DOS TUBOS E DOS MATERIAIS DE REVESTIMENTO DAS JUNTAS</v>
          </cell>
          <cell r="C6099" t="str">
            <v>M</v>
          </cell>
        </row>
        <row r="6100">
          <cell r="A6100" t="str">
            <v>06.020.0636-A</v>
          </cell>
          <cell r="B6100" t="str">
            <v>MONTAGEM E ASSENTAMENTO DE TUBULACAO DE CHAPA DE ACO DE 1/4"DE ESPESSURA,COM 12,00M DE COMPRIMENTO E 150MM DE DIAMETRO,INCLUSIVE SOLDA E REVESTIMENTO DAS JUNTAS,EXCLUSIVE FORNECIMENTO DOS TUBOS E DOS MATERIAIS DE REVESTIMENTO DAS JUNTAS</v>
          </cell>
          <cell r="C6100" t="str">
            <v>M</v>
          </cell>
        </row>
        <row r="6101">
          <cell r="A6101" t="str">
            <v>06.020.0637-0</v>
          </cell>
          <cell r="B6101" t="str">
            <v>MONTAGEM E ASSENTAMENTO DE TUBULACAO DE CHAPA DE ACO DE 1/4"DE ESPESSURA,COM 12,00M DE COMPRIMENTO E 200MM DE DIAMETRO,INCLUSIVE SOLDA E REVESTIMENTO DAS JUNTAS,EXCLUSIVE FORNECIMENTO DOS TUBOS E DOS MATERIAIS DE REVESTIMENTO DAS JUNTAS</v>
          </cell>
          <cell r="C6101" t="str">
            <v>M</v>
          </cell>
        </row>
        <row r="6102">
          <cell r="A6102" t="str">
            <v>06.020.0637-A</v>
          </cell>
          <cell r="B6102" t="str">
            <v>MONTAGEM E ASSENTAMENTO DE TUBULACAO DE CHAPA DE ACO DE 1/4"DE ESPESSURA,COM 12,00M DE COMPRIMENTO E 200MM DE DIAMETRO,INCLUSIVE SOLDA E REVESTIMENTO DAS JUNTAS,EXCLUSIVE FORNECIMENTO DOS TUBOS E DOS MATERIAIS DE REVESTIMENTO DAS JUNTAS</v>
          </cell>
          <cell r="C6102" t="str">
            <v>M</v>
          </cell>
        </row>
        <row r="6103">
          <cell r="A6103" t="str">
            <v>06.020.0638-0</v>
          </cell>
          <cell r="B6103" t="str">
            <v>MONTAGEM E ASSENTAMENTO DE TUBULACAO DE CHAPA DE ACO DE 1/4"DE ESPESSURA,COM 12,00M DE COMPRIMENTO E 250MM DE DIAMETRO,INCLUSIVE SOLDA E REVESTIMENTO DAS JUNTAS,EXCLUSIVE FORNECIMENTO DOS TUBOS E DOS MATERIAIS DE REVESTIMENTO DAS JUNTAS</v>
          </cell>
          <cell r="C6103" t="str">
            <v>M</v>
          </cell>
        </row>
        <row r="6104">
          <cell r="A6104" t="str">
            <v>06.020.0638-A</v>
          </cell>
          <cell r="B6104" t="str">
            <v>MONTAGEM E ASSENTAMENTO DE TUBULACAO DE CHAPA DE ACO DE 1/4"DE ESPESSURA,COM 12,00M DE COMPRIMENTO E 250MM DE DIAMETRO,INCLUSIVE SOLDA E REVESTIMENTO DAS JUNTAS,EXCLUSIVE FORNECIMENTO DOS TUBOS E DOS MATERIAIS DE REVESTIMENTO DAS JUNTAS</v>
          </cell>
          <cell r="C6104" t="str">
            <v>M</v>
          </cell>
        </row>
        <row r="6105">
          <cell r="A6105" t="str">
            <v>06.020.0639-0</v>
          </cell>
          <cell r="B6105" t="str">
            <v>MONTAGEM E ASSENTAMENTO DE TUBULACAO DE CHAPA DE ACO DE 1/4"DE ESPESSURA,COM 12,00M DE COMPRIMENTO E 300MM DE DIAMETRO,INCLUSIVE SOLDA E REVESTIMENTO DAS JUNTAS,EXCLUSIVE FORNECIMENTO DOS TUBOS E DOS MATERIAIS DE REVESTIMENTO DAS JUNTAS</v>
          </cell>
          <cell r="C6105" t="str">
            <v>M</v>
          </cell>
        </row>
        <row r="6106">
          <cell r="A6106" t="str">
            <v>06.020.0639-A</v>
          </cell>
          <cell r="B6106" t="str">
            <v>MONTAGEM E ASSENTAMENTO DE TUBULACAO DE CHAPA DE ACO DE 1/4"DE ESPESSURA,COM 12,00M DE COMPRIMENTO E 300MM DE DIAMETRO,INCLUSIVE SOLDA E REVESTIMENTO DAS JUNTAS,EXCLUSIVE FORNECIMENTO DOS TUBOS E DOS MATERIAIS DE REVESTIMENTO DAS JUNTAS</v>
          </cell>
          <cell r="C6106" t="str">
            <v>M</v>
          </cell>
        </row>
        <row r="6107">
          <cell r="A6107" t="str">
            <v>06.020.0640-0</v>
          </cell>
          <cell r="B6107" t="str">
            <v>MONTAGEM E ASSENTAMENTO DE TUBULACAO DE CHAPA DE ACO DE 1/4"DE ESPESSURA,COM 12,00M DE COMPRIMENTO E 350MM DE DIAMETRO,INCLUSIVE SOLDA E REVESTIMENTO DAS JUNTAS,EXCLUSIVE FORNECIMENTO DOS TUBOS E DOS MATERIAIS DE REVESTIMENTO DAS JUNTAS</v>
          </cell>
          <cell r="C6107" t="str">
            <v>M</v>
          </cell>
        </row>
        <row r="6108">
          <cell r="A6108" t="str">
            <v>06.020.0640-A</v>
          </cell>
          <cell r="B6108" t="str">
            <v>MONTAGEM E ASSENTAMENTO DE TUBULACAO DE CHAPA DE ACO DE 1/4"DE ESPESSURA,COM 12,00M DE COMPRIMENTO E 350MM DE DIAMETRO,INCLUSIVE SOLDA E REVESTIMENTO DAS JUNTAS,EXCLUSIVE FORNECIMENTO DOS TUBOS E DOS MATERIAIS DE REVESTIMENTO DAS JUNTAS</v>
          </cell>
          <cell r="C6108" t="str">
            <v>M</v>
          </cell>
        </row>
        <row r="6109">
          <cell r="A6109" t="str">
            <v>06.020.0641-0</v>
          </cell>
          <cell r="B6109" t="str">
            <v>MONTAGEM E ASSENTAMENTO DE TUBULACAO DE CHAPA DE ACO DE 1/4"DE ESPESSURA,COM 12,00M DE COMPRIMENTO E 400MM DE DIAMETRO,INCLUSIVE SOLDA E REVESTIMENTO DAS JUNTAS,EXCLUSIVE FORNECIMENTO DOS TUBOS E MATERIAIS DE REVESTIMENTO DAS JUNTAS</v>
          </cell>
          <cell r="C6109" t="str">
            <v>M</v>
          </cell>
        </row>
        <row r="6110">
          <cell r="A6110" t="str">
            <v>06.020.0641-A</v>
          </cell>
          <cell r="B6110" t="str">
            <v>MONTAGEM E ASSENTAMENTO DE TUBULACAO DE CHAPA DE ACO DE 1/4"DE ESPESSURA,COM 12,00M DE COMPRIMENTO E 400MM DE DIAMETRO,INCLUSIVE SOLDA E REVESTIMENTO DAS JUNTAS,EXCLUSIVE FORNECIMENTO DOS TUBOS E MATERIAIS DE REVESTIMENTO DAS JUNTAS</v>
          </cell>
          <cell r="C6110" t="str">
            <v>M</v>
          </cell>
        </row>
        <row r="6111">
          <cell r="A6111" t="str">
            <v>06.020.0642-0</v>
          </cell>
          <cell r="B6111" t="str">
            <v>MONTAGEM E ASSENTAMENTO DE TUBULACAO DE CHAPA DE ACO DE 1/4"DE ESPESSURA,COM 12,00M DE COMPRIMENTO E 450MM DE DIAMETRO,INCLUSIVE SOLDA E REVESTIMENTO DAS JUNTAS,EXCLUSIVE FORNECIMENTO DOS TUBOS E DOS MATERIAIS DE REVESTIMENTO DAS JUNTAS</v>
          </cell>
          <cell r="C6111" t="str">
            <v>M</v>
          </cell>
        </row>
        <row r="6112">
          <cell r="A6112" t="str">
            <v>06.020.0642-A</v>
          </cell>
          <cell r="B6112" t="str">
            <v>MONTAGEM E ASSENTAMENTO DE TUBULACAO DE CHAPA DE ACO DE 1/4"DE ESPESSURA,COM 12,00M DE COMPRIMENTO E 450MM DE DIAMETRO,INCLUSIVE SOLDA E REVESTIMENTO DAS JUNTAS,EXCLUSIVE FORNECIMENTO DOS TUBOS E DOS MATERIAIS DE REVESTIMENTO DAS JUNTAS</v>
          </cell>
          <cell r="C6112" t="str">
            <v>M</v>
          </cell>
        </row>
        <row r="6113">
          <cell r="A6113" t="str">
            <v>06.020.0643-0</v>
          </cell>
          <cell r="B6113" t="str">
            <v>MONTAGEM E ASSENTAMENTO DE TUBULACAO DE CHAPA DE ACO DE 1/4"DE ESPESSURA,COM 12,00M DE COMPRIMENTO E 500MM DE DIAMETRO,INCLUSIVE SOLDA E REVESTIMENTO DAS JUNTAS,EXCLUSIVE FORNECIMENTO DOS TUBOS E DOS MATERIAIS DE REVESTIMENTO DAS JUNTAS</v>
          </cell>
          <cell r="C6113" t="str">
            <v>M</v>
          </cell>
        </row>
        <row r="6114">
          <cell r="A6114" t="str">
            <v>06.020.0643-A</v>
          </cell>
          <cell r="B6114" t="str">
            <v>MONTAGEM E ASSENTAMENTO DE TUBULACAO DE CHAPA DE ACO DE 1/4"DE ESPESSURA,COM 12,00M DE COMPRIMENTO E 500MM DE DIAMETRO,INCLUSIVE SOLDA E REVESTIMENTO DAS JUNTAS,EXCLUSIVE FORNECIMENTO DOS TUBOS E DOS MATERIAIS DE REVESTIMENTO DAS JUNTAS</v>
          </cell>
          <cell r="C6114" t="str">
            <v>M</v>
          </cell>
        </row>
        <row r="6115">
          <cell r="A6115" t="str">
            <v>06.020.0645-0</v>
          </cell>
          <cell r="B6115" t="str">
            <v>MONTAGEM E ASSENTAMENTO DE TUBULACAO DE CHAPA DE ACO DE 1/4"DE ESPESSURA,COM 12,00M DE COMPRIMENTO E 600MM DE DIAMETRO,INCLUSIVE SOLDA E REVESTIMENTO DAS JUNTAS,EXCLUSIVE FORNECIMENTO DOS TUBOS E DOS MATERIAIS DE REVESTIMENTO DAS JUNTAS</v>
          </cell>
          <cell r="C6115" t="str">
            <v>M</v>
          </cell>
        </row>
        <row r="6116">
          <cell r="A6116" t="str">
            <v>06.020.0645-A</v>
          </cell>
          <cell r="B6116" t="str">
            <v>MONTAGEM E ASSENTAMENTO DE TUBULACAO DE CHAPA DE ACO DE 1/4"DE ESPESSURA,COM 12,00M DE COMPRIMENTO E 600MM DE DIAMETRO,INCLUSIVE SOLDA E REVESTIMENTO DAS JUNTAS,EXCLUSIVE FORNECIMENTO DOS TUBOS E DOS MATERIAIS DE REVESTIMENTO DAS JUNTAS</v>
          </cell>
          <cell r="C6116" t="str">
            <v>M</v>
          </cell>
        </row>
        <row r="6117">
          <cell r="A6117" t="str">
            <v>06.020.0647-0</v>
          </cell>
          <cell r="B6117" t="str">
            <v>MONTAGEM E ASSENTAMENTO DE TUBULACAO DE CHAPA DE ACO DE 1/4"DE ESPESSURA,COM 12,00M DE COMPRIMENTO E 700MM DE DIAMETRO,INCLUSIVE SOLDA E REVESTIMENTO DAS JUNTAS,EXCLUSIVE FORNECIMENTO DOS TUBOS E DOS MATERIAIS DE REVESTIMENTO DAS JUNTAS</v>
          </cell>
          <cell r="C6117" t="str">
            <v>M</v>
          </cell>
        </row>
        <row r="6118">
          <cell r="A6118" t="str">
            <v>06.020.0647-A</v>
          </cell>
          <cell r="B6118" t="str">
            <v>MONTAGEM E ASSENTAMENTO DE TUBULACAO DE CHAPA DE ACO DE 1/4"DE ESPESSURA,COM 12,00M DE COMPRIMENTO E 700MM DE DIAMETRO,INCLUSIVE SOLDA E REVESTIMENTO DAS JUNTAS,EXCLUSIVE FORNECIMENTO DOS TUBOS E DOS MATERIAIS DE REVESTIMENTO DAS JUNTAS</v>
          </cell>
          <cell r="C6118" t="str">
            <v>M</v>
          </cell>
        </row>
        <row r="6119">
          <cell r="A6119" t="str">
            <v>06.020.0649-0</v>
          </cell>
          <cell r="B6119" t="str">
            <v>MONTAGEM E ASSENTAMENTO DE TUBULACAO DE CHAPA DE ACO DE 1/4"DE ESPESSURA,COM 12,00M DE COMPRIMENTO E 800MM DE DIAMETRO,INCLUSIVE SOLDA E REVESTIMENTO DAS JUNTAS,EXCLUSIVE FORNECIMENTO DOS TUBOS E DOS MATERIAIS DE REVESTIMENTO DAS JUNTAS</v>
          </cell>
          <cell r="C6119" t="str">
            <v>M</v>
          </cell>
        </row>
        <row r="6120">
          <cell r="A6120" t="str">
            <v>06.020.0649-A</v>
          </cell>
          <cell r="B6120" t="str">
            <v>MONTAGEM E ASSENTAMENTO DE TUBULACAO DE CHAPA DE ACO DE 1/4"DE ESPESSURA,COM 12,00M DE COMPRIMENTO E 800MM DE DIAMETRO,INCLUSIVE SOLDA E REVESTIMENTO DAS JUNTAS,EXCLUSIVE FORNECIMENTO DOS TUBOS E DOS MATERIAIS DE REVESTIMENTO DAS JUNTAS</v>
          </cell>
          <cell r="C6120" t="str">
            <v>M</v>
          </cell>
        </row>
        <row r="6121">
          <cell r="A6121" t="str">
            <v>06.020.0655-0</v>
          </cell>
          <cell r="B6121" t="str">
            <v>MONTAGEM E ASSENTAMENTO DE TUBULACAO DE CHAPA DE ACO DE 5/16" DE ESPESSURA,COM 12,00M DE COMPRIMENTO E 300MM DE DIAMETRO,INCLUSIVE SOLDA E REVESTIMENTO DAS JUNTAS,EXCLUSIVE FORNECIMENTO DOS TUBOS E DOS MATERIAIS DE REVESTIMENTO DAS JUNTAS</v>
          </cell>
          <cell r="C6121" t="str">
            <v>M</v>
          </cell>
        </row>
        <row r="6122">
          <cell r="A6122" t="str">
            <v>06.020.0655-A</v>
          </cell>
          <cell r="B6122" t="str">
            <v>MONTAGEM E ASSENTAMENTO DE TUBULACAO DE CHAPA DE ACO DE 5/16" DE ESPESSURA,COM 12,00M DE COMPRIMENTO E 300MM DE DIAMETRO,INCLUSIVE SOLDA E REVESTIMENTO DAS JUNTAS,EXCLUSIVE FORNECIMENTO DOS TUBOS E DOS MATERIAIS DE REVESTIMENTO DAS JUNTAS</v>
          </cell>
          <cell r="C6122" t="str">
            <v>M</v>
          </cell>
        </row>
        <row r="6123">
          <cell r="A6123" t="str">
            <v>06.020.0656-0</v>
          </cell>
          <cell r="B6123" t="str">
            <v>MONTAGEM E ASSENTAMENTO DE TUBULACAO DE CHAPA DE ACO DE 5/16" DE ESPESSURA,COM 12,00M DE COMPRIMENTO E 350MM DE DIAMETRO,INCLUSIVE SOLDA E REVESTIMENTO DAS JUNTAS,EXCLUSIVE FORNECIMENTO DOS TUBOS E DOS MATERIAIS DE REVESTIMENTO DAS JUNTAS</v>
          </cell>
          <cell r="C6123" t="str">
            <v>M</v>
          </cell>
        </row>
        <row r="6124">
          <cell r="A6124" t="str">
            <v>06.020.0656-A</v>
          </cell>
          <cell r="B6124" t="str">
            <v>MONTAGEM E ASSENTAMENTO DE TUBULACAO DE CHAPA DE ACO DE 5/16" DE ESPESSURA,COM 12,00M DE COMPRIMENTO E 350MM DE DIAMETRO,INCLUSIVE SOLDA E REVESTIMENTO DAS JUNTAS,EXCLUSIVE FORNECIMENTO DOS TUBOS E DOS MATERIAIS DE REVESTIMENTO DAS JUNTAS</v>
          </cell>
          <cell r="C6124" t="str">
            <v>M</v>
          </cell>
        </row>
        <row r="6125">
          <cell r="A6125" t="str">
            <v>06.020.0657-0</v>
          </cell>
          <cell r="B6125" t="str">
            <v>MONTAGEM E ASSENTAMENTO DE TUBULACAO DE CHAPA DE ACO DE 5/16" DE ESPESSURA,COM 12,00M DE COMPRIMENTO E 400MM DE DIAMETRO,INCLUSIVE SOLDA E REVESTIMENTO DAS JUNTAS,EXCLUSIVE FORNECIMENTO DOS TUBOS E DOS MATERIAIS DE REVESTIMENTO DAS JUNTAS</v>
          </cell>
          <cell r="C6125" t="str">
            <v>M</v>
          </cell>
        </row>
        <row r="6126">
          <cell r="A6126" t="str">
            <v>06.020.0657-A</v>
          </cell>
          <cell r="B6126" t="str">
            <v>MONTAGEM E ASSENTAMENTO DE TUBULACAO DE CHAPA DE ACO DE 5/16" DE ESPESSURA,COM 12,00M DE COMPRIMENTO E 400MM DE DIAMETRO,INCLUSIVE SOLDA E REVESTIMENTO DAS JUNTAS,EXCLUSIVE FORNECIMENTO DOS TUBOS E DOS MATERIAIS DE REVESTIMENTO DAS JUNTAS</v>
          </cell>
          <cell r="C6126" t="str">
            <v>M</v>
          </cell>
        </row>
        <row r="6127">
          <cell r="A6127" t="str">
            <v>06.020.0658-0</v>
          </cell>
          <cell r="B6127" t="str">
            <v>MONTAGEM E ASSENTAMENTO DE TUBULACAO DE CHAPA DE ACO DE 5/16" DE ESPESSURA,COM 12,00M DE COMPRIMENTO E 450MM DE DIAMETRO,INCLUSIVE SOLDA E REVESTIMENTO DAS JUNTAS,EXCLUSIVE FORNECIMENTO DOS TUBOS E DOS MATERIAIS DE REVESTIMENTO DAS JUNTAS</v>
          </cell>
          <cell r="C6127" t="str">
            <v>M</v>
          </cell>
        </row>
        <row r="6128">
          <cell r="A6128" t="str">
            <v>06.020.0658-A</v>
          </cell>
          <cell r="B6128" t="str">
            <v>MONTAGEM E ASSENTAMENTO DE TUBULACAO DE CHAPA DE ACO DE 5/16" DE ESPESSURA,COM 12,00M DE COMPRIMENTO E 450MM DE DIAMETRO,INCLUSIVE SOLDA E REVESTIMENTO DAS JUNTAS,EXCLUSIVE FORNECIMENTO DOS TUBOS E DOS MATERIAIS DE REVESTIMENTO DAS JUNTAS</v>
          </cell>
          <cell r="C6128" t="str">
            <v>M</v>
          </cell>
        </row>
        <row r="6129">
          <cell r="A6129" t="str">
            <v>06.020.0659-0</v>
          </cell>
          <cell r="B6129" t="str">
            <v>MONTAGEM E ASSENTAMENTO DE TUBULACAO DE CHAPA DE ACO DE 5/16" DE ESPESSURA,COM 12,00M DE COMPRIMENTO E 500MM DE DIAMETRO,INCLUSIVE SOLDA E REVESTIMENTO DAS JUNTAS,EXCLUSIVE FORNECIMENTO DOS TUBOS E DOS MATERIAIS DE REVESTIMENTO DAS JUNTAS</v>
          </cell>
          <cell r="C6129" t="str">
            <v>M</v>
          </cell>
        </row>
        <row r="6130">
          <cell r="A6130" t="str">
            <v>06.020.0659-A</v>
          </cell>
          <cell r="B6130" t="str">
            <v>MONTAGEM E ASSENTAMENTO DE TUBULACAO DE CHAPA DE ACO DE 5/16" DE ESPESSURA,COM 12,00M DE COMPRIMENTO E 500MM DE DIAMETRO,INCLUSIVE SOLDA E REVESTIMENTO DAS JUNTAS,EXCLUSIVE FORNECIMENTO DOS TUBOS E DOS MATERIAIS DE REVESTIMENTO DAS JUNTAS</v>
          </cell>
          <cell r="C6130" t="str">
            <v>M</v>
          </cell>
        </row>
        <row r="6131">
          <cell r="A6131" t="str">
            <v>06.020.0661-0</v>
          </cell>
          <cell r="B6131" t="str">
            <v>MONTAGEM E ASSENTAMENTO DE TUBULACAO DE CHAPA DE ACO DE 5/16" DE ESPESSURA,COM 12,00M DE COMPRIMENTO E 600MM DE DIAMETRO,INCLUSIVE SOLDA E REVESTIMENTO DAS JUNTAS,EXCLUSIVE FORNECIMENTO DOS TUBOS E DOS MATERIAIS DE REVESTIMENTO DAS JUNTAS</v>
          </cell>
          <cell r="C6131" t="str">
            <v>M</v>
          </cell>
        </row>
        <row r="6132">
          <cell r="A6132" t="str">
            <v>06.020.0661-A</v>
          </cell>
          <cell r="B6132" t="str">
            <v>MONTAGEM E ASSENTAMENTO DE TUBULACAO DE CHAPA DE ACO DE 5/16" DE ESPESSURA,COM 12,00M DE COMPRIMENTO E 600MM DE DIAMETRO,INCLUSIVE SOLDA E REVESTIMENTO DAS JUNTAS,EXCLUSIVE FORNECIMENTO DOS TUBOS E DOS MATERIAIS DE REVESTIMENTO DAS JUNTAS</v>
          </cell>
          <cell r="C6132" t="str">
            <v>M</v>
          </cell>
        </row>
        <row r="6133">
          <cell r="A6133" t="str">
            <v>06.020.0663-0</v>
          </cell>
          <cell r="B6133" t="str">
            <v>MONTAGEM E ASSENTAMENTO DE TUBULACAO DE CHAPA DE ACO DE 5/16" DE ESPESSURA,COM 12,00M DE COMPRIMENTO E 700MM DE DIAMETRO,INCLUSIVE SOLDA E REVESTIMENTO DAS JUNTAS,EXCLUSIVE FORNECIMENTO DOS TUBOS E DOS MATERIAIS DE REVESTIMENTO DAS JUNTAS</v>
          </cell>
          <cell r="C6133" t="str">
            <v>M</v>
          </cell>
        </row>
        <row r="6134">
          <cell r="A6134" t="str">
            <v>06.020.0663-A</v>
          </cell>
          <cell r="B6134" t="str">
            <v>MONTAGEM E ASSENTAMENTO DE TUBULACAO DE CHAPA DE ACO DE 5/16" DE ESPESSURA,COM 12,00M DE COMPRIMENTO E 700MM DE DIAMETRO,INCLUSIVE SOLDA E REVESTIMENTO DAS JUNTAS,EXCLUSIVE FORNECIMENTO DOS TUBOS E DOS MATERIAIS DE REVESTIMENTO DAS JUNTAS</v>
          </cell>
          <cell r="C6134" t="str">
            <v>M</v>
          </cell>
        </row>
        <row r="6135">
          <cell r="A6135" t="str">
            <v>06.020.0665-0</v>
          </cell>
          <cell r="B6135" t="str">
            <v>MONTAGEM E ASSENTAMENTO DE TUBULACAO DE CHAPA DE ACO DE 5/16" DE ESPESSURA,COM 12,00M DE COMPRIMENTO E 800MM DE DIAMETRO,INCLUSIVE SOLDA E REVESTIMENTO DAS JUNTAS,EXCLUSIVE FORNECIMENTO DOS TUBOS E DOS MATERIAIS DE REVESTIMENTO DAS JUNTAS</v>
          </cell>
          <cell r="C6135" t="str">
            <v>M</v>
          </cell>
        </row>
        <row r="6136">
          <cell r="A6136" t="str">
            <v>06.020.0665-A</v>
          </cell>
          <cell r="B6136" t="str">
            <v>MONTAGEM E ASSENTAMENTO DE TUBULACAO DE CHAPA DE ACO DE 5/16" DE ESPESSURA,COM 12,00M DE COMPRIMENTO E 800MM DE DIAMETRO,INCLUSIVE SOLDA E REVESTIMENTO DAS JUNTAS,EXCLUSIVE FORNECIMENTO DOS TUBOS E DOS MATERIAIS DE REVESTIMENTO DAS JUNTAS</v>
          </cell>
          <cell r="C6136" t="str">
            <v>M</v>
          </cell>
        </row>
        <row r="6137">
          <cell r="A6137" t="str">
            <v>06.020.0667-0</v>
          </cell>
          <cell r="B6137" t="str">
            <v>MONTAGEM E ASSENTAMENTO DE TUBULACAO DE CHAPA DE ACO DE 5/16" DE ESPESSURA,COM 12,00M DE COMPRIMENTO E 900MM DE DIAMETRO,INCLUSIVE SOLDA E REVESTIMENTO DAS JUNTAS,EXCLUSIVE FORNECIMENTO DOS TUBOS E DOS MATERIAIS DE REVESTIMENTO DAS JUNTAS</v>
          </cell>
          <cell r="C6137" t="str">
            <v>M</v>
          </cell>
        </row>
        <row r="6138">
          <cell r="A6138" t="str">
            <v>06.020.0667-A</v>
          </cell>
          <cell r="B6138" t="str">
            <v>MONTAGEM E ASSENTAMENTO DE TUBULACAO DE CHAPA DE ACO DE 5/16" DE ESPESSURA,COM 12,00M DE COMPRIMENTO E 900MM DE DIAMETRO,INCLUSIVE SOLDA E REVESTIMENTO DAS JUNTAS,EXCLUSIVE FORNECIMENTO DOS TUBOS E DOS MATERIAIS DE REVESTIMENTO DAS JUNTAS</v>
          </cell>
          <cell r="C6138" t="str">
            <v>M</v>
          </cell>
        </row>
        <row r="6139">
          <cell r="A6139" t="str">
            <v>06.020.0669-0</v>
          </cell>
          <cell r="B6139" t="str">
            <v>MONTAGEM E ASSENTAMENTO DE TUBULACAO DE CHAPA DE ACO DE 5/16" DE ESPESSURA,COM 12,00M DE COMPRIMENTO E 1000MM DE DIAMETRO,INCLUSIVE SOLDA E REVESTIMENTO DAS JUNTAS,EXCLUSIVE FORNECIMENTO DOS TUBOS E DOS MATERIAIS DE REVESTIMENTO DAS JUNTAS</v>
          </cell>
          <cell r="C6139" t="str">
            <v>M</v>
          </cell>
        </row>
        <row r="6140">
          <cell r="A6140" t="str">
            <v>06.020.0669-A</v>
          </cell>
          <cell r="B6140" t="str">
            <v>MONTAGEM E ASSENTAMENTO DE TUBULACAO DE CHAPA DE ACO DE 5/16" DE ESPESSURA,COM 12,00M DE COMPRIMENTO E 1000MM DE DIAMETRO,INCLUSIVE SOLDA E REVESTIMENTO DAS JUNTAS,EXCLUSIVE FORNECIMENTO DOS TUBOS E DOS MATERIAIS DE REVESTIMENTO DAS JUNTAS</v>
          </cell>
          <cell r="C6140" t="str">
            <v>M</v>
          </cell>
        </row>
        <row r="6141">
          <cell r="A6141" t="str">
            <v>06.020.0670-0</v>
          </cell>
          <cell r="B6141" t="str">
            <v>MONTAGEM E ASSENTAMENTO DE TUBULACAO DE CHAPA DE ACO DE 5/16" DE ESPESSURA,COM 12,00M DE COMPRIMENTO E 1200MM DE DIAMETRO,INCLUSIVE SOLDA E REVESTIMENTO DAS JUNTAS,EXCLUSIVE FORNECIMENTO DOS TUBOS E DOS MATERIAIS DE REVESTIMENTO DAS JUNTAS</v>
          </cell>
          <cell r="C6141" t="str">
            <v>M</v>
          </cell>
        </row>
        <row r="6142">
          <cell r="A6142" t="str">
            <v>06.020.0670-A</v>
          </cell>
          <cell r="B6142" t="str">
            <v>MONTAGEM E ASSENTAMENTO DE TUBULACAO DE CHAPA DE ACO DE 5/16" DE ESPESSURA,COM 12,00M DE COMPRIMENTO E 1200MM DE DIAMETRO,INCLUSIVE SOLDA E REVESTIMENTO DAS JUNTAS,EXCLUSIVE FORNECIMENTO DOS TUBOS E DOS MATERIAIS DE REVESTIMENTO DAS JUNTAS</v>
          </cell>
          <cell r="C6142" t="str">
            <v>M</v>
          </cell>
        </row>
        <row r="6143">
          <cell r="A6143" t="str">
            <v>06.020.0675-0</v>
          </cell>
          <cell r="B6143" t="str">
            <v>MONTAGEM E ASSENTAMENTO DE TUBULACAO DE CHAPA DE ACO DE 3/8"DE ESPESSURA,COM 12,00M DE COMPRIMENTO E 300MM DE DIAMETRO,INCLUSIVE SOLDA E REVESTIMENTO DAS JUNTAS,EXCLUSIVE FORNECIMENTO DOS TUBOS E DOS MATERIAIS DE REVESTIMENTO DAS JUNTAS</v>
          </cell>
          <cell r="C6143" t="str">
            <v>M</v>
          </cell>
        </row>
        <row r="6144">
          <cell r="A6144" t="str">
            <v>06.020.0675-A</v>
          </cell>
          <cell r="B6144" t="str">
            <v>MONTAGEM E ASSENTAMENTO DE TUBULACAO DE CHAPA DE ACO DE 3/8"DE ESPESSURA,COM 12,00M DE COMPRIMENTO E 300MM DE DIAMETRO,INCLUSIVE SOLDA E REVESTIMENTO DAS JUNTAS,EXCLUSIVE FORNECIMENTO DOS TUBOS E DOS MATERIAIS DE REVESTIMENTO DAS JUNTAS</v>
          </cell>
          <cell r="C6144" t="str">
            <v>M</v>
          </cell>
        </row>
        <row r="6145">
          <cell r="A6145" t="str">
            <v>06.020.0676-0</v>
          </cell>
          <cell r="B6145" t="str">
            <v>MONTAGEM E ASSENTAMENTO DE TUBULACAO DE CHAPA DE ACO DE 3/8"DE ESPESSURA,COM 12,00M DE COMPRIMENTO E 350MM DE DIAMETRO,INCLUSIVE SOLDA E REVESTIMENTO DAS JUNTAS,EXCLUSIVE FORNECIMENTO DOS TUBOS E DOS MATERIAIS DE REVESTIMENTO DAS JUNTAS</v>
          </cell>
          <cell r="C6145" t="str">
            <v>M</v>
          </cell>
        </row>
        <row r="6146">
          <cell r="A6146" t="str">
            <v>06.020.0676-A</v>
          </cell>
          <cell r="B6146" t="str">
            <v>MONTAGEM E ASSENTAMENTO DE TUBULACAO DE CHAPA DE ACO DE 3/8"DE ESPESSURA,COM 12,00M DE COMPRIMENTO E 350MM DE DIAMETRO,INCLUSIVE SOLDA E REVESTIMENTO DAS JUNTAS,EXCLUSIVE FORNECIMENTO DOS TUBOS E DOS MATERIAIS DE REVESTIMENTO DAS JUNTAS</v>
          </cell>
          <cell r="C6146" t="str">
            <v>M</v>
          </cell>
        </row>
        <row r="6147">
          <cell r="A6147" t="str">
            <v>06.020.0677-0</v>
          </cell>
          <cell r="B6147" t="str">
            <v>MONTAGEM E ASSENTAMENTO DE TUBULACAO DE CHAPA DE ACO DE 3/8"DE ESPESSURA,COM 12,00M DE COMPRIMENTO E 400MM DE DIAMETRO,INCLUSIVE SOLDA E REVESTIMENTO DAS JUNTAS,EXCLUSIVE FORNECIMENTO DOS TUBOS E DOS MATERIAIS DE REVESTIMENTO DAS JUNTAS</v>
          </cell>
          <cell r="C6147" t="str">
            <v>M</v>
          </cell>
        </row>
        <row r="6148">
          <cell r="A6148" t="str">
            <v>06.020.0677-A</v>
          </cell>
          <cell r="B6148" t="str">
            <v>MONTAGEM E ASSENTAMENTO DE TUBULACAO DE CHAPA DE ACO DE 3/8"DE ESPESSURA,COM 12,00M DE COMPRIMENTO E 400MM DE DIAMETRO,INCLUSIVE SOLDA E REVESTIMENTO DAS JUNTAS,EXCLUSIVE FORNECIMENTO DOS TUBOS E DOS MATERIAIS DE REVESTIMENTO DAS JUNTAS</v>
          </cell>
          <cell r="C6148" t="str">
            <v>M</v>
          </cell>
        </row>
        <row r="6149">
          <cell r="A6149" t="str">
            <v>06.020.0678-0</v>
          </cell>
          <cell r="B6149" t="str">
            <v>MONTAGEM E ASSENTAMENTO DE TUBULACAO DE CHAPA DE ACO DE 3/8"DE ESPESSURA,COM 12,00M DE COMPRIMENTO E 450MM DE DIAMETRO,INCLUSIVE SOLDA E REVESTIMENTO DAS JUNTAS,EXCLUSIVE FORNECIMENTO DOS TUBOS E DOS MATERIAIS DE REVESTIMENTO DAS JUNTAS</v>
          </cell>
          <cell r="C6149" t="str">
            <v>M</v>
          </cell>
        </row>
        <row r="6150">
          <cell r="A6150" t="str">
            <v>06.020.0678-A</v>
          </cell>
          <cell r="B6150" t="str">
            <v>MONTAGEM E ASSENTAMENTO DE TUBULACAO DE CHAPA DE ACO DE 3/8"DE ESPESSURA,COM 12,00M DE COMPRIMENTO E 450MM DE DIAMETRO,INCLUSIVE SOLDA E REVESTIMENTO DAS JUNTAS,EXCLUSIVE FORNECIMENTO DOS TUBOS E DOS MATERIAIS DE REVESTIMENTO DAS JUNTAS</v>
          </cell>
          <cell r="C6150" t="str">
            <v>M</v>
          </cell>
        </row>
        <row r="6151">
          <cell r="A6151" t="str">
            <v>06.020.0679-0</v>
          </cell>
          <cell r="B6151" t="str">
            <v>MONTAGEM E ASSENTAMENTO DE TUBULACAO DE CHAPA DE ACO DE 3/8"DE ESPESSURA,COM 12,00M DE COMPRIMENTO E 500MM DE DIAMETRO,INCLUSIVE SOLDA E REVESTIMENTO DAS JUNTAS,EXCLUSIVE FORNECIMENTO DOS TUBOS E DOS MATERIAIS DE REVESTIMENTO DAS JUNTAS</v>
          </cell>
          <cell r="C6151" t="str">
            <v>M</v>
          </cell>
        </row>
        <row r="6152">
          <cell r="A6152" t="str">
            <v>06.020.0679-A</v>
          </cell>
          <cell r="B6152" t="str">
            <v>MONTAGEM E ASSENTAMENTO DE TUBULACAO DE CHAPA DE ACO DE 3/8"DE ESPESSURA,COM 12,00M DE COMPRIMENTO E 500MM DE DIAMETRO,INCLUSIVE SOLDA E REVESTIMENTO DAS JUNTAS,EXCLUSIVE FORNECIMENTO DOS TUBOS E DOS MATERIAIS DE REVESTIMENTO DAS JUNTAS</v>
          </cell>
          <cell r="C6152" t="str">
            <v>M</v>
          </cell>
        </row>
        <row r="6153">
          <cell r="A6153" t="str">
            <v>06.020.0681-0</v>
          </cell>
          <cell r="B6153" t="str">
            <v>MONTAGEM E ASSENTAMENTO DE TUBULACAO DE CHAPA DE ACO DE 3/8"DE ESPESSURA,COM 12,00M DE COMPRIMENTO E 600MM DE DIAMETRO,INCLUSIVE SOLDA E REVESTIMENTO DAS JUNTAS,EXCLUSIVE FORNECIMENTO DOS TUBOS E DOS MATERIAIS DE REVESTIMENTO DAS JUNTAS</v>
          </cell>
          <cell r="C6153" t="str">
            <v>M</v>
          </cell>
        </row>
        <row r="6154">
          <cell r="A6154" t="str">
            <v>06.020.0681-A</v>
          </cell>
          <cell r="B6154" t="str">
            <v>MONTAGEM E ASSENTAMENTO DE TUBULACAO DE CHAPA DE ACO DE 3/8"DE ESPESSURA,COM 12,00M DE COMPRIMENTO E 600MM DE DIAMETRO,INCLUSIVE SOLDA E REVESTIMENTO DAS JUNTAS,EXCLUSIVE FORNECIMENTO DOS TUBOS E DOS MATERIAIS DE REVESTIMENTO DAS JUNTAS</v>
          </cell>
          <cell r="C6154" t="str">
            <v>M</v>
          </cell>
        </row>
        <row r="6155">
          <cell r="A6155" t="str">
            <v>06.020.0683-0</v>
          </cell>
          <cell r="B6155" t="str">
            <v>MONTAGEM E ASSENTAMENTO DE TUBULACAO DE CHAPA DE ACO DE 3/8"DE ESPESSURA,COM 12,00M DE COMPRIMENTO E 700MM DE DIAMETRO,INCLUSIVE SOLDA E REVESTIMENTO DAS JUNTAS,EXCLUSIVE FORNECIMENTO DOS TUBOS E DOS MATERIAIS DE REVESTIMENTO DAS JUNTAS</v>
          </cell>
          <cell r="C6155" t="str">
            <v>M</v>
          </cell>
        </row>
        <row r="6156">
          <cell r="A6156" t="str">
            <v>06.020.0683-A</v>
          </cell>
          <cell r="B6156" t="str">
            <v>MONTAGEM E ASSENTAMENTO DE TUBULACAO DE CHAPA DE ACO DE 3/8"DE ESPESSURA,COM 12,00M DE COMPRIMENTO E 700MM DE DIAMETRO,INCLUSIVE SOLDA E REVESTIMENTO DAS JUNTAS,EXCLUSIVE FORNECIMENTO DOS TUBOS E DOS MATERIAIS DE REVESTIMENTO DAS JUNTAS</v>
          </cell>
          <cell r="C6156" t="str">
            <v>M</v>
          </cell>
        </row>
        <row r="6157">
          <cell r="A6157" t="str">
            <v>06.020.0685-0</v>
          </cell>
          <cell r="B6157" t="str">
            <v>MONTAGEM E ASSENTAMENTO DE TUBULACAO DE CHAPA DE ACO DE 3/8"DE ESPESSURA,COM 12,00M DE COMPRIMENTO E 800MM DE DIAMETRO,INCLUSIVE SOLDA E REVESTIMENTO DAS JUNTAS,EXCLUSIVE FORNECIMENTO DOS TUBOS E DOS MATERIAIS DE REVESTIMENTO DAS JUNTAS</v>
          </cell>
          <cell r="C6157" t="str">
            <v>M</v>
          </cell>
        </row>
        <row r="6158">
          <cell r="A6158" t="str">
            <v>06.020.0685-A</v>
          </cell>
          <cell r="B6158" t="str">
            <v>MONTAGEM E ASSENTAMENTO DE TUBULACAO DE CHAPA DE ACO DE 3/8"DE ESPESSURA,COM 12,00M DE COMPRIMENTO E 800MM DE DIAMETRO,INCLUSIVE SOLDA E REVESTIMENTO DAS JUNTAS,EXCLUSIVE FORNECIMENTO DOS TUBOS E DOS MATERIAIS DE REVESTIMENTO DAS JUNTAS</v>
          </cell>
          <cell r="C6158" t="str">
            <v>M</v>
          </cell>
        </row>
        <row r="6159">
          <cell r="A6159" t="str">
            <v>06.020.0687-0</v>
          </cell>
          <cell r="B6159" t="str">
            <v>MONTAGEM E ASSENTAMENTO DE TUBULACAO DE CHAPA DE ACO DE 3/8"DE ESPESSURA,COM 12,00M DE COMPRIMENTO E 900MM DE DIAMETRO,INCLUSIVE SOLDA E REVESTIMENTO DAS JUNTAS,EXCLUSIVE FORNECIMENTO DOS TUBOS E DOS MATERIAIS DE REVESTIMENTO DAS JUNTAS</v>
          </cell>
          <cell r="C6159" t="str">
            <v>M</v>
          </cell>
        </row>
        <row r="6160">
          <cell r="A6160" t="str">
            <v>06.020.0687-A</v>
          </cell>
          <cell r="B6160" t="str">
            <v>MONTAGEM E ASSENTAMENTO DE TUBULACAO DE CHAPA DE ACO DE 3/8"DE ESPESSURA,COM 12,00M DE COMPRIMENTO E 900MM DE DIAMETRO,INCLUSIVE SOLDA E REVESTIMENTO DAS JUNTAS,EXCLUSIVE FORNECIMENTO DOS TUBOS E DOS MATERIAIS DE REVESTIMENTO DAS JUNTAS</v>
          </cell>
          <cell r="C6160" t="str">
            <v>M</v>
          </cell>
        </row>
        <row r="6161">
          <cell r="A6161" t="str">
            <v>06.020.0689-0</v>
          </cell>
          <cell r="B6161" t="str">
            <v>MONTAGEM E ASSENTAMENTO DE TUBULACAO DE CHAPA DE ACO DE 3/8"DE ESPESSURA,COM 12,00M DE COMPRIMENTO E 1000MM DE DIAMETRO,INCLUSIVE SOLDA E REVESTIMENTO DAS JUNTAS,EXCLUSIVE FORNECIMENTO DOS TUBOS E DOS MATERIAIS DE REVESTIMENTO DAS JUNTAS</v>
          </cell>
          <cell r="C6161" t="str">
            <v>M</v>
          </cell>
        </row>
        <row r="6162">
          <cell r="A6162" t="str">
            <v>06.020.0689-A</v>
          </cell>
          <cell r="B6162" t="str">
            <v>MONTAGEM E ASSENTAMENTO DE TUBULACAO DE CHAPA DE ACO DE 3/8"DE ESPESSURA,COM 12,00M DE COMPRIMENTO E 1000MM DE DIAMETRO,INCLUSIVE SOLDA E REVESTIMENTO DAS JUNTAS,EXCLUSIVE FORNECIMENTO DOS TUBOS E DOS MATERIAIS DE REVESTIMENTO DAS JUNTAS</v>
          </cell>
          <cell r="C6162" t="str">
            <v>M</v>
          </cell>
        </row>
        <row r="6163">
          <cell r="A6163" t="str">
            <v>06.020.0690-0</v>
          </cell>
          <cell r="B6163" t="str">
            <v>MONTAGEM E ASSENTAMENTO DE TUBULACAO DE CHAPA DE ACO DE 3/8"DE ESPESSURA,COM 12,00M DE COMPRIMENTO E 1200MM DE DIAMETRO,INCLUSIVE SOLDA E REVESTIMENTO DAS JUNTAS,EXCLUSIVE FORNECIMENTO DOS TUBOS E DOS MATERIAIS DE REVESTIMENTO DAS JUNTAS</v>
          </cell>
          <cell r="C6163" t="str">
            <v>M</v>
          </cell>
        </row>
        <row r="6164">
          <cell r="A6164" t="str">
            <v>06.020.0690-A</v>
          </cell>
          <cell r="B6164" t="str">
            <v>MONTAGEM E ASSENTAMENTO DE TUBULACAO DE CHAPA DE ACO DE 3/8"DE ESPESSURA,COM 12,00M DE COMPRIMENTO E 1200MM DE DIAMETRO,INCLUSIVE SOLDA E REVESTIMENTO DAS JUNTAS,EXCLUSIVE FORNECIMENTO DOS TUBOS E DOS MATERIAIS DE REVESTIMENTO DAS JUNTAS</v>
          </cell>
          <cell r="C6164" t="str">
            <v>M</v>
          </cell>
        </row>
        <row r="6165">
          <cell r="A6165" t="str">
            <v>06.020.0691-0</v>
          </cell>
          <cell r="B6165" t="str">
            <v>MONTAGEM E ASSENTAMENTO DE TUBULACAO DE CHAPA DE ACO DE 3/8"DE ESPESSURA,COM 12,00M DE COMPRIMENTO E 1300MM DE DIAMETRO,INCLUSIVE SOLDA E REVESTIMENTO DAS JUNTAS,EXCLUSIVE FORNECIMENTO DOS TUBOS E DOS MATERIAIS DE REVESTIMENTO DAS JUNTAS</v>
          </cell>
          <cell r="C6165" t="str">
            <v>M</v>
          </cell>
        </row>
        <row r="6166">
          <cell r="A6166" t="str">
            <v>06.020.0691-A</v>
          </cell>
          <cell r="B6166" t="str">
            <v>MONTAGEM E ASSENTAMENTO DE TUBULACAO DE CHAPA DE ACO DE 3/8"DE ESPESSURA,COM 12,00M DE COMPRIMENTO E 1300MM DE DIAMETRO,INCLUSIVE SOLDA E REVESTIMENTO DAS JUNTAS,EXCLUSIVE FORNECIMENTO DOS TUBOS E DOS MATERIAIS DE REVESTIMENTO DAS JUNTAS</v>
          </cell>
          <cell r="C6166" t="str">
            <v>M</v>
          </cell>
        </row>
        <row r="6167">
          <cell r="A6167" t="str">
            <v>06.020.0692-0</v>
          </cell>
          <cell r="B6167" t="str">
            <v>MONTAGEM E ASSENTAMENTO DE TUBULACAO DE CHAPA DE ACO DE 3/8"DE ESPESSURA,COM 12,00M DE COMPRIMENTO E 1500MM DE DIAMETRO,INCLUSIVE SOLDA E REVESTIMENTO DAS JUNTAS,EXCLUSIVE FORNECIMENTO DOS TUBOS E DOS MATERIAIS DE REVESTIMENTO DAS JUNTAS</v>
          </cell>
          <cell r="C6167" t="str">
            <v>M</v>
          </cell>
        </row>
        <row r="6168">
          <cell r="A6168" t="str">
            <v>06.020.0692-A</v>
          </cell>
          <cell r="B6168" t="str">
            <v>MONTAGEM E ASSENTAMENTO DE TUBULACAO DE CHAPA DE ACO DE 3/8"DE ESPESSURA,COM 12,00M DE COMPRIMENTO E 1500MM DE DIAMETRO,INCLUSIVE SOLDA E REVESTIMENTO DAS JUNTAS,EXCLUSIVE FORNECIMENTO DOS TUBOS E DOS MATERIAIS DE REVESTIMENTO DAS JUNTAS</v>
          </cell>
          <cell r="C6168" t="str">
            <v>M</v>
          </cell>
        </row>
        <row r="6169">
          <cell r="A6169" t="str">
            <v>06.020.0694-0</v>
          </cell>
          <cell r="B6169" t="str">
            <v>MONTAGEM E ASSENTAMENTO DE TUBULACAO DE CHAPA DE ACO DE 3/8"DE ESPESSURA,COM 12,00M DE COMPRIMENTO E 2000MM DE DIAMETRO,INCLUSIVE SOLDA E REVESTIMENTO DAS JUNTAS,EXCLUSIVE FORNECIMENTO DOS TUBOS E DOS MATERIAIS DE REVESTIMENTO DAS JUNTAS</v>
          </cell>
          <cell r="C6169" t="str">
            <v>M</v>
          </cell>
        </row>
        <row r="6170">
          <cell r="A6170" t="str">
            <v>06.020.0694-A</v>
          </cell>
          <cell r="B6170" t="str">
            <v>MONTAGEM E ASSENTAMENTO DE TUBULACAO DE CHAPA DE ACO DE 3/8"DE ESPESSURA,COM 12,00M DE COMPRIMENTO E 2000MM DE DIAMETRO,INCLUSIVE SOLDA E REVESTIMENTO DAS JUNTAS,EXCLUSIVE FORNECIMENTO DOS TUBOS E DOS MATERIAIS DE REVESTIMENTO DAS JUNTAS</v>
          </cell>
          <cell r="C6170" t="str">
            <v>M</v>
          </cell>
        </row>
        <row r="6171">
          <cell r="A6171" t="str">
            <v>06.020.0696-0</v>
          </cell>
          <cell r="B6171" t="str">
            <v>MONTAGEM E ASSENTAMENTO DE TUBULACAO DE CHAPA DE ACO DE 3/8"DE ESPESSURA,COM 12,00M DE COMPRIMENTO E 2500MM DE DIAMETRO,INCLUSIVE SOLDA E REVESTIMENTO DAS JUNTAS,EXCLUSIVE FORNECIMENTO DOS TUBOS E DOS MATERIAIS DE REVESTIMENTO DAS JUNTAS</v>
          </cell>
          <cell r="C6171" t="str">
            <v>M</v>
          </cell>
        </row>
        <row r="6172">
          <cell r="A6172" t="str">
            <v>06.020.0696-A</v>
          </cell>
          <cell r="B6172" t="str">
            <v>MONTAGEM E ASSENTAMENTO DE TUBULACAO DE CHAPA DE ACO DE 3/8"DE ESPESSURA,COM 12,00M DE COMPRIMENTO E 2500MM DE DIAMETRO,INCLUSIVE SOLDA E REVESTIMENTO DAS JUNTAS,EXCLUSIVE FORNECIMENTO DOS TUBOS E DOS MATERIAIS DE REVESTIMENTO DAS JUNTAS</v>
          </cell>
          <cell r="C6172" t="str">
            <v>M</v>
          </cell>
        </row>
        <row r="6173">
          <cell r="A6173" t="str">
            <v>06.020.0700-0</v>
          </cell>
          <cell r="B6173" t="str">
            <v>MONTAGEM E ASSENTAMENTO DE TUBULACAO DE CHAPA DE ACO DE 1/2"DE ESPESSURA,COM 12,00M DE COMPRIMENTO E 500MM DE DIAMETRO,INCLUSIVE SOLDA E REVESTIMENTO DAS JUNTAS,EXCLUSIVE FORNECIMENTO DOS TUBOS E DOS MATERIAIS DE REVESTIMENTO DAS JUNTAS</v>
          </cell>
          <cell r="C6173" t="str">
            <v>M</v>
          </cell>
        </row>
        <row r="6174">
          <cell r="A6174" t="str">
            <v>06.020.0700-A</v>
          </cell>
          <cell r="B6174" t="str">
            <v>MONTAGEM E ASSENTAMENTO DE TUBULACAO DE CHAPA DE ACO DE 1/2"DE ESPESSURA,COM 12,00M DE COMPRIMENTO E 500MM DE DIAMETRO,INCLUSIVE SOLDA E REVESTIMENTO DAS JUNTAS,EXCLUSIVE FORNECIMENTO DOS TUBOS E DOS MATERIAIS DE REVESTIMENTO DAS JUNTAS</v>
          </cell>
          <cell r="C6174" t="str">
            <v>M</v>
          </cell>
        </row>
        <row r="6175">
          <cell r="A6175" t="str">
            <v>06.020.0702-0</v>
          </cell>
          <cell r="B6175" t="str">
            <v>MONTAGEM E ASSENTAMENTO DE TUBULACAO DE CHAPA DE ACO DE 1/2"DE ESPESSURA,COM 12,00M DE COMPRIMENTO E 600MM DE DIAMETRO,INCLUSIVE SOLDA E REVESTIMENTO DAS JUNTAS,EXCLUSIVE FORNECIMENTO DOS TUBOS E DOS MATERIAIS DE REVESTIMENTO DAS JUNTAS</v>
          </cell>
          <cell r="C6175" t="str">
            <v>M</v>
          </cell>
        </row>
        <row r="6176">
          <cell r="A6176" t="str">
            <v>06.020.0702-A</v>
          </cell>
          <cell r="B6176" t="str">
            <v>MONTAGEM E ASSENTAMENTO DE TUBULACAO DE CHAPA DE ACO DE 1/2"DE ESPESSURA,COM 12,00M DE COMPRIMENTO E 600MM DE DIAMETRO,INCLUSIVE SOLDA E REVESTIMENTO DAS JUNTAS,EXCLUSIVE FORNECIMENTO DOS TUBOS E DOS MATERIAIS DE REVESTIMENTO DAS JUNTAS</v>
          </cell>
          <cell r="C6176" t="str">
            <v>M</v>
          </cell>
        </row>
        <row r="6177">
          <cell r="A6177" t="str">
            <v>06.020.0704-0</v>
          </cell>
          <cell r="B6177" t="str">
            <v>MONTAGEM E ASSENTAMENTO DE TUBULACAO DE CHAPA DE ACO DE 1/2"DE ESPESSURA,COM 12,00M DE COMPRIMENTO E 700MM DE DIAMETRO,INCLUSIVE SOLDA E REVESTIMENTO DAS JUNTAS,EXCLUSIVE FORNECIMENTO DOS TUBOS E DOS MATERIAIS DE REVESTIMENTO DAS JUNTAS</v>
          </cell>
          <cell r="C6177" t="str">
            <v>M</v>
          </cell>
        </row>
        <row r="6178">
          <cell r="A6178" t="str">
            <v>06.020.0704-A</v>
          </cell>
          <cell r="B6178" t="str">
            <v>MONTAGEM E ASSENTAMENTO DE TUBULACAO DE CHAPA DE ACO DE 1/2"DE ESPESSURA,COM 12,00M DE COMPRIMENTO E 700MM DE DIAMETRO,INCLUSIVE SOLDA E REVESTIMENTO DAS JUNTAS,EXCLUSIVE FORNECIMENTO DOS TUBOS E DOS MATERIAIS DE REVESTIMENTO DAS JUNTAS</v>
          </cell>
          <cell r="C6178" t="str">
            <v>M</v>
          </cell>
        </row>
        <row r="6179">
          <cell r="A6179" t="str">
            <v>06.020.0706-0</v>
          </cell>
          <cell r="B6179" t="str">
            <v>MONTAGEM E ASSENTAMENTO DE TUBULACAO DE CHAPA DE ACO DE 1/2"DE ESPESSURA,COM 12,00M DE COMPRIMENTO E 800MM DE DIAMETRO,INCLUSIVE SOLDA E REVESTIMENTO DAS JUNTAS,EXCLUSIVE FORNECIMENTO DOS TUBOS E DOS MATERIAIS DE REVESTIMENTO DAS JUNTAS</v>
          </cell>
          <cell r="C6179" t="str">
            <v>M</v>
          </cell>
        </row>
        <row r="6180">
          <cell r="A6180" t="str">
            <v>06.020.0706-A</v>
          </cell>
          <cell r="B6180" t="str">
            <v>MONTAGEM E ASSENTAMENTO DE TUBULACAO DE CHAPA DE ACO DE 1/2"DE ESPESSURA,COM 12,00M DE COMPRIMENTO E 800MM DE DIAMETRO,INCLUSIVE SOLDA E REVESTIMENTO DAS JUNTAS,EXCLUSIVE FORNECIMENTO DOS TUBOS E DOS MATERIAIS DE REVESTIMENTO DAS JUNTAS</v>
          </cell>
          <cell r="C6180" t="str">
            <v>M</v>
          </cell>
        </row>
        <row r="6181">
          <cell r="A6181" t="str">
            <v>06.020.0708-0</v>
          </cell>
          <cell r="B6181" t="str">
            <v>MONTAGEM E ASSENTAMENTO DE TUBULACAO DE CHAPA DE ACO DE 1/2"DE ESPESSURA,COM 12,00M DE COMPRIMENTO E 900MM DE DIAMETRO,INCLUSIVE SOLDA E REVESTIMENTO DAS JUNTAS,EXCLUSIVE FORNECIMENTO DOS TUBOS E DOS MATERIAIS DE REVESTIMENTO DAS JUNTAS</v>
          </cell>
          <cell r="C6181" t="str">
            <v>M</v>
          </cell>
        </row>
        <row r="6182">
          <cell r="A6182" t="str">
            <v>06.020.0708-A</v>
          </cell>
          <cell r="B6182" t="str">
            <v>MONTAGEM E ASSENTAMENTO DE TUBULACAO DE CHAPA DE ACO DE 1/2"DE ESPESSURA,COM 12,00M DE COMPRIMENTO E 900MM DE DIAMETRO,INCLUSIVE SOLDA E REVESTIMENTO DAS JUNTAS,EXCLUSIVE FORNECIMENTO DOS TUBOS E DOS MATERIAIS DE REVESTIMENTO DAS JUNTAS</v>
          </cell>
          <cell r="C6182" t="str">
            <v>M</v>
          </cell>
        </row>
        <row r="6183">
          <cell r="A6183" t="str">
            <v>06.020.0710-0</v>
          </cell>
          <cell r="B6183" t="str">
            <v>MONTAGEM E ASSENTAMENTO DE TUBULACAO DE CHAPA DE ACO DE 1/2"DE ESPESSURA,COM 12,00M DE COMPRIMENTO E 1000MM DE DIAMETRO,INCLUSIVE SOLDA E REVESTIMENTO DAS JUNTAS,EXCLUSIVE FORNECIMENTO DOS TUBOS E DOS MATERIAIS DE REVESTIMENTO DAS JUNTAS</v>
          </cell>
          <cell r="C6183" t="str">
            <v>M</v>
          </cell>
        </row>
        <row r="6184">
          <cell r="A6184" t="str">
            <v>06.020.0710-A</v>
          </cell>
          <cell r="B6184" t="str">
            <v>MONTAGEM E ASSENTAMENTO DE TUBULACAO DE CHAPA DE ACO DE 1/2"DE ESPESSURA,COM 12,00M DE COMPRIMENTO E 1000MM DE DIAMETRO,INCLUSIVE SOLDA E REVESTIMENTO DAS JUNTAS,EXCLUSIVE FORNECIMENTO DOS TUBOS E DOS MATERIAIS DE REVESTIMENTO DAS JUNTAS</v>
          </cell>
          <cell r="C6184" t="str">
            <v>M</v>
          </cell>
        </row>
        <row r="6185">
          <cell r="A6185" t="str">
            <v>06.020.0711-0</v>
          </cell>
          <cell r="B6185" t="str">
            <v>MONTAGEM E ASSENTAMENTO DE TUBULACAO DE CHAPA DE ACO DE 1/2"DE ESPESSURA,COM 12,00M DE COMPRIMENTO E 1200MM DE DIAMETRO,INCLUSIVE SOLDA E REVESTIMENTO DAS JUNTAS,EXCLUSIVE FORNECIMENTO DOS TUBOS E DOS MATERIAIS DE REVESTIMENTO DAS JUNTAS</v>
          </cell>
          <cell r="C6185" t="str">
            <v>M</v>
          </cell>
        </row>
        <row r="6186">
          <cell r="A6186" t="str">
            <v>06.020.0711-A</v>
          </cell>
          <cell r="B6186" t="str">
            <v>MONTAGEM E ASSENTAMENTO DE TUBULACAO DE CHAPA DE ACO DE 1/2"DE ESPESSURA,COM 12,00M DE COMPRIMENTO E 1200MM DE DIAMETRO,INCLUSIVE SOLDA E REVESTIMENTO DAS JUNTAS,EXCLUSIVE FORNECIMENTO DOS TUBOS E DOS MATERIAIS DE REVESTIMENTO DAS JUNTAS</v>
          </cell>
          <cell r="C6186" t="str">
            <v>M</v>
          </cell>
        </row>
        <row r="6187">
          <cell r="A6187" t="str">
            <v>06.020.0714-0</v>
          </cell>
          <cell r="B6187" t="str">
            <v>MONTAGEM E ASSENTAMENTO DE TUBULACAO DE CHAPA DE ACO DE 1/2"DE ESPESSURA,COM 12,00M DE COMPRIMENTO E 1500MM DE DIAMETRO,INCLUSIVE SOLDA E REVESTIMENTO DAS JUNTAS,EXCLUSIVE FORNECIMENTO DOS TUBOS E DOS MATERIAIS DE REVESTIMENTO DAS JUNTAS</v>
          </cell>
          <cell r="C6187" t="str">
            <v>M</v>
          </cell>
        </row>
        <row r="6188">
          <cell r="A6188" t="str">
            <v>06.020.0714-A</v>
          </cell>
          <cell r="B6188" t="str">
            <v>MONTAGEM E ASSENTAMENTO DE TUBULACAO DE CHAPA DE ACO DE 1/2"DE ESPESSURA,COM 12,00M DE COMPRIMENTO E 1500MM DE DIAMETRO,INCLUSIVE SOLDA E REVESTIMENTO DAS JUNTAS,EXCLUSIVE FORNECIMENTO DOS TUBOS E DOS MATERIAIS DE REVESTIMENTO DAS JUNTAS</v>
          </cell>
          <cell r="C6188" t="str">
            <v>M</v>
          </cell>
        </row>
        <row r="6189">
          <cell r="A6189" t="str">
            <v>06.020.0715-0</v>
          </cell>
          <cell r="B6189" t="str">
            <v>MONTAGEM E ASSENTAMENTO DE TUBULACAO DE CHAPA DE ACO DE 1/2"DE ESPESSURA,COM 12,00M DE COMPRIMENTO E 1750MM DE DIAMETRO,INCLUSIVE SOLDA E REVESTIMENTO DAS JUNTAS,EXCLUSIVE FORNECIMENTO DOS TUBOS E DOS MATERIAIS DE REVESTIMENTO DAS JUNTAS</v>
          </cell>
          <cell r="C6189" t="str">
            <v>M</v>
          </cell>
        </row>
        <row r="6190">
          <cell r="A6190" t="str">
            <v>06.020.0715-A</v>
          </cell>
          <cell r="B6190" t="str">
            <v>MONTAGEM E ASSENTAMENTO DE TUBULACAO DE CHAPA DE ACO DE 1/2"DE ESPESSURA,COM 12,00M DE COMPRIMENTO E 1750MM DE DIAMETRO,INCLUSIVE SOLDA E REVESTIMENTO DAS JUNTAS,EXCLUSIVE FORNECIMENTO DOS TUBOS E DOS MATERIAIS DE REVESTIMENTO DAS JUNTAS</v>
          </cell>
          <cell r="C6190" t="str">
            <v>M</v>
          </cell>
        </row>
        <row r="6191">
          <cell r="A6191" t="str">
            <v>06.020.0716-0</v>
          </cell>
          <cell r="B6191" t="str">
            <v>MONTAGEM E ASSENTAMENTO DE TUBULACAO DE CHAPA DE ACO DE 1/2"DE ESPESSURA,COM 12,00M DE COMPRIMENTO E 1800MM DE DIAMETRO,INCLUSIVE SOLDA E REVESTIMENTO DAS JUNTAS,EXCLUSIVE FORNECIMENTO DOS TUBOS E DOS MATERIAIS DE REVESTIMENTO DAS JUNTAS</v>
          </cell>
          <cell r="C6191" t="str">
            <v>M</v>
          </cell>
        </row>
        <row r="6192">
          <cell r="A6192" t="str">
            <v>06.020.0716-A</v>
          </cell>
          <cell r="B6192" t="str">
            <v>MONTAGEM E ASSENTAMENTO DE TUBULACAO DE CHAPA DE ACO DE 1/2"DE ESPESSURA,COM 12,00M DE COMPRIMENTO E 1800MM DE DIAMETRO,INCLUSIVE SOLDA E REVESTIMENTO DAS JUNTAS,EXCLUSIVE FORNECIMENTO DOS TUBOS E DOS MATERIAIS DE REVESTIMENTO DAS JUNTAS</v>
          </cell>
          <cell r="C6192" t="str">
            <v>M</v>
          </cell>
        </row>
        <row r="6193">
          <cell r="A6193" t="str">
            <v>06.020.0717-0</v>
          </cell>
          <cell r="B6193" t="str">
            <v>MONTAGEM E ASSENTAMENTO DE TUBULACAO DE CHAPA DE ACO DE 1/2"DE ESPESSURA,COM 12,00M DE COMPRIMENTO E 2000MM DE DIAMETRO,INCLUSIVE SOLDA E REVESTIMENTO DAS JUNTAS,EXCLUSIVE FORNECIMENTO DOS TUBOS E DOS MATERIAIS DE REVESTIMENTO DAS JUNTAS</v>
          </cell>
          <cell r="C6193" t="str">
            <v>M</v>
          </cell>
        </row>
        <row r="6194">
          <cell r="A6194" t="str">
            <v>06.020.0717-A</v>
          </cell>
          <cell r="B6194" t="str">
            <v>MONTAGEM E ASSENTAMENTO DE TUBULACAO DE CHAPA DE ACO DE 1/2"DE ESPESSURA,COM 12,00M DE COMPRIMENTO E 2000MM DE DIAMETRO,INCLUSIVE SOLDA E REVESTIMENTO DAS JUNTAS,EXCLUSIVE FORNECIMENTO DOS TUBOS E DOS MATERIAIS DE REVESTIMENTO DAS JUNTAS</v>
          </cell>
          <cell r="C6194" t="str">
            <v>M</v>
          </cell>
        </row>
        <row r="6195">
          <cell r="A6195" t="str">
            <v>06.020.0718-0</v>
          </cell>
          <cell r="B6195" t="str">
            <v>MONTAGEM E ASSENTAMENTO DE TUBULACAO DE CHAPA DE ACO DE 1/2"DE ESPESSURA,COM 12,00M DE COMPRIMENTO E 2500MM DE DIAMETRO,INCLUSIVE SOLDA E REVESTIMENTO DAS JUNTAS,EXCLUSIVE FORNECIMENTO DOS TUBOS E DOS MATERIAIS DE REVESTIMENTO DAS JUNTAS</v>
          </cell>
          <cell r="C6195" t="str">
            <v>M</v>
          </cell>
        </row>
        <row r="6196">
          <cell r="A6196" t="str">
            <v>06.020.0718-A</v>
          </cell>
          <cell r="B6196" t="str">
            <v>MONTAGEM E ASSENTAMENTO DE TUBULACAO DE CHAPA DE ACO DE 1/2"DE ESPESSURA,COM 12,00M DE COMPRIMENTO E 2500MM DE DIAMETRO,INCLUSIVE SOLDA E REVESTIMENTO DAS JUNTAS,EXCLUSIVE FORNECIMENTO DOS TUBOS E DOS MATERIAIS DE REVESTIMENTO DAS JUNTAS</v>
          </cell>
          <cell r="C6196" t="str">
            <v>M</v>
          </cell>
        </row>
        <row r="6197">
          <cell r="A6197" t="str">
            <v>06.020.0720-0</v>
          </cell>
          <cell r="B6197" t="str">
            <v>MONTAGEM E ASSENTAMENTO DE TUBULACAO DE CHAPA DE ACO DE 5/8"DE ESPESSURA,COM 12,00M DE COMPRIMENTO E 1800MM DE DIAMETRO,INCLUSIVE SOLDA E REVESTIMENTO DAS JUNTAS,EXCLUSIVE FORNECIMENTO DOS TUBOS E DOS MATERIAIS DE REVESTIMENTO DAS JUNTAS</v>
          </cell>
          <cell r="C6197" t="str">
            <v>M</v>
          </cell>
        </row>
        <row r="6198">
          <cell r="A6198" t="str">
            <v>06.020.0720-A</v>
          </cell>
          <cell r="B6198" t="str">
            <v>MONTAGEM E ASSENTAMENTO DE TUBULACAO DE CHAPA DE ACO DE 5/8"DE ESPESSURA,COM 12,00M DE COMPRIMENTO E 1800MM DE DIAMETRO,INCLUSIVE SOLDA E REVESTIMENTO DAS JUNTAS,EXCLUSIVE FORNECIMENTO DOS TUBOS E DOS MATERIAIS DE REVESTIMENTO DAS JUNTAS</v>
          </cell>
          <cell r="C6198" t="str">
            <v>M</v>
          </cell>
        </row>
        <row r="6199">
          <cell r="A6199" t="str">
            <v>06.020.0721-0</v>
          </cell>
          <cell r="B6199" t="str">
            <v>MONTAGEM E ASSENTAMENTO DE TUBULACAO DE CHAPA DE ACO DE 5/8"DE ESPESSURA,COM 12,00M DE COMPRIMENTO E 2000MM DE DIAMETRO,INCLUSIVE SOLDA E REVESTIMENTO DAS JUNTAS,EXCLUSIVE FORNECIMENTO DOS TUBOS E DOS MATERIAIS DE REVESTIMENTO DAS JUNTAS</v>
          </cell>
          <cell r="C6199" t="str">
            <v>M</v>
          </cell>
        </row>
        <row r="6200">
          <cell r="A6200" t="str">
            <v>06.020.0721-A</v>
          </cell>
          <cell r="B6200" t="str">
            <v>MONTAGEM E ASSENTAMENTO DE TUBULACAO DE CHAPA DE ACO DE 5/8"DE ESPESSURA,COM 12,00M DE COMPRIMENTO E 2000MM DE DIAMETRO,INCLUSIVE SOLDA E REVESTIMENTO DAS JUNTAS,EXCLUSIVE FORNECIMENTO DOS TUBOS E DOS MATERIAIS DE REVESTIMENTO DAS JUNTAS</v>
          </cell>
          <cell r="C6200" t="str">
            <v>M</v>
          </cell>
        </row>
        <row r="6201">
          <cell r="A6201" t="str">
            <v>06.020.0722-0</v>
          </cell>
          <cell r="B6201" t="str">
            <v>MONTAGEM E ASSENTAMENTO DE TUBULACAO DE CHAPA DE ACO DE 5/8"DE ESPESSURA,COM 12,00M DE COMPRIMENTO E 2500MM DE DIAMETRO,INCLUSIVE SOLDA E REVESTIMENTO DAS JUNTAS,EXCLUSIVE FORNECIMENTO DOS TUBOS E DOS MATERIAIS DE REVESTIMENTO DAS JUNTAS</v>
          </cell>
          <cell r="C6201" t="str">
            <v>M</v>
          </cell>
        </row>
        <row r="6202">
          <cell r="A6202" t="str">
            <v>06.020.0722-A</v>
          </cell>
          <cell r="B6202" t="str">
            <v>MONTAGEM E ASSENTAMENTO DE TUBULACAO DE CHAPA DE ACO DE 5/8"DE ESPESSURA,COM 12,00M DE COMPRIMENTO E 2500MM DE DIAMETRO,INCLUSIVE SOLDA E REVESTIMENTO DAS JUNTAS,EXCLUSIVE FORNECIMENTO DOS TUBOS E DOS MATERIAIS DE REVESTIMENTO DAS JUNTAS</v>
          </cell>
          <cell r="C6202" t="str">
            <v>M</v>
          </cell>
        </row>
        <row r="6203">
          <cell r="A6203" t="str">
            <v>06.020.0725-0</v>
          </cell>
          <cell r="B6203" t="str">
            <v>MONTAGEM E ASSENTAMENTO DE PECAS DE ACO,POR JUNTA SOLDADA DE2" DE DIAMETRO,INCLUSIVE SOLDA, EXCLUSIVE FORNECIMENTO DASPECAS</v>
          </cell>
          <cell r="C6203" t="str">
            <v>UN</v>
          </cell>
        </row>
        <row r="6204">
          <cell r="A6204" t="str">
            <v>06.020.0725-A</v>
          </cell>
          <cell r="B6204" t="str">
            <v>MONTAGEM E ASSENTAMENTO DE PECAS DE ACO,POR JUNTA SOLDADA DE2" DE DIAMETRO,INCLUSIVE SOLDA, EXCLUSIVE FORNECIMENTO DASPECAS</v>
          </cell>
          <cell r="C6204" t="str">
            <v>UN</v>
          </cell>
        </row>
        <row r="6205">
          <cell r="A6205" t="str">
            <v>06.020.0726-0</v>
          </cell>
          <cell r="B6205" t="str">
            <v>MONTAGEM E ASSENTAMENTO DE PECAS DE ACO,POR JUNTA SOLDADA DE3" DE DIAMETRO,INCLUSIVE SOLDA, EXCLUSIVE FORNECIMENTO DASPECAS</v>
          </cell>
          <cell r="C6205" t="str">
            <v>UN</v>
          </cell>
        </row>
        <row r="6206">
          <cell r="A6206" t="str">
            <v>06.020.0726-A</v>
          </cell>
          <cell r="B6206" t="str">
            <v>MONTAGEM E ASSENTAMENTO DE PECAS DE ACO,POR JUNTA SOLDADA DE3" DE DIAMETRO,INCLUSIVE SOLDA, EXCLUSIVE FORNECIMENTO DASPECAS</v>
          </cell>
          <cell r="C6206" t="str">
            <v>UN</v>
          </cell>
        </row>
        <row r="6207">
          <cell r="A6207" t="str">
            <v>06.020.0727-0</v>
          </cell>
          <cell r="B6207" t="str">
            <v>MONTAGEM E ASSENTAMENTO DE PECAS DE ACO,POR JUNTA SOLDADA DE4" DE DIAMETRO,INCLUSIVE SOLDA, EXCLUSIVE FORNECIMENTO DASPECAS</v>
          </cell>
          <cell r="C6207" t="str">
            <v>UN</v>
          </cell>
        </row>
        <row r="6208">
          <cell r="A6208" t="str">
            <v>06.020.0727-A</v>
          </cell>
          <cell r="B6208" t="str">
            <v>MONTAGEM E ASSENTAMENTO DE PECAS DE ACO,POR JUNTA SOLDADA DE4" DE DIAMETRO,INCLUSIVE SOLDA, EXCLUSIVE FORNECIMENTO DASPECAS</v>
          </cell>
          <cell r="C6208" t="str">
            <v>UN</v>
          </cell>
        </row>
        <row r="6209">
          <cell r="A6209" t="str">
            <v>06.020.0735-0</v>
          </cell>
          <cell r="B6209" t="str">
            <v>MONTAGEM E ASSENTAMENTO DE PECAS DE CHAPA DE ACO DE 3/16" DEESPESSURA,POR JUNTA SOLDADA,DE 150MM DE DIAMETRO,INCLUSIVESOLDA,EXCLUSIVE FORNECIMENTO DAS PECAS E DOS MATERIAIS DE REVESTIMENTO DAS JUNTAS</v>
          </cell>
          <cell r="C6209" t="str">
            <v>UN</v>
          </cell>
        </row>
        <row r="6210">
          <cell r="A6210" t="str">
            <v>06.020.0735-A</v>
          </cell>
          <cell r="B6210" t="str">
            <v>MONTAGEM E ASSENTAMENTO DE PECAS DE CHAPA DE ACO DE 3/16" DEESPESSURA,POR JUNTA SOLDADA,DE 150MM DE DIAMETRO,INCLUSIVESOLDA,EXCLUSIVE FORNECIMENTO DAS PECAS E DOS MATERIAIS DE REVESTIMENTO DAS JUNTAS</v>
          </cell>
          <cell r="C6210" t="str">
            <v>UN</v>
          </cell>
        </row>
        <row r="6211">
          <cell r="A6211" t="str">
            <v>06.020.0736-0</v>
          </cell>
          <cell r="B6211" t="str">
            <v>MONTAGEM E ASSENTAMENTO DE PECAS DE CHAPA DE ACO DE 3/16" DEESPESSURA,POR JUNTA SOLDADA,DE 200MM DE DIAMETRO,INCLUSIVESOLDA,EXCLUSIVE FORNECIMENTO DAS PECAS E DOS MATERIAIS DE REVESTIMENTO DAS JUNTAS</v>
          </cell>
          <cell r="C6211" t="str">
            <v>UN</v>
          </cell>
        </row>
        <row r="6212">
          <cell r="A6212" t="str">
            <v>06.020.0736-A</v>
          </cell>
          <cell r="B6212" t="str">
            <v>MONTAGEM E ASSENTAMENTO DE PECAS DE CHAPA DE ACO DE 3/16" DEESPESSURA,POR JUNTA SOLDADA,DE 200MM DE DIAMETRO,INCLUSIVESOLDA,EXCLUSIVE FORNECIMENTO DAS PECAS E DOS MATERIAIS DE REVESTIMENTO DAS JUNTAS</v>
          </cell>
          <cell r="C6212" t="str">
            <v>UN</v>
          </cell>
        </row>
        <row r="6213">
          <cell r="A6213" t="str">
            <v>06.020.0737-0</v>
          </cell>
          <cell r="B6213" t="str">
            <v>MONTAGEM E ASSENTAMENTO DE PECAS DE CHAPA DE ACO DE 3/16" DEESPESSURA,POR JUNTA SOLDADA,DE 250MM DE DIAMETRO,INCLUSIVESOLDA,EXCLUSIVE FORNECIMENTO DAS PECAS E DOS MATERIAIS DE REVESTIMENTO DAS JUNTAS</v>
          </cell>
          <cell r="C6213" t="str">
            <v>UN</v>
          </cell>
        </row>
        <row r="6214">
          <cell r="A6214" t="str">
            <v>06.020.0737-A</v>
          </cell>
          <cell r="B6214" t="str">
            <v>MONTAGEM E ASSENTAMENTO DE PECAS DE CHAPA DE ACO DE 3/16" DEESPESSURA,POR JUNTA SOLDADA,DE 250MM DE DIAMETRO,INCLUSIVESOLDA,EXCLUSIVE FORNECIMENTO DAS PECAS E DOS MATERIAIS DE REVESTIMENTO DAS JUNTAS</v>
          </cell>
          <cell r="C6214" t="str">
            <v>UN</v>
          </cell>
        </row>
        <row r="6215">
          <cell r="A6215" t="str">
            <v>06.020.0738-0</v>
          </cell>
          <cell r="B6215" t="str">
            <v>MONTAGEM E ASSENTAMENTO DE PECAS DE CHAPA DE ACO DE 3/16" DEESPESSURA,POR JUNTA SOLDADA,DE 300MM DE DIAMETRO,INCLUSIVESOLDA,EXCLUSIVE FORNECIMENTO DAS PECAS E DOS MATERIAIS DE REVESTIMENTO DAS JUNTAS</v>
          </cell>
          <cell r="C6215" t="str">
            <v>UN</v>
          </cell>
        </row>
        <row r="6216">
          <cell r="A6216" t="str">
            <v>06.020.0738-A</v>
          </cell>
          <cell r="B6216" t="str">
            <v>MONTAGEM E ASSENTAMENTO DE PECAS DE CHAPA DE ACO DE 3/16" DEESPESSURA,POR JUNTA SOLDADA,DE 300MM DE DIAMETRO,INCLUSIVESOLDA,EXCLUSIVE FORNECIMENTO DAS PECAS E DOS MATERIAIS DE REVESTIMENTO DAS JUNTAS</v>
          </cell>
          <cell r="C6216" t="str">
            <v>UN</v>
          </cell>
        </row>
        <row r="6217">
          <cell r="A6217" t="str">
            <v>06.020.0739-0</v>
          </cell>
          <cell r="B6217" t="str">
            <v>MONTAGEM E ASSENTAMENTO DE PECAS DE CHAPA DE ACO DE 3/16" DEESPESSURA,POR JUNTA SOLDADA,DE 350MM DE DIAMETRO,INCLUSIVESOLDA,EXCLUSIVE FORNECIMENTO DAS PECAS E DOS MATERIAIS DE REVESTIMENTO DAS JUNTAS</v>
          </cell>
          <cell r="C6217" t="str">
            <v>UN</v>
          </cell>
        </row>
        <row r="6218">
          <cell r="A6218" t="str">
            <v>06.020.0739-A</v>
          </cell>
          <cell r="B6218" t="str">
            <v>MONTAGEM E ASSENTAMENTO DE PECAS DE CHAPA DE ACO DE 3/16" DEESPESSURA,POR JUNTA SOLDADA,DE 350MM DE DIAMETRO,INCLUSIVESOLDA,EXCLUSIVE FORNECIMENTO DAS PECAS E DOS MATERIAIS DE REVESTIMENTO DAS JUNTAS</v>
          </cell>
          <cell r="C6218" t="str">
            <v>UN</v>
          </cell>
        </row>
        <row r="6219">
          <cell r="A6219" t="str">
            <v>06.020.0740-0</v>
          </cell>
          <cell r="B6219" t="str">
            <v>MONTAGEM E ASSENTAMENTO DE PECAS DE CHAPA DE ACO DE 3/16" DEESPESSURA,POR JUNTA SOLDADA,DE 400MM DE DIAMETRO,INCLUSIVESOLDA,EXCLUSIVE FORNECIMENTO DAS PECAS E DOS MATERIAIS DE REVESTIMENTO DAS JUNTAS</v>
          </cell>
          <cell r="C6219" t="str">
            <v>UN</v>
          </cell>
        </row>
        <row r="6220">
          <cell r="A6220" t="str">
            <v>06.020.0740-A</v>
          </cell>
          <cell r="B6220" t="str">
            <v>MONTAGEM E ASSENTAMENTO DE PECAS DE CHAPA DE ACO DE 3/16" DEESPESSURA,POR JUNTA SOLDADA,DE 400MM DE DIAMETRO,INCLUSIVESOLDA,EXCLUSIVE FORNECIMENTO DAS PECAS E DOS MATERIAIS DE REVESTIMENTO DAS JUNTAS</v>
          </cell>
          <cell r="C6220" t="str">
            <v>UN</v>
          </cell>
        </row>
        <row r="6221">
          <cell r="A6221" t="str">
            <v>06.020.0741-0</v>
          </cell>
          <cell r="B6221" t="str">
            <v>MONTAGEM E ASSENTAMENTO DE PECAS DE CHAPA DE ACO DE 3/16" DEESPESSURA,POR JUNTA SOLDADA,DE 450MM DE DIAMETRO,INCLUSIVESOLDA,EXCLUSIVE FORNECIMENTO DAS PECAS E DOS MATERIAIS DE REVESTIMENTO DAS JUNTAS</v>
          </cell>
          <cell r="C6221" t="str">
            <v>UN</v>
          </cell>
        </row>
        <row r="6222">
          <cell r="A6222" t="str">
            <v>06.020.0741-A</v>
          </cell>
          <cell r="B6222" t="str">
            <v>MONTAGEM E ASSENTAMENTO DE PECAS DE CHAPA DE ACO DE 3/16" DEESPESSURA,POR JUNTA SOLDADA,DE 450MM DE DIAMETRO,INCLUSIVESOLDA,EXCLUSIVE FORNECIMENTO DAS PECAS E DOS MATERIAIS DE REVESTIMENTO DAS JUNTAS</v>
          </cell>
          <cell r="C6222" t="str">
            <v>UN</v>
          </cell>
        </row>
        <row r="6223">
          <cell r="A6223" t="str">
            <v>06.020.0742-0</v>
          </cell>
          <cell r="B6223" t="str">
            <v>MONTAGEM E ASSENTAMENTO DE PECAS DE CHAPA DE ACO DE 3/16" DEESPESSURA,POR JUNTA SOLDADA,DE 500MM DE DIAMETRO,INCLUSIVESOLDA,EXCLUSIVE FORNECIMENTO DAS PECAS E DOS MATERIAIS DE REVESTIMENTO DAS JUNTAS</v>
          </cell>
          <cell r="C6223" t="str">
            <v>UN</v>
          </cell>
        </row>
        <row r="6224">
          <cell r="A6224" t="str">
            <v>06.020.0742-A</v>
          </cell>
          <cell r="B6224" t="str">
            <v>MONTAGEM E ASSENTAMENTO DE PECAS DE CHAPA DE ACO DE 3/16" DEESPESSURA,POR JUNTA SOLDADA,DE 500MM DE DIAMETRO,INCLUSIVESOLDA,EXCLUSIVE FORNECIMENTO DAS PECAS E DOS MATERIAIS DE REVESTIMENTO DAS JUNTAS</v>
          </cell>
          <cell r="C6224" t="str">
            <v>UN</v>
          </cell>
        </row>
        <row r="6225">
          <cell r="A6225" t="str">
            <v>06.020.0745-0</v>
          </cell>
          <cell r="B6225" t="str">
            <v>MONTAGEM E ASSENTAMENTO DE PECAS DE CHAPA DE ACO DE 1/4" DEESPESSURA,POR JUNTA SOLDADA,DE 150MM DE DIAMETRO,INCLUSIVE SOLDA,EXCLUSIVE FORNECIMENTO DAS PECAS E DOS MATERIAIS DE REVESTIMENTO DAS JUNTAS</v>
          </cell>
          <cell r="C6225" t="str">
            <v>UN</v>
          </cell>
        </row>
        <row r="6226">
          <cell r="A6226" t="str">
            <v>06.020.0745-A</v>
          </cell>
          <cell r="B6226" t="str">
            <v>MONTAGEM E ASSENTAMENTO DE PECAS DE CHAPA DE ACO DE 1/4" DEESPESSURA,POR JUNTA SOLDADA,DE 150MM DE DIAMETRO,INCLUSIVE SOLDA,EXCLUSIVE FORNECIMENTO DAS PECAS E DOS MATERIAIS DE REVESTIMENTO DAS JUNTAS</v>
          </cell>
          <cell r="C6226" t="str">
            <v>UN</v>
          </cell>
        </row>
        <row r="6227">
          <cell r="A6227" t="str">
            <v>06.020.0746-0</v>
          </cell>
          <cell r="B6227" t="str">
            <v>MONTAGEM E ASSENTAMENTO DE PECAS DE CHAPA DE ACO DE 1/4" DEESPESSURA,POR JUNTA SOLDADA,DE 200MM DE DIAMETRO,INCLUSIVE SOLDA,EXCLUSIVE FORNECIMENTO DAS PECAS E DOS MATERIAIS DE REVESTIMENTO DAS JUNTAS</v>
          </cell>
          <cell r="C6227" t="str">
            <v>UN</v>
          </cell>
        </row>
        <row r="6228">
          <cell r="A6228" t="str">
            <v>06.020.0746-A</v>
          </cell>
          <cell r="B6228" t="str">
            <v>MONTAGEM E ASSENTAMENTO DE PECAS DE CHAPA DE ACO DE 1/4" DEESPESSURA,POR JUNTA SOLDADA,DE 200MM DE DIAMETRO,INCLUSIVE SOLDA,EXCLUSIVE FORNECIMENTO DAS PECAS E DOS MATERIAIS DE REVESTIMENTO DAS JUNTAS</v>
          </cell>
          <cell r="C6228" t="str">
            <v>UN</v>
          </cell>
        </row>
        <row r="6229">
          <cell r="A6229" t="str">
            <v>06.020.0747-0</v>
          </cell>
          <cell r="B6229" t="str">
            <v>MONTAGEM E ASSENTAMENTO DE PECAS DE CHAPA DE ACO DE 1/4" DEESPESSURA,POR JUNTA SOLDADA,DE 250MM DE DIAMETRO,INCLUSIVE SOLDA,EXCLUSIVE FORNECIMENTO DAS PECAS E DOS MATERIAIS DE REVESTIMENTO DAS JUNTAS</v>
          </cell>
          <cell r="C6229" t="str">
            <v>UN</v>
          </cell>
        </row>
        <row r="6230">
          <cell r="A6230" t="str">
            <v>06.020.0747-A</v>
          </cell>
          <cell r="B6230" t="str">
            <v>MONTAGEM E ASSENTAMENTO DE PECAS DE CHAPA DE ACO DE 1/4" DEESPESSURA,POR JUNTA SOLDADA,DE 250MM DE DIAMETRO,INCLUSIVE SOLDA,EXCLUSIVE FORNECIMENTO DAS PECAS E DOS MATERIAIS DE REVESTIMENTO DAS JUNTAS</v>
          </cell>
          <cell r="C6230" t="str">
            <v>UN</v>
          </cell>
        </row>
        <row r="6231">
          <cell r="A6231" t="str">
            <v>06.020.0748-0</v>
          </cell>
          <cell r="B6231" t="str">
            <v>MONTAGEM E ASSENTAMENTO DE PECAS DE CHAPA DE ACO DE 1/4" DEESPESSURA,POR JUNTA SOLDADA,DE 300MM DE DIAMETRO,INCLUSIVE SOLDA,EXCLUSIVE FORNECIMENTO DAS PECAS E DOS MATERIAIS DE REVESTIMENTO DAS JUNTAS</v>
          </cell>
          <cell r="C6231" t="str">
            <v>UN</v>
          </cell>
        </row>
        <row r="6232">
          <cell r="A6232" t="str">
            <v>06.020.0748-A</v>
          </cell>
          <cell r="B6232" t="str">
            <v>MONTAGEM E ASSENTAMENTO DE PECAS DE CHAPA DE ACO DE 1/4" DEESPESSURA,POR JUNTA SOLDADA,DE 300MM DE DIAMETRO,INCLUSIVE SOLDA,EXCLUSIVE FORNECIMENTO DAS PECAS E DOS MATERIAIS DE REVESTIMENTO DAS JUNTAS</v>
          </cell>
          <cell r="C6232" t="str">
            <v>UN</v>
          </cell>
        </row>
        <row r="6233">
          <cell r="A6233" t="str">
            <v>06.020.0749-0</v>
          </cell>
          <cell r="B6233" t="str">
            <v>MONTAGEM E ASSENTAMENTO DE PECAS DE CHAPA DE ACO DE 1/4" DEESPESSURA,POR JUNTA SOLDADA,DE 350MM DE DIAMETRO,INCLUSIVE SOLDA,EXCLUSIVE FORNECIMENTO DAS PECAS E DOS MATERIAIS DE REVESTIMENTO DAS JUNTAS</v>
          </cell>
          <cell r="C6233" t="str">
            <v>UN</v>
          </cell>
        </row>
        <row r="6234">
          <cell r="A6234" t="str">
            <v>06.020.0749-A</v>
          </cell>
          <cell r="B6234" t="str">
            <v>MONTAGEM E ASSENTAMENTO DE PECAS DE CHAPA DE ACO DE 1/4" DEESPESSURA,POR JUNTA SOLDADA,DE 350MM DE DIAMETRO,INCLUSIVE SOLDA,EXCLUSIVE FORNECIMENTO DAS PECAS E DOS MATERIAIS DE REVESTIMENTO DAS JUNTAS</v>
          </cell>
          <cell r="C6234" t="str">
            <v>UN</v>
          </cell>
        </row>
        <row r="6235">
          <cell r="A6235" t="str">
            <v>06.020.0750-0</v>
          </cell>
          <cell r="B6235" t="str">
            <v>MONTAGEM E ASSENTAMENTO DE PECAS DE CHAPA DE ACO DE 1/4" DEESPESSURA,POR JUNTA SOLDADA,DE 400MM DE DIAMETRO,INCLUSIVE SOLDA,EXCLUSIVE FORNECIMENTO DAS PECAS E DOS MATERIAIS DE REVESTIMENTO DAS JUNTAS</v>
          </cell>
          <cell r="C6235" t="str">
            <v>UN</v>
          </cell>
        </row>
        <row r="6236">
          <cell r="A6236" t="str">
            <v>06.020.0750-A</v>
          </cell>
          <cell r="B6236" t="str">
            <v>MONTAGEM E ASSENTAMENTO DE PECAS DE CHAPA DE ACO DE 1/4" DEESPESSURA,POR JUNTA SOLDADA,DE 400MM DE DIAMETRO,INCLUSIVE SOLDA,EXCLUSIVE FORNECIMENTO DAS PECAS E DOS MATERIAIS DE REVESTIMENTO DAS JUNTAS</v>
          </cell>
          <cell r="C6236" t="str">
            <v>UN</v>
          </cell>
        </row>
        <row r="6237">
          <cell r="A6237" t="str">
            <v>06.020.0751-0</v>
          </cell>
          <cell r="B6237" t="str">
            <v>MONTAGEM E ASSENTAMENTO DE PECAS DE CHAPA DE ACO DE 1/4" DEESPESSURA,POR JUNTA SOLDADA,DE 450MM DE DIAMETRO,INCLUSIVE SOLDA,EXCLUSIVE FORNECIMENTO DAS PECAS E DOS MATERIAIS DE REVESTIMENTO DAS JUNTAS</v>
          </cell>
          <cell r="C6237" t="str">
            <v>UN</v>
          </cell>
        </row>
        <row r="6238">
          <cell r="A6238" t="str">
            <v>06.020.0751-A</v>
          </cell>
          <cell r="B6238" t="str">
            <v>MONTAGEM E ASSENTAMENTO DE PECAS DE CHAPA DE ACO DE 1/4" DEESPESSURA,POR JUNTA SOLDADA,DE 450MM DE DIAMETRO,INCLUSIVE SOLDA,EXCLUSIVE FORNECIMENTO DAS PECAS E DOS MATERIAIS DE REVESTIMENTO DAS JUNTAS</v>
          </cell>
          <cell r="C6238" t="str">
            <v>UN</v>
          </cell>
        </row>
        <row r="6239">
          <cell r="A6239" t="str">
            <v>06.020.0752-0</v>
          </cell>
          <cell r="B6239" t="str">
            <v>MONTAGEM E ASSENTAMENTO DE PECAS DE CHAPA DE ACO DE 1/4" DEESPESSURA,POR JUNTA SOLDADA,DE 500MM DE DIAMETRO,INCLUSIVE SOLDA,EXCLUSIVE FORNECIMENTO DAS PECAS E DOS MATERIAIS DE REVESTIMENTO DAS JUNTAS</v>
          </cell>
          <cell r="C6239" t="str">
            <v>UN</v>
          </cell>
        </row>
        <row r="6240">
          <cell r="A6240" t="str">
            <v>06.020.0752-A</v>
          </cell>
          <cell r="B6240" t="str">
            <v>MONTAGEM E ASSENTAMENTO DE PECAS DE CHAPA DE ACO DE 1/4" DEESPESSURA,POR JUNTA SOLDADA,DE 500MM DE DIAMETRO,INCLUSIVE SOLDA,EXCLUSIVE FORNECIMENTO DAS PECAS E DOS MATERIAIS DE REVESTIMENTO DAS JUNTAS</v>
          </cell>
          <cell r="C6240" t="str">
            <v>UN</v>
          </cell>
        </row>
        <row r="6241">
          <cell r="A6241" t="str">
            <v>06.020.0754-0</v>
          </cell>
          <cell r="B6241" t="str">
            <v>MONTAGEM E ASSENTAMENTO DE PECAS DE CHAPA DE ACO DE 1/4" DEESPESSURA,POR JUNTA SOLDADA,DE 600MM DE DIAMETRO,INCLUSIVE SOLDA,EXCLUSIVE FORNECIMENTO DAS PECAS E DOS MATERIAIS DE REVESTIMENTO DAS JUNTAS</v>
          </cell>
          <cell r="C6241" t="str">
            <v>UN</v>
          </cell>
        </row>
        <row r="6242">
          <cell r="A6242" t="str">
            <v>06.020.0754-A</v>
          </cell>
          <cell r="B6242" t="str">
            <v>MONTAGEM E ASSENTAMENTO DE PECAS DE CHAPA DE ACO DE 1/4" DEESPESSURA,POR JUNTA SOLDADA,DE 600MM DE DIAMETRO,INCLUSIVE SOLDA,EXCLUSIVE FORNECIMENTO DAS PECAS E DOS MATERIAIS DE REVESTIMENTO DAS JUNTAS</v>
          </cell>
          <cell r="C6242" t="str">
            <v>UN</v>
          </cell>
        </row>
        <row r="6243">
          <cell r="A6243" t="str">
            <v>06.020.0756-0</v>
          </cell>
          <cell r="B6243" t="str">
            <v>MONTAGEM E ASSENTAMENTO DE PECAS DE CHAPA DE ACO DE 1/4" DEESPESSURA,POR JUNTA SOLDADA,DE 700MM DE DIAMETRO,INCLUSIVE SOLDA,EXCLUSIVE FORNECIMENTO DAS PECAS E DOS MATERIAIS DE REVESTIMENTO DAS JUNTAS</v>
          </cell>
          <cell r="C6243" t="str">
            <v>UN</v>
          </cell>
        </row>
        <row r="6244">
          <cell r="A6244" t="str">
            <v>06.020.0756-A</v>
          </cell>
          <cell r="B6244" t="str">
            <v>MONTAGEM E ASSENTAMENTO DE PECAS DE CHAPA DE ACO DE 1/4" DEESPESSURA,POR JUNTA SOLDADA,DE 700MM DE DIAMETRO,INCLUSIVE SOLDA,EXCLUSIVE FORNECIMENTO DAS PECAS E DOS MATERIAIS DE REVESTIMENTO DAS JUNTAS</v>
          </cell>
          <cell r="C6244" t="str">
            <v>UN</v>
          </cell>
        </row>
        <row r="6245">
          <cell r="A6245" t="str">
            <v>06.020.0758-0</v>
          </cell>
          <cell r="B6245" t="str">
            <v>MONTAGEM E ASSENTAMENTO DE PECAS DE CHAPA DE ACO DE 1/4" DEESPESSURA,POR JUNTA SOLDADA,DE 800MM DE DIAMETRO,INCLUSIVE SOLDA,EXCLUSIVE FORNECIMENTO DAS PECAS E DOS MATERIAIS DE REVESTIMENTO DAS JUNTAS</v>
          </cell>
          <cell r="C6245" t="str">
            <v>UN</v>
          </cell>
        </row>
        <row r="6246">
          <cell r="A6246" t="str">
            <v>06.020.0758-A</v>
          </cell>
          <cell r="B6246" t="str">
            <v>MONTAGEM E ASSENTAMENTO DE PECAS DE CHAPA DE ACO DE 1/4" DEESPESSURA,POR JUNTA SOLDADA,DE 800MM DE DIAMETRO,INCLUSIVE SOLDA,EXCLUSIVE FORNECIMENTO DAS PECAS E DOS MATERIAIS DE REVESTIMENTO DAS JUNTAS</v>
          </cell>
          <cell r="C6246" t="str">
            <v>UN</v>
          </cell>
        </row>
        <row r="6247">
          <cell r="A6247" t="str">
            <v>06.020.0760-0</v>
          </cell>
          <cell r="B6247" t="str">
            <v>MONTAGEM E ASSENTAMENTO DE PECAS DE CHAPA DE ACO DE 5/16" DEESPESSURA,POR JUNTA SOLDADA,DE 300MM DE DIAMETRO,INCLUSIVESOLDA,EXCLUSIVE FORNECIMENTO DAS PECAS E DOS MATERIAIS DE REVESTIMENTO DAS JUNTAS</v>
          </cell>
          <cell r="C6247" t="str">
            <v>UN</v>
          </cell>
        </row>
        <row r="6248">
          <cell r="A6248" t="str">
            <v>06.020.0760-A</v>
          </cell>
          <cell r="B6248" t="str">
            <v>MONTAGEM E ASSENTAMENTO DE PECAS DE CHAPA DE ACO DE 5/16" DEESPESSURA,POR JUNTA SOLDADA,DE 300MM DE DIAMETRO,INCLUSIVESOLDA,EXCLUSIVE FORNECIMENTO DAS PECAS E DOS MATERIAIS DE REVESTIMENTO DAS JUNTAS</v>
          </cell>
          <cell r="C6248" t="str">
            <v>UN</v>
          </cell>
        </row>
        <row r="6249">
          <cell r="A6249" t="str">
            <v>06.020.0761-0</v>
          </cell>
          <cell r="B6249" t="str">
            <v>MONTAGEM E ASSENTAMENTO DE PECAS DE CHAPA DE ACO DE 5/16" DEESPESSURA,POR JUNTA SOLDADA,DE 350MM DE DIAMETRO,INCLUSIVESOLDA,EXCLUSIVE FORNECIMENTO DAS PECAS E DOS MATERIAIS DE REVESTIMENTO DAS JUNTAS</v>
          </cell>
          <cell r="C6249" t="str">
            <v>UN</v>
          </cell>
        </row>
        <row r="6250">
          <cell r="A6250" t="str">
            <v>06.020.0761-A</v>
          </cell>
          <cell r="B6250" t="str">
            <v>MONTAGEM E ASSENTAMENTO DE PECAS DE CHAPA DE ACO DE 5/16" DEESPESSURA,POR JUNTA SOLDADA,DE 350MM DE DIAMETRO,INCLUSIVESOLDA,EXCLUSIVE FORNECIMENTO DAS PECAS E DOS MATERIAIS DE REVESTIMENTO DAS JUNTAS</v>
          </cell>
          <cell r="C6250" t="str">
            <v>UN</v>
          </cell>
        </row>
        <row r="6251">
          <cell r="A6251" t="str">
            <v>06.020.0762-0</v>
          </cell>
          <cell r="B6251" t="str">
            <v>MONTAGEM E ASSENTAMENTO DE PECAS DE CHAPA DE ACO DE 5/16" DEESPESSURA,POR JUNTA SOLDADA,DE 400MM DE DIAMETRO,INCLUSIVESOLDA,EXCLUSIVE FORNECIMENTO DAS PECAS E DOS MATERIAIS DE REVESTIMENTO DAS JUNTAS</v>
          </cell>
          <cell r="C6251" t="str">
            <v>UN</v>
          </cell>
        </row>
        <row r="6252">
          <cell r="A6252" t="str">
            <v>06.020.0762-A</v>
          </cell>
          <cell r="B6252" t="str">
            <v>MONTAGEM E ASSENTAMENTO DE PECAS DE CHAPA DE ACO DE 5/16" DEESPESSURA,POR JUNTA SOLDADA,DE 400MM DE DIAMETRO,INCLUSIVESOLDA,EXCLUSIVE FORNECIMENTO DAS PECAS E DOS MATERIAIS DE REVESTIMENTO DAS JUNTAS</v>
          </cell>
          <cell r="C6252" t="str">
            <v>UN</v>
          </cell>
        </row>
        <row r="6253">
          <cell r="A6253" t="str">
            <v>06.020.0763-0</v>
          </cell>
          <cell r="B6253" t="str">
            <v>MONTAGEM E ASSENTAMENTO DE PECAS DE CHAPA DE ACO DE 5/16" DEESPESSURA,POR JUNTA SOLDADA,DE 450MM DE DIAMETRO,INCLUSIVESOLDA,EXCLUSIVE FORNECIMENTO DAS PECAS E DOS MATERIAIS DE REVESTIMENTO DAS JUNTAS</v>
          </cell>
          <cell r="C6253" t="str">
            <v>UN</v>
          </cell>
        </row>
        <row r="6254">
          <cell r="A6254" t="str">
            <v>06.020.0763-A</v>
          </cell>
          <cell r="B6254" t="str">
            <v>MONTAGEM E ASSENTAMENTO DE PECAS DE CHAPA DE ACO DE 5/16" DEESPESSURA,POR JUNTA SOLDADA,DE 450MM DE DIAMETRO,INCLUSIVESOLDA,EXCLUSIVE FORNECIMENTO DAS PECAS E DOS MATERIAIS DE REVESTIMENTO DAS JUNTAS</v>
          </cell>
          <cell r="C6254" t="str">
            <v>UN</v>
          </cell>
        </row>
        <row r="6255">
          <cell r="A6255" t="str">
            <v>06.020.0764-0</v>
          </cell>
          <cell r="B6255" t="str">
            <v>MONTAGEM E ASSENTAMENTO DE PECAS DE CHAPA DE ACO DE 5/16" DEESPESSURA,POR JUNTA SOLDADA,DE 500MM DE DIAMETRO,INCLUSIVESOLDA,EXCLUSIVE FORNECIMENTO DAS PECAS E DOS MATERIAIS DE REVESTIMENTO DAS JUNTAS</v>
          </cell>
          <cell r="C6255" t="str">
            <v>UN</v>
          </cell>
        </row>
        <row r="6256">
          <cell r="A6256" t="str">
            <v>06.020.0764-A</v>
          </cell>
          <cell r="B6256" t="str">
            <v>MONTAGEM E ASSENTAMENTO DE PECAS DE CHAPA DE ACO DE 5/16" DEESPESSURA,POR JUNTA SOLDADA,DE 500MM DE DIAMETRO,INCLUSIVESOLDA,EXCLUSIVE FORNECIMENTO DAS PECAS E DOS MATERIAIS DE REVESTIMENTO DAS JUNTAS</v>
          </cell>
          <cell r="C6256" t="str">
            <v>UN</v>
          </cell>
        </row>
        <row r="6257">
          <cell r="A6257" t="str">
            <v>06.020.0766-0</v>
          </cell>
          <cell r="B6257" t="str">
            <v>MONTAGEM E ASSENTAMENTO DE PECAS DE CHAPA DE ACO DE 5/16" DEESPESSURA,POR JUNTA SOLDADA,DE 600MM DE DIAMETRO,INCLUSIVESOLDA,EXCLUSIVE FORNECIMENTO DAS PECAS E DOS MATERIAIS DE REVESTIMENTO DAS JUNTAS</v>
          </cell>
          <cell r="C6257" t="str">
            <v>UN</v>
          </cell>
        </row>
        <row r="6258">
          <cell r="A6258" t="str">
            <v>06.020.0766-A</v>
          </cell>
          <cell r="B6258" t="str">
            <v>MONTAGEM E ASSENTAMENTO DE PECAS DE CHAPA DE ACO DE 5/16" DEESPESSURA,POR JUNTA SOLDADA,DE 600MM DE DIAMETRO,INCLUSIVESOLDA,EXCLUSIVE FORNECIMENTO DAS PECAS E DOS MATERIAIS DE REVESTIMENTO DAS JUNTAS</v>
          </cell>
          <cell r="C6258" t="str">
            <v>UN</v>
          </cell>
        </row>
        <row r="6259">
          <cell r="A6259" t="str">
            <v>06.020.0768-0</v>
          </cell>
          <cell r="B6259" t="str">
            <v>MONTAGEM E ASSENTAMENTO DE PECAS DE CHAPA DE ACO DE 5/16" DEESPESSURA,POR JUNTA SOLDADA,DE 700MM DE DIAMETRO,INCLUSIVESOLDA,EXCLUSIVE FORNECIMENTO DAS PECAS E DOS MATERIAIS DE REVESTIMENTO DAS JUNTAS</v>
          </cell>
          <cell r="C6259" t="str">
            <v>UN</v>
          </cell>
        </row>
        <row r="6260">
          <cell r="A6260" t="str">
            <v>06.020.0768-A</v>
          </cell>
          <cell r="B6260" t="str">
            <v>MONTAGEM E ASSENTAMENTO DE PECAS DE CHAPA DE ACO DE 5/16" DEESPESSURA,POR JUNTA SOLDADA,DE 700MM DE DIAMETRO,INCLUSIVESOLDA,EXCLUSIVE FORNECIMENTO DAS PECAS E DOS MATERIAIS DE REVESTIMENTO DAS JUNTAS</v>
          </cell>
          <cell r="C6260" t="str">
            <v>UN</v>
          </cell>
        </row>
        <row r="6261">
          <cell r="A6261" t="str">
            <v>06.020.0770-0</v>
          </cell>
          <cell r="B6261" t="str">
            <v>MONTAGEM E ASSENTAMENTO DE PECAS DE CHAPA DE ACO DE 5/16" DEESPESSURA,POR JUNTA SOLDADA,DE 800MM DE DIAMETRO,INCLUSIVESOLDA,EXCLUSIVE FORNECIMENTO DAS PECAS E DOS MATERIAIS DE REVESTIMENTO DAS JUNTAS</v>
          </cell>
          <cell r="C6261" t="str">
            <v>UN</v>
          </cell>
        </row>
        <row r="6262">
          <cell r="A6262" t="str">
            <v>06.020.0770-A</v>
          </cell>
          <cell r="B6262" t="str">
            <v>MONTAGEM E ASSENTAMENTO DE PECAS DE CHAPA DE ACO DE 5/16" DEESPESSURA,POR JUNTA SOLDADA,DE 800MM DE DIAMETRO,INCLUSIVESOLDA,EXCLUSIVE FORNECIMENTO DAS PECAS E DOS MATERIAIS DE REVESTIMENTO DAS JUNTAS</v>
          </cell>
          <cell r="C6262" t="str">
            <v>UN</v>
          </cell>
        </row>
        <row r="6263">
          <cell r="A6263" t="str">
            <v>06.020.0772-0</v>
          </cell>
          <cell r="B6263" t="str">
            <v>MONTAGEM E ASSENTAMENTO DE PECAS DE CHAPA DE ACO DE 5/16" DEESPESSURA,POR JUNTA SOLDADA,DE 900MM DE DIAMETRO,INCLUSIVESOLDA,EXCLUSIVE FORNECIMENTO DAS PECAS E DOS MATERIAIS DE REVESTIMENTO DAS JUNTAS</v>
          </cell>
          <cell r="C6263" t="str">
            <v>UN</v>
          </cell>
        </row>
        <row r="6264">
          <cell r="A6264" t="str">
            <v>06.020.0772-A</v>
          </cell>
          <cell r="B6264" t="str">
            <v>MONTAGEM E ASSENTAMENTO DE PECAS DE CHAPA DE ACO DE 5/16" DEESPESSURA,POR JUNTA SOLDADA,DE 900MM DE DIAMETRO,INCLUSIVESOLDA,EXCLUSIVE FORNECIMENTO DAS PECAS E DOS MATERIAIS DE REVESTIMENTO DAS JUNTAS</v>
          </cell>
          <cell r="C6264" t="str">
            <v>UN</v>
          </cell>
        </row>
        <row r="6265">
          <cell r="A6265" t="str">
            <v>06.020.0774-0</v>
          </cell>
          <cell r="B6265" t="str">
            <v>MONTAGEM E ASSENTAMENTO DE PECAS DE CHAPA DE ACO DE 5/16" DEESPESSURA,POR JUNTA SOLDADA,DE 1000MM DE DIAMETRO,INCLUSIVESOLDA,EXCLUSIVE FORNECIMENTO DAS PECAS E DOS MATERIAIS DE REVESTIMENTO DAS JUNTAS</v>
          </cell>
          <cell r="C6265" t="str">
            <v>UN</v>
          </cell>
        </row>
        <row r="6266">
          <cell r="A6266" t="str">
            <v>06.020.0774-A</v>
          </cell>
          <cell r="B6266" t="str">
            <v>MONTAGEM E ASSENTAMENTO DE PECAS DE CHAPA DE ACO DE 5/16" DEESPESSURA,POR JUNTA SOLDADA,DE 1000MM DE DIAMETRO,INCLUSIVESOLDA,EXCLUSIVE FORNECIMENTO DAS PECAS E DOS MATERIAIS DE REVESTIMENTO DAS JUNTAS</v>
          </cell>
          <cell r="C6266" t="str">
            <v>UN</v>
          </cell>
        </row>
        <row r="6267">
          <cell r="A6267" t="str">
            <v>06.020.0775-0</v>
          </cell>
          <cell r="B6267" t="str">
            <v>MONTAGEM E ASSENTAMENTO DE PECAS DE CHAPA DE ACO DE 5/16" DEESPESSURA,POR JUNTA SOLDADA,DE 1200MM DE DIAMETRO,INCLUSIVESOLDA,EXCLUSIVE FORNECIMENTO DAS PECAS E DOS MATERIAIS DE REVESTIMENTO DAS JUNTAS</v>
          </cell>
          <cell r="C6267" t="str">
            <v>UN</v>
          </cell>
        </row>
        <row r="6268">
          <cell r="A6268" t="str">
            <v>06.020.0775-A</v>
          </cell>
          <cell r="B6268" t="str">
            <v>MONTAGEM E ASSENTAMENTO DE PECAS DE CHAPA DE ACO DE 5/16" DEESPESSURA,POR JUNTA SOLDADA,DE 1200MM DE DIAMETRO,INCLUSIVESOLDA,EXCLUSIVE FORNECIMENTO DAS PECAS E DOS MATERIAIS DE REVESTIMENTO DAS JUNTAS</v>
          </cell>
          <cell r="C6268" t="str">
            <v>UN</v>
          </cell>
        </row>
        <row r="6269">
          <cell r="A6269" t="str">
            <v>06.020.0780-0</v>
          </cell>
          <cell r="B6269" t="str">
            <v>MONTAGEM E ASSENTAMENTO DE PECAS DE CHAPA DE ACO DE 3/8" DEESPESSURA,POR JUNTA SOLDADA,DE 300MM DE DIAMETRO,INCLUSIVE SOLDA,EXCLUSIVE FORNECIMENTO DAS PECAS E DOS MATERIAIS DE REVESTIMENTO DAS JUNTAS</v>
          </cell>
          <cell r="C6269" t="str">
            <v>UN</v>
          </cell>
        </row>
        <row r="6270">
          <cell r="A6270" t="str">
            <v>06.020.0780-A</v>
          </cell>
          <cell r="B6270" t="str">
            <v>MONTAGEM E ASSENTAMENTO DE PECAS DE CHAPA DE ACO DE 3/8" DEESPESSURA,POR JUNTA SOLDADA,DE 300MM DE DIAMETRO,INCLUSIVE SOLDA,EXCLUSIVE FORNECIMENTO DAS PECAS E DOS MATERIAIS DE REVESTIMENTO DAS JUNTAS</v>
          </cell>
          <cell r="C6270" t="str">
            <v>UN</v>
          </cell>
        </row>
        <row r="6271">
          <cell r="A6271" t="str">
            <v>06.020.0781-0</v>
          </cell>
          <cell r="B6271" t="str">
            <v>MONTAGEM E ASSENTAMENTO DE PECAS DE CHAPA DE ACO DE 3/8" DEESPESSURA,POR JUNTA SOLDADA,DE 350MM DE DIAMETRO,INCLUSIVE SOLDA,EXCLUSIVE FORNECIMENTO DAS PECAS E DOS MATERIAIS DE REVESTIMENTO DAS JUNTAS</v>
          </cell>
          <cell r="C6271" t="str">
            <v>UN</v>
          </cell>
        </row>
        <row r="6272">
          <cell r="A6272" t="str">
            <v>06.020.0781-A</v>
          </cell>
          <cell r="B6272" t="str">
            <v>MONTAGEM E ASSENTAMENTO DE PECAS DE CHAPA DE ACO DE 3/8" DEESPESSURA,POR JUNTA SOLDADA,DE 350MM DE DIAMETRO,INCLUSIVE SOLDA,EXCLUSIVE FORNECIMENTO DAS PECAS E DOS MATERIAIS DE REVESTIMENTO DAS JUNTAS</v>
          </cell>
          <cell r="C6272" t="str">
            <v>UN</v>
          </cell>
        </row>
        <row r="6273">
          <cell r="A6273" t="str">
            <v>06.020.0782-0</v>
          </cell>
          <cell r="B6273" t="str">
            <v>MONTAGEM E ASSENTAMENTO DE PECAS DE CHAPA DE ACO DE 3/8" DEESPESSURA,POR JUNTA SOLDADA,DE 400MM DE DIAMETRO,INCLUSIVE SOLDA,EXCLUSIVE FORNECIMENTO DAS PECAS E DOS MATERIAIS DE REVESTIMENTO DAS JUNTAS</v>
          </cell>
          <cell r="C6273" t="str">
            <v>UN</v>
          </cell>
        </row>
        <row r="6274">
          <cell r="A6274" t="str">
            <v>06.020.0782-A</v>
          </cell>
          <cell r="B6274" t="str">
            <v>MONTAGEM E ASSENTAMENTO DE PECAS DE CHAPA DE ACO DE 3/8" DEESPESSURA,POR JUNTA SOLDADA,DE 400MM DE DIAMETRO,INCLUSIVE SOLDA,EXCLUSIVE FORNECIMENTO DAS PECAS E DOS MATERIAIS DE REVESTIMENTO DAS JUNTAS</v>
          </cell>
          <cell r="C6274" t="str">
            <v>UN</v>
          </cell>
        </row>
        <row r="6275">
          <cell r="A6275" t="str">
            <v>06.020.0783-0</v>
          </cell>
          <cell r="B6275" t="str">
            <v>MONTAGEM E ASSENTAMENTO DE PECAS DE CHAPA DE ACO DE 3/8" DEESPESSURA,POR JUNTA SOLDADA,DE 450MM DE DIAMETRO,INCLUSIVE SOLDA,EXCLUSIVE FORNECIMENTO DAS PECAS E DOS MATERIAIS DE REVESTIMENTO DAS JUNTAS</v>
          </cell>
          <cell r="C6275" t="str">
            <v>UN</v>
          </cell>
        </row>
        <row r="6276">
          <cell r="A6276" t="str">
            <v>06.020.0783-A</v>
          </cell>
          <cell r="B6276" t="str">
            <v>MONTAGEM E ASSENTAMENTO DE PECAS DE CHAPA DE ACO DE 3/8" DEESPESSURA,POR JUNTA SOLDADA,DE 450MM DE DIAMETRO,INCLUSIVE SOLDA,EXCLUSIVE FORNECIMENTO DAS PECAS E DOS MATERIAIS DE REVESTIMENTO DAS JUNTAS</v>
          </cell>
          <cell r="C6276" t="str">
            <v>UN</v>
          </cell>
        </row>
        <row r="6277">
          <cell r="A6277" t="str">
            <v>06.020.0784-0</v>
          </cell>
          <cell r="B6277" t="str">
            <v>MONTAGEM E ASSENTAMENTO DE PECAS DE CHAPA DE ACO DE 3/8" DEESPESSURA,POR JUNTA SOLDADA,DE 500MM DE DIAMETRO,INCLUSIVE SOLDA,EXCLUSIVE FORNECIMENTO DAS PECAS E DOS MATERIAIS DE REVESTIMENTO DAS JUNTAS</v>
          </cell>
          <cell r="C6277" t="str">
            <v>UN</v>
          </cell>
        </row>
        <row r="6278">
          <cell r="A6278" t="str">
            <v>06.020.0784-A</v>
          </cell>
          <cell r="B6278" t="str">
            <v>MONTAGEM E ASSENTAMENTO DE PECAS DE CHAPA DE ACO DE 3/8" DEESPESSURA,POR JUNTA SOLDADA,DE 500MM DE DIAMETRO,INCLUSIVE SOLDA,EXCLUSIVE FORNECIMENTO DAS PECAS E DOS MATERIAIS DE REVESTIMENTO DAS JUNTAS</v>
          </cell>
          <cell r="C6278" t="str">
            <v>UN</v>
          </cell>
        </row>
        <row r="6279">
          <cell r="A6279" t="str">
            <v>06.020.0786-0</v>
          </cell>
          <cell r="B6279" t="str">
            <v>MONTAGEM E ASSENTAMENTO DE PECAS DE CHAPA DE ACO DE 3/8" DEESPESSURA,POR JUNTA SOLDADA,DE 600MM DE DIAMETRO,INCLUSIVE SOLDA,EXCLUSIVE FORNECIMENTO DAS PECAS E DOS MATERIAIS DE REVESTIMENTO DAS JUNTAS</v>
          </cell>
          <cell r="C6279" t="str">
            <v>UN</v>
          </cell>
        </row>
        <row r="6280">
          <cell r="A6280" t="str">
            <v>06.020.0786-A</v>
          </cell>
          <cell r="B6280" t="str">
            <v>MONTAGEM E ASSENTAMENTO DE PECAS DE CHAPA DE ACO DE 3/8" DEESPESSURA,POR JUNTA SOLDADA,DE 600MM DE DIAMETRO,INCLUSIVE SOLDA,EXCLUSIVE FORNECIMENTO DAS PECAS E DOS MATERIAIS DE REVESTIMENTO DAS JUNTAS</v>
          </cell>
          <cell r="C6280" t="str">
            <v>UN</v>
          </cell>
        </row>
        <row r="6281">
          <cell r="A6281" t="str">
            <v>06.020.0788-0</v>
          </cell>
          <cell r="B6281" t="str">
            <v>MONTAGEM E ASSENTAMENTO DE PECAS DE CHAPA DE ACO DE 3/8" DEESPESSURA,POR JUNTA SOLDADA,DE 700MM DE DIAMETRO,INCLUSIVE SOLDA,EXCLUSIVE FORNECIMENTO DAS PECAS E DOS MATERIAIS DE REVESTIMENTO DAS JUNTAS</v>
          </cell>
          <cell r="C6281" t="str">
            <v>UN</v>
          </cell>
        </row>
        <row r="6282">
          <cell r="A6282" t="str">
            <v>06.020.0788-A</v>
          </cell>
          <cell r="B6282" t="str">
            <v>MONTAGEM E ASSENTAMENTO DE PECAS DE CHAPA DE ACO DE 3/8" DEESPESSURA,POR JUNTA SOLDADA,DE 700MM DE DIAMETRO,INCLUSIVE SOLDA,EXCLUSIVE FORNECIMENTO DAS PECAS E DOS MATERIAIS DE REVESTIMENTO DAS JUNTAS</v>
          </cell>
          <cell r="C6282" t="str">
            <v>UN</v>
          </cell>
        </row>
        <row r="6283">
          <cell r="A6283" t="str">
            <v>06.020.0790-0</v>
          </cell>
          <cell r="B6283" t="str">
            <v>MONTAGEM E ASSENTAMENTO DE PECAS DE CHAPA DE ACO DE 3/8" DEESPESSURA,POR JUNTA SOLDADA,DE 800MM DE DIAMETRO,INCLUSIVE SOLDA,EXCLUSIVE FORNECIMENTO DAS PECAS E DOS MATERIAIS DE REVESTIMENTO DAS JUNTAS</v>
          </cell>
          <cell r="C6283" t="str">
            <v>UN</v>
          </cell>
        </row>
        <row r="6284">
          <cell r="A6284" t="str">
            <v>06.020.0790-A</v>
          </cell>
          <cell r="B6284" t="str">
            <v>MONTAGEM E ASSENTAMENTO DE PECAS DE CHAPA DE ACO DE 3/8" DEESPESSURA,POR JUNTA SOLDADA,DE 800MM DE DIAMETRO,INCLUSIVE SOLDA,EXCLUSIVE FORNECIMENTO DAS PECAS E DOS MATERIAIS DE REVESTIMENTO DAS JUNTAS</v>
          </cell>
          <cell r="C6284" t="str">
            <v>UN</v>
          </cell>
        </row>
        <row r="6285">
          <cell r="A6285" t="str">
            <v>06.020.0792-0</v>
          </cell>
          <cell r="B6285" t="str">
            <v>MONTAGEM E ASSENTAMENTO DE PECAS DE CHAPA DE ACO DE 3/8" DEESPESSURA,POR JUNTA SOLDADA,DE 900MM DE DIAMETRO,INCLUSIVE SOLDA,EXCLUSIVE FORNECIMENTO DAS PECAS E DOS MATERIAIS DE REVESTIMENTO DAS JUNTAS</v>
          </cell>
          <cell r="C6285" t="str">
            <v>UN</v>
          </cell>
        </row>
        <row r="6286">
          <cell r="A6286" t="str">
            <v>06.020.0792-A</v>
          </cell>
          <cell r="B6286" t="str">
            <v>MONTAGEM E ASSENTAMENTO DE PECAS DE CHAPA DE ACO DE 3/8" DEESPESSURA,POR JUNTA SOLDADA,DE 900MM DE DIAMETRO,INCLUSIVE SOLDA,EXCLUSIVE FORNECIMENTO DAS PECAS E DOS MATERIAIS DE REVESTIMENTO DAS JUNTAS</v>
          </cell>
          <cell r="C6286" t="str">
            <v>UN</v>
          </cell>
        </row>
        <row r="6287">
          <cell r="A6287" t="str">
            <v>06.020.0794-0</v>
          </cell>
          <cell r="B6287" t="str">
            <v>MONTAGEM E ASSENTAMENTO DE PECAS DE CHAPA DE ACO DE 3/8" DEESPESSURA,POR JUNTA SOLDADA,DE 1000MM DE DIAMETRO,INCLUSIVESOLDA,EXCLUSIVE FORNECIMENTO DAS PECAS E DOS MATERIAIS DE REVESTIMENTO DAS JUNTAS</v>
          </cell>
          <cell r="C6287" t="str">
            <v>UN</v>
          </cell>
        </row>
        <row r="6288">
          <cell r="A6288" t="str">
            <v>06.020.0794-A</v>
          </cell>
          <cell r="B6288" t="str">
            <v>MONTAGEM E ASSENTAMENTO DE PECAS DE CHAPA DE ACO DE 3/8" DEESPESSURA,POR JUNTA SOLDADA,DE 1000MM DE DIAMETRO,INCLUSIVESOLDA,EXCLUSIVE FORNECIMENTO DAS PECAS E DOS MATERIAIS DE REVESTIMENTO DAS JUNTAS</v>
          </cell>
          <cell r="C6288" t="str">
            <v>UN</v>
          </cell>
        </row>
        <row r="6289">
          <cell r="A6289" t="str">
            <v>06.020.0795-0</v>
          </cell>
          <cell r="B6289" t="str">
            <v>MONTAGEM E ASSENTAMENTO DE PECAS DE CHAPA DE ACO DE 3/8" DEESPESSURA,POR JUNTA SOLDADA,DE 1200MM DE DIAMETRO,INCLUSIVESOLDA,EXCLUSIVE FORNECIMENTO DAS PECAS E DOS MATERIAIS DE REVESTIMENTO DAS JUNTAS</v>
          </cell>
          <cell r="C6289" t="str">
            <v>UN</v>
          </cell>
        </row>
        <row r="6290">
          <cell r="A6290" t="str">
            <v>06.020.0795-A</v>
          </cell>
          <cell r="B6290" t="str">
            <v>MONTAGEM E ASSENTAMENTO DE PECAS DE CHAPA DE ACO DE 3/8" DEESPESSURA,POR JUNTA SOLDADA,DE 1200MM DE DIAMETRO,INCLUSIVESOLDA,EXCLUSIVE FORNECIMENTO DAS PECAS E DOS MATERIAIS DE REVESTIMENTO DAS JUNTAS</v>
          </cell>
          <cell r="C6290" t="str">
            <v>UN</v>
          </cell>
        </row>
        <row r="6291">
          <cell r="A6291" t="str">
            <v>06.020.0796-0</v>
          </cell>
          <cell r="B6291" t="str">
            <v>MONTAGEM E ASSENTAMENTO DE PECAS DE CHAPA DE ACO DE 3/8" DEESPESSURA,POR JUNTA SOLDADA,DE 1300MM DE DIAMETRO,INCLUSIVESOLDA,EXCLUSIVE FORNECIMENTO DAS PECAS E DOS MATERIAIS DE REVESTIMENTO DAS JUNTAS</v>
          </cell>
          <cell r="C6291" t="str">
            <v>UN</v>
          </cell>
        </row>
        <row r="6292">
          <cell r="A6292" t="str">
            <v>06.020.0796-A</v>
          </cell>
          <cell r="B6292" t="str">
            <v>MONTAGEM E ASSENTAMENTO DE PECAS DE CHAPA DE ACO DE 3/8" DEESPESSURA,POR JUNTA SOLDADA,DE 1300MM DE DIAMETRO,INCLUSIVESOLDA,EXCLUSIVE FORNECIMENTO DAS PECAS E DOS MATERIAIS DE REVESTIMENTO DAS JUNTAS</v>
          </cell>
          <cell r="C6292" t="str">
            <v>UN</v>
          </cell>
        </row>
        <row r="6293">
          <cell r="A6293" t="str">
            <v>06.020.0797-0</v>
          </cell>
          <cell r="B6293" t="str">
            <v>MONTAGEM E ASSENTAMENTO DE PECAS DE CHAPA DE ACO DE 3/8" DEESPESSURA,POR JUNTA SOLDADA,DE 1500MM DE DIAMETRO,INCLUSIVESOLDA,EXCLUSIVE FORNECIMENTO DA PECAS E DOS MATERIAIS DE REVESTIMENTO DAS JUNTAS</v>
          </cell>
          <cell r="C6293" t="str">
            <v>UN</v>
          </cell>
        </row>
        <row r="6294">
          <cell r="A6294" t="str">
            <v>06.020.0797-A</v>
          </cell>
          <cell r="B6294" t="str">
            <v>MONTAGEM E ASSENTAMENTO DE PECAS DE CHAPA DE ACO DE 3/8" DEESPESSURA,POR JUNTA SOLDADA,DE 1500MM DE DIAMETRO,INCLUSIVESOLDA,EXCLUSIVE FORNECIMENTO DA PECAS E DOS MATERIAIS DE REVESTIMENTO DAS JUNTAS</v>
          </cell>
          <cell r="C6294" t="str">
            <v>UN</v>
          </cell>
        </row>
        <row r="6295">
          <cell r="A6295" t="str">
            <v>06.020.0798-0</v>
          </cell>
          <cell r="B6295" t="str">
            <v>MONTAGEM E ASSENTAMENTO DE PECAS DE CHAPA DE ACO DE 3/8" DEESPESSURA,POR JUNTA SOLDADA,DE 2000MM DE DIAMETRO,INCLUSIVESOLDA,EXCLUSIVE FORNECIMENTO DAS PECAS E DOS MATERIAIS DE REVESTIMENTO DAS JUNTAS</v>
          </cell>
          <cell r="C6295" t="str">
            <v>UN</v>
          </cell>
        </row>
        <row r="6296">
          <cell r="A6296" t="str">
            <v>06.020.0798-A</v>
          </cell>
          <cell r="B6296" t="str">
            <v>MONTAGEM E ASSENTAMENTO DE PECAS DE CHAPA DE ACO DE 3/8" DEESPESSURA,POR JUNTA SOLDADA,DE 2000MM DE DIAMETRO,INCLUSIVESOLDA,EXCLUSIVE FORNECIMENTO DAS PECAS E DOS MATERIAIS DE REVESTIMENTO DAS JUNTAS</v>
          </cell>
          <cell r="C6296" t="str">
            <v>UN</v>
          </cell>
        </row>
        <row r="6297">
          <cell r="A6297" t="str">
            <v>06.020.0799-0</v>
          </cell>
          <cell r="B6297" t="str">
            <v>MONTAGEM E ASSENTAMENTO DE PECAS DE CHAPA DE ACO DE 3/8" DEESPESSURA,POR JUNTA SOLDADA,DE 2500MM DE DIAMETRO,INCLUSIVESOLDA,EXCLUSIVE FORNECIMENTO DAS PECAS E DOS MATERIAIS DE REVESTIMENTO DAS JUNTAS</v>
          </cell>
          <cell r="C6297" t="str">
            <v>UN</v>
          </cell>
        </row>
        <row r="6298">
          <cell r="A6298" t="str">
            <v>06.020.0799-A</v>
          </cell>
          <cell r="B6298" t="str">
            <v>MONTAGEM E ASSENTAMENTO DE PECAS DE CHAPA DE ACO DE 3/8" DEESPESSURA,POR JUNTA SOLDADA,DE 2500MM DE DIAMETRO,INCLUSIVESOLDA,EXCLUSIVE FORNECIMENTO DAS PECAS E DOS MATERIAIS DE REVESTIMENTO DAS JUNTAS</v>
          </cell>
          <cell r="C6298" t="str">
            <v>UN</v>
          </cell>
        </row>
        <row r="6299">
          <cell r="A6299" t="str">
            <v>06.020.0800-0</v>
          </cell>
          <cell r="B6299" t="str">
            <v>MONTAGEM E ASSENTAMENTO DE PECAS DE CHAPA DE ACO DE 1/2" DEESPESSURA,POR JUNTA SOLDADA,DE 500MM DE DIAMETRO,INCLUSIVE SOLDA,EXCLUSIVE FORNECIMENTO DAS PECAS E DOS MATERIAIS DE REVESTIMENTO DAS JUNTAS</v>
          </cell>
          <cell r="C6299" t="str">
            <v>UN</v>
          </cell>
        </row>
        <row r="6300">
          <cell r="A6300" t="str">
            <v>06.020.0800-A</v>
          </cell>
          <cell r="B6300" t="str">
            <v>MONTAGEM E ASSENTAMENTO DE PECAS DE CHAPA DE ACO DE 1/2" DEESPESSURA,POR JUNTA SOLDADA,DE 500MM DE DIAMETRO,INCLUSIVE SOLDA,EXCLUSIVE FORNECIMENTO DAS PECAS E DOS MATERIAIS DE REVESTIMENTO DAS JUNTAS</v>
          </cell>
          <cell r="C6300" t="str">
            <v>UN</v>
          </cell>
        </row>
        <row r="6301">
          <cell r="A6301" t="str">
            <v>06.020.0801-0</v>
          </cell>
          <cell r="B6301" t="str">
            <v>MONTAGEM E ASSENTAMENTO DE PECAS DE CHAPA DE ACO DE 1/2" DEESPESSURA,POR JUNTA SOLDADA,DE 600MM DE DIAMETRO,INCLUSIVE SOLDA,EXCLUSIVE FORNECIMENTO DAS PECAS E DOS MATERIAIS DE REVESTIMENTO DAS JUNTAS</v>
          </cell>
          <cell r="C6301" t="str">
            <v>UN</v>
          </cell>
        </row>
        <row r="6302">
          <cell r="A6302" t="str">
            <v>06.020.0801-A</v>
          </cell>
          <cell r="B6302" t="str">
            <v>MONTAGEM E ASSENTAMENTO DE PECAS DE CHAPA DE ACO DE 1/2" DEESPESSURA,POR JUNTA SOLDADA,DE 600MM DE DIAMETRO,INCLUSIVE SOLDA,EXCLUSIVE FORNECIMENTO DAS PECAS E DOS MATERIAIS DE REVESTIMENTO DAS JUNTAS</v>
          </cell>
          <cell r="C6302" t="str">
            <v>UN</v>
          </cell>
        </row>
        <row r="6303">
          <cell r="A6303" t="str">
            <v>06.020.0802-0</v>
          </cell>
          <cell r="B6303" t="str">
            <v>MONTAGEM E ASSENTAMENTO DE PECAS DE CHAPA DE ACO DE 1/2" DEESPESSURA,POR JUNTA SOLDADA,DE 700MM DE DIAMETRO,INCLUSIVE SOLDA,EXCLUSIVE FORNECIMENTO DAS PECAS E DOS MATERIAIS DE REVESTIMENTO DAS JUNTAS</v>
          </cell>
          <cell r="C6303" t="str">
            <v>UN</v>
          </cell>
        </row>
        <row r="6304">
          <cell r="A6304" t="str">
            <v>06.020.0802-A</v>
          </cell>
          <cell r="B6304" t="str">
            <v>MONTAGEM E ASSENTAMENTO DE PECAS DE CHAPA DE ACO DE 1/2" DEESPESSURA,POR JUNTA SOLDADA,DE 700MM DE DIAMETRO,INCLUSIVE SOLDA,EXCLUSIVE FORNECIMENTO DAS PECAS E DOS MATERIAIS DE REVESTIMENTO DAS JUNTAS</v>
          </cell>
          <cell r="C6304" t="str">
            <v>UN</v>
          </cell>
        </row>
        <row r="6305">
          <cell r="A6305" t="str">
            <v>06.020.0803-0</v>
          </cell>
          <cell r="B6305" t="str">
            <v>MONTAGEM E ASSENTAMENTO DE PECAS DE CHAPA DE ACO DE 1/2" DEESPESSURA,POR JUNTA SOLDADA,DE 800MM DE DIAMETRO,INCLUSIVE SOLDA,EXCLUSIVE FORNECIMENTO DAS PECAS E DOS MATERIAIS DE REVESTIMENTO DAS JUNTAS</v>
          </cell>
          <cell r="C6305" t="str">
            <v>UN</v>
          </cell>
        </row>
        <row r="6306">
          <cell r="A6306" t="str">
            <v>06.020.0803-A</v>
          </cell>
          <cell r="B6306" t="str">
            <v>MONTAGEM E ASSENTAMENTO DE PECAS DE CHAPA DE ACO DE 1/2" DEESPESSURA,POR JUNTA SOLDADA,DE 800MM DE DIAMETRO,INCLUSIVE SOLDA,EXCLUSIVE FORNECIMENTO DAS PECAS E DOS MATERIAIS DE REVESTIMENTO DAS JUNTAS</v>
          </cell>
          <cell r="C6306" t="str">
            <v>UN</v>
          </cell>
        </row>
        <row r="6307">
          <cell r="A6307" t="str">
            <v>06.020.0804-0</v>
          </cell>
          <cell r="B6307" t="str">
            <v>MONTAGEM E ASSENTAMENTO DE PECAS DE CHAPA DE ACO DE 1/2" DEESPESSURA,POR JUNTA SOLDADA,DE 900MM DE DIAMETRO,INCLUSIVE SOLDA,EXCLUSIVE FORNECIMENTO DAS PECAS E DOS MATERIAIS DE REVESTIMENTO DAS JUNTAS</v>
          </cell>
          <cell r="C6307" t="str">
            <v>UN</v>
          </cell>
        </row>
        <row r="6308">
          <cell r="A6308" t="str">
            <v>06.020.0804-A</v>
          </cell>
          <cell r="B6308" t="str">
            <v>MONTAGEM E ASSENTAMENTO DE PECAS DE CHAPA DE ACO DE 1/2" DEESPESSURA,POR JUNTA SOLDADA,DE 900MM DE DIAMETRO,INCLUSIVE SOLDA,EXCLUSIVE FORNECIMENTO DAS PECAS E DOS MATERIAIS DE REVESTIMENTO DAS JUNTAS</v>
          </cell>
          <cell r="C6308" t="str">
            <v>UN</v>
          </cell>
        </row>
        <row r="6309">
          <cell r="A6309" t="str">
            <v>06.020.0805-0</v>
          </cell>
          <cell r="B6309" t="str">
            <v>MONTAGEM E ASSENTAMENTO DE PECAS DE CHAPA DE ACO DE 1/2" DEESPESSURA,POR JUNTA SOLDADA,DE 1000MM DE DIAMETRO,INCLUSIVESOLDA,EXCLUSIVE FORNECIMENTO DAS PECAS E DOS MATERIAIS DE REVESTIMENTO DAS JUNTAS</v>
          </cell>
          <cell r="C6309" t="str">
            <v>UN</v>
          </cell>
        </row>
        <row r="6310">
          <cell r="A6310" t="str">
            <v>06.020.0805-A</v>
          </cell>
          <cell r="B6310" t="str">
            <v>MONTAGEM E ASSENTAMENTO DE PECAS DE CHAPA DE ACO DE 1/2" DEESPESSURA,POR JUNTA SOLDADA,DE 1000MM DE DIAMETRO,INCLUSIVESOLDA,EXCLUSIVE FORNECIMENTO DAS PECAS E DOS MATERIAIS DE REVESTIMENTO DAS JUNTAS</v>
          </cell>
          <cell r="C6310" t="str">
            <v>UN</v>
          </cell>
        </row>
        <row r="6311">
          <cell r="A6311" t="str">
            <v>06.020.0806-0</v>
          </cell>
          <cell r="B6311" t="str">
            <v>MONTAGEM E ASSENTAMENTO DE PECAS DE CHAPA DE ACO DE 1/2" DEESPESSURA,POR JUNTA SOLDADA,DE 1200MM DE DIAMETRO,INCLUSIVESOLDA,EXCLUSIVE FORNECIMENTO DAS PECAS E DOS MATERIAIS DE REVESTIMENTO DAS JUNTAS</v>
          </cell>
          <cell r="C6311" t="str">
            <v>UN</v>
          </cell>
        </row>
        <row r="6312">
          <cell r="A6312" t="str">
            <v>06.020.0806-A</v>
          </cell>
          <cell r="B6312" t="str">
            <v>MONTAGEM E ASSENTAMENTO DE PECAS DE CHAPA DE ACO DE 1/2" DEESPESSURA,POR JUNTA SOLDADA,DE 1200MM DE DIAMETRO,INCLUSIVESOLDA,EXCLUSIVE FORNECIMENTO DAS PECAS E DOS MATERIAIS DE REVESTIMENTO DAS JUNTAS</v>
          </cell>
          <cell r="C6312" t="str">
            <v>UN</v>
          </cell>
        </row>
        <row r="6313">
          <cell r="A6313" t="str">
            <v>06.020.0807-0</v>
          </cell>
          <cell r="B6313" t="str">
            <v>MONTAGEM E ASSENTAMENTO DE PECAS DE CHAPA DE ACO DE 1/2" DEESPESSURA,POR JUNTA SOLDADA,DE 1500MM DE DIAMETRO,INCLUSIVESOLDA,EXCLUSIVE FORNECIMENTO DAS PECAS E DOS MATERIAIS DE REVESTIMENTO DAS JUNTAS</v>
          </cell>
          <cell r="C6313" t="str">
            <v>UN</v>
          </cell>
        </row>
        <row r="6314">
          <cell r="A6314" t="str">
            <v>06.020.0807-A</v>
          </cell>
          <cell r="B6314" t="str">
            <v>MONTAGEM E ASSENTAMENTO DE PECAS DE CHAPA DE ACO DE 1/2" DEESPESSURA,POR JUNTA SOLDADA,DE 1500MM DE DIAMETRO,INCLUSIVESOLDA,EXCLUSIVE FORNECIMENTO DAS PECAS E DOS MATERIAIS DE REVESTIMENTO DAS JUNTAS</v>
          </cell>
          <cell r="C6314" t="str">
            <v>UN</v>
          </cell>
        </row>
        <row r="6315">
          <cell r="A6315" t="str">
            <v>06.020.0808-0</v>
          </cell>
          <cell r="B6315" t="str">
            <v>MONTAGEM E ASSENTAMENTO DE PECAS DE CHAPA DE ACO DE 1/2" DEESPESSURA,POR JUNTA SOLDADA,DE 1750MM DE DIAMETRO,INCLUSIVESOLDA,EXCLUSIVE FORNECIMENTO DAS PECAS E DOS MATERIAIS DE REVESTIMENTO DAS JUNTAS</v>
          </cell>
          <cell r="C6315" t="str">
            <v>UN</v>
          </cell>
        </row>
        <row r="6316">
          <cell r="A6316" t="str">
            <v>06.020.0808-A</v>
          </cell>
          <cell r="B6316" t="str">
            <v>MONTAGEM E ASSENTAMENTO DE PECAS DE CHAPA DE ACO DE 1/2" DEESPESSURA,POR JUNTA SOLDADA,DE 1750MM DE DIAMETRO,INCLUSIVESOLDA,EXCLUSIVE FORNECIMENTO DAS PECAS E DOS MATERIAIS DE REVESTIMENTO DAS JUNTAS</v>
          </cell>
          <cell r="C6316" t="str">
            <v>UN</v>
          </cell>
        </row>
        <row r="6317">
          <cell r="A6317" t="str">
            <v>06.020.0809-0</v>
          </cell>
          <cell r="B6317" t="str">
            <v>MONTAGEM E ASSENTAMENTO DE PECAS DE CHAPA DE ACO DE 1/2" DEESPESSURA,POR JUNTA SOLDADA,DE 1800MM DE DIAMETRO,INCLUSIVESOLDA,EXCLUSIVE FORNECIMENTO DAS PECAS E DOS MATERIAIS DE REVESTIMENTO DAS JUNTAS</v>
          </cell>
          <cell r="C6317" t="str">
            <v>UN</v>
          </cell>
        </row>
        <row r="6318">
          <cell r="A6318" t="str">
            <v>06.020.0809-A</v>
          </cell>
          <cell r="B6318" t="str">
            <v>MONTAGEM E ASSENTAMENTO DE PECAS DE CHAPA DE ACO DE 1/2" DEESPESSURA,POR JUNTA SOLDADA,DE 1800MM DE DIAMETRO,INCLUSIVESOLDA,EXCLUSIVE FORNECIMENTO DAS PECAS E DOS MATERIAIS DE REVESTIMENTO DAS JUNTAS</v>
          </cell>
          <cell r="C6318" t="str">
            <v>UN</v>
          </cell>
        </row>
        <row r="6319">
          <cell r="A6319" t="str">
            <v>06.020.0810-0</v>
          </cell>
          <cell r="B6319" t="str">
            <v>MONTAGEM E ASSENTAMENTO DE PECAS DE CHAPA DE ACO DE 1/2" DEESPESSURA,POR JUNTA SOLDADA,DE 2000MM DE DIAMETRO,INCLUSIVESOLDA,EXCLUSIVE FORNECIMENTO DAS PECAS E DOS MATERIAIS DE REVESTIMENTO DAS JUNTAS</v>
          </cell>
          <cell r="C6319" t="str">
            <v>UN</v>
          </cell>
        </row>
        <row r="6320">
          <cell r="A6320" t="str">
            <v>06.020.0810-A</v>
          </cell>
          <cell r="B6320" t="str">
            <v>MONTAGEM E ASSENTAMENTO DE PECAS DE CHAPA DE ACO DE 1/2" DEESPESSURA,POR JUNTA SOLDADA,DE 2000MM DE DIAMETRO,INCLUSIVESOLDA,EXCLUSIVE FORNECIMENTO DAS PECAS E DOS MATERIAIS DE REVESTIMENTO DAS JUNTAS</v>
          </cell>
          <cell r="C6320" t="str">
            <v>UN</v>
          </cell>
        </row>
        <row r="6321">
          <cell r="A6321" t="str">
            <v>06.020.0811-0</v>
          </cell>
          <cell r="B6321" t="str">
            <v>MONTAGEM E ASSENTAMENTO DE PECAS DE CHAPA DE ACO DE 1/2" DEESPESSURA,POR JUNTA SOLDADA,DE 2500MM DE DIAMETRO,INCLUSIVESOLDA,EXCLUSIVE FORNECIMENTO DAS PECAS E DOS MATERIAIS DE REVESTIMENTO DAS JUNTAS</v>
          </cell>
          <cell r="C6321" t="str">
            <v>UN</v>
          </cell>
        </row>
        <row r="6322">
          <cell r="A6322" t="str">
            <v>06.020.0811-A</v>
          </cell>
          <cell r="B6322" t="str">
            <v>MONTAGEM E ASSENTAMENTO DE PECAS DE CHAPA DE ACO DE 1/2" DEESPESSURA,POR JUNTA SOLDADA,DE 2500MM DE DIAMETRO,INCLUSIVESOLDA,EXCLUSIVE FORNECIMENTO DAS PECAS E DOS MATERIAIS DE REVESTIMENTO DAS JUNTAS</v>
          </cell>
          <cell r="C6322" t="str">
            <v>UN</v>
          </cell>
        </row>
        <row r="6323">
          <cell r="A6323" t="str">
            <v>06.020.0812-0</v>
          </cell>
          <cell r="B6323" t="str">
            <v>MONTAGEM E ASSENTAMENTO DE PECAS DE CHAPA DE ACO DE 5/8" DEESPESSURA,POR JUNTA SOLDADA,DE 1800MM DE DIAMETRO,INCLUSIVESOLDA,EXCLUSIVE FORNECIMENTO DAS PECAS E DOS MATERIAIS DE REVESTIMENTO DAS JUNTAS</v>
          </cell>
          <cell r="C6323" t="str">
            <v>UN</v>
          </cell>
        </row>
        <row r="6324">
          <cell r="A6324" t="str">
            <v>06.020.0812-A</v>
          </cell>
          <cell r="B6324" t="str">
            <v>MONTAGEM E ASSENTAMENTO DE PECAS DE CHAPA DE ACO DE 5/8" DEESPESSURA,POR JUNTA SOLDADA,DE 1800MM DE DIAMETRO,INCLUSIVESOLDA,EXCLUSIVE FORNECIMENTO DAS PECAS E DOS MATERIAIS DE REVESTIMENTO DAS JUNTAS</v>
          </cell>
          <cell r="C6324" t="str">
            <v>UN</v>
          </cell>
        </row>
        <row r="6325">
          <cell r="A6325" t="str">
            <v>06.020.0813-0</v>
          </cell>
          <cell r="B6325" t="str">
            <v>MONTAGEM E ASSENTAMENTO DE PECAS DE CHAPA DE ACO DE 5/8" DEESPESSURA,POR JUNTA SOLDADA,DE 2000MM DE DIAMETRO,INCLUSIVESOLDA,EXCLUSIVE FORNECIMENTO DAS PECAS E DOS MATERIAIS DE REVESTIMENTO DAS JUNTAS</v>
          </cell>
          <cell r="C6325" t="str">
            <v>UN</v>
          </cell>
        </row>
        <row r="6326">
          <cell r="A6326" t="str">
            <v>06.020.0813-A</v>
          </cell>
          <cell r="B6326" t="str">
            <v>MONTAGEM E ASSENTAMENTO DE PECAS DE CHAPA DE ACO DE 5/8" DEESPESSURA,POR JUNTA SOLDADA,DE 2000MM DE DIAMETRO,INCLUSIVESOLDA,EXCLUSIVE FORNECIMENTO DAS PECAS E DOS MATERIAIS DE REVESTIMENTO DAS JUNTAS</v>
          </cell>
          <cell r="C6326" t="str">
            <v>UN</v>
          </cell>
        </row>
        <row r="6327">
          <cell r="A6327" t="str">
            <v>06.020.0814-0</v>
          </cell>
          <cell r="B6327" t="str">
            <v>MONTAGEM E ASSENTAMENTO DE PECAS DE CHAPA DE ACO DE 5/8" DEESPESSURA,POR JUNTA SOLDADA,DE 2500MM DE DIAMETRO,INCLUSIVESOLDA,EXCLUSIVE FORNECIMENTO DAS PECAS E DOS MATERIAIS DE REVESTIMENTO DAS JUNTAS</v>
          </cell>
          <cell r="C6327" t="str">
            <v>UN</v>
          </cell>
        </row>
        <row r="6328">
          <cell r="A6328" t="str">
            <v>06.020.0814-A</v>
          </cell>
          <cell r="B6328" t="str">
            <v>MONTAGEM E ASSENTAMENTO DE PECAS DE CHAPA DE ACO DE 5/8" DEESPESSURA,POR JUNTA SOLDADA,DE 2500MM DE DIAMETRO,INCLUSIVESOLDA,EXCLUSIVE FORNECIMENTO DAS PECAS E DOS MATERIAIS DE REVESTIMENTO DAS JUNTAS</v>
          </cell>
          <cell r="C6328" t="str">
            <v>UN</v>
          </cell>
        </row>
        <row r="6329">
          <cell r="A6329" t="str">
            <v>06.020.0815-0</v>
          </cell>
          <cell r="B6329"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329" t="str">
            <v>UN</v>
          </cell>
        </row>
        <row r="6330">
          <cell r="A6330" t="str">
            <v>06.020.0815-A</v>
          </cell>
          <cell r="B6330"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330" t="str">
            <v>UN</v>
          </cell>
        </row>
        <row r="6331">
          <cell r="A6331" t="str">
            <v>06.020.0816-0</v>
          </cell>
          <cell r="B6331"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331" t="str">
            <v>UN</v>
          </cell>
        </row>
        <row r="6332">
          <cell r="A6332" t="str">
            <v>06.020.0816-A</v>
          </cell>
          <cell r="B6332"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332" t="str">
            <v>UN</v>
          </cell>
        </row>
        <row r="6333">
          <cell r="A6333" t="str">
            <v>06.020.0817-0</v>
          </cell>
          <cell r="B6333"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333" t="str">
            <v>UN</v>
          </cell>
        </row>
        <row r="6334">
          <cell r="A6334" t="str">
            <v>06.020.0817-A</v>
          </cell>
          <cell r="B6334"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334" t="str">
            <v>UN</v>
          </cell>
        </row>
        <row r="6335">
          <cell r="A6335" t="str">
            <v>06.020.0818-0</v>
          </cell>
          <cell r="B6335"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335" t="str">
            <v>UN</v>
          </cell>
        </row>
        <row r="6336">
          <cell r="A6336" t="str">
            <v>06.020.0818-A</v>
          </cell>
          <cell r="B6336"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336" t="str">
            <v>UN</v>
          </cell>
        </row>
        <row r="6337">
          <cell r="A6337" t="str">
            <v>06.020.0819-0</v>
          </cell>
          <cell r="B6337"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337" t="str">
            <v>UN</v>
          </cell>
        </row>
        <row r="6338">
          <cell r="A6338" t="str">
            <v>06.020.0819-A</v>
          </cell>
          <cell r="B6338"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338" t="str">
            <v>UN</v>
          </cell>
        </row>
        <row r="6339">
          <cell r="A6339" t="str">
            <v>06.020.0820-0</v>
          </cell>
          <cell r="B6339"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339" t="str">
            <v>UN</v>
          </cell>
        </row>
        <row r="6340">
          <cell r="A6340" t="str">
            <v>06.020.0820-A</v>
          </cell>
          <cell r="B6340"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340" t="str">
            <v>UN</v>
          </cell>
        </row>
        <row r="6341">
          <cell r="A6341" t="str">
            <v>06.020.0821-0</v>
          </cell>
          <cell r="B6341"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341" t="str">
            <v>UN</v>
          </cell>
        </row>
        <row r="6342">
          <cell r="A6342" t="str">
            <v>06.020.0821-A</v>
          </cell>
          <cell r="B6342"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342" t="str">
            <v>UN</v>
          </cell>
        </row>
        <row r="6343">
          <cell r="A6343" t="str">
            <v>06.020.0822-0</v>
          </cell>
          <cell r="B6343"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343" t="str">
            <v>UN</v>
          </cell>
        </row>
        <row r="6344">
          <cell r="A6344" t="str">
            <v>06.020.0822-A</v>
          </cell>
          <cell r="B6344"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344" t="str">
            <v>UN</v>
          </cell>
        </row>
        <row r="6345">
          <cell r="A6345" t="str">
            <v>06.020.0823-0</v>
          </cell>
          <cell r="B6345"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345" t="str">
            <v>UN</v>
          </cell>
        </row>
        <row r="6346">
          <cell r="A6346" t="str">
            <v>06.020.0823-A</v>
          </cell>
          <cell r="B6346"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346" t="str">
            <v>UN</v>
          </cell>
        </row>
        <row r="6347">
          <cell r="A6347" t="str">
            <v>06.020.0824-0</v>
          </cell>
          <cell r="B6347"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347" t="str">
            <v>UN</v>
          </cell>
        </row>
        <row r="6348">
          <cell r="A6348" t="str">
            <v>06.020.0824-A</v>
          </cell>
          <cell r="B6348"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348" t="str">
            <v>UN</v>
          </cell>
        </row>
        <row r="6349">
          <cell r="A6349" t="str">
            <v>06.020.0825-0</v>
          </cell>
          <cell r="B6349"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349" t="str">
            <v>UN</v>
          </cell>
        </row>
        <row r="6350">
          <cell r="A6350" t="str">
            <v>06.020.0825-A</v>
          </cell>
          <cell r="B6350"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350" t="str">
            <v>UN</v>
          </cell>
        </row>
        <row r="6351">
          <cell r="A6351" t="str">
            <v>06.020.0826-0</v>
          </cell>
          <cell r="B6351"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351" t="str">
            <v>UN</v>
          </cell>
        </row>
        <row r="6352">
          <cell r="A6352" t="str">
            <v>06.020.0826-A</v>
          </cell>
          <cell r="B6352"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352" t="str">
            <v>UN</v>
          </cell>
        </row>
        <row r="6353">
          <cell r="A6353" t="str">
            <v>06.020.0827-0</v>
          </cell>
          <cell r="B6353"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353" t="str">
            <v>UN</v>
          </cell>
        </row>
        <row r="6354">
          <cell r="A6354" t="str">
            <v>06.020.0827-A</v>
          </cell>
          <cell r="B6354"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354" t="str">
            <v>UN</v>
          </cell>
        </row>
        <row r="6355">
          <cell r="A6355" t="str">
            <v>06.020.0828-0</v>
          </cell>
          <cell r="B6355"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355" t="str">
            <v>UN</v>
          </cell>
        </row>
        <row r="6356">
          <cell r="A6356" t="str">
            <v>06.020.0828-A</v>
          </cell>
          <cell r="B6356"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356" t="str">
            <v>UN</v>
          </cell>
        </row>
        <row r="6357">
          <cell r="A6357" t="str">
            <v>06.020.0829-0</v>
          </cell>
          <cell r="B6357"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357" t="str">
            <v>UN</v>
          </cell>
        </row>
        <row r="6358">
          <cell r="A6358" t="str">
            <v>06.020.0829-A</v>
          </cell>
          <cell r="B6358"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358" t="str">
            <v>UN</v>
          </cell>
        </row>
        <row r="6359">
          <cell r="A6359" t="str">
            <v>06.020.0830-0</v>
          </cell>
          <cell r="B6359"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359" t="str">
            <v>UN</v>
          </cell>
        </row>
        <row r="6360">
          <cell r="A6360" t="str">
            <v>06.020.0830-A</v>
          </cell>
          <cell r="B6360"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360" t="str">
            <v>UN</v>
          </cell>
        </row>
        <row r="6361">
          <cell r="A6361" t="str">
            <v>06.020.0831-0</v>
          </cell>
          <cell r="B6361"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361" t="str">
            <v>UN</v>
          </cell>
        </row>
        <row r="6362">
          <cell r="A6362" t="str">
            <v>06.020.0831-A</v>
          </cell>
          <cell r="B6362"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362" t="str">
            <v>UN</v>
          </cell>
        </row>
        <row r="6363">
          <cell r="A6363" t="str">
            <v>06.020.0832-0</v>
          </cell>
          <cell r="B6363"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363" t="str">
            <v>UN</v>
          </cell>
        </row>
        <row r="6364">
          <cell r="A6364" t="str">
            <v>06.020.0832-A</v>
          </cell>
          <cell r="B6364"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364" t="str">
            <v>UN</v>
          </cell>
        </row>
        <row r="6365">
          <cell r="A6365" t="str">
            <v>06.020.0833-0</v>
          </cell>
          <cell r="B6365"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365" t="str">
            <v>UN</v>
          </cell>
        </row>
        <row r="6366">
          <cell r="A6366" t="str">
            <v>06.020.0833-A</v>
          </cell>
          <cell r="B6366"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366" t="str">
            <v>UN</v>
          </cell>
        </row>
        <row r="6367">
          <cell r="A6367" t="str">
            <v>06.020.0835-0</v>
          </cell>
          <cell r="B6367"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367" t="str">
            <v>UN</v>
          </cell>
        </row>
        <row r="6368">
          <cell r="A6368" t="str">
            <v>06.020.0835-A</v>
          </cell>
          <cell r="B6368"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368" t="str">
            <v>UN</v>
          </cell>
        </row>
        <row r="6369">
          <cell r="A6369" t="str">
            <v>06.020.0840-0</v>
          </cell>
          <cell r="B6369"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369" t="str">
            <v>UN</v>
          </cell>
        </row>
        <row r="6370">
          <cell r="A6370" t="str">
            <v>06.020.0840-A</v>
          </cell>
          <cell r="B6370"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370" t="str">
            <v>UN</v>
          </cell>
        </row>
        <row r="6371">
          <cell r="A6371" t="str">
            <v>06.020.0841-0</v>
          </cell>
          <cell r="B6371"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371" t="str">
            <v>UN</v>
          </cell>
        </row>
        <row r="6372">
          <cell r="A6372" t="str">
            <v>06.020.0841-A</v>
          </cell>
          <cell r="B6372"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372" t="str">
            <v>UN</v>
          </cell>
        </row>
        <row r="6373">
          <cell r="A6373" t="str">
            <v>06.020.0842-0</v>
          </cell>
          <cell r="B6373"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373" t="str">
            <v>UN</v>
          </cell>
        </row>
        <row r="6374">
          <cell r="A6374" t="str">
            <v>06.020.0842-A</v>
          </cell>
          <cell r="B6374"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374" t="str">
            <v>UN</v>
          </cell>
        </row>
        <row r="6375">
          <cell r="A6375" t="str">
            <v>06.020.0843-0</v>
          </cell>
          <cell r="B6375"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375" t="str">
            <v>UN</v>
          </cell>
        </row>
        <row r="6376">
          <cell r="A6376" t="str">
            <v>06.020.0843-A</v>
          </cell>
          <cell r="B6376"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376" t="str">
            <v>UN</v>
          </cell>
        </row>
        <row r="6377">
          <cell r="A6377" t="str">
            <v>06.020.0844-0</v>
          </cell>
          <cell r="B6377"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377" t="str">
            <v>UN</v>
          </cell>
        </row>
        <row r="6378">
          <cell r="A6378" t="str">
            <v>06.020.0844-A</v>
          </cell>
          <cell r="B6378"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378" t="str">
            <v>UN</v>
          </cell>
        </row>
        <row r="6379">
          <cell r="A6379" t="str">
            <v>06.020.0846-0</v>
          </cell>
          <cell r="B6379"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379" t="str">
            <v>UN</v>
          </cell>
        </row>
        <row r="6380">
          <cell r="A6380" t="str">
            <v>06.020.0846-A</v>
          </cell>
          <cell r="B6380"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380" t="str">
            <v>UN</v>
          </cell>
        </row>
        <row r="6381">
          <cell r="A6381" t="str">
            <v>06.020.0848-0</v>
          </cell>
          <cell r="B6381"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381" t="str">
            <v>UN</v>
          </cell>
        </row>
        <row r="6382">
          <cell r="A6382" t="str">
            <v>06.020.0848-A</v>
          </cell>
          <cell r="B6382"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382" t="str">
            <v>UN</v>
          </cell>
        </row>
        <row r="6383">
          <cell r="A6383" t="str">
            <v>06.020.0850-0</v>
          </cell>
          <cell r="B6383"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383" t="str">
            <v>UN</v>
          </cell>
        </row>
        <row r="6384">
          <cell r="A6384" t="str">
            <v>06.020.0850-A</v>
          </cell>
          <cell r="B6384"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384" t="str">
            <v>UN</v>
          </cell>
        </row>
        <row r="6385">
          <cell r="A6385" t="str">
            <v>06.020.0852-0</v>
          </cell>
          <cell r="B6385"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385" t="str">
            <v>UN</v>
          </cell>
        </row>
        <row r="6386">
          <cell r="A6386" t="str">
            <v>06.020.0852-A</v>
          </cell>
          <cell r="B6386"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386" t="str">
            <v>UN</v>
          </cell>
        </row>
        <row r="6387">
          <cell r="A6387" t="str">
            <v>06.020.0853-0</v>
          </cell>
          <cell r="B6387"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387" t="str">
            <v>UN</v>
          </cell>
        </row>
        <row r="6388">
          <cell r="A6388" t="str">
            <v>06.020.0853-A</v>
          </cell>
          <cell r="B6388"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388" t="str">
            <v>UN</v>
          </cell>
        </row>
        <row r="6389">
          <cell r="A6389" t="str">
            <v>06.020.0854-0</v>
          </cell>
          <cell r="B6389"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389" t="str">
            <v>UN</v>
          </cell>
        </row>
        <row r="6390">
          <cell r="A6390" t="str">
            <v>06.020.0854-A</v>
          </cell>
          <cell r="B6390"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390" t="str">
            <v>UN</v>
          </cell>
        </row>
        <row r="6391">
          <cell r="A6391" t="str">
            <v>06.020.0856-0</v>
          </cell>
          <cell r="B6391"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391" t="str">
            <v>UN</v>
          </cell>
        </row>
        <row r="6392">
          <cell r="A6392" t="str">
            <v>06.020.0856-A</v>
          </cell>
          <cell r="B6392"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392" t="str">
            <v>UN</v>
          </cell>
        </row>
        <row r="6393">
          <cell r="A6393" t="str">
            <v>06.020.0857-0</v>
          </cell>
          <cell r="B6393"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393" t="str">
            <v>UN</v>
          </cell>
        </row>
        <row r="6394">
          <cell r="A6394" t="str">
            <v>06.020.0857-A</v>
          </cell>
          <cell r="B6394"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394" t="str">
            <v>UN</v>
          </cell>
        </row>
        <row r="6395">
          <cell r="A6395" t="str">
            <v>06.020.0858-0</v>
          </cell>
          <cell r="B6395"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395" t="str">
            <v>UN</v>
          </cell>
        </row>
        <row r="6396">
          <cell r="A6396" t="str">
            <v>06.020.0858-A</v>
          </cell>
          <cell r="B6396"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396" t="str">
            <v>UN</v>
          </cell>
        </row>
        <row r="6397">
          <cell r="A6397" t="str">
            <v>06.020.0859-0</v>
          </cell>
          <cell r="B6397"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397" t="str">
            <v>UN</v>
          </cell>
        </row>
        <row r="6398">
          <cell r="A6398" t="str">
            <v>06.020.0859-A</v>
          </cell>
          <cell r="B6398"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398" t="str">
            <v>UN</v>
          </cell>
        </row>
        <row r="6399">
          <cell r="A6399" t="str">
            <v>06.020.0860-0</v>
          </cell>
          <cell r="B6399"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399" t="str">
            <v>UN</v>
          </cell>
        </row>
        <row r="6400">
          <cell r="A6400" t="str">
            <v>06.020.0860-A</v>
          </cell>
          <cell r="B6400"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400" t="str">
            <v>UN</v>
          </cell>
        </row>
        <row r="6401">
          <cell r="A6401" t="str">
            <v>06.020.0862-0</v>
          </cell>
          <cell r="B6401"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401" t="str">
            <v>UN</v>
          </cell>
        </row>
        <row r="6402">
          <cell r="A6402" t="str">
            <v>06.020.0862-A</v>
          </cell>
          <cell r="B6402"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402" t="str">
            <v>UN</v>
          </cell>
        </row>
        <row r="6403">
          <cell r="A6403" t="str">
            <v>06.020.0864-0</v>
          </cell>
          <cell r="B6403"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403" t="str">
            <v>UN</v>
          </cell>
        </row>
        <row r="6404">
          <cell r="A6404" t="str">
            <v>06.020.0864-A</v>
          </cell>
          <cell r="B6404"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404" t="str">
            <v>UN</v>
          </cell>
        </row>
        <row r="6405">
          <cell r="A6405" t="str">
            <v>06.020.0866-0</v>
          </cell>
          <cell r="B6405"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405" t="str">
            <v>UN</v>
          </cell>
        </row>
        <row r="6406">
          <cell r="A6406" t="str">
            <v>06.020.0866-A</v>
          </cell>
          <cell r="B6406"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406" t="str">
            <v>UN</v>
          </cell>
        </row>
        <row r="6407">
          <cell r="A6407" t="str">
            <v>06.020.0868-0</v>
          </cell>
          <cell r="B6407"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6407" t="str">
            <v>UN</v>
          </cell>
        </row>
        <row r="6408">
          <cell r="A6408" t="str">
            <v>06.020.0868-A</v>
          </cell>
          <cell r="B6408"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6408" t="str">
            <v>UN</v>
          </cell>
        </row>
        <row r="6409">
          <cell r="A6409" t="str">
            <v>06.020.0870-0</v>
          </cell>
          <cell r="B6409"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6409" t="str">
            <v>UN</v>
          </cell>
        </row>
        <row r="6410">
          <cell r="A6410" t="str">
            <v>06.020.0870-A</v>
          </cell>
          <cell r="B6410"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6410" t="str">
            <v>UN</v>
          </cell>
        </row>
        <row r="6411">
          <cell r="A6411" t="str">
            <v>06.020.0871-0</v>
          </cell>
          <cell r="B6411"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6411" t="str">
            <v>UN</v>
          </cell>
        </row>
        <row r="6412">
          <cell r="A6412" t="str">
            <v>06.020.0871-A</v>
          </cell>
          <cell r="B6412"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6412" t="str">
            <v>UN</v>
          </cell>
        </row>
        <row r="6413">
          <cell r="A6413" t="str">
            <v>06.020.0872-0</v>
          </cell>
          <cell r="B6413"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6413" t="str">
            <v>UN</v>
          </cell>
        </row>
        <row r="6414">
          <cell r="A6414" t="str">
            <v>06.020.0872-A</v>
          </cell>
          <cell r="B6414"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6414" t="str">
            <v>UN</v>
          </cell>
        </row>
        <row r="6415">
          <cell r="A6415" t="str">
            <v>06.020.0873-0</v>
          </cell>
          <cell r="B6415"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6415" t="str">
            <v>UN</v>
          </cell>
        </row>
        <row r="6416">
          <cell r="A6416" t="str">
            <v>06.020.0873-A</v>
          </cell>
          <cell r="B6416"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6416" t="str">
            <v>UN</v>
          </cell>
        </row>
        <row r="6417">
          <cell r="A6417" t="str">
            <v>06.020.0875-0</v>
          </cell>
          <cell r="B6417"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6417" t="str">
            <v>UN</v>
          </cell>
        </row>
        <row r="6418">
          <cell r="A6418" t="str">
            <v>06.020.0875-A</v>
          </cell>
          <cell r="B6418"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6418" t="str">
            <v>UN</v>
          </cell>
        </row>
        <row r="6419">
          <cell r="A6419" t="str">
            <v>06.020.0876-0</v>
          </cell>
          <cell r="B6419"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6419" t="str">
            <v>UN</v>
          </cell>
        </row>
        <row r="6420">
          <cell r="A6420" t="str">
            <v>06.020.0876-A</v>
          </cell>
          <cell r="B6420"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6420" t="str">
            <v>UN</v>
          </cell>
        </row>
        <row r="6421">
          <cell r="A6421" t="str">
            <v>06.020.0880-0</v>
          </cell>
          <cell r="B6421"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6421" t="str">
            <v>UN</v>
          </cell>
        </row>
        <row r="6422">
          <cell r="A6422" t="str">
            <v>06.020.0880-A</v>
          </cell>
          <cell r="B6422"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6422" t="str">
            <v>UN</v>
          </cell>
        </row>
        <row r="6423">
          <cell r="A6423" t="str">
            <v>06.020.0882-0</v>
          </cell>
          <cell r="B6423"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6423" t="str">
            <v>UN</v>
          </cell>
        </row>
        <row r="6424">
          <cell r="A6424" t="str">
            <v>06.020.0882-A</v>
          </cell>
          <cell r="B6424"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6424" t="str">
            <v>UN</v>
          </cell>
        </row>
        <row r="6425">
          <cell r="A6425" t="str">
            <v>06.020.0884-0</v>
          </cell>
          <cell r="B6425"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6425" t="str">
            <v>UN</v>
          </cell>
        </row>
        <row r="6426">
          <cell r="A6426" t="str">
            <v>06.020.0884-A</v>
          </cell>
          <cell r="B6426"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6426" t="str">
            <v>UN</v>
          </cell>
        </row>
        <row r="6427">
          <cell r="A6427" t="str">
            <v>06.020.0886-0</v>
          </cell>
          <cell r="B6427"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6427" t="str">
            <v>UN</v>
          </cell>
        </row>
        <row r="6428">
          <cell r="A6428" t="str">
            <v>06.020.0886-A</v>
          </cell>
          <cell r="B6428"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6428" t="str">
            <v>UN</v>
          </cell>
        </row>
        <row r="6429">
          <cell r="A6429" t="str">
            <v>06.020.0888-0</v>
          </cell>
          <cell r="B6429"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6429" t="str">
            <v>UN</v>
          </cell>
        </row>
        <row r="6430">
          <cell r="A6430" t="str">
            <v>06.020.0888-A</v>
          </cell>
          <cell r="B6430"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6430" t="str">
            <v>UN</v>
          </cell>
        </row>
        <row r="6431">
          <cell r="A6431" t="str">
            <v>06.020.0890-0</v>
          </cell>
          <cell r="B6431"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6431" t="str">
            <v>UN</v>
          </cell>
        </row>
        <row r="6432">
          <cell r="A6432" t="str">
            <v>06.020.0890-A</v>
          </cell>
          <cell r="B6432"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6432" t="str">
            <v>UN</v>
          </cell>
        </row>
        <row r="6433">
          <cell r="A6433" t="str">
            <v>06.020.0891-0</v>
          </cell>
          <cell r="B6433"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6433" t="str">
            <v>UN</v>
          </cell>
        </row>
        <row r="6434">
          <cell r="A6434" t="str">
            <v>06.020.0891-A</v>
          </cell>
          <cell r="B6434"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6434" t="str">
            <v>UN</v>
          </cell>
        </row>
        <row r="6435">
          <cell r="A6435" t="str">
            <v>06.020.0893-0</v>
          </cell>
          <cell r="B6435"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6435" t="str">
            <v>UN</v>
          </cell>
        </row>
        <row r="6436">
          <cell r="A6436" t="str">
            <v>06.020.0893-A</v>
          </cell>
          <cell r="B6436"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6436" t="str">
            <v>UN</v>
          </cell>
        </row>
        <row r="6437">
          <cell r="A6437" t="str">
            <v>06.020.0894-0</v>
          </cell>
          <cell r="B6437"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6437" t="str">
            <v>UN</v>
          </cell>
        </row>
        <row r="6438">
          <cell r="A6438" t="str">
            <v>06.020.0894-A</v>
          </cell>
          <cell r="B6438"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6438" t="str">
            <v>UN</v>
          </cell>
        </row>
        <row r="6439">
          <cell r="A6439" t="str">
            <v>06.020.0895-0</v>
          </cell>
          <cell r="B6439"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6439" t="str">
            <v>UN</v>
          </cell>
        </row>
        <row r="6440">
          <cell r="A6440" t="str">
            <v>06.020.0895-A</v>
          </cell>
          <cell r="B6440"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6440" t="str">
            <v>UN</v>
          </cell>
        </row>
        <row r="6441">
          <cell r="A6441" t="str">
            <v>06.020.0896-0</v>
          </cell>
          <cell r="B6441"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6441" t="str">
            <v>UN</v>
          </cell>
        </row>
        <row r="6442">
          <cell r="A6442" t="str">
            <v>06.020.0896-A</v>
          </cell>
          <cell r="B6442"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6442" t="str">
            <v>UN</v>
          </cell>
        </row>
        <row r="6443">
          <cell r="A6443" t="str">
            <v>06.020.0897-0</v>
          </cell>
          <cell r="B6443"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6443" t="str">
            <v>UN</v>
          </cell>
        </row>
        <row r="6444">
          <cell r="A6444" t="str">
            <v>06.020.0897-A</v>
          </cell>
          <cell r="B6444"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6444" t="str">
            <v>UN</v>
          </cell>
        </row>
        <row r="6445">
          <cell r="A6445" t="str">
            <v>06.020.0900-0</v>
          </cell>
          <cell r="B6445"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6445" t="str">
            <v>UN</v>
          </cell>
        </row>
        <row r="6446">
          <cell r="A6446" t="str">
            <v>06.020.0900-A</v>
          </cell>
          <cell r="B6446"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6446" t="str">
            <v>UN</v>
          </cell>
        </row>
        <row r="6447">
          <cell r="A6447" t="str">
            <v>06.020.0901-0</v>
          </cell>
          <cell r="B6447"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6447" t="str">
            <v>UN</v>
          </cell>
        </row>
        <row r="6448">
          <cell r="A6448" t="str">
            <v>06.020.0901-A</v>
          </cell>
          <cell r="B6448"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6448" t="str">
            <v>UN</v>
          </cell>
        </row>
        <row r="6449">
          <cell r="A6449" t="str">
            <v>06.020.0902-0</v>
          </cell>
          <cell r="B6449"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6449" t="str">
            <v>UN</v>
          </cell>
        </row>
        <row r="6450">
          <cell r="A6450" t="str">
            <v>06.020.0902-A</v>
          </cell>
          <cell r="B6450"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6450" t="str">
            <v>UN</v>
          </cell>
        </row>
        <row r="6451">
          <cell r="A6451" t="str">
            <v>06.020.0905-0</v>
          </cell>
          <cell r="B6451" t="str">
            <v>MONTAGEM DE PESCOCO DE DERIVACAO DE ACO,DIAMETRO DE 150MM,SOLDADO EM TUBO DUCTIL COM ELETRODO ESPECIAL,INCLUSIVE FURACAODO TUBO</v>
          </cell>
          <cell r="C6451" t="str">
            <v>UN</v>
          </cell>
        </row>
        <row r="6452">
          <cell r="A6452" t="str">
            <v>06.020.0905-A</v>
          </cell>
          <cell r="B6452" t="str">
            <v>MONTAGEM DE PESCOCO DE DERIVACAO DE ACO,DIAMETRO DE 150MM,SOLDADO EM TUBO DUCTIL COM ELETRODO ESPECIAL,INCLUSIVE FURACAODO TUBO</v>
          </cell>
          <cell r="C6452" t="str">
            <v>UN</v>
          </cell>
        </row>
        <row r="6453">
          <cell r="A6453" t="str">
            <v>06.020.0906-0</v>
          </cell>
          <cell r="B6453" t="str">
            <v>MONTAGEM DE PESCOCO DE DERIVACAO DE ACO,DIAMETRO DE 200MM,SOLDADO EM TUBO DUCTIL COM ELETRODO ESPECIAL,INCLUSIVE FURACAODO TUBO</v>
          </cell>
          <cell r="C6453" t="str">
            <v>UN</v>
          </cell>
        </row>
        <row r="6454">
          <cell r="A6454" t="str">
            <v>06.020.0906-A</v>
          </cell>
          <cell r="B6454" t="str">
            <v>MONTAGEM DE PESCOCO DE DERIVACAO DE ACO,DIAMETRO DE 200MM,SOLDADO EM TUBO DUCTIL COM ELETRODO ESPECIAL,INCLUSIVE FURACAODO TUBO</v>
          </cell>
          <cell r="C6454" t="str">
            <v>UN</v>
          </cell>
        </row>
        <row r="6455">
          <cell r="A6455" t="str">
            <v>06.020.0908-0</v>
          </cell>
          <cell r="B6455" t="str">
            <v>MONTAGEM DE PESCOCO DE DERIVACAO DE ACO,DIAMETRO DE 100MM,SOLDADO EM TUBO DUCTIL COM ELETRODO ESPECIAL,INCLUSIVE FURACAODO TUBO</v>
          </cell>
          <cell r="C6455" t="str">
            <v>UN</v>
          </cell>
        </row>
        <row r="6456">
          <cell r="A6456" t="str">
            <v>06.020.0908-A</v>
          </cell>
          <cell r="B6456" t="str">
            <v>MONTAGEM DE PESCOCO DE DERIVACAO DE ACO,DIAMETRO DE 100MM,SOLDADO EM TUBO DUCTIL COM ELETRODO ESPECIAL,INCLUSIVE FURACAODO TUBO</v>
          </cell>
          <cell r="C6456" t="str">
            <v>UN</v>
          </cell>
        </row>
        <row r="6457">
          <cell r="A6457" t="str">
            <v>06.020.0910-0</v>
          </cell>
          <cell r="B6457" t="str">
            <v>MONTAGEM DE PESCOCO DE DERIVACAO DE ACO,DIAMETRO DE 75MM,SOLDADO EM TUBO DUCTIL COM ELETRODO ESPECIAL,INCLUSIVE FURACAODO TUBO</v>
          </cell>
          <cell r="C6457" t="str">
            <v>UN</v>
          </cell>
        </row>
        <row r="6458">
          <cell r="A6458" t="str">
            <v>06.020.0910-A</v>
          </cell>
          <cell r="B6458" t="str">
            <v>MONTAGEM DE PESCOCO DE DERIVACAO DE ACO,DIAMETRO DE 75MM,SOLDADO EM TUBO DUCTIL COM ELETRODO ESPECIAL,INCLUSIVE FURACAODO TUBO</v>
          </cell>
          <cell r="C6458" t="str">
            <v>UN</v>
          </cell>
        </row>
        <row r="6459">
          <cell r="A6459" t="str">
            <v>06.020.0915-0</v>
          </cell>
          <cell r="B6459" t="str">
            <v>MONTAGEM DE JUNTA DRESSER COM ANCORAGENS(HARNESS),EXCLUSIVEA PECA,COM DIAMETRO DE 150MM. CUSTO POR PECA</v>
          </cell>
          <cell r="C6459" t="str">
            <v>UN</v>
          </cell>
        </row>
        <row r="6460">
          <cell r="A6460" t="str">
            <v>06.020.0915-A</v>
          </cell>
          <cell r="B6460" t="str">
            <v>MONTAGEM DE JUNTA DRESSER COM ANCORAGENS(HARNESS),EXCLUSIVEA PECA,COM DIAMETRO DE 150MM. CUSTO POR PECA</v>
          </cell>
          <cell r="C6460" t="str">
            <v>UN</v>
          </cell>
        </row>
        <row r="6461">
          <cell r="A6461" t="str">
            <v>06.020.0916-0</v>
          </cell>
          <cell r="B6461" t="str">
            <v>MONTAGEM DE JUNTA DRESSER COM ANCORAGENS(HARNESS),EXCLUSIVEA PECA,COM DIAMETRO DE 200MM. CUSTO POR PECA</v>
          </cell>
          <cell r="C6461" t="str">
            <v>UN</v>
          </cell>
        </row>
        <row r="6462">
          <cell r="A6462" t="str">
            <v>06.020.0916-A</v>
          </cell>
          <cell r="B6462" t="str">
            <v>MONTAGEM DE JUNTA DRESSER COM ANCORAGENS(HARNESS),EXCLUSIVEA PECA,COM DIAMETRO DE 200MM. CUSTO POR PECA</v>
          </cell>
          <cell r="C6462" t="str">
            <v>UN</v>
          </cell>
        </row>
        <row r="6463">
          <cell r="A6463" t="str">
            <v>06.020.0917-0</v>
          </cell>
          <cell r="B6463" t="str">
            <v>MONTAGEM DE JUNTA DRESSER COM ANCORAGENS(HARNESS),EXCLUSIVEA PECA,COM DIAMETRO DE 250MM. CUSTO POR PECA</v>
          </cell>
          <cell r="C6463" t="str">
            <v>UN</v>
          </cell>
        </row>
        <row r="6464">
          <cell r="A6464" t="str">
            <v>06.020.0917-A</v>
          </cell>
          <cell r="B6464" t="str">
            <v>MONTAGEM DE JUNTA DRESSER COM ANCORAGENS(HARNESS),EXCLUSIVEA PECA,COM DIAMETRO DE 250MM. CUSTO POR PECA</v>
          </cell>
          <cell r="C6464" t="str">
            <v>UN</v>
          </cell>
        </row>
        <row r="6465">
          <cell r="A6465" t="str">
            <v>06.020.0918-0</v>
          </cell>
          <cell r="B6465" t="str">
            <v>MONTAGEM DE JUNTA DRESSER COM ANCORAGENS(HARNESS),EXCLUSIVEA PECA,COM DIAMETRO DE 300MM. CUSTO POR PECA</v>
          </cell>
          <cell r="C6465" t="str">
            <v>UN</v>
          </cell>
        </row>
        <row r="6466">
          <cell r="A6466" t="str">
            <v>06.020.0918-A</v>
          </cell>
          <cell r="B6466" t="str">
            <v>MONTAGEM DE JUNTA DRESSER COM ANCORAGENS(HARNESS),EXCLUSIVEA PECA,COM DIAMETRO DE 300MM. CUSTO POR PECA</v>
          </cell>
          <cell r="C6466" t="str">
            <v>UN</v>
          </cell>
        </row>
        <row r="6467">
          <cell r="A6467" t="str">
            <v>06.020.0919-0</v>
          </cell>
          <cell r="B6467" t="str">
            <v>MONTAGEM DE JUNTA DRESSER COM ANCORAGENS(HARNESS),EXCLUSIVEA PECA,COM DIAMETRO DE 350MM. CUSTO POR PECA</v>
          </cell>
          <cell r="C6467" t="str">
            <v>UN</v>
          </cell>
        </row>
        <row r="6468">
          <cell r="A6468" t="str">
            <v>06.020.0919-A</v>
          </cell>
          <cell r="B6468" t="str">
            <v>MONTAGEM DE JUNTA DRESSER COM ANCORAGENS(HARNESS),EXCLUSIVEA PECA,COM DIAMETRO DE 350MM. CUSTO POR PECA</v>
          </cell>
          <cell r="C6468" t="str">
            <v>UN</v>
          </cell>
        </row>
        <row r="6469">
          <cell r="A6469" t="str">
            <v>06.020.0920-0</v>
          </cell>
          <cell r="B6469" t="str">
            <v>MONTAGEM DE JUNTA DRESSER COM ANCORAGENS(HARNESS),EXCLUSIVEA PECA,COM DIAMETRO DE 400MM. CUSTO POR PECA</v>
          </cell>
          <cell r="C6469" t="str">
            <v>UN</v>
          </cell>
        </row>
        <row r="6470">
          <cell r="A6470" t="str">
            <v>06.020.0920-A</v>
          </cell>
          <cell r="B6470" t="str">
            <v>MONTAGEM DE JUNTA DRESSER COM ANCORAGENS(HARNESS),EXCLUSIVEA PECA,COM DIAMETRO DE 400MM. CUSTO POR PECA</v>
          </cell>
          <cell r="C6470" t="str">
            <v>UN</v>
          </cell>
        </row>
        <row r="6471">
          <cell r="A6471" t="str">
            <v>06.020.0921-0</v>
          </cell>
          <cell r="B6471" t="str">
            <v>MONTAGEM DE JUNTA DRESSER COM ANCORAGENS(HARNESS),EXCLUSIVEA PECA,COM DIAMETRO DE 450MM. CUSTO POR PECA</v>
          </cell>
          <cell r="C6471" t="str">
            <v>UN</v>
          </cell>
        </row>
        <row r="6472">
          <cell r="A6472" t="str">
            <v>06.020.0921-A</v>
          </cell>
          <cell r="B6472" t="str">
            <v>MONTAGEM DE JUNTA DRESSER COM ANCORAGENS(HARNESS),EXCLUSIVEA PECA,COM DIAMETRO DE 450MM. CUSTO POR PECA</v>
          </cell>
          <cell r="C6472" t="str">
            <v>UN</v>
          </cell>
        </row>
        <row r="6473">
          <cell r="A6473" t="str">
            <v>06.020.0922-0</v>
          </cell>
          <cell r="B6473" t="str">
            <v>MONTAGEM DE JUNTA DRESSER COM ANCORAGENS(HARNESS),EXCLUSIVEA PECA,COM DIAMETRO DE 500MM. CUSTO POR PECA</v>
          </cell>
          <cell r="C6473" t="str">
            <v>UN</v>
          </cell>
        </row>
        <row r="6474">
          <cell r="A6474" t="str">
            <v>06.020.0922-A</v>
          </cell>
          <cell r="B6474" t="str">
            <v>MONTAGEM DE JUNTA DRESSER COM ANCORAGENS(HARNESS),EXCLUSIVEA PECA,COM DIAMETRO DE 500MM. CUSTO POR PECA</v>
          </cell>
          <cell r="C6474" t="str">
            <v>UN</v>
          </cell>
        </row>
        <row r="6475">
          <cell r="A6475" t="str">
            <v>06.020.0924-0</v>
          </cell>
          <cell r="B6475" t="str">
            <v>MONTAGEM DE JUNTA DRESSER COM ANCORAGENS(HARNESS),EXCLUSIVEA PECA,COM DIAMETRO DE 600MM. CUSTO POR PECA</v>
          </cell>
          <cell r="C6475" t="str">
            <v>UN</v>
          </cell>
        </row>
        <row r="6476">
          <cell r="A6476" t="str">
            <v>06.020.0924-A</v>
          </cell>
          <cell r="B6476" t="str">
            <v>MONTAGEM DE JUNTA DRESSER COM ANCORAGENS(HARNESS),EXCLUSIVEA PECA,COM DIAMETRO DE 600MM. CUSTO POR PECA</v>
          </cell>
          <cell r="C6476" t="str">
            <v>UN</v>
          </cell>
        </row>
        <row r="6477">
          <cell r="A6477" t="str">
            <v>06.020.0926-0</v>
          </cell>
          <cell r="B6477" t="str">
            <v>MONTAGEM DE JUNTA DRESSER COM ANCORAGENS(HARNESS),EXCLUSIVEA PECA,COM DIAMETRO DE 700MM. CUSTO POR PECA</v>
          </cell>
          <cell r="C6477" t="str">
            <v>UN</v>
          </cell>
        </row>
        <row r="6478">
          <cell r="A6478" t="str">
            <v>06.020.0926-A</v>
          </cell>
          <cell r="B6478" t="str">
            <v>MONTAGEM DE JUNTA DRESSER COM ANCORAGENS(HARNESS),EXCLUSIVEA PECA,COM DIAMETRO DE 700MM. CUSTO POR PECA</v>
          </cell>
          <cell r="C6478" t="str">
            <v>UN</v>
          </cell>
        </row>
        <row r="6479">
          <cell r="A6479" t="str">
            <v>06.020.0928-0</v>
          </cell>
          <cell r="B6479" t="str">
            <v>MONTAGEM DE JUNTA DRESSER COM ANCORAGENS(HARNESS),EXCLUSIVEA PECA,COM DIAMETRO DE 800MM. CUSTO POR PECA</v>
          </cell>
          <cell r="C6479" t="str">
            <v>UN</v>
          </cell>
        </row>
        <row r="6480">
          <cell r="A6480" t="str">
            <v>06.020.0928-A</v>
          </cell>
          <cell r="B6480" t="str">
            <v>MONTAGEM DE JUNTA DRESSER COM ANCORAGENS(HARNESS),EXCLUSIVEA PECA,COM DIAMETRO DE 800MM. CUSTO POR PECA</v>
          </cell>
          <cell r="C6480" t="str">
            <v>UN</v>
          </cell>
        </row>
        <row r="6481">
          <cell r="A6481" t="str">
            <v>06.020.0930-0</v>
          </cell>
          <cell r="B6481" t="str">
            <v>MONTAGEM DE JUNTA DRESSER COM ANCORAGENS(HARNESS),EXCLUSIVEA PECA,COM DIAMETRO DE 900MM. CUSTO POR PECA</v>
          </cell>
          <cell r="C6481" t="str">
            <v>UN</v>
          </cell>
        </row>
        <row r="6482">
          <cell r="A6482" t="str">
            <v>06.020.0930-A</v>
          </cell>
          <cell r="B6482" t="str">
            <v>MONTAGEM DE JUNTA DRESSER COM ANCORAGENS(HARNESS),EXCLUSIVEA PECA,COM DIAMETRO DE 900MM. CUSTO POR PECA</v>
          </cell>
          <cell r="C6482" t="str">
            <v>UN</v>
          </cell>
        </row>
        <row r="6483">
          <cell r="A6483" t="str">
            <v>06.020.0932-0</v>
          </cell>
          <cell r="B6483" t="str">
            <v>MONTAGEM DE JUNTA DRESSER COM ANCORAGENS(HARNESS),EXCLUSIVEA PECA,COM DIAMETRO DE 1000MM. CUSTO POR PECA</v>
          </cell>
          <cell r="C6483" t="str">
            <v>UN</v>
          </cell>
        </row>
        <row r="6484">
          <cell r="A6484" t="str">
            <v>06.020.0932-A</v>
          </cell>
          <cell r="B6484" t="str">
            <v>MONTAGEM DE JUNTA DRESSER COM ANCORAGENS(HARNESS),EXCLUSIVEA PECA,COM DIAMETRO DE 1000MM. CUSTO POR PECA</v>
          </cell>
          <cell r="C6484" t="str">
            <v>UN</v>
          </cell>
        </row>
        <row r="6485">
          <cell r="A6485" t="str">
            <v>06.020.0933-0</v>
          </cell>
          <cell r="B6485" t="str">
            <v>MONTAGEM DE JUNTA DRESSER COM ANCORAGENS(HARNESS),EXCLUSIVEA PECA,COM DIAMETRO DE 1200MM. CUSTO POR PECA</v>
          </cell>
          <cell r="C6485" t="str">
            <v>UN</v>
          </cell>
        </row>
        <row r="6486">
          <cell r="A6486" t="str">
            <v>06.020.0933-A</v>
          </cell>
          <cell r="B6486" t="str">
            <v>MONTAGEM DE JUNTA DRESSER COM ANCORAGENS(HARNESS),EXCLUSIVEA PECA,COM DIAMETRO DE 1200MM. CUSTO POR PECA</v>
          </cell>
          <cell r="C6486" t="str">
            <v>UN</v>
          </cell>
        </row>
        <row r="6487">
          <cell r="A6487" t="str">
            <v>06.020.0934-0</v>
          </cell>
          <cell r="B6487" t="str">
            <v>MONTAGEM DE JUNTA DRESSER COM ANCORAGENS(HARNESS),EXCLUSIVEA PECA,COM DIAMETRO DE 1300MM. CUSTO POR PECA</v>
          </cell>
          <cell r="C6487" t="str">
            <v>UN</v>
          </cell>
        </row>
        <row r="6488">
          <cell r="A6488" t="str">
            <v>06.020.0934-A</v>
          </cell>
          <cell r="B6488" t="str">
            <v>MONTAGEM DE JUNTA DRESSER COM ANCORAGENS(HARNESS),EXCLUSIVEA PECA,COM DIAMETRO DE 1300MM. CUSTO POR PECA</v>
          </cell>
          <cell r="C6488" t="str">
            <v>UN</v>
          </cell>
        </row>
        <row r="6489">
          <cell r="A6489" t="str">
            <v>06.020.0935-0</v>
          </cell>
          <cell r="B6489" t="str">
            <v>MONTAGEM DE JUNTA DRESSER COM ANCORAGENS(HARNESS),EXCLUSIVEA PECA,COM DIAMETRO DE 1500MM. CUSTO POR PECA</v>
          </cell>
          <cell r="C6489" t="str">
            <v>UN</v>
          </cell>
        </row>
        <row r="6490">
          <cell r="A6490" t="str">
            <v>06.020.0935-A</v>
          </cell>
          <cell r="B6490" t="str">
            <v>MONTAGEM DE JUNTA DRESSER COM ANCORAGENS(HARNESS),EXCLUSIVEA PECA,COM DIAMETRO DE 1500MM. CUSTO POR PECA</v>
          </cell>
          <cell r="C6490" t="str">
            <v>UN</v>
          </cell>
        </row>
        <row r="6491">
          <cell r="A6491" t="str">
            <v>06.020.0937-0</v>
          </cell>
          <cell r="B6491" t="str">
            <v>MONTAGEM DE JUNTA DRESSER COM ANCORAGENS(HARNESS),EXCLUSIVEA PECA,COM DIAMETRO DE 2000MM. CUSTO POR PECA</v>
          </cell>
          <cell r="C6491" t="str">
            <v>UN</v>
          </cell>
        </row>
        <row r="6492">
          <cell r="A6492" t="str">
            <v>06.020.0937-A</v>
          </cell>
          <cell r="B6492" t="str">
            <v>MONTAGEM DE JUNTA DRESSER COM ANCORAGENS(HARNESS),EXCLUSIVEA PECA,COM DIAMETRO DE 2000MM. CUSTO POR PECA</v>
          </cell>
          <cell r="C6492" t="str">
            <v>UN</v>
          </cell>
        </row>
        <row r="6493">
          <cell r="A6493" t="str">
            <v>06.020.0938-0</v>
          </cell>
          <cell r="B6493" t="str">
            <v>MONTAGEM DE JUNTA DRESSER COM ANCORAGENS(HARNESS),EXCLUSIVEA PECA,COM DIAMETRO DE 2500MM. CUSTO POR PECA</v>
          </cell>
          <cell r="C6493" t="str">
            <v>UN</v>
          </cell>
        </row>
        <row r="6494">
          <cell r="A6494" t="str">
            <v>06.020.0938-A</v>
          </cell>
          <cell r="B6494" t="str">
            <v>MONTAGEM DE JUNTA DRESSER COM ANCORAGENS(HARNESS),EXCLUSIVEA PECA,COM DIAMETRO DE 2500MM. CUSTO POR PECA</v>
          </cell>
          <cell r="C6494" t="str">
            <v>UN</v>
          </cell>
        </row>
        <row r="6495">
          <cell r="A6495" t="str">
            <v>06.021.0010-0</v>
          </cell>
          <cell r="B6495" t="str">
            <v>MONTAGEM PREVIA DE VAOS RETOS, PARA TRAVESSIAS AEREAS DE ADUTORAS DE ACO,COM DIAMETRO DE 300MM</v>
          </cell>
          <cell r="C6495" t="str">
            <v>M</v>
          </cell>
        </row>
        <row r="6496">
          <cell r="A6496" t="str">
            <v>06.021.0010-A</v>
          </cell>
          <cell r="B6496" t="str">
            <v>MONTAGEM PREVIA DE VAOS RETOS, PARA TRAVESSIAS AEREAS DE ADUTORAS DE ACO,COM DIAMETRO DE 300MM</v>
          </cell>
          <cell r="C6496" t="str">
            <v>M</v>
          </cell>
        </row>
        <row r="6497">
          <cell r="A6497" t="str">
            <v>06.021.0011-0</v>
          </cell>
          <cell r="B6497" t="str">
            <v>MONTAGEM PREVIA DE VAOS RETOS, PARA TRAVESSIAS AEREAS DE ADUTORAS DE ACO,COM DIAMETRO DE 400MM</v>
          </cell>
          <cell r="C6497" t="str">
            <v>M</v>
          </cell>
        </row>
        <row r="6498">
          <cell r="A6498" t="str">
            <v>06.021.0011-A</v>
          </cell>
          <cell r="B6498" t="str">
            <v>MONTAGEM PREVIA DE VAOS RETOS, PARA TRAVESSIAS AEREAS DE ADUTORAS DE ACO,COM DIAMETRO DE 400MM</v>
          </cell>
          <cell r="C6498" t="str">
            <v>M</v>
          </cell>
        </row>
        <row r="6499">
          <cell r="A6499" t="str">
            <v>06.021.0012-0</v>
          </cell>
          <cell r="B6499" t="str">
            <v>MONTAGEM PREVIA DE VAOS RETOS, PARA TRAVESSIAS AEREAS DE ADUTORAS DE ACO,COM DIAMETRO DE 500MM</v>
          </cell>
          <cell r="C6499" t="str">
            <v>M</v>
          </cell>
        </row>
        <row r="6500">
          <cell r="A6500" t="str">
            <v>06.021.0012-A</v>
          </cell>
          <cell r="B6500" t="str">
            <v>MONTAGEM PREVIA DE VAOS RETOS, PARA TRAVESSIAS AEREAS DE ADUTORAS DE ACO,COM DIAMETRO DE 500MM</v>
          </cell>
          <cell r="C6500" t="str">
            <v>M</v>
          </cell>
        </row>
        <row r="6501">
          <cell r="A6501" t="str">
            <v>06.021.0013-0</v>
          </cell>
          <cell r="B6501" t="str">
            <v>MONTAGEM PREVIA DE VAOS RETOS, PARA TRAVESSIAS AEREAS DE ADUTORAS DE ACO,COM DIAMETRO DE 600MM</v>
          </cell>
          <cell r="C6501" t="str">
            <v>M</v>
          </cell>
        </row>
        <row r="6502">
          <cell r="A6502" t="str">
            <v>06.021.0013-A</v>
          </cell>
          <cell r="B6502" t="str">
            <v>MONTAGEM PREVIA DE VAOS RETOS, PARA TRAVESSIAS AEREAS DE ADUTORAS DE ACO,COM DIAMETRO DE 600MM</v>
          </cell>
          <cell r="C6502" t="str">
            <v>M</v>
          </cell>
        </row>
        <row r="6503">
          <cell r="A6503" t="str">
            <v>06.021.0014-0</v>
          </cell>
          <cell r="B6503" t="str">
            <v>MONTAGEM PREVIA DE VAOS RETOS, PARA TRAVESSIAS AEREAS DE ADUTORAS DE ACO,COM DIAMETRO DE 700MM</v>
          </cell>
          <cell r="C6503" t="str">
            <v>M</v>
          </cell>
        </row>
        <row r="6504">
          <cell r="A6504" t="str">
            <v>06.021.0014-A</v>
          </cell>
          <cell r="B6504" t="str">
            <v>MONTAGEM PREVIA DE VAOS RETOS, PARA TRAVESSIAS AEREAS DE ADUTORAS DE ACO,COM DIAMETRO DE 700MM</v>
          </cell>
          <cell r="C6504" t="str">
            <v>M</v>
          </cell>
        </row>
        <row r="6505">
          <cell r="A6505" t="str">
            <v>06.021.0015-0</v>
          </cell>
          <cell r="B6505" t="str">
            <v>MONTAGEM PREVIA DE VAOS RETOS, PARA TRAVESSIAS AEREAS DE ADUTORAS DE ACO,COM DIAMETRO DE 800MM</v>
          </cell>
          <cell r="C6505" t="str">
            <v>M</v>
          </cell>
        </row>
        <row r="6506">
          <cell r="A6506" t="str">
            <v>06.021.0015-A</v>
          </cell>
          <cell r="B6506" t="str">
            <v>MONTAGEM PREVIA DE VAOS RETOS, PARA TRAVESSIAS AEREAS DE ADUTORAS DE ACO,COM DIAMETRO DE 800MM</v>
          </cell>
          <cell r="C6506" t="str">
            <v>M</v>
          </cell>
        </row>
        <row r="6507">
          <cell r="A6507" t="str">
            <v>06.021.0016-0</v>
          </cell>
          <cell r="B6507" t="str">
            <v>MONTAGEM PREVIA DE VAOS RETOS, PARA TRAVESSIAS AEREAS DE ADUTORAS DE ACO,COM DIAMETRO DE 900MM</v>
          </cell>
          <cell r="C6507" t="str">
            <v>M</v>
          </cell>
        </row>
        <row r="6508">
          <cell r="A6508" t="str">
            <v>06.021.0016-A</v>
          </cell>
          <cell r="B6508" t="str">
            <v>MONTAGEM PREVIA DE VAOS RETOS, PARA TRAVESSIAS AEREAS DE ADUTORAS DE ACO,COM DIAMETRO DE 900MM</v>
          </cell>
          <cell r="C6508" t="str">
            <v>M</v>
          </cell>
        </row>
        <row r="6509">
          <cell r="A6509" t="str">
            <v>06.021.0017-0</v>
          </cell>
          <cell r="B6509" t="str">
            <v>MONTAGEM PREVIA DE VAOS RETOS, PARA TRAVESSIAS AEREAS DE ADUTORAS DE ACO,COM DIAMETRO DE 1000MM</v>
          </cell>
          <cell r="C6509" t="str">
            <v>M</v>
          </cell>
        </row>
        <row r="6510">
          <cell r="A6510" t="str">
            <v>06.021.0017-A</v>
          </cell>
          <cell r="B6510" t="str">
            <v>MONTAGEM PREVIA DE VAOS RETOS, PARA TRAVESSIAS AEREAS DE ADUTORAS DE ACO,COM DIAMETRO DE 1000MM</v>
          </cell>
          <cell r="C6510" t="str">
            <v>M</v>
          </cell>
        </row>
        <row r="6511">
          <cell r="A6511" t="str">
            <v>06.021.0018-0</v>
          </cell>
          <cell r="B6511" t="str">
            <v>MONTAGEM PREVIA DE VAOS RETOS, PARA TRAVESSIAS AEREAS DE ADUTORAS DE ACO,COM DIAMETRO DE 1200MM</v>
          </cell>
          <cell r="C6511" t="str">
            <v>M</v>
          </cell>
        </row>
        <row r="6512">
          <cell r="A6512" t="str">
            <v>06.021.0018-A</v>
          </cell>
          <cell r="B6512" t="str">
            <v>MONTAGEM PREVIA DE VAOS RETOS, PARA TRAVESSIAS AEREAS DE ADUTORAS DE ACO,COM DIAMETRO DE 1200MM</v>
          </cell>
          <cell r="C6512" t="str">
            <v>M</v>
          </cell>
        </row>
        <row r="6513">
          <cell r="A6513" t="str">
            <v>06.021.0019-0</v>
          </cell>
          <cell r="B6513" t="str">
            <v>MONTAGEM PREVIA DE VAOS RETOS, PARA TRAVESSIAS AEREAS DE ADUTORAS DE ACO,COM DIAMETRO DE 1500MM</v>
          </cell>
          <cell r="C6513" t="str">
            <v>M</v>
          </cell>
        </row>
        <row r="6514">
          <cell r="A6514" t="str">
            <v>06.021.0019-A</v>
          </cell>
          <cell r="B6514" t="str">
            <v>MONTAGEM PREVIA DE VAOS RETOS, PARA TRAVESSIAS AEREAS DE ADUTORAS DE ACO,COM DIAMETRO DE 1500MM</v>
          </cell>
          <cell r="C6514" t="str">
            <v>M</v>
          </cell>
        </row>
        <row r="6515">
          <cell r="A6515" t="str">
            <v>06.021.0020-0</v>
          </cell>
          <cell r="B6515" t="str">
            <v>MONTAGEM PREVIA DE VAOS RETOS, PARA TRAVESSIAS AEREAS DE ADUTORAS DE ACO,COM DIAMETRO DE 1750MM</v>
          </cell>
          <cell r="C6515" t="str">
            <v>M</v>
          </cell>
        </row>
        <row r="6516">
          <cell r="A6516" t="str">
            <v>06.021.0020-A</v>
          </cell>
          <cell r="B6516" t="str">
            <v>MONTAGEM PREVIA DE VAOS RETOS, PARA TRAVESSIAS AEREAS DE ADUTORAS DE ACO,COM DIAMETRO DE 1750MM</v>
          </cell>
          <cell r="C6516" t="str">
            <v>M</v>
          </cell>
        </row>
        <row r="6517">
          <cell r="A6517" t="str">
            <v>06.021.0021-0</v>
          </cell>
          <cell r="B6517" t="str">
            <v>MONTAGEM PREVIA DE VAOS RETOS, PARA TRAVESSIAS AEREAS DE ADUTORAS DE ACO,COM DIAMETRO DE 2000MM</v>
          </cell>
          <cell r="C6517" t="str">
            <v>M</v>
          </cell>
        </row>
        <row r="6518">
          <cell r="A6518" t="str">
            <v>06.021.0021-A</v>
          </cell>
          <cell r="B6518" t="str">
            <v>MONTAGEM PREVIA DE VAOS RETOS, PARA TRAVESSIAS AEREAS DE ADUTORAS DE ACO,COM DIAMETRO DE 2000MM</v>
          </cell>
          <cell r="C6518" t="str">
            <v>M</v>
          </cell>
        </row>
        <row r="6519">
          <cell r="A6519" t="str">
            <v>06.021.0025-0</v>
          </cell>
          <cell r="B6519" t="str">
            <v>MONTAGEM PREVIA DE PORTICOS OU ARCOS,PARA TRAVESSIAS AEREASEM TUBOS DE ACO,COM DIAMETRO DE 300MM</v>
          </cell>
          <cell r="C6519" t="str">
            <v>M</v>
          </cell>
        </row>
        <row r="6520">
          <cell r="A6520" t="str">
            <v>06.021.0025-A</v>
          </cell>
          <cell r="B6520" t="str">
            <v>MONTAGEM PREVIA DE PORTICOS OU ARCOS,PARA TRAVESSIAS AEREASEM TUBOS DE ACO,COM DIAMETRO DE 300MM</v>
          </cell>
          <cell r="C6520" t="str">
            <v>M</v>
          </cell>
        </row>
        <row r="6521">
          <cell r="A6521" t="str">
            <v>06.021.0026-0</v>
          </cell>
          <cell r="B6521" t="str">
            <v>MONTAGEM PREVIA DE PORTICOS OU ARCOS,PARA TRAVESSIAS AEREASEM TUBOS DE ACO,COM DIAMETRO DE 400MM</v>
          </cell>
          <cell r="C6521" t="str">
            <v>M</v>
          </cell>
        </row>
        <row r="6522">
          <cell r="A6522" t="str">
            <v>06.021.0026-A</v>
          </cell>
          <cell r="B6522" t="str">
            <v>MONTAGEM PREVIA DE PORTICOS OU ARCOS,PARA TRAVESSIAS AEREASEM TUBOS DE ACO,COM DIAMETRO DE 400MM</v>
          </cell>
          <cell r="C6522" t="str">
            <v>M</v>
          </cell>
        </row>
        <row r="6523">
          <cell r="A6523" t="str">
            <v>06.021.0027-0</v>
          </cell>
          <cell r="B6523" t="str">
            <v>MONTAGEM PREVIA DE PORTICOS OU ARCOS,PARA TRAVESSIAS AEREASEM TUBOS DE ACO,COM DIAMETRO DE 500MM</v>
          </cell>
          <cell r="C6523" t="str">
            <v>M</v>
          </cell>
        </row>
        <row r="6524">
          <cell r="A6524" t="str">
            <v>06.021.0027-A</v>
          </cell>
          <cell r="B6524" t="str">
            <v>MONTAGEM PREVIA DE PORTICOS OU ARCOS,PARA TRAVESSIAS AEREASEM TUBOS DE ACO,COM DIAMETRO DE 500MM</v>
          </cell>
          <cell r="C6524" t="str">
            <v>M</v>
          </cell>
        </row>
        <row r="6525">
          <cell r="A6525" t="str">
            <v>06.021.0028-0</v>
          </cell>
          <cell r="B6525" t="str">
            <v>MONTAGEM PREVIA DE PORTICOS OU ARCOS,PARA TRAVESSIAS AEREASEM TUBOS DE ACO,COM DIAMETRO DE 600MM</v>
          </cell>
          <cell r="C6525" t="str">
            <v>M</v>
          </cell>
        </row>
        <row r="6526">
          <cell r="A6526" t="str">
            <v>06.021.0028-A</v>
          </cell>
          <cell r="B6526" t="str">
            <v>MONTAGEM PREVIA DE PORTICOS OU ARCOS,PARA TRAVESSIAS AEREASEM TUBOS DE ACO,COM DIAMETRO DE 600MM</v>
          </cell>
          <cell r="C6526" t="str">
            <v>M</v>
          </cell>
        </row>
        <row r="6527">
          <cell r="A6527" t="str">
            <v>06.021.0029-0</v>
          </cell>
          <cell r="B6527" t="str">
            <v>MONTAGEM PREVIA DE PORTICOS OU ARCOS,PARA TRAVESSIAS AEREASEM TUBOS DE ACO,COM DIAMETRO DE 700MM</v>
          </cell>
          <cell r="C6527" t="str">
            <v>M</v>
          </cell>
        </row>
        <row r="6528">
          <cell r="A6528" t="str">
            <v>06.021.0029-A</v>
          </cell>
          <cell r="B6528" t="str">
            <v>MONTAGEM PREVIA DE PORTICOS OU ARCOS,PARA TRAVESSIAS AEREASEM TUBOS DE ACO,COM DIAMETRO DE 700MM</v>
          </cell>
          <cell r="C6528" t="str">
            <v>M</v>
          </cell>
        </row>
        <row r="6529">
          <cell r="A6529" t="str">
            <v>06.021.0030-0</v>
          </cell>
          <cell r="B6529" t="str">
            <v>MONTAGEM PREVIA DE PORTICOS OU ARCOS,PARA TRAVESSIAS AEREASEM TUBOS DE ACO,COM DIAMETRO DE 800MM</v>
          </cell>
          <cell r="C6529" t="str">
            <v>M</v>
          </cell>
        </row>
        <row r="6530">
          <cell r="A6530" t="str">
            <v>06.021.0030-A</v>
          </cell>
          <cell r="B6530" t="str">
            <v>MONTAGEM PREVIA DE PORTICOS OU ARCOS,PARA TRAVESSIAS AEREASEM TUBOS DE ACO,COM DIAMETRO DE 800MM</v>
          </cell>
          <cell r="C6530" t="str">
            <v>M</v>
          </cell>
        </row>
        <row r="6531">
          <cell r="A6531" t="str">
            <v>06.021.0031-0</v>
          </cell>
          <cell r="B6531" t="str">
            <v>MONTAGEM PREVIA DE PORTICOS OU ARCOS,PARA TRAVESSIAS AEREASEM TUBOS DE ACO,COM DIAMETRO DE 900MM</v>
          </cell>
          <cell r="C6531" t="str">
            <v>M</v>
          </cell>
        </row>
        <row r="6532">
          <cell r="A6532" t="str">
            <v>06.021.0031-A</v>
          </cell>
          <cell r="B6532" t="str">
            <v>MONTAGEM PREVIA DE PORTICOS OU ARCOS,PARA TRAVESSIAS AEREASEM TUBOS DE ACO,COM DIAMETRO DE 900MM</v>
          </cell>
          <cell r="C6532" t="str">
            <v>M</v>
          </cell>
        </row>
        <row r="6533">
          <cell r="A6533" t="str">
            <v>06.021.0032-0</v>
          </cell>
          <cell r="B6533" t="str">
            <v>MONTAGEM PREVIA DE PORTICOS OU ARCOS,PARA TRAVESSIAS AEREASEM TUBOS DE ACO,COM DIAMETRO DE 1000MM</v>
          </cell>
          <cell r="C6533" t="str">
            <v>M</v>
          </cell>
        </row>
        <row r="6534">
          <cell r="A6534" t="str">
            <v>06.021.0032-A</v>
          </cell>
          <cell r="B6534" t="str">
            <v>MONTAGEM PREVIA DE PORTICOS OU ARCOS,PARA TRAVESSIAS AEREASEM TUBOS DE ACO,COM DIAMETRO DE 1000MM</v>
          </cell>
          <cell r="C6534" t="str">
            <v>M</v>
          </cell>
        </row>
        <row r="6535">
          <cell r="A6535" t="str">
            <v>06.021.0033-0</v>
          </cell>
          <cell r="B6535" t="str">
            <v>MONTAGEM PREVIA DE PORTICOS OU ARCOS,PARA TRAVESSIAS AEREASEM TUBOS DE ACO,COM DIAMETRO DE 1200MM</v>
          </cell>
          <cell r="C6535" t="str">
            <v>M</v>
          </cell>
        </row>
        <row r="6536">
          <cell r="A6536" t="str">
            <v>06.021.0033-A</v>
          </cell>
          <cell r="B6536" t="str">
            <v>MONTAGEM PREVIA DE PORTICOS OU ARCOS,PARA TRAVESSIAS AEREASEM TUBOS DE ACO,COM DIAMETRO DE 1200MM</v>
          </cell>
          <cell r="C6536" t="str">
            <v>M</v>
          </cell>
        </row>
        <row r="6537">
          <cell r="A6537" t="str">
            <v>06.021.0034-0</v>
          </cell>
          <cell r="B6537" t="str">
            <v>MONTAGEM PREVIA DE PORTICOS OU ARCOS,PARA TRAVESSIAS AEREASEM TUBOS DE ACO,COM DIAMETRO DE 1500MM</v>
          </cell>
          <cell r="C6537" t="str">
            <v>M</v>
          </cell>
        </row>
        <row r="6538">
          <cell r="A6538" t="str">
            <v>06.021.0034-A</v>
          </cell>
          <cell r="B6538" t="str">
            <v>MONTAGEM PREVIA DE PORTICOS OU ARCOS,PARA TRAVESSIAS AEREASEM TUBOS DE ACO,COM DIAMETRO DE 1500MM</v>
          </cell>
          <cell r="C6538" t="str">
            <v>M</v>
          </cell>
        </row>
        <row r="6539">
          <cell r="A6539" t="str">
            <v>06.021.0035-0</v>
          </cell>
          <cell r="B6539" t="str">
            <v>MONTAGEM PREVIA DE PORTICOS OU ARCOS,PARA TRAVESSIAS AEREASEM TUBOS DE ACO,COM DIAMETRO DE 1750MM</v>
          </cell>
          <cell r="C6539" t="str">
            <v>M</v>
          </cell>
        </row>
        <row r="6540">
          <cell r="A6540" t="str">
            <v>06.021.0035-A</v>
          </cell>
          <cell r="B6540" t="str">
            <v>MONTAGEM PREVIA DE PORTICOS OU ARCOS,PARA TRAVESSIAS AEREASEM TUBOS DE ACO,COM DIAMETRO DE 1750MM</v>
          </cell>
          <cell r="C6540" t="str">
            <v>M</v>
          </cell>
        </row>
        <row r="6541">
          <cell r="A6541" t="str">
            <v>06.021.0036-0</v>
          </cell>
          <cell r="B6541" t="str">
            <v>MONTAGEM PREVIA DE PORTICOS OU ARCOS,PARA TRAVESSIAS AEREASEM TUBOS DE ACO,COM DIAMETRO DE 2000MM</v>
          </cell>
          <cell r="C6541" t="str">
            <v>M</v>
          </cell>
        </row>
        <row r="6542">
          <cell r="A6542" t="str">
            <v>06.021.0036-A</v>
          </cell>
          <cell r="B6542" t="str">
            <v>MONTAGEM PREVIA DE PORTICOS OU ARCOS,PARA TRAVESSIAS AEREASEM TUBOS DE ACO,COM DIAMETRO DE 2000MM</v>
          </cell>
          <cell r="C6542" t="str">
            <v>M</v>
          </cell>
        </row>
        <row r="6543">
          <cell r="A6543" t="str">
            <v>06.021.0040-0</v>
          </cell>
          <cell r="B6543" t="str">
            <v>ASSENTAMENTO DE VAOS RETOS DE TUBOS DE ACO,ATE 30,00M,NO LOCAL DEFINITIVO DA TRAVESSIA,COM UTILIZACAO DIRETA DE GUINDASTE</v>
          </cell>
          <cell r="C6543" t="str">
            <v>UN</v>
          </cell>
        </row>
        <row r="6544">
          <cell r="A6544" t="str">
            <v>06.021.0040-A</v>
          </cell>
          <cell r="B6544" t="str">
            <v>ASSENTAMENTO DE VAOS RETOS DE TUBOS DE ACO,ATE 30,00M,NO LOCAL DEFINITIVO DA TRAVESSIA,COM UTILIZACAO DIRETA DE GUINDASTE</v>
          </cell>
          <cell r="C6544" t="str">
            <v>UN</v>
          </cell>
        </row>
        <row r="6545">
          <cell r="A6545" t="str">
            <v>06.021.0041-0</v>
          </cell>
          <cell r="B6545" t="str">
            <v>ASSENTAMENTO DE PORTICOS OU ARCOS SIMPLES DE TUBOS DE ACO,DE31,00 A 50,00M,NO LOCAL DEFINITIVO DA TRAVESSIA,COM UTILIZACAO DIRETA DE GUINDASTE</v>
          </cell>
          <cell r="C6545" t="str">
            <v>UN</v>
          </cell>
        </row>
        <row r="6546">
          <cell r="A6546" t="str">
            <v>06.021.0041-A</v>
          </cell>
          <cell r="B6546" t="str">
            <v>ASSENTAMENTO DE PORTICOS OU ARCOS SIMPLES DE TUBOS DE ACO,DE31,00 A 50,00M,NO LOCAL DEFINITIVO DA TRAVESSIA,COM UTILIZACAO DIRETA DE GUINDASTE</v>
          </cell>
          <cell r="C6546" t="str">
            <v>UN</v>
          </cell>
        </row>
        <row r="6547">
          <cell r="A6547" t="str">
            <v>06.022.0010-0</v>
          </cell>
          <cell r="B6547" t="str">
            <v>SUPORTES TIPO CONSOLE EM CHAPA ATE 3/8" DE ESPESSURA E PERFIS CANTONEIRA 4 X 4",SOLDADOS,PARA FIXACAO SUSPENSA DE TUBULACOES,INCLUSIVE JATEAMENTO DAS SUPERFICIES E PINTURA ANTIOXIDANTE A BASE DE BORRACHA CLORADA,CHUMBADORES,PORCAS E PARAFUSOS.FORNECIMENTO E MONTAGEM</v>
          </cell>
          <cell r="C6547" t="str">
            <v>KG</v>
          </cell>
        </row>
        <row r="6548">
          <cell r="A6548" t="str">
            <v>06.022.0010-A</v>
          </cell>
          <cell r="B6548" t="str">
            <v>SUPORTES TIPO CONSOLE EM CHAPA ATE 3/8" DE ESPESSURA E PERFIS CANTONEIRA 4 X 4",SOLDADOS,PARA FIXACAO SUSPENSA DE TUBULACOES,INCLUSIVE JATEAMENTO DAS SUPERFICIES E PINTURA ANTIOXIDANTE A BASE DE BORRACHA CLORADA,CHUMBADORES,PORCAS E PARAFUSOS.FORNECIMENTO E MONTAGEM</v>
          </cell>
          <cell r="C6548" t="str">
            <v>KG</v>
          </cell>
        </row>
        <row r="6549">
          <cell r="A6549" t="str">
            <v>06.061.0105-0</v>
          </cell>
          <cell r="B6549" t="str">
            <v>JUNCAO DE 45° OU 90° DE CERAMICA VIDRADA INTERNAMENTE, PARAESGOTO,COM DIAMETRO DE 100MM, INCLUSIVE FORNECIMENTO DO MATERIAL PARA REJUNTAMENTO COM ARGAMASSA DE CIMENTO E AREIA, NOTRACO 1:4.FORNECIMENTO E ASSENTAMENTO</v>
          </cell>
          <cell r="C6549" t="str">
            <v>UN</v>
          </cell>
        </row>
        <row r="6550">
          <cell r="A6550" t="str">
            <v>06.061.0105-A</v>
          </cell>
          <cell r="B6550" t="str">
            <v>JUNCAO DE 45° OU 90° DE CERAMICA VIDRADA INTERNAMENTE, PARAESGOTO,COM DIAMETRO DE 100MM, INCLUSIVE FORNECIMENTO DO MATERIAL PARA REJUNTAMENTO COM ARGAMASSA DE CIMENTO E AREIA, NOTRACO 1:4.FORNECIMENTO E ASSENTAMENTO</v>
          </cell>
          <cell r="C6550" t="str">
            <v>UN</v>
          </cell>
        </row>
        <row r="6551">
          <cell r="A6551" t="str">
            <v>06.061.0110-0</v>
          </cell>
          <cell r="B6551" t="str">
            <v>JUNCAO DE 45° OU 90° DE CERAMICA VIDRADA INTERNAMENTE, PARAESGOTO,COM DIAMETRO DE 150MM, INCLUSIVE FORNECIMENTO DO MATERIAL PARA REJUNTAMENTO COM ARGAMASSA DE CIMENTO E AREIA, NOTRACO 1:4.FORNECIMENTO E ASSENTAMENTO</v>
          </cell>
          <cell r="C6551" t="str">
            <v>UN</v>
          </cell>
        </row>
        <row r="6552">
          <cell r="A6552" t="str">
            <v>06.061.0110-A</v>
          </cell>
          <cell r="B6552" t="str">
            <v>JUNCAO DE 45° OU 90° DE CERAMICA VIDRADA INTERNAMENTE, PARAESGOTO,COM DIAMETRO DE 150MM, INCLUSIVE FORNECIMENTO DO MATERIAL PARA REJUNTAMENTO COM ARGAMASSA DE CIMENTO E AREIA, NOTRACO 1:4.FORNECIMENTO E ASSENTAMENTO</v>
          </cell>
          <cell r="C6552" t="str">
            <v>UN</v>
          </cell>
        </row>
        <row r="6553">
          <cell r="A6553" t="str">
            <v>06.061.0115-0</v>
          </cell>
          <cell r="B6553" t="str">
            <v>JUNCAO DE 45° OU 90° DE CERAMICA VIDRADA INTERNAMENTE, PARAESGOTO,COM DIAMETRO DE 200MM, INCLUSIVE FORNECIMENTO DO MATERIAL PARA REJUNTAMENTO COM ARGAMASSA DE CIMENTO E AREIA, NOTRACO 1:4.FORNECIMENTO E ASSENTAMENTO</v>
          </cell>
          <cell r="C6553" t="str">
            <v>UN</v>
          </cell>
        </row>
        <row r="6554">
          <cell r="A6554" t="str">
            <v>06.061.0115-A</v>
          </cell>
          <cell r="B6554" t="str">
            <v>JUNCAO DE 45° OU 90° DE CERAMICA VIDRADA INTERNAMENTE, PARAESGOTO,COM DIAMETRO DE 200MM, INCLUSIVE FORNECIMENTO DO MATERIAL PARA REJUNTAMENTO COM ARGAMASSA DE CIMENTO E AREIA, NOTRACO 1:4.FORNECIMENTO E ASSENTAMENTO</v>
          </cell>
          <cell r="C6554" t="str">
            <v>UN</v>
          </cell>
        </row>
        <row r="6555">
          <cell r="A6555" t="str">
            <v>06.061.0120-0</v>
          </cell>
          <cell r="B6555" t="str">
            <v>JUNCAO DE 45° OU 90° DE CERAMICA VIDRADA INTERNAMENTE, PARAESGOTO,COM DIAMETRO DE 250MM, INCLUSIVE FORNECIMENTO DO MATERIAL PARA REJUNTAMENTO COM ARGAMASSA DE CIMENTO E AREIA, NOTRACO 1:4.FORNECIMENTO E ASSENTAMENTO</v>
          </cell>
          <cell r="C6555" t="str">
            <v>UN</v>
          </cell>
        </row>
        <row r="6556">
          <cell r="A6556" t="str">
            <v>06.061.0120-A</v>
          </cell>
          <cell r="B6556" t="str">
            <v>JUNCAO DE 45° OU 90° DE CERAMICA VIDRADA INTERNAMENTE, PARAESGOTO,COM DIAMETRO DE 250MM, INCLUSIVE FORNECIMENTO DO MATERIAL PARA REJUNTAMENTO COM ARGAMASSA DE CIMENTO E AREIA, NOTRACO 1:4.FORNECIMENTO E ASSENTAMENTO</v>
          </cell>
          <cell r="C6556" t="str">
            <v>UN</v>
          </cell>
        </row>
        <row r="6557">
          <cell r="A6557" t="str">
            <v>06.061.0150-0</v>
          </cell>
          <cell r="B6557" t="str">
            <v>CURVA CERAMICA DE 45° OU 90°,VIDRADA INTERNAMENTE, PARA ESGOTO,COM DIAMETRO DE 100MM,INCLUSIVE FORNECIMENTO DO MATERIALPARA REJUNTAMENTO COM ARGAMASSA DE CIMENTO E AREIA,NO TRACO1:4.FORNECIMENTO E ASSENTAMENTO</v>
          </cell>
          <cell r="C6557" t="str">
            <v>UN</v>
          </cell>
        </row>
        <row r="6558">
          <cell r="A6558" t="str">
            <v>06.061.0150-A</v>
          </cell>
          <cell r="B6558" t="str">
            <v>CURVA CERAMICA DE 45° OU 90°,VIDRADA INTERNAMENTE, PARA ESGOTO,COM DIAMETRO DE 100MM,INCLUSIVE FORNECIMENTO DO MATERIALPARA REJUNTAMENTO COM ARGAMASSA DE CIMENTO E AREIA,NO TRACO1:4.FORNECIMENTO E ASSENTAMENTO</v>
          </cell>
          <cell r="C6558" t="str">
            <v>UN</v>
          </cell>
        </row>
        <row r="6559">
          <cell r="A6559" t="str">
            <v>06.061.0155-0</v>
          </cell>
          <cell r="B6559" t="str">
            <v>CURVA CERAMICA DE 45° OU 90°,VIDRADA INTERNAMENTE, PARA ESGOTO,COM DIAMETRO DE 150MM,INCLUSIVE FORNECIMENTO DO MATERIALPARA REJUNTAMENTO COM ARGAMASSA DE CIMENTO E AREIA,NO TRACO1:4.FORNECIMENTO E ASSENTAMENTO</v>
          </cell>
          <cell r="C6559" t="str">
            <v>UN</v>
          </cell>
        </row>
        <row r="6560">
          <cell r="A6560" t="str">
            <v>06.061.0155-A</v>
          </cell>
          <cell r="B6560" t="str">
            <v>CURVA CERAMICA DE 45° OU 90°,VIDRADA INTERNAMENTE, PARA ESGOTO,COM DIAMETRO DE 150MM,INCLUSIVE FORNECIMENTO DO MATERIALPARA REJUNTAMENTO COM ARGAMASSA DE CIMENTO E AREIA,NO TRACO1:4.FORNECIMENTO E ASSENTAMENTO</v>
          </cell>
          <cell r="C6560" t="str">
            <v>UN</v>
          </cell>
        </row>
        <row r="6561">
          <cell r="A6561" t="str">
            <v>06.061.0160-0</v>
          </cell>
          <cell r="B6561" t="str">
            <v>CURVA CERAMICA DE 45° OU 90°,VIDRADA INTERNAMENTE, PARA ESGOTO,COM DIAMETRO DE 200MM,INCLUSIVE FORNECIMENTO DO MATERIALPARA REJUNTAMENTO COM ARGAMASSA DE CIMENTO E AREIA,NO TRACO1:4.FORNECIMENTO E ASSENTAMENTO</v>
          </cell>
          <cell r="C6561" t="str">
            <v>UN</v>
          </cell>
        </row>
        <row r="6562">
          <cell r="A6562" t="str">
            <v>06.061.0160-A</v>
          </cell>
          <cell r="B6562" t="str">
            <v>CURVA CERAMICA DE 45° OU 90°,VIDRADA INTERNAMENTE, PARA ESGOTO,COM DIAMETRO DE 200MM,INCLUSIVE FORNECIMENTO DO MATERIALPARA REJUNTAMENTO COM ARGAMASSA DE CIMENTO E AREIA,NO TRACO1:4.FORNECIMENTO E ASSENTAMENTO</v>
          </cell>
          <cell r="C6562" t="str">
            <v>UN</v>
          </cell>
        </row>
        <row r="6563">
          <cell r="A6563" t="str">
            <v>06.061.0165-0</v>
          </cell>
          <cell r="B6563" t="str">
            <v>CURVA CERAMICA DE 45° OU 90°,VIDRADA INTERNAMENTE, PARA ESGOTO,COM DIAMETRO DE 250MM,INCLUSIVE FORNECIMENTO DO MATERIALPARA REJUNTAMENTO COM ARGAMASSA DE CIMENTO E AREIA,NO TRACO1:4.FORNECIMENTO E ASSENTAMENTO</v>
          </cell>
          <cell r="C6563" t="str">
            <v>UN</v>
          </cell>
        </row>
        <row r="6564">
          <cell r="A6564" t="str">
            <v>06.061.0165-A</v>
          </cell>
          <cell r="B6564" t="str">
            <v>CURVA CERAMICA DE 45° OU 90°,VIDRADA INTERNAMENTE, PARA ESGOTO,COM DIAMETRO DE 250MM,INCLUSIVE FORNECIMENTO DO MATERIALPARA REJUNTAMENTO COM ARGAMASSA DE CIMENTO E AREIA,NO TRACO1:4.FORNECIMENTO E ASSENTAMENTO</v>
          </cell>
          <cell r="C6564" t="str">
            <v>UN</v>
          </cell>
        </row>
        <row r="6565">
          <cell r="A6565" t="str">
            <v>06.061.0170-0</v>
          </cell>
          <cell r="B6565" t="str">
            <v>SELIM CERAMICO PARA LIGACAO DE ESGOTOS,DE 150MMX100MM,INCLUSIVE ARGAMASSA DE CIMENTO E AREIA NO TRACO 1:4.FORNECIMENTO EASSENTAMENTO</v>
          </cell>
          <cell r="C6565" t="str">
            <v>UN</v>
          </cell>
        </row>
        <row r="6566">
          <cell r="A6566" t="str">
            <v>06.061.0170-A</v>
          </cell>
          <cell r="B6566" t="str">
            <v>SELIM CERAMICO PARA LIGACAO DE ESGOTOS,DE 150MMX100MM,INCLUSIVE ARGAMASSA DE CIMENTO E AREIA NO TRACO 1:4.FORNECIMENTO EASSENTAMENTO</v>
          </cell>
          <cell r="C6566" t="str">
            <v>UN</v>
          </cell>
        </row>
        <row r="6567">
          <cell r="A6567" t="str">
            <v>06.061.0171-0</v>
          </cell>
          <cell r="B6567" t="str">
            <v>SELIM CERAMICO PARA LIGACAO DE ESGOTOS,DE 200MMX100MM,INCLUSIVE ARGAMASSA DE CIMENTO E AREIA NO TRACO 1:4.FORNECIMENTO EASSENTAMENTO</v>
          </cell>
          <cell r="C6567" t="str">
            <v>UN</v>
          </cell>
        </row>
        <row r="6568">
          <cell r="A6568" t="str">
            <v>06.061.0171-A</v>
          </cell>
          <cell r="B6568" t="str">
            <v>SELIM CERAMICO PARA LIGACAO DE ESGOTOS,DE 200MMX100MM,INCLUSIVE ARGAMASSA DE CIMENTO E AREIA NO TRACO 1:4.FORNECIMENTO EASSENTAMENTO</v>
          </cell>
          <cell r="C6568" t="str">
            <v>UN</v>
          </cell>
        </row>
        <row r="6569">
          <cell r="A6569" t="str">
            <v>06.061.0172-0</v>
          </cell>
          <cell r="B6569" t="str">
            <v>SELIM CERAMICO PARA LIGACAO DE ESGOTOS,DE 200MMX150MM,INCLUSIVE ARGAMASSA DE CIMENTO E AREIA NO TRACO 1:4.FORNECIMENTO EASSENTAMENTO</v>
          </cell>
          <cell r="C6569" t="str">
            <v>UN</v>
          </cell>
        </row>
        <row r="6570">
          <cell r="A6570" t="str">
            <v>06.061.0172-A</v>
          </cell>
          <cell r="B6570" t="str">
            <v>SELIM CERAMICO PARA LIGACAO DE ESGOTOS,DE 200MMX150MM,INCLUSIVE ARGAMASSA DE CIMENTO E AREIA NO TRACO 1:4.FORNECIMENTO EASSENTAMENTO</v>
          </cell>
          <cell r="C6570" t="str">
            <v>UN</v>
          </cell>
        </row>
        <row r="6571">
          <cell r="A6571" t="str">
            <v>06.061.0173-0</v>
          </cell>
          <cell r="B6571" t="str">
            <v>SELIM CERAMICO PARA LIGACAO DE ESGOTOS,DE 250MMX100MM,INCLUSIVE ARGAMASSA DE CIMENTO E AREIA NO TRACO 1:4.FORNECIMENTO EASSENTAMENTO</v>
          </cell>
          <cell r="C6571" t="str">
            <v>UN</v>
          </cell>
        </row>
        <row r="6572">
          <cell r="A6572" t="str">
            <v>06.061.0173-A</v>
          </cell>
          <cell r="B6572" t="str">
            <v>SELIM CERAMICO PARA LIGACAO DE ESGOTOS,DE 250MMX100MM,INCLUSIVE ARGAMASSA DE CIMENTO E AREIA NO TRACO 1:4.FORNECIMENTO EASSENTAMENTO</v>
          </cell>
          <cell r="C6572" t="str">
            <v>UN</v>
          </cell>
        </row>
        <row r="6573">
          <cell r="A6573" t="str">
            <v>06.061.0174-0</v>
          </cell>
          <cell r="B6573" t="str">
            <v>SELIM CERAMICO PARA LIGACAO DE ESGOTOS,DE 250MMX150MM,INCLUSIVE ARGAMASSA DE CIMENTO E AREIA NO TRACO 1:4.FORNECIMENTO EASSENTAMENTO</v>
          </cell>
          <cell r="C6573" t="str">
            <v>UN</v>
          </cell>
        </row>
        <row r="6574">
          <cell r="A6574" t="str">
            <v>06.061.0174-A</v>
          </cell>
          <cell r="B6574" t="str">
            <v>SELIM CERAMICO PARA LIGACAO DE ESGOTOS,DE 250MMX150MM,INCLUSIVE ARGAMASSA DE CIMENTO E AREIA NO TRACO 1:4.FORNECIMENTO EASSENTAMENTO</v>
          </cell>
          <cell r="C6574" t="str">
            <v>UN</v>
          </cell>
        </row>
        <row r="6575">
          <cell r="A6575" t="str">
            <v>06.061.0176-0</v>
          </cell>
          <cell r="B6575" t="str">
            <v>SELIM CERAMICO PARA LIGACAO DE ESGOTOS,DE 300MMX100MM,INCLUSIVE ARGAMASSA DE CIMENTO E AREIA NO TRACO 1:4.FORNECIMENTO EASSENTAMENTO</v>
          </cell>
          <cell r="C6575" t="str">
            <v>UN</v>
          </cell>
        </row>
        <row r="6576">
          <cell r="A6576" t="str">
            <v>06.061.0176-A</v>
          </cell>
          <cell r="B6576" t="str">
            <v>SELIM CERAMICO PARA LIGACAO DE ESGOTOS,DE 300MMX100MM,INCLUSIVE ARGAMASSA DE CIMENTO E AREIA NO TRACO 1:4.FORNECIMENTO EASSENTAMENTO</v>
          </cell>
          <cell r="C6576" t="str">
            <v>UN</v>
          </cell>
        </row>
        <row r="6577">
          <cell r="A6577" t="str">
            <v>06.061.0177-0</v>
          </cell>
          <cell r="B6577" t="str">
            <v>SELIM CERAMICO PARA LIGACAO DE ESGOTOS,DE 300MMX150MM,INCLUSIVE ARGAMASSA DE CIMENTO E AREIA NO TRACO 1:4.FORNECIMENTO EASSENTAMENTO</v>
          </cell>
          <cell r="C6577" t="str">
            <v>UN</v>
          </cell>
        </row>
        <row r="6578">
          <cell r="A6578" t="str">
            <v>06.061.0177-A</v>
          </cell>
          <cell r="B6578" t="str">
            <v>SELIM CERAMICO PARA LIGACAO DE ESGOTOS,DE 300MMX150MM,INCLUSIVE ARGAMASSA DE CIMENTO E AREIA NO TRACO 1:4.FORNECIMENTO EASSENTAMENTO</v>
          </cell>
          <cell r="C6578" t="str">
            <v>UN</v>
          </cell>
        </row>
        <row r="6579">
          <cell r="A6579" t="str">
            <v>06.062.0001-0</v>
          </cell>
          <cell r="B6579"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6579" t="str">
            <v>UN</v>
          </cell>
        </row>
        <row r="6580">
          <cell r="A6580" t="str">
            <v>06.062.0001-A</v>
          </cell>
          <cell r="B6580"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6580" t="str">
            <v>UN</v>
          </cell>
        </row>
        <row r="6581">
          <cell r="A6581" t="str">
            <v>06.062.0002-0</v>
          </cell>
          <cell r="B6581"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6581" t="str">
            <v>UN</v>
          </cell>
        </row>
        <row r="6582">
          <cell r="A6582" t="str">
            <v>06.062.0002-A</v>
          </cell>
          <cell r="B6582"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6582" t="str">
            <v>UN</v>
          </cell>
        </row>
        <row r="6583">
          <cell r="A6583" t="str">
            <v>06.063.0012-0</v>
          </cell>
          <cell r="B6583" t="str">
            <v>TUBO DE CONCRETO ARMADO PARA CRAVACAO COM PONTA,BOLSA E JUNTA ELASTICA,CONFORME NBR 15.319/06,DN=400MM.FORNECIMENTO</v>
          </cell>
          <cell r="C6583" t="str">
            <v>M</v>
          </cell>
        </row>
        <row r="6584">
          <cell r="A6584" t="str">
            <v>06.063.0012-A</v>
          </cell>
          <cell r="B6584" t="str">
            <v>TUBO DE CONCRETO ARMADO PARA CRAVACAO COM PONTA,BOLSA E JUNTA ELASTICA,CONFORME NBR 15.319/06,DN=400MM.FORNECIMENTO</v>
          </cell>
          <cell r="C6584" t="str">
            <v>M</v>
          </cell>
        </row>
        <row r="6585">
          <cell r="A6585" t="str">
            <v>06.063.0013-0</v>
          </cell>
          <cell r="B6585" t="str">
            <v>TUBO DE CONCRETO ARMADO PARA CRAVACAO COM PONTA,BOLSA E JUNTA ELASTICA,CONFORME NBR 15.319/06,DN=500MM.FORNECIMENTO</v>
          </cell>
          <cell r="C6585" t="str">
            <v>M</v>
          </cell>
        </row>
        <row r="6586">
          <cell r="A6586" t="str">
            <v>06.063.0013-A</v>
          </cell>
          <cell r="B6586" t="str">
            <v>TUBO DE CONCRETO ARMADO PARA CRAVACAO COM PONTA,BOLSA E JUNTA ELASTICA,CONFORME NBR 15.319/06,DN=500MM.FORNECIMENTO</v>
          </cell>
          <cell r="C6586" t="str">
            <v>M</v>
          </cell>
        </row>
        <row r="6587">
          <cell r="A6587" t="str">
            <v>06.063.0014-0</v>
          </cell>
          <cell r="B6587" t="str">
            <v>TUBO DE CONCRETO ARMADO PARA CRAVACAO COM PONTA,BOLSA E JUNTA ELASTICA,CONFORME NBR 15.319/06,DN=600MM.FORNECIMENTO</v>
          </cell>
          <cell r="C6587" t="str">
            <v>M</v>
          </cell>
        </row>
        <row r="6588">
          <cell r="A6588" t="str">
            <v>06.063.0014-A</v>
          </cell>
          <cell r="B6588" t="str">
            <v>TUBO DE CONCRETO ARMADO PARA CRAVACAO COM PONTA,BOLSA E JUNTA ELASTICA,CONFORME NBR 15.319/06,DN=600MM.FORNECIMENTO</v>
          </cell>
          <cell r="C6588" t="str">
            <v>M</v>
          </cell>
        </row>
        <row r="6589">
          <cell r="A6589" t="str">
            <v>06.063.0015-0</v>
          </cell>
          <cell r="B6589" t="str">
            <v>TUBO DE CONCRETO ARMADO PARA CRAVACAO COM PONTA,BOLSA E JUNTA ELASTICA,CONFORME NBR 15.319/06,DN=700MM.FORNECIMENTO</v>
          </cell>
          <cell r="C6589" t="str">
            <v>M</v>
          </cell>
        </row>
        <row r="6590">
          <cell r="A6590" t="str">
            <v>06.063.0015-A</v>
          </cell>
          <cell r="B6590" t="str">
            <v>TUBO DE CONCRETO ARMADO PARA CRAVACAO COM PONTA,BOLSA E JUNTA ELASTICA,CONFORME NBR 15.319/06,DN=700MM.FORNECIMENTO</v>
          </cell>
          <cell r="C6590" t="str">
            <v>M</v>
          </cell>
        </row>
        <row r="6591">
          <cell r="A6591" t="str">
            <v>06.063.0016-0</v>
          </cell>
          <cell r="B6591" t="str">
            <v>TUBO DE CONCRETO ARMADO PARA CRAVACAO COM PONTA,BOLSA E JUNTA ELASTICA,CONFORME NBR 15.319/06,DN=800MM.FORNECIMENTO</v>
          </cell>
          <cell r="C6591" t="str">
            <v>M</v>
          </cell>
        </row>
        <row r="6592">
          <cell r="A6592" t="str">
            <v>06.063.0016-A</v>
          </cell>
          <cell r="B6592" t="str">
            <v>TUBO DE CONCRETO ARMADO PARA CRAVACAO COM PONTA,BOLSA E JUNTA ELASTICA,CONFORME NBR 15.319/06,DN=800MM.FORNECIMENTO</v>
          </cell>
          <cell r="C6592" t="str">
            <v>M</v>
          </cell>
        </row>
        <row r="6593">
          <cell r="A6593" t="str">
            <v>06.063.0017-0</v>
          </cell>
          <cell r="B6593" t="str">
            <v>TUBO DE CONCRETO ARMADO PARA CRAVACAO COM PONTA,BOLSA E JUNTA ELASTICA,CONFORME NBR 15.319/06,DN=900MM.FORNECIMENTO</v>
          </cell>
          <cell r="C6593" t="str">
            <v>M</v>
          </cell>
        </row>
        <row r="6594">
          <cell r="A6594" t="str">
            <v>06.063.0017-A</v>
          </cell>
          <cell r="B6594" t="str">
            <v>TUBO DE CONCRETO ARMADO PARA CRAVACAO COM PONTA,BOLSA E JUNTA ELASTICA,CONFORME NBR 15.319/06,DN=900MM.FORNECIMENTO</v>
          </cell>
          <cell r="C6594" t="str">
            <v>M</v>
          </cell>
        </row>
        <row r="6595">
          <cell r="A6595" t="str">
            <v>06.063.0018-0</v>
          </cell>
          <cell r="B6595" t="str">
            <v>TUBO DE CONCRETO ARMADO PARA CRAVACAO COM PONTA,BOLSA E JUNTA ELASTICA,CONFORME NBR 15.319/06,DN=1000MM.FORNECIMENTO</v>
          </cell>
          <cell r="C6595" t="str">
            <v>M</v>
          </cell>
        </row>
        <row r="6596">
          <cell r="A6596" t="str">
            <v>06.063.0018-A</v>
          </cell>
          <cell r="B6596" t="str">
            <v>TUBO DE CONCRETO ARMADO PARA CRAVACAO COM PONTA,BOLSA E JUNTA ELASTICA,CONFORME NBR 15.319/06,DN=1000MM.FORNECIMENTO</v>
          </cell>
          <cell r="C6596" t="str">
            <v>M</v>
          </cell>
        </row>
        <row r="6597">
          <cell r="A6597" t="str">
            <v>06.063.0019-0</v>
          </cell>
          <cell r="B6597" t="str">
            <v>TUBO DE CONCRETO ARMADO PARA CRAVACAO COM PONTA,BOLSA E JUNTA ELASTICA,CONFORME NBR 15.319/06,DN=1200MM.FORNECIMENTO</v>
          </cell>
          <cell r="C6597" t="str">
            <v>M</v>
          </cell>
        </row>
        <row r="6598">
          <cell r="A6598" t="str">
            <v>06.063.0019-A</v>
          </cell>
          <cell r="B6598" t="str">
            <v>TUBO DE CONCRETO ARMADO PARA CRAVACAO COM PONTA,BOLSA E JUNTA ELASTICA,CONFORME NBR 15.319/06,DN=1200MM.FORNECIMENTO</v>
          </cell>
          <cell r="C6598" t="str">
            <v>M</v>
          </cell>
        </row>
        <row r="6599">
          <cell r="A6599" t="str">
            <v>06.063.0021-0</v>
          </cell>
          <cell r="B6599" t="str">
            <v>TUBO DE CONCRETO ARMADO PARA CRAVACAO COM PONTA,BOLSA E JUNTA ELASTICA,CONFORME NBR 15.319/06,DN=1500MM.FORNECIMENTO</v>
          </cell>
          <cell r="C6599" t="str">
            <v>M</v>
          </cell>
        </row>
        <row r="6600">
          <cell r="A6600" t="str">
            <v>06.063.0021-A</v>
          </cell>
          <cell r="B6600" t="str">
            <v>TUBO DE CONCRETO ARMADO PARA CRAVACAO COM PONTA,BOLSA E JUNTA ELASTICA,CONFORME NBR 15.319/06,DN=1500MM.FORNECIMENTO</v>
          </cell>
          <cell r="C6600" t="str">
            <v>M</v>
          </cell>
        </row>
        <row r="6601">
          <cell r="A6601" t="str">
            <v>06.063.0023-0</v>
          </cell>
          <cell r="B6601" t="str">
            <v>TUBO DE CONCRETO ARMADO PARA CRAVACAO COM PONTA,BOLSA E JUNTA ELASTICA,CONFORME NBR 15.319/06,DN=2000MM.FORNECIMENTO</v>
          </cell>
          <cell r="C6601" t="str">
            <v>M</v>
          </cell>
        </row>
        <row r="6602">
          <cell r="A6602" t="str">
            <v>06.063.0023-A</v>
          </cell>
          <cell r="B6602" t="str">
            <v>TUBO DE CONCRETO ARMADO PARA CRAVACAO COM PONTA,BOLSA E JUNTA ELASTICA,CONFORME NBR 15.319/06,DN=2000MM.FORNECIMENTO</v>
          </cell>
          <cell r="C6602" t="str">
            <v>M</v>
          </cell>
        </row>
        <row r="6603">
          <cell r="A6603" t="str">
            <v>06.069.0005-0</v>
          </cell>
          <cell r="B6603"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6603" t="str">
            <v>M</v>
          </cell>
        </row>
        <row r="6604">
          <cell r="A6604" t="str">
            <v>06.069.0005-A</v>
          </cell>
          <cell r="B6604"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6604" t="str">
            <v>M</v>
          </cell>
        </row>
        <row r="6605">
          <cell r="A6605" t="str">
            <v>06.069.0006-0</v>
          </cell>
          <cell r="B6605"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6605" t="str">
            <v>M</v>
          </cell>
        </row>
        <row r="6606">
          <cell r="A6606" t="str">
            <v>06.069.0006-A</v>
          </cell>
          <cell r="B6606"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6606" t="str">
            <v>M</v>
          </cell>
        </row>
        <row r="6607">
          <cell r="A6607" t="str">
            <v>06.069.0008-0</v>
          </cell>
          <cell r="B6607"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6607" t="str">
            <v>M</v>
          </cell>
        </row>
        <row r="6608">
          <cell r="A6608" t="str">
            <v>06.069.0008-A</v>
          </cell>
          <cell r="B6608"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6608" t="str">
            <v>M</v>
          </cell>
        </row>
        <row r="6609">
          <cell r="A6609" t="str">
            <v>06.069.0009-0</v>
          </cell>
          <cell r="B6609"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6609" t="str">
            <v>M</v>
          </cell>
        </row>
        <row r="6610">
          <cell r="A6610" t="str">
            <v>06.069.0009-A</v>
          </cell>
          <cell r="B6610"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6610" t="str">
            <v>M</v>
          </cell>
        </row>
        <row r="6611">
          <cell r="A6611" t="str">
            <v>06.069.0010-0</v>
          </cell>
          <cell r="B6611"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6611" t="str">
            <v>M</v>
          </cell>
        </row>
        <row r="6612">
          <cell r="A6612" t="str">
            <v>06.069.0010-A</v>
          </cell>
          <cell r="B6612"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6612" t="str">
            <v>M</v>
          </cell>
        </row>
        <row r="6613">
          <cell r="A6613" t="str">
            <v>06.069.0015-0</v>
          </cell>
          <cell r="B6613"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6613" t="str">
            <v>M</v>
          </cell>
        </row>
        <row r="6614">
          <cell r="A6614" t="str">
            <v>06.069.0015-A</v>
          </cell>
          <cell r="B6614"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6614" t="str">
            <v>M</v>
          </cell>
        </row>
        <row r="6615">
          <cell r="A6615" t="str">
            <v>06.069.0020-0</v>
          </cell>
          <cell r="B6615"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6615" t="str">
            <v>M</v>
          </cell>
        </row>
        <row r="6616">
          <cell r="A6616" t="str">
            <v>06.069.0020-A</v>
          </cell>
          <cell r="B6616"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6616" t="str">
            <v>M</v>
          </cell>
        </row>
        <row r="6617">
          <cell r="A6617" t="str">
            <v>06.069.0025-0</v>
          </cell>
          <cell r="B6617"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6617" t="str">
            <v>M</v>
          </cell>
        </row>
        <row r="6618">
          <cell r="A6618" t="str">
            <v>06.069.0025-A</v>
          </cell>
          <cell r="B6618"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6618" t="str">
            <v>M</v>
          </cell>
        </row>
        <row r="6619">
          <cell r="A6619" t="str">
            <v>06.069.0030-0</v>
          </cell>
          <cell r="B6619"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6619" t="str">
            <v>M</v>
          </cell>
        </row>
        <row r="6620">
          <cell r="A6620" t="str">
            <v>06.069.0030-A</v>
          </cell>
          <cell r="B6620"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6620" t="str">
            <v>M</v>
          </cell>
        </row>
        <row r="6621">
          <cell r="A6621" t="str">
            <v>06.069.0035-0</v>
          </cell>
          <cell r="B6621"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6621" t="str">
            <v>M</v>
          </cell>
        </row>
        <row r="6622">
          <cell r="A6622" t="str">
            <v>06.069.0035-A</v>
          </cell>
          <cell r="B6622"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6622" t="str">
            <v>M</v>
          </cell>
        </row>
        <row r="6623">
          <cell r="A6623" t="str">
            <v>06.069.0040-0</v>
          </cell>
          <cell r="B6623"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6623" t="str">
            <v>M</v>
          </cell>
        </row>
        <row r="6624">
          <cell r="A6624" t="str">
            <v>06.069.0040-A</v>
          </cell>
          <cell r="B6624"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6624" t="str">
            <v>M</v>
          </cell>
        </row>
        <row r="6625">
          <cell r="A6625" t="str">
            <v>06.069.0045-0</v>
          </cell>
          <cell r="B6625"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6625" t="str">
            <v>M</v>
          </cell>
        </row>
        <row r="6626">
          <cell r="A6626" t="str">
            <v>06.069.0045-A</v>
          </cell>
          <cell r="B6626"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6626" t="str">
            <v>M</v>
          </cell>
        </row>
        <row r="6627">
          <cell r="A6627" t="str">
            <v>06.069.0050-0</v>
          </cell>
          <cell r="B6627"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6627" t="str">
            <v>M</v>
          </cell>
        </row>
        <row r="6628">
          <cell r="A6628" t="str">
            <v>06.069.0050-A</v>
          </cell>
          <cell r="B6628"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6628" t="str">
            <v>M</v>
          </cell>
        </row>
        <row r="6629">
          <cell r="A6629" t="str">
            <v>06.069.0055-0</v>
          </cell>
          <cell r="B6629"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6629" t="str">
            <v>M</v>
          </cell>
        </row>
        <row r="6630">
          <cell r="A6630" t="str">
            <v>06.069.0055-A</v>
          </cell>
          <cell r="B6630"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6630" t="str">
            <v>M</v>
          </cell>
        </row>
        <row r="6631">
          <cell r="A6631" t="str">
            <v>06.069.0100-0</v>
          </cell>
          <cell r="B6631"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6631" t="str">
            <v>M</v>
          </cell>
        </row>
        <row r="6632">
          <cell r="A6632" t="str">
            <v>06.069.0100-A</v>
          </cell>
          <cell r="B6632"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6632" t="str">
            <v>M</v>
          </cell>
        </row>
        <row r="6633">
          <cell r="A6633" t="str">
            <v>06.069.0101-0</v>
          </cell>
          <cell r="B6633"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6633" t="str">
            <v>M</v>
          </cell>
        </row>
        <row r="6634">
          <cell r="A6634" t="str">
            <v>06.069.0101-A</v>
          </cell>
          <cell r="B6634"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6634" t="str">
            <v>M</v>
          </cell>
        </row>
        <row r="6635">
          <cell r="A6635" t="str">
            <v>06.069.0105-0</v>
          </cell>
          <cell r="B6635"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6635" t="str">
            <v>M</v>
          </cell>
        </row>
        <row r="6636">
          <cell r="A6636" t="str">
            <v>06.069.0105-A</v>
          </cell>
          <cell r="B6636"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6636" t="str">
            <v>M</v>
          </cell>
        </row>
        <row r="6637">
          <cell r="A6637" t="str">
            <v>06.069.0106-0</v>
          </cell>
          <cell r="B6637"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6637" t="str">
            <v>M</v>
          </cell>
        </row>
        <row r="6638">
          <cell r="A6638" t="str">
            <v>06.069.0106-A</v>
          </cell>
          <cell r="B6638"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6638" t="str">
            <v>M</v>
          </cell>
        </row>
        <row r="6639">
          <cell r="A6639" t="str">
            <v>06.069.0110-0</v>
          </cell>
          <cell r="B6639"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6639" t="str">
            <v>M</v>
          </cell>
        </row>
        <row r="6640">
          <cell r="A6640" t="str">
            <v>06.069.0110-A</v>
          </cell>
          <cell r="B6640"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6640" t="str">
            <v>M</v>
          </cell>
        </row>
        <row r="6641">
          <cell r="A6641" t="str">
            <v>06.069.0115-0</v>
          </cell>
          <cell r="B6641"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6641" t="str">
            <v>M</v>
          </cell>
        </row>
        <row r="6642">
          <cell r="A6642" t="str">
            <v>06.069.0115-A</v>
          </cell>
          <cell r="B6642"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6642" t="str">
            <v>M</v>
          </cell>
        </row>
        <row r="6643">
          <cell r="A6643" t="str">
            <v>06.069.0120-0</v>
          </cell>
          <cell r="B6643"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6643" t="str">
            <v>M</v>
          </cell>
        </row>
        <row r="6644">
          <cell r="A6644" t="str">
            <v>06.069.0120-A</v>
          </cell>
          <cell r="B6644"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6644" t="str">
            <v>M</v>
          </cell>
        </row>
        <row r="6645">
          <cell r="A6645" t="str">
            <v>06.069.0125-0</v>
          </cell>
          <cell r="B6645"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6645" t="str">
            <v>M</v>
          </cell>
        </row>
        <row r="6646">
          <cell r="A6646" t="str">
            <v>06.069.0125-A</v>
          </cell>
          <cell r="B6646"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6646" t="str">
            <v>M</v>
          </cell>
        </row>
        <row r="6647">
          <cell r="A6647" t="str">
            <v>06.069.0130-0</v>
          </cell>
          <cell r="B6647"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6647" t="str">
            <v>M</v>
          </cell>
        </row>
        <row r="6648">
          <cell r="A6648" t="str">
            <v>06.069.0130-A</v>
          </cell>
          <cell r="B6648"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6648" t="str">
            <v>M</v>
          </cell>
        </row>
        <row r="6649">
          <cell r="A6649" t="str">
            <v>06.069.0135-0</v>
          </cell>
          <cell r="B6649"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6649" t="str">
            <v>M</v>
          </cell>
        </row>
        <row r="6650">
          <cell r="A6650" t="str">
            <v>06.069.0135-A</v>
          </cell>
          <cell r="B6650"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6650" t="str">
            <v>M</v>
          </cell>
        </row>
        <row r="6651">
          <cell r="A6651" t="str">
            <v>06.069.0140-0</v>
          </cell>
          <cell r="B6651"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6651" t="str">
            <v>M</v>
          </cell>
        </row>
        <row r="6652">
          <cell r="A6652" t="str">
            <v>06.069.0140-A</v>
          </cell>
          <cell r="B6652"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6652" t="str">
            <v>M</v>
          </cell>
        </row>
        <row r="6653">
          <cell r="A6653" t="str">
            <v>06.069.0145-0</v>
          </cell>
          <cell r="B6653"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6653" t="str">
            <v>M</v>
          </cell>
        </row>
        <row r="6654">
          <cell r="A6654" t="str">
            <v>06.069.0145-A</v>
          </cell>
          <cell r="B6654"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6654" t="str">
            <v>M</v>
          </cell>
        </row>
        <row r="6655">
          <cell r="A6655" t="str">
            <v>06.069.0150-0</v>
          </cell>
          <cell r="B6655"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6655" t="str">
            <v>M</v>
          </cell>
        </row>
        <row r="6656">
          <cell r="A6656" t="str">
            <v>06.069.0150-A</v>
          </cell>
          <cell r="B6656"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6656" t="str">
            <v>M</v>
          </cell>
        </row>
        <row r="6657">
          <cell r="A6657" t="str">
            <v>06.069.0155-0</v>
          </cell>
          <cell r="B6657"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6657" t="str">
            <v>M</v>
          </cell>
        </row>
        <row r="6658">
          <cell r="A6658" t="str">
            <v>06.069.0155-A</v>
          </cell>
          <cell r="B6658"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6658" t="str">
            <v>M</v>
          </cell>
        </row>
        <row r="6659">
          <cell r="A6659" t="str">
            <v>06.069.0160-0</v>
          </cell>
          <cell r="B6659"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6659" t="str">
            <v>M</v>
          </cell>
        </row>
        <row r="6660">
          <cell r="A6660" t="str">
            <v>06.069.0160-A</v>
          </cell>
          <cell r="B6660"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6660" t="str">
            <v>M</v>
          </cell>
        </row>
        <row r="6661">
          <cell r="A6661" t="str">
            <v>06.069.0165-0</v>
          </cell>
          <cell r="B6661"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6661" t="str">
            <v>M</v>
          </cell>
        </row>
        <row r="6662">
          <cell r="A6662" t="str">
            <v>06.069.0165-A</v>
          </cell>
          <cell r="B6662"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6662" t="str">
            <v>M</v>
          </cell>
        </row>
        <row r="6663">
          <cell r="A6663" t="str">
            <v>06.072.0001-0</v>
          </cell>
          <cell r="B6663" t="str">
            <v>GABIAO CAIXA DE 1,00M DE ALTURA,MALHA DE ACO HEXAGONAL (8X10)CM,FIO COM DIAMETRO NOMINAL DO ARAME DE 2,7MM,GALVANIZADO EM LIGA ZN/AL TIPO 1 OU 2 (NBR 8964, NBR 10514, EN 10223-3),INCLUSIVE MANTA GEOTEXTIL E EQUIPAMENTO,EXCLUSIVE PEDRAS.FORNECIMENTO E COLOCACAO</v>
          </cell>
          <cell r="C6663" t="str">
            <v>M3</v>
          </cell>
        </row>
        <row r="6664">
          <cell r="A6664" t="str">
            <v>06.072.0001-A</v>
          </cell>
          <cell r="B6664" t="str">
            <v>GABIAO CAIXA DE 1,00M DE ALTURA,MALHA DE ACO HEXAGONAL (8X10)CM,FIO COM DIAMETRO NOMINAL DO ARAME DE 2,7MM,GALVANIZADO EM LIGA ZN/AL TIPO 1 OU 2 (NBR 8964, NBR 10514, EN 10223-3),INCLUSIVE MANTA GEOTEXTIL E EQUIPAMENTO,EXCLUSIVE PEDRAS.FORNECIMENTO E COLOCACAO</v>
          </cell>
          <cell r="C6664" t="str">
            <v>M3</v>
          </cell>
        </row>
        <row r="6665">
          <cell r="A6665" t="str">
            <v>06.072.0003-0</v>
          </cell>
          <cell r="B6665" t="str">
            <v>GABIAO CAIXA DE 0,50M DE ALTURA,MALHA DE ACO HEXAGONAL (8X10)CM,FIO COM DIAMETRO NOMINAL DO ARAME DE 2,7MM,GALVANIZADO EM LIGA ZN/AL TIPO 1 OU 2 (NBR 8964,NBR 10514,EN 10223-3),INCLUSIVE MANTA GEOTEXTIL E EQUIPAMENTO,EXCLUSIVE PEDRAS.FORNECIMENTO E COLOCACAO</v>
          </cell>
          <cell r="C6665" t="str">
            <v>M3</v>
          </cell>
        </row>
        <row r="6666">
          <cell r="A6666" t="str">
            <v>06.072.0003-A</v>
          </cell>
          <cell r="B6666" t="str">
            <v>GABIAO CAIXA DE 0,50M DE ALTURA,MALHA DE ACO HEXAGONAL (8X10)CM,FIO COM DIAMETRO NOMINAL DO ARAME DE 2,7MM,GALVANIZADO EM LIGA ZN/AL TIPO 1 OU 2 (NBR 8964,NBR 10514,EN 10223-3),INCLUSIVE MANTA GEOTEXTIL E EQUIPAMENTO,EXCLUSIVE PEDRAS.FORNECIMENTO E COLOCACAO</v>
          </cell>
          <cell r="C6666" t="str">
            <v>M3</v>
          </cell>
        </row>
        <row r="6667">
          <cell r="A6667" t="str">
            <v>06.075.0010-0</v>
          </cell>
          <cell r="B6667" t="str">
            <v>GABIAO CAIXA DE 1,00M DE ALTURA,MALHA DE ACO HEXAGONAL (8X10)CM,FIO COM DIAMETRO NOMINAL DO ARAME DE 2,7MM,GALVANIZADO EM LIGA ZN/AL TIPO 1 OU 2 (NBR 8964,NBR 10514,EN 10223-3),INCLUSIVE MANTA GEOTEXTIL, EQUIPAMENTO E PEDRAS.FORNECIMENTO ECOLOCACAO</v>
          </cell>
          <cell r="C6667" t="str">
            <v>M3</v>
          </cell>
        </row>
        <row r="6668">
          <cell r="A6668" t="str">
            <v>06.075.0010-A</v>
          </cell>
          <cell r="B6668" t="str">
            <v>GABIAO CAIXA DE 1,00M DE ALTURA,MALHA DE ACO HEXAGONAL (8X10)CM,FIO COM DIAMETRO NOMINAL DO ARAME DE 2,7MM,GALVANIZADO EM LIGA ZN/AL TIPO 1 OU 2 (NBR 8964,NBR 10514,EN 10223-3),INCLUSIVE MANTA GEOTEXTIL, EQUIPAMENTO E PEDRAS.FORNECIMENTO ECOLOCACAO</v>
          </cell>
          <cell r="C6668" t="str">
            <v>M3</v>
          </cell>
        </row>
        <row r="6669">
          <cell r="A6669" t="str">
            <v>06.075.0012-0</v>
          </cell>
          <cell r="B6669" t="str">
            <v>GABIAO CAIXA DE 0,50M DE ALTURA,MALHA DE ACO HEXAGONAL (8X10)CM,FIO COM DIAMETRO NOMINAL DO ARAME DE 2,7MM,GALVANIZADO EM LIGA ZN/AL TIPO 1 OU 2 (NBR 8964,NBR 10514,EN 10223-3),INCLUSIVE MANTA GEOTEXTIL,EQUIPAMENTO E PEDRAS.FORNECIMENTO E COLOCACAO</v>
          </cell>
          <cell r="C6669" t="str">
            <v>M3</v>
          </cell>
        </row>
        <row r="6670">
          <cell r="A6670" t="str">
            <v>06.075.0012-A</v>
          </cell>
          <cell r="B6670" t="str">
            <v>GABIAO CAIXA DE 0,50M DE ALTURA,MALHA DE ACO HEXAGONAL (8X10)CM,FIO COM DIAMETRO NOMINAL DO ARAME DE 2,7MM,GALVANIZADO EM LIGA ZN/AL TIPO 1 OU 2 (NBR 8964,NBR 10514,EN 10223-3),INCLUSIVE MANTA GEOTEXTIL,EQUIPAMENTO E PEDRAS.FORNECIMENTO E COLOCACAO</v>
          </cell>
          <cell r="C6670" t="str">
            <v>M3</v>
          </cell>
        </row>
        <row r="6671">
          <cell r="A6671" t="str">
            <v>06.076.0005-0</v>
          </cell>
          <cell r="B6671"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cell r="C6671" t="str">
            <v>M3</v>
          </cell>
        </row>
        <row r="6672">
          <cell r="A6672" t="str">
            <v>06.076.0005-A</v>
          </cell>
          <cell r="B6672"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cell r="C6672" t="str">
            <v>M3</v>
          </cell>
        </row>
        <row r="6673">
          <cell r="A6673" t="str">
            <v>06.076.0010-0</v>
          </cell>
          <cell r="B6673"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cell r="C6673" t="str">
            <v>M3</v>
          </cell>
        </row>
        <row r="6674">
          <cell r="A6674" t="str">
            <v>06.076.0010-A</v>
          </cell>
          <cell r="B6674"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cell r="C6674" t="str">
            <v>M3</v>
          </cell>
        </row>
        <row r="6675">
          <cell r="A6675" t="str">
            <v>06.076.0015-0</v>
          </cell>
          <cell r="B6675"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cell r="C6675" t="str">
            <v>M3</v>
          </cell>
        </row>
        <row r="6676">
          <cell r="A6676" t="str">
            <v>06.076.0015-A</v>
          </cell>
          <cell r="B6676"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cell r="C6676" t="str">
            <v>M3</v>
          </cell>
        </row>
        <row r="6677">
          <cell r="A6677" t="str">
            <v>06.076.0020-0</v>
          </cell>
          <cell r="B6677"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677" t="str">
            <v>M2</v>
          </cell>
        </row>
        <row r="6678">
          <cell r="A6678" t="str">
            <v>06.076.0020-A</v>
          </cell>
          <cell r="B6678"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678" t="str">
            <v>M2</v>
          </cell>
        </row>
        <row r="6679">
          <cell r="A6679" t="str">
            <v>06.076.0025-0</v>
          </cell>
          <cell r="B6679"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679" t="str">
            <v>M2</v>
          </cell>
        </row>
        <row r="6680">
          <cell r="A6680" t="str">
            <v>06.076.0025-A</v>
          </cell>
          <cell r="B6680"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680" t="str">
            <v>M2</v>
          </cell>
        </row>
        <row r="6681">
          <cell r="A6681" t="str">
            <v>06.077.0005-0</v>
          </cell>
          <cell r="B6681"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681" t="str">
            <v>M3</v>
          </cell>
        </row>
        <row r="6682">
          <cell r="A6682" t="str">
            <v>06.077.0005-A</v>
          </cell>
          <cell r="B6682"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682" t="str">
            <v>M3</v>
          </cell>
        </row>
        <row r="6683">
          <cell r="A6683" t="str">
            <v>06.077.0010-0</v>
          </cell>
          <cell r="B6683"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683" t="str">
            <v>M3</v>
          </cell>
        </row>
        <row r="6684">
          <cell r="A6684" t="str">
            <v>06.077.0010-A</v>
          </cell>
          <cell r="B6684"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684" t="str">
            <v>M3</v>
          </cell>
        </row>
        <row r="6685">
          <cell r="A6685" t="str">
            <v>06.077.0015-0</v>
          </cell>
          <cell r="B6685"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cell r="C6685" t="str">
            <v>M3</v>
          </cell>
        </row>
        <row r="6686">
          <cell r="A6686" t="str">
            <v>06.077.0015-A</v>
          </cell>
          <cell r="B6686"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cell r="C6686" t="str">
            <v>M3</v>
          </cell>
        </row>
        <row r="6687">
          <cell r="A6687" t="str">
            <v>06.077.0020-0</v>
          </cell>
          <cell r="B6687"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687" t="str">
            <v>M2</v>
          </cell>
        </row>
        <row r="6688">
          <cell r="A6688" t="str">
            <v>06.077.0020-A</v>
          </cell>
          <cell r="B6688"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688" t="str">
            <v>M2</v>
          </cell>
        </row>
        <row r="6689">
          <cell r="A6689" t="str">
            <v>06.077.0025-0</v>
          </cell>
          <cell r="B6689"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689" t="str">
            <v>M2</v>
          </cell>
        </row>
        <row r="6690">
          <cell r="A6690" t="str">
            <v>06.077.0025-A</v>
          </cell>
          <cell r="B6690"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690" t="str">
            <v>M2</v>
          </cell>
        </row>
        <row r="6691">
          <cell r="A6691" t="str">
            <v>06.081.0010-0</v>
          </cell>
          <cell r="B6691" t="str">
            <v>DRENO DE TUBOS DE CONCRETO,SEM ARMADURA,DE 0,30M DE DIAMETRO,PERFURADO OU NAO,ASSENTADOS EM DRENOS DE PEDRA BRITADA,INCLUSIVE REATERROS,EXCLUSIVE ESCAVACAO</v>
          </cell>
          <cell r="C6691" t="str">
            <v>M</v>
          </cell>
        </row>
        <row r="6692">
          <cell r="A6692" t="str">
            <v>06.081.0010-A</v>
          </cell>
          <cell r="B6692" t="str">
            <v>DRENO DE TUBOS DE CONCRETO,SEM ARMADURA,DE 0,30M DE DIAMETRO,PERFURADO OU NAO,ASSENTADOS EM DRENOS DE PEDRA BRITADA,INCLUSIVE REATERROS,EXCLUSIVE ESCAVACAO</v>
          </cell>
          <cell r="C6692" t="str">
            <v>M</v>
          </cell>
        </row>
        <row r="6693">
          <cell r="A6693" t="str">
            <v>06.082.0010-0</v>
          </cell>
          <cell r="B6693" t="str">
            <v>DRENO PROFUNDO EM TUBO PLASTICO PERFURADO,2" DE DIAMETRO,INCLUSIVE TELA DE NYLON E FORNECIMENTO DOS MATERIAIS,EXCLUSIVEPERFURACAO DO TERRENO</v>
          </cell>
          <cell r="C6693" t="str">
            <v>M</v>
          </cell>
        </row>
        <row r="6694">
          <cell r="A6694" t="str">
            <v>06.082.0010-A</v>
          </cell>
          <cell r="B6694" t="str">
            <v>DRENO PROFUNDO EM TUBO PLASTICO PERFURADO,2" DE DIAMETRO,INCLUSIVE TELA DE NYLON E FORNECIMENTO DOS MATERIAIS,EXCLUSIVEPERFURACAO DO TERRENO</v>
          </cell>
          <cell r="C6694" t="str">
            <v>M</v>
          </cell>
        </row>
        <row r="6695">
          <cell r="A6695" t="str">
            <v>06.082.0015-0</v>
          </cell>
          <cell r="B6695" t="str">
            <v>DRENO PROFUNDO EM TUBO PLASTICO PERFURADO,3" DE DIAMETRO,INCLUSIVE TELA DE NYLON E FORNECIMENTO DOS MATERIAIS,EXCLUSIVEPERFURACAO DO TERRENO</v>
          </cell>
          <cell r="C6695" t="str">
            <v>M</v>
          </cell>
        </row>
        <row r="6696">
          <cell r="A6696" t="str">
            <v>06.082.0015-A</v>
          </cell>
          <cell r="B6696" t="str">
            <v>DRENO PROFUNDO EM TUBO PLASTICO PERFURADO,3" DE DIAMETRO,INCLUSIVE TELA DE NYLON E FORNECIMENTO DOS MATERIAIS,EXCLUSIVEPERFURACAO DO TERRENO</v>
          </cell>
          <cell r="C6696" t="str">
            <v>M</v>
          </cell>
        </row>
        <row r="6697">
          <cell r="A6697" t="str">
            <v>06.082.0020-0</v>
          </cell>
          <cell r="B6697" t="str">
            <v>DRENO PROFUNDO EM TUBO PLASTICO PERFURADO,4" DE DIAMETRO,INCLUSIVE TELA DE NYLON E FORNECIMENTO DOS MATERIAIS,EXCLUSIVEPERFURACAO DO TERRENO</v>
          </cell>
          <cell r="C6697" t="str">
            <v>M</v>
          </cell>
        </row>
        <row r="6698">
          <cell r="A6698" t="str">
            <v>06.082.0020-A</v>
          </cell>
          <cell r="B6698" t="str">
            <v>DRENO PROFUNDO EM TUBO PLASTICO PERFURADO,4" DE DIAMETRO,INCLUSIVE TELA DE NYLON E FORNECIMENTO DOS MATERIAIS,EXCLUSIVEPERFURACAO DO TERRENO</v>
          </cell>
          <cell r="C6698" t="str">
            <v>M</v>
          </cell>
        </row>
        <row r="6699">
          <cell r="A6699" t="str">
            <v>06.082.0050-0</v>
          </cell>
          <cell r="B6699" t="str">
            <v>DRENO OU BARBACA EM TUBO DE PVC,DIAMETRO DE 2",INCLUSIVE FORNECIMENTO DO TUBO E MATERIAL DRENANTE</v>
          </cell>
          <cell r="C6699" t="str">
            <v>M</v>
          </cell>
        </row>
        <row r="6700">
          <cell r="A6700" t="str">
            <v>06.082.0050-A</v>
          </cell>
          <cell r="B6700" t="str">
            <v>DRENO OU BARBACA EM TUBO DE PVC,DIAMETRO DE 2",INCLUSIVE FORNECIMENTO DO TUBO E MATERIAL DRENANTE</v>
          </cell>
          <cell r="C6700" t="str">
            <v>M</v>
          </cell>
        </row>
        <row r="6701">
          <cell r="A6701" t="str">
            <v>06.082.0053-0</v>
          </cell>
          <cell r="B6701" t="str">
            <v>DRENO OU BARBACA EM TUBO DE PVC,DIAMETRO DE 3",INCLUSIVE FORNECIMENTO DO TUBO E MATERIAL DRENANTE</v>
          </cell>
          <cell r="C6701" t="str">
            <v>M</v>
          </cell>
        </row>
        <row r="6702">
          <cell r="A6702" t="str">
            <v>06.082.0053-A</v>
          </cell>
          <cell r="B6702" t="str">
            <v>DRENO OU BARBACA EM TUBO DE PVC,DIAMETRO DE 3",INCLUSIVE FORNECIMENTO DO TUBO E MATERIAL DRENANTE</v>
          </cell>
          <cell r="C6702" t="str">
            <v>M</v>
          </cell>
        </row>
        <row r="6703">
          <cell r="A6703" t="str">
            <v>06.082.0055-0</v>
          </cell>
          <cell r="B6703" t="str">
            <v>DRENO OU BARBACA EM TUBO DE PVC,DIAMETRO DE 4",INCLUSIVE FORNECIMENTO DO TUBO E MATERIAL DRENANTE</v>
          </cell>
          <cell r="C6703" t="str">
            <v>M</v>
          </cell>
        </row>
        <row r="6704">
          <cell r="A6704" t="str">
            <v>06.082.0055-A</v>
          </cell>
          <cell r="B6704" t="str">
            <v>DRENO OU BARBACA EM TUBO DE PVC,DIAMETRO DE 4",INCLUSIVE FORNECIMENTO DO TUBO E MATERIAL DRENANTE</v>
          </cell>
          <cell r="C6704" t="str">
            <v>M</v>
          </cell>
        </row>
        <row r="6705">
          <cell r="A6705" t="str">
            <v>06.082.0070-0</v>
          </cell>
          <cell r="B6705" t="str">
            <v>DRENO EM TUBO DE PVC,DIAMETRO DE 3",PARA VIADUTOS,INCLUSIVEFORNECIMENTO DO TUBO,EXCLUSIVE PERFURACAO E COLAGEM</v>
          </cell>
          <cell r="C6705" t="str">
            <v>M</v>
          </cell>
        </row>
        <row r="6706">
          <cell r="A6706" t="str">
            <v>06.082.0070-A</v>
          </cell>
          <cell r="B6706" t="str">
            <v>DRENO EM TUBO DE PVC,DIAMETRO DE 3",PARA VIADUTOS,INCLUSIVEFORNECIMENTO DO TUBO,EXCLUSIVE PERFURACAO E COLAGEM</v>
          </cell>
          <cell r="C6706" t="str">
            <v>M</v>
          </cell>
        </row>
        <row r="6707">
          <cell r="A6707" t="str">
            <v>06.082.0075-0</v>
          </cell>
          <cell r="B6707" t="str">
            <v>DRENO EM TUBO DE PVC,DIAMETRO DE 4",PARA VIADUTOS,INCLUSIVEFORNECIMENTO DO TUBO,EXCLUSIVE PERFURACAO E COLAGEM</v>
          </cell>
          <cell r="C6707" t="str">
            <v>M</v>
          </cell>
        </row>
        <row r="6708">
          <cell r="A6708" t="str">
            <v>06.082.0075-A</v>
          </cell>
          <cell r="B6708" t="str">
            <v>DRENO EM TUBO DE PVC,DIAMETRO DE 4",PARA VIADUTOS,INCLUSIVEFORNECIMENTO DO TUBO,EXCLUSIVE PERFURACAO E COLAGEM</v>
          </cell>
          <cell r="C6708" t="str">
            <v>M</v>
          </cell>
        </row>
        <row r="6709">
          <cell r="A6709" t="str">
            <v>06.084.0005-0</v>
          </cell>
          <cell r="B6709" t="str">
            <v>FILTRO HORIZONTAL DE AREIA,EM BARRAGEM,OBEDECENDO GRANULOMETRIA ESPECIFICA,INCLUSIVE FORNECIMENTO DO MATERIAL</v>
          </cell>
          <cell r="C6709" t="str">
            <v>M3</v>
          </cell>
        </row>
        <row r="6710">
          <cell r="A6710" t="str">
            <v>06.084.0005-A</v>
          </cell>
          <cell r="B6710" t="str">
            <v>FILTRO HORIZONTAL DE AREIA,EM BARRAGEM,OBEDECENDO GRANULOMETRIA ESPECIFICA,INCLUSIVE FORNECIMENTO DO MATERIAL</v>
          </cell>
          <cell r="C6710" t="str">
            <v>M3</v>
          </cell>
        </row>
        <row r="6711">
          <cell r="A6711" t="str">
            <v>06.085.0010-0</v>
          </cell>
          <cell r="B6711" t="str">
            <v>DRENO VERTICAL NO PARAMENTO INTERNO DE MUROS DE ARRIMO,EXECUTADO EM PRISMAS DE 0,25 X O,25M DE SECAO,CHEIOS DE BRITA 3,ADMITINDO AS BARBACAS ESPACADAS DE 1,50M VERTICALMENTE E 2,00M HORIZONTALMENTE,MEDINDO-SE O SERVICO PELA AREA DO MURO</v>
          </cell>
          <cell r="C6711" t="str">
            <v>M2</v>
          </cell>
        </row>
        <row r="6712">
          <cell r="A6712" t="str">
            <v>06.085.0010-A</v>
          </cell>
          <cell r="B6712" t="str">
            <v>DRENO VERTICAL NO PARAMENTO INTERNO DE MUROS DE ARRIMO,EXECUTADO EM PRISMAS DE 0,25 X O,25M DE SECAO,CHEIOS DE BRITA 3,ADMITINDO AS BARBACAS ESPACADAS DE 1,50M VERTICALMENTE E 2,00M HORIZONTALMENTE,MEDINDO-SE O SERVICO PELA AREA DO MURO</v>
          </cell>
          <cell r="C6712" t="str">
            <v>M2</v>
          </cell>
        </row>
        <row r="6713">
          <cell r="A6713" t="str">
            <v>06.085.0015-0</v>
          </cell>
          <cell r="B6713" t="str">
            <v>VALETA DRENANTE DE 0,50M DE LARGURA E 0,70M DE PROFUNDIDADE,PREENCHIDA ATE 0,30M COM PEDRA BRITADA,INCLUINDO REATERRO</v>
          </cell>
          <cell r="C6713" t="str">
            <v>M</v>
          </cell>
        </row>
        <row r="6714">
          <cell r="A6714" t="str">
            <v>06.085.0015-A</v>
          </cell>
          <cell r="B6714" t="str">
            <v>VALETA DRENANTE DE 0,50M DE LARGURA E 0,70M DE PROFUNDIDADE,PREENCHIDA ATE 0,30M COM PEDRA BRITADA,INCLUINDO REATERRO</v>
          </cell>
          <cell r="C6714" t="str">
            <v>M</v>
          </cell>
        </row>
        <row r="6715">
          <cell r="A6715" t="str">
            <v>06.085.0020-0</v>
          </cell>
          <cell r="B6715" t="str">
            <v>CAMADA VERTICAL DRENANTE FEITA COM PEDRA BRITADA, INCLUSIVEFORNECIMENTO DO MATERIAL</v>
          </cell>
          <cell r="C6715" t="str">
            <v>M3</v>
          </cell>
        </row>
        <row r="6716">
          <cell r="A6716" t="str">
            <v>06.085.0020-A</v>
          </cell>
          <cell r="B6716" t="str">
            <v>CAMADA VERTICAL DRENANTE FEITA COM PEDRA BRITADA, INCLUSIVEFORNECIMENTO DO MATERIAL</v>
          </cell>
          <cell r="C6716" t="str">
            <v>M3</v>
          </cell>
        </row>
        <row r="6717">
          <cell r="A6717" t="str">
            <v>06.085.0025-0</v>
          </cell>
          <cell r="B6717" t="str">
            <v>CAMADA HORIZONTAL DRENANTE FEITA COM PEDRA BRITADA,INCLUSIVEFORNECIMENTO E ESPALHAMENTO</v>
          </cell>
          <cell r="C6717" t="str">
            <v>M3</v>
          </cell>
        </row>
        <row r="6718">
          <cell r="A6718" t="str">
            <v>06.085.0025-A</v>
          </cell>
          <cell r="B6718" t="str">
            <v>CAMADA HORIZONTAL DRENANTE FEITA COM PEDRA BRITADA,INCLUSIVEFORNECIMENTO E ESPALHAMENTO</v>
          </cell>
          <cell r="C6718" t="str">
            <v>M3</v>
          </cell>
        </row>
        <row r="6719">
          <cell r="A6719" t="str">
            <v>06.085.0030-0</v>
          </cell>
          <cell r="B6719" t="str">
            <v>CAMADA DE BRITA N°2 PARA PROTECAO TERMICA DE IMPERMEABILIZACAO DE LAJES</v>
          </cell>
          <cell r="C6719" t="str">
            <v>M3</v>
          </cell>
        </row>
        <row r="6720">
          <cell r="A6720" t="str">
            <v>06.085.0030-A</v>
          </cell>
          <cell r="B6720" t="str">
            <v>CAMADA DE BRITA N°2 PARA PROTECAO TERMICA DE IMPERMEABILIZACAO DE LAJES</v>
          </cell>
          <cell r="C6720" t="str">
            <v>M3</v>
          </cell>
        </row>
        <row r="6721">
          <cell r="A6721" t="str">
            <v>06.085.0035-0</v>
          </cell>
          <cell r="B6721" t="str">
            <v>CAMADA DE ARGILA EXPANDIDA PARA PROTECAO TERMICA DE IMPERMEABILIZACAO DE LAJES</v>
          </cell>
          <cell r="C6721" t="str">
            <v>M3</v>
          </cell>
        </row>
        <row r="6722">
          <cell r="A6722" t="str">
            <v>06.085.0035-A</v>
          </cell>
          <cell r="B6722" t="str">
            <v>CAMADA DE ARGILA EXPANDIDA PARA PROTECAO TERMICA DE IMPERMEABILIZACAO DE LAJES</v>
          </cell>
          <cell r="C6722" t="str">
            <v>M3</v>
          </cell>
        </row>
        <row r="6723">
          <cell r="A6723" t="str">
            <v>06.085.0040-0</v>
          </cell>
          <cell r="B6723" t="str">
            <v>ENROCAMENTO COM PEDRA-DE-MAO JOGADA, INCLUSIVE FORNECIMENTODESTA</v>
          </cell>
          <cell r="C6723" t="str">
            <v>M3</v>
          </cell>
        </row>
        <row r="6724">
          <cell r="A6724" t="str">
            <v>06.085.0040-A</v>
          </cell>
          <cell r="B6724" t="str">
            <v>ENROCAMENTO COM PEDRA-DE-MAO JOGADA, INCLUSIVE FORNECIMENTODESTA</v>
          </cell>
          <cell r="C6724" t="str">
            <v>M3</v>
          </cell>
        </row>
        <row r="6725">
          <cell r="A6725" t="str">
            <v>06.085.0045-0</v>
          </cell>
          <cell r="B6725" t="str">
            <v>ENROCAMENTO COM PEDRA-DE-MAO ARRUMADA,INCLUSIVE FORNECIMENTODESTA</v>
          </cell>
          <cell r="C6725" t="str">
            <v>M3</v>
          </cell>
        </row>
        <row r="6726">
          <cell r="A6726" t="str">
            <v>06.085.0045-A</v>
          </cell>
          <cell r="B6726" t="str">
            <v>ENROCAMENTO COM PEDRA-DE-MAO ARRUMADA,INCLUSIVE FORNECIMENTODESTA</v>
          </cell>
          <cell r="C6726" t="str">
            <v>M3</v>
          </cell>
        </row>
        <row r="6727">
          <cell r="A6727" t="str">
            <v>06.085.0050-1</v>
          </cell>
          <cell r="B6727" t="str">
            <v>ENROCAMENTO COM PEDRA DE 50 A 200KG, INCLUSIVE FORNECIMENTO,TRANSPORTE,CARGA,DESCARGA E COLOCACAO COM ESCAVADEIRA</v>
          </cell>
          <cell r="C6727" t="str">
            <v>M3</v>
          </cell>
        </row>
        <row r="6728">
          <cell r="A6728" t="str">
            <v>06.085.0050-B</v>
          </cell>
          <cell r="B6728" t="str">
            <v>ENROCAMENTO COM PEDRA DE 50 A 200KG, INCLUSIVE FORNECIMENTO,TRANSPORTE,CARGA,DESCARGA E COLOCACAO COM ESCAVADEIRA</v>
          </cell>
          <cell r="C6728" t="str">
            <v>M3</v>
          </cell>
        </row>
        <row r="6729">
          <cell r="A6729" t="str">
            <v>06.085.0055-0</v>
          </cell>
          <cell r="B6729" t="str">
            <v>EXECUCAO DE CAMADA RIP-RAP,DE PEDRA ARRUMADA,DIAMETRO MAIOROU IGUAL A 0,30M,EM TALUDE DE BARRAGEM,INCLUSIVE O FORNECIMENTO DA PEDRA</v>
          </cell>
          <cell r="C6729" t="str">
            <v>M3</v>
          </cell>
        </row>
        <row r="6730">
          <cell r="A6730" t="str">
            <v>06.085.0055-A</v>
          </cell>
          <cell r="B6730" t="str">
            <v>EXECUCAO DE CAMADA RIP-RAP,DE PEDRA ARRUMADA,DIAMETRO MAIOROU IGUAL A 0,30M,EM TALUDE DE BARRAGEM,INCLUSIVE O FORNECIMENTO DA PEDRA</v>
          </cell>
          <cell r="C6730" t="str">
            <v>M3</v>
          </cell>
        </row>
        <row r="6731">
          <cell r="A6731" t="str">
            <v>06.085.0058-0</v>
          </cell>
          <cell r="B6731" t="str">
            <v>BARRAGEM PROVISORIA OU ENSECADEIRA, PARA DESVIO DE PEQUENOSCURSOS D'AGUA,COM SACOS DE AREIA EMPILHADOS,INCLUSIVE FORNECIMENTO DOS MATERIAIS,ENSACAMENTO,EMPILHAMENTO E RETIRADA</v>
          </cell>
          <cell r="C6731" t="str">
            <v>M3</v>
          </cell>
        </row>
        <row r="6732">
          <cell r="A6732" t="str">
            <v>06.085.0058-A</v>
          </cell>
          <cell r="B6732" t="str">
            <v>BARRAGEM PROVISORIA OU ENSECADEIRA, PARA DESVIO DE PEQUENOSCURSOS D'AGUA,COM SACOS DE AREIA EMPILHADOS,INCLUSIVE FORNECIMENTO DOS MATERIAIS,ENSACAMENTO,EMPILHAMENTO E RETIRADA</v>
          </cell>
          <cell r="C6732" t="str">
            <v>M3</v>
          </cell>
        </row>
        <row r="6733">
          <cell r="A6733" t="str">
            <v>06.085.0060-0</v>
          </cell>
          <cell r="B6733" t="str">
            <v>EMBASAMENTO PARA BERCO DE TUBULACAO DE ESGOTO SANITARIO,FEITO COM BRITA Nº3</v>
          </cell>
          <cell r="C6733" t="str">
            <v>M3</v>
          </cell>
        </row>
        <row r="6734">
          <cell r="A6734" t="str">
            <v>06.085.0060-A</v>
          </cell>
          <cell r="B6734" t="str">
            <v>EMBASAMENTO PARA BERCO DE TUBULACAO DE ESGOTO SANITARIO,FEITO COM BRITA Nº3</v>
          </cell>
          <cell r="C6734" t="str">
            <v>M3</v>
          </cell>
        </row>
        <row r="6735">
          <cell r="A6735" t="str">
            <v>06.085.0065-0</v>
          </cell>
          <cell r="B6735" t="str">
            <v>CAMADA DE BRITA N°4 PARA FILTRO BIOLOGICO</v>
          </cell>
          <cell r="C6735" t="str">
            <v>M3</v>
          </cell>
        </row>
        <row r="6736">
          <cell r="A6736" t="str">
            <v>06.085.0065-A</v>
          </cell>
          <cell r="B6736" t="str">
            <v>CAMADA DE BRITA N°4 PARA FILTRO BIOLOGICO</v>
          </cell>
          <cell r="C6736" t="str">
            <v>M3</v>
          </cell>
        </row>
        <row r="6737">
          <cell r="A6737" t="str">
            <v>06.085.0070-0</v>
          </cell>
          <cell r="B6737" t="str">
            <v>CAMADA DE PEDREGULHO PARA FILTROS DE TRATAMENTO DE AGUA COMGRANULOMETRIA DE 1/8" A 3/8"</v>
          </cell>
          <cell r="C6737" t="str">
            <v>M3</v>
          </cell>
        </row>
        <row r="6738">
          <cell r="A6738" t="str">
            <v>06.085.0070-A</v>
          </cell>
          <cell r="B6738" t="str">
            <v>CAMADA DE PEDREGULHO PARA FILTROS DE TRATAMENTO DE AGUA COMGRANULOMETRIA DE 1/8" A 3/8"</v>
          </cell>
          <cell r="C6738" t="str">
            <v>M3</v>
          </cell>
        </row>
        <row r="6739">
          <cell r="A6739" t="str">
            <v>06.085.0072-0</v>
          </cell>
          <cell r="B6739" t="str">
            <v>CAMADA DE PEDREGULHO PARA FILTROS DE TRATAMENTO DE AGUA COMGRANULOMETRIA DE 3/8" A 3/4"</v>
          </cell>
          <cell r="C6739" t="str">
            <v>M3</v>
          </cell>
        </row>
        <row r="6740">
          <cell r="A6740" t="str">
            <v>06.085.0072-A</v>
          </cell>
          <cell r="B6740" t="str">
            <v>CAMADA DE PEDREGULHO PARA FILTROS DE TRATAMENTO DE AGUA COMGRANULOMETRIA DE 3/8" A 3/4"</v>
          </cell>
          <cell r="C6740" t="str">
            <v>M3</v>
          </cell>
        </row>
        <row r="6741">
          <cell r="A6741" t="str">
            <v>06.085.0074-0</v>
          </cell>
          <cell r="B6741" t="str">
            <v>CAMADA DE PEDREGULHO PARA FILTROS DE TRATAMENTO DE AGUA COMGRANULOMETRIA DE 3/4" A 1.1/2"</v>
          </cell>
          <cell r="C6741" t="str">
            <v>M3</v>
          </cell>
        </row>
        <row r="6742">
          <cell r="A6742" t="str">
            <v>06.085.0074-A</v>
          </cell>
          <cell r="B6742" t="str">
            <v>CAMADA DE PEDREGULHO PARA FILTROS DE TRATAMENTO DE AGUA COMGRANULOMETRIA DE 3/4" A 1.1/2"</v>
          </cell>
          <cell r="C6742" t="str">
            <v>M3</v>
          </cell>
        </row>
        <row r="6743">
          <cell r="A6743" t="str">
            <v>06.086.0010-0</v>
          </cell>
          <cell r="B6743" t="str">
            <v>EMBASAMENTO PARA TUBULACAO DE ESGOTOS,EM CONCRETO SIMPLES,COM TRANSPORTE HORIZONTAL E CONSIDERADO PARA PROFUNDIDADE DE VALAS ATE 3,00M</v>
          </cell>
          <cell r="C6743" t="str">
            <v>M3</v>
          </cell>
        </row>
        <row r="6744">
          <cell r="A6744" t="str">
            <v>06.086.0010-A</v>
          </cell>
          <cell r="B6744" t="str">
            <v>EMBASAMENTO PARA TUBULACAO DE ESGOTOS,EM CONCRETO SIMPLES,COM TRANSPORTE HORIZONTAL E CONSIDERADO PARA PROFUNDIDADE DE VALAS ATE 3,00M</v>
          </cell>
          <cell r="C6744" t="str">
            <v>M3</v>
          </cell>
        </row>
        <row r="6745">
          <cell r="A6745" t="str">
            <v>06.087.0010-0</v>
          </cell>
          <cell r="B6745" t="str">
            <v>EMBASAMENTO PARA TUBULACAO DE ESGOTOS,EM CONCRETO ARMADO,COMTRANSPORTE HORIZONTAL E CONSIDERADO PARA PROFUNDIDADE DE VALAS ATE 3,00M</v>
          </cell>
          <cell r="C6745" t="str">
            <v>M3</v>
          </cell>
        </row>
        <row r="6746">
          <cell r="A6746" t="str">
            <v>06.087.0010-A</v>
          </cell>
          <cell r="B6746" t="str">
            <v>EMBASAMENTO PARA TUBULACAO DE ESGOTOS,EM CONCRETO ARMADO,COMTRANSPORTE HORIZONTAL E CONSIDERADO PARA PROFUNDIDADE DE VALAS ATE 3,00M</v>
          </cell>
          <cell r="C6746" t="str">
            <v>M3</v>
          </cell>
        </row>
        <row r="6747">
          <cell r="A6747" t="str">
            <v>06.088.0010-0</v>
          </cell>
          <cell r="B6747" t="str">
            <v>EMBASAMENTO DE TUBULACAO,FEITO COM PO-DE-PEDRA</v>
          </cell>
          <cell r="C6747" t="str">
            <v>M3</v>
          </cell>
        </row>
        <row r="6748">
          <cell r="A6748" t="str">
            <v>06.088.0010-A</v>
          </cell>
          <cell r="B6748" t="str">
            <v>EMBASAMENTO DE TUBULACAO,FEITO COM PO-DE-PEDRA</v>
          </cell>
          <cell r="C6748" t="str">
            <v>M3</v>
          </cell>
        </row>
        <row r="6749">
          <cell r="A6749" t="str">
            <v>06.090.0010-0</v>
          </cell>
          <cell r="B6749" t="str">
            <v>PREPARO DE BERCO,EM TERRENO FIRME,PARA TUBULACAO DE 1,20M DEDIAMETRO,APOIADA NUM ARCO DE 90°</v>
          </cell>
          <cell r="C6749" t="str">
            <v>M</v>
          </cell>
        </row>
        <row r="6750">
          <cell r="A6750" t="str">
            <v>06.090.0010-A</v>
          </cell>
          <cell r="B6750" t="str">
            <v>PREPARO DE BERCO,EM TERRENO FIRME,PARA TUBULACAO DE 1,20M DEDIAMETRO,APOIADA NUM ARCO DE 90°</v>
          </cell>
          <cell r="C6750" t="str">
            <v>M</v>
          </cell>
        </row>
        <row r="6751">
          <cell r="A6751" t="str">
            <v>06.095.0010-0</v>
          </cell>
          <cell r="B6751" t="str">
            <v>GEOMEMBRANA EM PEAD,ESPESSURA 0,5MM,EM REVESTIMENTO IMPERMEABILIZANTE,APLICACOES DE CONTENCAO DE FLUIDOS E RESIDUOS,INCLUSIVE SOLDA POR TERMOFUSAO,ABRACADEIRAS,INSERTES,CONEXOES EDEMAIS ACESSORIOS. FORNECIMENTO E COLOCACAO</v>
          </cell>
          <cell r="C6751" t="str">
            <v>M2</v>
          </cell>
        </row>
        <row r="6752">
          <cell r="A6752" t="str">
            <v>06.095.0010-A</v>
          </cell>
          <cell r="B6752" t="str">
            <v>GEOMEMBRANA EM PEAD,ESPESSURA 0,5MM,EM REVESTIMENTO IMPERMEABILIZANTE,APLICACOES DE CONTENCAO DE FLUIDOS E RESIDUOS,INCLUSIVE SOLDA POR TERMOFUSAO,ABRACADEIRAS,INSERTES,CONEXOES EDEMAIS ACESSORIOS. FORNECIMENTO E COLOCACAO</v>
          </cell>
          <cell r="C6752" t="str">
            <v>M2</v>
          </cell>
        </row>
        <row r="6753">
          <cell r="A6753" t="str">
            <v>06.095.0013-0</v>
          </cell>
          <cell r="B6753" t="str">
            <v>GEOMEMBRANA EM PEAD,ESPESSURA 0,8MM,EM REVESTIMENTO IMPERMEABILIZANTE,APLICACOES DE CONTENCAO DE FLUIDOS E RESIDUOS,INCLUSIVE SOLDA POR TERMOFUSAO,ABRACADEIRAS,INSERTES,CONEXOES EDEMAIS ACESSORIOS. FORNECIMENTO E COLOCACAO</v>
          </cell>
          <cell r="C6753" t="str">
            <v>M2</v>
          </cell>
        </row>
        <row r="6754">
          <cell r="A6754" t="str">
            <v>06.095.0013-A</v>
          </cell>
          <cell r="B6754" t="str">
            <v>GEOMEMBRANA EM PEAD,ESPESSURA 0,8MM,EM REVESTIMENTO IMPERMEABILIZANTE,APLICACOES DE CONTENCAO DE FLUIDOS E RESIDUOS,INCLUSIVE SOLDA POR TERMOFUSAO,ABRACADEIRAS,INSERTES,CONEXOES EDEMAIS ACESSORIOS. FORNECIMENTO E COLOCACAO</v>
          </cell>
          <cell r="C6754" t="str">
            <v>M2</v>
          </cell>
        </row>
        <row r="6755">
          <cell r="A6755" t="str">
            <v>06.095.0015-0</v>
          </cell>
          <cell r="B6755" t="str">
            <v>GEOMEMBRANA EM PEAD,ESPESSURA 1,0MM,EM REVESTIMENTO IMPERMEABILIZANTE,APLICACOES DE CONTENCAO DE FLUIDOS E RESIDUOS,INCLUSIVE SOLDA POR TERMOFUSAO,ABRACADEIRAS,INSERTES,CONEXOES EDEMAIS ACESSORIOS. FORNECIMENTO E COLOCACAO</v>
          </cell>
          <cell r="C6755" t="str">
            <v>M2</v>
          </cell>
        </row>
        <row r="6756">
          <cell r="A6756" t="str">
            <v>06.095.0015-A</v>
          </cell>
          <cell r="B6756" t="str">
            <v>GEOMEMBRANA EM PEAD,ESPESSURA 1,0MM,EM REVESTIMENTO IMPERMEABILIZANTE,APLICACOES DE CONTENCAO DE FLUIDOS E RESIDUOS,INCLUSIVE SOLDA POR TERMOFUSAO,ABRACADEIRAS,INSERTES,CONEXOES EDEMAIS ACESSORIOS. FORNECIMENTO E COLOCACAO</v>
          </cell>
          <cell r="C6756" t="str">
            <v>M2</v>
          </cell>
        </row>
        <row r="6757">
          <cell r="A6757" t="str">
            <v>06.095.0018-0</v>
          </cell>
          <cell r="B6757" t="str">
            <v>GEOMEMBRANA EM PEAD,ESPESSURA 1,5MM,EM REVESTIMENTO IMPERMEABILIZANTE,APLICACOES DE CONTENCAO DE FLUIDOS E RESIDUOS,INCLUSIVE SOLDA POR TERMOFUSAO,ABRACADEIRAS,INSERTES,CONEXOES EDEMAIS ACESSORIOS. FORNECIMENTO E COLOCACAO</v>
          </cell>
          <cell r="C6757" t="str">
            <v>M2</v>
          </cell>
        </row>
        <row r="6758">
          <cell r="A6758" t="str">
            <v>06.095.0018-A</v>
          </cell>
          <cell r="B6758" t="str">
            <v>GEOMEMBRANA EM PEAD,ESPESSURA 1,5MM,EM REVESTIMENTO IMPERMEABILIZANTE,APLICACOES DE CONTENCAO DE FLUIDOS E RESIDUOS,INCLUSIVE SOLDA POR TERMOFUSAO,ABRACADEIRAS,INSERTES,CONEXOES EDEMAIS ACESSORIOS. FORNECIMENTO E COLOCACAO</v>
          </cell>
          <cell r="C6758" t="str">
            <v>M2</v>
          </cell>
        </row>
        <row r="6759">
          <cell r="A6759" t="str">
            <v>06.095.0020-0</v>
          </cell>
          <cell r="B6759" t="str">
            <v>GEOMEMBRANA EM PEAD,ESPESSURA 2,0MM,EM REVESTIMENTO IMPERMEABILIZANTE,APLICACOES DE CONTENCAO DE FLUIDOS E RESIDUOS,INCLUSIVE SOLDA POR TERMOFUSAO,ABRACADEIRAS,INSERTES,CONEXOES EDEMAIS ACESSORIOS. FORNECIMENTO E COLOCACAO</v>
          </cell>
          <cell r="C6759" t="str">
            <v>M2</v>
          </cell>
        </row>
        <row r="6760">
          <cell r="A6760" t="str">
            <v>06.095.0020-A</v>
          </cell>
          <cell r="B6760" t="str">
            <v>GEOMEMBRANA EM PEAD,ESPESSURA 2,0MM,EM REVESTIMENTO IMPERMEABILIZANTE,APLICACOES DE CONTENCAO DE FLUIDOS E RESIDUOS,INCLUSIVE SOLDA POR TERMOFUSAO,ABRACADEIRAS,INSERTES,CONEXOES EDEMAIS ACESSORIOS. FORNECIMENTO E COLOCACAO</v>
          </cell>
          <cell r="C6760" t="str">
            <v>M2</v>
          </cell>
        </row>
        <row r="6761">
          <cell r="A6761" t="str">
            <v>06.095.0022-0</v>
          </cell>
          <cell r="B6761" t="str">
            <v>GEOMEMBRANA EM PEAD,ESPESSURA 2,5MM,EM REVESTIMENTO IMPERMEABILIZANTE,APLICACOES DE CONTENCAO DE FLUIDOS E RESIDUOS,INCLUSIVE SOLDA POR TERMOFUSAO,ABRACADEIRAS,INSERTES,CONEXOES EDEMAIS ACESSORIOS. FORNECIMENTO E COLOCACAO</v>
          </cell>
          <cell r="C6761" t="str">
            <v>M2</v>
          </cell>
        </row>
        <row r="6762">
          <cell r="A6762" t="str">
            <v>06.095.0022-A</v>
          </cell>
          <cell r="B6762" t="str">
            <v>GEOMEMBRANA EM PEAD,ESPESSURA 2,5MM,EM REVESTIMENTO IMPERMEABILIZANTE,APLICACOES DE CONTENCAO DE FLUIDOS E RESIDUOS,INCLUSIVE SOLDA POR TERMOFUSAO,ABRACADEIRAS,INSERTES,CONEXOES EDEMAIS ACESSORIOS. FORNECIMENTO E COLOCACAO</v>
          </cell>
          <cell r="C6762" t="str">
            <v>M2</v>
          </cell>
        </row>
        <row r="6763">
          <cell r="A6763" t="str">
            <v>06.095.0025-0</v>
          </cell>
          <cell r="B6763" t="str">
            <v>GEOMEMBRANA EM PEAD,ESPESSURA 1,0MM,TEXTURIZADA,EM REVESTIMENTO IMPERMEABILIZANTE, APLICACOES DE CONTENCAO DE FLUIDOS ERESIDUOS,INCLUSIVE SOLDA POR TERMOFUSAO,ABRACADEIRAS,INSERTES,CONEXOES E DEMAIS ACESSORIOS. FORNECIMENTO E COLOCACAO</v>
          </cell>
          <cell r="C6763" t="str">
            <v>M2</v>
          </cell>
        </row>
        <row r="6764">
          <cell r="A6764" t="str">
            <v>06.095.0025-A</v>
          </cell>
          <cell r="B6764" t="str">
            <v>GEOMEMBRANA EM PEAD,ESPESSURA 1,0MM,TEXTURIZADA,EM REVESTIMENTO IMPERMEABILIZANTE, APLICACOES DE CONTENCAO DE FLUIDOS ERESIDUOS,INCLUSIVE SOLDA POR TERMOFUSAO,ABRACADEIRAS,INSERTES,CONEXOES E DEMAIS ACESSORIOS. FORNECIMENTO E COLOCACAO</v>
          </cell>
          <cell r="C6764" t="str">
            <v>M2</v>
          </cell>
        </row>
        <row r="6765">
          <cell r="A6765" t="str">
            <v>06.095.0028-0</v>
          </cell>
          <cell r="B6765" t="str">
            <v>GEOMEMBRANA EM PEAD,ESPESSURA 1,5MM,TEXTURIZADA,EM REVESTIMENTO IMPERMEABILIZANTE, APLICACOES DE CONTENCAO DE FLUIDOS ERESIDUOS,INCLUSIVE SOLDA POR TERMOFUSAO,ABRACADEIRAS,INSERTES,CONEXOES E DEMAIS ACESSORIOS. FORNECIMENTO E COLOCACAO</v>
          </cell>
          <cell r="C6765" t="str">
            <v>M2</v>
          </cell>
        </row>
        <row r="6766">
          <cell r="A6766" t="str">
            <v>06.095.0028-A</v>
          </cell>
          <cell r="B6766" t="str">
            <v>GEOMEMBRANA EM PEAD,ESPESSURA 1,5MM,TEXTURIZADA,EM REVESTIMENTO IMPERMEABILIZANTE, APLICACOES DE CONTENCAO DE FLUIDOS ERESIDUOS,INCLUSIVE SOLDA POR TERMOFUSAO,ABRACADEIRAS,INSERTES,CONEXOES E DEMAIS ACESSORIOS. FORNECIMENTO E COLOCACAO</v>
          </cell>
          <cell r="C6766" t="str">
            <v>M2</v>
          </cell>
        </row>
        <row r="6767">
          <cell r="A6767" t="str">
            <v>06.095.0030-0</v>
          </cell>
          <cell r="B6767" t="str">
            <v>GEOMEMBRANA EM PEAD,ESPESSURA 2,0MM,TEXTURIZADA,EM REVESTIMENTO IMPERMEABILIZANTE, APLICACOES DE CONTENCAO DE FLUIDOS ERESIDUOS,INCLUSIVE SOLDA POR TERMOFUSAO,ABRACADEIRAS,INSERTES,CONEXOES E DEMAIS ACESSORIOS. FORNECIMENTO E COLOCACAO</v>
          </cell>
          <cell r="C6767" t="str">
            <v>M2</v>
          </cell>
        </row>
        <row r="6768">
          <cell r="A6768" t="str">
            <v>06.095.0030-A</v>
          </cell>
          <cell r="B6768" t="str">
            <v>GEOMEMBRANA EM PEAD,ESPESSURA 2,0MM,TEXTURIZADA,EM REVESTIMENTO IMPERMEABILIZANTE, APLICACOES DE CONTENCAO DE FLUIDOS ERESIDUOS,INCLUSIVE SOLDA POR TERMOFUSAO,ABRACADEIRAS,INSERTES,CONEXOES E DEMAIS ACESSORIOS. FORNECIMENTO E COLOCACAO</v>
          </cell>
          <cell r="C6768" t="str">
            <v>M2</v>
          </cell>
        </row>
        <row r="6769">
          <cell r="A6769" t="str">
            <v>06.100.0010-0</v>
          </cell>
          <cell r="B6769" t="str">
            <v>MANTA GEOTEXTIL, EM DRENOS SUBTERRANEOS.FORNECIMENTO E COLOCACAO</v>
          </cell>
          <cell r="C6769" t="str">
            <v>M2</v>
          </cell>
        </row>
        <row r="6770">
          <cell r="A6770" t="str">
            <v>06.100.0010-A</v>
          </cell>
          <cell r="B6770" t="str">
            <v>MANTA GEOTEXTIL, EM DRENOS SUBTERRANEOS.FORNECIMENTO E COLOCACAO</v>
          </cell>
          <cell r="C6770" t="str">
            <v>M2</v>
          </cell>
        </row>
        <row r="6771">
          <cell r="A6771" t="str">
            <v>06.100.0011-0</v>
          </cell>
          <cell r="B6771" t="str">
            <v>MANTA GEOTEXTIL,EM GABIOES,DRENOS PROFUNDOS OU VALETAS.FORNECIMENTO E COLOCACAO</v>
          </cell>
          <cell r="C6771" t="str">
            <v>M2</v>
          </cell>
        </row>
        <row r="6772">
          <cell r="A6772" t="str">
            <v>06.100.0011-A</v>
          </cell>
          <cell r="B6772" t="str">
            <v>MANTA GEOTEXTIL,EM GABIOES,DRENOS PROFUNDOS OU VALETAS.FORNECIMENTO E COLOCACAO</v>
          </cell>
          <cell r="C6772" t="str">
            <v>M2</v>
          </cell>
        </row>
        <row r="6773">
          <cell r="A6773" t="str">
            <v>06.100.0012-0</v>
          </cell>
          <cell r="B6773" t="str">
            <v>MANTA GEOTEXTIL,EM ENROCAMENTOS OU FILTROS DE TRANSICAO.FORNECIMENTO E COLOCACAO</v>
          </cell>
          <cell r="C6773" t="str">
            <v>M2</v>
          </cell>
        </row>
        <row r="6774">
          <cell r="A6774" t="str">
            <v>06.100.0012-A</v>
          </cell>
          <cell r="B6774" t="str">
            <v>MANTA GEOTEXTIL,EM ENROCAMENTOS OU FILTROS DE TRANSICAO.FORNECIMENTO E COLOCACAO</v>
          </cell>
          <cell r="C6774" t="str">
            <v>M2</v>
          </cell>
        </row>
        <row r="6775">
          <cell r="A6775" t="str">
            <v>06.100.0020-0</v>
          </cell>
          <cell r="B6775" t="str">
            <v>MANTA GEOTEXTIL,EM CAMADA VERTICAL FEITA COM PEDRA BRITADA.FORNECIMENTO E COLOCACAO</v>
          </cell>
          <cell r="C6775" t="str">
            <v>M2</v>
          </cell>
        </row>
        <row r="6776">
          <cell r="A6776" t="str">
            <v>06.100.0020-A</v>
          </cell>
          <cell r="B6776" t="str">
            <v>MANTA GEOTEXTIL,EM CAMADA VERTICAL FEITA COM PEDRA BRITADA.FORNECIMENTO E COLOCACAO</v>
          </cell>
          <cell r="C6776" t="str">
            <v>M2</v>
          </cell>
        </row>
        <row r="6777">
          <cell r="A6777" t="str">
            <v>06.100.0030-0</v>
          </cell>
          <cell r="B6777" t="str">
            <v>MANTA GEOTEXTIL EM POCOS DE ALIVIO.FORNECIMENTO E COLOCACAO</v>
          </cell>
          <cell r="C6777" t="str">
            <v>M2</v>
          </cell>
        </row>
        <row r="6778">
          <cell r="A6778" t="str">
            <v>06.100.0030-A</v>
          </cell>
          <cell r="B6778" t="str">
            <v>MANTA GEOTEXTIL EM POCOS DE ALIVIO.FORNECIMENTO E COLOCACAO</v>
          </cell>
          <cell r="C6778" t="str">
            <v>M2</v>
          </cell>
        </row>
        <row r="6779">
          <cell r="A6779" t="str">
            <v>06.100.0040-0</v>
          </cell>
          <cell r="B6779" t="str">
            <v>MANTA GEOTEXTIL,EM PRE-FILTRO DE POCO TUBULAR.FORNECIMENTO ECOLOCACAO</v>
          </cell>
          <cell r="C6779" t="str">
            <v>M2</v>
          </cell>
        </row>
        <row r="6780">
          <cell r="A6780" t="str">
            <v>06.100.0040-A</v>
          </cell>
          <cell r="B6780" t="str">
            <v>MANTA GEOTEXTIL,EM PRE-FILTRO DE POCO TUBULAR.FORNECIMENTO ECOLOCACAO</v>
          </cell>
          <cell r="C6780" t="str">
            <v>M2</v>
          </cell>
        </row>
        <row r="6781">
          <cell r="A6781" t="str">
            <v>06.100.0050-0</v>
          </cell>
          <cell r="B6781" t="str">
            <v>MANTA GEOTEXTIL,EM DRENO SUB-HORIZONTAL.FORNECIMENTO E COLOCACAO</v>
          </cell>
          <cell r="C6781" t="str">
            <v>M2</v>
          </cell>
        </row>
        <row r="6782">
          <cell r="A6782" t="str">
            <v>06.100.0050-A</v>
          </cell>
          <cell r="B6782" t="str">
            <v>MANTA GEOTEXTIL,EM DRENO SUB-HORIZONTAL.FORNECIMENTO E COLOCACAO</v>
          </cell>
          <cell r="C6782" t="str">
            <v>M2</v>
          </cell>
        </row>
        <row r="6783">
          <cell r="A6783" t="str">
            <v>06.100.0056-0</v>
          </cell>
          <cell r="B6783" t="str">
            <v>MANTA GEOTEXTIL NAO TECIDO DE POLIESTER LARGURA 2,30M COM RESISTENCIA A TRACAO A FAIXA LARGA NA RUPTURA DE 8KN/M E AO PUNCIONAMENTO DE 280N.FORNECIMENTO E COLOCACAO</v>
          </cell>
          <cell r="C6783" t="str">
            <v>M2</v>
          </cell>
        </row>
        <row r="6784">
          <cell r="A6784" t="str">
            <v>06.100.0056-A</v>
          </cell>
          <cell r="B6784" t="str">
            <v>MANTA GEOTEXTIL NAO TECIDO DE POLIESTER LARGURA 2,30M COM RESISTENCIA A TRACAO A FAIXA LARGA NA RUPTURA DE 8KN/M E AO PUNCIONAMENTO DE 280N.FORNECIMENTO E COLOCACAO</v>
          </cell>
          <cell r="C6784" t="str">
            <v>M2</v>
          </cell>
        </row>
        <row r="6785">
          <cell r="A6785" t="str">
            <v>06.100.0058-0</v>
          </cell>
          <cell r="B6785" t="str">
            <v>MANTA GEOTEXTIL NAO TECIDO DE POLIESTER LARGURA 2,30M COM RESISTENCIA A TRACAO A FAIXA LARGA NA RUPTURA DE 10KN/M E AO PUNCIONAMENTO DE 380N.FORNECIMENTO E COLOCACAO</v>
          </cell>
          <cell r="C6785" t="str">
            <v>M2</v>
          </cell>
        </row>
        <row r="6786">
          <cell r="A6786" t="str">
            <v>06.100.0058-A</v>
          </cell>
          <cell r="B6786" t="str">
            <v>MANTA GEOTEXTIL NAO TECIDO DE POLIESTER LARGURA 2,30M COM RESISTENCIA A TRACAO A FAIXA LARGA NA RUPTURA DE 10KN/M E AO PUNCIONAMENTO DE 380N.FORNECIMENTO E COLOCACAO</v>
          </cell>
          <cell r="C6786" t="str">
            <v>M2</v>
          </cell>
        </row>
        <row r="6787">
          <cell r="A6787" t="str">
            <v>06.100.0060-0</v>
          </cell>
          <cell r="B6787" t="str">
            <v>MANTA GEOTEXTIL NAO TECIDO DE POLIESTER,LARGURA 2,30M COM RESISTENCIA A TRACAO A FAIXA LARGA NA RUPTURA DE 16KN/M E AO PUNCIONAMENTO DE 550N.FORNECIMENTO E COLOCACAO</v>
          </cell>
          <cell r="C6787" t="str">
            <v>M2</v>
          </cell>
        </row>
        <row r="6788">
          <cell r="A6788" t="str">
            <v>06.100.0060-A</v>
          </cell>
          <cell r="B6788" t="str">
            <v>MANTA GEOTEXTIL NAO TECIDO DE POLIESTER,LARGURA 2,30M COM RESISTENCIA A TRACAO A FAIXA LARGA NA RUPTURA DE 16KN/M E AO PUNCIONAMENTO DE 550N.FORNECIMENTO E COLOCACAO</v>
          </cell>
          <cell r="C6788" t="str">
            <v>M2</v>
          </cell>
        </row>
        <row r="6789">
          <cell r="A6789" t="str">
            <v>06.100.0062-0</v>
          </cell>
          <cell r="B6789" t="str">
            <v>MANTA GEOTEXTIL NAO TECIDO DE POLIESTER,LARGURA 2,30M COM RESISTENCIA A TRACAO A FAIXA LARGA NA RUPTURA DE 21KN/M E AO PUNCIONAMENTO DE 700N.FORNECIMENTO E COLOCACAO</v>
          </cell>
          <cell r="C6789" t="str">
            <v>M2</v>
          </cell>
        </row>
        <row r="6790">
          <cell r="A6790" t="str">
            <v>06.100.0062-A</v>
          </cell>
          <cell r="B6790" t="str">
            <v>MANTA GEOTEXTIL NAO TECIDO DE POLIESTER,LARGURA 2,30M COM RESISTENCIA A TRACAO A FAIXA LARGA NA RUPTURA DE 21KN/M E AO PUNCIONAMENTO DE 700N.FORNECIMENTO E COLOCACAO</v>
          </cell>
          <cell r="C6790" t="str">
            <v>M2</v>
          </cell>
        </row>
        <row r="6791">
          <cell r="A6791" t="str">
            <v>06.100.0064-0</v>
          </cell>
          <cell r="B6791" t="str">
            <v>MANTA GEOTEXTIL NAO TECIDO DE POLIESTER,LARGURA 2,30M COM RESISTENCIA A TRACAO A FAIXA LARGA NA RUPTURA DE 31KN/M E AO PUNCIONAMENTO DE 1000N.FORNECIMENTO E COLOCACAO</v>
          </cell>
          <cell r="C6791" t="str">
            <v>M2</v>
          </cell>
        </row>
        <row r="6792">
          <cell r="A6792" t="str">
            <v>06.100.0064-A</v>
          </cell>
          <cell r="B6792" t="str">
            <v>MANTA GEOTEXTIL NAO TECIDO DE POLIESTER,LARGURA 2,30M COM RESISTENCIA A TRACAO A FAIXA LARGA NA RUPTURA DE 31KN/M E AO PUNCIONAMENTO DE 1000N.FORNECIMENTO E COLOCACAO</v>
          </cell>
          <cell r="C6792" t="str">
            <v>M2</v>
          </cell>
        </row>
        <row r="6793">
          <cell r="A6793" t="str">
            <v>06.100.0068-0</v>
          </cell>
          <cell r="B6793" t="str">
            <v>VEU DE POLIESTER NAO TECIDO.FORNECIMENTO E COLOCACAO</v>
          </cell>
          <cell r="C6793" t="str">
            <v>M2</v>
          </cell>
        </row>
        <row r="6794">
          <cell r="A6794" t="str">
            <v>06.100.0068-A</v>
          </cell>
          <cell r="B6794" t="str">
            <v>VEU DE POLIESTER NAO TECIDO.FORNECIMENTO E COLOCACAO</v>
          </cell>
          <cell r="C6794" t="str">
            <v>M2</v>
          </cell>
        </row>
        <row r="6795">
          <cell r="A6795" t="str">
            <v>06.100.0079-0</v>
          </cell>
          <cell r="B6795" t="str">
            <v>GEOGRELHA TECIDA DE POLIESTER REVESTIDA COM PVC,RESISTENCIALONGITUDINAL A TRACAO DE 35KN/M E RESISTENCIA TRANSVERSAL DE20KN/M.FORNECIMENTO E COLOCACAO</v>
          </cell>
          <cell r="C6795" t="str">
            <v>M2</v>
          </cell>
        </row>
        <row r="6796">
          <cell r="A6796" t="str">
            <v>06.100.0079-A</v>
          </cell>
          <cell r="B6796" t="str">
            <v>GEOGRELHA TECIDA DE POLIESTER REVESTIDA COM PVC,RESISTENCIALONGITUDINAL A TRACAO DE 35KN/M E RESISTENCIA TRANSVERSAL DE20KN/M.FORNECIMENTO E COLOCACAO</v>
          </cell>
          <cell r="C6796" t="str">
            <v>M2</v>
          </cell>
        </row>
        <row r="6797">
          <cell r="A6797" t="str">
            <v>06.100.0080-0</v>
          </cell>
          <cell r="B6797" t="str">
            <v>GEOGRELHA TECIDA DE POLIESTER REVESTIDA COM PVC,RESISTENCIALONGITUDINAL A TRACAO DE 40KN/M E RESISTENCIA TRANSVERSAL DE27,4KN/M.FORNECIMENTO E COLOCACAO</v>
          </cell>
          <cell r="C6797" t="str">
            <v>M2</v>
          </cell>
        </row>
        <row r="6798">
          <cell r="A6798" t="str">
            <v>06.100.0080-A</v>
          </cell>
          <cell r="B6798" t="str">
            <v>GEOGRELHA TECIDA DE POLIESTER REVESTIDA COM PVC,RESISTENCIALONGITUDINAL A TRACAO DE 40KN/M E RESISTENCIA TRANSVERSAL DE27,4KN/M.FORNECIMENTO E COLOCACAO</v>
          </cell>
          <cell r="C6798" t="str">
            <v>M2</v>
          </cell>
        </row>
        <row r="6799">
          <cell r="A6799" t="str">
            <v>06.100.0082-0</v>
          </cell>
          <cell r="B6799" t="str">
            <v>GEOGRELHA TECIDA DE POLIESTER REVESTIDA COM PVC,RESISTENCIALONGITUDINAL A TRACAO DE 55KN/M E RESISTENCIA TRANVERSAL DE30KN/M.FORNECIMENTO E COLOCACAO</v>
          </cell>
          <cell r="C6799" t="str">
            <v>M2</v>
          </cell>
        </row>
        <row r="6800">
          <cell r="A6800" t="str">
            <v>06.100.0082-A</v>
          </cell>
          <cell r="B6800" t="str">
            <v>GEOGRELHA TECIDA DE POLIESTER REVESTIDA COM PVC,RESISTENCIALONGITUDINAL A TRACAO DE 55KN/M E RESISTENCIA TRANVERSAL DE30KN/M.FORNECIMENTO E COLOCACAO</v>
          </cell>
          <cell r="C6800" t="str">
            <v>M2</v>
          </cell>
        </row>
        <row r="6801">
          <cell r="A6801" t="str">
            <v>06.100.0085-0</v>
          </cell>
          <cell r="B6801" t="str">
            <v>GEOGRELHA TECIDA DE POLIESTER REVESTIDA COM PVC,RESISTENCIALONGITUDINAL A TRACAO DE 60KN/M E RESISTENCIA TRANSVERSAL DE30KN/M.FORNECIMENTO E COLOCACAO</v>
          </cell>
          <cell r="C6801" t="str">
            <v>M2</v>
          </cell>
        </row>
        <row r="6802">
          <cell r="A6802" t="str">
            <v>06.100.0085-A</v>
          </cell>
          <cell r="B6802" t="str">
            <v>GEOGRELHA TECIDA DE POLIESTER REVESTIDA COM PVC,RESISTENCIALONGITUDINAL A TRACAO DE 60KN/M E RESISTENCIA TRANSVERSAL DE30KN/M.FORNECIMENTO E COLOCACAO</v>
          </cell>
          <cell r="C6802" t="str">
            <v>M2</v>
          </cell>
        </row>
        <row r="6803">
          <cell r="A6803" t="str">
            <v>06.100.0087-0</v>
          </cell>
          <cell r="B6803" t="str">
            <v>GEOGRELHA TECIDA DE POLIESTER REVESTIDA COM PVC,RESISTENCIALONGITUDINAL A TRACAO DE 80KN/M E RESISTENCIA TRANSVERSAL DE30KN/M.FORNECIMENTO E COLOCACAO</v>
          </cell>
          <cell r="C6803" t="str">
            <v>M2</v>
          </cell>
        </row>
        <row r="6804">
          <cell r="A6804" t="str">
            <v>06.100.0087-A</v>
          </cell>
          <cell r="B6804" t="str">
            <v>GEOGRELHA TECIDA DE POLIESTER REVESTIDA COM PVC,RESISTENCIALONGITUDINAL A TRACAO DE 80KN/M E RESISTENCIA TRANSVERSAL DE30KN/M.FORNECIMENTO E COLOCACAO</v>
          </cell>
          <cell r="C6804" t="str">
            <v>M2</v>
          </cell>
        </row>
        <row r="6805">
          <cell r="A6805" t="str">
            <v>06.100.0090-0</v>
          </cell>
          <cell r="B6805" t="str">
            <v>GEOGRELHA TECIDA DE POLIESTER REVESTIDA COM PVC,RESISTENCIALONGITUDINAL A TRACAO DE 90KN/M E RESISTENCIA TRANSVERSAL DE30KN/M.FORNECIMENTO E COLOCACAO</v>
          </cell>
          <cell r="C6805" t="str">
            <v>M2</v>
          </cell>
        </row>
        <row r="6806">
          <cell r="A6806" t="str">
            <v>06.100.0090-A</v>
          </cell>
          <cell r="B6806" t="str">
            <v>GEOGRELHA TECIDA DE POLIESTER REVESTIDA COM PVC,RESISTENCIALONGITUDINAL A TRACAO DE 90KN/M E RESISTENCIA TRANSVERSAL DE30KN/M.FORNECIMENTO E COLOCACAO</v>
          </cell>
          <cell r="C6806" t="str">
            <v>M2</v>
          </cell>
        </row>
        <row r="6807">
          <cell r="A6807" t="str">
            <v>06.100.0092-0</v>
          </cell>
          <cell r="B6807" t="str">
            <v>GEOGRELHA TECIDA DE POLIESTER REVESTIDA COM PVC,RESISTENCIALONGITUDINAL A TRACAO DE 110KN/M E RESISTENCIA TRANSVERSAL DE 30KN/M.FORNECIMENTO E COLOCACAO</v>
          </cell>
          <cell r="C6807" t="str">
            <v>M2</v>
          </cell>
        </row>
        <row r="6808">
          <cell r="A6808" t="str">
            <v>06.100.0092-A</v>
          </cell>
          <cell r="B6808" t="str">
            <v>GEOGRELHA TECIDA DE POLIESTER REVESTIDA COM PVC,RESISTENCIALONGITUDINAL A TRACAO DE 110KN/M E RESISTENCIA TRANSVERSAL DE 30KN/M.FORNECIMENTO E COLOCACAO</v>
          </cell>
          <cell r="C6808" t="str">
            <v>M2</v>
          </cell>
        </row>
        <row r="6809">
          <cell r="A6809" t="str">
            <v>06.100.0095-0</v>
          </cell>
          <cell r="B6809" t="str">
            <v>GEOGRELHA TECIDA DE POLIESTER REVESTIDA COM PVC,RESISTENCIALONGITUDINAL A TRACAO DE 120KN/M E RESISTENCIA TRANSVERSAL DE 30KN/M.FORNECIMENTO E COLOCACAO</v>
          </cell>
          <cell r="C6809" t="str">
            <v>M2</v>
          </cell>
        </row>
        <row r="6810">
          <cell r="A6810" t="str">
            <v>06.100.0095-A</v>
          </cell>
          <cell r="B6810" t="str">
            <v>GEOGRELHA TECIDA DE POLIESTER REVESTIDA COM PVC,RESISTENCIALONGITUDINAL A TRACAO DE 120KN/M E RESISTENCIA TRANSVERSAL DE 30KN/M.FORNECIMENTO E COLOCACAO</v>
          </cell>
          <cell r="C6810" t="str">
            <v>M2</v>
          </cell>
        </row>
        <row r="6811">
          <cell r="A6811" t="str">
            <v>06.100.0100-0</v>
          </cell>
          <cell r="B6811" t="str">
            <v>GEOGRELHA TECIDA DE POLIESTER REVESTIDA COM PVC,RESISTENCIALONGITUDINAL A TRACAO DE 150KN/M E RESISTENCIA TRANSVERSAL DE 30KN/M.FORNECIMENTO E COLOCACAO</v>
          </cell>
          <cell r="C6811" t="str">
            <v>M2</v>
          </cell>
        </row>
        <row r="6812">
          <cell r="A6812" t="str">
            <v>06.100.0100-A</v>
          </cell>
          <cell r="B6812" t="str">
            <v>GEOGRELHA TECIDA DE POLIESTER REVESTIDA COM PVC,RESISTENCIALONGITUDINAL A TRACAO DE 150KN/M E RESISTENCIA TRANSVERSAL DE 30KN/M.FORNECIMENTO E COLOCACAO</v>
          </cell>
          <cell r="C6812" t="str">
            <v>M2</v>
          </cell>
        </row>
        <row r="6813">
          <cell r="A6813" t="str">
            <v>06.100.0105-0</v>
          </cell>
          <cell r="B6813" t="str">
            <v>GEOGRELHA TECIDA DE POLIESTER REVESTIDA COM PVC,RESISTENCIALONGITUDINAL A TRACAO DE 200KN/M.FORNECIMENTO E COLOCACAO</v>
          </cell>
          <cell r="C6813" t="str">
            <v>M2</v>
          </cell>
        </row>
        <row r="6814">
          <cell r="A6814" t="str">
            <v>06.100.0105-A</v>
          </cell>
          <cell r="B6814" t="str">
            <v>GEOGRELHA TECIDA DE POLIESTER REVESTIDA COM PVC,RESISTENCIALONGITUDINAL A TRACAO DE 200KN/M.FORNECIMENTO E COLOCACAO</v>
          </cell>
          <cell r="C6814" t="str">
            <v>M2</v>
          </cell>
        </row>
        <row r="6815">
          <cell r="A6815" t="str">
            <v>06.100.0110-0</v>
          </cell>
          <cell r="B6815" t="str">
            <v>GEOGRELHA TECIDA DE POLIESTER REVESTIDA COM PVC,RESISTENCIALONGITUDINAL A TRACAO DE 300KN/M.FORNECIMENTO E COLOCACAO</v>
          </cell>
          <cell r="C6815" t="str">
            <v>M2</v>
          </cell>
        </row>
        <row r="6816">
          <cell r="A6816" t="str">
            <v>06.100.0110-A</v>
          </cell>
          <cell r="B6816" t="str">
            <v>GEOGRELHA TECIDA DE POLIESTER REVESTIDA COM PVC,RESISTENCIALONGITUDINAL A TRACAO DE 300KN/M.FORNECIMENTO E COLOCACAO</v>
          </cell>
          <cell r="C6816" t="str">
            <v>M2</v>
          </cell>
        </row>
        <row r="6817">
          <cell r="A6817" t="str">
            <v>06.100.0115-0</v>
          </cell>
          <cell r="B6817" t="str">
            <v>GEOGRELHA TECIDA DE POLIESTER REVESTIDA COM PVC,RESISTENCIALONGITUDINAL A TRACAO DE 400KN/M.FORNECIMENTO E COLOCACAO</v>
          </cell>
          <cell r="C6817" t="str">
            <v>M2</v>
          </cell>
        </row>
        <row r="6818">
          <cell r="A6818" t="str">
            <v>06.100.0115-A</v>
          </cell>
          <cell r="B6818" t="str">
            <v>GEOGRELHA TECIDA DE POLIESTER REVESTIDA COM PVC,RESISTENCIALONGITUDINAL A TRACAO DE 400KN/M.FORNECIMENTO E COLOCACAO</v>
          </cell>
          <cell r="C6818" t="str">
            <v>M2</v>
          </cell>
        </row>
        <row r="6819">
          <cell r="A6819" t="str">
            <v>06.100.0130-0</v>
          </cell>
          <cell r="B6819" t="str">
            <v>GEOGRELHA TECIDA DE PVA(POLI ALCOOL VINILICO) COM MODULO DERIGIDEZ DE 700KN/M A 5% DE DEFORMACAO. FORNECIMENTO E COLOCACAO</v>
          </cell>
          <cell r="C6819" t="str">
            <v>M2</v>
          </cell>
        </row>
        <row r="6820">
          <cell r="A6820" t="str">
            <v>06.100.0130-A</v>
          </cell>
          <cell r="B6820" t="str">
            <v>GEOGRELHA TECIDA DE PVA(POLI ALCOOL VINILICO) COM MODULO DERIGIDEZ DE 700KN/M A 5% DE DEFORMACAO. FORNECIMENTO E COLOCACAO</v>
          </cell>
          <cell r="C6820" t="str">
            <v>M2</v>
          </cell>
        </row>
        <row r="6821">
          <cell r="A6821" t="str">
            <v>06.100.0132-0</v>
          </cell>
          <cell r="B6821" t="str">
            <v>GEOGRELHA TECIDA DE PVA(POLI ALCOOL VINILICO) COM MODULO DERIGIDEZ DE 1000 KN/M A 5% DE DEFORMACAO. FORNECIMENTO E COLOCACAO</v>
          </cell>
          <cell r="C6821" t="str">
            <v>M2</v>
          </cell>
        </row>
        <row r="6822">
          <cell r="A6822" t="str">
            <v>06.100.0132-A</v>
          </cell>
          <cell r="B6822" t="str">
            <v>GEOGRELHA TECIDA DE PVA(POLI ALCOOL VINILICO) COM MODULO DERIGIDEZ DE 1000 KN/M A 5% DE DEFORMACAO. FORNECIMENTO E COLOCACAO</v>
          </cell>
          <cell r="C6822" t="str">
            <v>M2</v>
          </cell>
        </row>
        <row r="6823">
          <cell r="A6823" t="str">
            <v>06.100.0134-0</v>
          </cell>
          <cell r="B6823" t="str">
            <v>GEOGRELHA TECIDA DE PVA(POLI ALCOOL VINILICO) COM MODULO DERIGIDEZ DE 1600KN/M A 5% DE DEFORMACAO. FORNECIMENTO E COLOCACAO</v>
          </cell>
          <cell r="C6823" t="str">
            <v>M2</v>
          </cell>
        </row>
        <row r="6824">
          <cell r="A6824" t="str">
            <v>06.100.0134-A</v>
          </cell>
          <cell r="B6824" t="str">
            <v>GEOGRELHA TECIDA DE PVA(POLI ALCOOL VINILICO) COM MODULO DERIGIDEZ DE 1600KN/M A 5% DE DEFORMACAO. FORNECIMENTO E COLOCACAO</v>
          </cell>
          <cell r="C6824" t="str">
            <v>M2</v>
          </cell>
        </row>
        <row r="6825">
          <cell r="A6825" t="str">
            <v>06.100.0136-0</v>
          </cell>
          <cell r="B6825" t="str">
            <v>GEOGRELHA TECIDA DE PVA (POLI ALCOOL VINILICO) COM MODULO DERIGIDEZ DE 2200KN/M A 5% DE DEFORMACAO. FORNECIMENTO E COLOCACAO</v>
          </cell>
          <cell r="C6825" t="str">
            <v>M2</v>
          </cell>
        </row>
        <row r="6826">
          <cell r="A6826" t="str">
            <v>06.100.0136-A</v>
          </cell>
          <cell r="B6826" t="str">
            <v>GEOGRELHA TECIDA DE PVA (POLI ALCOOL VINILICO) COM MODULO DERIGIDEZ DE 2200KN/M A 5% DE DEFORMACAO. FORNECIMENTO E COLOCACAO</v>
          </cell>
          <cell r="C6826" t="str">
            <v>M2</v>
          </cell>
        </row>
        <row r="6827">
          <cell r="A6827" t="str">
            <v>06.100.0138-0</v>
          </cell>
          <cell r="B6827" t="str">
            <v>GEOGRELHA TECIDA DE PVA (POLI ALCOOL VINILICO) COM MODULO DERIGIDEZ DE 3000KN/M A 5% DE DEFORMACAO. FORNECIMENTO E COLOCACAO</v>
          </cell>
          <cell r="C6827" t="str">
            <v>M2</v>
          </cell>
        </row>
        <row r="6828">
          <cell r="A6828" t="str">
            <v>06.100.0138-A</v>
          </cell>
          <cell r="B6828" t="str">
            <v>GEOGRELHA TECIDA DE PVA (POLI ALCOOL VINILICO) COM MODULO DERIGIDEZ DE 3000KN/M A 5% DE DEFORMACAO. FORNECIMENTO E COLOCACAO</v>
          </cell>
          <cell r="C6828" t="str">
            <v>M2</v>
          </cell>
        </row>
        <row r="6829">
          <cell r="A6829" t="str">
            <v>06.100.0140-0</v>
          </cell>
          <cell r="B6829" t="str">
            <v>GEOGRELHA TECIDA DE PVA (POLI ALCOOL VINILICO) COM MODULO DERIGIDEZ DE 4000KN/M A 5% DE DEFORMACAO. FORNECIMENTO E COLOCACAO</v>
          </cell>
          <cell r="C6829" t="str">
            <v>M2</v>
          </cell>
        </row>
        <row r="6830">
          <cell r="A6830" t="str">
            <v>06.100.0140-A</v>
          </cell>
          <cell r="B6830" t="str">
            <v>GEOGRELHA TECIDA DE PVA (POLI ALCOOL VINILICO) COM MODULO DERIGIDEZ DE 4000KN/M A 5% DE DEFORMACAO. FORNECIMENTO E COLOCACAO</v>
          </cell>
          <cell r="C6830" t="str">
            <v>M2</v>
          </cell>
        </row>
        <row r="6831">
          <cell r="A6831" t="str">
            <v>06.100.0142-0</v>
          </cell>
          <cell r="B6831" t="str">
            <v>GEOGRELHA TECIDA DE PVA (POLI ALCOOL VINILICO) COM MODULO DERIGIDEZ DE 6000KN/M A 5% DE DEFORMACAO. FORNECIMENTO E COLOCACAO</v>
          </cell>
          <cell r="C6831" t="str">
            <v>M2</v>
          </cell>
        </row>
        <row r="6832">
          <cell r="A6832" t="str">
            <v>06.100.0142-A</v>
          </cell>
          <cell r="B6832" t="str">
            <v>GEOGRELHA TECIDA DE PVA (POLI ALCOOL VINILICO) COM MODULO DERIGIDEZ DE 6000KN/M A 5% DE DEFORMACAO. FORNECIMENTO E COLOCACAO</v>
          </cell>
          <cell r="C6832" t="str">
            <v>M2</v>
          </cell>
        </row>
        <row r="6833">
          <cell r="A6833" t="str">
            <v>06.100.0144-0</v>
          </cell>
          <cell r="B6833" t="str">
            <v>GEOGRELHA TECIDA DE PVA (POLI ALCOOL VINILICO) COM MODULO DERIGIDEZ DE 8000KN/M A 5% DE DEFORMACAO. FORNECIMENTO E COLOCACAO</v>
          </cell>
          <cell r="C6833" t="str">
            <v>M2</v>
          </cell>
        </row>
        <row r="6834">
          <cell r="A6834" t="str">
            <v>06.100.0144-A</v>
          </cell>
          <cell r="B6834" t="str">
            <v>GEOGRELHA TECIDA DE PVA (POLI ALCOOL VINILICO) COM MODULO DERIGIDEZ DE 8000KN/M A 5% DE DEFORMACAO. FORNECIMENTO E COLOCACAO</v>
          </cell>
          <cell r="C6834" t="str">
            <v>M2</v>
          </cell>
        </row>
        <row r="6835">
          <cell r="A6835" t="str">
            <v>06.100.0148-0</v>
          </cell>
          <cell r="B6835"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6835" t="str">
            <v>M2</v>
          </cell>
        </row>
        <row r="6836">
          <cell r="A6836" t="str">
            <v>06.100.0148-A</v>
          </cell>
          <cell r="B6836"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6836" t="str">
            <v>M2</v>
          </cell>
        </row>
        <row r="6837">
          <cell r="A6837" t="str">
            <v>06.100.0150-0</v>
          </cell>
          <cell r="B6837" t="str">
            <v>GEOCOMPOSTO PARA DRENAGEM,FORMADO POR GEOMANTA TRIDIMENSIONAL COM 20MM DE ESPESSURA,FABRICADO COM FILAMENTOS DE POLIPROPILENO TERMOSOLDADA A UM GEOTEXTIL NAO TECIDO DE POLIESTER.FORNECIMENTO E COLOCACAO</v>
          </cell>
          <cell r="C6837" t="str">
            <v>M2</v>
          </cell>
        </row>
        <row r="6838">
          <cell r="A6838" t="str">
            <v>06.100.0150-A</v>
          </cell>
          <cell r="B6838" t="str">
            <v>GEOCOMPOSTO PARA DRENAGEM,FORMADO POR GEOMANTA TRIDIMENSIONAL COM 20MM DE ESPESSURA,FABRICADO COM FILAMENTOS DE POLIPROPILENO TERMOSOLDADA A UM GEOTEXTIL NAO TECIDO DE POLIESTER.FORNECIMENTO E COLOCACAO</v>
          </cell>
          <cell r="C6838" t="str">
            <v>M2</v>
          </cell>
        </row>
        <row r="6839">
          <cell r="A6839" t="str">
            <v>06.100.0155-0</v>
          </cell>
          <cell r="B6839" t="str">
            <v>GEOCOMPOSTO PARA DRENAGEM,FORMADO POR GEOMANTA TRIDIMENSIONAL COM 12MM DE ESPESSURA,FABRICADO COM FILAMENTOS DE POLIPROPILENO TERMOSOLDADA A UM GEOTEXTIL NAO TECIDO DE POLIESTER.FORNECIMENTO E COLOCACAO</v>
          </cell>
          <cell r="C6839" t="str">
            <v>M2</v>
          </cell>
        </row>
        <row r="6840">
          <cell r="A6840" t="str">
            <v>06.100.0155-A</v>
          </cell>
          <cell r="B6840" t="str">
            <v>GEOCOMPOSTO PARA DRENAGEM,FORMADO POR GEOMANTA TRIDIMENSIONAL COM 12MM DE ESPESSURA,FABRICADO COM FILAMENTOS DE POLIPROPILENO TERMOSOLDADA A UM GEOTEXTIL NAO TECIDO DE POLIESTER.FORNECIMENTO E COLOCACAO</v>
          </cell>
          <cell r="C6840" t="str">
            <v>M2</v>
          </cell>
        </row>
        <row r="6841">
          <cell r="A6841" t="str">
            <v>06.100.0160-0</v>
          </cell>
          <cell r="B6841" t="str">
            <v>GEOCOMPOSTO PARA DRENAGEM,HORIZONTAL,FORMADO POR GEOMANTA TRIDIMENSIONAL COM 11MM DE ESPESSURA,FABRICADO COM FILAMENTOSDE POLIPROPILENO TERMOSOLDADA A DOIS GEOTEXTEIS NAO TECIDO DE POLIESTER.FORNECIMENTO E COLOCACAO</v>
          </cell>
          <cell r="C6841" t="str">
            <v>M2</v>
          </cell>
        </row>
        <row r="6842">
          <cell r="A6842" t="str">
            <v>06.100.0160-A</v>
          </cell>
          <cell r="B6842" t="str">
            <v>GEOCOMPOSTO PARA DRENAGEM,HORIZONTAL,FORMADO POR GEOMANTA TRIDIMENSIONAL COM 11MM DE ESPESSURA,FABRICADO COM FILAMENTOSDE POLIPROPILENO TERMOSOLDADA A DOIS GEOTEXTEIS NAO TECIDO DE POLIESTER.FORNECIMENTO E COLOCACAO</v>
          </cell>
          <cell r="C6842" t="str">
            <v>M2</v>
          </cell>
        </row>
        <row r="6843">
          <cell r="A6843" t="str">
            <v>06.100.0165-0</v>
          </cell>
          <cell r="B6843" t="str">
            <v>GEOCOMPOSTO PARA DRENAGEM,VERTICAL,FORMADO POR GEOMANTA TRIDIMENSIONAL COM 11MM DE ESPESSURA,FABRICADO COM FILAMENTOS DEPOLIPROPILENO TERMOSOLDADA A DOIS GEOTEXTEIS NAO TECIDO DEPOLIESTER E TUBO DRENO PERFURADO.FORNECIMENTO E COLOCACAO</v>
          </cell>
          <cell r="C6843" t="str">
            <v>M2</v>
          </cell>
        </row>
        <row r="6844">
          <cell r="A6844" t="str">
            <v>06.100.0165-A</v>
          </cell>
          <cell r="B6844" t="str">
            <v>GEOCOMPOSTO PARA DRENAGEM,VERTICAL,FORMADO POR GEOMANTA TRIDIMENSIONAL COM 11MM DE ESPESSURA,FABRICADO COM FILAMENTOS DEPOLIPROPILENO TERMOSOLDADA A DOIS GEOTEXTEIS NAO TECIDO DEPOLIESTER E TUBO DRENO PERFURADO.FORNECIMENTO E COLOCACAO</v>
          </cell>
          <cell r="C6844" t="str">
            <v>M2</v>
          </cell>
        </row>
        <row r="6845">
          <cell r="A6845" t="str">
            <v>06.100.0170-0</v>
          </cell>
          <cell r="B6845" t="str">
            <v>GEOCOMPOSTO PARA DRENAGEM,VERTICAL,FORMADO POR GEOMANTA TRIDIMENSIONAL COM 16MM DE ESPESSURA,FABRICADO COM FILAMENTOS DEPOLIPROPILENO TERMOSOLDADA A DOIS GEOTEXTEIS NAO TECIDO DEPOLIESTER E TUBO DRENO PERFURADO.FORNECIMENTO E COLOCACAO</v>
          </cell>
          <cell r="C6845" t="str">
            <v>M2</v>
          </cell>
        </row>
        <row r="6846">
          <cell r="A6846" t="str">
            <v>06.100.0170-A</v>
          </cell>
          <cell r="B6846" t="str">
            <v>GEOCOMPOSTO PARA DRENAGEM,VERTICAL,FORMADO POR GEOMANTA TRIDIMENSIONAL COM 16MM DE ESPESSURA,FABRICADO COM FILAMENTOS DEPOLIPROPILENO TERMOSOLDADA A DOIS GEOTEXTEIS NAO TECIDO DEPOLIESTER E TUBO DRENO PERFURADO.FORNECIMENTO E COLOCACAO</v>
          </cell>
          <cell r="C6846" t="str">
            <v>M2</v>
          </cell>
        </row>
        <row r="6847">
          <cell r="A6847" t="str">
            <v>06.100.0175-0</v>
          </cell>
          <cell r="B6847" t="str">
            <v>GEOCOMPOSTO PARA DRENAGEM,HORIZONTAL,FORMADO POR GEOMANTA TRIDIMENSIONAL COM 16MM DE ESPESSURA,FABRICADO COM FILAMENTOSDE POLIPROPILENO TERMOSOLDADA A DOIS GEOTEXTEIS NAO TECIDO DE POLIESTER.FORNECIMENTO E COLOCACAO</v>
          </cell>
          <cell r="C6847" t="str">
            <v>M2</v>
          </cell>
        </row>
        <row r="6848">
          <cell r="A6848" t="str">
            <v>06.100.0175-A</v>
          </cell>
          <cell r="B6848" t="str">
            <v>GEOCOMPOSTO PARA DRENAGEM,HORIZONTAL,FORMADO POR GEOMANTA TRIDIMENSIONAL COM 16MM DE ESPESSURA,FABRICADO COM FILAMENTOSDE POLIPROPILENO TERMOSOLDADA A DOIS GEOTEXTEIS NAO TECIDO DE POLIESTER.FORNECIMENTO E COLOCACAO</v>
          </cell>
          <cell r="C6848" t="str">
            <v>M2</v>
          </cell>
        </row>
        <row r="6849">
          <cell r="A6849" t="str">
            <v>06.100.0180-0</v>
          </cell>
          <cell r="B6849"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6849" t="str">
            <v>M2</v>
          </cell>
        </row>
        <row r="6850">
          <cell r="A6850" t="str">
            <v>06.100.0180-A</v>
          </cell>
          <cell r="B6850"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6850" t="str">
            <v>M2</v>
          </cell>
        </row>
        <row r="6851">
          <cell r="A6851" t="str">
            <v>06.100.0185-0</v>
          </cell>
          <cell r="B6851" t="str">
            <v>GEOCOMPOSTO PARA DRENAGEM,(TRINCHEIRA DRENANTE),FORMADO PORGEOMANTA TRIDIMENSIONAL,ESPESSURA DE 11MM,FABRICADO COM FILAMENTO POLIPROPILENO TERMOSOLDADA,DOIS GEOTEXTEIS NAO TECIDO.FORNECIMENTO E COLOCACAO</v>
          </cell>
          <cell r="C6851" t="str">
            <v>M2</v>
          </cell>
        </row>
        <row r="6852">
          <cell r="A6852" t="str">
            <v>06.100.0185-A</v>
          </cell>
          <cell r="B6852" t="str">
            <v>GEOCOMPOSTO PARA DRENAGEM,(TRINCHEIRA DRENANTE),FORMADO PORGEOMANTA TRIDIMENSIONAL,ESPESSURA DE 11MM,FABRICADO COM FILAMENTO POLIPROPILENO TERMOSOLDADA,DOIS GEOTEXTEIS NAO TECIDO.FORNECIMENTO E COLOCACAO</v>
          </cell>
          <cell r="C6852" t="str">
            <v>M2</v>
          </cell>
        </row>
        <row r="6853">
          <cell r="A6853" t="str">
            <v>06.100.0187-0</v>
          </cell>
          <cell r="B6853" t="str">
            <v>GEOCOMPOSTO PARA DRENAGEM EM POLIETILENO DE ALTA DENSIDADE COM REVESTIMENTO EM GEOTEXTIL NAO TECIDO DE POLIESTER EM UM DOS LADOS EM FILAMENTOS CONTINUO COM RESISTENCIA A COMPRESSAODE 320KPA LARGURA 2,OM.FORNECIMENTO E COLOCACAO</v>
          </cell>
          <cell r="C6853" t="str">
            <v>M2</v>
          </cell>
        </row>
        <row r="6854">
          <cell r="A6854" t="str">
            <v>06.100.0187-A</v>
          </cell>
          <cell r="B6854" t="str">
            <v>GEOCOMPOSTO PARA DRENAGEM EM POLIETILENO DE ALTA DENSIDADE COM REVESTIMENTO EM GEOTEXTIL NAO TECIDO DE POLIESTER EM UM DOS LADOS EM FILAMENTOS CONTINUO COM RESISTENCIA A COMPRESSAODE 320KPA LARGURA 2,OM.FORNECIMENTO E COLOCACAO</v>
          </cell>
          <cell r="C6854" t="str">
            <v>M2</v>
          </cell>
        </row>
        <row r="6855">
          <cell r="A6855" t="str">
            <v>06.100.0190-0</v>
          </cell>
          <cell r="B6855" t="str">
            <v>GEOMANTA PARA REVESTIMENTO DE TALUDE SUJEITO A EROSAO SUPERFICIAL COM ESPESSURA DE 10MM,FLEXIVEL,TRIDIMENSIONAL,COM MAISDE 90% DE VAZIOS,INCLUSIVE ACO CA-50,VEGETACAO,ADUBO E REGA,EXCLUSIVE LIMPEZA E RASPAGEM DO TERRENO.FORNECIMENTO E COLOCACAO</v>
          </cell>
          <cell r="C6855" t="str">
            <v>M2</v>
          </cell>
        </row>
        <row r="6856">
          <cell r="A6856" t="str">
            <v>06.100.0190-A</v>
          </cell>
          <cell r="B6856" t="str">
            <v>GEOMANTA PARA REVESTIMENTO DE TALUDE SUJEITO A EROSAO SUPERFICIAL COM ESPESSURA DE 10MM,FLEXIVEL,TRIDIMENSIONAL,COM MAISDE 90% DE VAZIOS,INCLUSIVE ACO CA-50,VEGETACAO,ADUBO E REGA,EXCLUSIVE LIMPEZA E RASPAGEM DO TERRENO.FORNECIMENTO E COLOCACAO</v>
          </cell>
          <cell r="C6856" t="str">
            <v>M2</v>
          </cell>
        </row>
        <row r="6857">
          <cell r="A6857" t="str">
            <v>06.101.0001-0</v>
          </cell>
          <cell r="B6857" t="str">
            <v>COLCHAO DRENANTE,COM CAMADA DE 30CM DE PEDRA BRITADA N°3 E FILTRO DE TRANSICAO DE MANTA GEOTEXTIL,INCLUINDO FORNECIMENTOE COLOCACAO DOS MATERIAIS</v>
          </cell>
          <cell r="C6857" t="str">
            <v>M2</v>
          </cell>
        </row>
        <row r="6858">
          <cell r="A6858" t="str">
            <v>06.101.0001-A</v>
          </cell>
          <cell r="B6858" t="str">
            <v>COLCHAO DRENANTE,COM CAMADA DE 30CM DE PEDRA BRITADA N°3 E FILTRO DE TRANSICAO DE MANTA GEOTEXTIL,INCLUINDO FORNECIMENTOE COLOCACAO DOS MATERIAIS</v>
          </cell>
          <cell r="C6858" t="str">
            <v>M2</v>
          </cell>
        </row>
        <row r="6859">
          <cell r="A6859" t="str">
            <v>06.102.0010-0</v>
          </cell>
          <cell r="B6859" t="str">
            <v>ESTRUTURA EM SOLO REFORCADO COM MALHA METALICA,INCLUINDO MANTA GEOTEXTIL,EQUIPAMENTOS,EXCLUSIVE:MALHA METALICA(VIDE FAMILIA 06.103),PEDRA-DE-MAO,COLCHAO DE PO-DE-PEDRA,ATERRO,BERMAFRONTAL E TELA DE REFORCO(VIDE ITEM 06.103.0150-0)</v>
          </cell>
          <cell r="C6859" t="str">
            <v>M2</v>
          </cell>
        </row>
        <row r="6860">
          <cell r="A6860" t="str">
            <v>06.102.0010-A</v>
          </cell>
          <cell r="B6860" t="str">
            <v>ESTRUTURA EM SOLO REFORCADO COM MALHA METALICA,INCLUINDO MANTA GEOTEXTIL,EQUIPAMENTOS,EXCLUSIVE:MALHA METALICA(VIDE FAMILIA 06.103),PEDRA-DE-MAO,COLCHAO DE PO-DE-PEDRA,ATERRO,BERMAFRONTAL E TELA DE REFORCO(VIDE ITEM 06.103.0150-0)</v>
          </cell>
          <cell r="C6860" t="str">
            <v>M2</v>
          </cell>
        </row>
        <row r="6861">
          <cell r="A6861" t="str">
            <v>06.103.0010-0</v>
          </cell>
          <cell r="B6861" t="str">
            <v>MALHA METALICA PARA ESTRUTURA DE SOLO REFORCADO,HEXAGONAL,DEDUPLA TORCAO,DE ZINCO-ALUMINIO COM DIAMETRO DE 2,70MM,REVESTIDA EM PVC COM DIAMETRO DE 0,40MM,MEDINDO 0,50X1,00X3,00M.FORNECIMENTO</v>
          </cell>
          <cell r="C6861" t="str">
            <v>UN</v>
          </cell>
        </row>
        <row r="6862">
          <cell r="A6862" t="str">
            <v>06.103.0010-A</v>
          </cell>
          <cell r="B6862" t="str">
            <v>MALHA METALICA PARA ESTRUTURA DE SOLO REFORCADO,HEXAGONAL,DEDUPLA TORCAO,DE ZINCO-ALUMINIO COM DIAMETRO DE 2,70MM,REVESTIDA EM PVC COM DIAMETRO DE 0,40MM,MEDINDO 0,50X1,00X3,00M.FORNECIMENTO</v>
          </cell>
          <cell r="C6862" t="str">
            <v>UN</v>
          </cell>
        </row>
        <row r="6863">
          <cell r="A6863" t="str">
            <v>06.103.0015-0</v>
          </cell>
          <cell r="B6863" t="str">
            <v>MALHA METALICA PARA ESTRUTURA DE SOLO REFORCADO,HEXAGONAL,DEDUPLA TORCAO,DE ZINCO-ALUMINIO COM DIAMETRO DE 2,70MM,REVESTIDA EM PVC COM DIAMETRO DE 0,40MM,MEDINDO 0,50X1,00X4,00M.FORNECIMENTO</v>
          </cell>
          <cell r="C6863" t="str">
            <v>UN</v>
          </cell>
        </row>
        <row r="6864">
          <cell r="A6864" t="str">
            <v>06.103.0015-A</v>
          </cell>
          <cell r="B6864" t="str">
            <v>MALHA METALICA PARA ESTRUTURA DE SOLO REFORCADO,HEXAGONAL,DEDUPLA TORCAO,DE ZINCO-ALUMINIO COM DIAMETRO DE 2,70MM,REVESTIDA EM PVC COM DIAMETRO DE 0,40MM,MEDINDO 0,50X1,00X4,00M.FORNECIMENTO</v>
          </cell>
          <cell r="C6864" t="str">
            <v>UN</v>
          </cell>
        </row>
        <row r="6865">
          <cell r="A6865" t="str">
            <v>06.103.0020-0</v>
          </cell>
          <cell r="B6865" t="str">
            <v>MALHA METALICA PARA ESTRUTURA DE SOLO REFORCADO,HEXAGONAL,DEDUPLA TORCAO,DE ZINCO-ALUMINIO COM DIAMETRO DE 2.70MM,REVESTIDA EM PVC COM DIAMETRO DE 0,40MM,MEDINDO 0,50X1,00X5,00M.FORNECIMENTO</v>
          </cell>
          <cell r="C6865" t="str">
            <v>UN</v>
          </cell>
        </row>
        <row r="6866">
          <cell r="A6866" t="str">
            <v>06.103.0020-A</v>
          </cell>
          <cell r="B6866" t="str">
            <v>MALHA METALICA PARA ESTRUTURA DE SOLO REFORCADO,HEXAGONAL,DEDUPLA TORCAO,DE ZINCO-ALUMINIO COM DIAMETRO DE 2.70MM,REVESTIDA EM PVC COM DIAMETRO DE 0,40MM,MEDINDO 0,50X1,00X5,00M.FORNECIMENTO</v>
          </cell>
          <cell r="C6866" t="str">
            <v>UN</v>
          </cell>
        </row>
        <row r="6867">
          <cell r="A6867" t="str">
            <v>06.103.0025-0</v>
          </cell>
          <cell r="B6867" t="str">
            <v>MALHA METALICA PARA ESTRUTURA DE SOLO REFORCADO,HEXAGONAL,DEDUPLA TORCAO,DE ZINCO-ALUMINIO COM DIAMETRO DE 2,70MM,REVESTIDA EM PVC COM DIAMETRO DE 0,40MM,MEDINDO 0,50X1,00X6,00M.FORNECIMENTO</v>
          </cell>
          <cell r="C6867" t="str">
            <v>UN</v>
          </cell>
        </row>
        <row r="6868">
          <cell r="A6868" t="str">
            <v>06.103.0025-A</v>
          </cell>
          <cell r="B6868" t="str">
            <v>MALHA METALICA PARA ESTRUTURA DE SOLO REFORCADO,HEXAGONAL,DEDUPLA TORCAO,DE ZINCO-ALUMINIO COM DIAMETRO DE 2,70MM,REVESTIDA EM PVC COM DIAMETRO DE 0,40MM,MEDINDO 0,50X1,00X6,00M.FORNECIMENTO</v>
          </cell>
          <cell r="C6868" t="str">
            <v>UN</v>
          </cell>
        </row>
        <row r="6869">
          <cell r="A6869" t="str">
            <v>06.103.0030-0</v>
          </cell>
          <cell r="B6869" t="str">
            <v>MALHA METALICA PARA ESTRUTURA DE SOLO REFORCADO,HEXAGONAL,DEDUPLA TORCAO,DE ZINCO-ALUMINIO COM DIAMETRO DE 2,70MM,REVESTIDA EM PVC COM DIAMETRO DE 0,40MM,MEDINDO 0,50X1,00X7,00M.FORNECIMENTO</v>
          </cell>
          <cell r="C6869" t="str">
            <v>UN</v>
          </cell>
        </row>
        <row r="6870">
          <cell r="A6870" t="str">
            <v>06.103.0030-A</v>
          </cell>
          <cell r="B6870" t="str">
            <v>MALHA METALICA PARA ESTRUTURA DE SOLO REFORCADO,HEXAGONAL,DEDUPLA TORCAO,DE ZINCO-ALUMINIO COM DIAMETRO DE 2,70MM,REVESTIDA EM PVC COM DIAMETRO DE 0,40MM,MEDINDO 0,50X1,00X7,00M.FORNECIMENTO</v>
          </cell>
          <cell r="C6870" t="str">
            <v>UN</v>
          </cell>
        </row>
        <row r="6871">
          <cell r="A6871" t="str">
            <v>06.103.0035-0</v>
          </cell>
          <cell r="B6871" t="str">
            <v>MALHA METALICA PARA ESTRUTURA DE SOLO REFORCADO,HEXAGONAL,DEDUPLA TORCAO,DE ZINCO-ALUMINIO COM DIAMETRO DE 2,70MM,REVESTIDA EM PVC COM DIAMETRO DE 0,40MM,MEDINDO 0,50X1,00X8,00M.FORNECIMENTO</v>
          </cell>
          <cell r="C6871" t="str">
            <v>UN</v>
          </cell>
        </row>
        <row r="6872">
          <cell r="A6872" t="str">
            <v>06.103.0035-A</v>
          </cell>
          <cell r="B6872" t="str">
            <v>MALHA METALICA PARA ESTRUTURA DE SOLO REFORCADO,HEXAGONAL,DEDUPLA TORCAO,DE ZINCO-ALUMINIO COM DIAMETRO DE 2,70MM,REVESTIDA EM PVC COM DIAMETRO DE 0,40MM,MEDINDO 0,50X1,00X8,00M.FORNECIMENTO</v>
          </cell>
          <cell r="C6872" t="str">
            <v>UN</v>
          </cell>
        </row>
        <row r="6873">
          <cell r="A6873" t="str">
            <v>06.103.0040-0</v>
          </cell>
          <cell r="B6873" t="str">
            <v>MALHA METALICA PARA ESTRUTURA DE SOLO REFORCADO,HEXAGONAL,DEDUPLA TORCAO,DE ZINCO-ALUMINIO COM DIAMETRO DE 2,70MM,REVESTIDA EM PVC COM DIAMETRO DE 0,40MM,MEDINDO 0,50X1,00X9,00M.FORNECIMENTO</v>
          </cell>
          <cell r="C6873" t="str">
            <v>UN</v>
          </cell>
        </row>
        <row r="6874">
          <cell r="A6874" t="str">
            <v>06.103.0040-A</v>
          </cell>
          <cell r="B6874" t="str">
            <v>MALHA METALICA PARA ESTRUTURA DE SOLO REFORCADO,HEXAGONAL,DEDUPLA TORCAO,DE ZINCO-ALUMINIO COM DIAMETRO DE 2,70MM,REVESTIDA EM PVC COM DIAMETRO DE 0,40MM,MEDINDO 0,50X1,00X9,00M.FORNECIMENTO</v>
          </cell>
          <cell r="C6874" t="str">
            <v>UN</v>
          </cell>
        </row>
        <row r="6875">
          <cell r="A6875" t="str">
            <v>06.103.0045-0</v>
          </cell>
          <cell r="B6875" t="str">
            <v>MALHA METALICA PARA ESTRUTURA DE SOLO REFORCADO,HEXAGONAL,DEDUPLA TORCAO,DE ZINCO-ALUMINIO COM DIAMETRO DE 2,70MM,REVESTIDA EM PVC COM DIAMETRO DE 0,40MM,MEDINDO 0,50X1,00X10,00M.FORNECIMENTO</v>
          </cell>
          <cell r="C6875" t="str">
            <v>UN</v>
          </cell>
        </row>
        <row r="6876">
          <cell r="A6876" t="str">
            <v>06.103.0045-A</v>
          </cell>
          <cell r="B6876" t="str">
            <v>MALHA METALICA PARA ESTRUTURA DE SOLO REFORCADO,HEXAGONAL,DEDUPLA TORCAO,DE ZINCO-ALUMINIO COM DIAMETRO DE 2,70MM,REVESTIDA EM PVC COM DIAMETRO DE 0,40MM,MEDINDO 0,50X1,00X10,00M.FORNECIMENTO</v>
          </cell>
          <cell r="C6876" t="str">
            <v>UN</v>
          </cell>
        </row>
        <row r="6877">
          <cell r="A6877" t="str">
            <v>06.103.0050-0</v>
          </cell>
          <cell r="B6877" t="str">
            <v>MALHA METALICA PARA ESTRUTURA DE SOLO REFORCADO,HEXAGONAL,DEDUPLA TORCAO,DE ZINCO-ALUMINIO COM DIAMETRO DE 2,70MM,REVESTIDA EM PVC COM DIAMETRO DE 0,40MM,MEDINDO 0,50X1,00X11,00M.FORNECIMENTO</v>
          </cell>
          <cell r="C6877" t="str">
            <v>UN</v>
          </cell>
        </row>
        <row r="6878">
          <cell r="A6878" t="str">
            <v>06.103.0050-A</v>
          </cell>
          <cell r="B6878" t="str">
            <v>MALHA METALICA PARA ESTRUTURA DE SOLO REFORCADO,HEXAGONAL,DEDUPLA TORCAO,DE ZINCO-ALUMINIO COM DIAMETRO DE 2,70MM,REVESTIDA EM PVC COM DIAMETRO DE 0,40MM,MEDINDO 0,50X1,00X11,00M.FORNECIMENTO</v>
          </cell>
          <cell r="C6878" t="str">
            <v>UN</v>
          </cell>
        </row>
        <row r="6879">
          <cell r="A6879" t="str">
            <v>06.103.0055-0</v>
          </cell>
          <cell r="B6879" t="str">
            <v>MALHA METALICA PARA ESTRUTURA DE SOLO REFORCADO,HEXAGONAL,DEDUPLA TORCAO,DE ZINCO-ALUMINIO COM DIAMETRO DE 2,70MM,REVESTIDA EM PVC COM DIAMETRO DE 0,40MM,MEDINDO 0,50X1,00X12,00M.</v>
          </cell>
          <cell r="C6879" t="str">
            <v>UN</v>
          </cell>
        </row>
        <row r="6880">
          <cell r="A6880" t="str">
            <v>06.103.0055-A</v>
          </cell>
          <cell r="B6880" t="str">
            <v>MALHA METALICA PARA ESTRUTURA DE SOLO REFORCADO,HEXAGONAL,DEDUPLA TORCAO,DE ZINCO-ALUMINIO COM DIAMETRO DE 2,70MM,REVESTIDA EM PVC COM DIAMETRO DE 0,40MM,MEDINDO 0,50X1,00X12,00M.</v>
          </cell>
          <cell r="C6880" t="str">
            <v>UN</v>
          </cell>
        </row>
        <row r="6881">
          <cell r="A6881" t="str">
            <v>06.103.0080-0</v>
          </cell>
          <cell r="B6881" t="str">
            <v>MALHA METALICA PARA ESTRUTURA DE SOLO REFORCADO,HEXAGONAL,DEDUPLA TORCAO,DE ZINCO-ALUMINIO COM DIAMETRO DE 2,70MM,REVESTIDA EM PVC COM DIAMETRO DE 0,40MM,MEDINDO 1,00X1,00X3,00M.FORNECIMENTO</v>
          </cell>
          <cell r="C6881" t="str">
            <v>UN</v>
          </cell>
        </row>
        <row r="6882">
          <cell r="A6882" t="str">
            <v>06.103.0080-A</v>
          </cell>
          <cell r="B6882" t="str">
            <v>MALHA METALICA PARA ESTRUTURA DE SOLO REFORCADO,HEXAGONAL,DEDUPLA TORCAO,DE ZINCO-ALUMINIO COM DIAMETRO DE 2,70MM,REVESTIDA EM PVC COM DIAMETRO DE 0,40MM,MEDINDO 1,00X1,00X3,00M.FORNECIMENTO</v>
          </cell>
          <cell r="C6882" t="str">
            <v>UN</v>
          </cell>
        </row>
        <row r="6883">
          <cell r="A6883" t="str">
            <v>06.103.0085-0</v>
          </cell>
          <cell r="B6883" t="str">
            <v>MALHA METALICA PARA ESTRUTURA DE SOLO REFORCADO,HEXAGONAL,DEDUPLA TORCAO,DE ZINCO-ALUMINIO COM DIAMETRO DE 2,70MM,REVESTIDA EM PVC COM DIAMETRO DE 0,40MM,MEDINDO 1,00X1,00X4,00M.FORNECIMENTO</v>
          </cell>
          <cell r="C6883" t="str">
            <v>UN</v>
          </cell>
        </row>
        <row r="6884">
          <cell r="A6884" t="str">
            <v>06.103.0085-A</v>
          </cell>
          <cell r="B6884" t="str">
            <v>MALHA METALICA PARA ESTRUTURA DE SOLO REFORCADO,HEXAGONAL,DEDUPLA TORCAO,DE ZINCO-ALUMINIO COM DIAMETRO DE 2,70MM,REVESTIDA EM PVC COM DIAMETRO DE 0,40MM,MEDINDO 1,00X1,00X4,00M.FORNECIMENTO</v>
          </cell>
          <cell r="C6884" t="str">
            <v>UN</v>
          </cell>
        </row>
        <row r="6885">
          <cell r="A6885" t="str">
            <v>06.103.0090-0</v>
          </cell>
          <cell r="B6885" t="str">
            <v>MALHA METALICA PARA ESTRUTURA DE SOLO REFORCADO,HEXAGONAL,DEDUPLA TORCAO,DE ZINCO-ALUMINIO COM DIAMETRO DE 2,70MM,REVESTIDA EM PVC COM DIAMETRO DE 0,40MM,MEDINDO 1,00X1,00X5,00M.FORNECIMENTO</v>
          </cell>
          <cell r="C6885" t="str">
            <v>UN</v>
          </cell>
        </row>
        <row r="6886">
          <cell r="A6886" t="str">
            <v>06.103.0090-A</v>
          </cell>
          <cell r="B6886" t="str">
            <v>MALHA METALICA PARA ESTRUTURA DE SOLO REFORCADO,HEXAGONAL,DEDUPLA TORCAO,DE ZINCO-ALUMINIO COM DIAMETRO DE 2,70MM,REVESTIDA EM PVC COM DIAMETRO DE 0,40MM,MEDINDO 1,00X1,00X5,00M.FORNECIMENTO</v>
          </cell>
          <cell r="C6886" t="str">
            <v>UN</v>
          </cell>
        </row>
        <row r="6887">
          <cell r="A6887" t="str">
            <v>06.103.0095-0</v>
          </cell>
          <cell r="B6887" t="str">
            <v>MALHA METALICA PARA ESTRUTURA DE SOLO REFORCADO,HEXAGONAL,DEDUPLA TORCAO,DE ZINCO-ALUMINIO COM DIAMETRO DE 2,70MM,REVESTIDA EM PVC COM DIAMETRO DE 0,40MM,MEDINDO 1,00X1,00X6,00M.FORNECIMENTO</v>
          </cell>
          <cell r="C6887" t="str">
            <v>UN</v>
          </cell>
        </row>
        <row r="6888">
          <cell r="A6888" t="str">
            <v>06.103.0095-A</v>
          </cell>
          <cell r="B6888" t="str">
            <v>MALHA METALICA PARA ESTRUTURA DE SOLO REFORCADO,HEXAGONAL,DEDUPLA TORCAO,DE ZINCO-ALUMINIO COM DIAMETRO DE 2,70MM,REVESTIDA EM PVC COM DIAMETRO DE 0,40MM,MEDINDO 1,00X1,00X6,00M.FORNECIMENTO</v>
          </cell>
          <cell r="C6888" t="str">
            <v>UN</v>
          </cell>
        </row>
        <row r="6889">
          <cell r="A6889" t="str">
            <v>06.103.0100-0</v>
          </cell>
          <cell r="B6889" t="str">
            <v>MALHA METALICA PARA ESTRUTURA DE SOLO REFORCADO,HEXAGONAL,DEDUPLA TORCAO,DE ZINCO-ALUMINIO COM DIAMETRO DE 2,70MM,REVESTIDA EM PVC COM DIAMETRO DE 0,40MM,MEDINDO 1,00X1,00X7,00M.FORNECIMENTO</v>
          </cell>
          <cell r="C6889" t="str">
            <v>UN</v>
          </cell>
        </row>
        <row r="6890">
          <cell r="A6890" t="str">
            <v>06.103.0100-A</v>
          </cell>
          <cell r="B6890" t="str">
            <v>MALHA METALICA PARA ESTRUTURA DE SOLO REFORCADO,HEXAGONAL,DEDUPLA TORCAO,DE ZINCO-ALUMINIO COM DIAMETRO DE 2,70MM,REVESTIDA EM PVC COM DIAMETRO DE 0,40MM,MEDINDO 1,00X1,00X7,00M.FORNECIMENTO</v>
          </cell>
          <cell r="C6890" t="str">
            <v>UN</v>
          </cell>
        </row>
        <row r="6891">
          <cell r="A6891" t="str">
            <v>06.103.0105-0</v>
          </cell>
          <cell r="B6891" t="str">
            <v>MALHA METALICA PARA ESTRUTURA DE SOLO REFORCADO,HEXAGONAL,DEDUPLA TORCAO,DE ZINCO-ALUMINIO COM DIAMETRO DE 2,70MM,REVESTIDA EM PVC COM DIAMETRO DE 0,40MM,MEDINDO 1,00X1,00X8,00M.FORNECIMENTO</v>
          </cell>
          <cell r="C6891" t="str">
            <v>UN</v>
          </cell>
        </row>
        <row r="6892">
          <cell r="A6892" t="str">
            <v>06.103.0105-A</v>
          </cell>
          <cell r="B6892" t="str">
            <v>MALHA METALICA PARA ESTRUTURA DE SOLO REFORCADO,HEXAGONAL,DEDUPLA TORCAO,DE ZINCO-ALUMINIO COM DIAMETRO DE 2,70MM,REVESTIDA EM PVC COM DIAMETRO DE 0,40MM,MEDINDO 1,00X1,00X8,00M.FORNECIMENTO</v>
          </cell>
          <cell r="C6892" t="str">
            <v>UN</v>
          </cell>
        </row>
        <row r="6893">
          <cell r="A6893" t="str">
            <v>06.103.0110-0</v>
          </cell>
          <cell r="B6893" t="str">
            <v>MALHA METALICA PARA ESTRUTURA DE SOLO REFORCADO,HEXAGONAL,DEDUPLA TORCAO,DE ZINCO-ALUMINIO COM DIAMETRO DE 2,70MM,REVESTIDA EM PVC COM DIAMETRO DE 0,40MM,MEDINDO 1,00X1,00X9,00M.FORNECIMENTO</v>
          </cell>
          <cell r="C6893" t="str">
            <v>UN</v>
          </cell>
        </row>
        <row r="6894">
          <cell r="A6894" t="str">
            <v>06.103.0110-A</v>
          </cell>
          <cell r="B6894" t="str">
            <v>MALHA METALICA PARA ESTRUTURA DE SOLO REFORCADO,HEXAGONAL,DEDUPLA TORCAO,DE ZINCO-ALUMINIO COM DIAMETRO DE 2,70MM,REVESTIDA EM PVC COM DIAMETRO DE 0,40MM,MEDINDO 1,00X1,00X9,00M.FORNECIMENTO</v>
          </cell>
          <cell r="C6894" t="str">
            <v>UN</v>
          </cell>
        </row>
        <row r="6895">
          <cell r="A6895" t="str">
            <v>06.103.0115-0</v>
          </cell>
          <cell r="B6895" t="str">
            <v>MALHA METALICA PARA ESTRUTURA DE SOLO REFORCADO,HEXAGONAL,DEDUPLA TORCAO,DE ZINCO-ALUMINIO COM DIAMETRO DE 2,70MM,REVESTIDA EM PVC COM DIAMETRO DE 0,40MM,MEDINDO 1,00X1,00X10,00M.FORNECIMENTO</v>
          </cell>
          <cell r="C6895" t="str">
            <v>UN</v>
          </cell>
        </row>
        <row r="6896">
          <cell r="A6896" t="str">
            <v>06.103.0115-A</v>
          </cell>
          <cell r="B6896" t="str">
            <v>MALHA METALICA PARA ESTRUTURA DE SOLO REFORCADO,HEXAGONAL,DEDUPLA TORCAO,DE ZINCO-ALUMINIO COM DIAMETRO DE 2,70MM,REVESTIDA EM PVC COM DIAMETRO DE 0,40MM,MEDINDO 1,00X1,00X10,00M.FORNECIMENTO</v>
          </cell>
          <cell r="C6896" t="str">
            <v>UN</v>
          </cell>
        </row>
        <row r="6897">
          <cell r="A6897" t="str">
            <v>06.103.0120-0</v>
          </cell>
          <cell r="B6897" t="str">
            <v>MALHA METALICA PARA ESTRUTURA DE SOLO REFORCADO,HEXAGONAL,DEDUPLA TORCAO,DE ZINCO-ALUMINIO COM DIAMETRO DE 2,70MM,REVESTIDA EM PVC COM DIAMETRO DE 0,40MM,MEDINDO 1,00X1,00X11,00M.</v>
          </cell>
          <cell r="C6897" t="str">
            <v>UN</v>
          </cell>
        </row>
        <row r="6898">
          <cell r="A6898" t="str">
            <v>06.103.0120-A</v>
          </cell>
          <cell r="B6898" t="str">
            <v>MALHA METALICA PARA ESTRUTURA DE SOLO REFORCADO,HEXAGONAL,DEDUPLA TORCAO,DE ZINCO-ALUMINIO COM DIAMETRO DE 2,70MM,REVESTIDA EM PVC COM DIAMETRO DE 0,40MM,MEDINDO 1,00X1,00X11,00M.</v>
          </cell>
          <cell r="C6898" t="str">
            <v>UN</v>
          </cell>
        </row>
        <row r="6899">
          <cell r="A6899" t="str">
            <v>06.103.0125-0</v>
          </cell>
          <cell r="B6899" t="str">
            <v>MALHA METALICA PARA ESTRUTURA DE SOLO REFORCADO,HEXAGONAL,DEDUPLA TORCAO,DE ZINCO-ALUMINIO COM DIAMETRO DE 2,70MM,REVESTIDA EM PVC COM DIAMETRO DE 0,40MM,MEDINDO 1,00X1,00X12,00M.</v>
          </cell>
          <cell r="C6899" t="str">
            <v>UN</v>
          </cell>
        </row>
        <row r="6900">
          <cell r="A6900" t="str">
            <v>06.103.0125-A</v>
          </cell>
          <cell r="B6900" t="str">
            <v>MALHA METALICA PARA ESTRUTURA DE SOLO REFORCADO,HEXAGONAL,DEDUPLA TORCAO,DE ZINCO-ALUMINIO COM DIAMETRO DE 2,70MM,REVESTIDA EM PVC COM DIAMETRO DE 0,40MM,MEDINDO 1,00X1,00X12,00M.</v>
          </cell>
          <cell r="C6900" t="str">
            <v>UN</v>
          </cell>
        </row>
        <row r="6901">
          <cell r="A6901" t="str">
            <v>06.103.0150-0</v>
          </cell>
          <cell r="B6901" t="str">
            <v>TELA DE REFORCO COM MALHA METALICA HEXAGONAL DE DUPLA TORCAODE ZINCO-ALUMINIO COM DIAMETRO 2,70MM,REVESTIDA DE PVC COM DIAMETRO DE 0,40MM,INCLUSIVE COSTURA.FORNECIMENTO</v>
          </cell>
          <cell r="C6901" t="str">
            <v>M2</v>
          </cell>
        </row>
        <row r="6902">
          <cell r="A6902" t="str">
            <v>06.103.0150-A</v>
          </cell>
          <cell r="B6902" t="str">
            <v>TELA DE REFORCO COM MALHA METALICA HEXAGONAL DE DUPLA TORCAODE ZINCO-ALUMINIO COM DIAMETRO 2,70MM,REVESTIDA DE PVC COM DIAMETRO DE 0,40MM,INCLUSIVE COSTURA.FORNECIMENTO</v>
          </cell>
          <cell r="C6902" t="str">
            <v>M2</v>
          </cell>
        </row>
        <row r="6903">
          <cell r="A6903" t="str">
            <v>06.106.0011-0</v>
          </cell>
          <cell r="B6903"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6903" t="str">
            <v>M</v>
          </cell>
        </row>
        <row r="6904">
          <cell r="A6904" t="str">
            <v>06.106.0011-A</v>
          </cell>
          <cell r="B6904"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6904" t="str">
            <v>M</v>
          </cell>
        </row>
        <row r="6905">
          <cell r="A6905" t="str">
            <v>06.106.0012-0</v>
          </cell>
          <cell r="B6905"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6905" t="str">
            <v>M</v>
          </cell>
        </row>
        <row r="6906">
          <cell r="A6906" t="str">
            <v>06.106.0012-A</v>
          </cell>
          <cell r="B6906"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6906" t="str">
            <v>M</v>
          </cell>
        </row>
        <row r="6907">
          <cell r="A6907" t="str">
            <v>06.106.0014-0</v>
          </cell>
          <cell r="B6907"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6907" t="str">
            <v>M</v>
          </cell>
        </row>
        <row r="6908">
          <cell r="A6908" t="str">
            <v>06.106.0014-A</v>
          </cell>
          <cell r="B6908"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6908" t="str">
            <v>M</v>
          </cell>
        </row>
        <row r="6909">
          <cell r="A6909" t="str">
            <v>06.108.0005-0</v>
          </cell>
          <cell r="B6909"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6909" t="str">
            <v>M</v>
          </cell>
        </row>
        <row r="6910">
          <cell r="A6910" t="str">
            <v>06.108.0005-A</v>
          </cell>
          <cell r="B6910"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6910" t="str">
            <v>M</v>
          </cell>
        </row>
        <row r="6911">
          <cell r="A6911" t="str">
            <v>06.108.0006-0</v>
          </cell>
          <cell r="B6911"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6911" t="str">
            <v>M</v>
          </cell>
        </row>
        <row r="6912">
          <cell r="A6912" t="str">
            <v>06.108.0006-A</v>
          </cell>
          <cell r="B6912"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6912" t="str">
            <v>M</v>
          </cell>
        </row>
        <row r="6913">
          <cell r="A6913" t="str">
            <v>06.108.0007-0</v>
          </cell>
          <cell r="B6913"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6913" t="str">
            <v>M</v>
          </cell>
        </row>
        <row r="6914">
          <cell r="A6914" t="str">
            <v>06.108.0007-A</v>
          </cell>
          <cell r="B6914"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6914" t="str">
            <v>M</v>
          </cell>
        </row>
        <row r="6915">
          <cell r="A6915" t="str">
            <v>06.108.0008-0</v>
          </cell>
          <cell r="B6915"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6915" t="str">
            <v>M</v>
          </cell>
        </row>
        <row r="6916">
          <cell r="A6916" t="str">
            <v>06.108.0008-A</v>
          </cell>
          <cell r="B6916"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6916" t="str">
            <v>M</v>
          </cell>
        </row>
        <row r="6917">
          <cell r="A6917" t="str">
            <v>06.108.0009-0</v>
          </cell>
          <cell r="B6917"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6917" t="str">
            <v>M</v>
          </cell>
        </row>
        <row r="6918">
          <cell r="A6918" t="str">
            <v>06.108.0009-A</v>
          </cell>
          <cell r="B6918"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6918" t="str">
            <v>M</v>
          </cell>
        </row>
        <row r="6919">
          <cell r="A6919" t="str">
            <v>06.110.0001-0</v>
          </cell>
          <cell r="B6919" t="str">
            <v>ENCHIMENTO COM ARGAMASSA,NO TRACO 1:4,ENTRE O TUBO CAMISA DETUNEIS EM TRAVESSIAS SUBTERRANEAS E A TUBULACAO ASSENTADA DENTRO DAQUELES.CUSTO POR M3 DE ENCHIMENTO</v>
          </cell>
          <cell r="C6919" t="str">
            <v>M3</v>
          </cell>
        </row>
        <row r="6920">
          <cell r="A6920" t="str">
            <v>06.110.0001-A</v>
          </cell>
          <cell r="B6920" t="str">
            <v>ENCHIMENTO COM ARGAMASSA,NO TRACO 1:4,ENTRE O TUBO CAMISA DETUNEIS EM TRAVESSIAS SUBTERRANEAS E A TUBULACAO ASSENTADA DENTRO DAQUELES.CUSTO POR M3 DE ENCHIMENTO</v>
          </cell>
          <cell r="C6920" t="str">
            <v>M3</v>
          </cell>
        </row>
        <row r="6921">
          <cell r="A6921" t="str">
            <v>06.115.0001-0</v>
          </cell>
          <cell r="B6921" t="str">
            <v>REVESTIMENTO DE TALUDE COM SOLO-CIMENTO(TEOR DE CIMENTO IGUAL A 7,5%,EM PESO),INCLUSIVE FORNECIMENTO DOS MATERIAIS,DOSAGEM E CONTROLE TECNOLOGICO</v>
          </cell>
          <cell r="C6921" t="str">
            <v>M3</v>
          </cell>
        </row>
        <row r="6922">
          <cell r="A6922" t="str">
            <v>06.115.0001-A</v>
          </cell>
          <cell r="B6922" t="str">
            <v>REVESTIMENTO DE TALUDE COM SOLO-CIMENTO(TEOR DE CIMENTO IGUAL A 7,5%,EM PESO),INCLUSIVE FORNECIMENTO DOS MATERIAIS,DOSAGEM E CONTROLE TECNOLOGICO</v>
          </cell>
          <cell r="C6922" t="str">
            <v>M3</v>
          </cell>
        </row>
        <row r="6923">
          <cell r="A6923" t="str">
            <v>06.200.0030-0</v>
          </cell>
          <cell r="B6923"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6923" t="str">
            <v>M</v>
          </cell>
        </row>
        <row r="6924">
          <cell r="A6924" t="str">
            <v>06.200.0030-A</v>
          </cell>
          <cell r="B6924"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6924" t="str">
            <v>M</v>
          </cell>
        </row>
        <row r="6925">
          <cell r="A6925" t="str">
            <v>06.200.0033-0</v>
          </cell>
          <cell r="B6925"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6925" t="str">
            <v>M</v>
          </cell>
        </row>
        <row r="6926">
          <cell r="A6926" t="str">
            <v>06.200.0033-A</v>
          </cell>
          <cell r="B692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6926" t="str">
            <v>M</v>
          </cell>
        </row>
        <row r="6927">
          <cell r="A6927" t="str">
            <v>06.200.0035-0</v>
          </cell>
          <cell r="B692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6927" t="str">
            <v>M</v>
          </cell>
        </row>
        <row r="6928">
          <cell r="A6928" t="str">
            <v>06.200.0035-A</v>
          </cell>
          <cell r="B692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6928" t="str">
            <v>M</v>
          </cell>
        </row>
        <row r="6929">
          <cell r="A6929" t="str">
            <v>06.200.0051-0</v>
          </cell>
          <cell r="B6929"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6929" t="str">
            <v>M</v>
          </cell>
        </row>
        <row r="6930">
          <cell r="A6930" t="str">
            <v>06.200.0051-A</v>
          </cell>
          <cell r="B6930"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6930" t="str">
            <v>M</v>
          </cell>
        </row>
        <row r="6931">
          <cell r="A6931" t="str">
            <v>06.200.0052-0</v>
          </cell>
          <cell r="B6931" t="str">
            <v>TUBO DE FºFº,CENTRIFUGADO,DUCTIL,P/CANALIZACOES SOB PRESSAO,CLASSE K-9,NORMA NBR 7675,PONTA/BOLSA,REVESTIDO EXTERNAMENTECOM ZINCO METALICO E PINTURA BETUMINOSA E INTERNAMENTE COMARGAMASSA DE CIMENTO, COM JUNTA ELASTICA,DIAMETRO DE 100MM.FORNECIMENTO.</v>
          </cell>
          <cell r="C6931" t="str">
            <v>M</v>
          </cell>
        </row>
        <row r="6932">
          <cell r="A6932" t="str">
            <v>06.200.0052-A</v>
          </cell>
          <cell r="B6932" t="str">
            <v>TUBO DE FºFº,CENTRIFUGADO,DUCTIL,P/CANALIZACOES SOB PRESSAO,CLASSE K-9,NORMA NBR 7675,PONTA/BOLSA,REVESTIDO EXTERNAMENTECOM ZINCO METALICO E PINTURA BETUMINOSA E INTERNAMENTE COMARGAMASSA DE CIMENTO, COM JUNTA ELASTICA,DIAMETRO DE 100MM.FORNECIMENTO.</v>
          </cell>
          <cell r="C6932" t="str">
            <v>M</v>
          </cell>
        </row>
        <row r="6933">
          <cell r="A6933" t="str">
            <v>06.200.0053-0</v>
          </cell>
          <cell r="B6933" t="str">
            <v>TUBO DE FºFº,CENTRIFUGADO,DUCTIL,P/CANALIZACOES SOB PRESSAO,CLASSE K-9,NORMA NBR 7675,PONTA/BOLSA,REVESTIDO EXTERNAMENTECOM ZINCO METALICO E PINTURA BETUMINOSA E INTERNAMENTE COMARGAMASSA DE CIMENTO, COM JUNTA ELASTICA,DIAMETRO DE 150MM.FORNECIMENTO.</v>
          </cell>
          <cell r="C6933" t="str">
            <v>M</v>
          </cell>
        </row>
        <row r="6934">
          <cell r="A6934" t="str">
            <v>06.200.0053-A</v>
          </cell>
          <cell r="B6934" t="str">
            <v>TUBO DE FºFº,CENTRIFUGADO,DUCTIL,P/CANALIZACOES SOB PRESSAO,CLASSE K-9,NORMA NBR 7675,PONTA/BOLSA,REVESTIDO EXTERNAMENTECOM ZINCO METALICO E PINTURA BETUMINOSA E INTERNAMENTE COMARGAMASSA DE CIMENTO, COM JUNTA ELASTICA,DIAMETRO DE 150MM.FORNECIMENTO.</v>
          </cell>
          <cell r="C6934" t="str">
            <v>M</v>
          </cell>
        </row>
        <row r="6935">
          <cell r="A6935" t="str">
            <v>06.200.0054-0</v>
          </cell>
          <cell r="B6935" t="str">
            <v>TUBO DE FºFº,CENTRIFUGADO,DUCTIL,P/CANALIZACOES SOB PRESSAO,CLASSE K-9,NORMA NBR 7675,PONTA/BOLSA,REVESTIDO EXTERNAMENTECOM ZINCO METALICO E PINTURA BETUMINOSA E INTERNAMENTE COMARGAMASSA DE CIMENTO, COM JUNTA ELASTICA,DIAMETRO DE 200MM.FORNECIMENTO.</v>
          </cell>
          <cell r="C6935" t="str">
            <v>M</v>
          </cell>
        </row>
        <row r="6936">
          <cell r="A6936" t="str">
            <v>06.200.0054-A</v>
          </cell>
          <cell r="B6936" t="str">
            <v>TUBO DE FºFº,CENTRIFUGADO,DUCTIL,P/CANALIZACOES SOB PRESSAO,CLASSE K-9,NORMA NBR 7675,PONTA/BOLSA,REVESTIDO EXTERNAMENTECOM ZINCO METALICO E PINTURA BETUMINOSA E INTERNAMENTE COMARGAMASSA DE CIMENTO, COM JUNTA ELASTICA,DIAMETRO DE 200MM.FORNECIMENTO.</v>
          </cell>
          <cell r="C6936" t="str">
            <v>M</v>
          </cell>
        </row>
        <row r="6937">
          <cell r="A6937" t="str">
            <v>06.200.0055-0</v>
          </cell>
          <cell r="B6937" t="str">
            <v>TUBO DE FºFº,CENTRIFUGADO,DUCTIL,P/CANALIZACOES SOB PRESSAO,CLASSE K-9,NORMA NBR 7675,PONTA/BOLSA,REVESTIDO EXTERNAMENTECOM ZINCO METALICO E PINTURA BETUMINOSA E INTERNAMENTE COMARGAMASSA DE CIMENTO, COM JUNTA ELASTICA,DIAMETRO DE 250MM.FORNECIMENTO.</v>
          </cell>
          <cell r="C6937" t="str">
            <v>M</v>
          </cell>
        </row>
        <row r="6938">
          <cell r="A6938" t="str">
            <v>06.200.0055-A</v>
          </cell>
          <cell r="B6938" t="str">
            <v>TUBO DE FºFº,CENTRIFUGADO,DUCTIL,P/CANALIZACOES SOB PRESSAO,CLASSE K-9,NORMA NBR 7675,PONTA/BOLSA,REVESTIDO EXTERNAMENTECOM ZINCO METALICO E PINTURA BETUMINOSA E INTERNAMENTE COMARGAMASSA DE CIMENTO, COM JUNTA ELASTICA,DIAMETRO DE 250MM.FORNECIMENTO.</v>
          </cell>
          <cell r="C6938" t="str">
            <v>M</v>
          </cell>
        </row>
        <row r="6939">
          <cell r="A6939" t="str">
            <v>06.200.0056-0</v>
          </cell>
          <cell r="B6939" t="str">
            <v>TUBO DE FºFº,CENTRIFUGADO,DUCTIL,P/CANALIZACOES SOB PRESSAO,CLASSE K-9,NORMA NBR 7675,PONTA/BOLSA,REVESTIDO EXTERNAMENTECOM ZINCO METALICO E PINTURA BETUMINOSA E INTERNAMENTE COMARGAMASSA DE CIMENTO, COM JUNTA ELASTICA,DIAMETRO DE 300MM.FORNECIMENTO.</v>
          </cell>
          <cell r="C6939" t="str">
            <v>M</v>
          </cell>
        </row>
        <row r="6940">
          <cell r="A6940" t="str">
            <v>06.200.0056-A</v>
          </cell>
          <cell r="B6940" t="str">
            <v>TUBO DE FºFº,CENTRIFUGADO,DUCTIL,P/CANALIZACOES SOB PRESSAO,CLASSE K-9,NORMA NBR 7675,PONTA/BOLSA,REVESTIDO EXTERNAMENTECOM ZINCO METALICO E PINTURA BETUMINOSA E INTERNAMENTE COMARGAMASSA DE CIMENTO, COM JUNTA ELASTICA,DIAMETRO DE 300MM.FORNECIMENTO.</v>
          </cell>
          <cell r="C6940" t="str">
            <v>M</v>
          </cell>
        </row>
        <row r="6941">
          <cell r="A6941" t="str">
            <v>06.200.0057-0</v>
          </cell>
          <cell r="B6941" t="str">
            <v>TUBO DE FºFº,CENTRIFUGADO,DUCTIL,P/CANALIZACOES SOB PRESSAO,CLASSE K-9,NORMA NBR 7675,PONTA/BOLSA,REVESTIDO EXTERNAMENTECOM ZINCO METALICO E PINTURA BETUMINOSA E INTERNAMENTE COMARGAMASSA DE CIMENTO, COM JUNTA ELASTICA,DIAMETRO DE 350MM.FORNECIMENTO.</v>
          </cell>
          <cell r="C6941" t="str">
            <v>M</v>
          </cell>
        </row>
        <row r="6942">
          <cell r="A6942" t="str">
            <v>06.200.0057-A</v>
          </cell>
          <cell r="B6942" t="str">
            <v>TUBO DE FºFº,CENTRIFUGADO,DUCTIL,P/CANALIZACOES SOB PRESSAO,CLASSE K-9,NORMA NBR 7675,PONTA/BOLSA,REVESTIDO EXTERNAMENTECOM ZINCO METALICO E PINTURA BETUMINOSA E INTERNAMENTE COMARGAMASSA DE CIMENTO, COM JUNTA ELASTICA,DIAMETRO DE 350MM.FORNECIMENTO.</v>
          </cell>
          <cell r="C6942" t="str">
            <v>M</v>
          </cell>
        </row>
        <row r="6943">
          <cell r="A6943" t="str">
            <v>06.200.0058-0</v>
          </cell>
          <cell r="B6943" t="str">
            <v>TUBO DE FºFº,CENTRIFUGADO,DUCTIL,P/CANALIZACOES SOB PRESSAO,CLASSE K-9,NORMA NBR 7675,PONTA/BOLSA,REVESTIDO EXTERNAMENTECOM ZINCO METALICO E PINTURA BETUMINOSA E INTERNAMENTE COMARGAMASSA DE CIMENTO, COM JUNTA ELASTICA,DIAMETRO DE 400MM.FORNECIMENTO.</v>
          </cell>
          <cell r="C6943" t="str">
            <v>M</v>
          </cell>
        </row>
        <row r="6944">
          <cell r="A6944" t="str">
            <v>06.200.0058-A</v>
          </cell>
          <cell r="B6944" t="str">
            <v>TUBO DE FºFº,CENTRIFUGADO,DUCTIL,P/CANALIZACOES SOB PRESSAO,CLASSE K-9,NORMA NBR 7675,PONTA/BOLSA,REVESTIDO EXTERNAMENTECOM ZINCO METALICO E PINTURA BETUMINOSA E INTERNAMENTE COMARGAMASSA DE CIMENTO, COM JUNTA ELASTICA,DIAMETRO DE 400MM.FORNECIMENTO.</v>
          </cell>
          <cell r="C6944" t="str">
            <v>M</v>
          </cell>
        </row>
        <row r="6945">
          <cell r="A6945" t="str">
            <v>06.200.0059-0</v>
          </cell>
          <cell r="B6945" t="str">
            <v>TUBO DE FERRO FUNDIDO,CENTRIFUGADO,DUCTIL,P/CANALIZACAO SOBPRESSAO,CLASSE K-9,NORMA NBR 7675,PONTA/BOLSA,REVESTIDO EXTERNAMENTE COM ZINCO METALICO E PINTURA BETUMINOSA E INTERNAMENTE COM ARGAMASSA DE CIMENTO,COM JUNTA ELASTICA,DIAMETRO DE450MM. FORNECIMENTO.</v>
          </cell>
          <cell r="C6945" t="str">
            <v>M</v>
          </cell>
        </row>
        <row r="6946">
          <cell r="A6946" t="str">
            <v>06.200.0059-A</v>
          </cell>
          <cell r="B6946" t="str">
            <v>TUBO DE FERRO FUNDIDO,CENTRIFUGADO,DUCTIL,P/CANALIZACAO SOBPRESSAO,CLASSE K-9,NORMA NBR 7675,PONTA/BOLSA,REVESTIDO EXTERNAMENTE COM ZINCO METALICO E PINTURA BETUMINOSA E INTERNAMENTE COM ARGAMASSA DE CIMENTO,COM JUNTA ELASTICA,DIAMETRO DE450MM. FORNECIMENTO.</v>
          </cell>
          <cell r="C6946" t="str">
            <v>M</v>
          </cell>
        </row>
        <row r="6947">
          <cell r="A6947" t="str">
            <v>06.200.0060-0</v>
          </cell>
          <cell r="B6947" t="str">
            <v>TUBO DE FºFº,CENTRIFUGADO,DUCTIL,P/CANALIZACOES SOB PRESSAO,CLASSE K-9,NORMA NBR 7675,PONTA/BOLSA,REVESTIDO EXTERNAMENTECOM ZINCO METALICO E PINTURA BETUMINOSA E INTERNAMENTE COMARGAMASSA DE CIMENTO, COM JUNTA ELASTICA,DIAMETRO DE 500MM.FORNECIMENTO.</v>
          </cell>
          <cell r="C6947" t="str">
            <v>M</v>
          </cell>
        </row>
        <row r="6948">
          <cell r="A6948" t="str">
            <v>06.200.0060-A</v>
          </cell>
          <cell r="B6948" t="str">
            <v>TUBO DE FºFº,CENTRIFUGADO,DUCTIL,P/CANALIZACOES SOB PRESSAO,CLASSE K-9,NORMA NBR 7675,PONTA/BOLSA,REVESTIDO EXTERNAMENTECOM ZINCO METALICO E PINTURA BETUMINOSA E INTERNAMENTE COMARGAMASSA DE CIMENTO, COM JUNTA ELASTICA,DIAMETRO DE 500MM.FORNECIMENTO.</v>
          </cell>
          <cell r="C6948" t="str">
            <v>M</v>
          </cell>
        </row>
        <row r="6949">
          <cell r="A6949" t="str">
            <v>06.200.0062-0</v>
          </cell>
          <cell r="B6949" t="str">
            <v>TUBO DE FºFº,CENTRIFUGADO,DUCTIL,P/CANALIZACOES SOB PRESSAO,CLASSE K-9,NORMA NBR 7675,PONTA/BOLSA,REVESTIDO EXTERNAMENTECOM ZINCO METALICO E PINTURA BETUMINOSA E INTERNAMENTE COMARGAMASSA DE CIMENTO, COM JUNTA ELASTICA,DIAMETRO DE 600MM.FORNECIMENTO.</v>
          </cell>
          <cell r="C6949" t="str">
            <v>M</v>
          </cell>
        </row>
        <row r="6950">
          <cell r="A6950" t="str">
            <v>06.200.0062-A</v>
          </cell>
          <cell r="B6950" t="str">
            <v>TUBO DE FºFº,CENTRIFUGADO,DUCTIL,P/CANALIZACOES SOB PRESSAO,CLASSE K-9,NORMA NBR 7675,PONTA/BOLSA,REVESTIDO EXTERNAMENTECOM ZINCO METALICO E PINTURA BETUMINOSA E INTERNAMENTE COMARGAMASSA DE CIMENTO, COM JUNTA ELASTICA,DIAMETRO DE 600MM.FORNECIMENTO.</v>
          </cell>
          <cell r="C6950" t="str">
            <v>M</v>
          </cell>
        </row>
        <row r="6951">
          <cell r="A6951" t="str">
            <v>06.200.0064-0</v>
          </cell>
          <cell r="B6951" t="str">
            <v>TUBO DE FºFº,CENTRIFUGADO,DUCTIL,P/CANALIZACOES SOB PRESSAO,CLASSE K-9,NORMA NBR 7675,PONTA/BOLSA,REVESTIDO EXTERNAMENTECOM ZINCO METALICO E PINTURA BETUMINOSA E INTERNAMENTE COMARGAMASSA DE CIMENTO, COM JUNTA ELASTICA,DIAMETRO DE 700MM.FORNECIMENTO.</v>
          </cell>
          <cell r="C6951" t="str">
            <v>M</v>
          </cell>
        </row>
        <row r="6952">
          <cell r="A6952" t="str">
            <v>06.200.0064-A</v>
          </cell>
          <cell r="B6952" t="str">
            <v>TUBO DE FºFº,CENTRIFUGADO,DUCTIL,P/CANALIZACOES SOB PRESSAO,CLASSE K-9,NORMA NBR 7675,PONTA/BOLSA,REVESTIDO EXTERNAMENTECOM ZINCO METALICO E PINTURA BETUMINOSA E INTERNAMENTE COMARGAMASSA DE CIMENTO, COM JUNTA ELASTICA,DIAMETRO DE 700MM.FORNECIMENTO.</v>
          </cell>
          <cell r="C6952" t="str">
            <v>M</v>
          </cell>
        </row>
        <row r="6953">
          <cell r="A6953" t="str">
            <v>06.200.0065-0</v>
          </cell>
          <cell r="B6953" t="str">
            <v>TUBO DE FºFº,CENTRIFUGADO,DUCTIL,P/CANALIZACOES SOB PRESSAO,CLASSE K-9,NORMA NBR 7675,PONTA/BOLSA,REVESTIDO EXTERNAMENTECOM ZINCO METALICO E PINTURA BETUMINOSA E INTERNAMENTE COMARGAMASSA DE CIMENTO, COM JUNTA ELASTICA,DIAMETRO DE 800MM.FORNECIMENTO.</v>
          </cell>
          <cell r="C6953" t="str">
            <v>M</v>
          </cell>
        </row>
        <row r="6954">
          <cell r="A6954" t="str">
            <v>06.200.0065-A</v>
          </cell>
          <cell r="B6954" t="str">
            <v>TUBO DE FºFº,CENTRIFUGADO,DUCTIL,P/CANALIZACOES SOB PRESSAO,CLASSE K-9,NORMA NBR 7675,PONTA/BOLSA,REVESTIDO EXTERNAMENTECOM ZINCO METALICO E PINTURA BETUMINOSA E INTERNAMENTE COMARGAMASSA DE CIMENTO, COM JUNTA ELASTICA,DIAMETRO DE 800MM.FORNECIMENTO.</v>
          </cell>
          <cell r="C6954" t="str">
            <v>M</v>
          </cell>
        </row>
        <row r="6955">
          <cell r="A6955" t="str">
            <v>06.200.0066-0</v>
          </cell>
          <cell r="B6955" t="str">
            <v>TUBO DE FºFº,CENTRIFUGADO,DUCTIL,P/CANALIZACOES SOB PRESSAO,CLASSE K-9,NORMA NBR 7675,PONTA/BOLSA,REVESTIDO EXTERNAMENTECOM ZINCO METALICO E PINTURA BETUMINOSA E INTERNAMENTE COMARGAMASSA DE CIMENTO, COM JUNTA ELASTICA,DIAMETRO DE 900MM.FORNECIMENTO.</v>
          </cell>
          <cell r="C6955" t="str">
            <v>M</v>
          </cell>
        </row>
        <row r="6956">
          <cell r="A6956" t="str">
            <v>06.200.0066-A</v>
          </cell>
          <cell r="B6956" t="str">
            <v>TUBO DE FºFº,CENTRIFUGADO,DUCTIL,P/CANALIZACOES SOB PRESSAO,CLASSE K-9,NORMA NBR 7675,PONTA/BOLSA,REVESTIDO EXTERNAMENTECOM ZINCO METALICO E PINTURA BETUMINOSA E INTERNAMENTE COMARGAMASSA DE CIMENTO, COM JUNTA ELASTICA,DIAMETRO DE 900MM.FORNECIMENTO.</v>
          </cell>
          <cell r="C6956" t="str">
            <v>M</v>
          </cell>
        </row>
        <row r="6957">
          <cell r="A6957" t="str">
            <v>06.200.0067-0</v>
          </cell>
          <cell r="B6957" t="str">
            <v>TUBO DE FºFº,CENTRIFUGADO,DUCTIL,P/CANALIZACOES SOB PRESSAO,CLASSE K-9,NORMA NBR 7675,PONTA/BOLSA,REVESTIDO EXTERNAMENTECOM ZINCO METALICO E PINTURA BETUMINOSA E INTERNAMENTE COMARGAMASSA DE CIMENTO, COM JUNTA ELASTICA,DIAMETRO DE 1000MM.FORNECIMENTO.</v>
          </cell>
          <cell r="C6957" t="str">
            <v>M</v>
          </cell>
        </row>
        <row r="6958">
          <cell r="A6958" t="str">
            <v>06.200.0067-A</v>
          </cell>
          <cell r="B6958" t="str">
            <v>TUBO DE FºFº,CENTRIFUGADO,DUCTIL,P/CANALIZACOES SOB PRESSAO,CLASSE K-9,NORMA NBR 7675,PONTA/BOLSA,REVESTIDO EXTERNAMENTECOM ZINCO METALICO E PINTURA BETUMINOSA E INTERNAMENTE COMARGAMASSA DE CIMENTO, COM JUNTA ELASTICA,DIAMETRO DE 1000MM.FORNECIMENTO.</v>
          </cell>
          <cell r="C6958" t="str">
            <v>M</v>
          </cell>
        </row>
        <row r="6959">
          <cell r="A6959" t="str">
            <v>06.200.0068-0</v>
          </cell>
          <cell r="B6959" t="str">
            <v>TUBO DE FºFº,CENTRIFUGADO,DUCTIL,P/CANALIZACOES SOB PRESSAO,CLASSE K-9,NORMA NBR 7675,PONTA/BOLSA,REVESTIDO EXTERNAMENTECOM ZINCO METALICO E PINTURA BETUMINOSA E INTERNAMENTE COMARGAMASSA DE CIMENTO, COM JUNTA ELASTICA,DIAMETRO DE 1200MM.FORNECIMENTO.</v>
          </cell>
          <cell r="C6959" t="str">
            <v>M</v>
          </cell>
        </row>
        <row r="6960">
          <cell r="A6960" t="str">
            <v>06.200.0068-A</v>
          </cell>
          <cell r="B6960" t="str">
            <v>TUBO DE FºFº,CENTRIFUGADO,DUCTIL,P/CANALIZACOES SOB PRESSAO,CLASSE K-9,NORMA NBR 7675,PONTA/BOLSA,REVESTIDO EXTERNAMENTECOM ZINCO METALICO E PINTURA BETUMINOSA E INTERNAMENTE COMARGAMASSA DE CIMENTO, COM JUNTA ELASTICA,DIAMETRO DE 1200MM.FORNECIMENTO.</v>
          </cell>
          <cell r="C6960" t="str">
            <v>M</v>
          </cell>
        </row>
        <row r="6961">
          <cell r="A6961" t="str">
            <v>06.200.0071-0</v>
          </cell>
          <cell r="B6961"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6961" t="str">
            <v>M</v>
          </cell>
        </row>
        <row r="6962">
          <cell r="A6962" t="str">
            <v>06.200.0071-A</v>
          </cell>
          <cell r="B6962"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6962" t="str">
            <v>M</v>
          </cell>
        </row>
        <row r="6963">
          <cell r="A6963" t="str">
            <v>06.200.0072-0</v>
          </cell>
          <cell r="B6963" t="str">
            <v>TUBO DE FºFº,CENTRIFUGADO,DUCTIL,P/CANALIZACOES SOB PRESSAO,CLASSE K-7,NORMA NBR 7675,PONTA/BOLSA,REVESTIDO EXTERNAMENTECOM ZINCO METALICO E PINTURA BETUMINOSA E INTERNAMENTE COMARGAMASSA DE CIMENTO, COM JUNTA ELASTICA,DIAMETRO DE 200MM.FORNECIMENTO.</v>
          </cell>
          <cell r="C6963" t="str">
            <v>M</v>
          </cell>
        </row>
        <row r="6964">
          <cell r="A6964" t="str">
            <v>06.200.0072-A</v>
          </cell>
          <cell r="B6964" t="str">
            <v>TUBO DE FºFº,CENTRIFUGADO,DUCTIL,P/CANALIZACOES SOB PRESSAO,CLASSE K-7,NORMA NBR 7675,PONTA/BOLSA,REVESTIDO EXTERNAMENTECOM ZINCO METALICO E PINTURA BETUMINOSA E INTERNAMENTE COMARGAMASSA DE CIMENTO, COM JUNTA ELASTICA,DIAMETRO DE 200MM.FORNECIMENTO.</v>
          </cell>
          <cell r="C6964" t="str">
            <v>M</v>
          </cell>
        </row>
        <row r="6965">
          <cell r="A6965" t="str">
            <v>06.200.0073-0</v>
          </cell>
          <cell r="B6965" t="str">
            <v>TUBO DE FºFº,CENTRIFUGADO,DUCTIL,P/CANALIZACOES SOB PRESSAO,CLASSE K-7,NORMA NBR 7675,PONTA/BOLSA,REVESTIDO EXTERNAMENTECOM ZINCO METALICO E PINTURA BETUMINOSA E INTERNAMENTE COMARGAMASSA DE CIMENTO, COM JUNTA ELASTICA,DIAMETRO DE 250MM.FORNECIMENTO.</v>
          </cell>
          <cell r="C6965" t="str">
            <v>M</v>
          </cell>
        </row>
        <row r="6966">
          <cell r="A6966" t="str">
            <v>06.200.0073-A</v>
          </cell>
          <cell r="B6966" t="str">
            <v>TUBO DE FºFº,CENTRIFUGADO,DUCTIL,P/CANALIZACOES SOB PRESSAO,CLASSE K-7,NORMA NBR 7675,PONTA/BOLSA,REVESTIDO EXTERNAMENTECOM ZINCO METALICO E PINTURA BETUMINOSA E INTERNAMENTE COMARGAMASSA DE CIMENTO, COM JUNTA ELASTICA,DIAMETRO DE 250MM.FORNECIMENTO.</v>
          </cell>
          <cell r="C6966" t="str">
            <v>M</v>
          </cell>
        </row>
        <row r="6967">
          <cell r="A6967" t="str">
            <v>06.200.0074-0</v>
          </cell>
          <cell r="B6967" t="str">
            <v>TUBO DE FºFº,CENTRIFUGADO,DUCTIL,P/CANALIZACOES SOB PRESSAO,CLASSE K-7,NORMA NBR 7675,PONTA/BOLSA,REVESTIDO EXTERNAMENTECOM ZINCO METALICO E PINTURA BETUMINOSA E INTERNAMENTE COMARGAMASSA DE CIMENTO, COM JUNTA ELASTICA,DIAMETRO DE 300MM.FORNECIMENTO.</v>
          </cell>
          <cell r="C6967" t="str">
            <v>M</v>
          </cell>
        </row>
        <row r="6968">
          <cell r="A6968" t="str">
            <v>06.200.0074-A</v>
          </cell>
          <cell r="B6968" t="str">
            <v>TUBO DE FºFº,CENTRIFUGADO,DUCTIL,P/CANALIZACOES SOB PRESSAO,CLASSE K-7,NORMA NBR 7675,PONTA/BOLSA,REVESTIDO EXTERNAMENTECOM ZINCO METALICO E PINTURA BETUMINOSA E INTERNAMENTE COMARGAMASSA DE CIMENTO, COM JUNTA ELASTICA,DIAMETRO DE 300MM.FORNECIMENTO.</v>
          </cell>
          <cell r="C6968" t="str">
            <v>M</v>
          </cell>
        </row>
        <row r="6969">
          <cell r="A6969" t="str">
            <v>06.200.0075-0</v>
          </cell>
          <cell r="B6969" t="str">
            <v>TUBO DE FºFº,CENTRIFUGADO,DUCTIL,P/CANALIZACOES SOB PRESSAO,CLASSE K-7,NORMA NBR 7675,PONTA/BOLSA,REVESTIDO EXTERNAMENTECOM ZINCO METALICO E PINTURA BETUMINOSA E INTERNAMENTE COMARGAMASSA DE CIMENTO, COM JUNTA ELASTICA,DIAMETRO DE 350MM.FORNECIMENTO.</v>
          </cell>
          <cell r="C6969" t="str">
            <v>M</v>
          </cell>
        </row>
        <row r="6970">
          <cell r="A6970" t="str">
            <v>06.200.0075-A</v>
          </cell>
          <cell r="B6970" t="str">
            <v>TUBO DE FºFº,CENTRIFUGADO,DUCTIL,P/CANALIZACOES SOB PRESSAO,CLASSE K-7,NORMA NBR 7675,PONTA/BOLSA,REVESTIDO EXTERNAMENTECOM ZINCO METALICO E PINTURA BETUMINOSA E INTERNAMENTE COMARGAMASSA DE CIMENTO, COM JUNTA ELASTICA,DIAMETRO DE 350MM.FORNECIMENTO.</v>
          </cell>
          <cell r="C6970" t="str">
            <v>M</v>
          </cell>
        </row>
        <row r="6971">
          <cell r="A6971" t="str">
            <v>06.200.0076-0</v>
          </cell>
          <cell r="B6971" t="str">
            <v>TUBO DE FºFº,CENTRIFUGADO,DUCTIL,P/CANALIZACOES SOB PRESSAO,CLASSE K-7,NORMA NBR 7675,PONTA/BOLSA,REVESTIDO EXTERNAMENTECOM ZINCO METALICO E PINTURA BETUMINOSA E INTERNAMENTE COMARGAMASSA DE CIMENTO, COM JUNTA ELASTICA,DIAMETRO DE 400MM.FORNECIMENTO.</v>
          </cell>
          <cell r="C6971" t="str">
            <v>M</v>
          </cell>
        </row>
        <row r="6972">
          <cell r="A6972" t="str">
            <v>06.200.0076-A</v>
          </cell>
          <cell r="B6972" t="str">
            <v>TUBO DE FºFº,CENTRIFUGADO,DUCTIL,P/CANALIZACOES SOB PRESSAO,CLASSE K-7,NORMA NBR 7675,PONTA/BOLSA,REVESTIDO EXTERNAMENTECOM ZINCO METALICO E PINTURA BETUMINOSA E INTERNAMENTE COMARGAMASSA DE CIMENTO, COM JUNTA ELASTICA,DIAMETRO DE 400MM.FORNECIMENTO.</v>
          </cell>
          <cell r="C6972" t="str">
            <v>M</v>
          </cell>
        </row>
        <row r="6973">
          <cell r="A6973" t="str">
            <v>06.200.0077-0</v>
          </cell>
          <cell r="B6973" t="str">
            <v>TUBO DE FERRO FUNDIDO,CENTRIFUGADO,DUCTIL,P/CANALIZACAO SOBPRESSAO,CLASSE K-7,NORMA NBR 7675,PONTA/BOLSA,REVESTIDO EXTERNAMENTE COM ZINCO METALICO E PINTURA BETUMINOSA E INTERNAMENTE COM ARGAMASSA DE CIMENTO, COM JUNTA ELASTICA,DIAMETRO DE450MM. FORNECIMENTO.</v>
          </cell>
          <cell r="C6973" t="str">
            <v>M</v>
          </cell>
        </row>
        <row r="6974">
          <cell r="A6974" t="str">
            <v>06.200.0077-A</v>
          </cell>
          <cell r="B6974" t="str">
            <v>TUBO DE FERRO FUNDIDO,CENTRIFUGADO,DUCTIL,P/CANALIZACAO SOBPRESSAO,CLASSE K-7,NORMA NBR 7675,PONTA/BOLSA,REVESTIDO EXTERNAMENTE COM ZINCO METALICO E PINTURA BETUMINOSA E INTERNAMENTE COM ARGAMASSA DE CIMENTO, COM JUNTA ELASTICA,DIAMETRO DE450MM. FORNECIMENTO.</v>
          </cell>
          <cell r="C6974" t="str">
            <v>M</v>
          </cell>
        </row>
        <row r="6975">
          <cell r="A6975" t="str">
            <v>06.200.0078-0</v>
          </cell>
          <cell r="B6975" t="str">
            <v>TUBO DE FºFº,CENTRIFUGADO,DUCTIL,P/CANALIZACOES SOB PRESSAO,CLASSE K-7,NORMA NBR 7675,PONTA/BOLSA,REVESTIDO EXTERNAMENTECOM ZINCO METALICO E PINTURA BETUMINOSA E INTERNAMENTE COMARGAMASSA DE CIMENTO, COM JUNTA ELASTICA,DIAMETRO DE 500MM.FORNECIMENTO.</v>
          </cell>
          <cell r="C6975" t="str">
            <v>M</v>
          </cell>
        </row>
        <row r="6976">
          <cell r="A6976" t="str">
            <v>06.200.0078-A</v>
          </cell>
          <cell r="B6976" t="str">
            <v>TUBO DE FºFº,CENTRIFUGADO,DUCTIL,P/CANALIZACOES SOB PRESSAO,CLASSE K-7,NORMA NBR 7675,PONTA/BOLSA,REVESTIDO EXTERNAMENTECOM ZINCO METALICO E PINTURA BETUMINOSA E INTERNAMENTE COMARGAMASSA DE CIMENTO, COM JUNTA ELASTICA,DIAMETRO DE 500MM.FORNECIMENTO.</v>
          </cell>
          <cell r="C6976" t="str">
            <v>M</v>
          </cell>
        </row>
        <row r="6977">
          <cell r="A6977" t="str">
            <v>06.200.0080-0</v>
          </cell>
          <cell r="B6977" t="str">
            <v>TUBO DE FºFº,CENTRIFUGADO,DUCTIL,P/CANALIZACOES SOB PRESSAO,CLASSE K-7,NORMA NBR 7675,PONTA/BOLSA,REVESTIDO EXTERNAMENTECOM ZINCO METALICO E PINTURA BETUMINOSA E INTERNAMENTE COMARGAMASSA DE CIMENTO, COM JUNTA ELASTICA,DIAMETRO DE 600MM.FORNECIMENTO.</v>
          </cell>
          <cell r="C6977" t="str">
            <v>M</v>
          </cell>
        </row>
        <row r="6978">
          <cell r="A6978" t="str">
            <v>06.200.0080-A</v>
          </cell>
          <cell r="B6978" t="str">
            <v>TUBO DE FºFº,CENTRIFUGADO,DUCTIL,P/CANALIZACOES SOB PRESSAO,CLASSE K-7,NORMA NBR 7675,PONTA/BOLSA,REVESTIDO EXTERNAMENTECOM ZINCO METALICO E PINTURA BETUMINOSA E INTERNAMENTE COMARGAMASSA DE CIMENTO, COM JUNTA ELASTICA,DIAMETRO DE 600MM.FORNECIMENTO.</v>
          </cell>
          <cell r="C6978" t="str">
            <v>M</v>
          </cell>
        </row>
        <row r="6979">
          <cell r="A6979" t="str">
            <v>06.200.0081-0</v>
          </cell>
          <cell r="B6979" t="str">
            <v>TUBO DE FºFº,CENTRIFUGADO,DUCTIL,P/CANALIZACOES SOB PRESSAO.CLASSE K-7,NORMA NBR 7675,PONTA/BOLSA,REVESTIDO EXTERNAMENTECOM ZINCO METALICO E PINTURA BETUMINOSA E INTERNAMENTE COMARGAMASSA DE CIMENTO, COM JUNTA ELASTICA,DIAMETRO DE 700MM.FORNECIMENTO.</v>
          </cell>
          <cell r="C6979" t="str">
            <v>M</v>
          </cell>
        </row>
        <row r="6980">
          <cell r="A6980" t="str">
            <v>06.200.0081-A</v>
          </cell>
          <cell r="B6980" t="str">
            <v>TUBO DE FºFº,CENTRIFUGADO,DUCTIL,P/CANALIZACOES SOB PRESSAO.CLASSE K-7,NORMA NBR 7675,PONTA/BOLSA,REVESTIDO EXTERNAMENTECOM ZINCO METALICO E PINTURA BETUMINOSA E INTERNAMENTE COMARGAMASSA DE CIMENTO, COM JUNTA ELASTICA,DIAMETRO DE 700MM.FORNECIMENTO.</v>
          </cell>
          <cell r="C6980" t="str">
            <v>M</v>
          </cell>
        </row>
        <row r="6981">
          <cell r="A6981" t="str">
            <v>06.200.0083-0</v>
          </cell>
          <cell r="B6981" t="str">
            <v>TUBO DE FºFº,CENTRIFUGADO,DUCTIL,P/CANALIZACOES SOB PRESSAO,CLASSE K-7,NORMA NBR 7675,PONTA/BOLSA,REVESTIDO EXTERNAMENTECOM ZINCO METALICO E PINTURA BETUMINOSA E INTERNAMENTE COMARGAMASSA DE CIMENTO, COM JUNTA ELASTICA,DIAMETRO DE 800MM.FORNECIMENTO.</v>
          </cell>
          <cell r="C6981" t="str">
            <v>M</v>
          </cell>
        </row>
        <row r="6982">
          <cell r="A6982" t="str">
            <v>06.200.0083-A</v>
          </cell>
          <cell r="B6982" t="str">
            <v>TUBO DE FºFº,CENTRIFUGADO,DUCTIL,P/CANALIZACOES SOB PRESSAO,CLASSE K-7,NORMA NBR 7675,PONTA/BOLSA,REVESTIDO EXTERNAMENTECOM ZINCO METALICO E PINTURA BETUMINOSA E INTERNAMENTE COMARGAMASSA DE CIMENTO, COM JUNTA ELASTICA,DIAMETRO DE 800MM.FORNECIMENTO.</v>
          </cell>
          <cell r="C6982" t="str">
            <v>M</v>
          </cell>
        </row>
        <row r="6983">
          <cell r="A6983" t="str">
            <v>06.200.0084-0</v>
          </cell>
          <cell r="B6983" t="str">
            <v>TUBO DE FºFº,CENTRIFUGADO,DUCTIL,P/CANALIZACOES SOB PRESSAO,CLASSE K-7,NORMA NBR 7675,PONTA/BOLSA,REVESTIDO EXTERNAMENTECOM ZINCO METALICO E PINTURA BETUMINOSA E INTERNAMENTE COMARGAMASSA DE CIMENTO, COM JUNTA ELASTICA,DIAMETRO DE 900MM.FORNECIMENTO.</v>
          </cell>
          <cell r="C6983" t="str">
            <v>M</v>
          </cell>
        </row>
        <row r="6984">
          <cell r="A6984" t="str">
            <v>06.200.0084-A</v>
          </cell>
          <cell r="B6984" t="str">
            <v>TUBO DE FºFº,CENTRIFUGADO,DUCTIL,P/CANALIZACOES SOB PRESSAO,CLASSE K-7,NORMA NBR 7675,PONTA/BOLSA,REVESTIDO EXTERNAMENTECOM ZINCO METALICO E PINTURA BETUMINOSA E INTERNAMENTE COMARGAMASSA DE CIMENTO, COM JUNTA ELASTICA,DIAMETRO DE 900MM.FORNECIMENTO.</v>
          </cell>
          <cell r="C6984" t="str">
            <v>M</v>
          </cell>
        </row>
        <row r="6985">
          <cell r="A6985" t="str">
            <v>06.200.0085-0</v>
          </cell>
          <cell r="B6985" t="str">
            <v>TUBO DE FºFº,CENTRIFUGADO,DUCTIL,P/CANALIZACOES SOB PRESSAO,CLASSE K-7,NORMA NBR 7675,PONTA/BOLSA,REVESTIDO EXTERNAMENTECOM ZINCO METALICO E PINTURA BETUMINOSA E INTERNAMENTE COMARGAMASSA DE CIMENTO, COM JUNTA ELASTICA,DIAMETRO DE 1000MM.FORNECIMENTO.</v>
          </cell>
          <cell r="C6985" t="str">
            <v>M</v>
          </cell>
        </row>
        <row r="6986">
          <cell r="A6986" t="str">
            <v>06.200.0085-A</v>
          </cell>
          <cell r="B6986" t="str">
            <v>TUBO DE FºFº,CENTRIFUGADO,DUCTIL,P/CANALIZACOES SOB PRESSAO,CLASSE K-7,NORMA NBR 7675,PONTA/BOLSA,REVESTIDO EXTERNAMENTECOM ZINCO METALICO E PINTURA BETUMINOSA E INTERNAMENTE COMARGAMASSA DE CIMENTO, COM JUNTA ELASTICA,DIAMETRO DE 1000MM.FORNECIMENTO.</v>
          </cell>
          <cell r="C6986" t="str">
            <v>M</v>
          </cell>
        </row>
        <row r="6987">
          <cell r="A6987" t="str">
            <v>06.200.0086-0</v>
          </cell>
          <cell r="B6987" t="str">
            <v>TUBO DE FºFº,CENTRIFUGADO,DUCTIL,P/CANALIZACOES SOB PRESSAO,CLASSE K-7,NORMA NBR 7675,PONTA/BOLSA,REVESTIDO EXTERNAMENTECOM ZINCO METALICO E PINTURA BETUMINOSA E INTERNAMENTE COMARGAMASSA DE CIMENTO, COM JUNTA ELASTICA,DIAMETRO DE 1200MM.FORNECIMENTO.</v>
          </cell>
          <cell r="C6987" t="str">
            <v>M</v>
          </cell>
        </row>
        <row r="6988">
          <cell r="A6988" t="str">
            <v>06.200.0086-A</v>
          </cell>
          <cell r="B6988" t="str">
            <v>TUBO DE FºFº,CENTRIFUGADO,DUCTIL,P/CANALIZACOES SOB PRESSAO,CLASSE K-7,NORMA NBR 7675,PONTA/BOLSA,REVESTIDO EXTERNAMENTECOM ZINCO METALICO E PINTURA BETUMINOSA E INTERNAMENTE COMARGAMASSA DE CIMENTO, COM JUNTA ELASTICA,DIAMETRO DE 1200MM.FORNECIMENTO.</v>
          </cell>
          <cell r="C6988" t="str">
            <v>M</v>
          </cell>
        </row>
        <row r="6989">
          <cell r="A6989" t="str">
            <v>06.200.0090-0</v>
          </cell>
          <cell r="B6989"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6989" t="str">
            <v>M</v>
          </cell>
        </row>
        <row r="6990">
          <cell r="A6990" t="str">
            <v>06.200.0090-A</v>
          </cell>
          <cell r="B6990"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6990" t="str">
            <v>M</v>
          </cell>
        </row>
        <row r="6991">
          <cell r="A6991" t="str">
            <v>06.200.0092-0</v>
          </cell>
          <cell r="B699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6991" t="str">
            <v>M</v>
          </cell>
        </row>
        <row r="6992">
          <cell r="A6992" t="str">
            <v>06.200.0092-A</v>
          </cell>
          <cell r="B699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6992" t="str">
            <v>M</v>
          </cell>
        </row>
        <row r="6993">
          <cell r="A6993" t="str">
            <v>06.200.0093-0</v>
          </cell>
          <cell r="B699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6993" t="str">
            <v>M</v>
          </cell>
        </row>
        <row r="6994">
          <cell r="A6994" t="str">
            <v>06.200.0093-A</v>
          </cell>
          <cell r="B699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6994" t="str">
            <v>M</v>
          </cell>
        </row>
        <row r="6995">
          <cell r="A6995" t="str">
            <v>06.200.0094-0</v>
          </cell>
          <cell r="B699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6995" t="str">
            <v>M</v>
          </cell>
        </row>
        <row r="6996">
          <cell r="A6996" t="str">
            <v>06.200.0094-A</v>
          </cell>
          <cell r="B699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6996" t="str">
            <v>M</v>
          </cell>
        </row>
        <row r="6997">
          <cell r="A6997" t="str">
            <v>06.200.0095-0</v>
          </cell>
          <cell r="B699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6997" t="str">
            <v>M</v>
          </cell>
        </row>
        <row r="6998">
          <cell r="A6998" t="str">
            <v>06.200.0095-A</v>
          </cell>
          <cell r="B69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6998" t="str">
            <v>M</v>
          </cell>
        </row>
        <row r="6999">
          <cell r="A6999" t="str">
            <v>06.200.0096-0</v>
          </cell>
          <cell r="B69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6999" t="str">
            <v>M</v>
          </cell>
        </row>
        <row r="7000">
          <cell r="A7000" t="str">
            <v>06.200.0096-A</v>
          </cell>
          <cell r="B70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7000" t="str">
            <v>M</v>
          </cell>
        </row>
        <row r="7001">
          <cell r="A7001" t="str">
            <v>06.200.0097-0</v>
          </cell>
          <cell r="B70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7001" t="str">
            <v>M</v>
          </cell>
        </row>
        <row r="7002">
          <cell r="A7002" t="str">
            <v>06.200.0097-A</v>
          </cell>
          <cell r="B70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7002" t="str">
            <v>M</v>
          </cell>
        </row>
        <row r="7003">
          <cell r="A7003" t="str">
            <v>06.200.0098-0</v>
          </cell>
          <cell r="B70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7003" t="str">
            <v>M</v>
          </cell>
        </row>
        <row r="7004">
          <cell r="A7004" t="str">
            <v>06.200.0098-A</v>
          </cell>
          <cell r="B70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7004" t="str">
            <v>M</v>
          </cell>
        </row>
        <row r="7005">
          <cell r="A7005" t="str">
            <v>06.200.0099-0</v>
          </cell>
          <cell r="B70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7005" t="str">
            <v>M</v>
          </cell>
        </row>
        <row r="7006">
          <cell r="A7006" t="str">
            <v>06.200.0099-A</v>
          </cell>
          <cell r="B70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7006" t="str">
            <v>M</v>
          </cell>
        </row>
        <row r="7007">
          <cell r="A7007" t="str">
            <v>06.200.0100-0</v>
          </cell>
          <cell r="B70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7007" t="str">
            <v>M</v>
          </cell>
        </row>
        <row r="7008">
          <cell r="A7008" t="str">
            <v>06.200.0100-A</v>
          </cell>
          <cell r="B70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7008" t="str">
            <v>M</v>
          </cell>
        </row>
        <row r="7009">
          <cell r="A7009" t="str">
            <v>06.200.0102-0</v>
          </cell>
          <cell r="B70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7009" t="str">
            <v>M</v>
          </cell>
        </row>
        <row r="7010">
          <cell r="A7010" t="str">
            <v>06.200.0102-A</v>
          </cell>
          <cell r="B70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7010" t="str">
            <v>M</v>
          </cell>
        </row>
        <row r="7011">
          <cell r="A7011" t="str">
            <v>06.200.0104-0</v>
          </cell>
          <cell r="B70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7011" t="str">
            <v>M</v>
          </cell>
        </row>
        <row r="7012">
          <cell r="A7012" t="str">
            <v>06.200.0104-A</v>
          </cell>
          <cell r="B70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7012" t="str">
            <v>M</v>
          </cell>
        </row>
        <row r="7013">
          <cell r="A7013" t="str">
            <v>06.200.0105-0</v>
          </cell>
          <cell r="B70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7013" t="str">
            <v>M</v>
          </cell>
        </row>
        <row r="7014">
          <cell r="A7014" t="str">
            <v>06.200.0105-A</v>
          </cell>
          <cell r="B70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7014" t="str">
            <v>M</v>
          </cell>
        </row>
        <row r="7015">
          <cell r="A7015" t="str">
            <v>06.200.0106-0</v>
          </cell>
          <cell r="B7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7015" t="str">
            <v>M</v>
          </cell>
        </row>
        <row r="7016">
          <cell r="A7016" t="str">
            <v>06.200.0106-A</v>
          </cell>
          <cell r="B7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7016" t="str">
            <v>M</v>
          </cell>
        </row>
        <row r="7017">
          <cell r="A7017" t="str">
            <v>06.200.0107-0</v>
          </cell>
          <cell r="B7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7017" t="str">
            <v>M</v>
          </cell>
        </row>
        <row r="7018">
          <cell r="A7018" t="str">
            <v>06.200.0107-A</v>
          </cell>
          <cell r="B7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7018" t="str">
            <v>M</v>
          </cell>
        </row>
        <row r="7019">
          <cell r="A7019" t="str">
            <v>06.200.0108-0</v>
          </cell>
          <cell r="B7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7019" t="str">
            <v>M</v>
          </cell>
        </row>
        <row r="7020">
          <cell r="A7020" t="str">
            <v>06.200.0108-A</v>
          </cell>
          <cell r="B7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7020" t="str">
            <v>M</v>
          </cell>
        </row>
        <row r="7021">
          <cell r="A7021" t="str">
            <v>06.201.0051-0</v>
          </cell>
          <cell r="B702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7021" t="str">
            <v>UN</v>
          </cell>
        </row>
        <row r="7022">
          <cell r="A7022" t="str">
            <v>06.201.0051-A</v>
          </cell>
          <cell r="B702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7022" t="str">
            <v>UN</v>
          </cell>
        </row>
        <row r="7023">
          <cell r="A7023" t="str">
            <v>06.201.0052-0</v>
          </cell>
          <cell r="B702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7023" t="str">
            <v>UN</v>
          </cell>
        </row>
        <row r="7024">
          <cell r="A7024" t="str">
            <v>06.201.0052-A</v>
          </cell>
          <cell r="B702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7024" t="str">
            <v>UN</v>
          </cell>
        </row>
        <row r="7025">
          <cell r="A7025" t="str">
            <v>06.201.0053-0</v>
          </cell>
          <cell r="B702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7025" t="str">
            <v>UN</v>
          </cell>
        </row>
        <row r="7026">
          <cell r="A7026" t="str">
            <v>06.201.0053-A</v>
          </cell>
          <cell r="B702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7026" t="str">
            <v>UN</v>
          </cell>
        </row>
        <row r="7027">
          <cell r="A7027" t="str">
            <v>06.201.0054-0</v>
          </cell>
          <cell r="B702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7027" t="str">
            <v>UN</v>
          </cell>
        </row>
        <row r="7028">
          <cell r="A7028" t="str">
            <v>06.201.0054-A</v>
          </cell>
          <cell r="B702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7028" t="str">
            <v>UN</v>
          </cell>
        </row>
        <row r="7029">
          <cell r="A7029" t="str">
            <v>06.201.0055-0</v>
          </cell>
          <cell r="B702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7029" t="str">
            <v>UN</v>
          </cell>
        </row>
        <row r="7030">
          <cell r="A7030" t="str">
            <v>06.201.0055-A</v>
          </cell>
          <cell r="B70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7030" t="str">
            <v>UN</v>
          </cell>
        </row>
        <row r="7031">
          <cell r="A7031" t="str">
            <v>06.201.0056-0</v>
          </cell>
          <cell r="B70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7031" t="str">
            <v>UN</v>
          </cell>
        </row>
        <row r="7032">
          <cell r="A7032" t="str">
            <v>06.201.0056-A</v>
          </cell>
          <cell r="B70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7032" t="str">
            <v>UN</v>
          </cell>
        </row>
        <row r="7033">
          <cell r="A7033" t="str">
            <v>06.201.0057-0</v>
          </cell>
          <cell r="B70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7033" t="str">
            <v>UN</v>
          </cell>
        </row>
        <row r="7034">
          <cell r="A7034" t="str">
            <v>06.201.0057-A</v>
          </cell>
          <cell r="B70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7034" t="str">
            <v>UN</v>
          </cell>
        </row>
        <row r="7035">
          <cell r="A7035" t="str">
            <v>06.201.0058-0</v>
          </cell>
          <cell r="B70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7035" t="str">
            <v>UN</v>
          </cell>
        </row>
        <row r="7036">
          <cell r="A7036" t="str">
            <v>06.201.0058-A</v>
          </cell>
          <cell r="B70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7036" t="str">
            <v>UN</v>
          </cell>
        </row>
        <row r="7037">
          <cell r="A7037" t="str">
            <v>06.201.0059-0</v>
          </cell>
          <cell r="B70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7037" t="str">
            <v>UN</v>
          </cell>
        </row>
        <row r="7038">
          <cell r="A7038" t="str">
            <v>06.201.0059-A</v>
          </cell>
          <cell r="B70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7038" t="str">
            <v>UN</v>
          </cell>
        </row>
        <row r="7039">
          <cell r="A7039" t="str">
            <v>06.201.0060-0</v>
          </cell>
          <cell r="B70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7039" t="str">
            <v>UN</v>
          </cell>
        </row>
        <row r="7040">
          <cell r="A7040" t="str">
            <v>06.201.0060-A</v>
          </cell>
          <cell r="B70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7040" t="str">
            <v>UN</v>
          </cell>
        </row>
        <row r="7041">
          <cell r="A7041" t="str">
            <v>06.201.0061-0</v>
          </cell>
          <cell r="B70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7041" t="str">
            <v>UN</v>
          </cell>
        </row>
        <row r="7042">
          <cell r="A7042" t="str">
            <v>06.201.0061-A</v>
          </cell>
          <cell r="B704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7042" t="str">
            <v>UN</v>
          </cell>
        </row>
        <row r="7043">
          <cell r="A7043" t="str">
            <v>06.201.0062-0</v>
          </cell>
          <cell r="B704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7043" t="str">
            <v>UN</v>
          </cell>
        </row>
        <row r="7044">
          <cell r="A7044" t="str">
            <v>06.201.0062-A</v>
          </cell>
          <cell r="B7044"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7044" t="str">
            <v>UN</v>
          </cell>
        </row>
        <row r="7045">
          <cell r="A7045" t="str">
            <v>06.201.0063-0</v>
          </cell>
          <cell r="B704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7045" t="str">
            <v>UN</v>
          </cell>
        </row>
        <row r="7046">
          <cell r="A7046" t="str">
            <v>06.201.0063-A</v>
          </cell>
          <cell r="B704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7046" t="str">
            <v>UN</v>
          </cell>
        </row>
        <row r="7047">
          <cell r="A7047" t="str">
            <v>06.201.0064-0</v>
          </cell>
          <cell r="B704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7047" t="str">
            <v>UN</v>
          </cell>
        </row>
        <row r="7048">
          <cell r="A7048" t="str">
            <v>06.201.0064-A</v>
          </cell>
          <cell r="B704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7048" t="str">
            <v>UN</v>
          </cell>
        </row>
        <row r="7049">
          <cell r="A7049" t="str">
            <v>06.201.0065-0</v>
          </cell>
          <cell r="B7049"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7049" t="str">
            <v>UN</v>
          </cell>
        </row>
        <row r="7050">
          <cell r="A7050" t="str">
            <v>06.201.0065-A</v>
          </cell>
          <cell r="B7050"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7050" t="str">
            <v>UN</v>
          </cell>
        </row>
        <row r="7051">
          <cell r="A7051" t="str">
            <v>06.201.0066-0</v>
          </cell>
          <cell r="B705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7051" t="str">
            <v>UN</v>
          </cell>
        </row>
        <row r="7052">
          <cell r="A7052" t="str">
            <v>06.201.0066-A</v>
          </cell>
          <cell r="B705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7052" t="str">
            <v>UN</v>
          </cell>
        </row>
        <row r="7053">
          <cell r="A7053" t="str">
            <v>06.201.0071-0</v>
          </cell>
          <cell r="B705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7053" t="str">
            <v>UN</v>
          </cell>
        </row>
        <row r="7054">
          <cell r="A7054" t="str">
            <v>06.201.0071-A</v>
          </cell>
          <cell r="B705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7054" t="str">
            <v>UN</v>
          </cell>
        </row>
        <row r="7055">
          <cell r="A7055" t="str">
            <v>06.201.0072-0</v>
          </cell>
          <cell r="B705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7055" t="str">
            <v>UN</v>
          </cell>
        </row>
        <row r="7056">
          <cell r="A7056" t="str">
            <v>06.201.0072-A</v>
          </cell>
          <cell r="B705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7056" t="str">
            <v>UN</v>
          </cell>
        </row>
        <row r="7057">
          <cell r="A7057" t="str">
            <v>06.201.0073-0</v>
          </cell>
          <cell r="B705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7057" t="str">
            <v>UN</v>
          </cell>
        </row>
        <row r="7058">
          <cell r="A7058" t="str">
            <v>06.201.0073-A</v>
          </cell>
          <cell r="B705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7058" t="str">
            <v>UN</v>
          </cell>
        </row>
        <row r="7059">
          <cell r="A7059" t="str">
            <v>06.201.0074-0</v>
          </cell>
          <cell r="B705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7059" t="str">
            <v>UN</v>
          </cell>
        </row>
        <row r="7060">
          <cell r="A7060" t="str">
            <v>06.201.0074-A</v>
          </cell>
          <cell r="B706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7060" t="str">
            <v>UN</v>
          </cell>
        </row>
        <row r="7061">
          <cell r="A7061" t="str">
            <v>06.201.0075-0</v>
          </cell>
          <cell r="B706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7061" t="str">
            <v>UN</v>
          </cell>
        </row>
        <row r="7062">
          <cell r="A7062" t="str">
            <v>06.201.0075-A</v>
          </cell>
          <cell r="B706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7062" t="str">
            <v>UN</v>
          </cell>
        </row>
        <row r="7063">
          <cell r="A7063" t="str">
            <v>06.201.0076-0</v>
          </cell>
          <cell r="B706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7063" t="str">
            <v>UN</v>
          </cell>
        </row>
        <row r="7064">
          <cell r="A7064" t="str">
            <v>06.201.0076-A</v>
          </cell>
          <cell r="B7064"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7064" t="str">
            <v>UN</v>
          </cell>
        </row>
        <row r="7065">
          <cell r="A7065" t="str">
            <v>06.201.0077-0</v>
          </cell>
          <cell r="B70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7065" t="str">
            <v>UN</v>
          </cell>
        </row>
        <row r="7066">
          <cell r="A7066" t="str">
            <v>06.201.0077-A</v>
          </cell>
          <cell r="B706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7066" t="str">
            <v>UN</v>
          </cell>
        </row>
        <row r="7067">
          <cell r="A7067" t="str">
            <v>06.201.0078-0</v>
          </cell>
          <cell r="B706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7067" t="str">
            <v>UN</v>
          </cell>
        </row>
        <row r="7068">
          <cell r="A7068" t="str">
            <v>06.201.0078-A</v>
          </cell>
          <cell r="B706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7068" t="str">
            <v>UN</v>
          </cell>
        </row>
        <row r="7069">
          <cell r="A7069" t="str">
            <v>06.201.0079-0</v>
          </cell>
          <cell r="B706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7069" t="str">
            <v>UN</v>
          </cell>
        </row>
        <row r="7070">
          <cell r="A7070" t="str">
            <v>06.201.0079-A</v>
          </cell>
          <cell r="B707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7070" t="str">
            <v>UN</v>
          </cell>
        </row>
        <row r="7071">
          <cell r="A7071" t="str">
            <v>06.201.0080-0</v>
          </cell>
          <cell r="B707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7071" t="str">
            <v>UN</v>
          </cell>
        </row>
        <row r="7072">
          <cell r="A7072" t="str">
            <v>06.201.0080-A</v>
          </cell>
          <cell r="B707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7072" t="str">
            <v>UN</v>
          </cell>
        </row>
        <row r="7073">
          <cell r="A7073" t="str">
            <v>06.201.0081-0</v>
          </cell>
          <cell r="B707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7073" t="str">
            <v>UN</v>
          </cell>
        </row>
        <row r="7074">
          <cell r="A7074" t="str">
            <v>06.201.0081-A</v>
          </cell>
          <cell r="B707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7074" t="str">
            <v>UN</v>
          </cell>
        </row>
        <row r="7075">
          <cell r="A7075" t="str">
            <v>06.201.0082-0</v>
          </cell>
          <cell r="B7075"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7075" t="str">
            <v>UN</v>
          </cell>
        </row>
        <row r="7076">
          <cell r="A7076" t="str">
            <v>06.201.0082-A</v>
          </cell>
          <cell r="B7076"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7076" t="str">
            <v>UN</v>
          </cell>
        </row>
        <row r="7077">
          <cell r="A7077" t="str">
            <v>06.201.0091-0</v>
          </cell>
          <cell r="B7077"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7077" t="str">
            <v>UN</v>
          </cell>
        </row>
        <row r="7078">
          <cell r="A7078" t="str">
            <v>06.201.0091-A</v>
          </cell>
          <cell r="B7078"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7078" t="str">
            <v>UN</v>
          </cell>
        </row>
        <row r="7079">
          <cell r="A7079" t="str">
            <v>06.201.0092-0</v>
          </cell>
          <cell r="B7079"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7079" t="str">
            <v>UN</v>
          </cell>
        </row>
        <row r="7080">
          <cell r="A7080" t="str">
            <v>06.201.0092-A</v>
          </cell>
          <cell r="B7080"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7080" t="str">
            <v>UN</v>
          </cell>
        </row>
        <row r="7081">
          <cell r="A7081" t="str">
            <v>06.201.0093-0</v>
          </cell>
          <cell r="B7081"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7081" t="str">
            <v>UN</v>
          </cell>
        </row>
        <row r="7082">
          <cell r="A7082" t="str">
            <v>06.201.0093-A</v>
          </cell>
          <cell r="B7082"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7082" t="str">
            <v>UN</v>
          </cell>
        </row>
        <row r="7083">
          <cell r="A7083" t="str">
            <v>06.201.0094-0</v>
          </cell>
          <cell r="B7083"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7083" t="str">
            <v>UN</v>
          </cell>
        </row>
        <row r="7084">
          <cell r="A7084" t="str">
            <v>06.201.0094-A</v>
          </cell>
          <cell r="B7084"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7084" t="str">
            <v>UN</v>
          </cell>
        </row>
        <row r="7085">
          <cell r="A7085" t="str">
            <v>06.201.0095-0</v>
          </cell>
          <cell r="B7085"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7085" t="str">
            <v>UN</v>
          </cell>
        </row>
        <row r="7086">
          <cell r="A7086" t="str">
            <v>06.201.0095-A</v>
          </cell>
          <cell r="B7086"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7086" t="str">
            <v>UN</v>
          </cell>
        </row>
        <row r="7087">
          <cell r="A7087" t="str">
            <v>06.201.0096-0</v>
          </cell>
          <cell r="B7087"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7087" t="str">
            <v>UN</v>
          </cell>
        </row>
        <row r="7088">
          <cell r="A7088" t="str">
            <v>06.201.0096-A</v>
          </cell>
          <cell r="B7088"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7088" t="str">
            <v>UN</v>
          </cell>
        </row>
        <row r="7089">
          <cell r="A7089" t="str">
            <v>06.201.0097-0</v>
          </cell>
          <cell r="B7089"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7089" t="str">
            <v>UN</v>
          </cell>
        </row>
        <row r="7090">
          <cell r="A7090" t="str">
            <v>06.201.0097-A</v>
          </cell>
          <cell r="B7090"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7090" t="str">
            <v>UN</v>
          </cell>
        </row>
        <row r="7091">
          <cell r="A7091" t="str">
            <v>06.201.0098-0</v>
          </cell>
          <cell r="B7091"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7091" t="str">
            <v>UN</v>
          </cell>
        </row>
        <row r="7092">
          <cell r="A7092" t="str">
            <v>06.201.0098-A</v>
          </cell>
          <cell r="B7092"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7092" t="str">
            <v>UN</v>
          </cell>
        </row>
        <row r="7093">
          <cell r="A7093" t="str">
            <v>06.201.0099-0</v>
          </cell>
          <cell r="B7093"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7093" t="str">
            <v>UN</v>
          </cell>
        </row>
        <row r="7094">
          <cell r="A7094" t="str">
            <v>06.201.0099-A</v>
          </cell>
          <cell r="B7094"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7094" t="str">
            <v>UN</v>
          </cell>
        </row>
        <row r="7095">
          <cell r="A7095" t="str">
            <v>06.201.0100-0</v>
          </cell>
          <cell r="B7095"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7095" t="str">
            <v>UN</v>
          </cell>
        </row>
        <row r="7096">
          <cell r="A7096" t="str">
            <v>06.201.0100-A</v>
          </cell>
          <cell r="B7096"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7096" t="str">
            <v>UN</v>
          </cell>
        </row>
        <row r="7097">
          <cell r="A7097" t="str">
            <v>06.201.0101-0</v>
          </cell>
          <cell r="B7097"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7097" t="str">
            <v>UN</v>
          </cell>
        </row>
        <row r="7098">
          <cell r="A7098" t="str">
            <v>06.201.0101-A</v>
          </cell>
          <cell r="B7098"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7098" t="str">
            <v>UN</v>
          </cell>
        </row>
        <row r="7099">
          <cell r="A7099" t="str">
            <v>06.201.0102-0</v>
          </cell>
          <cell r="B7099"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7099" t="str">
            <v>UN</v>
          </cell>
        </row>
        <row r="7100">
          <cell r="A7100" t="str">
            <v>06.201.0102-A</v>
          </cell>
          <cell r="B7100"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7100" t="str">
            <v>UN</v>
          </cell>
        </row>
        <row r="7101">
          <cell r="A7101" t="str">
            <v>06.201.0111-0</v>
          </cell>
          <cell r="B7101"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7101" t="str">
            <v>UN</v>
          </cell>
        </row>
        <row r="7102">
          <cell r="A7102" t="str">
            <v>06.201.0111-A</v>
          </cell>
          <cell r="B7102"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7102" t="str">
            <v>UN</v>
          </cell>
        </row>
        <row r="7103">
          <cell r="A7103" t="str">
            <v>06.201.0112-0</v>
          </cell>
          <cell r="B7103"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7103" t="str">
            <v>UN</v>
          </cell>
        </row>
        <row r="7104">
          <cell r="A7104" t="str">
            <v>06.201.0112-A</v>
          </cell>
          <cell r="B7104"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7104" t="str">
            <v>UN</v>
          </cell>
        </row>
        <row r="7105">
          <cell r="A7105" t="str">
            <v>06.201.0113-0</v>
          </cell>
          <cell r="B7105"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7105" t="str">
            <v>UN</v>
          </cell>
        </row>
        <row r="7106">
          <cell r="A7106" t="str">
            <v>06.201.0113-A</v>
          </cell>
          <cell r="B7106"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7106" t="str">
            <v>UN</v>
          </cell>
        </row>
        <row r="7107">
          <cell r="A7107" t="str">
            <v>06.201.0114-0</v>
          </cell>
          <cell r="B7107"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7107" t="str">
            <v>UN</v>
          </cell>
        </row>
        <row r="7108">
          <cell r="A7108" t="str">
            <v>06.201.0114-A</v>
          </cell>
          <cell r="B7108"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7108" t="str">
            <v>UN</v>
          </cell>
        </row>
        <row r="7109">
          <cell r="A7109" t="str">
            <v>06.201.0115-0</v>
          </cell>
          <cell r="B7109"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7109" t="str">
            <v>UN</v>
          </cell>
        </row>
        <row r="7110">
          <cell r="A7110" t="str">
            <v>06.201.0115-A</v>
          </cell>
          <cell r="B7110"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7110" t="str">
            <v>UN</v>
          </cell>
        </row>
        <row r="7111">
          <cell r="A7111" t="str">
            <v>06.201.0116-0</v>
          </cell>
          <cell r="B7111"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7111" t="str">
            <v>UN</v>
          </cell>
        </row>
        <row r="7112">
          <cell r="A7112" t="str">
            <v>06.201.0116-A</v>
          </cell>
          <cell r="B7112"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7112" t="str">
            <v>UN</v>
          </cell>
        </row>
        <row r="7113">
          <cell r="A7113" t="str">
            <v>06.201.0117-0</v>
          </cell>
          <cell r="B7113"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7113" t="str">
            <v>UN</v>
          </cell>
        </row>
        <row r="7114">
          <cell r="A7114" t="str">
            <v>06.201.0117-A</v>
          </cell>
          <cell r="B7114"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7114" t="str">
            <v>UN</v>
          </cell>
        </row>
        <row r="7115">
          <cell r="A7115" t="str">
            <v>06.201.0118-0</v>
          </cell>
          <cell r="B7115"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7115" t="str">
            <v>UN</v>
          </cell>
        </row>
        <row r="7116">
          <cell r="A7116" t="str">
            <v>06.201.0118-A</v>
          </cell>
          <cell r="B7116"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7116" t="str">
            <v>UN</v>
          </cell>
        </row>
        <row r="7117">
          <cell r="A7117" t="str">
            <v>06.201.0119-0</v>
          </cell>
          <cell r="B7117"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7117" t="str">
            <v>UN</v>
          </cell>
        </row>
        <row r="7118">
          <cell r="A7118" t="str">
            <v>06.201.0119-A</v>
          </cell>
          <cell r="B7118"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7118" t="str">
            <v>UN</v>
          </cell>
        </row>
        <row r="7119">
          <cell r="A7119" t="str">
            <v>06.201.0120-0</v>
          </cell>
          <cell r="B7119"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7119" t="str">
            <v>UN</v>
          </cell>
        </row>
        <row r="7120">
          <cell r="A7120" t="str">
            <v>06.201.0120-A</v>
          </cell>
          <cell r="B7120"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7120" t="str">
            <v>UN</v>
          </cell>
        </row>
        <row r="7121">
          <cell r="A7121" t="str">
            <v>06.201.0121-0</v>
          </cell>
          <cell r="B7121"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7121" t="str">
            <v>UN</v>
          </cell>
        </row>
        <row r="7122">
          <cell r="A7122" t="str">
            <v>06.201.0121-A</v>
          </cell>
          <cell r="B7122"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7122" t="str">
            <v>UN</v>
          </cell>
        </row>
        <row r="7123">
          <cell r="A7123" t="str">
            <v>06.201.0122-0</v>
          </cell>
          <cell r="B7123"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7123" t="str">
            <v>UN</v>
          </cell>
        </row>
        <row r="7124">
          <cell r="A7124" t="str">
            <v>06.201.0122-A</v>
          </cell>
          <cell r="B7124"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7124" t="str">
            <v>UN</v>
          </cell>
        </row>
        <row r="7125">
          <cell r="A7125" t="str">
            <v>06.201.0123-0</v>
          </cell>
          <cell r="B7125"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7125" t="str">
            <v>UN</v>
          </cell>
        </row>
        <row r="7126">
          <cell r="A7126" t="str">
            <v>06.201.0123-A</v>
          </cell>
          <cell r="B7126"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7126" t="str">
            <v>UN</v>
          </cell>
        </row>
        <row r="7127">
          <cell r="A7127" t="str">
            <v>06.201.0124-0</v>
          </cell>
          <cell r="B7127"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7127" t="str">
            <v>UN</v>
          </cell>
        </row>
        <row r="7128">
          <cell r="A7128" t="str">
            <v>06.201.0124-A</v>
          </cell>
          <cell r="B7128"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7128" t="str">
            <v>UN</v>
          </cell>
        </row>
        <row r="7129">
          <cell r="A7129" t="str">
            <v>06.201.0125-0</v>
          </cell>
          <cell r="B7129"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7129" t="str">
            <v>UN</v>
          </cell>
        </row>
        <row r="7130">
          <cell r="A7130" t="str">
            <v>06.201.0125-A</v>
          </cell>
          <cell r="B7130"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7130" t="str">
            <v>UN</v>
          </cell>
        </row>
        <row r="7131">
          <cell r="A7131" t="str">
            <v>06.201.0126-0</v>
          </cell>
          <cell r="B7131"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7131" t="str">
            <v>UN</v>
          </cell>
        </row>
        <row r="7132">
          <cell r="A7132" t="str">
            <v>06.201.0126-A</v>
          </cell>
          <cell r="B7132"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7132" t="str">
            <v>UN</v>
          </cell>
        </row>
        <row r="7133">
          <cell r="A7133" t="str">
            <v>06.201.0131-0</v>
          </cell>
          <cell r="B7133"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7133" t="str">
            <v>UN</v>
          </cell>
        </row>
        <row r="7134">
          <cell r="A7134" t="str">
            <v>06.201.0131-A</v>
          </cell>
          <cell r="B7134"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7134" t="str">
            <v>UN</v>
          </cell>
        </row>
        <row r="7135">
          <cell r="A7135" t="str">
            <v>06.201.0132-0</v>
          </cell>
          <cell r="B7135"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7135" t="str">
            <v>UN</v>
          </cell>
        </row>
        <row r="7136">
          <cell r="A7136" t="str">
            <v>06.201.0132-A</v>
          </cell>
          <cell r="B7136"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7136" t="str">
            <v>UN</v>
          </cell>
        </row>
        <row r="7137">
          <cell r="A7137" t="str">
            <v>06.201.0133-0</v>
          </cell>
          <cell r="B7137"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7137" t="str">
            <v>UN</v>
          </cell>
        </row>
        <row r="7138">
          <cell r="A7138" t="str">
            <v>06.201.0133-A</v>
          </cell>
          <cell r="B7138"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7138" t="str">
            <v>UN</v>
          </cell>
        </row>
        <row r="7139">
          <cell r="A7139" t="str">
            <v>06.201.0134-0</v>
          </cell>
          <cell r="B7139"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7139" t="str">
            <v>UN</v>
          </cell>
        </row>
        <row r="7140">
          <cell r="A7140" t="str">
            <v>06.201.0134-A</v>
          </cell>
          <cell r="B7140"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7140" t="str">
            <v>UN</v>
          </cell>
        </row>
        <row r="7141">
          <cell r="A7141" t="str">
            <v>06.201.0135-0</v>
          </cell>
          <cell r="B7141"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7141" t="str">
            <v>UN</v>
          </cell>
        </row>
        <row r="7142">
          <cell r="A7142" t="str">
            <v>06.201.0135-A</v>
          </cell>
          <cell r="B7142"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7142" t="str">
            <v>UN</v>
          </cell>
        </row>
        <row r="7143">
          <cell r="A7143" t="str">
            <v>06.201.0136-0</v>
          </cell>
          <cell r="B7143"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7143" t="str">
            <v>UN</v>
          </cell>
        </row>
        <row r="7144">
          <cell r="A7144" t="str">
            <v>06.201.0136-A</v>
          </cell>
          <cell r="B7144"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7144" t="str">
            <v>UN</v>
          </cell>
        </row>
        <row r="7145">
          <cell r="A7145" t="str">
            <v>06.201.0137-0</v>
          </cell>
          <cell r="B7145"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7145" t="str">
            <v>UN</v>
          </cell>
        </row>
        <row r="7146">
          <cell r="A7146" t="str">
            <v>06.201.0137-A</v>
          </cell>
          <cell r="B7146"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7146" t="str">
            <v>UN</v>
          </cell>
        </row>
        <row r="7147">
          <cell r="A7147" t="str">
            <v>06.201.0138-0</v>
          </cell>
          <cell r="B7147"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7147" t="str">
            <v>UN</v>
          </cell>
        </row>
        <row r="7148">
          <cell r="A7148" t="str">
            <v>06.201.0138-A</v>
          </cell>
          <cell r="B7148"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7148" t="str">
            <v>UN</v>
          </cell>
        </row>
        <row r="7149">
          <cell r="A7149" t="str">
            <v>06.201.0139-0</v>
          </cell>
          <cell r="B7149"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7149" t="str">
            <v>UN</v>
          </cell>
        </row>
        <row r="7150">
          <cell r="A7150" t="str">
            <v>06.201.0139-A</v>
          </cell>
          <cell r="B7150"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7150" t="str">
            <v>UN</v>
          </cell>
        </row>
        <row r="7151">
          <cell r="A7151" t="str">
            <v>06.201.0140-0</v>
          </cell>
          <cell r="B7151"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7151" t="str">
            <v>UN</v>
          </cell>
        </row>
        <row r="7152">
          <cell r="A7152" t="str">
            <v>06.201.0140-A</v>
          </cell>
          <cell r="B7152"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7152" t="str">
            <v>UN</v>
          </cell>
        </row>
        <row r="7153">
          <cell r="A7153" t="str">
            <v>06.201.0141-0</v>
          </cell>
          <cell r="B7153"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7153" t="str">
            <v>UN</v>
          </cell>
        </row>
        <row r="7154">
          <cell r="A7154" t="str">
            <v>06.201.0141-A</v>
          </cell>
          <cell r="B7154"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7154" t="str">
            <v>UN</v>
          </cell>
        </row>
        <row r="7155">
          <cell r="A7155" t="str">
            <v>06.201.0142-0</v>
          </cell>
          <cell r="B7155"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7155" t="str">
            <v>UN</v>
          </cell>
        </row>
        <row r="7156">
          <cell r="A7156" t="str">
            <v>06.201.0142-A</v>
          </cell>
          <cell r="B7156"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7156" t="str">
            <v>UN</v>
          </cell>
        </row>
        <row r="7157">
          <cell r="A7157" t="str">
            <v>06.201.0161-0</v>
          </cell>
          <cell r="B7157"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7157" t="str">
            <v>UN</v>
          </cell>
        </row>
        <row r="7158">
          <cell r="A7158" t="str">
            <v>06.201.0161-A</v>
          </cell>
          <cell r="B7158"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7158" t="str">
            <v>UN</v>
          </cell>
        </row>
        <row r="7159">
          <cell r="A7159" t="str">
            <v>06.201.0162-0</v>
          </cell>
          <cell r="B715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7159" t="str">
            <v>UN</v>
          </cell>
        </row>
        <row r="7160">
          <cell r="A7160" t="str">
            <v>06.201.0162-A</v>
          </cell>
          <cell r="B716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7160" t="str">
            <v>UN</v>
          </cell>
        </row>
        <row r="7161">
          <cell r="A7161" t="str">
            <v>06.201.0163-0</v>
          </cell>
          <cell r="B716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7161" t="str">
            <v>UN</v>
          </cell>
        </row>
        <row r="7162">
          <cell r="A7162" t="str">
            <v>06.201.0163-A</v>
          </cell>
          <cell r="B716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7162" t="str">
            <v>UN</v>
          </cell>
        </row>
        <row r="7163">
          <cell r="A7163" t="str">
            <v>06.201.0164-0</v>
          </cell>
          <cell r="B716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7163" t="str">
            <v>UN</v>
          </cell>
        </row>
        <row r="7164">
          <cell r="A7164" t="str">
            <v>06.201.0164-A</v>
          </cell>
          <cell r="B716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7164" t="str">
            <v>UN</v>
          </cell>
        </row>
        <row r="7165">
          <cell r="A7165" t="str">
            <v>06.201.0165-0</v>
          </cell>
          <cell r="B716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7165" t="str">
            <v>UN</v>
          </cell>
        </row>
        <row r="7166">
          <cell r="A7166" t="str">
            <v>06.201.0165-A</v>
          </cell>
          <cell r="B716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7166" t="str">
            <v>UN</v>
          </cell>
        </row>
        <row r="7167">
          <cell r="A7167" t="str">
            <v>06.201.0166-0</v>
          </cell>
          <cell r="B716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7167" t="str">
            <v>UN</v>
          </cell>
        </row>
        <row r="7168">
          <cell r="A7168" t="str">
            <v>06.201.0166-A</v>
          </cell>
          <cell r="B716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7168" t="str">
            <v>UN</v>
          </cell>
        </row>
        <row r="7169">
          <cell r="A7169" t="str">
            <v>06.201.0167-0</v>
          </cell>
          <cell r="B716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7169" t="str">
            <v>UN</v>
          </cell>
        </row>
        <row r="7170">
          <cell r="A7170" t="str">
            <v>06.201.0167-A</v>
          </cell>
          <cell r="B717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7170" t="str">
            <v>UN</v>
          </cell>
        </row>
        <row r="7171">
          <cell r="A7171" t="str">
            <v>06.201.0168-0</v>
          </cell>
          <cell r="B717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7171" t="str">
            <v>UN</v>
          </cell>
        </row>
        <row r="7172">
          <cell r="A7172" t="str">
            <v>06.201.0168-A</v>
          </cell>
          <cell r="B717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7172" t="str">
            <v>UN</v>
          </cell>
        </row>
        <row r="7173">
          <cell r="A7173" t="str">
            <v>06.201.0169-0</v>
          </cell>
          <cell r="B717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7173" t="str">
            <v>UN</v>
          </cell>
        </row>
        <row r="7174">
          <cell r="A7174" t="str">
            <v>06.201.0169-A</v>
          </cell>
          <cell r="B717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7174" t="str">
            <v>UN</v>
          </cell>
        </row>
        <row r="7175">
          <cell r="A7175" t="str">
            <v>06.201.0170-0</v>
          </cell>
          <cell r="B717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7175" t="str">
            <v>UN</v>
          </cell>
        </row>
        <row r="7176">
          <cell r="A7176" t="str">
            <v>06.201.0170-A</v>
          </cell>
          <cell r="B717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7176" t="str">
            <v>UN</v>
          </cell>
        </row>
        <row r="7177">
          <cell r="A7177" t="str">
            <v>06.201.0171-0</v>
          </cell>
          <cell r="B717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7177" t="str">
            <v>UN</v>
          </cell>
        </row>
        <row r="7178">
          <cell r="A7178" t="str">
            <v>06.201.0171-A</v>
          </cell>
          <cell r="B717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7178" t="str">
            <v>UN</v>
          </cell>
        </row>
        <row r="7179">
          <cell r="A7179" t="str">
            <v>06.201.0172-0</v>
          </cell>
          <cell r="B717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7179" t="str">
            <v>UN</v>
          </cell>
        </row>
        <row r="7180">
          <cell r="A7180" t="str">
            <v>06.201.0172-A</v>
          </cell>
          <cell r="B718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7180" t="str">
            <v>UN</v>
          </cell>
        </row>
        <row r="7181">
          <cell r="A7181" t="str">
            <v>06.201.0173-0</v>
          </cell>
          <cell r="B718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7181" t="str">
            <v>UN</v>
          </cell>
        </row>
        <row r="7182">
          <cell r="A7182" t="str">
            <v>06.201.0173-A</v>
          </cell>
          <cell r="B718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7182" t="str">
            <v>UN</v>
          </cell>
        </row>
        <row r="7183">
          <cell r="A7183" t="str">
            <v>06.201.0174-0</v>
          </cell>
          <cell r="B718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7183" t="str">
            <v>UN</v>
          </cell>
        </row>
        <row r="7184">
          <cell r="A7184" t="str">
            <v>06.201.0174-A</v>
          </cell>
          <cell r="B718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7184" t="str">
            <v>UN</v>
          </cell>
        </row>
        <row r="7185">
          <cell r="A7185" t="str">
            <v>06.201.0175-0</v>
          </cell>
          <cell r="B718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7185" t="str">
            <v>UN</v>
          </cell>
        </row>
        <row r="7186">
          <cell r="A7186" t="str">
            <v>06.201.0175-A</v>
          </cell>
          <cell r="B718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7186" t="str">
            <v>UN</v>
          </cell>
        </row>
        <row r="7187">
          <cell r="A7187" t="str">
            <v>06.201.0176-0</v>
          </cell>
          <cell r="B718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7187" t="str">
            <v>UN</v>
          </cell>
        </row>
        <row r="7188">
          <cell r="A7188" t="str">
            <v>06.201.0176-A</v>
          </cell>
          <cell r="B718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7188" t="str">
            <v>UN</v>
          </cell>
        </row>
        <row r="7189">
          <cell r="A7189" t="str">
            <v>06.201.0181-0</v>
          </cell>
          <cell r="B718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7189" t="str">
            <v>UN</v>
          </cell>
        </row>
        <row r="7190">
          <cell r="A7190" t="str">
            <v>06.201.0181-A</v>
          </cell>
          <cell r="B719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7190" t="str">
            <v>UN</v>
          </cell>
        </row>
        <row r="7191">
          <cell r="A7191" t="str">
            <v>06.201.0182-0</v>
          </cell>
          <cell r="B719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7191" t="str">
            <v>UN</v>
          </cell>
        </row>
        <row r="7192">
          <cell r="A7192" t="str">
            <v>06.201.0182-A</v>
          </cell>
          <cell r="B719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7192" t="str">
            <v>UN</v>
          </cell>
        </row>
        <row r="7193">
          <cell r="A7193" t="str">
            <v>06.201.0183-0</v>
          </cell>
          <cell r="B719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7193" t="str">
            <v>UN</v>
          </cell>
        </row>
        <row r="7194">
          <cell r="A7194" t="str">
            <v>06.201.0183-A</v>
          </cell>
          <cell r="B719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7194" t="str">
            <v>UN</v>
          </cell>
        </row>
        <row r="7195">
          <cell r="A7195" t="str">
            <v>06.201.0184-0</v>
          </cell>
          <cell r="B719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7195" t="str">
            <v>UN</v>
          </cell>
        </row>
        <row r="7196">
          <cell r="A7196" t="str">
            <v>06.201.0184-A</v>
          </cell>
          <cell r="B719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7196" t="str">
            <v>UN</v>
          </cell>
        </row>
        <row r="7197">
          <cell r="A7197" t="str">
            <v>06.201.0185-0</v>
          </cell>
          <cell r="B719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7197" t="str">
            <v>UN</v>
          </cell>
        </row>
        <row r="7198">
          <cell r="A7198" t="str">
            <v>06.201.0185-A</v>
          </cell>
          <cell r="B719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7198" t="str">
            <v>UN</v>
          </cell>
        </row>
        <row r="7199">
          <cell r="A7199" t="str">
            <v>06.201.0186-0</v>
          </cell>
          <cell r="B719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7199" t="str">
            <v>UN</v>
          </cell>
        </row>
        <row r="7200">
          <cell r="A7200" t="str">
            <v>06.201.0186-A</v>
          </cell>
          <cell r="B720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7200" t="str">
            <v>UN</v>
          </cell>
        </row>
        <row r="7201">
          <cell r="A7201" t="str">
            <v>06.201.0187-0</v>
          </cell>
          <cell r="B720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7201" t="str">
            <v>UN</v>
          </cell>
        </row>
        <row r="7202">
          <cell r="A7202" t="str">
            <v>06.201.0187-A</v>
          </cell>
          <cell r="B720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7202" t="str">
            <v>UN</v>
          </cell>
        </row>
        <row r="7203">
          <cell r="A7203" t="str">
            <v>06.201.0188-0</v>
          </cell>
          <cell r="B720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7203" t="str">
            <v>UN</v>
          </cell>
        </row>
        <row r="7204">
          <cell r="A7204" t="str">
            <v>06.201.0188-A</v>
          </cell>
          <cell r="B720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7204" t="str">
            <v>UN</v>
          </cell>
        </row>
        <row r="7205">
          <cell r="A7205" t="str">
            <v>06.201.0189-0</v>
          </cell>
          <cell r="B720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7205" t="str">
            <v>UN</v>
          </cell>
        </row>
        <row r="7206">
          <cell r="A7206" t="str">
            <v>06.201.0189-A</v>
          </cell>
          <cell r="B720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7206" t="str">
            <v>UN</v>
          </cell>
        </row>
        <row r="7207">
          <cell r="A7207" t="str">
            <v>06.201.0190-0</v>
          </cell>
          <cell r="B720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7207" t="str">
            <v>UN</v>
          </cell>
        </row>
        <row r="7208">
          <cell r="A7208" t="str">
            <v>06.201.0190-A</v>
          </cell>
          <cell r="B720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7208" t="str">
            <v>UN</v>
          </cell>
        </row>
        <row r="7209">
          <cell r="A7209" t="str">
            <v>06.201.0191-0</v>
          </cell>
          <cell r="B720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7209" t="str">
            <v>UN</v>
          </cell>
        </row>
        <row r="7210">
          <cell r="A7210" t="str">
            <v>06.201.0191-A</v>
          </cell>
          <cell r="B721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7210" t="str">
            <v>UN</v>
          </cell>
        </row>
        <row r="7211">
          <cell r="A7211" t="str">
            <v>06.201.0192-0</v>
          </cell>
          <cell r="B7211"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7211" t="str">
            <v>UN</v>
          </cell>
        </row>
        <row r="7212">
          <cell r="A7212" t="str">
            <v>06.201.0192-A</v>
          </cell>
          <cell r="B7212"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7212" t="str">
            <v>UN</v>
          </cell>
        </row>
        <row r="7213">
          <cell r="A7213" t="str">
            <v>06.201.0211-0</v>
          </cell>
          <cell r="B7213" t="str">
            <v>ADICIONAL DE EXTENSAO EXCEDENTE A 1,0M,POR CADA 0,5M OU FRACAO EM TUBOS COM FLANGES SOLDADOS,CLASSE K-9,PN-10,PARA AGUA,COM DIAMETRO DE 80MM.FORNECIMENTO</v>
          </cell>
          <cell r="C7213" t="str">
            <v>M</v>
          </cell>
        </row>
        <row r="7214">
          <cell r="A7214" t="str">
            <v>06.201.0211-A</v>
          </cell>
          <cell r="B7214" t="str">
            <v>ADICIONAL DE EXTENSAO EXCEDENTE A 1,0M,POR CADA 0,5M OU FRACAO EM TUBOS COM FLANGES SOLDADOS,CLASSE K-9,PN-10,PARA AGUA,COM DIAMETRO DE 80MM.FORNECIMENTO</v>
          </cell>
          <cell r="C7214" t="str">
            <v>M</v>
          </cell>
        </row>
        <row r="7215">
          <cell r="A7215" t="str">
            <v>06.201.0212-0</v>
          </cell>
          <cell r="B7215" t="str">
            <v>ADICIONAL DE EXTENSAO EXCEDENTE A 1,0M,POR CADA 0,5M OU FRACAO EM TUBOS COM FLANGES SOLDADOS,CLASSE K-9,PN-10,PARA AGUA,COM DIAMETRO DE 100MM.FORNECIMENTO</v>
          </cell>
          <cell r="C7215" t="str">
            <v>M</v>
          </cell>
        </row>
        <row r="7216">
          <cell r="A7216" t="str">
            <v>06.201.0212-A</v>
          </cell>
          <cell r="B7216" t="str">
            <v>ADICIONAL DE EXTENSAO EXCEDENTE A 1,0M,POR CADA 0,5M OU FRACAO EM TUBOS COM FLANGES SOLDADOS,CLASSE K-9,PN-10,PARA AGUA,COM DIAMETRO DE 100MM.FORNECIMENTO</v>
          </cell>
          <cell r="C7216" t="str">
            <v>M</v>
          </cell>
        </row>
        <row r="7217">
          <cell r="A7217" t="str">
            <v>06.201.0213-0</v>
          </cell>
          <cell r="B7217" t="str">
            <v>ADICIONAL DE EXTENSAO EXCEDENTE A 1,0M,POR CADA 0,5M OU FRACAO EM TUBOS COM FLANGES SOLDADOS,CLASSE K-9,PN-10,PARA AGUA,COM DIAMETRO DE 150MM.FORNECIMENTO</v>
          </cell>
          <cell r="C7217" t="str">
            <v>M</v>
          </cell>
        </row>
        <row r="7218">
          <cell r="A7218" t="str">
            <v>06.201.0213-A</v>
          </cell>
          <cell r="B7218" t="str">
            <v>ADICIONAL DE EXTENSAO EXCEDENTE A 1,0M,POR CADA 0,5M OU FRACAO EM TUBOS COM FLANGES SOLDADOS,CLASSE K-9,PN-10,PARA AGUA,COM DIAMETRO DE 150MM.FORNECIMENTO</v>
          </cell>
          <cell r="C7218" t="str">
            <v>M</v>
          </cell>
        </row>
        <row r="7219">
          <cell r="A7219" t="str">
            <v>06.201.0214-0</v>
          </cell>
          <cell r="B7219" t="str">
            <v>ADICIONAL DE EXTENSAO EXCEDENTE A 1,0M,POR CADA 0,5M OU FRACAO EM TUBOS COM FLANGES SOLDADOS,CLASSE K-9,PN-10,PARA AGUA,COM DIAMETRO DE 200MM.FORNECIMENTO</v>
          </cell>
          <cell r="C7219" t="str">
            <v>M</v>
          </cell>
        </row>
        <row r="7220">
          <cell r="A7220" t="str">
            <v>06.201.0214-A</v>
          </cell>
          <cell r="B7220" t="str">
            <v>ADICIONAL DE EXTENSAO EXCEDENTE A 1,0M,POR CADA 0,5M OU FRACAO EM TUBOS COM FLANGES SOLDADOS,CLASSE K-9,PN-10,PARA AGUA,COM DIAMETRO DE 200MM.FORNECIMENTO</v>
          </cell>
          <cell r="C7220" t="str">
            <v>M</v>
          </cell>
        </row>
        <row r="7221">
          <cell r="A7221" t="str">
            <v>06.201.0215-0</v>
          </cell>
          <cell r="B7221" t="str">
            <v>ADICIONAL DE EXTENSAO EXCEDENTE A 1,0M,POR CADA 0,5M OU FRACAO EM TUBOS COM FLANGES SOLDADOS,CLASSE K-9,PN-10,PARA AGUA,COM DIAMETRO DE 250MM.FORNECIMENTO</v>
          </cell>
          <cell r="C7221" t="str">
            <v>M</v>
          </cell>
        </row>
        <row r="7222">
          <cell r="A7222" t="str">
            <v>06.201.0215-A</v>
          </cell>
          <cell r="B7222" t="str">
            <v>ADICIONAL DE EXTENSAO EXCEDENTE A 1,0M,POR CADA 0,5M OU FRACAO EM TUBOS COM FLANGES SOLDADOS,CLASSE K-9,PN-10,PARA AGUA,COM DIAMETRO DE 250MM.FORNECIMENTO</v>
          </cell>
          <cell r="C7222" t="str">
            <v>M</v>
          </cell>
        </row>
        <row r="7223">
          <cell r="A7223" t="str">
            <v>06.201.0216-0</v>
          </cell>
          <cell r="B7223" t="str">
            <v>ADICIONAL DE EXTENSAO EXCEDENTE A 1,0M,POR CADA 0,5M OU FRACAO EM TUBOS COM FLANGES SOLDADOS,CLASSE K-9,PN-10,PARA AGUA,COM DIAMETRO DE 300MM.FORNECIMENTO</v>
          </cell>
          <cell r="C7223" t="str">
            <v>M</v>
          </cell>
        </row>
        <row r="7224">
          <cell r="A7224" t="str">
            <v>06.201.0216-A</v>
          </cell>
          <cell r="B7224" t="str">
            <v>ADICIONAL DE EXTENSAO EXCEDENTE A 1,0M,POR CADA 0,5M OU FRACAO EM TUBOS COM FLANGES SOLDADOS,CLASSE K-9,PN-10,PARA AGUA,COM DIAMETRO DE 300MM.FORNECIMENTO</v>
          </cell>
          <cell r="C7224" t="str">
            <v>M</v>
          </cell>
        </row>
        <row r="7225">
          <cell r="A7225" t="str">
            <v>06.201.0217-0</v>
          </cell>
          <cell r="B7225" t="str">
            <v>ADICIONAL DE EXTENSAO EXCEDENTE A 1,0M,POR CADA 0,5M OU FRACAO EM TUBOS COM FLANGES SOLDADOS,CLASSE K-9,PN-10,PARA AGUA,COM DIAMETRO DE 350MM.FORNECIMENTO</v>
          </cell>
          <cell r="C7225" t="str">
            <v>M</v>
          </cell>
        </row>
        <row r="7226">
          <cell r="A7226" t="str">
            <v>06.201.0217-A</v>
          </cell>
          <cell r="B7226" t="str">
            <v>ADICIONAL DE EXTENSAO EXCEDENTE A 1,0M,POR CADA 0,5M OU FRACAO EM TUBOS COM FLANGES SOLDADOS,CLASSE K-9,PN-10,PARA AGUA,COM DIAMETRO DE 350MM.FORNECIMENTO</v>
          </cell>
          <cell r="C7226" t="str">
            <v>M</v>
          </cell>
        </row>
        <row r="7227">
          <cell r="A7227" t="str">
            <v>06.201.0218-0</v>
          </cell>
          <cell r="B7227" t="str">
            <v>ADICIONAL DE EXTENSAO EXCEDENTE A 1,0M,POR CADA 0,5M OU FRACAO EM TUBOS COM FLANGES SOLDADOS,CLASSE K-9,PN-10,PARA AGUA,COM DIAMETRO DE 400MM.FORNECIMENTO</v>
          </cell>
          <cell r="C7227" t="str">
            <v>M</v>
          </cell>
        </row>
        <row r="7228">
          <cell r="A7228" t="str">
            <v>06.201.0218-A</v>
          </cell>
          <cell r="B7228" t="str">
            <v>ADICIONAL DE EXTENSAO EXCEDENTE A 1,0M,POR CADA 0,5M OU FRACAO EM TUBOS COM FLANGES SOLDADOS,CLASSE K-9,PN-10,PARA AGUA,COM DIAMETRO DE 400MM.FORNECIMENTO</v>
          </cell>
          <cell r="C7228" t="str">
            <v>M</v>
          </cell>
        </row>
        <row r="7229">
          <cell r="A7229" t="str">
            <v>06.201.0219-0</v>
          </cell>
          <cell r="B7229" t="str">
            <v>ADICIONAL DE EXTENSAO EXCEDENTE A 1,0M,POR CADA 0,5M OU FRACAO EM TUBOS COM FLANGES SOLDADOS,CLASSE K-9,PN-10,PARA AGUA,COM DIAMETRO DE 450MM.FORNECIMENTO</v>
          </cell>
          <cell r="C7229" t="str">
            <v>M</v>
          </cell>
        </row>
        <row r="7230">
          <cell r="A7230" t="str">
            <v>06.201.0219-A</v>
          </cell>
          <cell r="B7230" t="str">
            <v>ADICIONAL DE EXTENSAO EXCEDENTE A 1,0M,POR CADA 0,5M OU FRACAO EM TUBOS COM FLANGES SOLDADOS,CLASSE K-9,PN-10,PARA AGUA,COM DIAMETRO DE 450MM.FORNECIMENTO</v>
          </cell>
          <cell r="C7230" t="str">
            <v>M</v>
          </cell>
        </row>
        <row r="7231">
          <cell r="A7231" t="str">
            <v>06.201.0220-0</v>
          </cell>
          <cell r="B7231" t="str">
            <v>ADICIONAL DE EXTENSAO EXCEDENTE A 1,0M,POR CADA 0,5M OU FRACAO EM TUBOS COM FLANGES SOLDADOS,CLASSE K-9,PN-10,PARA AGUA,COM DIAMETRO DE 500MM.FORNECIMENTO</v>
          </cell>
          <cell r="C7231" t="str">
            <v>M</v>
          </cell>
        </row>
        <row r="7232">
          <cell r="A7232" t="str">
            <v>06.201.0220-A</v>
          </cell>
          <cell r="B7232" t="str">
            <v>ADICIONAL DE EXTENSAO EXCEDENTE A 1,0M,POR CADA 0,5M OU FRACAO EM TUBOS COM FLANGES SOLDADOS,CLASSE K-9,PN-10,PARA AGUA,COM DIAMETRO DE 500MM.FORNECIMENTO</v>
          </cell>
          <cell r="C7232" t="str">
            <v>M</v>
          </cell>
        </row>
        <row r="7233">
          <cell r="A7233" t="str">
            <v>06.201.0221-0</v>
          </cell>
          <cell r="B7233" t="str">
            <v>ADICIONAL DE EXTENSAO EXCEDENTE A 1,0M,POR CADA 0,5M OU FRACAO EM TUBOS COM FLANGES SOLDADOS,CLASSE K-9,PN-10,PARA AGUA,COM DIAMETRO DE 600MM.FORNECIMENTO</v>
          </cell>
          <cell r="C7233" t="str">
            <v>M</v>
          </cell>
        </row>
        <row r="7234">
          <cell r="A7234" t="str">
            <v>06.201.0221-A</v>
          </cell>
          <cell r="B7234" t="str">
            <v>ADICIONAL DE EXTENSAO EXCEDENTE A 1,0M,POR CADA 0,5M OU FRACAO EM TUBOS COM FLANGES SOLDADOS,CLASSE K-9,PN-10,PARA AGUA,COM DIAMETRO DE 600MM.FORNECIMENTO</v>
          </cell>
          <cell r="C7234" t="str">
            <v>M</v>
          </cell>
        </row>
        <row r="7235">
          <cell r="A7235" t="str">
            <v>06.201.0222-0</v>
          </cell>
          <cell r="B7235" t="str">
            <v>ADICIONAL DE EXTENSAO EXCEDENTE A 1,0M,POR CADA 0,5M OU FRACAO EM TUBOS COM FLANGES ROSCADOS,CLASSE K-12,PN-10,PARA AGUA,COM DIAMETRO DE 700MM.FORNECIMENTO</v>
          </cell>
          <cell r="C7235" t="str">
            <v>M</v>
          </cell>
        </row>
        <row r="7236">
          <cell r="A7236" t="str">
            <v>06.201.0222-A</v>
          </cell>
          <cell r="B7236" t="str">
            <v>ADICIONAL DE EXTENSAO EXCEDENTE A 1,0M,POR CADA 0,5M OU FRACAO EM TUBOS COM FLANGES ROSCADOS,CLASSE K-12,PN-10,PARA AGUA,COM DIAMETRO DE 700MM.FORNECIMENTO</v>
          </cell>
          <cell r="C7236" t="str">
            <v>M</v>
          </cell>
        </row>
        <row r="7237">
          <cell r="A7237" t="str">
            <v>06.201.0223-0</v>
          </cell>
          <cell r="B7237" t="str">
            <v>ADICIONAL DE EXTENSAO EXCEDENTE A 1,0M,POR CADA 0,5M OU FRACAO EM TUBOS COM FLANGES ROSCADOS,CLASSE K-12,PN-10,PARA AGUA,COM DIAMETRO DE 800MM.FORNECIMENTO</v>
          </cell>
          <cell r="C7237" t="str">
            <v>M</v>
          </cell>
        </row>
        <row r="7238">
          <cell r="A7238" t="str">
            <v>06.201.0223-A</v>
          </cell>
          <cell r="B7238" t="str">
            <v>ADICIONAL DE EXTENSAO EXCEDENTE A 1,0M,POR CADA 0,5M OU FRACAO EM TUBOS COM FLANGES ROSCADOS,CLASSE K-12,PN-10,PARA AGUA,COM DIAMETRO DE 800MM.FORNECIMENTO</v>
          </cell>
          <cell r="C7238" t="str">
            <v>M</v>
          </cell>
        </row>
        <row r="7239">
          <cell r="A7239" t="str">
            <v>06.201.0224-0</v>
          </cell>
          <cell r="B7239" t="str">
            <v>ADICIONAL DE EXTENSAO EXCEDENTE A 1,0M,POR CADA 0,5M OU FRACAO EM TUBOS COM FLANGES ROSCADOS,CLASSE K-12,PN-10,PARA AGUA,COM DIAMETRO DE 900MM.FORNECIMENTO</v>
          </cell>
          <cell r="C7239" t="str">
            <v>M</v>
          </cell>
        </row>
        <row r="7240">
          <cell r="A7240" t="str">
            <v>06.201.0224-A</v>
          </cell>
          <cell r="B7240" t="str">
            <v>ADICIONAL DE EXTENSAO EXCEDENTE A 1,0M,POR CADA 0,5M OU FRACAO EM TUBOS COM FLANGES ROSCADOS,CLASSE K-12,PN-10,PARA AGUA,COM DIAMETRO DE 900MM.FORNECIMENTO</v>
          </cell>
          <cell r="C7240" t="str">
            <v>M</v>
          </cell>
        </row>
        <row r="7241">
          <cell r="A7241" t="str">
            <v>06.201.0225-0</v>
          </cell>
          <cell r="B7241" t="str">
            <v>ADICIONAL DE EXTENSAO EXCEDENTE A 1,0M,POR CADA 0,5M OU FRACAO EM TUBOS COM FLANGES ROSCADOS,CLASSE K-12,PN-10,PARA AGUA,COM DIAMETRO DE 1000MM.FORNECIMENTO</v>
          </cell>
          <cell r="C7241" t="str">
            <v>M</v>
          </cell>
        </row>
        <row r="7242">
          <cell r="A7242" t="str">
            <v>06.201.0225-A</v>
          </cell>
          <cell r="B7242" t="str">
            <v>ADICIONAL DE EXTENSAO EXCEDENTE A 1,0M,POR CADA 0,5M OU FRACAO EM TUBOS COM FLANGES ROSCADOS,CLASSE K-12,PN-10,PARA AGUA,COM DIAMETRO DE 1000MM.FORNECIMENTO</v>
          </cell>
          <cell r="C7242" t="str">
            <v>M</v>
          </cell>
        </row>
        <row r="7243">
          <cell r="A7243" t="str">
            <v>06.201.0226-0</v>
          </cell>
          <cell r="B7243" t="str">
            <v>ADICIONAL DE EXTENSAO EXCEDENTE A 1,0M,POR CADA 0,5M OU FRACAO EM TUBOS COM FLANGES ROSCADOS,CLASSE K-12,PN-10,PARA AGUA,COM DIAMETRO DE 1200MM.FORNECIMENTO</v>
          </cell>
          <cell r="C7243" t="str">
            <v>M</v>
          </cell>
        </row>
        <row r="7244">
          <cell r="A7244" t="str">
            <v>06.201.0226-A</v>
          </cell>
          <cell r="B7244" t="str">
            <v>ADICIONAL DE EXTENSAO EXCEDENTE A 1,0M,POR CADA 0,5M OU FRACAO EM TUBOS COM FLANGES ROSCADOS,CLASSE K-12,PN-10,PARA AGUA,COM DIAMETRO DE 1200MM.FORNECIMENTO</v>
          </cell>
          <cell r="C7244" t="str">
            <v>M</v>
          </cell>
        </row>
        <row r="7245">
          <cell r="A7245" t="str">
            <v>06.201.0231-0</v>
          </cell>
          <cell r="B7245" t="str">
            <v>ADICIONAL DE EXTENSAO EXCEDENTE A 1,0M,POR CADA 0,5M OU FRACAO EM TUBOS COM FLANGES SOLDADOS,CLASSE K-9,PN-16,PARA AGUA,COM DIAMETRO DE 80MM.FORNECIMENTO</v>
          </cell>
          <cell r="C7245" t="str">
            <v>M</v>
          </cell>
        </row>
        <row r="7246">
          <cell r="A7246" t="str">
            <v>06.201.0231-A</v>
          </cell>
          <cell r="B7246" t="str">
            <v>ADICIONAL DE EXTENSAO EXCEDENTE A 1,0M,POR CADA 0,5M OU FRACAO EM TUBOS COM FLANGES SOLDADOS,CLASSE K-9,PN-16,PARA AGUA,COM DIAMETRO DE 80MM.FORNECIMENTO</v>
          </cell>
          <cell r="C7246" t="str">
            <v>M</v>
          </cell>
        </row>
        <row r="7247">
          <cell r="A7247" t="str">
            <v>06.201.0232-0</v>
          </cell>
          <cell r="B7247" t="str">
            <v>ADICIONAL DE EXTENSAO EXCEDENTE A 1,0M,POR CADA 0,5M OU FRACAO EM TUBOS COM FLANGES SOLDADOS,CLASSE K-9,PN-16,PARA AGUA,COM DIAMETRO DE 100MM.FORNECIMENTO</v>
          </cell>
          <cell r="C7247" t="str">
            <v>M</v>
          </cell>
        </row>
        <row r="7248">
          <cell r="A7248" t="str">
            <v>06.201.0232-A</v>
          </cell>
          <cell r="B7248" t="str">
            <v>ADICIONAL DE EXTENSAO EXCEDENTE A 1,0M,POR CADA 0,5M OU FRACAO EM TUBOS COM FLANGES SOLDADOS,CLASSE K-9,PN-16,PARA AGUA,COM DIAMETRO DE 100MM.FORNECIMENTO</v>
          </cell>
          <cell r="C7248" t="str">
            <v>M</v>
          </cell>
        </row>
        <row r="7249">
          <cell r="A7249" t="str">
            <v>06.201.0233-0</v>
          </cell>
          <cell r="B7249" t="str">
            <v>ADICIONAL DE EXTENSAO EXCEDENTE A 1,0M,POR CADA 0,5M OU FRACAO EM TUBOS COM FLANGES SOLDADOS,CLASSE K-9,PN-16,PARA AGUA,COM DIAMETRO DE 150MM.FORNECIMENTO</v>
          </cell>
          <cell r="C7249" t="str">
            <v>M</v>
          </cell>
        </row>
        <row r="7250">
          <cell r="A7250" t="str">
            <v>06.201.0233-A</v>
          </cell>
          <cell r="B7250" t="str">
            <v>ADICIONAL DE EXTENSAO EXCEDENTE A 1,0M,POR CADA 0,5M OU FRACAO EM TUBOS COM FLANGES SOLDADOS,CLASSE K-9,PN-16,PARA AGUA,COM DIAMETRO DE 150MM.FORNECIMENTO</v>
          </cell>
          <cell r="C7250" t="str">
            <v>M</v>
          </cell>
        </row>
        <row r="7251">
          <cell r="A7251" t="str">
            <v>06.201.0234-0</v>
          </cell>
          <cell r="B7251" t="str">
            <v>ADICIONAL DE EXTENSAO EXCEDENTE A 1,0M,POR CADA 0,5M OU FRACAO EM TUBOS COM FLANGES SOLDADOS,CLASSE K-9,PN-16,PARA AGUA,COM DIAMETRO DE 200MM.FORNECIMENTO</v>
          </cell>
          <cell r="C7251" t="str">
            <v>M</v>
          </cell>
        </row>
        <row r="7252">
          <cell r="A7252" t="str">
            <v>06.201.0234-A</v>
          </cell>
          <cell r="B7252" t="str">
            <v>ADICIONAL DE EXTENSAO EXCEDENTE A 1,0M,POR CADA 0,5M OU FRACAO EM TUBOS COM FLANGES SOLDADOS,CLASSE K-9,PN-16,PARA AGUA,COM DIAMETRO DE 200MM.FORNECIMENTO</v>
          </cell>
          <cell r="C7252" t="str">
            <v>M</v>
          </cell>
        </row>
        <row r="7253">
          <cell r="A7253" t="str">
            <v>06.201.0235-0</v>
          </cell>
          <cell r="B7253" t="str">
            <v>ADICIONAL DE EXTENSAO EXCEDENTE A 1,0M,POR CADA 0,5M OU FRACAO EM TUBOS COM FLANGES SOLDADOS,CLASSE K-9,PN-16,PARA AGUA,COM DIAMETRO DE 250MM.FORNECIMENTO</v>
          </cell>
          <cell r="C7253" t="str">
            <v>M</v>
          </cell>
        </row>
        <row r="7254">
          <cell r="A7254" t="str">
            <v>06.201.0235-A</v>
          </cell>
          <cell r="B7254" t="str">
            <v>ADICIONAL DE EXTENSAO EXCEDENTE A 1,0M,POR CADA 0,5M OU FRACAO EM TUBOS COM FLANGES SOLDADOS,CLASSE K-9,PN-16,PARA AGUA,COM DIAMETRO DE 250MM.FORNECIMENTO</v>
          </cell>
          <cell r="C7254" t="str">
            <v>M</v>
          </cell>
        </row>
        <row r="7255">
          <cell r="A7255" t="str">
            <v>06.201.0236-0</v>
          </cell>
          <cell r="B7255" t="str">
            <v>ADICIONAL DE EXTENSAO EXCEDENTE A 1,0M,POR CADA 0,5M OU FRACAO EM TUBOS COM FLANGES SOLDADOS,CLASSE K-9,PN-16,PARA AGUA,COM DIAMETRO DE 300MM.FORNECIMENTO</v>
          </cell>
          <cell r="C7255" t="str">
            <v>M</v>
          </cell>
        </row>
        <row r="7256">
          <cell r="A7256" t="str">
            <v>06.201.0236-A</v>
          </cell>
          <cell r="B7256" t="str">
            <v>ADICIONAL DE EXTENSAO EXCEDENTE A 1,0M,POR CADA 0,5M OU FRACAO EM TUBOS COM FLANGES SOLDADOS,CLASSE K-9,PN-16,PARA AGUA,COM DIAMETRO DE 300MM.FORNECIMENTO</v>
          </cell>
          <cell r="C7256" t="str">
            <v>M</v>
          </cell>
        </row>
        <row r="7257">
          <cell r="A7257" t="str">
            <v>06.201.0237-0</v>
          </cell>
          <cell r="B7257" t="str">
            <v>ADICIONAL DE EXTENSAO EXCEDENTE A 1,0M,POR CADA 0,5M OU FRACAO EM TUBOS COM FLANGES SOLDADOS,CLASSE K-9,PN-16,PARA AGUA,COM DIAMETRO DE 350MM.FORNECIMENTO</v>
          </cell>
          <cell r="C7257" t="str">
            <v>M</v>
          </cell>
        </row>
        <row r="7258">
          <cell r="A7258" t="str">
            <v>06.201.0237-A</v>
          </cell>
          <cell r="B7258" t="str">
            <v>ADICIONAL DE EXTENSAO EXCEDENTE A 1,0M,POR CADA 0,5M OU FRACAO EM TUBOS COM FLANGES SOLDADOS,CLASSE K-9,PN-16,PARA AGUA,COM DIAMETRO DE 350MM.FORNECIMENTO</v>
          </cell>
          <cell r="C7258" t="str">
            <v>M</v>
          </cell>
        </row>
        <row r="7259">
          <cell r="A7259" t="str">
            <v>06.201.0238-0</v>
          </cell>
          <cell r="B7259" t="str">
            <v>ADICIONAL DE EXTENSAO EXCEDENTE A 1,0M,POR CADA 0,5M OU FRACAO EM TUBOS COM FLANGES SOLDADOS,CLASSE K-9,PN-16,PARA AGUA,COM DIAMETRO DE 400MM.FORNECIMENTO</v>
          </cell>
          <cell r="C7259" t="str">
            <v>M</v>
          </cell>
        </row>
        <row r="7260">
          <cell r="A7260" t="str">
            <v>06.201.0238-A</v>
          </cell>
          <cell r="B7260" t="str">
            <v>ADICIONAL DE EXTENSAO EXCEDENTE A 1,0M,POR CADA 0,5M OU FRACAO EM TUBOS COM FLANGES SOLDADOS,CLASSE K-9,PN-16,PARA AGUA,COM DIAMETRO DE 400MM.FORNECIMENTO</v>
          </cell>
          <cell r="C7260" t="str">
            <v>M</v>
          </cell>
        </row>
        <row r="7261">
          <cell r="A7261" t="str">
            <v>06.201.0239-0</v>
          </cell>
          <cell r="B7261" t="str">
            <v>ADICIONAL DE EXTENSAO EXCEDENTE A 1,0M,POR CADA 0,5M OU FRACAO EM TUBOS COM FLANGES SOLDADOS,CLASSE K-9,PN-16,PARA AGUA,COM DIAMETRO DE 450MM.FORNECIMENTO</v>
          </cell>
          <cell r="C7261" t="str">
            <v>M</v>
          </cell>
        </row>
        <row r="7262">
          <cell r="A7262" t="str">
            <v>06.201.0239-A</v>
          </cell>
          <cell r="B7262" t="str">
            <v>ADICIONAL DE EXTENSAO EXCEDENTE A 1,0M,POR CADA 0,5M OU FRACAO EM TUBOS COM FLANGES SOLDADOS,CLASSE K-9,PN-16,PARA AGUA,COM DIAMETRO DE 450MM.FORNECIMENTO</v>
          </cell>
          <cell r="C7262" t="str">
            <v>M</v>
          </cell>
        </row>
        <row r="7263">
          <cell r="A7263" t="str">
            <v>06.201.0240-0</v>
          </cell>
          <cell r="B7263" t="str">
            <v>ADICIONAL DE EXTENSAO EXCEDENTE A 1,0M,POR CADA 0,5M OU FRACAO EM TUBOS COM FLANGES SOLDADOS,CLASSE K-9,PN-16,PARA AGUA,COM DIAMETRO DE 500MM.FORNECIMENTO</v>
          </cell>
          <cell r="C7263" t="str">
            <v>M</v>
          </cell>
        </row>
        <row r="7264">
          <cell r="A7264" t="str">
            <v>06.201.0240-A</v>
          </cell>
          <cell r="B7264" t="str">
            <v>ADICIONAL DE EXTENSAO EXCEDENTE A 1,0M,POR CADA 0,5M OU FRACAO EM TUBOS COM FLANGES SOLDADOS,CLASSE K-9,PN-16,PARA AGUA,COM DIAMETRO DE 500MM.FORNECIMENTO</v>
          </cell>
          <cell r="C7264" t="str">
            <v>M</v>
          </cell>
        </row>
        <row r="7265">
          <cell r="A7265" t="str">
            <v>06.201.0241-0</v>
          </cell>
          <cell r="B7265" t="str">
            <v>ADICIONAL DE EXTENSAO EXCEDENTE A 1,0M,POR CADA 0,5M OU FRACAO EM TUBOS COM FLANGES SOLDADOS,CLASSE K-9,PN-16,PARA AGUA,COM DIAMETRO DE 600MM.FORNECIMENTO</v>
          </cell>
          <cell r="C7265" t="str">
            <v>M</v>
          </cell>
        </row>
        <row r="7266">
          <cell r="A7266" t="str">
            <v>06.201.0241-A</v>
          </cell>
          <cell r="B7266" t="str">
            <v>ADICIONAL DE EXTENSAO EXCEDENTE A 1,0M,POR CADA 0,5M OU FRACAO EM TUBOS COM FLANGES SOLDADOS,CLASSE K-9,PN-16,PARA AGUA,COM DIAMETRO DE 600MM.FORNECIMENTO</v>
          </cell>
          <cell r="C7266" t="str">
            <v>M</v>
          </cell>
        </row>
        <row r="7267">
          <cell r="A7267" t="str">
            <v>06.201.0242-0</v>
          </cell>
          <cell r="B7267" t="str">
            <v>ADICIONAL DE EXTENSAO EXCEDENTE A 1,0M,POR CADA 0,5M OU FRACAO EM TUBOS COM FLANGES ROSCADOS,CLASSE K-12,PN-16,PARA AGUA,COM DIAMETRO DE 700MM.FORNECIMENTO</v>
          </cell>
          <cell r="C7267" t="str">
            <v>M</v>
          </cell>
        </row>
        <row r="7268">
          <cell r="A7268" t="str">
            <v>06.201.0242-A</v>
          </cell>
          <cell r="B7268" t="str">
            <v>ADICIONAL DE EXTENSAO EXCEDENTE A 1,0M,POR CADA 0,5M OU FRACAO EM TUBOS COM FLANGES ROSCADOS,CLASSE K-12,PN-16,PARA AGUA,COM DIAMETRO DE 700MM.FORNECIMENTO</v>
          </cell>
          <cell r="C7268" t="str">
            <v>M</v>
          </cell>
        </row>
        <row r="7269">
          <cell r="A7269" t="str">
            <v>06.201.0243-0</v>
          </cell>
          <cell r="B7269" t="str">
            <v>ADICIONAL DE EXTENSAO EXCEDENTE A 1,0M,POR CADA 0,5M OU FRACAO EM TUBOS COM FLANGES INTEGRAL FUNDIDOS,CLASSE K-14,PN-16,PARA AGUA,COM DIAMETRO DE 800MM.FORNECIMENTO</v>
          </cell>
          <cell r="C7269" t="str">
            <v>M</v>
          </cell>
        </row>
        <row r="7270">
          <cell r="A7270" t="str">
            <v>06.201.0243-A</v>
          </cell>
          <cell r="B7270" t="str">
            <v>ADICIONAL DE EXTENSAO EXCEDENTE A 1,0M,POR CADA 0,5M OU FRACAO EM TUBOS COM FLANGES INTEGRAL FUNDIDOS,CLASSE K-14,PN-16,PARA AGUA,COM DIAMETRO DE 800MM.FORNECIMENTO</v>
          </cell>
          <cell r="C7270" t="str">
            <v>M</v>
          </cell>
        </row>
        <row r="7271">
          <cell r="A7271" t="str">
            <v>06.201.0244-0</v>
          </cell>
          <cell r="B7271" t="str">
            <v>ADICIONAL DE EXTENSAO EXCEDENTE A 1,0M,POR CADA 0,5M OU FRACAO EM TUBOS COM FLANGES INTEGRAL FUNDIDOS,CLASSE K-14,PN-16,PARA AGUA,COM DIAMETRO DE 900MM.FORNECIMENTO</v>
          </cell>
          <cell r="C7271" t="str">
            <v>M</v>
          </cell>
        </row>
        <row r="7272">
          <cell r="A7272" t="str">
            <v>06.201.0244-A</v>
          </cell>
          <cell r="B7272" t="str">
            <v>ADICIONAL DE EXTENSAO EXCEDENTE A 1,0M,POR CADA 0,5M OU FRACAO EM TUBOS COM FLANGES INTEGRAL FUNDIDOS,CLASSE K-14,PN-16,PARA AGUA,COM DIAMETRO DE 900MM.FORNECIMENTO</v>
          </cell>
          <cell r="C7272" t="str">
            <v>M</v>
          </cell>
        </row>
        <row r="7273">
          <cell r="A7273" t="str">
            <v>06.201.0245-0</v>
          </cell>
          <cell r="B7273" t="str">
            <v>ADICIONAL DE EXTENSAO EXCEDENTE A 1,0M,POR CADA 0,5M OU FRACAO EM TUBOS COM FLANGES INTEGRAL FUNDIDOS,CLASSE K-14,PN-16,PARA AGUA,COM DIAMETRO DE 1000MM.FORNECIMENTO</v>
          </cell>
          <cell r="C7273" t="str">
            <v>M</v>
          </cell>
        </row>
        <row r="7274">
          <cell r="A7274" t="str">
            <v>06.201.0245-A</v>
          </cell>
          <cell r="B7274" t="str">
            <v>ADICIONAL DE EXTENSAO EXCEDENTE A 1,0M,POR CADA 0,5M OU FRACAO EM TUBOS COM FLANGES INTEGRAL FUNDIDOS,CLASSE K-14,PN-16,PARA AGUA,COM DIAMETRO DE 1000MM.FORNECIMENTO</v>
          </cell>
          <cell r="C7274" t="str">
            <v>M</v>
          </cell>
        </row>
        <row r="7275">
          <cell r="A7275" t="str">
            <v>06.201.0246-0</v>
          </cell>
          <cell r="B7275" t="str">
            <v>ADICIONAL DE EXTENSAO EXCEDENTE A 1,0M,POR CADA 0,5M OU FRACAO EM TUBOS COM FLANGES INTEGRAL FUNDIDOS,CLASSE K-14,PN-16,PARA AGUA,COM DIAMETRO DE 1200MM.FORNECIMENTO</v>
          </cell>
          <cell r="C7275" t="str">
            <v>M</v>
          </cell>
        </row>
        <row r="7276">
          <cell r="A7276" t="str">
            <v>06.201.0246-A</v>
          </cell>
          <cell r="B7276" t="str">
            <v>ADICIONAL DE EXTENSAO EXCEDENTE A 1,0M,POR CADA 0,5M OU FRACAO EM TUBOS COM FLANGES INTEGRAL FUNDIDOS,CLASSE K-14,PN-16,PARA AGUA,COM DIAMETRO DE 1200MM.FORNECIMENTO</v>
          </cell>
          <cell r="C7276" t="str">
            <v>M</v>
          </cell>
        </row>
        <row r="7277">
          <cell r="A7277" t="str">
            <v>06.201.0251-0</v>
          </cell>
          <cell r="B7277"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7277" t="str">
            <v>UN</v>
          </cell>
        </row>
        <row r="7278">
          <cell r="A7278" t="str">
            <v>06.201.0251-A</v>
          </cell>
          <cell r="B7278"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7278" t="str">
            <v>UN</v>
          </cell>
        </row>
        <row r="7279">
          <cell r="A7279" t="str">
            <v>06.201.0252-0</v>
          </cell>
          <cell r="B727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7279" t="str">
            <v>UN</v>
          </cell>
        </row>
        <row r="7280">
          <cell r="A7280" t="str">
            <v>06.201.0252-A</v>
          </cell>
          <cell r="B728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7280" t="str">
            <v>UN</v>
          </cell>
        </row>
        <row r="7281">
          <cell r="A7281" t="str">
            <v>06.201.0253-0</v>
          </cell>
          <cell r="B728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7281" t="str">
            <v>UN</v>
          </cell>
        </row>
        <row r="7282">
          <cell r="A7282" t="str">
            <v>06.201.0253-A</v>
          </cell>
          <cell r="B728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7282" t="str">
            <v>UN</v>
          </cell>
        </row>
        <row r="7283">
          <cell r="A7283" t="str">
            <v>06.201.0254-0</v>
          </cell>
          <cell r="B728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7283" t="str">
            <v>UN</v>
          </cell>
        </row>
        <row r="7284">
          <cell r="A7284" t="str">
            <v>06.201.0254-A</v>
          </cell>
          <cell r="B728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7284" t="str">
            <v>UN</v>
          </cell>
        </row>
        <row r="7285">
          <cell r="A7285" t="str">
            <v>06.201.0255-0</v>
          </cell>
          <cell r="B728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7285" t="str">
            <v>UN</v>
          </cell>
        </row>
        <row r="7286">
          <cell r="A7286" t="str">
            <v>06.201.0255-A</v>
          </cell>
          <cell r="B728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7286" t="str">
            <v>UN</v>
          </cell>
        </row>
        <row r="7287">
          <cell r="A7287" t="str">
            <v>06.201.0256-0</v>
          </cell>
          <cell r="B728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7287" t="str">
            <v>UN</v>
          </cell>
        </row>
        <row r="7288">
          <cell r="A7288" t="str">
            <v>06.201.0256-A</v>
          </cell>
          <cell r="B728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7288" t="str">
            <v>UN</v>
          </cell>
        </row>
        <row r="7289">
          <cell r="A7289" t="str">
            <v>06.201.0257-0</v>
          </cell>
          <cell r="B728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7289" t="str">
            <v>UN</v>
          </cell>
        </row>
        <row r="7290">
          <cell r="A7290" t="str">
            <v>06.201.0257-A</v>
          </cell>
          <cell r="B729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7290" t="str">
            <v>UN</v>
          </cell>
        </row>
        <row r="7291">
          <cell r="A7291" t="str">
            <v>06.201.0258-0</v>
          </cell>
          <cell r="B729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7291" t="str">
            <v>UN</v>
          </cell>
        </row>
        <row r="7292">
          <cell r="A7292" t="str">
            <v>06.201.0258-A</v>
          </cell>
          <cell r="B729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7292" t="str">
            <v>UN</v>
          </cell>
        </row>
        <row r="7293">
          <cell r="A7293" t="str">
            <v>06.201.0259-0</v>
          </cell>
          <cell r="B729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7293" t="str">
            <v>UN</v>
          </cell>
        </row>
        <row r="7294">
          <cell r="A7294" t="str">
            <v>06.201.0259-A</v>
          </cell>
          <cell r="B729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7294" t="str">
            <v>UN</v>
          </cell>
        </row>
        <row r="7295">
          <cell r="A7295" t="str">
            <v>06.201.0260-0</v>
          </cell>
          <cell r="B729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7295" t="str">
            <v>UN</v>
          </cell>
        </row>
        <row r="7296">
          <cell r="A7296" t="str">
            <v>06.201.0260-A</v>
          </cell>
          <cell r="B729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7296" t="str">
            <v>UN</v>
          </cell>
        </row>
        <row r="7297">
          <cell r="A7297" t="str">
            <v>06.201.0261-0</v>
          </cell>
          <cell r="B729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7297" t="str">
            <v>UN</v>
          </cell>
        </row>
        <row r="7298">
          <cell r="A7298" t="str">
            <v>06.201.0261-A</v>
          </cell>
          <cell r="B729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7298" t="str">
            <v>UN</v>
          </cell>
        </row>
        <row r="7299">
          <cell r="A7299" t="str">
            <v>06.201.0262-0</v>
          </cell>
          <cell r="B729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7299" t="str">
            <v>UN</v>
          </cell>
        </row>
        <row r="7300">
          <cell r="A7300" t="str">
            <v>06.201.0262-A</v>
          </cell>
          <cell r="B730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7300" t="str">
            <v>UN</v>
          </cell>
        </row>
        <row r="7301">
          <cell r="A7301" t="str">
            <v>06.201.0263-0</v>
          </cell>
          <cell r="B730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7301" t="str">
            <v>UN</v>
          </cell>
        </row>
        <row r="7302">
          <cell r="A7302" t="str">
            <v>06.201.0263-A</v>
          </cell>
          <cell r="B730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7302" t="str">
            <v>UN</v>
          </cell>
        </row>
        <row r="7303">
          <cell r="A7303" t="str">
            <v>06.201.0264-0</v>
          </cell>
          <cell r="B730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7303" t="str">
            <v>UN</v>
          </cell>
        </row>
        <row r="7304">
          <cell r="A7304" t="str">
            <v>06.201.0264-A</v>
          </cell>
          <cell r="B730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7304" t="str">
            <v>UN</v>
          </cell>
        </row>
        <row r="7305">
          <cell r="A7305" t="str">
            <v>06.201.0265-0</v>
          </cell>
          <cell r="B730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7305" t="str">
            <v>UN</v>
          </cell>
        </row>
        <row r="7306">
          <cell r="A7306" t="str">
            <v>06.201.0265-A</v>
          </cell>
          <cell r="B730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7306" t="str">
            <v>UN</v>
          </cell>
        </row>
        <row r="7307">
          <cell r="A7307" t="str">
            <v>06.201.0266-0</v>
          </cell>
          <cell r="B730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7307" t="str">
            <v>UN</v>
          </cell>
        </row>
        <row r="7308">
          <cell r="A7308" t="str">
            <v>06.201.0266-A</v>
          </cell>
          <cell r="B730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7308" t="str">
            <v>UN</v>
          </cell>
        </row>
        <row r="7309">
          <cell r="A7309" t="str">
            <v>06.201.0271-0</v>
          </cell>
          <cell r="B730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7309" t="str">
            <v>UN</v>
          </cell>
        </row>
        <row r="7310">
          <cell r="A7310" t="str">
            <v>06.201.0271-A</v>
          </cell>
          <cell r="B731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7310" t="str">
            <v>UN</v>
          </cell>
        </row>
        <row r="7311">
          <cell r="A7311" t="str">
            <v>06.201.0272-0</v>
          </cell>
          <cell r="B731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7311" t="str">
            <v>UN</v>
          </cell>
        </row>
        <row r="7312">
          <cell r="A7312" t="str">
            <v>06.201.0272-A</v>
          </cell>
          <cell r="B731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7312" t="str">
            <v>UN</v>
          </cell>
        </row>
        <row r="7313">
          <cell r="A7313" t="str">
            <v>06.201.0273-0</v>
          </cell>
          <cell r="B731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7313" t="str">
            <v>UN</v>
          </cell>
        </row>
        <row r="7314">
          <cell r="A7314" t="str">
            <v>06.201.0273-A</v>
          </cell>
          <cell r="B731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7314" t="str">
            <v>UN</v>
          </cell>
        </row>
        <row r="7315">
          <cell r="A7315" t="str">
            <v>06.201.0274-0</v>
          </cell>
          <cell r="B731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7315" t="str">
            <v>UN</v>
          </cell>
        </row>
        <row r="7316">
          <cell r="A7316" t="str">
            <v>06.201.0274-A</v>
          </cell>
          <cell r="B731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7316" t="str">
            <v>UN</v>
          </cell>
        </row>
        <row r="7317">
          <cell r="A7317" t="str">
            <v>06.201.0275-0</v>
          </cell>
          <cell r="B731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7317" t="str">
            <v>UN</v>
          </cell>
        </row>
        <row r="7318">
          <cell r="A7318" t="str">
            <v>06.201.0275-A</v>
          </cell>
          <cell r="B731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7318" t="str">
            <v>UN</v>
          </cell>
        </row>
        <row r="7319">
          <cell r="A7319" t="str">
            <v>06.201.0276-0</v>
          </cell>
          <cell r="B7319"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7319" t="str">
            <v>UN</v>
          </cell>
        </row>
        <row r="7320">
          <cell r="A7320" t="str">
            <v>06.201.0276-A</v>
          </cell>
          <cell r="B7320"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7320" t="str">
            <v>UN</v>
          </cell>
        </row>
        <row r="7321">
          <cell r="A7321" t="str">
            <v>06.201.0277-0</v>
          </cell>
          <cell r="B732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7321" t="str">
            <v>UN</v>
          </cell>
        </row>
        <row r="7322">
          <cell r="A7322" t="str">
            <v>06.201.0277-A</v>
          </cell>
          <cell r="B732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7322" t="str">
            <v>UN</v>
          </cell>
        </row>
        <row r="7323">
          <cell r="A7323" t="str">
            <v>06.201.0278-0</v>
          </cell>
          <cell r="B732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7323" t="str">
            <v>UN</v>
          </cell>
        </row>
        <row r="7324">
          <cell r="A7324" t="str">
            <v>06.201.0278-A</v>
          </cell>
          <cell r="B732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7324" t="str">
            <v>UN</v>
          </cell>
        </row>
        <row r="7325">
          <cell r="A7325" t="str">
            <v>06.201.0279-0</v>
          </cell>
          <cell r="B732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7325" t="str">
            <v>UN</v>
          </cell>
        </row>
        <row r="7326">
          <cell r="A7326" t="str">
            <v>06.201.0279-A</v>
          </cell>
          <cell r="B732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7326" t="str">
            <v>UN</v>
          </cell>
        </row>
        <row r="7327">
          <cell r="A7327" t="str">
            <v>06.201.0280-0</v>
          </cell>
          <cell r="B732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7327" t="str">
            <v>UN</v>
          </cell>
        </row>
        <row r="7328">
          <cell r="A7328" t="str">
            <v>06.201.0280-A</v>
          </cell>
          <cell r="B732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7328" t="str">
            <v>UN</v>
          </cell>
        </row>
        <row r="7329">
          <cell r="A7329" t="str">
            <v>06.201.0281-0</v>
          </cell>
          <cell r="B732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7329" t="str">
            <v>UN</v>
          </cell>
        </row>
        <row r="7330">
          <cell r="A7330" t="str">
            <v>06.201.0281-A</v>
          </cell>
          <cell r="B733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7330" t="str">
            <v>UN</v>
          </cell>
        </row>
        <row r="7331">
          <cell r="A7331" t="str">
            <v>06.201.0282-0</v>
          </cell>
          <cell r="B7331"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7331" t="str">
            <v>UN</v>
          </cell>
        </row>
        <row r="7332">
          <cell r="A7332" t="str">
            <v>06.201.0282-A</v>
          </cell>
          <cell r="B7332"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7332" t="str">
            <v>UN</v>
          </cell>
        </row>
        <row r="7333">
          <cell r="A7333" t="str">
            <v>06.201.0291-0</v>
          </cell>
          <cell r="B733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7333" t="str">
            <v>UN</v>
          </cell>
        </row>
        <row r="7334">
          <cell r="A7334" t="str">
            <v>06.201.0291-A</v>
          </cell>
          <cell r="B733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7334" t="str">
            <v>UN</v>
          </cell>
        </row>
        <row r="7335">
          <cell r="A7335" t="str">
            <v>06.201.0292-0</v>
          </cell>
          <cell r="B733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7335" t="str">
            <v>UN</v>
          </cell>
        </row>
        <row r="7336">
          <cell r="A7336" t="str">
            <v>06.201.0292-A</v>
          </cell>
          <cell r="B733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7336" t="str">
            <v>UN</v>
          </cell>
        </row>
        <row r="7337">
          <cell r="A7337" t="str">
            <v>06.201.0293-0</v>
          </cell>
          <cell r="B733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7337" t="str">
            <v>UN</v>
          </cell>
        </row>
        <row r="7338">
          <cell r="A7338" t="str">
            <v>06.201.0293-A</v>
          </cell>
          <cell r="B733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7338" t="str">
            <v>UN</v>
          </cell>
        </row>
        <row r="7339">
          <cell r="A7339" t="str">
            <v>06.201.0294-0</v>
          </cell>
          <cell r="B733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7339" t="str">
            <v>UN</v>
          </cell>
        </row>
        <row r="7340">
          <cell r="A7340" t="str">
            <v>06.201.0294-A</v>
          </cell>
          <cell r="B734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7340" t="str">
            <v>UN</v>
          </cell>
        </row>
        <row r="7341">
          <cell r="A7341" t="str">
            <v>06.201.0295-0</v>
          </cell>
          <cell r="B734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7341" t="str">
            <v>UN</v>
          </cell>
        </row>
        <row r="7342">
          <cell r="A7342" t="str">
            <v>06.201.0295-A</v>
          </cell>
          <cell r="B734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7342" t="str">
            <v>UN</v>
          </cell>
        </row>
        <row r="7343">
          <cell r="A7343" t="str">
            <v>06.201.0296-0</v>
          </cell>
          <cell r="B734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7343" t="str">
            <v>UN</v>
          </cell>
        </row>
        <row r="7344">
          <cell r="A7344" t="str">
            <v>06.201.0296-A</v>
          </cell>
          <cell r="B734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7344" t="str">
            <v>UN</v>
          </cell>
        </row>
        <row r="7345">
          <cell r="A7345" t="str">
            <v>06.201.0297-0</v>
          </cell>
          <cell r="B734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7345" t="str">
            <v>UN</v>
          </cell>
        </row>
        <row r="7346">
          <cell r="A7346" t="str">
            <v>06.201.0297-A</v>
          </cell>
          <cell r="B734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7346" t="str">
            <v>UN</v>
          </cell>
        </row>
        <row r="7347">
          <cell r="A7347" t="str">
            <v>06.201.0298-0</v>
          </cell>
          <cell r="B734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7347" t="str">
            <v>UN</v>
          </cell>
        </row>
        <row r="7348">
          <cell r="A7348" t="str">
            <v>06.201.0298-A</v>
          </cell>
          <cell r="B734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7348" t="str">
            <v>UN</v>
          </cell>
        </row>
        <row r="7349">
          <cell r="A7349" t="str">
            <v>06.201.0299-0</v>
          </cell>
          <cell r="B734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7349" t="str">
            <v>UN</v>
          </cell>
        </row>
        <row r="7350">
          <cell r="A7350" t="str">
            <v>06.201.0299-A</v>
          </cell>
          <cell r="B735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7350" t="str">
            <v>UN</v>
          </cell>
        </row>
        <row r="7351">
          <cell r="A7351" t="str">
            <v>06.201.0300-0</v>
          </cell>
          <cell r="B735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7351" t="str">
            <v>UN</v>
          </cell>
        </row>
        <row r="7352">
          <cell r="A7352" t="str">
            <v>06.201.0300-A</v>
          </cell>
          <cell r="B735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7352" t="str">
            <v>UN</v>
          </cell>
        </row>
        <row r="7353">
          <cell r="A7353" t="str">
            <v>06.201.0301-0</v>
          </cell>
          <cell r="B735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7353" t="str">
            <v>UN</v>
          </cell>
        </row>
        <row r="7354">
          <cell r="A7354" t="str">
            <v>06.201.0301-A</v>
          </cell>
          <cell r="B735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7354" t="str">
            <v>UN</v>
          </cell>
        </row>
        <row r="7355">
          <cell r="A7355" t="str">
            <v>06.201.0302-0</v>
          </cell>
          <cell r="B735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7355" t="str">
            <v>UN</v>
          </cell>
        </row>
        <row r="7356">
          <cell r="A7356" t="str">
            <v>06.201.0302-A</v>
          </cell>
          <cell r="B735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7356" t="str">
            <v>UN</v>
          </cell>
        </row>
        <row r="7357">
          <cell r="A7357" t="str">
            <v>06.201.0311-0</v>
          </cell>
          <cell r="B735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7357" t="str">
            <v>UN</v>
          </cell>
        </row>
        <row r="7358">
          <cell r="A7358" t="str">
            <v>06.201.0311-A</v>
          </cell>
          <cell r="B735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7358" t="str">
            <v>UN</v>
          </cell>
        </row>
        <row r="7359">
          <cell r="A7359" t="str">
            <v>06.201.0312-0</v>
          </cell>
          <cell r="B735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7359" t="str">
            <v>UN</v>
          </cell>
        </row>
        <row r="7360">
          <cell r="A7360" t="str">
            <v>06.201.0312-A</v>
          </cell>
          <cell r="B736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7360" t="str">
            <v>UN</v>
          </cell>
        </row>
        <row r="7361">
          <cell r="A7361" t="str">
            <v>06.201.0313-0</v>
          </cell>
          <cell r="B736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7361" t="str">
            <v>UN</v>
          </cell>
        </row>
        <row r="7362">
          <cell r="A7362" t="str">
            <v>06.201.0313-A</v>
          </cell>
          <cell r="B736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7362" t="str">
            <v>UN</v>
          </cell>
        </row>
        <row r="7363">
          <cell r="A7363" t="str">
            <v>06.201.0314-0</v>
          </cell>
          <cell r="B736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7363" t="str">
            <v>UN</v>
          </cell>
        </row>
        <row r="7364">
          <cell r="A7364" t="str">
            <v>06.201.0314-A</v>
          </cell>
          <cell r="B736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7364" t="str">
            <v>UN</v>
          </cell>
        </row>
        <row r="7365">
          <cell r="A7365" t="str">
            <v>06.201.0315-0</v>
          </cell>
          <cell r="B736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7365" t="str">
            <v>UN</v>
          </cell>
        </row>
        <row r="7366">
          <cell r="A7366" t="str">
            <v>06.201.0315-A</v>
          </cell>
          <cell r="B736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7366" t="str">
            <v>UN</v>
          </cell>
        </row>
        <row r="7367">
          <cell r="A7367" t="str">
            <v>06.201.0316-0</v>
          </cell>
          <cell r="B736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7367" t="str">
            <v>UN</v>
          </cell>
        </row>
        <row r="7368">
          <cell r="A7368" t="str">
            <v>06.201.0316-A</v>
          </cell>
          <cell r="B736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7368" t="str">
            <v>UN</v>
          </cell>
        </row>
        <row r="7369">
          <cell r="A7369" t="str">
            <v>06.201.0317-0</v>
          </cell>
          <cell r="B736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7369" t="str">
            <v>UN</v>
          </cell>
        </row>
        <row r="7370">
          <cell r="A7370" t="str">
            <v>06.201.0317-A</v>
          </cell>
          <cell r="B737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7370" t="str">
            <v>UN</v>
          </cell>
        </row>
        <row r="7371">
          <cell r="A7371" t="str">
            <v>06.201.0318-0</v>
          </cell>
          <cell r="B737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7371" t="str">
            <v>UN</v>
          </cell>
        </row>
        <row r="7372">
          <cell r="A7372" t="str">
            <v>06.201.0318-A</v>
          </cell>
          <cell r="B737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7372" t="str">
            <v>UN</v>
          </cell>
        </row>
        <row r="7373">
          <cell r="A7373" t="str">
            <v>06.201.0319-0</v>
          </cell>
          <cell r="B737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7373" t="str">
            <v>UN</v>
          </cell>
        </row>
        <row r="7374">
          <cell r="A7374" t="str">
            <v>06.201.0319-A</v>
          </cell>
          <cell r="B737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7374" t="str">
            <v>UN</v>
          </cell>
        </row>
        <row r="7375">
          <cell r="A7375" t="str">
            <v>06.201.0320-0</v>
          </cell>
          <cell r="B737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7375" t="str">
            <v>UN</v>
          </cell>
        </row>
        <row r="7376">
          <cell r="A7376" t="str">
            <v>06.201.0320-A</v>
          </cell>
          <cell r="B737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7376" t="str">
            <v>UN</v>
          </cell>
        </row>
        <row r="7377">
          <cell r="A7377" t="str">
            <v>06.201.0321-0</v>
          </cell>
          <cell r="B737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7377" t="str">
            <v>UN</v>
          </cell>
        </row>
        <row r="7378">
          <cell r="A7378" t="str">
            <v>06.201.0321-A</v>
          </cell>
          <cell r="B737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7378" t="str">
            <v>UN</v>
          </cell>
        </row>
        <row r="7379">
          <cell r="A7379" t="str">
            <v>06.201.0322-0</v>
          </cell>
          <cell r="B737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7379" t="str">
            <v>UN</v>
          </cell>
        </row>
        <row r="7380">
          <cell r="A7380" t="str">
            <v>06.201.0322-A</v>
          </cell>
          <cell r="B738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7380" t="str">
            <v>UN</v>
          </cell>
        </row>
        <row r="7381">
          <cell r="A7381" t="str">
            <v>06.201.0323-0</v>
          </cell>
          <cell r="B738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7381" t="str">
            <v>UN</v>
          </cell>
        </row>
        <row r="7382">
          <cell r="A7382" t="str">
            <v>06.201.0323-A</v>
          </cell>
          <cell r="B738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7382" t="str">
            <v>UN</v>
          </cell>
        </row>
        <row r="7383">
          <cell r="A7383" t="str">
            <v>06.201.0324-0</v>
          </cell>
          <cell r="B738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7383" t="str">
            <v>UN</v>
          </cell>
        </row>
        <row r="7384">
          <cell r="A7384" t="str">
            <v>06.201.0324-A</v>
          </cell>
          <cell r="B738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7384" t="str">
            <v>UN</v>
          </cell>
        </row>
        <row r="7385">
          <cell r="A7385" t="str">
            <v>06.201.0325-0</v>
          </cell>
          <cell r="B738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385" t="str">
            <v>UN</v>
          </cell>
        </row>
        <row r="7386">
          <cell r="A7386" t="str">
            <v>06.201.0325-A</v>
          </cell>
          <cell r="B738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386" t="str">
            <v>UN</v>
          </cell>
        </row>
        <row r="7387">
          <cell r="A7387" t="str">
            <v>06.201.0326-0</v>
          </cell>
          <cell r="B738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387" t="str">
            <v>UN</v>
          </cell>
        </row>
        <row r="7388">
          <cell r="A7388" t="str">
            <v>06.201.0326-A</v>
          </cell>
          <cell r="B738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388" t="str">
            <v>UN</v>
          </cell>
        </row>
        <row r="7389">
          <cell r="A7389" t="str">
            <v>06.201.0331-0</v>
          </cell>
          <cell r="B738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7389" t="str">
            <v>UN</v>
          </cell>
        </row>
        <row r="7390">
          <cell r="A7390" t="str">
            <v>06.201.0331-A</v>
          </cell>
          <cell r="B739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7390" t="str">
            <v>UN</v>
          </cell>
        </row>
        <row r="7391">
          <cell r="A7391" t="str">
            <v>06.201.0332-0</v>
          </cell>
          <cell r="B739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7391" t="str">
            <v>UN</v>
          </cell>
        </row>
        <row r="7392">
          <cell r="A7392" t="str">
            <v>06.201.0332-A</v>
          </cell>
          <cell r="B739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7392" t="str">
            <v>UN</v>
          </cell>
        </row>
        <row r="7393">
          <cell r="A7393" t="str">
            <v>06.201.0333-0</v>
          </cell>
          <cell r="B739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7393" t="str">
            <v>UN</v>
          </cell>
        </row>
        <row r="7394">
          <cell r="A7394" t="str">
            <v>06.201.0333-A</v>
          </cell>
          <cell r="B739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7394" t="str">
            <v>UN</v>
          </cell>
        </row>
        <row r="7395">
          <cell r="A7395" t="str">
            <v>06.201.0334-0</v>
          </cell>
          <cell r="B739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7395" t="str">
            <v>UN</v>
          </cell>
        </row>
        <row r="7396">
          <cell r="A7396" t="str">
            <v>06.201.0334-A</v>
          </cell>
          <cell r="B739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7396" t="str">
            <v>UN</v>
          </cell>
        </row>
        <row r="7397">
          <cell r="A7397" t="str">
            <v>06.201.0335-0</v>
          </cell>
          <cell r="B739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7397" t="str">
            <v>UN</v>
          </cell>
        </row>
        <row r="7398">
          <cell r="A7398" t="str">
            <v>06.201.0335-A</v>
          </cell>
          <cell r="B739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7398" t="str">
            <v>UN</v>
          </cell>
        </row>
        <row r="7399">
          <cell r="A7399" t="str">
            <v>06.201.0336-0</v>
          </cell>
          <cell r="B739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7399" t="str">
            <v>UN</v>
          </cell>
        </row>
        <row r="7400">
          <cell r="A7400" t="str">
            <v>06.201.0336-A</v>
          </cell>
          <cell r="B740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7400" t="str">
            <v>UN</v>
          </cell>
        </row>
        <row r="7401">
          <cell r="A7401" t="str">
            <v>06.201.0337-0</v>
          </cell>
          <cell r="B740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7401" t="str">
            <v>UN</v>
          </cell>
        </row>
        <row r="7402">
          <cell r="A7402" t="str">
            <v>06.201.0337-A</v>
          </cell>
          <cell r="B740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7402" t="str">
            <v>UN</v>
          </cell>
        </row>
        <row r="7403">
          <cell r="A7403" t="str">
            <v>06.201.0338-0</v>
          </cell>
          <cell r="B740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7403" t="str">
            <v>UN</v>
          </cell>
        </row>
        <row r="7404">
          <cell r="A7404" t="str">
            <v>06.201.0338-A</v>
          </cell>
          <cell r="B740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7404" t="str">
            <v>UN</v>
          </cell>
        </row>
        <row r="7405">
          <cell r="A7405" t="str">
            <v>06.201.0339-0</v>
          </cell>
          <cell r="B740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7405" t="str">
            <v>UN</v>
          </cell>
        </row>
        <row r="7406">
          <cell r="A7406" t="str">
            <v>06.201.0339-A</v>
          </cell>
          <cell r="B740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7406" t="str">
            <v>UN</v>
          </cell>
        </row>
        <row r="7407">
          <cell r="A7407" t="str">
            <v>06.201.0340-0</v>
          </cell>
          <cell r="B740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7407" t="str">
            <v>UN</v>
          </cell>
        </row>
        <row r="7408">
          <cell r="A7408" t="str">
            <v>06.201.0340-A</v>
          </cell>
          <cell r="B740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7408" t="str">
            <v>UN</v>
          </cell>
        </row>
        <row r="7409">
          <cell r="A7409" t="str">
            <v>06.201.0341-0</v>
          </cell>
          <cell r="B740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7409" t="str">
            <v>UN</v>
          </cell>
        </row>
        <row r="7410">
          <cell r="A7410" t="str">
            <v>06.201.0341-A</v>
          </cell>
          <cell r="B741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7410" t="str">
            <v>UN</v>
          </cell>
        </row>
        <row r="7411">
          <cell r="A7411" t="str">
            <v>06.201.0342-0</v>
          </cell>
          <cell r="B7411"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7411" t="str">
            <v>UN</v>
          </cell>
        </row>
        <row r="7412">
          <cell r="A7412" t="str">
            <v>06.201.0342-A</v>
          </cell>
          <cell r="B7412"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7412" t="str">
            <v>UN</v>
          </cell>
        </row>
        <row r="7413">
          <cell r="A7413" t="str">
            <v>06.201.0361-0</v>
          </cell>
          <cell r="B741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7413" t="str">
            <v>UN</v>
          </cell>
        </row>
        <row r="7414">
          <cell r="A7414" t="str">
            <v>06.201.0361-A</v>
          </cell>
          <cell r="B741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7414" t="str">
            <v>UN</v>
          </cell>
        </row>
        <row r="7415">
          <cell r="A7415" t="str">
            <v>06.201.0362-0</v>
          </cell>
          <cell r="B741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7415" t="str">
            <v>UN</v>
          </cell>
        </row>
        <row r="7416">
          <cell r="A7416" t="str">
            <v>06.201.0362-A</v>
          </cell>
          <cell r="B741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7416" t="str">
            <v>UN</v>
          </cell>
        </row>
        <row r="7417">
          <cell r="A7417" t="str">
            <v>06.201.0363-0</v>
          </cell>
          <cell r="B741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7417" t="str">
            <v>UN</v>
          </cell>
        </row>
        <row r="7418">
          <cell r="A7418" t="str">
            <v>06.201.0363-A</v>
          </cell>
          <cell r="B741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7418" t="str">
            <v>UN</v>
          </cell>
        </row>
        <row r="7419">
          <cell r="A7419" t="str">
            <v>06.201.0364-0</v>
          </cell>
          <cell r="B741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7419" t="str">
            <v>UN</v>
          </cell>
        </row>
        <row r="7420">
          <cell r="A7420" t="str">
            <v>06.201.0364-A</v>
          </cell>
          <cell r="B742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7420" t="str">
            <v>UN</v>
          </cell>
        </row>
        <row r="7421">
          <cell r="A7421" t="str">
            <v>06.201.0365-0</v>
          </cell>
          <cell r="B7421"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7421" t="str">
            <v>UN</v>
          </cell>
        </row>
        <row r="7422">
          <cell r="A7422" t="str">
            <v>06.201.0365-A</v>
          </cell>
          <cell r="B7422"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7422" t="str">
            <v>UN</v>
          </cell>
        </row>
        <row r="7423">
          <cell r="A7423" t="str">
            <v>06.201.0366-0</v>
          </cell>
          <cell r="B742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7423" t="str">
            <v>UN</v>
          </cell>
        </row>
        <row r="7424">
          <cell r="A7424" t="str">
            <v>06.201.0366-A</v>
          </cell>
          <cell r="B742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7424" t="str">
            <v>UN</v>
          </cell>
        </row>
        <row r="7425">
          <cell r="A7425" t="str">
            <v>06.201.0367-0</v>
          </cell>
          <cell r="B742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7425" t="str">
            <v>UN</v>
          </cell>
        </row>
        <row r="7426">
          <cell r="A7426" t="str">
            <v>06.201.0367-A</v>
          </cell>
          <cell r="B742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7426" t="str">
            <v>UN</v>
          </cell>
        </row>
        <row r="7427">
          <cell r="A7427" t="str">
            <v>06.201.0368-0</v>
          </cell>
          <cell r="B742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7427" t="str">
            <v>UN</v>
          </cell>
        </row>
        <row r="7428">
          <cell r="A7428" t="str">
            <v>06.201.0368-A</v>
          </cell>
          <cell r="B742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7428" t="str">
            <v>UN</v>
          </cell>
        </row>
        <row r="7429">
          <cell r="A7429" t="str">
            <v>06.201.0369-0</v>
          </cell>
          <cell r="B742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7429" t="str">
            <v>UN</v>
          </cell>
        </row>
        <row r="7430">
          <cell r="A7430" t="str">
            <v>06.201.0369-A</v>
          </cell>
          <cell r="B743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7430" t="str">
            <v>UN</v>
          </cell>
        </row>
        <row r="7431">
          <cell r="A7431" t="str">
            <v>06.201.0370-0</v>
          </cell>
          <cell r="B743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7431" t="str">
            <v>UN</v>
          </cell>
        </row>
        <row r="7432">
          <cell r="A7432" t="str">
            <v>06.201.0370-A</v>
          </cell>
          <cell r="B743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7432" t="str">
            <v>UN</v>
          </cell>
        </row>
        <row r="7433">
          <cell r="A7433" t="str">
            <v>06.201.0371-0</v>
          </cell>
          <cell r="B743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7433" t="str">
            <v>UN</v>
          </cell>
        </row>
        <row r="7434">
          <cell r="A7434" t="str">
            <v>06.201.0371-A</v>
          </cell>
          <cell r="B743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7434" t="str">
            <v>UN</v>
          </cell>
        </row>
        <row r="7435">
          <cell r="A7435" t="str">
            <v>06.201.0372-0</v>
          </cell>
          <cell r="B743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7435" t="str">
            <v>UN</v>
          </cell>
        </row>
        <row r="7436">
          <cell r="A7436" t="str">
            <v>06.201.0372-A</v>
          </cell>
          <cell r="B743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7436" t="str">
            <v>UN</v>
          </cell>
        </row>
        <row r="7437">
          <cell r="A7437" t="str">
            <v>06.201.0373-0</v>
          </cell>
          <cell r="B7437"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7437" t="str">
            <v>UN</v>
          </cell>
        </row>
        <row r="7438">
          <cell r="A7438" t="str">
            <v>06.201.0373-A</v>
          </cell>
          <cell r="B7438"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7438" t="str">
            <v>UN</v>
          </cell>
        </row>
        <row r="7439">
          <cell r="A7439" t="str">
            <v>06.201.0374-0</v>
          </cell>
          <cell r="B7439"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7439" t="str">
            <v>UN</v>
          </cell>
        </row>
        <row r="7440">
          <cell r="A7440" t="str">
            <v>06.201.0374-A</v>
          </cell>
          <cell r="B7440"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7440" t="str">
            <v>UN</v>
          </cell>
        </row>
        <row r="7441">
          <cell r="A7441" t="str">
            <v>06.201.0375-0</v>
          </cell>
          <cell r="B7441"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441" t="str">
            <v>UN</v>
          </cell>
        </row>
        <row r="7442">
          <cell r="A7442" t="str">
            <v>06.201.0375-A</v>
          </cell>
          <cell r="B7442"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442" t="str">
            <v>UN</v>
          </cell>
        </row>
        <row r="7443">
          <cell r="A7443" t="str">
            <v>06.201.0376-0</v>
          </cell>
          <cell r="B7443"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443" t="str">
            <v>UN</v>
          </cell>
        </row>
        <row r="7444">
          <cell r="A7444" t="str">
            <v>06.201.0376-A</v>
          </cell>
          <cell r="B7444"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444" t="str">
            <v>UN</v>
          </cell>
        </row>
        <row r="7445">
          <cell r="A7445" t="str">
            <v>06.201.0381-0</v>
          </cell>
          <cell r="B744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7445" t="str">
            <v>UN</v>
          </cell>
        </row>
        <row r="7446">
          <cell r="A7446" t="str">
            <v>06.201.0381-A</v>
          </cell>
          <cell r="B744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7446" t="str">
            <v>UN</v>
          </cell>
        </row>
        <row r="7447">
          <cell r="A7447" t="str">
            <v>06.201.0382-0</v>
          </cell>
          <cell r="B744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7447" t="str">
            <v>UN</v>
          </cell>
        </row>
        <row r="7448">
          <cell r="A7448" t="str">
            <v>06.201.0382-A</v>
          </cell>
          <cell r="B744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7448" t="str">
            <v>UN</v>
          </cell>
        </row>
        <row r="7449">
          <cell r="A7449" t="str">
            <v>06.201.0383-0</v>
          </cell>
          <cell r="B744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7449" t="str">
            <v>UN</v>
          </cell>
        </row>
        <row r="7450">
          <cell r="A7450" t="str">
            <v>06.201.0383-A</v>
          </cell>
          <cell r="B745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7450" t="str">
            <v>UN</v>
          </cell>
        </row>
        <row r="7451">
          <cell r="A7451" t="str">
            <v>06.201.0384-0</v>
          </cell>
          <cell r="B745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7451" t="str">
            <v>UN</v>
          </cell>
        </row>
        <row r="7452">
          <cell r="A7452" t="str">
            <v>06.201.0384-A</v>
          </cell>
          <cell r="B745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7452" t="str">
            <v>UN</v>
          </cell>
        </row>
        <row r="7453">
          <cell r="A7453" t="str">
            <v>06.201.0385-0</v>
          </cell>
          <cell r="B745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7453" t="str">
            <v>UN</v>
          </cell>
        </row>
        <row r="7454">
          <cell r="A7454" t="str">
            <v>06.201.0385-A</v>
          </cell>
          <cell r="B745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7454" t="str">
            <v>UN</v>
          </cell>
        </row>
        <row r="7455">
          <cell r="A7455" t="str">
            <v>06.201.0386-0</v>
          </cell>
          <cell r="B745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7455" t="str">
            <v>UN</v>
          </cell>
        </row>
        <row r="7456">
          <cell r="A7456" t="str">
            <v>06.201.0386-A</v>
          </cell>
          <cell r="B745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7456" t="str">
            <v>UN</v>
          </cell>
        </row>
        <row r="7457">
          <cell r="A7457" t="str">
            <v>06.201.0387-0</v>
          </cell>
          <cell r="B745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7457" t="str">
            <v>UN</v>
          </cell>
        </row>
        <row r="7458">
          <cell r="A7458" t="str">
            <v>06.201.0387-A</v>
          </cell>
          <cell r="B745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7458" t="str">
            <v>UN</v>
          </cell>
        </row>
        <row r="7459">
          <cell r="A7459" t="str">
            <v>06.201.0388-0</v>
          </cell>
          <cell r="B745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7459" t="str">
            <v>UN</v>
          </cell>
        </row>
        <row r="7460">
          <cell r="A7460" t="str">
            <v>06.201.0388-A</v>
          </cell>
          <cell r="B746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7460" t="str">
            <v>UN</v>
          </cell>
        </row>
        <row r="7461">
          <cell r="A7461" t="str">
            <v>06.201.0389-0</v>
          </cell>
          <cell r="B746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7461" t="str">
            <v>UN</v>
          </cell>
        </row>
        <row r="7462">
          <cell r="A7462" t="str">
            <v>06.201.0389-A</v>
          </cell>
          <cell r="B746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7462" t="str">
            <v>UN</v>
          </cell>
        </row>
        <row r="7463">
          <cell r="A7463" t="str">
            <v>06.201.0390-0</v>
          </cell>
          <cell r="B746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7463" t="str">
            <v>UN</v>
          </cell>
        </row>
        <row r="7464">
          <cell r="A7464" t="str">
            <v>06.201.0390-A</v>
          </cell>
          <cell r="B746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7464" t="str">
            <v>UN</v>
          </cell>
        </row>
        <row r="7465">
          <cell r="A7465" t="str">
            <v>06.201.0391-0</v>
          </cell>
          <cell r="B746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7465" t="str">
            <v>UN</v>
          </cell>
        </row>
        <row r="7466">
          <cell r="A7466" t="str">
            <v>06.201.0391-A</v>
          </cell>
          <cell r="B746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7466" t="str">
            <v>UN</v>
          </cell>
        </row>
        <row r="7467">
          <cell r="A7467" t="str">
            <v>06.201.0392-0</v>
          </cell>
          <cell r="B7467"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7467" t="str">
            <v>UN</v>
          </cell>
        </row>
        <row r="7468">
          <cell r="A7468" t="str">
            <v>06.201.0392-A</v>
          </cell>
          <cell r="B7468"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7468" t="str">
            <v>UN</v>
          </cell>
        </row>
        <row r="7469">
          <cell r="A7469" t="str">
            <v>06.201.0411-0</v>
          </cell>
          <cell r="B7469" t="str">
            <v>ADICIONAL DE EXTENSAO EXCEDENTE A 1,0M,POR CADA 0,5M OU FRACAO EM TUBOS COM FLANGES SOLDADOS,CLASSE K-9,PN-10,REVESTIMENTO INTERNO COM CIMENTO ALUMINOSO,PARA ESGOTO SANITARIO,COM DIAMETRO DE 80MM.FORNECIMENTO</v>
          </cell>
          <cell r="C7469" t="str">
            <v>M</v>
          </cell>
        </row>
        <row r="7470">
          <cell r="A7470" t="str">
            <v>06.201.0411-A</v>
          </cell>
          <cell r="B7470" t="str">
            <v>ADICIONAL DE EXTENSAO EXCEDENTE A 1,0M,POR CADA 0,5M OU FRACAO EM TUBOS COM FLANGES SOLDADOS,CLASSE K-9,PN-10,REVESTIMENTO INTERNO COM CIMENTO ALUMINOSO,PARA ESGOTO SANITARIO,COM DIAMETRO DE 80MM.FORNECIMENTO</v>
          </cell>
          <cell r="C7470" t="str">
            <v>M</v>
          </cell>
        </row>
        <row r="7471">
          <cell r="A7471" t="str">
            <v>06.201.0412-0</v>
          </cell>
          <cell r="B7471" t="str">
            <v>ADICIONAL DE EXTENSAO EXCEDENTE A 1,0M,POR CADA 0,5M OU FRACAO EM TUBOS COM FLANGES SOLDADOS,CLASSE K-9,PN-10,REVESTIMENTO INTERNO COM CIMENTO ALUMINOSO,PARA ESGOTO SANITARIO,COM DIAMETRO DE 100MM.FORNECIMENTO</v>
          </cell>
          <cell r="C7471" t="str">
            <v>M</v>
          </cell>
        </row>
        <row r="7472">
          <cell r="A7472" t="str">
            <v>06.201.0412-A</v>
          </cell>
          <cell r="B7472" t="str">
            <v>ADICIONAL DE EXTENSAO EXCEDENTE A 1,0M,POR CADA 0,5M OU FRACAO EM TUBOS COM FLANGES SOLDADOS,CLASSE K-9,PN-10,REVESTIMENTO INTERNO COM CIMENTO ALUMINOSO,PARA ESGOTO SANITARIO,COM DIAMETRO DE 100MM.FORNECIMENTO</v>
          </cell>
          <cell r="C7472" t="str">
            <v>M</v>
          </cell>
        </row>
        <row r="7473">
          <cell r="A7473" t="str">
            <v>06.201.0413-0</v>
          </cell>
          <cell r="B7473" t="str">
            <v>ADICIONAL DE EXTENSAO EXCEDENTE A 1,0M,POR CADA 0,5M OU FRACAO EM TUBOS COM FLANGES SOLDADOS,CLASSE K-9,PN-10,REVESTIMENTO INTERNO COM CIMENTO ALUMINOSO,PARA ESGOTO SANITARIO,COM DIAMETRO DE 150MM.FORNECIMENTO</v>
          </cell>
          <cell r="C7473" t="str">
            <v>M</v>
          </cell>
        </row>
        <row r="7474">
          <cell r="A7474" t="str">
            <v>06.201.0413-A</v>
          </cell>
          <cell r="B7474" t="str">
            <v>ADICIONAL DE EXTENSAO EXCEDENTE A 1,0M,POR CADA 0,5M OU FRACAO EM TUBOS COM FLANGES SOLDADOS,CLASSE K-9,PN-10,REVESTIMENTO INTERNO COM CIMENTO ALUMINOSO,PARA ESGOTO SANITARIO,COM DIAMETRO DE 150MM.FORNECIMENTO</v>
          </cell>
          <cell r="C7474" t="str">
            <v>M</v>
          </cell>
        </row>
        <row r="7475">
          <cell r="A7475" t="str">
            <v>06.201.0414-0</v>
          </cell>
          <cell r="B7475" t="str">
            <v>ADICIONAL DE EXTENSAO EXCEDENTE A 1,0M,POR CADA 0,5M OU FRACAO EM TUBOS COM FLANGES SOLDADOS,CLASSE K-9,PN-10,REVESTIMENTO INTERNO COM CIMENTO ALUMINOSO,PARA ESGOTO SANITARIO,COM DIAMETRO DE 200MM.FORNECIMENTO</v>
          </cell>
          <cell r="C7475" t="str">
            <v>M</v>
          </cell>
        </row>
        <row r="7476">
          <cell r="A7476" t="str">
            <v>06.201.0414-A</v>
          </cell>
          <cell r="B7476" t="str">
            <v>ADICIONAL DE EXTENSAO EXCEDENTE A 1,0M,POR CADA 0,5M OU FRACAO EM TUBOS COM FLANGES SOLDADOS,CLASSE K-9,PN-10,REVESTIMENTO INTERNO COM CIMENTO ALUMINOSO,PARA ESGOTO SANITARIO,COM DIAMETRO DE 200MM.FORNECIMENTO</v>
          </cell>
          <cell r="C7476" t="str">
            <v>M</v>
          </cell>
        </row>
        <row r="7477">
          <cell r="A7477" t="str">
            <v>06.201.0415-0</v>
          </cell>
          <cell r="B7477" t="str">
            <v>ADICIONAL DE EXTENSAO EXCEDENTE A 1,0M,POR CADA 0,5M OU FRACAO EM TUBOS COM FLANGES SOLDADOS,CLASSE K-9,PN-10,REVESTIMENTO INTERNO COM CIMENTO ALUMINOSO,PARA ESGOTO SANITARIO,COM DIAMETRO DE 250MM.FORNECIMENTO</v>
          </cell>
          <cell r="C7477" t="str">
            <v>M</v>
          </cell>
        </row>
        <row r="7478">
          <cell r="A7478" t="str">
            <v>06.201.0415-A</v>
          </cell>
          <cell r="B7478" t="str">
            <v>ADICIONAL DE EXTENSAO EXCEDENTE A 1,0M,POR CADA 0,5M OU FRACAO EM TUBOS COM FLANGES SOLDADOS,CLASSE K-9,PN-10,REVESTIMENTO INTERNO COM CIMENTO ALUMINOSO,PARA ESGOTO SANITARIO,COM DIAMETRO DE 250MM.FORNECIMENTO</v>
          </cell>
          <cell r="C7478" t="str">
            <v>M</v>
          </cell>
        </row>
        <row r="7479">
          <cell r="A7479" t="str">
            <v>06.201.0416-0</v>
          </cell>
          <cell r="B7479" t="str">
            <v>ADICIONAL DE EXTENSAO EXCEDENTE A 1,0M,POR CADA 0,5M OU FRACAO EM TUBOS COM FLANGES SOLDADOS,CLASSE K-9,PN-10,REVESTIMENTO INTERNO COM CIMENTO ALUMINOSO,PARA ESGOTO SANITARIO,COM DIAMETRO DE 300MM.FORNECIMENTO</v>
          </cell>
          <cell r="C7479" t="str">
            <v>M</v>
          </cell>
        </row>
        <row r="7480">
          <cell r="A7480" t="str">
            <v>06.201.0416-A</v>
          </cell>
          <cell r="B7480" t="str">
            <v>ADICIONAL DE EXTENSAO EXCEDENTE A 1,0M,POR CADA 0,5M OU FRACAO EM TUBOS COM FLANGES SOLDADOS,CLASSE K-9,PN-10,REVESTIMENTO INTERNO COM CIMENTO ALUMINOSO,PARA ESGOTO SANITARIO,COM DIAMETRO DE 300MM.FORNECIMENTO</v>
          </cell>
          <cell r="C7480" t="str">
            <v>M</v>
          </cell>
        </row>
        <row r="7481">
          <cell r="A7481" t="str">
            <v>06.201.0417-0</v>
          </cell>
          <cell r="B7481" t="str">
            <v>ADICIONAL DE EXTENSAO EXCEDENTE A 1,0M,POR CADA 0,5M OU FRACAO EM TUBOS COM FLANGES SOLDADOS,CLASSE K-9,PN-10,REVESTIMENTO INTERNO COM CIMENTO ALUMINOSO,PARA ESGOTO SANITARIO,COM DIAMETRO DE 350MM.FORNECIMENTO</v>
          </cell>
          <cell r="C7481" t="str">
            <v>M</v>
          </cell>
        </row>
        <row r="7482">
          <cell r="A7482" t="str">
            <v>06.201.0417-A</v>
          </cell>
          <cell r="B7482" t="str">
            <v>ADICIONAL DE EXTENSAO EXCEDENTE A 1,0M,POR CADA 0,5M OU FRACAO EM TUBOS COM FLANGES SOLDADOS,CLASSE K-9,PN-10,REVESTIMENTO INTERNO COM CIMENTO ALUMINOSO,PARA ESGOTO SANITARIO,COM DIAMETRO DE 350MM.FORNECIMENTO</v>
          </cell>
          <cell r="C7482" t="str">
            <v>M</v>
          </cell>
        </row>
        <row r="7483">
          <cell r="A7483" t="str">
            <v>06.201.0418-0</v>
          </cell>
          <cell r="B7483" t="str">
            <v>ADICIONAL DE EXTENSAO EXCEDENTE A 1,0M,POR CADA 0,5M OU FRACAO EM TUBOS COM FLANGES SOLDADOS,CLASSE K-9,PN-10,REVESTIMENTO INTERNO COM CIMENTO ALUMINOSO,PARA ESGOTO SANITARIO,COM DIAMETRO DE 400MM.FORNECIMENTO</v>
          </cell>
          <cell r="C7483" t="str">
            <v>M</v>
          </cell>
        </row>
        <row r="7484">
          <cell r="A7484" t="str">
            <v>06.201.0418-A</v>
          </cell>
          <cell r="B7484" t="str">
            <v>ADICIONAL DE EXTENSAO EXCEDENTE A 1,0M,POR CADA 0,5M OU FRACAO EM TUBOS COM FLANGES SOLDADOS,CLASSE K-9,PN-10,REVESTIMENTO INTERNO COM CIMENTO ALUMINOSO,PARA ESGOTO SANITARIO,COM DIAMETRO DE 400MM.FORNECIMENTO</v>
          </cell>
          <cell r="C7484" t="str">
            <v>M</v>
          </cell>
        </row>
        <row r="7485">
          <cell r="A7485" t="str">
            <v>06.201.0419-0</v>
          </cell>
          <cell r="B7485" t="str">
            <v>ADICIONAL DE EXTENSAO EXCEDENTE A 1,0M,POR CADA 0,5M OU FRACAO EM TUBOS COM FLANGES SOLDADOS,CLASSE K-9,PN-10,REVESTIMENTO INTERNO COM CIMENTO ALUMINOSO,PARA ESGOTO SANITARIO,COM DIAMETRO DE 450MM.FORNECIMENTO</v>
          </cell>
          <cell r="C7485" t="str">
            <v>M</v>
          </cell>
        </row>
        <row r="7486">
          <cell r="A7486" t="str">
            <v>06.201.0419-A</v>
          </cell>
          <cell r="B7486" t="str">
            <v>ADICIONAL DE EXTENSAO EXCEDENTE A 1,0M,POR CADA 0,5M OU FRACAO EM TUBOS COM FLANGES SOLDADOS,CLASSE K-9,PN-10,REVESTIMENTO INTERNO COM CIMENTO ALUMINOSO,PARA ESGOTO SANITARIO,COM DIAMETRO DE 450MM.FORNECIMENTO</v>
          </cell>
          <cell r="C7486" t="str">
            <v>M</v>
          </cell>
        </row>
        <row r="7487">
          <cell r="A7487" t="str">
            <v>06.201.0420-0</v>
          </cell>
          <cell r="B7487" t="str">
            <v>ADICIONAL DE EXTENSAO EXCEDENTE A 1,0M,POR CADA 0,5M OU FRACAO EM TUBOS COM FLANGES SOLDADOS,CLASSE K-9,PN-10,REVESTIMENTO INTERNO COM CIMENTO ALUMINOSO,PARA ESGOTO SANITARIO,COM DIAMETRO DE 500MM.FORNECIMENTO</v>
          </cell>
          <cell r="C7487" t="str">
            <v>M</v>
          </cell>
        </row>
        <row r="7488">
          <cell r="A7488" t="str">
            <v>06.201.0420-A</v>
          </cell>
          <cell r="B7488" t="str">
            <v>ADICIONAL DE EXTENSAO EXCEDENTE A 1,0M,POR CADA 0,5M OU FRACAO EM TUBOS COM FLANGES SOLDADOS,CLASSE K-9,PN-10,REVESTIMENTO INTERNO COM CIMENTO ALUMINOSO,PARA ESGOTO SANITARIO,COM DIAMETRO DE 500MM.FORNECIMENTO</v>
          </cell>
          <cell r="C7488" t="str">
            <v>M</v>
          </cell>
        </row>
        <row r="7489">
          <cell r="A7489" t="str">
            <v>06.201.0421-0</v>
          </cell>
          <cell r="B7489" t="str">
            <v>ADICIONAL DE EXTENSAO EXCEDENTE A 1,0M,POR CADA 0,5M OU FRACAO EM TUBOS COM FLANGES SOLDADOS,CLASSE K-9,PN-10,REVESTIMENTO INTERNO COM CIMENTO ALUMINOSO,PARA ESGOTO SANITARIO,COM DIAMETRO DE 600MM.FORNECIMENTO</v>
          </cell>
          <cell r="C7489" t="str">
            <v>M</v>
          </cell>
        </row>
        <row r="7490">
          <cell r="A7490" t="str">
            <v>06.201.0421-A</v>
          </cell>
          <cell r="B7490" t="str">
            <v>ADICIONAL DE EXTENSAO EXCEDENTE A 1,0M,POR CADA 0,5M OU FRACAO EM TUBOS COM FLANGES SOLDADOS,CLASSE K-9,PN-10,REVESTIMENTO INTERNO COM CIMENTO ALUMINOSO,PARA ESGOTO SANITARIO,COM DIAMETRO DE 600MM.FORNECIMENTO</v>
          </cell>
          <cell r="C7490" t="str">
            <v>M</v>
          </cell>
        </row>
        <row r="7491">
          <cell r="A7491" t="str">
            <v>06.201.0422-0</v>
          </cell>
          <cell r="B7491" t="str">
            <v>ADICIONAL DE EXTENSAO EXCEDENTE A 1,0M,POR CADA 0,5M OU FRACAO EM TUBOS COM FLANGES ROSCADOS,CLASSE K-12,PN-10,REVESTIMENTO INTERNO COM CIMENTO ALUMINOSO,PARA ESGOTO SANITARIO,COMDIAMETRO DE 700MM.FORNECIMENTO</v>
          </cell>
          <cell r="C7491" t="str">
            <v>M</v>
          </cell>
        </row>
        <row r="7492">
          <cell r="A7492" t="str">
            <v>06.201.0422-A</v>
          </cell>
          <cell r="B7492" t="str">
            <v>ADICIONAL DE EXTENSAO EXCEDENTE A 1,0M,POR CADA 0,5M OU FRACAO EM TUBOS COM FLANGES ROSCADOS,CLASSE K-12,PN-10,REVESTIMENTO INTERNO COM CIMENTO ALUMINOSO,PARA ESGOTO SANITARIO,COMDIAMETRO DE 700MM.FORNECIMENTO</v>
          </cell>
          <cell r="C7492" t="str">
            <v>M</v>
          </cell>
        </row>
        <row r="7493">
          <cell r="A7493" t="str">
            <v>06.201.0423-0</v>
          </cell>
          <cell r="B7493" t="str">
            <v>ADICIONAL DE EXTENSAO EXCEDENTE A 1,0M,POR CADA 0,5M OU FRACAO EM TUBOS COM FLANGES ROSCADOS,CLASSE K-12,PN-10,REVESTIMENTO INTERNO COM CIMENTO ALUMINOSO,PARA ESGOTO SANITARIO,COMDIAMETRO DE 800MM.FORNECIMENTO</v>
          </cell>
          <cell r="C7493" t="str">
            <v>M</v>
          </cell>
        </row>
        <row r="7494">
          <cell r="A7494" t="str">
            <v>06.201.0423-A</v>
          </cell>
          <cell r="B7494" t="str">
            <v>ADICIONAL DE EXTENSAO EXCEDENTE A 1,0M,POR CADA 0,5M OU FRACAO EM TUBOS COM FLANGES ROSCADOS,CLASSE K-12,PN-10,REVESTIMENTO INTERNO COM CIMENTO ALUMINOSO,PARA ESGOTO SANITARIO,COMDIAMETRO DE 800MM.FORNECIMENTO</v>
          </cell>
          <cell r="C7494" t="str">
            <v>M</v>
          </cell>
        </row>
        <row r="7495">
          <cell r="A7495" t="str">
            <v>06.201.0424-0</v>
          </cell>
          <cell r="B7495" t="str">
            <v>ADICIONAL DE EXTENSAO EXCEDENTE A 1,0M,POR CADA 0,5M OU FRACAO EM TUBOS COM FLANGES ROSCADOS,CLASSE K-12,PN-10,REVESTIMENTO INTERNO COM CIMENTO ALUMINOSO,PARA ESGOTO SANITARIO,COMDIAMETRO DE 900MM.FORNECIMENTO</v>
          </cell>
          <cell r="C7495" t="str">
            <v>M</v>
          </cell>
        </row>
        <row r="7496">
          <cell r="A7496" t="str">
            <v>06.201.0424-A</v>
          </cell>
          <cell r="B7496" t="str">
            <v>ADICIONAL DE EXTENSAO EXCEDENTE A 1,0M,POR CADA 0,5M OU FRACAO EM TUBOS COM FLANGES ROSCADOS,CLASSE K-12,PN-10,REVESTIMENTO INTERNO COM CIMENTO ALUMINOSO,PARA ESGOTO SANITARIO,COMDIAMETRO DE 900MM.FORNECIMENTO</v>
          </cell>
          <cell r="C7496" t="str">
            <v>M</v>
          </cell>
        </row>
        <row r="7497">
          <cell r="A7497" t="str">
            <v>06.201.0425-0</v>
          </cell>
          <cell r="B7497" t="str">
            <v>ADICIONAL DE EXTENSAO EXCEDENTE A 1,0M,POR CADA 0,5M OU FRACAO EM TUBOS COM FLANGES ROSCADOS,CLASSE K-12,PN-10,REVESTIMENTO INTERNO COM CIMENTO ALUMINOSO,PARA ESGOTO SANITARIO,COMDIAMETRO DE 1000MM.FORNECIMENTO</v>
          </cell>
          <cell r="C7497" t="str">
            <v>M</v>
          </cell>
        </row>
        <row r="7498">
          <cell r="A7498" t="str">
            <v>06.201.0425-A</v>
          </cell>
          <cell r="B7498" t="str">
            <v>ADICIONAL DE EXTENSAO EXCEDENTE A 1,0M,POR CADA 0,5M OU FRACAO EM TUBOS COM FLANGES ROSCADOS,CLASSE K-12,PN-10,REVESTIMENTO INTERNO COM CIMENTO ALUMINOSO,PARA ESGOTO SANITARIO,COMDIAMETRO DE 1000MM.FORNECIMENTO</v>
          </cell>
          <cell r="C7498" t="str">
            <v>M</v>
          </cell>
        </row>
        <row r="7499">
          <cell r="A7499" t="str">
            <v>06.201.0426-0</v>
          </cell>
          <cell r="B7499" t="str">
            <v>ADICIONAL DE EXTENSAO EXCEDENTE A 1,0M,POR CADA 0,5M OU FRACAO EM TUBOS COM FLANGES ROSCADOS,CLASSE K-12,PN-10,REVESTIMENTO INTERNO COM CIMENTO ALUMINOSO,PARA ESGOTO SANITARIO,COMDIAMETRO DE 1200MM.FORNECIMENTO</v>
          </cell>
          <cell r="C7499" t="str">
            <v>M</v>
          </cell>
        </row>
        <row r="7500">
          <cell r="A7500" t="str">
            <v>06.201.0426-A</v>
          </cell>
          <cell r="B7500" t="str">
            <v>ADICIONAL DE EXTENSAO EXCEDENTE A 1,0M,POR CADA 0,5M OU FRACAO EM TUBOS COM FLANGES ROSCADOS,CLASSE K-12,PN-10,REVESTIMENTO INTERNO COM CIMENTO ALUMINOSO,PARA ESGOTO SANITARIO,COMDIAMETRO DE 1200MM.FORNECIMENTO</v>
          </cell>
          <cell r="C7500" t="str">
            <v>M</v>
          </cell>
        </row>
        <row r="7501">
          <cell r="A7501" t="str">
            <v>06.201.0431-0</v>
          </cell>
          <cell r="B7501" t="str">
            <v>ADICIONAL DE EXTENSAO EXCEDENTE A 1,0M,POR CADA 0,5M OU FRACAO EM TUBOS COM FLANGES SOLDADOS,CLASSE K-9,PN-16,REVESTIMENTO INTERNO COM CIMENTO ALUMINOSO,PARA ESGOTO SANITARIO,COM DIAMETRO DE 80MM.FORNECIMENTO</v>
          </cell>
          <cell r="C7501" t="str">
            <v>M</v>
          </cell>
        </row>
        <row r="7502">
          <cell r="A7502" t="str">
            <v>06.201.0431-A</v>
          </cell>
          <cell r="B7502" t="str">
            <v>ADICIONAL DE EXTENSAO EXCEDENTE A 1,0M,POR CADA 0,5M OU FRACAO EM TUBOS COM FLANGES SOLDADOS,CLASSE K-9,PN-16,REVESTIMENTO INTERNO COM CIMENTO ALUMINOSO,PARA ESGOTO SANITARIO,COM DIAMETRO DE 80MM.FORNECIMENTO</v>
          </cell>
          <cell r="C7502" t="str">
            <v>M</v>
          </cell>
        </row>
        <row r="7503">
          <cell r="A7503" t="str">
            <v>06.201.0432-0</v>
          </cell>
          <cell r="B7503" t="str">
            <v>ADICIONAL DE EXTENSAO EXCEDENTE A 1,0M,POR CADA 0,5M OU FRACAO EM TUBOS COM FLANGES SOLDADOS,CLASSE K-9,PN-16,REVESTIMENTO INTERNO COM CIMENTO ALUMINOSO,PARA ESGOTO SANITARIO,COM DIAMETRO DE 100MM.FORNECIMENTO</v>
          </cell>
          <cell r="C7503" t="str">
            <v>M</v>
          </cell>
        </row>
        <row r="7504">
          <cell r="A7504" t="str">
            <v>06.201.0432-A</v>
          </cell>
          <cell r="B7504" t="str">
            <v>ADICIONAL DE EXTENSAO EXCEDENTE A 1,0M,POR CADA 0,5M OU FRACAO EM TUBOS COM FLANGES SOLDADOS,CLASSE K-9,PN-16,REVESTIMENTO INTERNO COM CIMENTO ALUMINOSO,PARA ESGOTO SANITARIO,COM DIAMETRO DE 100MM.FORNECIMENTO</v>
          </cell>
          <cell r="C7504" t="str">
            <v>M</v>
          </cell>
        </row>
        <row r="7505">
          <cell r="A7505" t="str">
            <v>06.201.0433-0</v>
          </cell>
          <cell r="B7505" t="str">
            <v>ADICIONAL DE EXTENSAO EXCEDENTE A 1,0M,POR CADA 0,5M OU FRACAO EM TUBOS COM FLANGES SOLDADOS,CLASSE K-9,PN-16,REVESTIMENTO INTERNO COM CIMENTO ALUMINOSO,PARA ESGOTO SANITARIO,COM DIAMETRO DE 150MM.FORNECIMENTO</v>
          </cell>
          <cell r="C7505" t="str">
            <v>M</v>
          </cell>
        </row>
        <row r="7506">
          <cell r="A7506" t="str">
            <v>06.201.0433-A</v>
          </cell>
          <cell r="B7506" t="str">
            <v>ADICIONAL DE EXTENSAO EXCEDENTE A 1,0M,POR CADA 0,5M OU FRACAO EM TUBOS COM FLANGES SOLDADOS,CLASSE K-9,PN-16,REVESTIMENTO INTERNO COM CIMENTO ALUMINOSO,PARA ESGOTO SANITARIO,COM DIAMETRO DE 150MM.FORNECIMENTO</v>
          </cell>
          <cell r="C7506" t="str">
            <v>M</v>
          </cell>
        </row>
        <row r="7507">
          <cell r="A7507" t="str">
            <v>06.201.0434-0</v>
          </cell>
          <cell r="B7507" t="str">
            <v>ADICIONAL DE EXTENSAO EXCEDENTE A 1,0M,POR CADA 0,5M OU FRACAO EM TUBOS COM FLANGES SOLDADOS,CLASSE K-9,PN-16,REVESTIMENTO INTERNO COM CIMENTO ALUMINOSO,PARA ESGOTO SANITARIO,COM DIAMETRO DE 200MM.FORNECIMENTO</v>
          </cell>
          <cell r="C7507" t="str">
            <v>M</v>
          </cell>
        </row>
        <row r="7508">
          <cell r="A7508" t="str">
            <v>06.201.0434-A</v>
          </cell>
          <cell r="B7508" t="str">
            <v>ADICIONAL DE EXTENSAO EXCEDENTE A 1,0M,POR CADA 0,5M OU FRACAO EM TUBOS COM FLANGES SOLDADOS,CLASSE K-9,PN-16,REVESTIMENTO INTERNO COM CIMENTO ALUMINOSO,PARA ESGOTO SANITARIO,COM DIAMETRO DE 200MM.FORNECIMENTO</v>
          </cell>
          <cell r="C7508" t="str">
            <v>M</v>
          </cell>
        </row>
        <row r="7509">
          <cell r="A7509" t="str">
            <v>06.201.0435-0</v>
          </cell>
          <cell r="B7509" t="str">
            <v>ADICIONAL DE EXTENSAO EXCEDENTE A 1,0M,POR CADA 0,5M OU FRACAO EM TUBOS COM FLANGES SOLDADOS,CLASSE K-9,PN-16,REVESTIMENTO INTERNO COM CIMENTO ALUMINOSO,PARA ESGOTO SANITARIO,COM DIAMETRO DE 250MM.FORNECIMENTO</v>
          </cell>
          <cell r="C7509" t="str">
            <v>M</v>
          </cell>
        </row>
        <row r="7510">
          <cell r="A7510" t="str">
            <v>06.201.0435-A</v>
          </cell>
          <cell r="B7510" t="str">
            <v>ADICIONAL DE EXTENSAO EXCEDENTE A 1,0M,POR CADA 0,5M OU FRACAO EM TUBOS COM FLANGES SOLDADOS,CLASSE K-9,PN-16,REVESTIMENTO INTERNO COM CIMENTO ALUMINOSO,PARA ESGOTO SANITARIO,COM DIAMETRO DE 250MM.FORNECIMENTO</v>
          </cell>
          <cell r="C7510" t="str">
            <v>M</v>
          </cell>
        </row>
        <row r="7511">
          <cell r="A7511" t="str">
            <v>06.201.0436-0</v>
          </cell>
          <cell r="B7511" t="str">
            <v>ADICIONAL DE EXTENSAO EXCEDENTE A 1,0M,POR CADA 0,5M OU FRACAO EM TUBOS COM FLANGES SOLDADOS,CLASSE K-9,PN-16,REVESTIMENTO INTERNO COM CIMENTO ALUMINOSO,PARA ESGOTO SANITARIO,COM DIAMETRO DE 300MM.FORNECIMENTO</v>
          </cell>
          <cell r="C7511" t="str">
            <v>M</v>
          </cell>
        </row>
        <row r="7512">
          <cell r="A7512" t="str">
            <v>06.201.0436-A</v>
          </cell>
          <cell r="B7512" t="str">
            <v>ADICIONAL DE EXTENSAO EXCEDENTE A 1,0M,POR CADA 0,5M OU FRACAO EM TUBOS COM FLANGES SOLDADOS,CLASSE K-9,PN-16,REVESTIMENTO INTERNO COM CIMENTO ALUMINOSO,PARA ESGOTO SANITARIO,COM DIAMETRO DE 300MM.FORNECIMENTO</v>
          </cell>
          <cell r="C7512" t="str">
            <v>M</v>
          </cell>
        </row>
        <row r="7513">
          <cell r="A7513" t="str">
            <v>06.201.0437-0</v>
          </cell>
          <cell r="B7513" t="str">
            <v>ADICIONAL DE EXTENSAO EXCEDENTE A 1,0M,POR CADA 0,5M OU FRACAO EM TUBOS COM FLANGES SOLDADOS,CLASSE K-9,PN-16,REVESTIMENTO INTERNO COM CIMENTO ALUMINOSO,PARA ESGOTO SANITARIO,COM DIAMETRO DE 350MM.FORNECIMENTO</v>
          </cell>
          <cell r="C7513" t="str">
            <v>M</v>
          </cell>
        </row>
        <row r="7514">
          <cell r="A7514" t="str">
            <v>06.201.0437-A</v>
          </cell>
          <cell r="B7514" t="str">
            <v>ADICIONAL DE EXTENSAO EXCEDENTE A 1,0M,POR CADA 0,5M OU FRACAO EM TUBOS COM FLANGES SOLDADOS,CLASSE K-9,PN-16,REVESTIMENTO INTERNO COM CIMENTO ALUMINOSO,PARA ESGOTO SANITARIO,COM DIAMETRO DE 350MM.FORNECIMENTO</v>
          </cell>
          <cell r="C7514" t="str">
            <v>M</v>
          </cell>
        </row>
        <row r="7515">
          <cell r="A7515" t="str">
            <v>06.201.0438-0</v>
          </cell>
          <cell r="B7515" t="str">
            <v>ADICIONAL DE EXTENSAO EXCEDENTE A 1,0M,POR CADA 0,5M OU FRACAO EM TUBOS COM FLANGES SOLDADOS,CLASSE K-9,PN-16,REVESTIMENTO INTERNO COM CIMENTO ALUMINOSO,PARA ESGOTO SANITARIO,COM DIAMETRO DE 400MM.FORNECIMENTO</v>
          </cell>
          <cell r="C7515" t="str">
            <v>M</v>
          </cell>
        </row>
        <row r="7516">
          <cell r="A7516" t="str">
            <v>06.201.0438-A</v>
          </cell>
          <cell r="B7516" t="str">
            <v>ADICIONAL DE EXTENSAO EXCEDENTE A 1,0M,POR CADA 0,5M OU FRACAO EM TUBOS COM FLANGES SOLDADOS,CLASSE K-9,PN-16,REVESTIMENTO INTERNO COM CIMENTO ALUMINOSO,PARA ESGOTO SANITARIO,COM DIAMETRO DE 400MM.FORNECIMENTO</v>
          </cell>
          <cell r="C7516" t="str">
            <v>M</v>
          </cell>
        </row>
        <row r="7517">
          <cell r="A7517" t="str">
            <v>06.201.0439-0</v>
          </cell>
          <cell r="B7517" t="str">
            <v>ADICIONAL DE EXTENSAO EXCEDENTE A 1,0M,POR CADA 0,5M OU FRACAO EM TUBOS COM FLANGES SOLDADOS,CLASSE K-9,PN-16,REVESTIMENTO INTERNO COM CIMENTO ALUMINOSO,PARA ESGOTO SANITARIO,COM DIAMETRO DE 450MM.FORNECIMENTO</v>
          </cell>
          <cell r="C7517" t="str">
            <v>M</v>
          </cell>
        </row>
        <row r="7518">
          <cell r="A7518" t="str">
            <v>06.201.0439-A</v>
          </cell>
          <cell r="B7518" t="str">
            <v>ADICIONAL DE EXTENSAO EXCEDENTE A 1,0M,POR CADA 0,5M OU FRACAO EM TUBOS COM FLANGES SOLDADOS,CLASSE K-9,PN-16,REVESTIMENTO INTERNO COM CIMENTO ALUMINOSO,PARA ESGOTO SANITARIO,COM DIAMETRO DE 450MM.FORNECIMENTO</v>
          </cell>
          <cell r="C7518" t="str">
            <v>M</v>
          </cell>
        </row>
        <row r="7519">
          <cell r="A7519" t="str">
            <v>06.201.0440-0</v>
          </cell>
          <cell r="B7519" t="str">
            <v>ADICIONAL DE EXTENSAO EXCEDENTE A 1,0M,POR CADA 0,5M OU FRACAO EM TUBOS COM FLANGES SOLDADOS,CLASSE K-9,PN-16,REVESTIMENTO INTERNO COM CIMENTO ALUMINOSO,PARA ESGOTO SANITARIO,COM DIAMETRO DE 500MM.FORNECIMENTO</v>
          </cell>
          <cell r="C7519" t="str">
            <v>M</v>
          </cell>
        </row>
        <row r="7520">
          <cell r="A7520" t="str">
            <v>06.201.0440-A</v>
          </cell>
          <cell r="B7520" t="str">
            <v>ADICIONAL DE EXTENSAO EXCEDENTE A 1,0M,POR CADA 0,5M OU FRACAO EM TUBOS COM FLANGES SOLDADOS,CLASSE K-9,PN-16,REVESTIMENTO INTERNO COM CIMENTO ALUMINOSO,PARA ESGOTO SANITARIO,COM DIAMETRO DE 500MM.FORNECIMENTO</v>
          </cell>
          <cell r="C7520" t="str">
            <v>M</v>
          </cell>
        </row>
        <row r="7521">
          <cell r="A7521" t="str">
            <v>06.201.0441-0</v>
          </cell>
          <cell r="B7521" t="str">
            <v>ADICIONAL DE EXTENSAO EXCEDENTE A 1,0M,POR CADA 0,5M OU FRACAO EM TUBOS COM FLANGES SOLDADOS,CLASSE K-9,PN-16,REVESTIMENTO INTERNO COM CIMENTO ALUMINOSO,PARA ESGOTO SANITARIO,COM DIAMETRO DE 600MM.FORNECIMENTO</v>
          </cell>
          <cell r="C7521" t="str">
            <v>M</v>
          </cell>
        </row>
        <row r="7522">
          <cell r="A7522" t="str">
            <v>06.201.0441-A</v>
          </cell>
          <cell r="B7522" t="str">
            <v>ADICIONAL DE EXTENSAO EXCEDENTE A 1,0M,POR CADA 0,5M OU FRACAO EM TUBOS COM FLANGES SOLDADOS,CLASSE K-9,PN-16,REVESTIMENTO INTERNO COM CIMENTO ALUMINOSO,PARA ESGOTO SANITARIO,COM DIAMETRO DE 600MM.FORNECIMENTO</v>
          </cell>
          <cell r="C7522" t="str">
            <v>M</v>
          </cell>
        </row>
        <row r="7523">
          <cell r="A7523" t="str">
            <v>06.201.0442-0</v>
          </cell>
          <cell r="B7523" t="str">
            <v>ADICIONAL DE EXTENSAO EXCEDENTE A 1,0M,POR CADA 0,5M OU FRACAO EM TUBOS COM FLANGES ROSCADOS,CLASSE K-12,PN-16,REVESTIMENTO INTERNO COM CIMENTO ALUMINOSO,PARA ESGOTO SANITARIO,COMDIAMETRO DE 700MM.FORNECIMENTO</v>
          </cell>
          <cell r="C7523" t="str">
            <v>M</v>
          </cell>
        </row>
        <row r="7524">
          <cell r="A7524" t="str">
            <v>06.201.0442-A</v>
          </cell>
          <cell r="B7524" t="str">
            <v>ADICIONAL DE EXTENSAO EXCEDENTE A 1,0M,POR CADA 0,5M OU FRACAO EM TUBOS COM FLANGES ROSCADOS,CLASSE K-12,PN-16,REVESTIMENTO INTERNO COM CIMENTO ALUMINOSO,PARA ESGOTO SANITARIO,COMDIAMETRO DE 700MM.FORNECIMENTO</v>
          </cell>
          <cell r="C7524" t="str">
            <v>M</v>
          </cell>
        </row>
        <row r="7525">
          <cell r="A7525" t="str">
            <v>06.201.0443-0</v>
          </cell>
          <cell r="B7525" t="str">
            <v>ADICIONAL DE EXTENSAO EXCEDENTE A 1,0M,POR CADA 0,5M OU FRACAO EM TUBOS COM FLANGES INTEGRAL FUNDIDOS,CLASSE K-14,PN-16,REVESTIMENTO INTERNO COM CIMENTO ALUMINOSO,PARA ESGOTO SANITARIO,COM DIAMETRO DE 800MM.FORNECIMENTO</v>
          </cell>
          <cell r="C7525" t="str">
            <v>M</v>
          </cell>
        </row>
        <row r="7526">
          <cell r="A7526" t="str">
            <v>06.201.0443-A</v>
          </cell>
          <cell r="B7526" t="str">
            <v>ADICIONAL DE EXTENSAO EXCEDENTE A 1,0M,POR CADA 0,5M OU FRACAO EM TUBOS COM FLANGES INTEGRAL FUNDIDOS,CLASSE K-14,PN-16,REVESTIMENTO INTERNO COM CIMENTO ALUMINOSO,PARA ESGOTO SANITARIO,COM DIAMETRO DE 800MM.FORNECIMENTO</v>
          </cell>
          <cell r="C7526" t="str">
            <v>M</v>
          </cell>
        </row>
        <row r="7527">
          <cell r="A7527" t="str">
            <v>06.201.0444-0</v>
          </cell>
          <cell r="B7527" t="str">
            <v>ADICIONAL DE EXTENSAO EXCEDENTE A 1,0M,POR CADA 0,5M OU FRACAO EM TUBOS COM FLANGES INTEGRAL FUNDIDOS,CLASSE K-14,PN-16,REVESTIMENTO INTERNO COM CIMENTO ALUMINOSO,PARA ESGOTO SANITARIO,COM DIAMETRO DE 900MM.FORNECIMENTO</v>
          </cell>
          <cell r="C7527" t="str">
            <v>M</v>
          </cell>
        </row>
        <row r="7528">
          <cell r="A7528" t="str">
            <v>06.201.0444-A</v>
          </cell>
          <cell r="B7528" t="str">
            <v>ADICIONAL DE EXTENSAO EXCEDENTE A 1,0M,POR CADA 0,5M OU FRACAO EM TUBOS COM FLANGES INTEGRAL FUNDIDOS,CLASSE K-14,PN-16,REVESTIMENTO INTERNO COM CIMENTO ALUMINOSO,PARA ESGOTO SANITARIO,COM DIAMETRO DE 900MM.FORNECIMENTO</v>
          </cell>
          <cell r="C7528" t="str">
            <v>M</v>
          </cell>
        </row>
        <row r="7529">
          <cell r="A7529" t="str">
            <v>06.201.0445-0</v>
          </cell>
          <cell r="B7529" t="str">
            <v>ADICIONAL DE EXTENSAO EXCEDENTE A 1,0M,POR CADA 0,5M OU FRACAO EM TUBOS COM FLANGES INTEGRAL FUNDIDOS,CLASSE K-14,PN-16,REVESTIMENTO INTERNO COM CIMENTO ALUMINOSO,PARA ESGOTO SANITARIO,COM DIAMETRO DE 1000MM.FORNECIMENTO</v>
          </cell>
          <cell r="C7529" t="str">
            <v>M</v>
          </cell>
        </row>
        <row r="7530">
          <cell r="A7530" t="str">
            <v>06.201.0445-A</v>
          </cell>
          <cell r="B7530" t="str">
            <v>ADICIONAL DE EXTENSAO EXCEDENTE A 1,0M,POR CADA 0,5M OU FRACAO EM TUBOS COM FLANGES INTEGRAL FUNDIDOS,CLASSE K-14,PN-16,REVESTIMENTO INTERNO COM CIMENTO ALUMINOSO,PARA ESGOTO SANITARIO,COM DIAMETRO DE 1000MM.FORNECIMENTO</v>
          </cell>
          <cell r="C7530" t="str">
            <v>M</v>
          </cell>
        </row>
        <row r="7531">
          <cell r="A7531" t="str">
            <v>06.201.0446-0</v>
          </cell>
          <cell r="B7531" t="str">
            <v>ADICIONAL DE EXTENSAO EXCEDENTE A 1,0M,POR CADA 0,5M OU FRACAO EM TUBOS COM FLANGES INTEGRAL FUNDIDOS,CLASSE K-14,PN-16,REVESTIMENTO INTERNO COM CIMENTO ALUMINOSO,PARA ESGOTO SANITARIO,COM DIAMETRO DE 1200MM.FORNECIMENTO</v>
          </cell>
          <cell r="C7531" t="str">
            <v>M</v>
          </cell>
        </row>
        <row r="7532">
          <cell r="A7532" t="str">
            <v>06.201.0446-A</v>
          </cell>
          <cell r="B7532" t="str">
            <v>ADICIONAL DE EXTENSAO EXCEDENTE A 1,0M,POR CADA 0,5M OU FRACAO EM TUBOS COM FLANGES INTEGRAL FUNDIDOS,CLASSE K-14,PN-16,REVESTIMENTO INTERNO COM CIMENTO ALUMINOSO,PARA ESGOTO SANITARIO,COM DIAMETRO DE 1200MM.FORNECIMENTO</v>
          </cell>
          <cell r="C7532" t="str">
            <v>M</v>
          </cell>
        </row>
        <row r="7533">
          <cell r="A7533" t="str">
            <v>06.203.0006-0</v>
          </cell>
          <cell r="B7533" t="str">
            <v>TUBO DE POLIETILENO DE ALTA DENSIDADE(PEAD),RESINA PE80/100,NORMA ISO 4427,CLASSE PN-4,DE=63MM.FORNECIMENTO</v>
          </cell>
          <cell r="C7533" t="str">
            <v>M</v>
          </cell>
        </row>
        <row r="7534">
          <cell r="A7534" t="str">
            <v>06.203.0006-A</v>
          </cell>
          <cell r="B7534" t="str">
            <v>TUBO DE POLIETILENO DE ALTA DENSIDADE(PEAD),RESINA PE80/100,NORMA ISO 4427,CLASSE PN-4,DE=63MM.FORNECIMENTO</v>
          </cell>
          <cell r="C7534" t="str">
            <v>M</v>
          </cell>
        </row>
        <row r="7535">
          <cell r="A7535" t="str">
            <v>06.203.0007-0</v>
          </cell>
          <cell r="B7535" t="str">
            <v>TUBO DE POLIETILENO DE ALTA DENSIDADE(PEAD),RESINA PE80/100,NORMA ISO 4427,CLASSE PN-4,DE=75MM.FORNECIMENTO</v>
          </cell>
          <cell r="C7535" t="str">
            <v>M</v>
          </cell>
        </row>
        <row r="7536">
          <cell r="A7536" t="str">
            <v>06.203.0007-A</v>
          </cell>
          <cell r="B7536" t="str">
            <v>TUBO DE POLIETILENO DE ALTA DENSIDADE(PEAD),RESINA PE80/100,NORMA ISO 4427,CLASSE PN-4,DE=75MM.FORNECIMENTO</v>
          </cell>
          <cell r="C7536" t="str">
            <v>M</v>
          </cell>
        </row>
        <row r="7537">
          <cell r="A7537" t="str">
            <v>06.203.0008-0</v>
          </cell>
          <cell r="B7537" t="str">
            <v>TUBO DE POLIETILENO DE ALTA DENSIDADE(PEAD),RESINA PE80/100,NORMA ISO 4427, CLASSE PN-4, DE=90MM. FORNECIMENTO</v>
          </cell>
          <cell r="C7537" t="str">
            <v>M</v>
          </cell>
        </row>
        <row r="7538">
          <cell r="A7538" t="str">
            <v>06.203.0008-A</v>
          </cell>
          <cell r="B7538" t="str">
            <v>TUBO DE POLIETILENO DE ALTA DENSIDADE(PEAD),RESINA PE80/100,NORMA ISO 4427, CLASSE PN-4, DE=90MM. FORNECIMENTO</v>
          </cell>
          <cell r="C7538" t="str">
            <v>M</v>
          </cell>
        </row>
        <row r="7539">
          <cell r="A7539" t="str">
            <v>06.203.0009-0</v>
          </cell>
          <cell r="B7539" t="str">
            <v>TUBO DE POLIETILENO DE ALTA DENSIDADE(PEAD),RESINA PE80/100,NORMA ISO 4427, CLASSE PN-4, DE=110MM. FORNECIMENTO</v>
          </cell>
          <cell r="C7539" t="str">
            <v>M</v>
          </cell>
        </row>
        <row r="7540">
          <cell r="A7540" t="str">
            <v>06.203.0009-A</v>
          </cell>
          <cell r="B7540" t="str">
            <v>TUBO DE POLIETILENO DE ALTA DENSIDADE(PEAD),RESINA PE80/100,NORMA ISO 4427, CLASSE PN-4, DE=110MM. FORNECIMENTO</v>
          </cell>
          <cell r="C7540" t="str">
            <v>M</v>
          </cell>
        </row>
        <row r="7541">
          <cell r="A7541" t="str">
            <v>06.203.0010-0</v>
          </cell>
          <cell r="B7541" t="str">
            <v>TUBO DE POLIETILENO DE ALTA DENSIDADE(PEAD),RESINA PE80/100,NORMA ISO 4427, CLASSE PN-4, DE=125MM. FORNECIMENTO</v>
          </cell>
          <cell r="C7541" t="str">
            <v>M</v>
          </cell>
        </row>
        <row r="7542">
          <cell r="A7542" t="str">
            <v>06.203.0010-A</v>
          </cell>
          <cell r="B7542" t="str">
            <v>TUBO DE POLIETILENO DE ALTA DENSIDADE(PEAD),RESINA PE80/100,NORMA ISO 4427, CLASSE PN-4, DE=125MM. FORNECIMENTO</v>
          </cell>
          <cell r="C7542" t="str">
            <v>M</v>
          </cell>
        </row>
        <row r="7543">
          <cell r="A7543" t="str">
            <v>06.203.0011-0</v>
          </cell>
          <cell r="B7543" t="str">
            <v>TUBO DE POLIETILENO DE ALTA DENSIDADE(PEAD),RESINA PE80/100,NORMA ISO 4427, CLASSE PN-4, DE=140MM. FORNECIMENTO</v>
          </cell>
          <cell r="C7543" t="str">
            <v>M</v>
          </cell>
        </row>
        <row r="7544">
          <cell r="A7544" t="str">
            <v>06.203.0011-A</v>
          </cell>
          <cell r="B7544" t="str">
            <v>TUBO DE POLIETILENO DE ALTA DENSIDADE(PEAD),RESINA PE80/100,NORMA ISO 4427, CLASSE PN-4, DE=140MM. FORNECIMENTO</v>
          </cell>
          <cell r="C7544" t="str">
            <v>M</v>
          </cell>
        </row>
        <row r="7545">
          <cell r="A7545" t="str">
            <v>06.203.0012-0</v>
          </cell>
          <cell r="B7545" t="str">
            <v>TUBO DE POLIETILENO DE ALTA DENSIDADE(PEAD),RESINA PE80/100,NORMA ISO 4427, CLASSE PN-4, DE=160MM. FORNECIMENTO</v>
          </cell>
          <cell r="C7545" t="str">
            <v>M</v>
          </cell>
        </row>
        <row r="7546">
          <cell r="A7546" t="str">
            <v>06.203.0012-A</v>
          </cell>
          <cell r="B7546" t="str">
            <v>TUBO DE POLIETILENO DE ALTA DENSIDADE(PEAD),RESINA PE80/100,NORMA ISO 4427, CLASSE PN-4, DE=160MM. FORNECIMENTO</v>
          </cell>
          <cell r="C7546" t="str">
            <v>M</v>
          </cell>
        </row>
        <row r="7547">
          <cell r="A7547" t="str">
            <v>06.203.0013-0</v>
          </cell>
          <cell r="B7547" t="str">
            <v>TUBO DE POLIETILENO DE ALTA DENSIDADE(PEAD),RESINA PE80/100,NORMA ISO 4427, CLASSE PN-4, DE=180MM. FORNECIMENTO</v>
          </cell>
          <cell r="C7547" t="str">
            <v>M</v>
          </cell>
        </row>
        <row r="7548">
          <cell r="A7548" t="str">
            <v>06.203.0013-A</v>
          </cell>
          <cell r="B7548" t="str">
            <v>TUBO DE POLIETILENO DE ALTA DENSIDADE(PEAD),RESINA PE80/100,NORMA ISO 4427, CLASSE PN-4, DE=180MM. FORNECIMENTO</v>
          </cell>
          <cell r="C7548" t="str">
            <v>M</v>
          </cell>
        </row>
        <row r="7549">
          <cell r="A7549" t="str">
            <v>06.203.0014-0</v>
          </cell>
          <cell r="B7549" t="str">
            <v>TUBO DE POLIETILENO DE ALTA DENSIDADE(PEAD),RESINA PE80/100,NORMA ISO 4427, CLASSE PN-4, DE=200MM. FORNECIMENTO</v>
          </cell>
          <cell r="C7549" t="str">
            <v>M</v>
          </cell>
        </row>
        <row r="7550">
          <cell r="A7550" t="str">
            <v>06.203.0014-A</v>
          </cell>
          <cell r="B7550" t="str">
            <v>TUBO DE POLIETILENO DE ALTA DENSIDADE(PEAD),RESINA PE80/100,NORMA ISO 4427, CLASSE PN-4, DE=200MM. FORNECIMENTO</v>
          </cell>
          <cell r="C7550" t="str">
            <v>M</v>
          </cell>
        </row>
        <row r="7551">
          <cell r="A7551" t="str">
            <v>06.203.0015-0</v>
          </cell>
          <cell r="B7551" t="str">
            <v>TUBO DE POLIETILENO DE ALTA DENSIDADE(PEAD),RESINA PE80/100,NORMA ISO 4427, CLASSE PN-4, DE=225MM. FORNECIMENTO</v>
          </cell>
          <cell r="C7551" t="str">
            <v>M</v>
          </cell>
        </row>
        <row r="7552">
          <cell r="A7552" t="str">
            <v>06.203.0015-A</v>
          </cell>
          <cell r="B7552" t="str">
            <v>TUBO DE POLIETILENO DE ALTA DENSIDADE(PEAD),RESINA PE80/100,NORMA ISO 4427, CLASSE PN-4, DE=225MM. FORNECIMENTO</v>
          </cell>
          <cell r="C7552" t="str">
            <v>M</v>
          </cell>
        </row>
        <row r="7553">
          <cell r="A7553" t="str">
            <v>06.203.0016-0</v>
          </cell>
          <cell r="B7553" t="str">
            <v>TUBO DE POLIETILENO DE ALTA DENSIDADE(PEAD),RESINA PE80/100,NORMA ISO 4427, CLASSE PN-4, DE=250MM. FORNECIMENTO</v>
          </cell>
          <cell r="C7553" t="str">
            <v>M</v>
          </cell>
        </row>
        <row r="7554">
          <cell r="A7554" t="str">
            <v>06.203.0016-A</v>
          </cell>
          <cell r="B7554" t="str">
            <v>TUBO DE POLIETILENO DE ALTA DENSIDADE(PEAD),RESINA PE80/100,NORMA ISO 4427, CLASSE PN-4, DE=250MM. FORNECIMENTO</v>
          </cell>
          <cell r="C7554" t="str">
            <v>M</v>
          </cell>
        </row>
        <row r="7555">
          <cell r="A7555" t="str">
            <v>06.203.0017-0</v>
          </cell>
          <cell r="B7555" t="str">
            <v>TUBO DE POLIETILENO DE ALTA DENSIDADE(PEAD),RESINA PE80/100,NORMA ISO 4427, CLASSE PN-4, DE=280MM. FORNECIMENTO</v>
          </cell>
          <cell r="C7555" t="str">
            <v>M</v>
          </cell>
        </row>
        <row r="7556">
          <cell r="A7556" t="str">
            <v>06.203.0017-A</v>
          </cell>
          <cell r="B7556" t="str">
            <v>TUBO DE POLIETILENO DE ALTA DENSIDADE(PEAD),RESINA PE80/100,NORMA ISO 4427, CLASSE PN-4, DE=280MM. FORNECIMENTO</v>
          </cell>
          <cell r="C7556" t="str">
            <v>M</v>
          </cell>
        </row>
        <row r="7557">
          <cell r="A7557" t="str">
            <v>06.203.0018-0</v>
          </cell>
          <cell r="B7557" t="str">
            <v>TUBO DE POLIETILENO DE ALTA DENSIDADE(PEAD),RESINA PE80/100,NORMA ISO 4427, CLASSE PN-4, DE=315MM. FORNECIMENTO</v>
          </cell>
          <cell r="C7557" t="str">
            <v>M</v>
          </cell>
        </row>
        <row r="7558">
          <cell r="A7558" t="str">
            <v>06.203.0018-A</v>
          </cell>
          <cell r="B7558" t="str">
            <v>TUBO DE POLIETILENO DE ALTA DENSIDADE(PEAD),RESINA PE80/100,NORMA ISO 4427, CLASSE PN-4, DE=315MM. FORNECIMENTO</v>
          </cell>
          <cell r="C7558" t="str">
            <v>M</v>
          </cell>
        </row>
        <row r="7559">
          <cell r="A7559" t="str">
            <v>06.203.0019-0</v>
          </cell>
          <cell r="B7559" t="str">
            <v>TUBO DE POLIETILENO DE ALTA DENSIDADE(PEAD),RESINA PE80/100,NORMA ISO 4427, CLASSE PN-4, DE=355MM. FORNECIMENTO</v>
          </cell>
          <cell r="C7559" t="str">
            <v>M</v>
          </cell>
        </row>
        <row r="7560">
          <cell r="A7560" t="str">
            <v>06.203.0019-A</v>
          </cell>
          <cell r="B7560" t="str">
            <v>TUBO DE POLIETILENO DE ALTA DENSIDADE(PEAD),RESINA PE80/100,NORMA ISO 4427, CLASSE PN-4, DE=355MM. FORNECIMENTO</v>
          </cell>
          <cell r="C7560" t="str">
            <v>M</v>
          </cell>
        </row>
        <row r="7561">
          <cell r="A7561" t="str">
            <v>06.203.0020-0</v>
          </cell>
          <cell r="B7561" t="str">
            <v>TUBO DE POLIETILENO DE ALTA DENSIDADE(PEAD),RESINA PE80/100,NORMA ISO 4427, CLASSE PN-4, DE=400MM. FORNECIMENTO</v>
          </cell>
          <cell r="C7561" t="str">
            <v>M</v>
          </cell>
        </row>
        <row r="7562">
          <cell r="A7562" t="str">
            <v>06.203.0020-A</v>
          </cell>
          <cell r="B7562" t="str">
            <v>TUBO DE POLIETILENO DE ALTA DENSIDADE(PEAD),RESINA PE80/100,NORMA ISO 4427, CLASSE PN-4, DE=400MM. FORNECIMENTO</v>
          </cell>
          <cell r="C7562" t="str">
            <v>M</v>
          </cell>
        </row>
        <row r="7563">
          <cell r="A7563" t="str">
            <v>06.203.0021-0</v>
          </cell>
          <cell r="B7563" t="str">
            <v>TUBO DE POLIETILENO DE ALTA DENSIDADE(PEAD),RESINA PE80/100,NORMA ISO 4427, CLASSE PN-4, DE=450MM. FORNECIMENTO</v>
          </cell>
          <cell r="C7563" t="str">
            <v>M</v>
          </cell>
        </row>
        <row r="7564">
          <cell r="A7564" t="str">
            <v>06.203.0021-A</v>
          </cell>
          <cell r="B7564" t="str">
            <v>TUBO DE POLIETILENO DE ALTA DENSIDADE(PEAD),RESINA PE80/100,NORMA ISO 4427, CLASSE PN-4, DE=450MM. FORNECIMENTO</v>
          </cell>
          <cell r="C7564" t="str">
            <v>M</v>
          </cell>
        </row>
        <row r="7565">
          <cell r="A7565" t="str">
            <v>06.203.0022-0</v>
          </cell>
          <cell r="B7565" t="str">
            <v>TUBO DE POLIETILENO DE ALTA DENSIDADE(PEAD),RESINA PE80/100.NORMA ISO 4427, CLASSE PN-4, DE=500MM. FORNECIMENTO</v>
          </cell>
          <cell r="C7565" t="str">
            <v>M</v>
          </cell>
        </row>
        <row r="7566">
          <cell r="A7566" t="str">
            <v>06.203.0022-A</v>
          </cell>
          <cell r="B7566" t="str">
            <v>TUBO DE POLIETILENO DE ALTA DENSIDADE(PEAD),RESINA PE80/100.NORMA ISO 4427, CLASSE PN-4, DE=500MM. FORNECIMENTO</v>
          </cell>
          <cell r="C7566" t="str">
            <v>M</v>
          </cell>
        </row>
        <row r="7567">
          <cell r="A7567" t="str">
            <v>06.203.0023-0</v>
          </cell>
          <cell r="B7567" t="str">
            <v>TUBO DE POLIETILENO DE ALTA DENSIDADE(PEAD),RESINA PE80/100,NORMA ISO 4427, CLASSE PN-4, DE=560MM. FORNECIMENTO</v>
          </cell>
          <cell r="C7567" t="str">
            <v>M</v>
          </cell>
        </row>
        <row r="7568">
          <cell r="A7568" t="str">
            <v>06.203.0023-A</v>
          </cell>
          <cell r="B7568" t="str">
            <v>TUBO DE POLIETILENO DE ALTA DENSIDADE(PEAD),RESINA PE80/100,NORMA ISO 4427, CLASSE PN-4, DE=560MM. FORNECIMENTO</v>
          </cell>
          <cell r="C7568" t="str">
            <v>M</v>
          </cell>
        </row>
        <row r="7569">
          <cell r="A7569" t="str">
            <v>06.203.0024-0</v>
          </cell>
          <cell r="B7569" t="str">
            <v>TUBO DE POLIETILENO DE ALTA DENSIDADE(PEAD),RESINA PE80/100.NORMA ISO 4427, CLASSE PN-4, DE=630MM. FORNECIMENTO</v>
          </cell>
          <cell r="C7569" t="str">
            <v>M</v>
          </cell>
        </row>
        <row r="7570">
          <cell r="A7570" t="str">
            <v>06.203.0024-A</v>
          </cell>
          <cell r="B7570" t="str">
            <v>TUBO DE POLIETILENO DE ALTA DENSIDADE(PEAD),RESINA PE80/100.NORMA ISO 4427, CLASSE PN-4, DE=630MM. FORNECIMENTO</v>
          </cell>
          <cell r="C7570" t="str">
            <v>M</v>
          </cell>
        </row>
        <row r="7571">
          <cell r="A7571" t="str">
            <v>06.203.0025-0</v>
          </cell>
          <cell r="B7571" t="str">
            <v>TUBO DE POLIETILENO DE ALTA DENSIDADE(PEAD),RESINA PE80/100.NORMA ISO 4427, CLASSE PN-4, DE=800MM. FORNECIMENTO</v>
          </cell>
          <cell r="C7571" t="str">
            <v>M</v>
          </cell>
        </row>
        <row r="7572">
          <cell r="A7572" t="str">
            <v>06.203.0025-A</v>
          </cell>
          <cell r="B7572" t="str">
            <v>TUBO DE POLIETILENO DE ALTA DENSIDADE(PEAD),RESINA PE80/100.NORMA ISO 4427, CLASSE PN-4, DE=800MM. FORNECIMENTO</v>
          </cell>
          <cell r="C7572" t="str">
            <v>M</v>
          </cell>
        </row>
        <row r="7573">
          <cell r="A7573" t="str">
            <v>06.203.0026-0</v>
          </cell>
          <cell r="B7573" t="str">
            <v>TUBO DE POLIETILENO DE ALTA DENSIDADE(PEAD),RESINA PE80/100,NORMA ISO 4427, CLASSE PN-4, DE=900MM. FORNECIMENTO</v>
          </cell>
          <cell r="C7573" t="str">
            <v>M</v>
          </cell>
        </row>
        <row r="7574">
          <cell r="A7574" t="str">
            <v>06.203.0026-A</v>
          </cell>
          <cell r="B7574" t="str">
            <v>TUBO DE POLIETILENO DE ALTA DENSIDADE(PEAD),RESINA PE80/100,NORMA ISO 4427, CLASSE PN-4, DE=900MM. FORNECIMENTO</v>
          </cell>
          <cell r="C7574" t="str">
            <v>M</v>
          </cell>
        </row>
        <row r="7575">
          <cell r="A7575" t="str">
            <v>06.203.0027-0</v>
          </cell>
          <cell r="B7575" t="str">
            <v>TUBO DE POLIETILENO DE ALTA DENSIDADE(PEAD),RESINA PE80/100.NORMA ISO 4427, CLASSE PN-4, DE=1000MM. FORNECIMENTO</v>
          </cell>
          <cell r="C7575" t="str">
            <v>M</v>
          </cell>
        </row>
        <row r="7576">
          <cell r="A7576" t="str">
            <v>06.203.0027-A</v>
          </cell>
          <cell r="B7576" t="str">
            <v>TUBO DE POLIETILENO DE ALTA DENSIDADE(PEAD),RESINA PE80/100.NORMA ISO 4427, CLASSE PN-4, DE=1000MM. FORNECIMENTO</v>
          </cell>
          <cell r="C7576" t="str">
            <v>M</v>
          </cell>
        </row>
        <row r="7577">
          <cell r="A7577" t="str">
            <v>06.203.0028-0</v>
          </cell>
          <cell r="B7577" t="str">
            <v>TUBO DE POLIETILENO DE ALTA DENSIDADE(PEAD),RESINA PE80/100.NORMA ISO 4427, CLASSE PN-4, DE=1200MM. FORNECIMENTO</v>
          </cell>
          <cell r="C7577" t="str">
            <v>M</v>
          </cell>
        </row>
        <row r="7578">
          <cell r="A7578" t="str">
            <v>06.203.0028-A</v>
          </cell>
          <cell r="B7578" t="str">
            <v>TUBO DE POLIETILENO DE ALTA DENSIDADE(PEAD),RESINA PE80/100.NORMA ISO 4427, CLASSE PN-4, DE=1200MM. FORNECIMENTO</v>
          </cell>
          <cell r="C7578" t="str">
            <v>M</v>
          </cell>
        </row>
        <row r="7579">
          <cell r="A7579" t="str">
            <v>06.203.0043-0</v>
          </cell>
          <cell r="B7579" t="str">
            <v>TUBO DE POLIETILENO DE ALTA DENSIDADE(PEAD),RESINA PE80/100.NORMA ISO 4427, CLASSE PN-10, DE=32MM. FORNECIMENTO</v>
          </cell>
          <cell r="C7579" t="str">
            <v>M</v>
          </cell>
        </row>
        <row r="7580">
          <cell r="A7580" t="str">
            <v>06.203.0043-A</v>
          </cell>
          <cell r="B7580" t="str">
            <v>TUBO DE POLIETILENO DE ALTA DENSIDADE(PEAD),RESINA PE80/100.NORMA ISO 4427, CLASSE PN-10, DE=32MM. FORNECIMENTO</v>
          </cell>
          <cell r="C7580" t="str">
            <v>M</v>
          </cell>
        </row>
        <row r="7581">
          <cell r="A7581" t="str">
            <v>06.203.0044-0</v>
          </cell>
          <cell r="B7581" t="str">
            <v>TUBO DE POLIETILENO DE ALTA DENSIDADE(PEAD),RESINA PE80/100.NORMA ISO 4427, CLASSE PN-10, DE=40MM. FORNECIMENTO</v>
          </cell>
          <cell r="C7581" t="str">
            <v>M</v>
          </cell>
        </row>
        <row r="7582">
          <cell r="A7582" t="str">
            <v>06.203.0044-A</v>
          </cell>
          <cell r="B7582" t="str">
            <v>TUBO DE POLIETILENO DE ALTA DENSIDADE(PEAD),RESINA PE80/100.NORMA ISO 4427, CLASSE PN-10, DE=40MM. FORNECIMENTO</v>
          </cell>
          <cell r="C7582" t="str">
            <v>M</v>
          </cell>
        </row>
        <row r="7583">
          <cell r="A7583" t="str">
            <v>06.203.0045-0</v>
          </cell>
          <cell r="B7583" t="str">
            <v>TUBO DE POLIETILENO DE ALTA DENSIDADE(PEAD),RESINA PE80/100.NORMA ISO 4427, CLASSE PN-10, DE=50MM. FORNECIMENTO</v>
          </cell>
          <cell r="C7583" t="str">
            <v>M</v>
          </cell>
        </row>
        <row r="7584">
          <cell r="A7584" t="str">
            <v>06.203.0045-A</v>
          </cell>
          <cell r="B7584" t="str">
            <v>TUBO DE POLIETILENO DE ALTA DENSIDADE(PEAD),RESINA PE80/100.NORMA ISO 4427, CLASSE PN-10, DE=50MM. FORNECIMENTO</v>
          </cell>
          <cell r="C7584" t="str">
            <v>M</v>
          </cell>
        </row>
        <row r="7585">
          <cell r="A7585" t="str">
            <v>06.203.0046-0</v>
          </cell>
          <cell r="B7585" t="str">
            <v>TUBO DE POLIETILENO DE ALTA DENSIDADE(PEAD),RESINA PE80/100.NORMA ISO 4427, CLASSE PN-10, DE=75MM. FORNECIMENTO</v>
          </cell>
          <cell r="C7585" t="str">
            <v>M</v>
          </cell>
        </row>
        <row r="7586">
          <cell r="A7586" t="str">
            <v>06.203.0046-A</v>
          </cell>
          <cell r="B7586" t="str">
            <v>TUBO DE POLIETILENO DE ALTA DENSIDADE(PEAD),RESINA PE80/100.NORMA ISO 4427, CLASSE PN-10, DE=75MM. FORNECIMENTO</v>
          </cell>
          <cell r="C7586" t="str">
            <v>M</v>
          </cell>
        </row>
        <row r="7587">
          <cell r="A7587" t="str">
            <v>06.203.0047-0</v>
          </cell>
          <cell r="B7587" t="str">
            <v>TUBO DE POLIETILENO DE ALTA DENSIDADE(PEAD),RESINA PE80/100.NORMA ISO 4427, CLASSE PN-10, DE=90MM. FORNECIMENTO</v>
          </cell>
          <cell r="C7587" t="str">
            <v>M</v>
          </cell>
        </row>
        <row r="7588">
          <cell r="A7588" t="str">
            <v>06.203.0047-A</v>
          </cell>
          <cell r="B7588" t="str">
            <v>TUBO DE POLIETILENO DE ALTA DENSIDADE(PEAD),RESINA PE80/100.NORMA ISO 4427, CLASSE PN-10, DE=90MM. FORNECIMENTO</v>
          </cell>
          <cell r="C7588" t="str">
            <v>M</v>
          </cell>
        </row>
        <row r="7589">
          <cell r="A7589" t="str">
            <v>06.203.0048-0</v>
          </cell>
          <cell r="B7589" t="str">
            <v>TUBO DE POLIETILENO DE ALTA DENSIDADE(PEAD),RESINA PE80/100,NORMA ISO 4427, CLASSE PN-10, DE=110MM. FORNECIMENTO</v>
          </cell>
          <cell r="C7589" t="str">
            <v>M</v>
          </cell>
        </row>
        <row r="7590">
          <cell r="A7590" t="str">
            <v>06.203.0048-A</v>
          </cell>
          <cell r="B7590" t="str">
            <v>TUBO DE POLIETILENO DE ALTA DENSIDADE(PEAD),RESINA PE80/100,NORMA ISO 4427, CLASSE PN-10, DE=110MM. FORNECIMENTO</v>
          </cell>
          <cell r="C7590" t="str">
            <v>M</v>
          </cell>
        </row>
        <row r="7591">
          <cell r="A7591" t="str">
            <v>06.203.0049-0</v>
          </cell>
          <cell r="B7591" t="str">
            <v>TUBO DE POLIETILENO DE ALTA DENSIDADE(PEAD),RESINA PE80/100,NORMA ISO 4427, CLASSE PN-10, DE=125MM. FORNECIMENTO</v>
          </cell>
          <cell r="C7591" t="str">
            <v>M</v>
          </cell>
        </row>
        <row r="7592">
          <cell r="A7592" t="str">
            <v>06.203.0049-A</v>
          </cell>
          <cell r="B7592" t="str">
            <v>TUBO DE POLIETILENO DE ALTA DENSIDADE(PEAD),RESINA PE80/100,NORMA ISO 4427, CLASSE PN-10, DE=125MM. FORNECIMENTO</v>
          </cell>
          <cell r="C7592" t="str">
            <v>M</v>
          </cell>
        </row>
        <row r="7593">
          <cell r="A7593" t="str">
            <v>06.203.0050-0</v>
          </cell>
          <cell r="B7593" t="str">
            <v>TUBO DE POLIETILENO DE ALTA DENSIDADE(PEAD),RESINA PE80/100,FORMA ISO 4427, CLASSE PN-10, DE=140MM. FORNECIMENTO</v>
          </cell>
          <cell r="C7593" t="str">
            <v>M</v>
          </cell>
        </row>
        <row r="7594">
          <cell r="A7594" t="str">
            <v>06.203.0050-A</v>
          </cell>
          <cell r="B7594" t="str">
            <v>TUBO DE POLIETILENO DE ALTA DENSIDADE(PEAD),RESINA PE80/100,FORMA ISO 4427, CLASSE PN-10, DE=140MM. FORNECIMENTO</v>
          </cell>
          <cell r="C7594" t="str">
            <v>M</v>
          </cell>
        </row>
        <row r="7595">
          <cell r="A7595" t="str">
            <v>06.203.0051-0</v>
          </cell>
          <cell r="B7595" t="str">
            <v>TUBO DE POLIETILENO DE ALTA DENSIDADE(PEAD),RESINA PE80/100,NORMA ISO 4427, CLASSE PN-10, DE=160MM. FORNECIMENTO</v>
          </cell>
          <cell r="C7595" t="str">
            <v>M</v>
          </cell>
        </row>
        <row r="7596">
          <cell r="A7596" t="str">
            <v>06.203.0051-A</v>
          </cell>
          <cell r="B7596" t="str">
            <v>TUBO DE POLIETILENO DE ALTA DENSIDADE(PEAD),RESINA PE80/100,NORMA ISO 4427, CLASSE PN-10, DE=160MM. FORNECIMENTO</v>
          </cell>
          <cell r="C7596" t="str">
            <v>M</v>
          </cell>
        </row>
        <row r="7597">
          <cell r="A7597" t="str">
            <v>06.203.0052-0</v>
          </cell>
          <cell r="B7597" t="str">
            <v>TUBO DE POLIETILENO DE ALTA DENSIDADE(PEAD),RESINA PE80/100,NORMA ISO 4427, CLASSE PN-10, DE=180MM. FORNECIMENTO</v>
          </cell>
          <cell r="C7597" t="str">
            <v>M</v>
          </cell>
        </row>
        <row r="7598">
          <cell r="A7598" t="str">
            <v>06.203.0052-A</v>
          </cell>
          <cell r="B7598" t="str">
            <v>TUBO DE POLIETILENO DE ALTA DENSIDADE(PEAD),RESINA PE80/100,NORMA ISO 4427, CLASSE PN-10, DE=180MM. FORNECIMENTO</v>
          </cell>
          <cell r="C7598" t="str">
            <v>M</v>
          </cell>
        </row>
        <row r="7599">
          <cell r="A7599" t="str">
            <v>06.203.0053-0</v>
          </cell>
          <cell r="B7599" t="str">
            <v>TUBO DE POLIETILENO DE ALTA DENSIDADE(PEAD),RESINA PE80/100,NORMA ISO 4427, CLASSE PN-10, DE=200MM. FORNECIMENTO</v>
          </cell>
          <cell r="C7599" t="str">
            <v>M</v>
          </cell>
        </row>
        <row r="7600">
          <cell r="A7600" t="str">
            <v>06.203.0053-A</v>
          </cell>
          <cell r="B7600" t="str">
            <v>TUBO DE POLIETILENO DE ALTA DENSIDADE(PEAD),RESINA PE80/100,NORMA ISO 4427, CLASSE PN-10, DE=200MM. FORNECIMENTO</v>
          </cell>
          <cell r="C7600" t="str">
            <v>M</v>
          </cell>
        </row>
        <row r="7601">
          <cell r="A7601" t="str">
            <v>06.203.0054-0</v>
          </cell>
          <cell r="B7601" t="str">
            <v>TUBO DE POLIETILENO DE ALTA DENSIDADE(PEAD),RESINA PE80/100,NORMA ISO 4427, CLASSE PN-10, DE=225MM. FORNECIMENTO</v>
          </cell>
          <cell r="C7601" t="str">
            <v>M</v>
          </cell>
        </row>
        <row r="7602">
          <cell r="A7602" t="str">
            <v>06.203.0054-A</v>
          </cell>
          <cell r="B7602" t="str">
            <v>TUBO DE POLIETILENO DE ALTA DENSIDADE(PEAD),RESINA PE80/100,NORMA ISO 4427, CLASSE PN-10, DE=225MM. FORNECIMENTO</v>
          </cell>
          <cell r="C7602" t="str">
            <v>M</v>
          </cell>
        </row>
        <row r="7603">
          <cell r="A7603" t="str">
            <v>06.203.0055-0</v>
          </cell>
          <cell r="B7603" t="str">
            <v>TUBO DE POLIETILENO DE ALTA DENSIDADE(PEAD),RESINA PE80/100,NORMA ISO 4427, CLASSE PN-10, DE=250MM. FORNECIMENTO</v>
          </cell>
          <cell r="C7603" t="str">
            <v>M</v>
          </cell>
        </row>
        <row r="7604">
          <cell r="A7604" t="str">
            <v>06.203.0055-A</v>
          </cell>
          <cell r="B7604" t="str">
            <v>TUBO DE POLIETILENO DE ALTA DENSIDADE(PEAD),RESINA PE80/100,NORMA ISO 4427, CLASSE PN-10, DE=250MM. FORNECIMENTO</v>
          </cell>
          <cell r="C7604" t="str">
            <v>M</v>
          </cell>
        </row>
        <row r="7605">
          <cell r="A7605" t="str">
            <v>06.203.0056-0</v>
          </cell>
          <cell r="B7605" t="str">
            <v>TUBO DE POLIETILENO DE ALTA DENSIDADE(PEAD),RESINA PE80/100,NORMA ISO 4427, CLASSE PN-10, DE=280MM. FORNECIMENTO</v>
          </cell>
          <cell r="C7605" t="str">
            <v>M</v>
          </cell>
        </row>
        <row r="7606">
          <cell r="A7606" t="str">
            <v>06.203.0056-A</v>
          </cell>
          <cell r="B7606" t="str">
            <v>TUBO DE POLIETILENO DE ALTA DENSIDADE(PEAD),RESINA PE80/100,NORMA ISO 4427, CLASSE PN-10, DE=280MM. FORNECIMENTO</v>
          </cell>
          <cell r="C7606" t="str">
            <v>M</v>
          </cell>
        </row>
        <row r="7607">
          <cell r="A7607" t="str">
            <v>06.203.0057-0</v>
          </cell>
          <cell r="B7607" t="str">
            <v>TUBO DE POLIETILENO DE ALTA DENSIDADE(PEAD),RESINA PE80/100,NORMA ISO 4427, CLASSE PN-10, DE=315MM. FORNECIMENTO</v>
          </cell>
          <cell r="C7607" t="str">
            <v>M</v>
          </cell>
        </row>
        <row r="7608">
          <cell r="A7608" t="str">
            <v>06.203.0057-A</v>
          </cell>
          <cell r="B7608" t="str">
            <v>TUBO DE POLIETILENO DE ALTA DENSIDADE(PEAD),RESINA PE80/100,NORMA ISO 4427, CLASSE PN-10, DE=315MM. FORNECIMENTO</v>
          </cell>
          <cell r="C7608" t="str">
            <v>M</v>
          </cell>
        </row>
        <row r="7609">
          <cell r="A7609" t="str">
            <v>06.203.0058-0</v>
          </cell>
          <cell r="B7609" t="str">
            <v>TUBO DE POLIETILENO DE ALTA DENSIDADE(PEAD),RESINA PE80/100,NORMA ISO 4427, CLASSE PN-10, DE=355MM. FORNECIMENTO</v>
          </cell>
          <cell r="C7609" t="str">
            <v>M</v>
          </cell>
        </row>
        <row r="7610">
          <cell r="A7610" t="str">
            <v>06.203.0058-A</v>
          </cell>
          <cell r="B7610" t="str">
            <v>TUBO DE POLIETILENO DE ALTA DENSIDADE(PEAD),RESINA PE80/100,NORMA ISO 4427, CLASSE PN-10, DE=355MM. FORNECIMENTO</v>
          </cell>
          <cell r="C7610" t="str">
            <v>M</v>
          </cell>
        </row>
        <row r="7611">
          <cell r="A7611" t="str">
            <v>06.203.0059-0</v>
          </cell>
          <cell r="B7611" t="str">
            <v>TUBO DE POLIETILENO DE ALTA DENSIDADE(PEAD),RESINA PE80/100,NORMA ISO 4427, CLASSE PN-10, DE=400MM. FORNECIMENTO</v>
          </cell>
          <cell r="C7611" t="str">
            <v>M</v>
          </cell>
        </row>
        <row r="7612">
          <cell r="A7612" t="str">
            <v>06.203.0059-A</v>
          </cell>
          <cell r="B7612" t="str">
            <v>TUBO DE POLIETILENO DE ALTA DENSIDADE(PEAD),RESINA PE80/100,NORMA ISO 4427, CLASSE PN-10, DE=400MM. FORNECIMENTO</v>
          </cell>
          <cell r="C7612" t="str">
            <v>M</v>
          </cell>
        </row>
        <row r="7613">
          <cell r="A7613" t="str">
            <v>06.203.0060-0</v>
          </cell>
          <cell r="B7613" t="str">
            <v>TUBO DE POLIETILENO DE ALTA DENSIDADE(PEAD),RESINA PE80/100,NORMA ISO 4427, CLASSE PN-10, DE=450MM. FORNECIMENTO</v>
          </cell>
          <cell r="C7613" t="str">
            <v>M</v>
          </cell>
        </row>
        <row r="7614">
          <cell r="A7614" t="str">
            <v>06.203.0060-A</v>
          </cell>
          <cell r="B7614" t="str">
            <v>TUBO DE POLIETILENO DE ALTA DENSIDADE(PEAD),RESINA PE80/100,NORMA ISO 4427, CLASSE PN-10, DE=450MM. FORNECIMENTO</v>
          </cell>
          <cell r="C7614" t="str">
            <v>M</v>
          </cell>
        </row>
        <row r="7615">
          <cell r="A7615" t="str">
            <v>06.203.0061-0</v>
          </cell>
          <cell r="B7615" t="str">
            <v>TUBO DE POLIETILENO DE ALTA DENSIDADE(PEAD),RESINA PE80/100,NORMA ISO 4427, CLASSE PN-10, DE=500MM. FORNECIMENTO</v>
          </cell>
          <cell r="C7615" t="str">
            <v>M</v>
          </cell>
        </row>
        <row r="7616">
          <cell r="A7616" t="str">
            <v>06.203.0061-A</v>
          </cell>
          <cell r="B7616" t="str">
            <v>TUBO DE POLIETILENO DE ALTA DENSIDADE(PEAD),RESINA PE80/100,NORMA ISO 4427, CLASSE PN-10, DE=500MM. FORNECIMENTO</v>
          </cell>
          <cell r="C7616" t="str">
            <v>M</v>
          </cell>
        </row>
        <row r="7617">
          <cell r="A7617" t="str">
            <v>06.203.0062-0</v>
          </cell>
          <cell r="B7617" t="str">
            <v>TUBO DE POLIETILENO DE ALTA DENSIDADE(PEAD),RESINA PE80/100,NORMA ISO 4427, CLASSE PN-10, DE=560MM. FORNECIMENTO</v>
          </cell>
          <cell r="C7617" t="str">
            <v>M</v>
          </cell>
        </row>
        <row r="7618">
          <cell r="A7618" t="str">
            <v>06.203.0062-A</v>
          </cell>
          <cell r="B7618" t="str">
            <v>TUBO DE POLIETILENO DE ALTA DENSIDADE(PEAD),RESINA PE80/100,NORMA ISO 4427, CLASSE PN-10, DE=560MM. FORNECIMENTO</v>
          </cell>
          <cell r="C7618" t="str">
            <v>M</v>
          </cell>
        </row>
        <row r="7619">
          <cell r="A7619" t="str">
            <v>06.203.0063-0</v>
          </cell>
          <cell r="B7619" t="str">
            <v>TUBO DE POLIETILENO DE ALTA DENSIDADE(PEAD),RESINA PE80/100,NORMA ISO 4427, CLASSE PN-10, DE=630MM. FORNECIMENTO</v>
          </cell>
          <cell r="C7619" t="str">
            <v>M</v>
          </cell>
        </row>
        <row r="7620">
          <cell r="A7620" t="str">
            <v>06.203.0063-A</v>
          </cell>
          <cell r="B7620" t="str">
            <v>TUBO DE POLIETILENO DE ALTA DENSIDADE(PEAD),RESINA PE80/100,NORMA ISO 4427, CLASSE PN-10, DE=630MM. FORNECIMENTO</v>
          </cell>
          <cell r="C7620" t="str">
            <v>M</v>
          </cell>
        </row>
        <row r="7621">
          <cell r="A7621" t="str">
            <v>06.203.0064-0</v>
          </cell>
          <cell r="B7621" t="str">
            <v>TUBO DE POLIETILENO DE ALTA DENSIDADE(PEAD),RESINA PE80/100,NORMA ISO 4427, CLASSE PN-10, DE=800MM. FORNECIMENTO</v>
          </cell>
          <cell r="C7621" t="str">
            <v>M</v>
          </cell>
        </row>
        <row r="7622">
          <cell r="A7622" t="str">
            <v>06.203.0064-A</v>
          </cell>
          <cell r="B7622" t="str">
            <v>TUBO DE POLIETILENO DE ALTA DENSIDADE(PEAD),RESINA PE80/100,NORMA ISO 4427, CLASSE PN-10, DE=800MM. FORNECIMENTO</v>
          </cell>
          <cell r="C7622" t="str">
            <v>M</v>
          </cell>
        </row>
        <row r="7623">
          <cell r="A7623" t="str">
            <v>06.203.0081-0</v>
          </cell>
          <cell r="B7623" t="str">
            <v>TUBO DE POLIETILENO DE ALTA DENSIDADE(PEAD),RESINA PE80/100,NORMA ISO 4427, CLASSE PN-16, DE=20MM. FORNECIMENTO</v>
          </cell>
          <cell r="C7623" t="str">
            <v>M</v>
          </cell>
        </row>
        <row r="7624">
          <cell r="A7624" t="str">
            <v>06.203.0081-A</v>
          </cell>
          <cell r="B7624" t="str">
            <v>TUBO DE POLIETILENO DE ALTA DENSIDADE(PEAD),RESINA PE80/100,NORMA ISO 4427, CLASSE PN-16, DE=20MM. FORNECIMENTO</v>
          </cell>
          <cell r="C7624" t="str">
            <v>M</v>
          </cell>
        </row>
        <row r="7625">
          <cell r="A7625" t="str">
            <v>06.203.0082-0</v>
          </cell>
          <cell r="B7625" t="str">
            <v>TUBO DE POLIETILENO DE ALTA DENSIDADE(PEAD),RESINA PE80/100,NORMA ISO 4427, CLASSE PN-16, DE=25MM. FORNECIMENTO</v>
          </cell>
          <cell r="C7625" t="str">
            <v>M</v>
          </cell>
        </row>
        <row r="7626">
          <cell r="A7626" t="str">
            <v>06.203.0082-A</v>
          </cell>
          <cell r="B7626" t="str">
            <v>TUBO DE POLIETILENO DE ALTA DENSIDADE(PEAD),RESINA PE80/100,NORMA ISO 4427, CLASSE PN-16, DE=25MM. FORNECIMENTO</v>
          </cell>
          <cell r="C7626" t="str">
            <v>M</v>
          </cell>
        </row>
        <row r="7627">
          <cell r="A7627" t="str">
            <v>06.203.0083-0</v>
          </cell>
          <cell r="B7627" t="str">
            <v>TUBO DE POLIETILENO DE ALTA DENSIDADE(PEAD),RESINA PE80/100,NORMA ISO 4427, CLASSE PN-16, DE=32MM. FORNECIMENTO</v>
          </cell>
          <cell r="C7627" t="str">
            <v>M</v>
          </cell>
        </row>
        <row r="7628">
          <cell r="A7628" t="str">
            <v>06.203.0083-A</v>
          </cell>
          <cell r="B7628" t="str">
            <v>TUBO DE POLIETILENO DE ALTA DENSIDADE(PEAD),RESINA PE80/100,NORMA ISO 4427, CLASSE PN-16, DE=32MM. FORNECIMENTO</v>
          </cell>
          <cell r="C7628" t="str">
            <v>M</v>
          </cell>
        </row>
        <row r="7629">
          <cell r="A7629" t="str">
            <v>06.203.0084-0</v>
          </cell>
          <cell r="B7629" t="str">
            <v>TUBO DE POLIETILENO DE ALTA DENSIDADE(PEAD),RESINA PE80/100,NORMA ISO 4427, CLASSE PN-16, DE=40MM. FORNECIMENTO</v>
          </cell>
          <cell r="C7629" t="str">
            <v>M</v>
          </cell>
        </row>
        <row r="7630">
          <cell r="A7630" t="str">
            <v>06.203.0084-A</v>
          </cell>
          <cell r="B7630" t="str">
            <v>TUBO DE POLIETILENO DE ALTA DENSIDADE(PEAD),RESINA PE80/100,NORMA ISO 4427, CLASSE PN-16, DE=40MM. FORNECIMENTO</v>
          </cell>
          <cell r="C7630" t="str">
            <v>M</v>
          </cell>
        </row>
        <row r="7631">
          <cell r="A7631" t="str">
            <v>06.203.0085-0</v>
          </cell>
          <cell r="B7631" t="str">
            <v>TUBO DE POLIETILENO DE ALTA DENSIDADE(PEAD),RESINA PE80/100,NORMA ISO 4427, CLASSE PN-16, DE=50MM. FORNECIMENTO</v>
          </cell>
          <cell r="C7631" t="str">
            <v>M</v>
          </cell>
        </row>
        <row r="7632">
          <cell r="A7632" t="str">
            <v>06.203.0085-A</v>
          </cell>
          <cell r="B7632" t="str">
            <v>TUBO DE POLIETILENO DE ALTA DENSIDADE(PEAD),RESINA PE80/100,NORMA ISO 4427, CLASSE PN-16, DE=50MM. FORNECIMENTO</v>
          </cell>
          <cell r="C7632" t="str">
            <v>M</v>
          </cell>
        </row>
        <row r="7633">
          <cell r="A7633" t="str">
            <v>06.203.0086-0</v>
          </cell>
          <cell r="B7633" t="str">
            <v>TUBO DE POLIETILENO DE ALTA DENSIDADE(PEAD),RESINA PE80/100,NORMA ISO 4427, CLASSE PN-16, DE=75MM. FORNECIMENTO</v>
          </cell>
          <cell r="C7633" t="str">
            <v>M</v>
          </cell>
        </row>
        <row r="7634">
          <cell r="A7634" t="str">
            <v>06.203.0086-A</v>
          </cell>
          <cell r="B7634" t="str">
            <v>TUBO DE POLIETILENO DE ALTA DENSIDADE(PEAD),RESINA PE80/100,NORMA ISO 4427, CLASSE PN-16, DE=75MM. FORNECIMENTO</v>
          </cell>
          <cell r="C7634" t="str">
            <v>M</v>
          </cell>
        </row>
        <row r="7635">
          <cell r="A7635" t="str">
            <v>06.203.0087-0</v>
          </cell>
          <cell r="B7635" t="str">
            <v>TUBO DE POLIETILENO DE ALTA DENSIDADE(PEAD),RESINA PE80/100,NORMA ISO 4427, CLASSE PN-16, DE=90MM. FORNECIMENTO</v>
          </cell>
          <cell r="C7635" t="str">
            <v>M</v>
          </cell>
        </row>
        <row r="7636">
          <cell r="A7636" t="str">
            <v>06.203.0087-A</v>
          </cell>
          <cell r="B7636" t="str">
            <v>TUBO DE POLIETILENO DE ALTA DENSIDADE(PEAD),RESINA PE80/100,NORMA ISO 4427, CLASSE PN-16, DE=90MM. FORNECIMENTO</v>
          </cell>
          <cell r="C7636" t="str">
            <v>M</v>
          </cell>
        </row>
        <row r="7637">
          <cell r="A7637" t="str">
            <v>06.203.0088-0</v>
          </cell>
          <cell r="B7637" t="str">
            <v>TUBO DE POLIETILENO DE ALTA DENSIDADE(PEAD),RESINA PE80/100,NORMA ISO 4427, CLASSE PN-16, DE=110MM. FORNECIMENTO</v>
          </cell>
          <cell r="C7637" t="str">
            <v>M</v>
          </cell>
        </row>
        <row r="7638">
          <cell r="A7638" t="str">
            <v>06.203.0088-A</v>
          </cell>
          <cell r="B7638" t="str">
            <v>TUBO DE POLIETILENO DE ALTA DENSIDADE(PEAD),RESINA PE80/100,NORMA ISO 4427, CLASSE PN-16, DE=110MM. FORNECIMENTO</v>
          </cell>
          <cell r="C7638" t="str">
            <v>M</v>
          </cell>
        </row>
        <row r="7639">
          <cell r="A7639" t="str">
            <v>06.203.0089-0</v>
          </cell>
          <cell r="B7639" t="str">
            <v>TUBO DE POLIETILENO DE ALTA DENSIDADE(PEAD),RESINA PE80/100,NORMA ISO 4427, CLASSE PN-16, DE=125MM. FORNECIMENTO</v>
          </cell>
          <cell r="C7639" t="str">
            <v>M</v>
          </cell>
        </row>
        <row r="7640">
          <cell r="A7640" t="str">
            <v>06.203.0089-A</v>
          </cell>
          <cell r="B7640" t="str">
            <v>TUBO DE POLIETILENO DE ALTA DENSIDADE(PEAD),RESINA PE80/100,NORMA ISO 4427, CLASSE PN-16, DE=125MM. FORNECIMENTO</v>
          </cell>
          <cell r="C7640" t="str">
            <v>M</v>
          </cell>
        </row>
        <row r="7641">
          <cell r="A7641" t="str">
            <v>06.203.0090-0</v>
          </cell>
          <cell r="B7641" t="str">
            <v>TUBO DE POLIETILENO DE ALTA DENSIDADE(PEAD),RESINA PE80/100,NORMA ISO 4427, CLASSE PN-16, DE=140MM. FORNECIMENTO</v>
          </cell>
          <cell r="C7641" t="str">
            <v>M</v>
          </cell>
        </row>
        <row r="7642">
          <cell r="A7642" t="str">
            <v>06.203.0090-A</v>
          </cell>
          <cell r="B7642" t="str">
            <v>TUBO DE POLIETILENO DE ALTA DENSIDADE(PEAD),RESINA PE80/100,NORMA ISO 4427, CLASSE PN-16, DE=140MM. FORNECIMENTO</v>
          </cell>
          <cell r="C7642" t="str">
            <v>M</v>
          </cell>
        </row>
        <row r="7643">
          <cell r="A7643" t="str">
            <v>06.203.0091-0</v>
          </cell>
          <cell r="B7643" t="str">
            <v>TUBO DE POLIETILENO DE ALTA DENSIDADE(PEAD),RESINA PE80/100,NORMA ISO 4427, CLASSE PN-16, DE=160MM. FORNECIMENTO</v>
          </cell>
          <cell r="C7643" t="str">
            <v>M</v>
          </cell>
        </row>
        <row r="7644">
          <cell r="A7644" t="str">
            <v>06.203.0091-A</v>
          </cell>
          <cell r="B7644" t="str">
            <v>TUBO DE POLIETILENO DE ALTA DENSIDADE(PEAD),RESINA PE80/100,NORMA ISO 4427, CLASSE PN-16, DE=160MM. FORNECIMENTO</v>
          </cell>
          <cell r="C7644" t="str">
            <v>M</v>
          </cell>
        </row>
        <row r="7645">
          <cell r="A7645" t="str">
            <v>06.203.0092-0</v>
          </cell>
          <cell r="B7645" t="str">
            <v>TUBO DE POLIETILENO DE ALTA DENSIDADE(PEAD),RESINA PE80/100,NORMA ISO 4427, CLASSE PN-16, DE=180MM. FORNECIMENTO</v>
          </cell>
          <cell r="C7645" t="str">
            <v>M</v>
          </cell>
        </row>
        <row r="7646">
          <cell r="A7646" t="str">
            <v>06.203.0092-A</v>
          </cell>
          <cell r="B7646" t="str">
            <v>TUBO DE POLIETILENO DE ALTA DENSIDADE(PEAD),RESINA PE80/100,NORMA ISO 4427, CLASSE PN-16, DE=180MM. FORNECIMENTO</v>
          </cell>
          <cell r="C7646" t="str">
            <v>M</v>
          </cell>
        </row>
        <row r="7647">
          <cell r="A7647" t="str">
            <v>06.203.0093-0</v>
          </cell>
          <cell r="B7647" t="str">
            <v>TUBO DE POLIETILENO DE ALTA DENSIDADE(PEAD),RESINA PE80/100,NORMA ISO 4427, CLASSE PN-16, DE=200MM. FORNECIMENTO</v>
          </cell>
          <cell r="C7647" t="str">
            <v>M</v>
          </cell>
        </row>
        <row r="7648">
          <cell r="A7648" t="str">
            <v>06.203.0093-A</v>
          </cell>
          <cell r="B7648" t="str">
            <v>TUBO DE POLIETILENO DE ALTA DENSIDADE(PEAD),RESINA PE80/100,NORMA ISO 4427, CLASSE PN-16, DE=200MM. FORNECIMENTO</v>
          </cell>
          <cell r="C7648" t="str">
            <v>M</v>
          </cell>
        </row>
        <row r="7649">
          <cell r="A7649" t="str">
            <v>06.203.0094-0</v>
          </cell>
          <cell r="B7649" t="str">
            <v>TUBO DE POLIETILENO DE ALTA DENSIDADE(PEAD),RESINA PE80/100,NORMA ISO 4427, CLASSE PN-16, DE=225MM. FORNECIMENTO</v>
          </cell>
          <cell r="C7649" t="str">
            <v>M</v>
          </cell>
        </row>
        <row r="7650">
          <cell r="A7650" t="str">
            <v>06.203.0094-A</v>
          </cell>
          <cell r="B7650" t="str">
            <v>TUBO DE POLIETILENO DE ALTA DENSIDADE(PEAD),RESINA PE80/100,NORMA ISO 4427, CLASSE PN-16, DE=225MM. FORNECIMENTO</v>
          </cell>
          <cell r="C7650" t="str">
            <v>M</v>
          </cell>
        </row>
        <row r="7651">
          <cell r="A7651" t="str">
            <v>06.203.0095-0</v>
          </cell>
          <cell r="B7651" t="str">
            <v>TUBO DE POLIETILENO DE ALTA DENSIDADE(PEAD),RESINA PE80/100,NORMA ISO 4427, CLASSE PN-16, DE=250MM. FORNECIMENTO</v>
          </cell>
          <cell r="C7651" t="str">
            <v>M</v>
          </cell>
        </row>
        <row r="7652">
          <cell r="A7652" t="str">
            <v>06.203.0095-A</v>
          </cell>
          <cell r="B7652" t="str">
            <v>TUBO DE POLIETILENO DE ALTA DENSIDADE(PEAD),RESINA PE80/100,NORMA ISO 4427, CLASSE PN-16, DE=250MM. FORNECIMENTO</v>
          </cell>
          <cell r="C7652" t="str">
            <v>M</v>
          </cell>
        </row>
        <row r="7653">
          <cell r="A7653" t="str">
            <v>06.203.0096-0</v>
          </cell>
          <cell r="B7653" t="str">
            <v>TUBO DE POLIETILENO DE ALTA DENSIDADE(PEAD),RESINA PE80/100,NORMA ISO 4427, CLASSE PN-16, DE=280MM. FORNECIMENTO</v>
          </cell>
          <cell r="C7653" t="str">
            <v>M</v>
          </cell>
        </row>
        <row r="7654">
          <cell r="A7654" t="str">
            <v>06.203.0096-A</v>
          </cell>
          <cell r="B7654" t="str">
            <v>TUBO DE POLIETILENO DE ALTA DENSIDADE(PEAD),RESINA PE80/100,NORMA ISO 4427, CLASSE PN-16, DE=280MM. FORNECIMENTO</v>
          </cell>
          <cell r="C7654" t="str">
            <v>M</v>
          </cell>
        </row>
        <row r="7655">
          <cell r="A7655" t="str">
            <v>06.203.0097-0</v>
          </cell>
          <cell r="B7655" t="str">
            <v>TUBO DE POLIETILENO DE ALTA DENSIDADE(PEAD),RESINA PE80/100,NORMA ISO 4427, CLASSE PN-16, DE=315MM. FORNECIMENTO</v>
          </cell>
          <cell r="C7655" t="str">
            <v>M</v>
          </cell>
        </row>
        <row r="7656">
          <cell r="A7656" t="str">
            <v>06.203.0097-A</v>
          </cell>
          <cell r="B7656" t="str">
            <v>TUBO DE POLIETILENO DE ALTA DENSIDADE(PEAD),RESINA PE80/100,NORMA ISO 4427, CLASSE PN-16, DE=315MM. FORNECIMENTO</v>
          </cell>
          <cell r="C7656" t="str">
            <v>M</v>
          </cell>
        </row>
        <row r="7657">
          <cell r="A7657" t="str">
            <v>06.203.0098-0</v>
          </cell>
          <cell r="B7657" t="str">
            <v>TUBO DE POLIETILENO DE ALTA DENSIDADE(PEAD),RESINA PE80/100,NORMA ISO 4427, CLASSE PN-16, DE=355MM. FORNECIMENTO</v>
          </cell>
          <cell r="C7657" t="str">
            <v>M</v>
          </cell>
        </row>
        <row r="7658">
          <cell r="A7658" t="str">
            <v>06.203.0098-A</v>
          </cell>
          <cell r="B7658" t="str">
            <v>TUBO DE POLIETILENO DE ALTA DENSIDADE(PEAD),RESINA PE80/100,NORMA ISO 4427, CLASSE PN-16, DE=355MM. FORNECIMENTO</v>
          </cell>
          <cell r="C7658" t="str">
            <v>M</v>
          </cell>
        </row>
        <row r="7659">
          <cell r="A7659" t="str">
            <v>06.203.0099-0</v>
          </cell>
          <cell r="B7659" t="str">
            <v>TUBO DE POLIETILENO DE ALTA DENSIDADE(PEAD),RESINA PE80/100,NORMA ISO 4427, CLASSE PN-16, DE=400MM. FORNECIMENTO</v>
          </cell>
          <cell r="C7659" t="str">
            <v>M</v>
          </cell>
        </row>
        <row r="7660">
          <cell r="A7660" t="str">
            <v>06.203.0099-A</v>
          </cell>
          <cell r="B7660" t="str">
            <v>TUBO DE POLIETILENO DE ALTA DENSIDADE(PEAD),RESINA PE80/100,NORMA ISO 4427, CLASSE PN-16, DE=400MM. FORNECIMENTO</v>
          </cell>
          <cell r="C7660" t="str">
            <v>M</v>
          </cell>
        </row>
        <row r="7661">
          <cell r="A7661" t="str">
            <v>06.203.0100-0</v>
          </cell>
          <cell r="B7661" t="str">
            <v>TUBO DE POLIETILENO DE ALTA DENSIDADE(PEAD),RESINA PE80/100,NORMA ISO 4427, CLASSE PN-16, DE=450MM. FORNECIMENTO</v>
          </cell>
          <cell r="C7661" t="str">
            <v>M</v>
          </cell>
        </row>
        <row r="7662">
          <cell r="A7662" t="str">
            <v>06.203.0100-A</v>
          </cell>
          <cell r="B7662" t="str">
            <v>TUBO DE POLIETILENO DE ALTA DENSIDADE(PEAD),RESINA PE80/100,NORMA ISO 4427, CLASSE PN-16, DE=450MM. FORNECIMENTO</v>
          </cell>
          <cell r="C7662" t="str">
            <v>M</v>
          </cell>
        </row>
        <row r="7663">
          <cell r="A7663" t="str">
            <v>06.203.0101-0</v>
          </cell>
          <cell r="B7663" t="str">
            <v>TUBO DE POLIETILENO DE ALTA DENSIDADE(PEAD),RESINA PE80/100,NORMA ISO 4427, CLASSE PN-16, DE=500MM. FORNECIMENTO</v>
          </cell>
          <cell r="C7663" t="str">
            <v>M</v>
          </cell>
        </row>
        <row r="7664">
          <cell r="A7664" t="str">
            <v>06.203.0101-A</v>
          </cell>
          <cell r="B7664" t="str">
            <v>TUBO DE POLIETILENO DE ALTA DENSIDADE(PEAD),RESINA PE80/100,NORMA ISO 4427, CLASSE PN-16, DE=500MM. FORNECIMENTO</v>
          </cell>
          <cell r="C7664" t="str">
            <v>M</v>
          </cell>
        </row>
        <row r="7665">
          <cell r="A7665" t="str">
            <v>06.203.0102-0</v>
          </cell>
          <cell r="B7665" t="str">
            <v>TUBO DE POLIETILENO DE ALTA DENSIDADE(PEAD),RESINA PE80/100,NORMA ISO 4427, CLASSE PN-16, DE=560MM. FORNECIMENTO</v>
          </cell>
          <cell r="C7665" t="str">
            <v>M</v>
          </cell>
        </row>
        <row r="7666">
          <cell r="A7666" t="str">
            <v>06.203.0102-A</v>
          </cell>
          <cell r="B7666" t="str">
            <v>TUBO DE POLIETILENO DE ALTA DENSIDADE(PEAD),RESINA PE80/100,NORMA ISO 4427, CLASSE PN-16, DE=560MM. FORNECIMENTO</v>
          </cell>
          <cell r="C7666" t="str">
            <v>M</v>
          </cell>
        </row>
        <row r="7667">
          <cell r="A7667" t="str">
            <v>06.203.0106-0</v>
          </cell>
          <cell r="B7667" t="str">
            <v>COLARINHO DE POLIETILENO DE ALTA DENSIDADE(PEAD),RESINA PE80/100,CLASSE PN-4,DE=63MM.FORNECIMENTO</v>
          </cell>
          <cell r="C7667" t="str">
            <v>UN</v>
          </cell>
        </row>
        <row r="7668">
          <cell r="A7668" t="str">
            <v>06.203.0106-A</v>
          </cell>
          <cell r="B7668" t="str">
            <v>COLARINHO DE POLIETILENO DE ALTA DENSIDADE(PEAD),RESINA PE80/100,CLASSE PN-4,DE=63MM.FORNECIMENTO</v>
          </cell>
          <cell r="C7668" t="str">
            <v>UN</v>
          </cell>
        </row>
        <row r="7669">
          <cell r="A7669" t="str">
            <v>06.203.0107-0</v>
          </cell>
          <cell r="B7669" t="str">
            <v>COLARINHO DE POLIETILENO DE ALTA DENSIDADE(PEAD),RESINA PE80/100,CLASSE PN-4,DE=75MM.FORNECIMENTO</v>
          </cell>
          <cell r="C7669" t="str">
            <v>UN</v>
          </cell>
        </row>
        <row r="7670">
          <cell r="A7670" t="str">
            <v>06.203.0107-A</v>
          </cell>
          <cell r="B7670" t="str">
            <v>COLARINHO DE POLIETILENO DE ALTA DENSIDADE(PEAD),RESINA PE80/100,CLASSE PN-4,DE=75MM.FORNECIMENTO</v>
          </cell>
          <cell r="C7670" t="str">
            <v>UN</v>
          </cell>
        </row>
        <row r="7671">
          <cell r="A7671" t="str">
            <v>06.203.0108-0</v>
          </cell>
          <cell r="B7671" t="str">
            <v>COLARINHO DE POLIETILENO DE ALTA DENSIDADE(PEAD),RESINA PE80/100, CLASSE PN-4, DE=90MM. FORNECIMENTO</v>
          </cell>
          <cell r="C7671" t="str">
            <v>UN</v>
          </cell>
        </row>
        <row r="7672">
          <cell r="A7672" t="str">
            <v>06.203.0108-A</v>
          </cell>
          <cell r="B7672" t="str">
            <v>COLARINHO DE POLIETILENO DE ALTA DENSIDADE(PEAD),RESINA PE80/100, CLASSE PN-4, DE=90MM. FORNECIMENTO</v>
          </cell>
          <cell r="C7672" t="str">
            <v>UN</v>
          </cell>
        </row>
        <row r="7673">
          <cell r="A7673" t="str">
            <v>06.203.0109-0</v>
          </cell>
          <cell r="B7673" t="str">
            <v>COLARINHO DE POLIETILENO DE ALTA DENSIDADE(PEAD),RESINA PE80/100, CLASSE PN-4, DE=110MM. FORNECIMENTO</v>
          </cell>
          <cell r="C7673" t="str">
            <v>UN</v>
          </cell>
        </row>
        <row r="7674">
          <cell r="A7674" t="str">
            <v>06.203.0109-A</v>
          </cell>
          <cell r="B7674" t="str">
            <v>COLARINHO DE POLIETILENO DE ALTA DENSIDADE(PEAD),RESINA PE80/100, CLASSE PN-4, DE=110MM. FORNECIMENTO</v>
          </cell>
          <cell r="C7674" t="str">
            <v>UN</v>
          </cell>
        </row>
        <row r="7675">
          <cell r="A7675" t="str">
            <v>06.203.0110-0</v>
          </cell>
          <cell r="B7675" t="str">
            <v>COLARINHO DE POLIETILENO DE ALTA DENSIDADE(PEAD),RESINA PE80/100, CLASSE PN-4, DE=125MM. FORNECIMENTO</v>
          </cell>
          <cell r="C7675" t="str">
            <v>UN</v>
          </cell>
        </row>
        <row r="7676">
          <cell r="A7676" t="str">
            <v>06.203.0110-A</v>
          </cell>
          <cell r="B7676" t="str">
            <v>COLARINHO DE POLIETILENO DE ALTA DENSIDADE(PEAD),RESINA PE80/100, CLASSE PN-4, DE=125MM. FORNECIMENTO</v>
          </cell>
          <cell r="C7676" t="str">
            <v>UN</v>
          </cell>
        </row>
        <row r="7677">
          <cell r="A7677" t="str">
            <v>06.203.0111-0</v>
          </cell>
          <cell r="B7677" t="str">
            <v>COLARINHO DE POLIETILENO DE ALTA DENSIDADE(PEAD),RESINA PE80/100, CLASSE PN-4, DE=140MM. FORNECIMENTO</v>
          </cell>
          <cell r="C7677" t="str">
            <v>UN</v>
          </cell>
        </row>
        <row r="7678">
          <cell r="A7678" t="str">
            <v>06.203.0111-A</v>
          </cell>
          <cell r="B7678" t="str">
            <v>COLARINHO DE POLIETILENO DE ALTA DENSIDADE(PEAD),RESINA PE80/100, CLASSE PN-4, DE=140MM. FORNECIMENTO</v>
          </cell>
          <cell r="C7678" t="str">
            <v>UN</v>
          </cell>
        </row>
        <row r="7679">
          <cell r="A7679" t="str">
            <v>06.203.0112-0</v>
          </cell>
          <cell r="B7679" t="str">
            <v>COLARINHO DE POLIETILENO DE ALTA DENSIDADE(PEAD),RESINA PE80/100, CLASSE PN-4, DE=160MM. FORNECIMENTO</v>
          </cell>
          <cell r="C7679" t="str">
            <v>UN</v>
          </cell>
        </row>
        <row r="7680">
          <cell r="A7680" t="str">
            <v>06.203.0112-A</v>
          </cell>
          <cell r="B7680" t="str">
            <v>COLARINHO DE POLIETILENO DE ALTA DENSIDADE(PEAD),RESINA PE80/100, CLASSE PN-4, DE=160MM. FORNECIMENTO</v>
          </cell>
          <cell r="C7680" t="str">
            <v>UN</v>
          </cell>
        </row>
        <row r="7681">
          <cell r="A7681" t="str">
            <v>06.203.0113-0</v>
          </cell>
          <cell r="B7681" t="str">
            <v>COLARINHO DE POLIETILENO DE ALTA DENSIDADE(PEAD),RESINA PE80/100, CLASSE PN-4, DE=180MM. FORNECIMENTO</v>
          </cell>
          <cell r="C7681" t="str">
            <v>UN</v>
          </cell>
        </row>
        <row r="7682">
          <cell r="A7682" t="str">
            <v>06.203.0113-A</v>
          </cell>
          <cell r="B7682" t="str">
            <v>COLARINHO DE POLIETILENO DE ALTA DENSIDADE(PEAD),RESINA PE80/100, CLASSE PN-4, DE=180MM. FORNECIMENTO</v>
          </cell>
          <cell r="C7682" t="str">
            <v>UN</v>
          </cell>
        </row>
        <row r="7683">
          <cell r="A7683" t="str">
            <v>06.203.0114-0</v>
          </cell>
          <cell r="B7683" t="str">
            <v>COLARINHO DE POLIETILENO DE ALTA DENSIDADE(PEAD),RESINA PE80/100, CLASSE PN-4, DE=200MM. FORNECIMENTO</v>
          </cell>
          <cell r="C7683" t="str">
            <v>UN</v>
          </cell>
        </row>
        <row r="7684">
          <cell r="A7684" t="str">
            <v>06.203.0114-A</v>
          </cell>
          <cell r="B7684" t="str">
            <v>COLARINHO DE POLIETILENO DE ALTA DENSIDADE(PEAD),RESINA PE80/100, CLASSE PN-4, DE=200MM. FORNECIMENTO</v>
          </cell>
          <cell r="C7684" t="str">
            <v>UN</v>
          </cell>
        </row>
        <row r="7685">
          <cell r="A7685" t="str">
            <v>06.203.0115-0</v>
          </cell>
          <cell r="B7685" t="str">
            <v>COLARINHO DE POLIETILENO DE ALTA DENSIDADE(PEAD),RESINA PE80/100, CLASSE PN-4, DE=225MM. FORNECIMENTO</v>
          </cell>
          <cell r="C7685" t="str">
            <v>UN</v>
          </cell>
        </row>
        <row r="7686">
          <cell r="A7686" t="str">
            <v>06.203.0115-A</v>
          </cell>
          <cell r="B7686" t="str">
            <v>COLARINHO DE POLIETILENO DE ALTA DENSIDADE(PEAD),RESINA PE80/100, CLASSE PN-4, DE=225MM. FORNECIMENTO</v>
          </cell>
          <cell r="C7686" t="str">
            <v>UN</v>
          </cell>
        </row>
        <row r="7687">
          <cell r="A7687" t="str">
            <v>06.203.0116-0</v>
          </cell>
          <cell r="B7687" t="str">
            <v>COLARINHO DE POLIETILENO DE ALTA DENSIDADE(PEAD),RESINA PE80/100, CLASSE PN-4, DE=250MM. FORNECIMENTO</v>
          </cell>
          <cell r="C7687" t="str">
            <v>UN</v>
          </cell>
        </row>
        <row r="7688">
          <cell r="A7688" t="str">
            <v>06.203.0116-A</v>
          </cell>
          <cell r="B7688" t="str">
            <v>COLARINHO DE POLIETILENO DE ALTA DENSIDADE(PEAD),RESINA PE80/100, CLASSE PN-4, DE=250MM. FORNECIMENTO</v>
          </cell>
          <cell r="C7688" t="str">
            <v>UN</v>
          </cell>
        </row>
        <row r="7689">
          <cell r="A7689" t="str">
            <v>06.203.0117-0</v>
          </cell>
          <cell r="B7689" t="str">
            <v>COLARINHO DE POLIETILENO DE ALTA DENSIDADE(PEAD),RESINA PE80/100, CLASSE PN-4, DE=280MM. FORNECIMENTO</v>
          </cell>
          <cell r="C7689" t="str">
            <v>UN</v>
          </cell>
        </row>
        <row r="7690">
          <cell r="A7690" t="str">
            <v>06.203.0117-A</v>
          </cell>
          <cell r="B7690" t="str">
            <v>COLARINHO DE POLIETILENO DE ALTA DENSIDADE(PEAD),RESINA PE80/100, CLASSE PN-4, DE=280MM. FORNECIMENTO</v>
          </cell>
          <cell r="C7690" t="str">
            <v>UN</v>
          </cell>
        </row>
        <row r="7691">
          <cell r="A7691" t="str">
            <v>06.203.0118-0</v>
          </cell>
          <cell r="B7691" t="str">
            <v>COLARINHO DE POLIETILENO DE ALTA DENSIDADE(PEAD),RESINA PE80/100, CLASSE PN-4, DE=315MM. FORNECIMENTO</v>
          </cell>
          <cell r="C7691" t="str">
            <v>UN</v>
          </cell>
        </row>
        <row r="7692">
          <cell r="A7692" t="str">
            <v>06.203.0118-A</v>
          </cell>
          <cell r="B7692" t="str">
            <v>COLARINHO DE POLIETILENO DE ALTA DENSIDADE(PEAD),RESINA PE80/100, CLASSE PN-4, DE=315MM. FORNECIMENTO</v>
          </cell>
          <cell r="C7692" t="str">
            <v>UN</v>
          </cell>
        </row>
        <row r="7693">
          <cell r="A7693" t="str">
            <v>06.203.0119-0</v>
          </cell>
          <cell r="B7693" t="str">
            <v>COLARINHO DE POLIETILENO DE ALTA DENSIDADE(PEAD),RESINA PE80/100, CLASSE PN-4, DE=355MM. FORNECIMENTO</v>
          </cell>
          <cell r="C7693" t="str">
            <v>UN</v>
          </cell>
        </row>
        <row r="7694">
          <cell r="A7694" t="str">
            <v>06.203.0119-A</v>
          </cell>
          <cell r="B7694" t="str">
            <v>COLARINHO DE POLIETILENO DE ALTA DENSIDADE(PEAD),RESINA PE80/100, CLASSE PN-4, DE=355MM. FORNECIMENTO</v>
          </cell>
          <cell r="C7694" t="str">
            <v>UN</v>
          </cell>
        </row>
        <row r="7695">
          <cell r="A7695" t="str">
            <v>06.203.0120-0</v>
          </cell>
          <cell r="B7695" t="str">
            <v>COLARINHO DE POLIETILENO DE ALTA DENSIDADE(PEAD),RESINA PE80/100, CLASSE PN-4, DE=400MM. FORNECIMENTO</v>
          </cell>
          <cell r="C7695" t="str">
            <v>UN</v>
          </cell>
        </row>
        <row r="7696">
          <cell r="A7696" t="str">
            <v>06.203.0120-A</v>
          </cell>
          <cell r="B7696" t="str">
            <v>COLARINHO DE POLIETILENO DE ALTA DENSIDADE(PEAD),RESINA PE80/100, CLASSE PN-4, DE=400MM. FORNECIMENTO</v>
          </cell>
          <cell r="C7696" t="str">
            <v>UN</v>
          </cell>
        </row>
        <row r="7697">
          <cell r="A7697" t="str">
            <v>06.203.0121-0</v>
          </cell>
          <cell r="B7697" t="str">
            <v>COLARINHO DE POLIETILENO DE ALTA DENSIDADE(PEAD),RESINA PE80/100, CLASSE PN-4, DE=450MM. FORNECIMENTO</v>
          </cell>
          <cell r="C7697" t="str">
            <v>UN</v>
          </cell>
        </row>
        <row r="7698">
          <cell r="A7698" t="str">
            <v>06.203.0121-A</v>
          </cell>
          <cell r="B7698" t="str">
            <v>COLARINHO DE POLIETILENO DE ALTA DENSIDADE(PEAD),RESINA PE80/100, CLASSE PN-4, DE=450MM. FORNECIMENTO</v>
          </cell>
          <cell r="C7698" t="str">
            <v>UN</v>
          </cell>
        </row>
        <row r="7699">
          <cell r="A7699" t="str">
            <v>06.203.0122-0</v>
          </cell>
          <cell r="B7699" t="str">
            <v>COLARINHO DE POLIETILENO DE ALTA DENSIDADE(PEAD),RESINA PE80/100, CLASSE PN-4, DE=500MM. FORNECIMENTO</v>
          </cell>
          <cell r="C7699" t="str">
            <v>UN</v>
          </cell>
        </row>
        <row r="7700">
          <cell r="A7700" t="str">
            <v>06.203.0122-A</v>
          </cell>
          <cell r="B7700" t="str">
            <v>COLARINHO DE POLIETILENO DE ALTA DENSIDADE(PEAD),RESINA PE80/100, CLASSE PN-4, DE=500MM. FORNECIMENTO</v>
          </cell>
          <cell r="C7700" t="str">
            <v>UN</v>
          </cell>
        </row>
        <row r="7701">
          <cell r="A7701" t="str">
            <v>06.203.0123-0</v>
          </cell>
          <cell r="B7701" t="str">
            <v>COLARINHO DE POLIETILENO DE ALTA DENSIDADE(PEAD),RESINA PE80/100, CLASSE PN-4, DE=560MM. FORNECIMENTO</v>
          </cell>
          <cell r="C7701" t="str">
            <v>UN</v>
          </cell>
        </row>
        <row r="7702">
          <cell r="A7702" t="str">
            <v>06.203.0123-A</v>
          </cell>
          <cell r="B7702" t="str">
            <v>COLARINHO DE POLIETILENO DE ALTA DENSIDADE(PEAD),RESINA PE80/100, CLASSE PN-4, DE=560MM. FORNECIMENTO</v>
          </cell>
          <cell r="C7702" t="str">
            <v>UN</v>
          </cell>
        </row>
        <row r="7703">
          <cell r="A7703" t="str">
            <v>06.203.0124-0</v>
          </cell>
          <cell r="B7703" t="str">
            <v>COLARINHO DE POLIETILENO DE ALTA DENSIDADE(PEAD),RESINA PE80/100, CLASSE PN-4, DE=630MM. FORNECIMENTO</v>
          </cell>
          <cell r="C7703" t="str">
            <v>UN</v>
          </cell>
        </row>
        <row r="7704">
          <cell r="A7704" t="str">
            <v>06.203.0124-A</v>
          </cell>
          <cell r="B7704" t="str">
            <v>COLARINHO DE POLIETILENO DE ALTA DENSIDADE(PEAD),RESINA PE80/100, CLASSE PN-4, DE=630MM. FORNECIMENTO</v>
          </cell>
          <cell r="C7704" t="str">
            <v>UN</v>
          </cell>
        </row>
        <row r="7705">
          <cell r="A7705" t="str">
            <v>06.203.0125-0</v>
          </cell>
          <cell r="B7705" t="str">
            <v>COLARINHO DE POLIETILENO DE ALTA DENSIDADE(PEAD),RESINA PE80/100, CLASSE PN-4, DE=800MM. FORNECIMENTO</v>
          </cell>
          <cell r="C7705" t="str">
            <v>UN</v>
          </cell>
        </row>
        <row r="7706">
          <cell r="A7706" t="str">
            <v>06.203.0125-A</v>
          </cell>
          <cell r="B7706" t="str">
            <v>COLARINHO DE POLIETILENO DE ALTA DENSIDADE(PEAD),RESINA PE80/100, CLASSE PN-4, DE=800MM. FORNECIMENTO</v>
          </cell>
          <cell r="C7706" t="str">
            <v>UN</v>
          </cell>
        </row>
        <row r="7707">
          <cell r="A7707" t="str">
            <v>06.203.0126-0</v>
          </cell>
          <cell r="B7707" t="str">
            <v>COLARINHO DE POLIETILENO DE ALTA DENSIDADE(PEAD),RESINA PE80/100, CLASSE PN-4, DE=900MM. FORNECIMENTO</v>
          </cell>
          <cell r="C7707" t="str">
            <v>UN</v>
          </cell>
        </row>
        <row r="7708">
          <cell r="A7708" t="str">
            <v>06.203.0126-A</v>
          </cell>
          <cell r="B7708" t="str">
            <v>COLARINHO DE POLIETILENO DE ALTA DENSIDADE(PEAD),RESINA PE80/100, CLASSE PN-4, DE=900MM. FORNECIMENTO</v>
          </cell>
          <cell r="C7708" t="str">
            <v>UN</v>
          </cell>
        </row>
        <row r="7709">
          <cell r="A7709" t="str">
            <v>06.203.0127-0</v>
          </cell>
          <cell r="B7709" t="str">
            <v>COLARINHO DE POLIETILENO DE ALTA DENSIDADE(PEAD),RESINA PE80/100, CLASSE PN-4, DE=1000MM. FORNECIMENTO</v>
          </cell>
          <cell r="C7709" t="str">
            <v>UN</v>
          </cell>
        </row>
        <row r="7710">
          <cell r="A7710" t="str">
            <v>06.203.0127-A</v>
          </cell>
          <cell r="B7710" t="str">
            <v>COLARINHO DE POLIETILENO DE ALTA DENSIDADE(PEAD),RESINA PE80/100, CLASSE PN-4, DE=1000MM. FORNECIMENTO</v>
          </cell>
          <cell r="C7710" t="str">
            <v>UN</v>
          </cell>
        </row>
        <row r="7711">
          <cell r="A7711" t="str">
            <v>06.203.0128-0</v>
          </cell>
          <cell r="B7711" t="str">
            <v>COLARINHO DE POLIETILENO DE ALTA DENSIDADE(PEAD),RESINA PE80/100, CLASSE PN-4, DE=1200MM. FORNECIMENTO</v>
          </cell>
          <cell r="C7711" t="str">
            <v>UN</v>
          </cell>
        </row>
        <row r="7712">
          <cell r="A7712" t="str">
            <v>06.203.0128-A</v>
          </cell>
          <cell r="B7712" t="str">
            <v>COLARINHO DE POLIETILENO DE ALTA DENSIDADE(PEAD),RESINA PE80/100, CLASSE PN-4, DE=1200MM. FORNECIMENTO</v>
          </cell>
          <cell r="C7712" t="str">
            <v>UN</v>
          </cell>
        </row>
        <row r="7713">
          <cell r="A7713" t="str">
            <v>06.203.0136-0</v>
          </cell>
          <cell r="B7713" t="str">
            <v>COLARINHO DE POLIETILENO DE ALTA DENSIDADE(PEAD),RESINA PE80/100, CLASSE PN-10, DE=63MM. FORNECIMENTO</v>
          </cell>
          <cell r="C7713" t="str">
            <v>UN</v>
          </cell>
        </row>
        <row r="7714">
          <cell r="A7714" t="str">
            <v>06.203.0136-A</v>
          </cell>
          <cell r="B7714" t="str">
            <v>COLARINHO DE POLIETILENO DE ALTA DENSIDADE(PEAD),RESINA PE80/100, CLASSE PN-10, DE=63MM. FORNECIMENTO</v>
          </cell>
          <cell r="C7714" t="str">
            <v>UN</v>
          </cell>
        </row>
        <row r="7715">
          <cell r="A7715" t="str">
            <v>06.203.0137-0</v>
          </cell>
          <cell r="B7715" t="str">
            <v>COLARINHO DE POLIETILENO DE ALTA DENSIDADE(PEAD),RESINA PE80/100, CLASSE PN-10, DE=75MM. FORNECIMENTO</v>
          </cell>
          <cell r="C7715" t="str">
            <v>UN</v>
          </cell>
        </row>
        <row r="7716">
          <cell r="A7716" t="str">
            <v>06.203.0137-A</v>
          </cell>
          <cell r="B7716" t="str">
            <v>COLARINHO DE POLIETILENO DE ALTA DENSIDADE(PEAD),RESINA PE80/100, CLASSE PN-10, DE=75MM. FORNECIMENTO</v>
          </cell>
          <cell r="C7716" t="str">
            <v>UN</v>
          </cell>
        </row>
        <row r="7717">
          <cell r="A7717" t="str">
            <v>06.203.0138-0</v>
          </cell>
          <cell r="B7717" t="str">
            <v>COLARINHO DE POLIETILENO DE ALTA DENSIDADE(PEAD),RESINA PE80/100, CLASSE PN-10, DE=90MM. FORNECIMENTO</v>
          </cell>
          <cell r="C7717" t="str">
            <v>UN</v>
          </cell>
        </row>
        <row r="7718">
          <cell r="A7718" t="str">
            <v>06.203.0138-A</v>
          </cell>
          <cell r="B7718" t="str">
            <v>COLARINHO DE POLIETILENO DE ALTA DENSIDADE(PEAD),RESINA PE80/100, CLASSE PN-10, DE=90MM. FORNECIMENTO</v>
          </cell>
          <cell r="C7718" t="str">
            <v>UN</v>
          </cell>
        </row>
        <row r="7719">
          <cell r="A7719" t="str">
            <v>06.203.0139-0</v>
          </cell>
          <cell r="B7719" t="str">
            <v>COLARINHO DE POLIETILENO DE ALTA DENSIDADE(PEAD),RESINA PE80/100, CLASSE PN-10, DE=110MM. FORNECIMENTO</v>
          </cell>
          <cell r="C7719" t="str">
            <v>UN</v>
          </cell>
        </row>
        <row r="7720">
          <cell r="A7720" t="str">
            <v>06.203.0139-A</v>
          </cell>
          <cell r="B7720" t="str">
            <v>COLARINHO DE POLIETILENO DE ALTA DENSIDADE(PEAD),RESINA PE80/100, CLASSE PN-10, DE=110MM. FORNECIMENTO</v>
          </cell>
          <cell r="C7720" t="str">
            <v>UN</v>
          </cell>
        </row>
        <row r="7721">
          <cell r="A7721" t="str">
            <v>06.203.0140-0</v>
          </cell>
          <cell r="B7721" t="str">
            <v>COLARINHO DE POLIETILENO DE ALTA DENSIDADE(PEAD),RESINA PE80/100, CLASSE PN-10, DE=125MM. FORNECIMENTO</v>
          </cell>
          <cell r="C7721" t="str">
            <v>UN</v>
          </cell>
        </row>
        <row r="7722">
          <cell r="A7722" t="str">
            <v>06.203.0140-A</v>
          </cell>
          <cell r="B7722" t="str">
            <v>COLARINHO DE POLIETILENO DE ALTA DENSIDADE(PEAD),RESINA PE80/100, CLASSE PN-10, DE=125MM. FORNECIMENTO</v>
          </cell>
          <cell r="C7722" t="str">
            <v>UN</v>
          </cell>
        </row>
        <row r="7723">
          <cell r="A7723" t="str">
            <v>06.203.0141-0</v>
          </cell>
          <cell r="B7723" t="str">
            <v>COLARINHO DE POLIETILENO DE ALTA DENSIDADE(PEAD),RESINA PE80/100, CLASSE PN-10, DE=140MM. FORNECIMENTO</v>
          </cell>
          <cell r="C7723" t="str">
            <v>UN</v>
          </cell>
        </row>
        <row r="7724">
          <cell r="A7724" t="str">
            <v>06.203.0141-A</v>
          </cell>
          <cell r="B7724" t="str">
            <v>COLARINHO DE POLIETILENO DE ALTA DENSIDADE(PEAD),RESINA PE80/100, CLASSE PN-10, DE=140MM. FORNECIMENTO</v>
          </cell>
          <cell r="C7724" t="str">
            <v>UN</v>
          </cell>
        </row>
        <row r="7725">
          <cell r="A7725" t="str">
            <v>06.203.0142-0</v>
          </cell>
          <cell r="B7725" t="str">
            <v>COLARINHO DE POLIETILENO DE ALTA DENSIDADE(PEAD),RESINA PE80/100, CLASSE PN-10, DE=160MM. FORNECIMENTO</v>
          </cell>
          <cell r="C7725" t="str">
            <v>UN</v>
          </cell>
        </row>
        <row r="7726">
          <cell r="A7726" t="str">
            <v>06.203.0142-A</v>
          </cell>
          <cell r="B7726" t="str">
            <v>COLARINHO DE POLIETILENO DE ALTA DENSIDADE(PEAD),RESINA PE80/100, CLASSE PN-10, DE=160MM. FORNECIMENTO</v>
          </cell>
          <cell r="C7726" t="str">
            <v>UN</v>
          </cell>
        </row>
        <row r="7727">
          <cell r="A7727" t="str">
            <v>06.203.0143-0</v>
          </cell>
          <cell r="B7727" t="str">
            <v>COLARINHO DE POLIETILENO DE ALTA DENSIDADE(PEAD),RESINA PE80/100, CLASSE PN-10, DE=180MM. FORNECIMENTO</v>
          </cell>
          <cell r="C7727" t="str">
            <v>UN</v>
          </cell>
        </row>
        <row r="7728">
          <cell r="A7728" t="str">
            <v>06.203.0143-A</v>
          </cell>
          <cell r="B7728" t="str">
            <v>COLARINHO DE POLIETILENO DE ALTA DENSIDADE(PEAD),RESINA PE80/100, CLASSE PN-10, DE=180MM. FORNECIMENTO</v>
          </cell>
          <cell r="C7728" t="str">
            <v>UN</v>
          </cell>
        </row>
        <row r="7729">
          <cell r="A7729" t="str">
            <v>06.203.0144-0</v>
          </cell>
          <cell r="B7729" t="str">
            <v>COLARINHO DE POLIETILENO DE ALTA DENSIDADE(PEAD),RESINA PE80/100, CLASSE PN-10, DE=200MM. FORNECIMENTO</v>
          </cell>
          <cell r="C7729" t="str">
            <v>UN</v>
          </cell>
        </row>
        <row r="7730">
          <cell r="A7730" t="str">
            <v>06.203.0144-A</v>
          </cell>
          <cell r="B7730" t="str">
            <v>COLARINHO DE POLIETILENO DE ALTA DENSIDADE(PEAD),RESINA PE80/100, CLASSE PN-10, DE=200MM. FORNECIMENTO</v>
          </cell>
          <cell r="C7730" t="str">
            <v>UN</v>
          </cell>
        </row>
        <row r="7731">
          <cell r="A7731" t="str">
            <v>06.203.0145-0</v>
          </cell>
          <cell r="B7731" t="str">
            <v>COLARINHO DE POLIETILENO DE ALTA DENSIDADE(PEAD),RESINA PE80/100, CLASSE PN-10, DE=225MM. FORNECIMENTO</v>
          </cell>
          <cell r="C7731" t="str">
            <v>UN</v>
          </cell>
        </row>
        <row r="7732">
          <cell r="A7732" t="str">
            <v>06.203.0145-A</v>
          </cell>
          <cell r="B7732" t="str">
            <v>COLARINHO DE POLIETILENO DE ALTA DENSIDADE(PEAD),RESINA PE80/100, CLASSE PN-10, DE=225MM. FORNECIMENTO</v>
          </cell>
          <cell r="C7732" t="str">
            <v>UN</v>
          </cell>
        </row>
        <row r="7733">
          <cell r="A7733" t="str">
            <v>06.203.0146-0</v>
          </cell>
          <cell r="B7733" t="str">
            <v>COLARINHO DE POLIETILENO DE ALTA DENSIDADE(PEAD),RESINA PE80/100, CLASSE PN-10, DE=250MM. FORNECIMENTO</v>
          </cell>
          <cell r="C7733" t="str">
            <v>UN</v>
          </cell>
        </row>
        <row r="7734">
          <cell r="A7734" t="str">
            <v>06.203.0146-A</v>
          </cell>
          <cell r="B7734" t="str">
            <v>COLARINHO DE POLIETILENO DE ALTA DENSIDADE(PEAD),RESINA PE80/100, CLASSE PN-10, DE=250MM. FORNECIMENTO</v>
          </cell>
          <cell r="C7734" t="str">
            <v>UN</v>
          </cell>
        </row>
        <row r="7735">
          <cell r="A7735" t="str">
            <v>06.203.0147-0</v>
          </cell>
          <cell r="B7735" t="str">
            <v>COLARINHO DE POLIETILENO DE ALTA DENSIDADE(PEAD),RESINA PE80/100, CLASSE PN-10, DE=280MM. FORNECIMENTO</v>
          </cell>
          <cell r="C7735" t="str">
            <v>UN</v>
          </cell>
        </row>
        <row r="7736">
          <cell r="A7736" t="str">
            <v>06.203.0147-A</v>
          </cell>
          <cell r="B7736" t="str">
            <v>COLARINHO DE POLIETILENO DE ALTA DENSIDADE(PEAD),RESINA PE80/100, CLASSE PN-10, DE=280MM. FORNECIMENTO</v>
          </cell>
          <cell r="C7736" t="str">
            <v>UN</v>
          </cell>
        </row>
        <row r="7737">
          <cell r="A7737" t="str">
            <v>06.203.0148-0</v>
          </cell>
          <cell r="B7737" t="str">
            <v>COLARINHO DE POLIETILENO DE ALTA DENSIDADE(PEAD),RESINA PE80/100, CLASSE PN-10, DE=315MM. FORNECIMENTO</v>
          </cell>
          <cell r="C7737" t="str">
            <v>UN</v>
          </cell>
        </row>
        <row r="7738">
          <cell r="A7738" t="str">
            <v>06.203.0148-A</v>
          </cell>
          <cell r="B7738" t="str">
            <v>COLARINHO DE POLIETILENO DE ALTA DENSIDADE(PEAD),RESINA PE80/100, CLASSE PN-10, DE=315MM. FORNECIMENTO</v>
          </cell>
          <cell r="C7738" t="str">
            <v>UN</v>
          </cell>
        </row>
        <row r="7739">
          <cell r="A7739" t="str">
            <v>06.203.0149-0</v>
          </cell>
          <cell r="B7739" t="str">
            <v>COLARINHO DE POLIETILENO DE ALTA DENSIDADE(PEAD),RESINA PE80/100, CLASSE PN-10, DE=355MM. FORNECIMENTO</v>
          </cell>
          <cell r="C7739" t="str">
            <v>UN</v>
          </cell>
        </row>
        <row r="7740">
          <cell r="A7740" t="str">
            <v>06.203.0149-A</v>
          </cell>
          <cell r="B7740" t="str">
            <v>COLARINHO DE POLIETILENO DE ALTA DENSIDADE(PEAD),RESINA PE80/100, CLASSE PN-10, DE=355MM. FORNECIMENTO</v>
          </cell>
          <cell r="C7740" t="str">
            <v>UN</v>
          </cell>
        </row>
        <row r="7741">
          <cell r="A7741" t="str">
            <v>06.203.0150-0</v>
          </cell>
          <cell r="B7741" t="str">
            <v>COLARINHO DE POLIETILENO DE ALTA DENSIDADE(PEAD),RESINA PE80/100, CLASSE PN-10, DE=400MM. FORNECIMENTO</v>
          </cell>
          <cell r="C7741" t="str">
            <v>UN</v>
          </cell>
        </row>
        <row r="7742">
          <cell r="A7742" t="str">
            <v>06.203.0150-A</v>
          </cell>
          <cell r="B7742" t="str">
            <v>COLARINHO DE POLIETILENO DE ALTA DENSIDADE(PEAD),RESINA PE80/100, CLASSE PN-10, DE=400MM. FORNECIMENTO</v>
          </cell>
          <cell r="C7742" t="str">
            <v>UN</v>
          </cell>
        </row>
        <row r="7743">
          <cell r="A7743" t="str">
            <v>06.203.0151-0</v>
          </cell>
          <cell r="B7743" t="str">
            <v>COLARINHO DE POLIETILENO DE ALTA DENSIDADE(PEAD),RESINA PE80/100, CLASSE PN-10, DE=450MM. FORNECIMENTO</v>
          </cell>
          <cell r="C7743" t="str">
            <v>UN</v>
          </cell>
        </row>
        <row r="7744">
          <cell r="A7744" t="str">
            <v>06.203.0151-A</v>
          </cell>
          <cell r="B7744" t="str">
            <v>COLARINHO DE POLIETILENO DE ALTA DENSIDADE(PEAD),RESINA PE80/100, CLASSE PN-10, DE=450MM. FORNECIMENTO</v>
          </cell>
          <cell r="C7744" t="str">
            <v>UN</v>
          </cell>
        </row>
        <row r="7745">
          <cell r="A7745" t="str">
            <v>06.203.0152-0</v>
          </cell>
          <cell r="B7745" t="str">
            <v>COLARINHO DE POLIETILENO DE ALTA DENSIDADE(PEAD),RESINA PE80/100, CLASSE PN-10, DE=500MM. FORNECIMENTO</v>
          </cell>
          <cell r="C7745" t="str">
            <v>UN</v>
          </cell>
        </row>
        <row r="7746">
          <cell r="A7746" t="str">
            <v>06.203.0152-A</v>
          </cell>
          <cell r="B7746" t="str">
            <v>COLARINHO DE POLIETILENO DE ALTA DENSIDADE(PEAD),RESINA PE80/100, CLASSE PN-10, DE=500MM. FORNECIMENTO</v>
          </cell>
          <cell r="C7746" t="str">
            <v>UN</v>
          </cell>
        </row>
        <row r="7747">
          <cell r="A7747" t="str">
            <v>06.203.0153-0</v>
          </cell>
          <cell r="B7747" t="str">
            <v>COLARINHO DE POLIETILENO DE ALTA DENSIDADE(PEAD),RESINA PE80/100, CLASSE PN-10, DE=560MM. FORNECIMENTO</v>
          </cell>
          <cell r="C7747" t="str">
            <v>UN</v>
          </cell>
        </row>
        <row r="7748">
          <cell r="A7748" t="str">
            <v>06.203.0153-A</v>
          </cell>
          <cell r="B7748" t="str">
            <v>COLARINHO DE POLIETILENO DE ALTA DENSIDADE(PEAD),RESINA PE80/100, CLASSE PN-10, DE=560MM. FORNECIMENTO</v>
          </cell>
          <cell r="C7748" t="str">
            <v>UN</v>
          </cell>
        </row>
        <row r="7749">
          <cell r="A7749" t="str">
            <v>06.203.0154-0</v>
          </cell>
          <cell r="B7749" t="str">
            <v>COLARINHO DE POLIETILENO DE ALTA DENSIDADE(PEAD),RESINA PE80/100, CLASSE PN-10, DE=630MM. FORNECIMENTO</v>
          </cell>
          <cell r="C7749" t="str">
            <v>UN</v>
          </cell>
        </row>
        <row r="7750">
          <cell r="A7750" t="str">
            <v>06.203.0154-A</v>
          </cell>
          <cell r="B7750" t="str">
            <v>COLARINHO DE POLIETILENO DE ALTA DENSIDADE(PEAD),RESINA PE80/100, CLASSE PN-10, DE=630MM. FORNECIMENTO</v>
          </cell>
          <cell r="C7750" t="str">
            <v>UN</v>
          </cell>
        </row>
        <row r="7751">
          <cell r="A7751" t="str">
            <v>06.203.0155-0</v>
          </cell>
          <cell r="B7751" t="str">
            <v>COLARINHO DE POLIETILENO DE ALTA DENSIDADE(PEAD),RESINA PE80/100, CLASSE PN-10, DE=800MM. FORNECIMENTO</v>
          </cell>
          <cell r="C7751" t="str">
            <v>UN</v>
          </cell>
        </row>
        <row r="7752">
          <cell r="A7752" t="str">
            <v>06.203.0155-A</v>
          </cell>
          <cell r="B7752" t="str">
            <v>COLARINHO DE POLIETILENO DE ALTA DENSIDADE(PEAD),RESINA PE80/100, CLASSE PN-10, DE=800MM. FORNECIMENTO</v>
          </cell>
          <cell r="C7752" t="str">
            <v>UN</v>
          </cell>
        </row>
        <row r="7753">
          <cell r="A7753" t="str">
            <v>06.203.0166-0</v>
          </cell>
          <cell r="B7753" t="str">
            <v>COLARINHO DE POLIETILENO DE ALTA DENSIDADE(PEAD),RESINA PE80/100,CLASSE PN-16, DE=63MM. FORNECIMENTO</v>
          </cell>
          <cell r="C7753" t="str">
            <v>UN</v>
          </cell>
        </row>
        <row r="7754">
          <cell r="A7754" t="str">
            <v>06.203.0166-A</v>
          </cell>
          <cell r="B7754" t="str">
            <v>COLARINHO DE POLIETILENO DE ALTA DENSIDADE(PEAD),RESINA PE80/100,CLASSE PN-16, DE=63MM. FORNECIMENTO</v>
          </cell>
          <cell r="C7754" t="str">
            <v>UN</v>
          </cell>
        </row>
        <row r="7755">
          <cell r="A7755" t="str">
            <v>06.203.0167-0</v>
          </cell>
          <cell r="B7755" t="str">
            <v>COLARINHO DE POLIETILENO DE ALTA DENSIDADE(PEAD),RESINA PE80/100, CLASSE PN-16, DE=75MM. FORNECIMENTO</v>
          </cell>
          <cell r="C7755" t="str">
            <v>UN</v>
          </cell>
        </row>
        <row r="7756">
          <cell r="A7756" t="str">
            <v>06.203.0167-A</v>
          </cell>
          <cell r="B7756" t="str">
            <v>COLARINHO DE POLIETILENO DE ALTA DENSIDADE(PEAD),RESINA PE80/100, CLASSE PN-16, DE=75MM. FORNECIMENTO</v>
          </cell>
          <cell r="C7756" t="str">
            <v>UN</v>
          </cell>
        </row>
        <row r="7757">
          <cell r="A7757" t="str">
            <v>06.203.0168-0</v>
          </cell>
          <cell r="B7757" t="str">
            <v>COLARINHO DE POLIETILENO DE ALTA DENSIDADE(PEAD),RESINA PE80/100, CLASSE PN-16, DE=90MM. FORNECIMENTO</v>
          </cell>
          <cell r="C7757" t="str">
            <v>UN</v>
          </cell>
        </row>
        <row r="7758">
          <cell r="A7758" t="str">
            <v>06.203.0168-A</v>
          </cell>
          <cell r="B7758" t="str">
            <v>COLARINHO DE POLIETILENO DE ALTA DENSIDADE(PEAD),RESINA PE80/100, CLASSE PN-16, DE=90MM. FORNECIMENTO</v>
          </cell>
          <cell r="C7758" t="str">
            <v>UN</v>
          </cell>
        </row>
        <row r="7759">
          <cell r="A7759" t="str">
            <v>06.203.0169-0</v>
          </cell>
          <cell r="B7759" t="str">
            <v>COLARINHO DE POLIETILENO DE ALTA DENSIDADE(PEAD),RESINA PE80/100, CLASSE PN-16, DE=110MM. FORNECIMENTO</v>
          </cell>
          <cell r="C7759" t="str">
            <v>UN</v>
          </cell>
        </row>
        <row r="7760">
          <cell r="A7760" t="str">
            <v>06.203.0169-A</v>
          </cell>
          <cell r="B7760" t="str">
            <v>COLARINHO DE POLIETILENO DE ALTA DENSIDADE(PEAD),RESINA PE80/100, CLASSE PN-16, DE=110MM. FORNECIMENTO</v>
          </cell>
          <cell r="C7760" t="str">
            <v>UN</v>
          </cell>
        </row>
        <row r="7761">
          <cell r="A7761" t="str">
            <v>06.203.0170-0</v>
          </cell>
          <cell r="B7761" t="str">
            <v>COLARINHO DE POLIETILENO DE ALTA DENSIDADE(PEAD),RESINA PE80/100, CLASSE PN-16, DE=125MM. FORNECIMENTO</v>
          </cell>
          <cell r="C7761" t="str">
            <v>UN</v>
          </cell>
        </row>
        <row r="7762">
          <cell r="A7762" t="str">
            <v>06.203.0170-A</v>
          </cell>
          <cell r="B7762" t="str">
            <v>COLARINHO DE POLIETILENO DE ALTA DENSIDADE(PEAD),RESINA PE80/100, CLASSE PN-16, DE=125MM. FORNECIMENTO</v>
          </cell>
          <cell r="C7762" t="str">
            <v>UN</v>
          </cell>
        </row>
        <row r="7763">
          <cell r="A7763" t="str">
            <v>06.203.0171-0</v>
          </cell>
          <cell r="B7763" t="str">
            <v>COLARINHO DE POLIETILENO DE ALTA DENSIDADE(PEAD),RESINA PE80/100, CLASSE PN-16, DE=140MM. FORNECIMENTO</v>
          </cell>
          <cell r="C7763" t="str">
            <v>UN</v>
          </cell>
        </row>
        <row r="7764">
          <cell r="A7764" t="str">
            <v>06.203.0171-A</v>
          </cell>
          <cell r="B7764" t="str">
            <v>COLARINHO DE POLIETILENO DE ALTA DENSIDADE(PEAD),RESINA PE80/100, CLASSE PN-16, DE=140MM. FORNECIMENTO</v>
          </cell>
          <cell r="C7764" t="str">
            <v>UN</v>
          </cell>
        </row>
        <row r="7765">
          <cell r="A7765" t="str">
            <v>06.203.0172-0</v>
          </cell>
          <cell r="B7765" t="str">
            <v>COLARINHO DE POLIETILENO DE ALTA DENSIDADE(PEAD),RESINA PE80/100, CLASSE PN-16, DE=160MM. FORNECIMENTO</v>
          </cell>
          <cell r="C7765" t="str">
            <v>UN</v>
          </cell>
        </row>
        <row r="7766">
          <cell r="A7766" t="str">
            <v>06.203.0172-A</v>
          </cell>
          <cell r="B7766" t="str">
            <v>COLARINHO DE POLIETILENO DE ALTA DENSIDADE(PEAD),RESINA PE80/100, CLASSE PN-16, DE=160MM. FORNECIMENTO</v>
          </cell>
          <cell r="C7766" t="str">
            <v>UN</v>
          </cell>
        </row>
        <row r="7767">
          <cell r="A7767" t="str">
            <v>06.203.0173-0</v>
          </cell>
          <cell r="B7767" t="str">
            <v>COLARINHO DE POLIETILENO DE ALTA DENSIDADE(PEAD),RESINA PE80/100, CLASSE PN-16, DE=180MM. FORNECIMENTO</v>
          </cell>
          <cell r="C7767" t="str">
            <v>UN</v>
          </cell>
        </row>
        <row r="7768">
          <cell r="A7768" t="str">
            <v>06.203.0173-A</v>
          </cell>
          <cell r="B7768" t="str">
            <v>COLARINHO DE POLIETILENO DE ALTA DENSIDADE(PEAD),RESINA PE80/100, CLASSE PN-16, DE=180MM. FORNECIMENTO</v>
          </cell>
          <cell r="C7768" t="str">
            <v>UN</v>
          </cell>
        </row>
        <row r="7769">
          <cell r="A7769" t="str">
            <v>06.203.0174-0</v>
          </cell>
          <cell r="B7769" t="str">
            <v>COLARINHO DE POLIETILENO DE ALTA DENSIDADE(PEAD),RESINA PE80/100, CLASSE PN-16, DE=200MM. FORNECIMENTO</v>
          </cell>
          <cell r="C7769" t="str">
            <v>UN</v>
          </cell>
        </row>
        <row r="7770">
          <cell r="A7770" t="str">
            <v>06.203.0174-A</v>
          </cell>
          <cell r="B7770" t="str">
            <v>COLARINHO DE POLIETILENO DE ALTA DENSIDADE(PEAD),RESINA PE80/100, CLASSE PN-16, DE=200MM. FORNECIMENTO</v>
          </cell>
          <cell r="C7770" t="str">
            <v>UN</v>
          </cell>
        </row>
        <row r="7771">
          <cell r="A7771" t="str">
            <v>06.203.0175-0</v>
          </cell>
          <cell r="B7771" t="str">
            <v>COLARINHO DE POLIETILENO DE ALTA DENSIDADE(PEAD),RESINA PE80/100, CLASSE PN-16, DE=225MM. FORNECIMENTO</v>
          </cell>
          <cell r="C7771" t="str">
            <v>UN</v>
          </cell>
        </row>
        <row r="7772">
          <cell r="A7772" t="str">
            <v>06.203.0175-A</v>
          </cell>
          <cell r="B7772" t="str">
            <v>COLARINHO DE POLIETILENO DE ALTA DENSIDADE(PEAD),RESINA PE80/100, CLASSE PN-16, DE=225MM. FORNECIMENTO</v>
          </cell>
          <cell r="C7772" t="str">
            <v>UN</v>
          </cell>
        </row>
        <row r="7773">
          <cell r="A7773" t="str">
            <v>06.203.0176-0</v>
          </cell>
          <cell r="B7773" t="str">
            <v>COLARINHO DE POLIETILENO DE ALTA DENSIDADE(PEAD),RESINA PE80/100, CLASSE PN-16, DE=250MM. FORNECIMENTO</v>
          </cell>
          <cell r="C7773" t="str">
            <v>UN</v>
          </cell>
        </row>
        <row r="7774">
          <cell r="A7774" t="str">
            <v>06.203.0176-A</v>
          </cell>
          <cell r="B7774" t="str">
            <v>COLARINHO DE POLIETILENO DE ALTA DENSIDADE(PEAD),RESINA PE80/100, CLASSE PN-16, DE=250MM. FORNECIMENTO</v>
          </cell>
          <cell r="C7774" t="str">
            <v>UN</v>
          </cell>
        </row>
        <row r="7775">
          <cell r="A7775" t="str">
            <v>06.203.0177-0</v>
          </cell>
          <cell r="B7775" t="str">
            <v>COLARINHO DE POLIETILENO DE ALTA DENSIDADE(PEAD),RESINA PE80/100, CLASSE PN-16, DE=280MM. FORNECIMENTO</v>
          </cell>
          <cell r="C7775" t="str">
            <v>UN</v>
          </cell>
        </row>
        <row r="7776">
          <cell r="A7776" t="str">
            <v>06.203.0177-A</v>
          </cell>
          <cell r="B7776" t="str">
            <v>COLARINHO DE POLIETILENO DE ALTA DENSIDADE(PEAD),RESINA PE80/100, CLASSE PN-16, DE=280MM. FORNECIMENTO</v>
          </cell>
          <cell r="C7776" t="str">
            <v>UN</v>
          </cell>
        </row>
        <row r="7777">
          <cell r="A7777" t="str">
            <v>06.203.0178-0</v>
          </cell>
          <cell r="B7777" t="str">
            <v>COLARINHO DE POLIETILENO DE ALTA DENSIDADE(PEAD),RESINA PE80/100, CLASSE PN-16, DE=315MM. FORNECIMENTO</v>
          </cell>
          <cell r="C7777" t="str">
            <v>UN</v>
          </cell>
        </row>
        <row r="7778">
          <cell r="A7778" t="str">
            <v>06.203.0178-A</v>
          </cell>
          <cell r="B7778" t="str">
            <v>COLARINHO DE POLIETILENO DE ALTA DENSIDADE(PEAD),RESINA PE80/100, CLASSE PN-16, DE=315MM. FORNECIMENTO</v>
          </cell>
          <cell r="C7778" t="str">
            <v>UN</v>
          </cell>
        </row>
        <row r="7779">
          <cell r="A7779" t="str">
            <v>06.203.0179-0</v>
          </cell>
          <cell r="B7779" t="str">
            <v>COLARINHO DE POLIETILENO DE ALTA DENSIDADE(PEAD),RESINA PE80/100, CLASSE PN-16, DE=355MM. FORNECIMENTO</v>
          </cell>
          <cell r="C7779" t="str">
            <v>UN</v>
          </cell>
        </row>
        <row r="7780">
          <cell r="A7780" t="str">
            <v>06.203.0179-A</v>
          </cell>
          <cell r="B7780" t="str">
            <v>COLARINHO DE POLIETILENO DE ALTA DENSIDADE(PEAD),RESINA PE80/100, CLASSE PN-16, DE=355MM. FORNECIMENTO</v>
          </cell>
          <cell r="C7780" t="str">
            <v>UN</v>
          </cell>
        </row>
        <row r="7781">
          <cell r="A7781" t="str">
            <v>06.203.0180-0</v>
          </cell>
          <cell r="B7781" t="str">
            <v>COLARINHO DE POLIETILENO DE ALTA DENSIDADE(PEAD),RESINA PE80/100, CLASSE PN-16, DE=400MM. FORNECIMENTO</v>
          </cell>
          <cell r="C7781" t="str">
            <v>UN</v>
          </cell>
        </row>
        <row r="7782">
          <cell r="A7782" t="str">
            <v>06.203.0180-A</v>
          </cell>
          <cell r="B7782" t="str">
            <v>COLARINHO DE POLIETILENO DE ALTA DENSIDADE(PEAD),RESINA PE80/100, CLASSE PN-16, DE=400MM. FORNECIMENTO</v>
          </cell>
          <cell r="C7782" t="str">
            <v>UN</v>
          </cell>
        </row>
        <row r="7783">
          <cell r="A7783" t="str">
            <v>06.203.0181-0</v>
          </cell>
          <cell r="B7783" t="str">
            <v>COLARINHO DE POLIETILENO DE ALTA DENSIDADE(PEAD),RESINA PE80/100, CLASSE PN-16, DE=450MM. FORNECIMENTO</v>
          </cell>
          <cell r="C7783" t="str">
            <v>UN</v>
          </cell>
        </row>
        <row r="7784">
          <cell r="A7784" t="str">
            <v>06.203.0181-A</v>
          </cell>
          <cell r="B7784" t="str">
            <v>COLARINHO DE POLIETILENO DE ALTA DENSIDADE(PEAD),RESINA PE80/100, CLASSE PN-16, DE=450MM. FORNECIMENTO</v>
          </cell>
          <cell r="C7784" t="str">
            <v>UN</v>
          </cell>
        </row>
        <row r="7785">
          <cell r="A7785" t="str">
            <v>06.203.0182-0</v>
          </cell>
          <cell r="B7785" t="str">
            <v>COLARINHO DE POLIETILENO DE ALTA DENSIDADE(PEAD),RESINA PE80/100, CLASSE PN-16, DE=500MM. FORNECIMENTO</v>
          </cell>
          <cell r="C7785" t="str">
            <v>UN</v>
          </cell>
        </row>
        <row r="7786">
          <cell r="A7786" t="str">
            <v>06.203.0182-A</v>
          </cell>
          <cell r="B7786" t="str">
            <v>COLARINHO DE POLIETILENO DE ALTA DENSIDADE(PEAD),RESINA PE80/100, CLASSE PN-16, DE=500MM. FORNECIMENTO</v>
          </cell>
          <cell r="C7786" t="str">
            <v>UN</v>
          </cell>
        </row>
        <row r="7787">
          <cell r="A7787" t="str">
            <v>06.203.0183-0</v>
          </cell>
          <cell r="B7787" t="str">
            <v>COLARINHO DE POLIETILENO DE ALTA DENSIDADE(PEAD),RESINA PE80/100, CLASSE PN-16, DE=560MM. FORNECIMENTO</v>
          </cell>
          <cell r="C7787" t="str">
            <v>UN</v>
          </cell>
        </row>
        <row r="7788">
          <cell r="A7788" t="str">
            <v>06.203.0183-A</v>
          </cell>
          <cell r="B7788" t="str">
            <v>COLARINHO DE POLIETILENO DE ALTA DENSIDADE(PEAD),RESINA PE80/100, CLASSE PN-16, DE=560MM. FORNECIMENTO</v>
          </cell>
          <cell r="C7788" t="str">
            <v>UN</v>
          </cell>
        </row>
        <row r="7789">
          <cell r="A7789" t="str">
            <v>06.203.0191-0</v>
          </cell>
          <cell r="B7789" t="str">
            <v>LUVA DE ELETROFUSAO DE POLIETILENO DE ALTA DENSIDADE (PEAD),RESINA PE80/100, PARA DE=20MM. FORNECIMENTO</v>
          </cell>
          <cell r="C7789" t="str">
            <v>UN</v>
          </cell>
        </row>
        <row r="7790">
          <cell r="A7790" t="str">
            <v>06.203.0191-A</v>
          </cell>
          <cell r="B7790" t="str">
            <v>LUVA DE ELETROFUSAO DE POLIETILENO DE ALTA DENSIDADE (PEAD),RESINA PE80/100, PARA DE=20MM. FORNECIMENTO</v>
          </cell>
          <cell r="C7790" t="str">
            <v>UN</v>
          </cell>
        </row>
        <row r="7791">
          <cell r="A7791" t="str">
            <v>06.203.0192-0</v>
          </cell>
          <cell r="B7791" t="str">
            <v>LUVA DE ELETROFUSAO DE POLIETILENO DE ALTA DENSIDADE (PEAD),RESINA PE80/100, PARA DE=25MM. FORNECIMENTO</v>
          </cell>
          <cell r="C7791" t="str">
            <v>UN</v>
          </cell>
        </row>
        <row r="7792">
          <cell r="A7792" t="str">
            <v>06.203.0192-A</v>
          </cell>
          <cell r="B7792" t="str">
            <v>LUVA DE ELETROFUSAO DE POLIETILENO DE ALTA DENSIDADE (PEAD),RESINA PE80/100, PARA DE=25MM. FORNECIMENTO</v>
          </cell>
          <cell r="C7792" t="str">
            <v>UN</v>
          </cell>
        </row>
        <row r="7793">
          <cell r="A7793" t="str">
            <v>06.203.0193-0</v>
          </cell>
          <cell r="B7793" t="str">
            <v>LUVA DE ELETROFUSAO DE POLIETILENO DE ALTA DENSIDADE (PEAD),RESINA PE80/100, PARA DE=32MM. FORNECIMENTO</v>
          </cell>
          <cell r="C7793" t="str">
            <v>UN</v>
          </cell>
        </row>
        <row r="7794">
          <cell r="A7794" t="str">
            <v>06.203.0193-A</v>
          </cell>
          <cell r="B7794" t="str">
            <v>LUVA DE ELETROFUSAO DE POLIETILENO DE ALTA DENSIDADE (PEAD),RESINA PE80/100, PARA DE=32MM. FORNECIMENTO</v>
          </cell>
          <cell r="C7794" t="str">
            <v>UN</v>
          </cell>
        </row>
        <row r="7795">
          <cell r="A7795" t="str">
            <v>06.203.0194-0</v>
          </cell>
          <cell r="B7795" t="str">
            <v>LUVA DE ELETROFUSAO DE POLIETILENO DE ALTA DENSIDADE (PEAD),RESINA PE80/100, PARA DE=40MM. FORNECIMENTO</v>
          </cell>
          <cell r="C7795" t="str">
            <v>UN</v>
          </cell>
        </row>
        <row r="7796">
          <cell r="A7796" t="str">
            <v>06.203.0194-A</v>
          </cell>
          <cell r="B7796" t="str">
            <v>LUVA DE ELETROFUSAO DE POLIETILENO DE ALTA DENSIDADE (PEAD),RESINA PE80/100, PARA DE=40MM. FORNECIMENTO</v>
          </cell>
          <cell r="C7796" t="str">
            <v>UN</v>
          </cell>
        </row>
        <row r="7797">
          <cell r="A7797" t="str">
            <v>06.203.0195-0</v>
          </cell>
          <cell r="B7797" t="str">
            <v>LUVA DE ELETROFUSAO DE POLIETILENO DE ALTA DENSIDADE (PEAD),RESINA PE80/100, PARA DE=50MM. FORNECIMENTO</v>
          </cell>
          <cell r="C7797" t="str">
            <v>UN</v>
          </cell>
        </row>
        <row r="7798">
          <cell r="A7798" t="str">
            <v>06.203.0195-A</v>
          </cell>
          <cell r="B7798" t="str">
            <v>LUVA DE ELETROFUSAO DE POLIETILENO DE ALTA DENSIDADE (PEAD),RESINA PE80/100, PARA DE=50MM. FORNECIMENTO</v>
          </cell>
          <cell r="C7798" t="str">
            <v>UN</v>
          </cell>
        </row>
        <row r="7799">
          <cell r="A7799" t="str">
            <v>06.203.0196-0</v>
          </cell>
          <cell r="B7799" t="str">
            <v>LUVA DE ELETROFUSAO DE POLIETILENO DE ALTA DENSIDADE (PEAD),RESINA PE80/100, PARA DE=75MM. FORNECIMENTO</v>
          </cell>
          <cell r="C7799" t="str">
            <v>UN</v>
          </cell>
        </row>
        <row r="7800">
          <cell r="A7800" t="str">
            <v>06.203.0196-A</v>
          </cell>
          <cell r="B7800" t="str">
            <v>LUVA DE ELETROFUSAO DE POLIETILENO DE ALTA DENSIDADE (PEAD),RESINA PE80/100, PARA DE=75MM. FORNECIMENTO</v>
          </cell>
          <cell r="C7800" t="str">
            <v>UN</v>
          </cell>
        </row>
        <row r="7801">
          <cell r="A7801" t="str">
            <v>06.203.0197-0</v>
          </cell>
          <cell r="B7801" t="str">
            <v>LUVA DE ELETROFUSAO DE POLIETILENO DE ALTA DENSIDADE (PEAD),RESINA PE80/100, PARA DE=90MM. FORNECIMENTO</v>
          </cell>
          <cell r="C7801" t="str">
            <v>UN</v>
          </cell>
        </row>
        <row r="7802">
          <cell r="A7802" t="str">
            <v>06.203.0197-A</v>
          </cell>
          <cell r="B7802" t="str">
            <v>LUVA DE ELETROFUSAO DE POLIETILENO DE ALTA DENSIDADE (PEAD),RESINA PE80/100, PARA DE=90MM. FORNECIMENTO</v>
          </cell>
          <cell r="C7802" t="str">
            <v>UN</v>
          </cell>
        </row>
        <row r="7803">
          <cell r="A7803" t="str">
            <v>06.203.0198-0</v>
          </cell>
          <cell r="B7803" t="str">
            <v>LUVA DE ELETROFUSAO DE POLIETILENO DE ALTA DENSIDADE (PEAD),RESINA PE80/100, PARA DE=110MM. FORNECIMENTO</v>
          </cell>
          <cell r="C7803" t="str">
            <v>UN</v>
          </cell>
        </row>
        <row r="7804">
          <cell r="A7804" t="str">
            <v>06.203.0198-A</v>
          </cell>
          <cell r="B7804" t="str">
            <v>LUVA DE ELETROFUSAO DE POLIETILENO DE ALTA DENSIDADE (PEAD),RESINA PE80/100, PARA DE=110MM. FORNECIMENTO</v>
          </cell>
          <cell r="C7804" t="str">
            <v>UN</v>
          </cell>
        </row>
        <row r="7805">
          <cell r="A7805" t="str">
            <v>06.203.0199-0</v>
          </cell>
          <cell r="B7805" t="str">
            <v>LUVA DE ELETROFUSAO DE POLIETILENO DE ALTA DENSIDADE (PEAD),RESINA PE80/100, PARA DE=125MM. FORNECIMENTO</v>
          </cell>
          <cell r="C7805" t="str">
            <v>UN</v>
          </cell>
        </row>
        <row r="7806">
          <cell r="A7806" t="str">
            <v>06.203.0199-A</v>
          </cell>
          <cell r="B7806" t="str">
            <v>LUVA DE ELETROFUSAO DE POLIETILENO DE ALTA DENSIDADE (PEAD),RESINA PE80/100, PARA DE=125MM. FORNECIMENTO</v>
          </cell>
          <cell r="C7806" t="str">
            <v>UN</v>
          </cell>
        </row>
        <row r="7807">
          <cell r="A7807" t="str">
            <v>06.203.0200-0</v>
          </cell>
          <cell r="B7807" t="str">
            <v>LUVA DE ELETROFUSAO DE POLIETILENO DE ALTA DENSIDADE (PEAD),RESINA PE80/100, PARA DE=140MM. FORNECIMENTO</v>
          </cell>
          <cell r="C7807" t="str">
            <v>UN</v>
          </cell>
        </row>
        <row r="7808">
          <cell r="A7808" t="str">
            <v>06.203.0200-A</v>
          </cell>
          <cell r="B7808" t="str">
            <v>LUVA DE ELETROFUSAO DE POLIETILENO DE ALTA DENSIDADE (PEAD),RESINA PE80/100, PARA DE=140MM. FORNECIMENTO</v>
          </cell>
          <cell r="C7808" t="str">
            <v>UN</v>
          </cell>
        </row>
        <row r="7809">
          <cell r="A7809" t="str">
            <v>06.203.0201-0</v>
          </cell>
          <cell r="B7809" t="str">
            <v>LUVA DE ELETROFUSAO DE POLIETILENO DE ALTA DENSIDADE (PEAD),RESINA PE80/100, PARA DE=160MM. FORNECIMENTO</v>
          </cell>
          <cell r="C7809" t="str">
            <v>UN</v>
          </cell>
        </row>
        <row r="7810">
          <cell r="A7810" t="str">
            <v>06.203.0201-A</v>
          </cell>
          <cell r="B7810" t="str">
            <v>LUVA DE ELETROFUSAO DE POLIETILENO DE ALTA DENSIDADE (PEAD),RESINA PE80/100, PARA DE=160MM. FORNECIMENTO</v>
          </cell>
          <cell r="C7810" t="str">
            <v>UN</v>
          </cell>
        </row>
        <row r="7811">
          <cell r="A7811" t="str">
            <v>06.203.0202-0</v>
          </cell>
          <cell r="B7811" t="str">
            <v>LUVA DE ELETROFUSAO DE POLIETILENO DE ALTA DENSIDADE (PEAD),RESINA PE80/100, PARA DE=180MM. FORNECIMENTO</v>
          </cell>
          <cell r="C7811" t="str">
            <v>UN</v>
          </cell>
        </row>
        <row r="7812">
          <cell r="A7812" t="str">
            <v>06.203.0202-A</v>
          </cell>
          <cell r="B7812" t="str">
            <v>LUVA DE ELETROFUSAO DE POLIETILENO DE ALTA DENSIDADE (PEAD),RESINA PE80/100, PARA DE=180MM. FORNECIMENTO</v>
          </cell>
          <cell r="C7812" t="str">
            <v>UN</v>
          </cell>
        </row>
        <row r="7813">
          <cell r="A7813" t="str">
            <v>06.203.0203-0</v>
          </cell>
          <cell r="B7813" t="str">
            <v>LUVA DE ELETROFUSAO DE POLIETILENO DE ALTA DENSIDADE (PEAD),RESINA PE80/100, PARA DE=200MM. FORNECIMENTO</v>
          </cell>
          <cell r="C7813" t="str">
            <v>UN</v>
          </cell>
        </row>
        <row r="7814">
          <cell r="A7814" t="str">
            <v>06.203.0203-A</v>
          </cell>
          <cell r="B7814" t="str">
            <v>LUVA DE ELETROFUSAO DE POLIETILENO DE ALTA DENSIDADE (PEAD),RESINA PE80/100, PARA DE=200MM. FORNECIMENTO</v>
          </cell>
          <cell r="C7814" t="str">
            <v>UN</v>
          </cell>
        </row>
        <row r="7815">
          <cell r="A7815" t="str">
            <v>06.203.0204-0</v>
          </cell>
          <cell r="B7815" t="str">
            <v>LUVA DE ELETROFUSAO DE POLIETILENO DE ALTA DENSIDADE (PEAD),RESINA PE80/100, PARA DE=225MM. FORNECIMENTO</v>
          </cell>
          <cell r="C7815" t="str">
            <v>UN</v>
          </cell>
        </row>
        <row r="7816">
          <cell r="A7816" t="str">
            <v>06.203.0204-A</v>
          </cell>
          <cell r="B7816" t="str">
            <v>LUVA DE ELETROFUSAO DE POLIETILENO DE ALTA DENSIDADE (PEAD),RESINA PE80/100, PARA DE=225MM. FORNECIMENTO</v>
          </cell>
          <cell r="C7816" t="str">
            <v>UN</v>
          </cell>
        </row>
        <row r="7817">
          <cell r="A7817" t="str">
            <v>06.203.0205-0</v>
          </cell>
          <cell r="B7817" t="str">
            <v>LUVA DE ELETROFUSAO DE POLIETILENO DE ALTA DENSIDADE (PEAD),RESINA PE80/100, PARA DE=250MM. FORNECIMENTO</v>
          </cell>
          <cell r="C7817" t="str">
            <v>UN</v>
          </cell>
        </row>
        <row r="7818">
          <cell r="A7818" t="str">
            <v>06.203.0205-A</v>
          </cell>
          <cell r="B7818" t="str">
            <v>LUVA DE ELETROFUSAO DE POLIETILENO DE ALTA DENSIDADE (PEAD),RESINA PE80/100, PARA DE=250MM. FORNECIMENTO</v>
          </cell>
          <cell r="C7818" t="str">
            <v>UN</v>
          </cell>
        </row>
        <row r="7819">
          <cell r="A7819" t="str">
            <v>06.203.0206-0</v>
          </cell>
          <cell r="B7819" t="str">
            <v>LUVA DE ELETROFUSAO DE POLIETILENO DE ALTA DENSIDADE (PEAD),RESINA PE80/100, PARA DE=280MM. FORNECIMENTO</v>
          </cell>
          <cell r="C7819" t="str">
            <v>UN</v>
          </cell>
        </row>
        <row r="7820">
          <cell r="A7820" t="str">
            <v>06.203.0206-A</v>
          </cell>
          <cell r="B7820" t="str">
            <v>LUVA DE ELETROFUSAO DE POLIETILENO DE ALTA DENSIDADE (PEAD),RESINA PE80/100, PARA DE=280MM. FORNECIMENTO</v>
          </cell>
          <cell r="C7820" t="str">
            <v>UN</v>
          </cell>
        </row>
        <row r="7821">
          <cell r="A7821" t="str">
            <v>06.203.0207-0</v>
          </cell>
          <cell r="B7821" t="str">
            <v>LUVA DE ELETROFUSAO DE POLIETILENO DE ALTA DENSIDADE (PEAD),RESINA PE80/100, PARA DE=315MM. FORNECIMENTO</v>
          </cell>
          <cell r="C7821" t="str">
            <v>UN</v>
          </cell>
        </row>
        <row r="7822">
          <cell r="A7822" t="str">
            <v>06.203.0207-A</v>
          </cell>
          <cell r="B7822" t="str">
            <v>LUVA DE ELETROFUSAO DE POLIETILENO DE ALTA DENSIDADE (PEAD),RESINA PE80/100, PARA DE=315MM. FORNECIMENTO</v>
          </cell>
          <cell r="C7822" t="str">
            <v>UN</v>
          </cell>
        </row>
        <row r="7823">
          <cell r="A7823" t="str">
            <v>06.203.0208-0</v>
          </cell>
          <cell r="B7823" t="str">
            <v>LUVA DE ELETROFUSAO DE POLIETILENO DE ALTA DENSIDADE (PEAD),RESINA PE80/100, PARA DE=355MM. FORNECIMENTO</v>
          </cell>
          <cell r="C7823" t="str">
            <v>UN</v>
          </cell>
        </row>
        <row r="7824">
          <cell r="A7824" t="str">
            <v>06.203.0208-A</v>
          </cell>
          <cell r="B7824" t="str">
            <v>LUVA DE ELETROFUSAO DE POLIETILENO DE ALTA DENSIDADE (PEAD),RESINA PE80/100, PARA DE=355MM. FORNECIMENTO</v>
          </cell>
          <cell r="C7824" t="str">
            <v>UN</v>
          </cell>
        </row>
        <row r="7825">
          <cell r="A7825" t="str">
            <v>06.203.0209-0</v>
          </cell>
          <cell r="B7825" t="str">
            <v>LUVA DE ELETROFUSAO DE POLIETILENO DE ALTA DENSIDADE (PEAD),RESINA PE80/100, PARA DE=400MM. FORNECIMENTO</v>
          </cell>
          <cell r="C7825" t="str">
            <v>UN</v>
          </cell>
        </row>
        <row r="7826">
          <cell r="A7826" t="str">
            <v>06.203.0209-A</v>
          </cell>
          <cell r="B7826" t="str">
            <v>LUVA DE ELETROFUSAO DE POLIETILENO DE ALTA DENSIDADE (PEAD),RESINA PE80/100, PARA DE=400MM. FORNECIMENTO</v>
          </cell>
          <cell r="C7826" t="str">
            <v>UN</v>
          </cell>
        </row>
        <row r="7827">
          <cell r="A7827" t="str">
            <v>06.205.0050-0</v>
          </cell>
          <cell r="B7827" t="str">
            <v>TUBO PRFV DEFOFO COM JUNTA ELASTICA INTEGRADA, CLASSE PN-6,COM DIAMETRO DE 50MM / SN 5000N/M². FORNECIMENTO</v>
          </cell>
          <cell r="C7827" t="str">
            <v>M</v>
          </cell>
        </row>
        <row r="7828">
          <cell r="A7828" t="str">
            <v>06.205.0050-A</v>
          </cell>
          <cell r="B7828" t="str">
            <v>TUBO PRFV DEFOFO COM JUNTA ELASTICA INTEGRADA, CLASSE PN-6,COM DIAMETRO DE 50MM / SN 5000N/M². FORNECIMENTO</v>
          </cell>
          <cell r="C7828" t="str">
            <v>M</v>
          </cell>
        </row>
        <row r="7829">
          <cell r="A7829" t="str">
            <v>06.205.0051-0</v>
          </cell>
          <cell r="B7829" t="str">
            <v>TUBO PRFV DEFOFO COM JUNTA ELASTICA INTEGRADA, CLASSE PN-6,COM DIAMETRO DE 100MM / SN 5000N/M². FORNECIMENTO</v>
          </cell>
          <cell r="C7829" t="str">
            <v>M</v>
          </cell>
        </row>
        <row r="7830">
          <cell r="A7830" t="str">
            <v>06.205.0051-A</v>
          </cell>
          <cell r="B7830" t="str">
            <v>TUBO PRFV DEFOFO COM JUNTA ELASTICA INTEGRADA, CLASSE PN-6,COM DIAMETRO DE 100MM / SN 5000N/M². FORNECIMENTO</v>
          </cell>
          <cell r="C7830" t="str">
            <v>M</v>
          </cell>
        </row>
        <row r="7831">
          <cell r="A7831" t="str">
            <v>06.205.0052-0</v>
          </cell>
          <cell r="B7831" t="str">
            <v>TUBO PRFV DEFOFO COM JUNTA ELASTICA INTEGRADA, CLASSE PN-6,COM DIAMETRO DE 150MM / SN 5000N/M2. FORNECIMENTO</v>
          </cell>
          <cell r="C7831" t="str">
            <v>M</v>
          </cell>
        </row>
        <row r="7832">
          <cell r="A7832" t="str">
            <v>06.205.0052-A</v>
          </cell>
          <cell r="B7832" t="str">
            <v>TUBO PRFV DEFOFO COM JUNTA ELASTICA INTEGRADA, CLASSE PN-6,COM DIAMETRO DE 150MM / SN 5000N/M2. FORNECIMENTO</v>
          </cell>
          <cell r="C7832" t="str">
            <v>M</v>
          </cell>
        </row>
        <row r="7833">
          <cell r="A7833" t="str">
            <v>06.205.0053-0</v>
          </cell>
          <cell r="B7833" t="str">
            <v>TUBO PRFV DEFOFO COM JUNTA ELASTICA INTEGRADA, CLASSE PN-6,COM DIAMETRO DE 200MM / SN 5000N/M². FORNECIMENTO</v>
          </cell>
          <cell r="C7833" t="str">
            <v>M</v>
          </cell>
        </row>
        <row r="7834">
          <cell r="A7834" t="str">
            <v>06.205.0053-A</v>
          </cell>
          <cell r="B7834" t="str">
            <v>TUBO PRFV DEFOFO COM JUNTA ELASTICA INTEGRADA, CLASSE PN-6,COM DIAMETRO DE 200MM / SN 5000N/M². FORNECIMENTO</v>
          </cell>
          <cell r="C7834" t="str">
            <v>M</v>
          </cell>
        </row>
        <row r="7835">
          <cell r="A7835" t="str">
            <v>06.205.0054-0</v>
          </cell>
          <cell r="B7835" t="str">
            <v>TUBO PRFV DEFOFO COM JUNTA ELASTICA INTEGRADA, CLASSE PN-6,COM DIAMETRO DE 250MM / SN 5000N/M². FORNECIMENTO</v>
          </cell>
          <cell r="C7835" t="str">
            <v>M</v>
          </cell>
        </row>
        <row r="7836">
          <cell r="A7836" t="str">
            <v>06.205.0054-A</v>
          </cell>
          <cell r="B7836" t="str">
            <v>TUBO PRFV DEFOFO COM JUNTA ELASTICA INTEGRADA, CLASSE PN-6,COM DIAMETRO DE 250MM / SN 5000N/M². FORNECIMENTO</v>
          </cell>
          <cell r="C7836" t="str">
            <v>M</v>
          </cell>
        </row>
        <row r="7837">
          <cell r="A7837" t="str">
            <v>06.205.0055-0</v>
          </cell>
          <cell r="B7837" t="str">
            <v>TUBO PRFV DEFOFO COM JUNTA ELASTICA INTEGRADA, CLASSE PN-6,COM DIAMETRO DE 300MM / SN 5000 N/M2. FORNECIMENTO</v>
          </cell>
          <cell r="C7837" t="str">
            <v>M</v>
          </cell>
        </row>
        <row r="7838">
          <cell r="A7838" t="str">
            <v>06.205.0055-A</v>
          </cell>
          <cell r="B7838" t="str">
            <v>TUBO PRFV DEFOFO COM JUNTA ELASTICA INTEGRADA, CLASSE PN-6,COM DIAMETRO DE 300MM / SN 5000 N/M2. FORNECIMENTO</v>
          </cell>
          <cell r="C7838" t="str">
            <v>M</v>
          </cell>
        </row>
        <row r="7839">
          <cell r="A7839" t="str">
            <v>06.205.0056-0</v>
          </cell>
          <cell r="B7839" t="str">
            <v>TUBO PRFV DEFOFO COM JUNTA ELASTICA INTEGRADA, CLASSE PN-6,COM DIAMETRO DE 350MM / SN 5000 N/M2. FORNECIMENTO</v>
          </cell>
          <cell r="C7839" t="str">
            <v>M</v>
          </cell>
        </row>
        <row r="7840">
          <cell r="A7840" t="str">
            <v>06.205.0056-A</v>
          </cell>
          <cell r="B7840" t="str">
            <v>TUBO PRFV DEFOFO COM JUNTA ELASTICA INTEGRADA, CLASSE PN-6,COM DIAMETRO DE 350MM / SN 5000 N/M2. FORNECIMENTO</v>
          </cell>
          <cell r="C7840" t="str">
            <v>M</v>
          </cell>
        </row>
        <row r="7841">
          <cell r="A7841" t="str">
            <v>06.205.0057-0</v>
          </cell>
          <cell r="B7841" t="str">
            <v>TUBO PRFV DEFOFO COM JUNTA ELASTICA INTEGRADA, CLASSE PN-6,COM DIAMETRO DE 400MM / SN 5000 N/M2. FORNECIMENTO</v>
          </cell>
          <cell r="C7841" t="str">
            <v>M</v>
          </cell>
        </row>
        <row r="7842">
          <cell r="A7842" t="str">
            <v>06.205.0057-A</v>
          </cell>
          <cell r="B7842" t="str">
            <v>TUBO PRFV DEFOFO COM JUNTA ELASTICA INTEGRADA, CLASSE PN-6,COM DIAMETRO DE 400MM / SN 5000 N/M2. FORNECIMENTO</v>
          </cell>
          <cell r="C7842" t="str">
            <v>M</v>
          </cell>
        </row>
        <row r="7843">
          <cell r="A7843" t="str">
            <v>06.205.0058-0</v>
          </cell>
          <cell r="B7843" t="str">
            <v>TUBO PRFV DEFOFO COM JUNTA ELASTICA INTEGRADA, CLASSE PN-6,COM DIAMETRO DE 500MM / 5000 N/M2. FORNECIMENTO</v>
          </cell>
          <cell r="C7843" t="str">
            <v>M</v>
          </cell>
        </row>
        <row r="7844">
          <cell r="A7844" t="str">
            <v>06.205.0058-A</v>
          </cell>
          <cell r="B7844" t="str">
            <v>TUBO PRFV DEFOFO COM JUNTA ELASTICA INTEGRADA, CLASSE PN-6,COM DIAMETRO DE 500MM / 5000 N/M2. FORNECIMENTO</v>
          </cell>
          <cell r="C7844" t="str">
            <v>M</v>
          </cell>
        </row>
        <row r="7845">
          <cell r="A7845" t="str">
            <v>06.205.0059-0</v>
          </cell>
          <cell r="B7845" t="str">
            <v>TUBO PRFV DEFOFO COM JUNTA ELASTICA INTEGRADA, CLASSE PN-6,COM DIAMETRO DE 600MM / SN 5000N/M2. FORNECIMENTO</v>
          </cell>
          <cell r="C7845" t="str">
            <v>M</v>
          </cell>
        </row>
        <row r="7846">
          <cell r="A7846" t="str">
            <v>06.205.0059-A</v>
          </cell>
          <cell r="B7846" t="str">
            <v>TUBO PRFV DEFOFO COM JUNTA ELASTICA INTEGRADA, CLASSE PN-6,COM DIAMETRO DE 600MM / SN 5000N/M2. FORNECIMENTO</v>
          </cell>
          <cell r="C7846" t="str">
            <v>M</v>
          </cell>
        </row>
        <row r="7847">
          <cell r="A7847" t="str">
            <v>06.205.0060-0</v>
          </cell>
          <cell r="B7847" t="str">
            <v>TUBO PRFV DEFOFO COM JUNTA ELASTICA INTEGRADA, CLASSE PN-6,COM DIAMETRO DE 700MM / SN 5000N/M2. FORNECIMENTO</v>
          </cell>
          <cell r="C7847" t="str">
            <v>M</v>
          </cell>
        </row>
        <row r="7848">
          <cell r="A7848" t="str">
            <v>06.205.0060-A</v>
          </cell>
          <cell r="B7848" t="str">
            <v>TUBO PRFV DEFOFO COM JUNTA ELASTICA INTEGRADA, CLASSE PN-6,COM DIAMETRO DE 700MM / SN 5000N/M2. FORNECIMENTO</v>
          </cell>
          <cell r="C7848" t="str">
            <v>M</v>
          </cell>
        </row>
        <row r="7849">
          <cell r="A7849" t="str">
            <v>06.205.0061-0</v>
          </cell>
          <cell r="B7849" t="str">
            <v>TUBO PRFV DEFOFO COM JUNTA ELASTICA INTEGRADA, CLASSE PN-6,COM DIAMETRO DE 800MM / SN 5000 N/M2. FORNECIMENTO</v>
          </cell>
          <cell r="C7849" t="str">
            <v>M</v>
          </cell>
        </row>
        <row r="7850">
          <cell r="A7850" t="str">
            <v>06.205.0061-A</v>
          </cell>
          <cell r="B7850" t="str">
            <v>TUBO PRFV DEFOFO COM JUNTA ELASTICA INTEGRADA, CLASSE PN-6,COM DIAMETRO DE 800MM / SN 5000 N/M2. FORNECIMENTO</v>
          </cell>
          <cell r="C7850" t="str">
            <v>M</v>
          </cell>
        </row>
        <row r="7851">
          <cell r="A7851" t="str">
            <v>06.205.0062-0</v>
          </cell>
          <cell r="B7851" t="str">
            <v>TUBO PRFV DEFOFO COM JUNTA ELASTICA INTEGRADA, CLASSE PN-6,COM DIAMETRO DE 900MM / SN 5000 N/M2. FORNECIMENTO</v>
          </cell>
          <cell r="C7851" t="str">
            <v>M</v>
          </cell>
        </row>
        <row r="7852">
          <cell r="A7852" t="str">
            <v>06.205.0062-A</v>
          </cell>
          <cell r="B7852" t="str">
            <v>TUBO PRFV DEFOFO COM JUNTA ELASTICA INTEGRADA, CLASSE PN-6,COM DIAMETRO DE 900MM / SN 5000 N/M2. FORNECIMENTO</v>
          </cell>
          <cell r="C7852" t="str">
            <v>M</v>
          </cell>
        </row>
        <row r="7853">
          <cell r="A7853" t="str">
            <v>06.205.0063-0</v>
          </cell>
          <cell r="B7853" t="str">
            <v>TUBO PRFV DEFOFO COM JUNTA ELASTICA INTEGRADA, CLASSE PN-6,COM DIAMETRO DE 1000MM / SN 5000 N/M2. FORNECIMENTO</v>
          </cell>
          <cell r="C7853" t="str">
            <v>M</v>
          </cell>
        </row>
        <row r="7854">
          <cell r="A7854" t="str">
            <v>06.205.0063-A</v>
          </cell>
          <cell r="B7854" t="str">
            <v>TUBO PRFV DEFOFO COM JUNTA ELASTICA INTEGRADA, CLASSE PN-6,COM DIAMETRO DE 1000MM / SN 5000 N/M2. FORNECIMENTO</v>
          </cell>
          <cell r="C7854" t="str">
            <v>M</v>
          </cell>
        </row>
        <row r="7855">
          <cell r="A7855" t="str">
            <v>06.205.0064-0</v>
          </cell>
          <cell r="B7855" t="str">
            <v>TUBO PRFV DEFOFO COM JUNTA ELASTICA INTEGRADA, CLASSE PN-6,COM DIAMETRO DE 1200MM / SN 5000 N/M2. FORNECIMENTO</v>
          </cell>
          <cell r="C7855" t="str">
            <v>M</v>
          </cell>
        </row>
        <row r="7856">
          <cell r="A7856" t="str">
            <v>06.205.0064-A</v>
          </cell>
          <cell r="B7856" t="str">
            <v>TUBO PRFV DEFOFO COM JUNTA ELASTICA INTEGRADA, CLASSE PN-6,COM DIAMETRO DE 1200MM / SN 5000 N/M2. FORNECIMENTO</v>
          </cell>
          <cell r="C7856" t="str">
            <v>M</v>
          </cell>
        </row>
        <row r="7857">
          <cell r="A7857" t="str">
            <v>06.205.0065-0</v>
          </cell>
          <cell r="B7857" t="str">
            <v>TUBO PRFV DEFOFO COM JUNTA ELASTICA INTEGRADA, CLASSE PN-6,COM DIAMETRO DE 1300MM / SN 5000N/M². FORNECIMENTO</v>
          </cell>
          <cell r="C7857" t="str">
            <v>M</v>
          </cell>
        </row>
        <row r="7858">
          <cell r="A7858" t="str">
            <v>06.205.0065-A</v>
          </cell>
          <cell r="B7858" t="str">
            <v>TUBO PRFV DEFOFO COM JUNTA ELASTICA INTEGRADA, CLASSE PN-6,COM DIAMETRO DE 1300MM / SN 5000N/M². FORNECIMENTO</v>
          </cell>
          <cell r="C7858" t="str">
            <v>M</v>
          </cell>
        </row>
        <row r="7859">
          <cell r="A7859" t="str">
            <v>06.205.0066-0</v>
          </cell>
          <cell r="B7859" t="str">
            <v>TUBO PRFV DEFOFO COM JUNTA ELASTICA INTEGRADA, CLASSE PN-6,COM DIAMETRO DE 1400MM / SN 5000N/M². FORNECIMENTO</v>
          </cell>
          <cell r="C7859" t="str">
            <v>M</v>
          </cell>
        </row>
        <row r="7860">
          <cell r="A7860" t="str">
            <v>06.205.0066-A</v>
          </cell>
          <cell r="B7860" t="str">
            <v>TUBO PRFV DEFOFO COM JUNTA ELASTICA INTEGRADA, CLASSE PN-6,COM DIAMETRO DE 1400MM / SN 5000N/M². FORNECIMENTO</v>
          </cell>
          <cell r="C7860" t="str">
            <v>M</v>
          </cell>
        </row>
        <row r="7861">
          <cell r="A7861" t="str">
            <v>06.205.0067-0</v>
          </cell>
          <cell r="B7861" t="str">
            <v>TUBO PRFV DEFOFO COM JUNTA ELASTICA INTEGRADA, CLASSE PN-6,COM DIAMETRO DE 1500MM / SN 5000N/M². FORNECIMENTO</v>
          </cell>
          <cell r="C7861" t="str">
            <v>M</v>
          </cell>
        </row>
        <row r="7862">
          <cell r="A7862" t="str">
            <v>06.205.0067-A</v>
          </cell>
          <cell r="B7862" t="str">
            <v>TUBO PRFV DEFOFO COM JUNTA ELASTICA INTEGRADA, CLASSE PN-6,COM DIAMETRO DE 1500MM / SN 5000N/M². FORNECIMENTO</v>
          </cell>
          <cell r="C7862" t="str">
            <v>M</v>
          </cell>
        </row>
        <row r="7863">
          <cell r="A7863" t="str">
            <v>06.205.0068-0</v>
          </cell>
          <cell r="B7863" t="str">
            <v>TUBO PRFV DEFOFO COM JUNTA ELASTICA INTEGRADA, CLASSE PN-10,COM DIAMETRO DE 50MM / SN 5000N/M². FORNECIMENTO</v>
          </cell>
          <cell r="C7863" t="str">
            <v>M</v>
          </cell>
        </row>
        <row r="7864">
          <cell r="A7864" t="str">
            <v>06.205.0068-A</v>
          </cell>
          <cell r="B7864" t="str">
            <v>TUBO PRFV DEFOFO COM JUNTA ELASTICA INTEGRADA, CLASSE PN-10,COM DIAMETRO DE 50MM / SN 5000N/M². FORNECIMENTO</v>
          </cell>
          <cell r="C7864" t="str">
            <v>M</v>
          </cell>
        </row>
        <row r="7865">
          <cell r="A7865" t="str">
            <v>06.205.0069-0</v>
          </cell>
          <cell r="B7865" t="str">
            <v>TUBO PRFV DEFOFO COM JUNTA ELASTICA INTEGRADA, CLASSE PN-10,COM DIAMETRO DE 100MM / SN 5000N/M². FORNECIMENTO</v>
          </cell>
          <cell r="C7865" t="str">
            <v>M</v>
          </cell>
        </row>
        <row r="7866">
          <cell r="A7866" t="str">
            <v>06.205.0069-A</v>
          </cell>
          <cell r="B7866" t="str">
            <v>TUBO PRFV DEFOFO COM JUNTA ELASTICA INTEGRADA, CLASSE PN-10,COM DIAMETRO DE 100MM / SN 5000N/M². FORNECIMENTO</v>
          </cell>
          <cell r="C7866" t="str">
            <v>M</v>
          </cell>
        </row>
        <row r="7867">
          <cell r="A7867" t="str">
            <v>06.205.0070-0</v>
          </cell>
          <cell r="B7867" t="str">
            <v>TUBO PRFV DEFOFO COM JUNTA ELASTICA INTEGRADA, CLASSE PN-10,COM DIAMETRO DE 150MM / SN 5000N/M². FORNECIMENTO</v>
          </cell>
          <cell r="C7867" t="str">
            <v>M</v>
          </cell>
        </row>
        <row r="7868">
          <cell r="A7868" t="str">
            <v>06.205.0070-A</v>
          </cell>
          <cell r="B7868" t="str">
            <v>TUBO PRFV DEFOFO COM JUNTA ELASTICA INTEGRADA, CLASSE PN-10,COM DIAMETRO DE 150MM / SN 5000N/M². FORNECIMENTO</v>
          </cell>
          <cell r="C7868" t="str">
            <v>M</v>
          </cell>
        </row>
        <row r="7869">
          <cell r="A7869" t="str">
            <v>06.205.0071-0</v>
          </cell>
          <cell r="B7869" t="str">
            <v>TUBO PRFV DEFOFO COM JUNTA ELASTICA INTEGRADA, CLASSE PN-10,COM DIAMETRO DE 200MM / SN 5000N/M². FORNECIMENTO</v>
          </cell>
          <cell r="C7869" t="str">
            <v>M</v>
          </cell>
        </row>
        <row r="7870">
          <cell r="A7870" t="str">
            <v>06.205.0071-A</v>
          </cell>
          <cell r="B7870" t="str">
            <v>TUBO PRFV DEFOFO COM JUNTA ELASTICA INTEGRADA, CLASSE PN-10,COM DIAMETRO DE 200MM / SN 5000N/M². FORNECIMENTO</v>
          </cell>
          <cell r="C7870" t="str">
            <v>M</v>
          </cell>
        </row>
        <row r="7871">
          <cell r="A7871" t="str">
            <v>06.205.0072-0</v>
          </cell>
          <cell r="B7871" t="str">
            <v>TUBO PRFV DEFOFO COM JUNTA ELASTICA INTEGRADA, CLASSE PN-10,COM DIAMETRO 250MM / SN 5000N/M². FORNECIMENTO</v>
          </cell>
          <cell r="C7871" t="str">
            <v>M</v>
          </cell>
        </row>
        <row r="7872">
          <cell r="A7872" t="str">
            <v>06.205.0072-A</v>
          </cell>
          <cell r="B7872" t="str">
            <v>TUBO PRFV DEFOFO COM JUNTA ELASTICA INTEGRADA, CLASSE PN-10,COM DIAMETRO 250MM / SN 5000N/M². FORNECIMENTO</v>
          </cell>
          <cell r="C7872" t="str">
            <v>M</v>
          </cell>
        </row>
        <row r="7873">
          <cell r="A7873" t="str">
            <v>06.205.0073-0</v>
          </cell>
          <cell r="B7873" t="str">
            <v>TUBO PRFV DEFOFO COM JUNTA ELASTICA INTEGRADA,CLASSE PN-10,COM DIAMETRO DE 300MM / SN 5000 N/M2. FORNECIMENTO</v>
          </cell>
          <cell r="C7873" t="str">
            <v>M</v>
          </cell>
        </row>
        <row r="7874">
          <cell r="A7874" t="str">
            <v>06.205.0073-A</v>
          </cell>
          <cell r="B7874" t="str">
            <v>TUBO PRFV DEFOFO COM JUNTA ELASTICA INTEGRADA,CLASSE PN-10,COM DIAMETRO DE 300MM / SN 5000 N/M2. FORNECIMENTO</v>
          </cell>
          <cell r="C7874" t="str">
            <v>M</v>
          </cell>
        </row>
        <row r="7875">
          <cell r="A7875" t="str">
            <v>06.205.0074-0</v>
          </cell>
          <cell r="B7875" t="str">
            <v>TUBO PRFV DEFOFO COM JUNTA ELASTICA INTEGRADA,CLASSE PN-10,COM DIAMETRO DE 350MM / SN 5000 N/M2. FORNECIMENTO</v>
          </cell>
          <cell r="C7875" t="str">
            <v>M</v>
          </cell>
        </row>
        <row r="7876">
          <cell r="A7876" t="str">
            <v>06.205.0074-A</v>
          </cell>
          <cell r="B7876" t="str">
            <v>TUBO PRFV DEFOFO COM JUNTA ELASTICA INTEGRADA,CLASSE PN-10,COM DIAMETRO DE 350MM / SN 5000 N/M2. FORNECIMENTO</v>
          </cell>
          <cell r="C7876" t="str">
            <v>M</v>
          </cell>
        </row>
        <row r="7877">
          <cell r="A7877" t="str">
            <v>06.205.0075-0</v>
          </cell>
          <cell r="B7877" t="str">
            <v>TUBO PRFV DEFOFO COM JUNTA ELASTICA INTEGRADA,CLASSE PN-10,COM DIAMETRO DE 400MM / SN 5000 N/M2. FORNECIMENTO</v>
          </cell>
          <cell r="C7877" t="str">
            <v>M</v>
          </cell>
        </row>
        <row r="7878">
          <cell r="A7878" t="str">
            <v>06.205.0075-A</v>
          </cell>
          <cell r="B7878" t="str">
            <v>TUBO PRFV DEFOFO COM JUNTA ELASTICA INTEGRADA,CLASSE PN-10,COM DIAMETRO DE 400MM / SN 5000 N/M2. FORNECIMENTO</v>
          </cell>
          <cell r="C7878" t="str">
            <v>M</v>
          </cell>
        </row>
        <row r="7879">
          <cell r="A7879" t="str">
            <v>06.205.0076-0</v>
          </cell>
          <cell r="B7879" t="str">
            <v>TUBO PRFV DEFOFO COM JUNTA ELASTICA INTEGRADA,CLASSE PN-10,COM DIAMETRO DE 500MM / SN 5000 N/M2. FORNECIMENTO</v>
          </cell>
          <cell r="C7879" t="str">
            <v>M</v>
          </cell>
        </row>
        <row r="7880">
          <cell r="A7880" t="str">
            <v>06.205.0076-A</v>
          </cell>
          <cell r="B7880" t="str">
            <v>TUBO PRFV DEFOFO COM JUNTA ELASTICA INTEGRADA,CLASSE PN-10,COM DIAMETRO DE 500MM / SN 5000 N/M2. FORNECIMENTO</v>
          </cell>
          <cell r="C7880" t="str">
            <v>M</v>
          </cell>
        </row>
        <row r="7881">
          <cell r="A7881" t="str">
            <v>06.205.0077-0</v>
          </cell>
          <cell r="B7881" t="str">
            <v>TUBO PRFV DEFOFO COM JUNTA ELASTICA INTEGRADA,CLASSE PN-10,COM DIAMETRO DE 600MM / SN 5000 N/M2. FORNECIMENTO</v>
          </cell>
          <cell r="C7881" t="str">
            <v>M</v>
          </cell>
        </row>
        <row r="7882">
          <cell r="A7882" t="str">
            <v>06.205.0077-A</v>
          </cell>
          <cell r="B7882" t="str">
            <v>TUBO PRFV DEFOFO COM JUNTA ELASTICA INTEGRADA,CLASSE PN-10,COM DIAMETRO DE 600MM / SN 5000 N/M2. FORNECIMENTO</v>
          </cell>
          <cell r="C7882" t="str">
            <v>M</v>
          </cell>
        </row>
        <row r="7883">
          <cell r="A7883" t="str">
            <v>06.205.0078-0</v>
          </cell>
          <cell r="B7883" t="str">
            <v>TUBO PRFV DEFOFO COM JUNTA ELASTICA INTEGRADA,CLASSE PN-10,COM DIAMETRO DE 700MM / SN 5000 N/M2. FORNECIMENTO</v>
          </cell>
          <cell r="C7883" t="str">
            <v>M</v>
          </cell>
        </row>
        <row r="7884">
          <cell r="A7884" t="str">
            <v>06.205.0078-A</v>
          </cell>
          <cell r="B7884" t="str">
            <v>TUBO PRFV DEFOFO COM JUNTA ELASTICA INTEGRADA,CLASSE PN-10,COM DIAMETRO DE 700MM / SN 5000 N/M2. FORNECIMENTO</v>
          </cell>
          <cell r="C7884" t="str">
            <v>M</v>
          </cell>
        </row>
        <row r="7885">
          <cell r="A7885" t="str">
            <v>06.205.0079-0</v>
          </cell>
          <cell r="B7885" t="str">
            <v>TUBO PRFV DEFOFO COM JUNTA ELASTICA INTEGRADA,CLASSE PN-10,COM DIAMETRO DE 800MM / SN 5000 N/M2. FORNECIMENTO</v>
          </cell>
          <cell r="C7885" t="str">
            <v>M</v>
          </cell>
        </row>
        <row r="7886">
          <cell r="A7886" t="str">
            <v>06.205.0079-A</v>
          </cell>
          <cell r="B7886" t="str">
            <v>TUBO PRFV DEFOFO COM JUNTA ELASTICA INTEGRADA,CLASSE PN-10,COM DIAMETRO DE 800MM / SN 5000 N/M2. FORNECIMENTO</v>
          </cell>
          <cell r="C7886" t="str">
            <v>M</v>
          </cell>
        </row>
        <row r="7887">
          <cell r="A7887" t="str">
            <v>06.205.0080-0</v>
          </cell>
          <cell r="B7887" t="str">
            <v>TUBO PRFV DEFOFO COM JUNTA ELASTICA INTEGRADA,CLASSE PN-10,COM DIAMETRO DE 900MM / SN 5000 N/M2. FORNECIMENTO</v>
          </cell>
          <cell r="C7887" t="str">
            <v>M</v>
          </cell>
        </row>
        <row r="7888">
          <cell r="A7888" t="str">
            <v>06.205.0080-A</v>
          </cell>
          <cell r="B7888" t="str">
            <v>TUBO PRFV DEFOFO COM JUNTA ELASTICA INTEGRADA,CLASSE PN-10,COM DIAMETRO DE 900MM / SN 5000 N/M2. FORNECIMENTO</v>
          </cell>
          <cell r="C7888" t="str">
            <v>M</v>
          </cell>
        </row>
        <row r="7889">
          <cell r="A7889" t="str">
            <v>06.205.0081-0</v>
          </cell>
          <cell r="B7889" t="str">
            <v>TUBO PRFV DEFOFO COM JUNTA ELASTICA INTEGRADA,CLASSE PN-10,COM DIAMETRO DE 1000MM / SN 5000 N/M2. FORNECIMENTO</v>
          </cell>
          <cell r="C7889" t="str">
            <v>M</v>
          </cell>
        </row>
        <row r="7890">
          <cell r="A7890" t="str">
            <v>06.205.0081-A</v>
          </cell>
          <cell r="B7890" t="str">
            <v>TUBO PRFV DEFOFO COM JUNTA ELASTICA INTEGRADA,CLASSE PN-10,COM DIAMETRO DE 1000MM / SN 5000 N/M2. FORNECIMENTO</v>
          </cell>
          <cell r="C7890" t="str">
            <v>M</v>
          </cell>
        </row>
        <row r="7891">
          <cell r="A7891" t="str">
            <v>06.205.0082-0</v>
          </cell>
          <cell r="B7891" t="str">
            <v>TUBO PRFV DEFOFO COM JUNTA ELASTICA INTEGRADA,CLASSE PN-10,COM DIAMETRO DE 1200MM / SN 5000 N/M2. FORNECIMENTO</v>
          </cell>
          <cell r="C7891" t="str">
            <v>M</v>
          </cell>
        </row>
        <row r="7892">
          <cell r="A7892" t="str">
            <v>06.205.0082-A</v>
          </cell>
          <cell r="B7892" t="str">
            <v>TUBO PRFV DEFOFO COM JUNTA ELASTICA INTEGRADA,CLASSE PN-10,COM DIAMETRO DE 1200MM / SN 5000 N/M2. FORNECIMENTO</v>
          </cell>
          <cell r="C7892" t="str">
            <v>M</v>
          </cell>
        </row>
        <row r="7893">
          <cell r="A7893" t="str">
            <v>06.205.0083-0</v>
          </cell>
          <cell r="B7893" t="str">
            <v>TUBO PRFV DEFOFO COM JUNTA ELASTICA INTEGRADA, CLASSE PN-10,COM DIAMETRO DE 1300MM / SN 5000N/M². FORNECIMENTO</v>
          </cell>
          <cell r="C7893" t="str">
            <v>M</v>
          </cell>
        </row>
        <row r="7894">
          <cell r="A7894" t="str">
            <v>06.205.0083-A</v>
          </cell>
          <cell r="B7894" t="str">
            <v>TUBO PRFV DEFOFO COM JUNTA ELASTICA INTEGRADA, CLASSE PN-10,COM DIAMETRO DE 1300MM / SN 5000N/M². FORNECIMENTO</v>
          </cell>
          <cell r="C7894" t="str">
            <v>M</v>
          </cell>
        </row>
        <row r="7895">
          <cell r="A7895" t="str">
            <v>06.205.0084-0</v>
          </cell>
          <cell r="B7895" t="str">
            <v>TUBO PRFV DEFOFO COM JUNTA ELASTICA INTEGRADA, CLASSE PN-10,COM DIAMETRO DE 1400MM / SN 5000N/M². FORNECIMENTO</v>
          </cell>
          <cell r="C7895" t="str">
            <v>M</v>
          </cell>
        </row>
        <row r="7896">
          <cell r="A7896" t="str">
            <v>06.205.0084-A</v>
          </cell>
          <cell r="B7896" t="str">
            <v>TUBO PRFV DEFOFO COM JUNTA ELASTICA INTEGRADA, CLASSE PN-10,COM DIAMETRO DE 1400MM / SN 5000N/M². FORNECIMENTO</v>
          </cell>
          <cell r="C7896" t="str">
            <v>M</v>
          </cell>
        </row>
        <row r="7897">
          <cell r="A7897" t="str">
            <v>06.205.0085-0</v>
          </cell>
          <cell r="B7897" t="str">
            <v>TUBO PRFV DEFOFO COM JUNTA ELASTICA INTEGRADA, CLASSE PN-10,COM DIAMETRO DE 1500MM / SN 5000N/M². FORNECIMENTO</v>
          </cell>
          <cell r="C7897" t="str">
            <v>M</v>
          </cell>
        </row>
        <row r="7898">
          <cell r="A7898" t="str">
            <v>06.205.0085-A</v>
          </cell>
          <cell r="B7898" t="str">
            <v>TUBO PRFV DEFOFO COM JUNTA ELASTICA INTEGRADA, CLASSE PN-10,COM DIAMETRO DE 1500MM / SN 5000N/M². FORNECIMENTO</v>
          </cell>
          <cell r="C7898" t="str">
            <v>M</v>
          </cell>
        </row>
        <row r="7899">
          <cell r="A7899" t="str">
            <v>06.205.0086-0</v>
          </cell>
          <cell r="B7899" t="str">
            <v>TUBO PRFV DEFOFO COM JUNTA ELASTICA INTEGRADA, CLASSE PN-16,COM DIAMETRO DE 50MM / SN 5000N/M². FORNECIMENTO</v>
          </cell>
          <cell r="C7899" t="str">
            <v>M</v>
          </cell>
        </row>
        <row r="7900">
          <cell r="A7900" t="str">
            <v>06.205.0086-A</v>
          </cell>
          <cell r="B7900" t="str">
            <v>TUBO PRFV DEFOFO COM JUNTA ELASTICA INTEGRADA, CLASSE PN-16,COM DIAMETRO DE 50MM / SN 5000N/M². FORNECIMENTO</v>
          </cell>
          <cell r="C7900" t="str">
            <v>M</v>
          </cell>
        </row>
        <row r="7901">
          <cell r="A7901" t="str">
            <v>06.205.0087-0</v>
          </cell>
          <cell r="B7901" t="str">
            <v>TUBO PRFV DEFOFO COM JUNTA ELASTICA INTEGRADA, CLASSE PN-16,COM DIAMETRO DE 100MM / SN 5000N/M². FORNECIMENTO</v>
          </cell>
          <cell r="C7901" t="str">
            <v>M</v>
          </cell>
        </row>
        <row r="7902">
          <cell r="A7902" t="str">
            <v>06.205.0087-A</v>
          </cell>
          <cell r="B7902" t="str">
            <v>TUBO PRFV DEFOFO COM JUNTA ELASTICA INTEGRADA, CLASSE PN-16,COM DIAMETRO DE 100MM / SN 5000N/M². FORNECIMENTO</v>
          </cell>
          <cell r="C7902" t="str">
            <v>M</v>
          </cell>
        </row>
        <row r="7903">
          <cell r="A7903" t="str">
            <v>06.205.0088-0</v>
          </cell>
          <cell r="B7903" t="str">
            <v>TUBO PRFV DEFOFO COM JUNTA ELASTICA INTEGRADA, CLASSE PN-16,COM DIAMETRO DE 150MM / SN 5000N/M². FORNECIMENTO</v>
          </cell>
          <cell r="C7903" t="str">
            <v>M</v>
          </cell>
        </row>
        <row r="7904">
          <cell r="A7904" t="str">
            <v>06.205.0088-A</v>
          </cell>
          <cell r="B7904" t="str">
            <v>TUBO PRFV DEFOFO COM JUNTA ELASTICA INTEGRADA, CLASSE PN-16,COM DIAMETRO DE 150MM / SN 5000N/M². FORNECIMENTO</v>
          </cell>
          <cell r="C7904" t="str">
            <v>M</v>
          </cell>
        </row>
        <row r="7905">
          <cell r="A7905" t="str">
            <v>06.205.0089-0</v>
          </cell>
          <cell r="B7905" t="str">
            <v>TUBO PRFV DEFOFO COM JUNTA ELASTICA INTEGRADA, CLASSE PN-16,COM DIAMETRO DE 200MM / SN 5000N/M². FORNECIMENTO</v>
          </cell>
          <cell r="C7905" t="str">
            <v>M</v>
          </cell>
        </row>
        <row r="7906">
          <cell r="A7906" t="str">
            <v>06.205.0089-A</v>
          </cell>
          <cell r="B7906" t="str">
            <v>TUBO PRFV DEFOFO COM JUNTA ELASTICA INTEGRADA, CLASSE PN-16,COM DIAMETRO DE 200MM / SN 5000N/M². FORNECIMENTO</v>
          </cell>
          <cell r="C7906" t="str">
            <v>M</v>
          </cell>
        </row>
        <row r="7907">
          <cell r="A7907" t="str">
            <v>06.205.0090-0</v>
          </cell>
          <cell r="B7907" t="str">
            <v>TUBO PRFV DEFOFO COM JUNTA ELASTICA INTEGRADA, CLASSE PN-16,COM DIAMETRO DE 250MM / SN 5000N/M². FORNECIMENTO</v>
          </cell>
          <cell r="C7907" t="str">
            <v>M</v>
          </cell>
        </row>
        <row r="7908">
          <cell r="A7908" t="str">
            <v>06.205.0090-A</v>
          </cell>
          <cell r="B7908" t="str">
            <v>TUBO PRFV DEFOFO COM JUNTA ELASTICA INTEGRADA, CLASSE PN-16,COM DIAMETRO DE 250MM / SN 5000N/M². FORNECIMENTO</v>
          </cell>
          <cell r="C7908" t="str">
            <v>M</v>
          </cell>
        </row>
        <row r="7909">
          <cell r="A7909" t="str">
            <v>06.205.0091-0</v>
          </cell>
          <cell r="B7909" t="str">
            <v>TUBO PRFV DEFOFO COM JUNTA ELASTICA INTEGRADA,CLASSE PN-16,COM DIAMETRO DE 300MM / SN 5000 N/M2. FORNECIMENTO</v>
          </cell>
          <cell r="C7909" t="str">
            <v>M</v>
          </cell>
        </row>
        <row r="7910">
          <cell r="A7910" t="str">
            <v>06.205.0091-A</v>
          </cell>
          <cell r="B7910" t="str">
            <v>TUBO PRFV DEFOFO COM JUNTA ELASTICA INTEGRADA,CLASSE PN-16,COM DIAMETRO DE 300MM / SN 5000 N/M2. FORNECIMENTO</v>
          </cell>
          <cell r="C7910" t="str">
            <v>M</v>
          </cell>
        </row>
        <row r="7911">
          <cell r="A7911" t="str">
            <v>06.205.0092-0</v>
          </cell>
          <cell r="B7911" t="str">
            <v>TUBO PRFV DEFOFO COM JUNTA ELASTICA INTEGRADA,CLASSE PN-16,COM DIAMETRO DE 350MM / SN 5000 N/M2. FORNECIMENTO</v>
          </cell>
          <cell r="C7911" t="str">
            <v>M</v>
          </cell>
        </row>
        <row r="7912">
          <cell r="A7912" t="str">
            <v>06.205.0092-A</v>
          </cell>
          <cell r="B7912" t="str">
            <v>TUBO PRFV DEFOFO COM JUNTA ELASTICA INTEGRADA,CLASSE PN-16,COM DIAMETRO DE 350MM / SN 5000 N/M2. FORNECIMENTO</v>
          </cell>
          <cell r="C7912" t="str">
            <v>M</v>
          </cell>
        </row>
        <row r="7913">
          <cell r="A7913" t="str">
            <v>06.205.0093-0</v>
          </cell>
          <cell r="B7913" t="str">
            <v>TUBO PRFV DEFOFO COM JUNTA ELASTICA INTEGRADA,CLASSE PN-16,COM DIAMETRO DE 400MM / SN 5000 N/M2. FORNECIMENTO</v>
          </cell>
          <cell r="C7913" t="str">
            <v>M</v>
          </cell>
        </row>
        <row r="7914">
          <cell r="A7914" t="str">
            <v>06.205.0093-A</v>
          </cell>
          <cell r="B7914" t="str">
            <v>TUBO PRFV DEFOFO COM JUNTA ELASTICA INTEGRADA,CLASSE PN-16,COM DIAMETRO DE 400MM / SN 5000 N/M2. FORNECIMENTO</v>
          </cell>
          <cell r="C7914" t="str">
            <v>M</v>
          </cell>
        </row>
        <row r="7915">
          <cell r="A7915" t="str">
            <v>06.205.0094-0</v>
          </cell>
          <cell r="B7915" t="str">
            <v>TUBO PRFV DEFOFO COM JUNTA ELASTICA INTEGRADA,CLASSE PN-16,COM DIAMETRO DE 500MM / SN 5000 N/M2. FORNECIMENTO</v>
          </cell>
          <cell r="C7915" t="str">
            <v>M</v>
          </cell>
        </row>
        <row r="7916">
          <cell r="A7916" t="str">
            <v>06.205.0094-A</v>
          </cell>
          <cell r="B7916" t="str">
            <v>TUBO PRFV DEFOFO COM JUNTA ELASTICA INTEGRADA,CLASSE PN-16,COM DIAMETRO DE 500MM / SN 5000 N/M2. FORNECIMENTO</v>
          </cell>
          <cell r="C7916" t="str">
            <v>M</v>
          </cell>
        </row>
        <row r="7917">
          <cell r="A7917" t="str">
            <v>06.205.0095-0</v>
          </cell>
          <cell r="B7917" t="str">
            <v>TUBO PRFV DEFOFO COM JUNTA ELASTICA INTEGRADA,CLASSE PN-16,COM DIAMETRO DE 600MM / SN 5000 N/M2. FORNECIMENTO</v>
          </cell>
          <cell r="C7917" t="str">
            <v>M</v>
          </cell>
        </row>
        <row r="7918">
          <cell r="A7918" t="str">
            <v>06.205.0095-A</v>
          </cell>
          <cell r="B7918" t="str">
            <v>TUBO PRFV DEFOFO COM JUNTA ELASTICA INTEGRADA,CLASSE PN-16,COM DIAMETRO DE 600MM / SN 5000 N/M2. FORNECIMENTO</v>
          </cell>
          <cell r="C7918" t="str">
            <v>M</v>
          </cell>
        </row>
        <row r="7919">
          <cell r="A7919" t="str">
            <v>06.205.0096-0</v>
          </cell>
          <cell r="B7919" t="str">
            <v>TUBO PRFV DEFOFO COM JUNTA ELASTICA INTEGRADA,CLASSE PN-16,COM DIAMETRO DE 700MM / SN 5000 N/M2. FORNECIMENTO</v>
          </cell>
          <cell r="C7919" t="str">
            <v>M</v>
          </cell>
        </row>
        <row r="7920">
          <cell r="A7920" t="str">
            <v>06.205.0096-A</v>
          </cell>
          <cell r="B7920" t="str">
            <v>TUBO PRFV DEFOFO COM JUNTA ELASTICA INTEGRADA,CLASSE PN-16,COM DIAMETRO DE 700MM / SN 5000 N/M2. FORNECIMENTO</v>
          </cell>
          <cell r="C7920" t="str">
            <v>M</v>
          </cell>
        </row>
        <row r="7921">
          <cell r="A7921" t="str">
            <v>06.205.0097-0</v>
          </cell>
          <cell r="B7921" t="str">
            <v>TUBO PRFV DEFOFO COM JUNTA ELASTICA INTEGRADA,CLASSE PN-16,COM DIAMETRO DE 800MM / SN 5000 N/M2. FORNECIMENTO</v>
          </cell>
          <cell r="C7921" t="str">
            <v>M</v>
          </cell>
        </row>
        <row r="7922">
          <cell r="A7922" t="str">
            <v>06.205.0097-A</v>
          </cell>
          <cell r="B7922" t="str">
            <v>TUBO PRFV DEFOFO COM JUNTA ELASTICA INTEGRADA,CLASSE PN-16,COM DIAMETRO DE 800MM / SN 5000 N/M2. FORNECIMENTO</v>
          </cell>
          <cell r="C7922" t="str">
            <v>M</v>
          </cell>
        </row>
        <row r="7923">
          <cell r="A7923" t="str">
            <v>06.205.0098-0</v>
          </cell>
          <cell r="B7923" t="str">
            <v>TUBO PRFV DEFOFO COM JUNTA ELASTICA INTEGRADA,CLASSE PN-16,COM DIAMETRO DE 900MM / SN 5000 N/M2. FORNECIMENTO</v>
          </cell>
          <cell r="C7923" t="str">
            <v>M</v>
          </cell>
        </row>
        <row r="7924">
          <cell r="A7924" t="str">
            <v>06.205.0098-A</v>
          </cell>
          <cell r="B7924" t="str">
            <v>TUBO PRFV DEFOFO COM JUNTA ELASTICA INTEGRADA,CLASSE PN-16,COM DIAMETRO DE 900MM / SN 5000 N/M2. FORNECIMENTO</v>
          </cell>
          <cell r="C7924" t="str">
            <v>M</v>
          </cell>
        </row>
        <row r="7925">
          <cell r="A7925" t="str">
            <v>06.205.0099-0</v>
          </cell>
          <cell r="B7925" t="str">
            <v>TUBO PRFV DEFOFO COM JUNTA ELASTICA INTEGRADA,CLASSE PN-16,COM DIAMETRO DE 1000MM / SN 5000 N/M2. FORNECIMENTO</v>
          </cell>
          <cell r="C7925" t="str">
            <v>M</v>
          </cell>
        </row>
        <row r="7926">
          <cell r="A7926" t="str">
            <v>06.205.0099-A</v>
          </cell>
          <cell r="B7926" t="str">
            <v>TUBO PRFV DEFOFO COM JUNTA ELASTICA INTEGRADA,CLASSE PN-16,COM DIAMETRO DE 1000MM / SN 5000 N/M2. FORNECIMENTO</v>
          </cell>
          <cell r="C7926" t="str">
            <v>M</v>
          </cell>
        </row>
        <row r="7927">
          <cell r="A7927" t="str">
            <v>06.205.0100-0</v>
          </cell>
          <cell r="B7927" t="str">
            <v>TUBO PRFV DEFOFO COM JUNTA ELASTICA INTEGRADA,CLASSE PN-16,COM DIAMETRO DE 1200MM / SN 5000 N/M2. FORNECIMENTO</v>
          </cell>
          <cell r="C7927" t="str">
            <v>M</v>
          </cell>
        </row>
        <row r="7928">
          <cell r="A7928" t="str">
            <v>06.205.0100-A</v>
          </cell>
          <cell r="B7928" t="str">
            <v>TUBO PRFV DEFOFO COM JUNTA ELASTICA INTEGRADA,CLASSE PN-16,COM DIAMETRO DE 1200MM / SN 5000 N/M2. FORNECIMENTO</v>
          </cell>
          <cell r="C7928" t="str">
            <v>M</v>
          </cell>
        </row>
        <row r="7929">
          <cell r="A7929" t="str">
            <v>06.205.0101-0</v>
          </cell>
          <cell r="B7929" t="str">
            <v>TUBO PRFV DEFOFO COM JUNTA ELASTICA INTEGRADA, CLASSE PN-16,COM DIAMETRO DE 1300MM / SN 5000N/M². FORNECIMENTO</v>
          </cell>
          <cell r="C7929" t="str">
            <v>M</v>
          </cell>
        </row>
        <row r="7930">
          <cell r="A7930" t="str">
            <v>06.205.0101-A</v>
          </cell>
          <cell r="B7930" t="str">
            <v>TUBO PRFV DEFOFO COM JUNTA ELASTICA INTEGRADA, CLASSE PN-16,COM DIAMETRO DE 1300MM / SN 5000N/M². FORNECIMENTO</v>
          </cell>
          <cell r="C7930" t="str">
            <v>M</v>
          </cell>
        </row>
        <row r="7931">
          <cell r="A7931" t="str">
            <v>06.205.0102-0</v>
          </cell>
          <cell r="B7931" t="str">
            <v>TUBO PRFV DEFOFO COM JUNTA ELASTICA INTEGRADA, CLASSE PN-16,COM DIAMETRO DE 1400MM / SN 5000N/M². FORNECIMENTO</v>
          </cell>
          <cell r="C7931" t="str">
            <v>M</v>
          </cell>
        </row>
        <row r="7932">
          <cell r="A7932" t="str">
            <v>06.205.0102-A</v>
          </cell>
          <cell r="B7932" t="str">
            <v>TUBO PRFV DEFOFO COM JUNTA ELASTICA INTEGRADA, CLASSE PN-16,COM DIAMETRO DE 1400MM / SN 5000N/M². FORNECIMENTO</v>
          </cell>
          <cell r="C7932" t="str">
            <v>M</v>
          </cell>
        </row>
        <row r="7933">
          <cell r="A7933" t="str">
            <v>06.205.0103-0</v>
          </cell>
          <cell r="B7933" t="str">
            <v>TUBO PRFV DEFOFO COM JUNTA ELASTICA INTEGRADA, CLASSE PN-16,COM DIAMETRO DE 1500MM / SN 5000N/M². FORNECIMENTO</v>
          </cell>
          <cell r="C7933" t="str">
            <v>M</v>
          </cell>
        </row>
        <row r="7934">
          <cell r="A7934" t="str">
            <v>06.205.0103-A</v>
          </cell>
          <cell r="B7934" t="str">
            <v>TUBO PRFV DEFOFO COM JUNTA ELASTICA INTEGRADA, CLASSE PN-16,COM DIAMETRO DE 1500MM / SN 5000N/M². FORNECIMENTO</v>
          </cell>
          <cell r="C7934" t="str">
            <v>M</v>
          </cell>
        </row>
        <row r="7935">
          <cell r="A7935" t="str">
            <v>06.205.0105-0</v>
          </cell>
          <cell r="B7935" t="str">
            <v>TUBO PRFV DEFOFO COM JUNTA ELASTICA INTEGRADA, CLASSE PN-6,COM DIAMETRO DE 50MM / SN 10000N/M². FORNECIMENTO</v>
          </cell>
          <cell r="C7935" t="str">
            <v>M</v>
          </cell>
        </row>
        <row r="7936">
          <cell r="A7936" t="str">
            <v>06.205.0105-A</v>
          </cell>
          <cell r="B7936" t="str">
            <v>TUBO PRFV DEFOFO COM JUNTA ELASTICA INTEGRADA, CLASSE PN-6,COM DIAMETRO DE 50MM / SN 10000N/M². FORNECIMENTO</v>
          </cell>
          <cell r="C7936" t="str">
            <v>M</v>
          </cell>
        </row>
        <row r="7937">
          <cell r="A7937" t="str">
            <v>06.205.0106-0</v>
          </cell>
          <cell r="B7937" t="str">
            <v>TUBO PRFV DEFOFO COM JUNTA ELASTICA INTEGRADA, CLASSE PN-6,COM DIAMETRO DE 100MM / SN 10000N/M². FORNECIMENTO</v>
          </cell>
          <cell r="C7937" t="str">
            <v>M</v>
          </cell>
        </row>
        <row r="7938">
          <cell r="A7938" t="str">
            <v>06.205.0106-A</v>
          </cell>
          <cell r="B7938" t="str">
            <v>TUBO PRFV DEFOFO COM JUNTA ELASTICA INTEGRADA, CLASSE PN-6,COM DIAMETRO DE 100MM / SN 10000N/M². FORNECIMENTO</v>
          </cell>
          <cell r="C7938" t="str">
            <v>M</v>
          </cell>
        </row>
        <row r="7939">
          <cell r="A7939" t="str">
            <v>06.205.0107-0</v>
          </cell>
          <cell r="B7939" t="str">
            <v>TUBO PRFV DEFOFO COM JUNTA ELASTICA INTEGRADA, CLASSE PN-6,COM DIAMETRO DE 150MM / SN 10000N/M². FORNECIMENTO</v>
          </cell>
          <cell r="C7939" t="str">
            <v>M</v>
          </cell>
        </row>
        <row r="7940">
          <cell r="A7940" t="str">
            <v>06.205.0107-A</v>
          </cell>
          <cell r="B7940" t="str">
            <v>TUBO PRFV DEFOFO COM JUNTA ELASTICA INTEGRADA, CLASSE PN-6,COM DIAMETRO DE 150MM / SN 10000N/M². FORNECIMENTO</v>
          </cell>
          <cell r="C7940" t="str">
            <v>M</v>
          </cell>
        </row>
        <row r="7941">
          <cell r="A7941" t="str">
            <v>06.205.0108-0</v>
          </cell>
          <cell r="B7941" t="str">
            <v>TUBO PRFV DEFOFO COM JUNTA ELASTICA INTEGRADA, CLASSE PN-6,COM DIAMETRO DE 200MM / SN 10000N/M². FORNECIMENTO</v>
          </cell>
          <cell r="C7941" t="str">
            <v>M</v>
          </cell>
        </row>
        <row r="7942">
          <cell r="A7942" t="str">
            <v>06.205.0108-A</v>
          </cell>
          <cell r="B7942" t="str">
            <v>TUBO PRFV DEFOFO COM JUNTA ELASTICA INTEGRADA, CLASSE PN-6,COM DIAMETRO DE 200MM / SN 10000N/M². FORNECIMENTO</v>
          </cell>
          <cell r="C7942" t="str">
            <v>M</v>
          </cell>
        </row>
        <row r="7943">
          <cell r="A7943" t="str">
            <v>06.205.0109-0</v>
          </cell>
          <cell r="B7943" t="str">
            <v>TUBO PRFV DEFOFO COM JUNTA ELASTICA INTEGRADA, CLASSE PN-6,COM DIAMETRO DE 250MM / SN 10000N/M². FORNECIMENTO</v>
          </cell>
          <cell r="C7943" t="str">
            <v>M</v>
          </cell>
        </row>
        <row r="7944">
          <cell r="A7944" t="str">
            <v>06.205.0109-A</v>
          </cell>
          <cell r="B7944" t="str">
            <v>TUBO PRFV DEFOFO COM JUNTA ELASTICA INTEGRADA, CLASSE PN-6,COM DIAMETRO DE 250MM / SN 10000N/M². FORNECIMENTO</v>
          </cell>
          <cell r="C7944" t="str">
            <v>M</v>
          </cell>
        </row>
        <row r="7945">
          <cell r="A7945" t="str">
            <v>06.205.0110-0</v>
          </cell>
          <cell r="B7945" t="str">
            <v>TUBO PRFV DEFOFO COM JUNTA ELASTICA INTEGRADA, CLASSE PN-6,COM DIAMETRO DE 300MM / SN 10000N/M². FORNECIMENTO</v>
          </cell>
          <cell r="C7945" t="str">
            <v>M</v>
          </cell>
        </row>
        <row r="7946">
          <cell r="A7946" t="str">
            <v>06.205.0110-A</v>
          </cell>
          <cell r="B7946" t="str">
            <v>TUBO PRFV DEFOFO COM JUNTA ELASTICA INTEGRADA, CLASSE PN-6,COM DIAMETRO DE 300MM / SN 10000N/M². FORNECIMENTO</v>
          </cell>
          <cell r="C7946" t="str">
            <v>M</v>
          </cell>
        </row>
        <row r="7947">
          <cell r="A7947" t="str">
            <v>06.205.0111-0</v>
          </cell>
          <cell r="B7947" t="str">
            <v>TUBO PRFV DEFOFO COM JUNTA ELASTICA INTEGRADA, CLASSE PN-6,COM DIAMETRO DE 350MM / SN 10000N/M². FORNECIMENTO</v>
          </cell>
          <cell r="C7947" t="str">
            <v>M</v>
          </cell>
        </row>
        <row r="7948">
          <cell r="A7948" t="str">
            <v>06.205.0111-A</v>
          </cell>
          <cell r="B7948" t="str">
            <v>TUBO PRFV DEFOFO COM JUNTA ELASTICA INTEGRADA, CLASSE PN-6,COM DIAMETRO DE 350MM / SN 10000N/M². FORNECIMENTO</v>
          </cell>
          <cell r="C7948" t="str">
            <v>M</v>
          </cell>
        </row>
        <row r="7949">
          <cell r="A7949" t="str">
            <v>06.205.0112-0</v>
          </cell>
          <cell r="B7949" t="str">
            <v>TUBO PRFV DEFOFO COM JUNTA ELASTICA INTEGRADA, CLASSE PN-6,COM DIAMETRO DE 400MM / SN 10000N/M². FORNECIMENTO</v>
          </cell>
          <cell r="C7949" t="str">
            <v>M</v>
          </cell>
        </row>
        <row r="7950">
          <cell r="A7950" t="str">
            <v>06.205.0112-A</v>
          </cell>
          <cell r="B7950" t="str">
            <v>TUBO PRFV DEFOFO COM JUNTA ELASTICA INTEGRADA, CLASSE PN-6,COM DIAMETRO DE 400MM / SN 10000N/M². FORNECIMENTO</v>
          </cell>
          <cell r="C7950" t="str">
            <v>M</v>
          </cell>
        </row>
        <row r="7951">
          <cell r="A7951" t="str">
            <v>06.205.0113-0</v>
          </cell>
          <cell r="B7951" t="str">
            <v>TUBO PRFV DEFOFO COM JUNTA ELASTICA INTEGRADA, CLASSE PN-6,COM DIAMETRO DE 500MM / SN 10000N/M². FORNECIMENTO</v>
          </cell>
          <cell r="C7951" t="str">
            <v>M</v>
          </cell>
        </row>
        <row r="7952">
          <cell r="A7952" t="str">
            <v>06.205.0113-A</v>
          </cell>
          <cell r="B7952" t="str">
            <v>TUBO PRFV DEFOFO COM JUNTA ELASTICA INTEGRADA, CLASSE PN-6,COM DIAMETRO DE 500MM / SN 10000N/M². FORNECIMENTO</v>
          </cell>
          <cell r="C7952" t="str">
            <v>M</v>
          </cell>
        </row>
        <row r="7953">
          <cell r="A7953" t="str">
            <v>06.205.0114-0</v>
          </cell>
          <cell r="B7953" t="str">
            <v>TUBO PRFV DEFOFO COM JUNTA ELASTICA INTEGRADA, CLASSE PN-6,COM DIAMETRO DE 600MM / SN 10000N/M². FORNECIMENTO</v>
          </cell>
          <cell r="C7953" t="str">
            <v>M</v>
          </cell>
        </row>
        <row r="7954">
          <cell r="A7954" t="str">
            <v>06.205.0114-A</v>
          </cell>
          <cell r="B7954" t="str">
            <v>TUBO PRFV DEFOFO COM JUNTA ELASTICA INTEGRADA, CLASSE PN-6,COM DIAMETRO DE 600MM / SN 10000N/M². FORNECIMENTO</v>
          </cell>
          <cell r="C7954" t="str">
            <v>M</v>
          </cell>
        </row>
        <row r="7955">
          <cell r="A7955" t="str">
            <v>06.205.0115-0</v>
          </cell>
          <cell r="B7955" t="str">
            <v>TUBO PRFV DEFOFO COM JUNTA ELASTICA INTEGRADA, CLASSE PN-6,COM DIAMETRO DE 700MM / SN 10000N/M². FORNECIMENTO</v>
          </cell>
          <cell r="C7955" t="str">
            <v>M</v>
          </cell>
        </row>
        <row r="7956">
          <cell r="A7956" t="str">
            <v>06.205.0115-A</v>
          </cell>
          <cell r="B7956" t="str">
            <v>TUBO PRFV DEFOFO COM JUNTA ELASTICA INTEGRADA, CLASSE PN-6,COM DIAMETRO DE 700MM / SN 10000N/M². FORNECIMENTO</v>
          </cell>
          <cell r="C7956" t="str">
            <v>M</v>
          </cell>
        </row>
        <row r="7957">
          <cell r="A7957" t="str">
            <v>06.205.0116-0</v>
          </cell>
          <cell r="B7957" t="str">
            <v>TUBO PRFV DEFOFO COM JUNTA ELASTICA INTEGRADA, CLASSE PN-6,COM DIAMETRO DE 800MM / SN 10000N/M². FORNECIMENTO</v>
          </cell>
          <cell r="C7957" t="str">
            <v>M</v>
          </cell>
        </row>
        <row r="7958">
          <cell r="A7958" t="str">
            <v>06.205.0116-A</v>
          </cell>
          <cell r="B7958" t="str">
            <v>TUBO PRFV DEFOFO COM JUNTA ELASTICA INTEGRADA, CLASSE PN-6,COM DIAMETRO DE 800MM / SN 10000N/M². FORNECIMENTO</v>
          </cell>
          <cell r="C7958" t="str">
            <v>M</v>
          </cell>
        </row>
        <row r="7959">
          <cell r="A7959" t="str">
            <v>06.205.0117-0</v>
          </cell>
          <cell r="B7959" t="str">
            <v>TUBO PRFV DEFOFO COM JUNTA ELASTICA INTEGRADA, CLASSE PN-6,COM DIAMETRO DE 900MM / SN 10000N/M². FORNECIMENTO</v>
          </cell>
          <cell r="C7959" t="str">
            <v>M</v>
          </cell>
        </row>
        <row r="7960">
          <cell r="A7960" t="str">
            <v>06.205.0117-A</v>
          </cell>
          <cell r="B7960" t="str">
            <v>TUBO PRFV DEFOFO COM JUNTA ELASTICA INTEGRADA, CLASSE PN-6,COM DIAMETRO DE 900MM / SN 10000N/M². FORNECIMENTO</v>
          </cell>
          <cell r="C7960" t="str">
            <v>M</v>
          </cell>
        </row>
        <row r="7961">
          <cell r="A7961" t="str">
            <v>06.205.0118-0</v>
          </cell>
          <cell r="B7961" t="str">
            <v>TUBO PRFV DEFOFO COM JUNTA ELASTICA INTEGRADA, CLASSE PN-6,COM DIAMETRO DE 1000MM / SN 10000N/M². FORNECIMENTO</v>
          </cell>
          <cell r="C7961" t="str">
            <v>M</v>
          </cell>
        </row>
        <row r="7962">
          <cell r="A7962" t="str">
            <v>06.205.0118-A</v>
          </cell>
          <cell r="B7962" t="str">
            <v>TUBO PRFV DEFOFO COM JUNTA ELASTICA INTEGRADA, CLASSE PN-6,COM DIAMETRO DE 1000MM / SN 10000N/M². FORNECIMENTO</v>
          </cell>
          <cell r="C7962" t="str">
            <v>M</v>
          </cell>
        </row>
        <row r="7963">
          <cell r="A7963" t="str">
            <v>06.205.0119-0</v>
          </cell>
          <cell r="B7963" t="str">
            <v>TUBO PRFV DEFOFO COM JUNTA ELASTICA INTEGRADA, CLASSE PN-6,COM DIAMETRO DE 1200MM / SN 10000N/M². FORNECIMENTO</v>
          </cell>
          <cell r="C7963" t="str">
            <v>M</v>
          </cell>
        </row>
        <row r="7964">
          <cell r="A7964" t="str">
            <v>06.205.0119-A</v>
          </cell>
          <cell r="B7964" t="str">
            <v>TUBO PRFV DEFOFO COM JUNTA ELASTICA INTEGRADA, CLASSE PN-6,COM DIAMETRO DE 1200MM / SN 10000N/M². FORNECIMENTO</v>
          </cell>
          <cell r="C7964" t="str">
            <v>M</v>
          </cell>
        </row>
        <row r="7965">
          <cell r="A7965" t="str">
            <v>06.205.0120-0</v>
          </cell>
          <cell r="B7965" t="str">
            <v>TUBO PRFV DEFOFO COM JUNTA ELASTICA INTEGRADA, CLASSE PN-6,COM DIAMETRO DE 1300MM / SN 10000N/M². FORNECIMENTO</v>
          </cell>
          <cell r="C7965" t="str">
            <v>M</v>
          </cell>
        </row>
        <row r="7966">
          <cell r="A7966" t="str">
            <v>06.205.0120-A</v>
          </cell>
          <cell r="B7966" t="str">
            <v>TUBO PRFV DEFOFO COM JUNTA ELASTICA INTEGRADA, CLASSE PN-6,COM DIAMETRO DE 1300MM / SN 10000N/M². FORNECIMENTO</v>
          </cell>
          <cell r="C7966" t="str">
            <v>M</v>
          </cell>
        </row>
        <row r="7967">
          <cell r="A7967" t="str">
            <v>06.205.0121-0</v>
          </cell>
          <cell r="B7967" t="str">
            <v>TUBO PRFV DEFOFO COM JUNTA ELASTICA INTEGRADA, CLASSE PN-6,COM DIAMETRO DE 1400MM / SN 10000N/M². FORNECIMENTO</v>
          </cell>
          <cell r="C7967" t="str">
            <v>M</v>
          </cell>
        </row>
        <row r="7968">
          <cell r="A7968" t="str">
            <v>06.205.0121-A</v>
          </cell>
          <cell r="B7968" t="str">
            <v>TUBO PRFV DEFOFO COM JUNTA ELASTICA INTEGRADA, CLASSE PN-6,COM DIAMETRO DE 1400MM / SN 10000N/M². FORNECIMENTO</v>
          </cell>
          <cell r="C7968" t="str">
            <v>M</v>
          </cell>
        </row>
        <row r="7969">
          <cell r="A7969" t="str">
            <v>06.205.0122-0</v>
          </cell>
          <cell r="B7969" t="str">
            <v>TUBO PRFV DEFOFO COM JUNTA ELASTICA INTEGRADA, CLASSE PN-6,COM DIAMETRO DE 1500MM / SN 10000N/M². FORNECIMENTO</v>
          </cell>
          <cell r="C7969" t="str">
            <v>M</v>
          </cell>
        </row>
        <row r="7970">
          <cell r="A7970" t="str">
            <v>06.205.0122-A</v>
          </cell>
          <cell r="B7970" t="str">
            <v>TUBO PRFV DEFOFO COM JUNTA ELASTICA INTEGRADA, CLASSE PN-6,COM DIAMETRO DE 1500MM / SN 10000N/M². FORNECIMENTO</v>
          </cell>
          <cell r="C7970" t="str">
            <v>M</v>
          </cell>
        </row>
        <row r="7971">
          <cell r="A7971" t="str">
            <v>06.205.0123-0</v>
          </cell>
          <cell r="B7971" t="str">
            <v>TUBO PRFV DEFOFO COM JUNTA ELASTICA INTEGRADA, CLASSE PN-10,COM DIAMETRO DE 50MM / SN 10000N/M². FORNECIMENTO</v>
          </cell>
          <cell r="C7971" t="str">
            <v>M</v>
          </cell>
        </row>
        <row r="7972">
          <cell r="A7972" t="str">
            <v>06.205.0123-A</v>
          </cell>
          <cell r="B7972" t="str">
            <v>TUBO PRFV DEFOFO COM JUNTA ELASTICA INTEGRADA, CLASSE PN-10,COM DIAMETRO DE 50MM / SN 10000N/M². FORNECIMENTO</v>
          </cell>
          <cell r="C7972" t="str">
            <v>M</v>
          </cell>
        </row>
        <row r="7973">
          <cell r="A7973" t="str">
            <v>06.205.0124-0</v>
          </cell>
          <cell r="B7973" t="str">
            <v>TUBO PRFV DEFOFO COM JUNTA ELASTICA INTEGRADA, CLASSE PN-10,COM DIAMETRO DE 100MM / SN 10000N/M². FORNECIMENTO</v>
          </cell>
          <cell r="C7973" t="str">
            <v>M</v>
          </cell>
        </row>
        <row r="7974">
          <cell r="A7974" t="str">
            <v>06.205.0124-A</v>
          </cell>
          <cell r="B7974" t="str">
            <v>TUBO PRFV DEFOFO COM JUNTA ELASTICA INTEGRADA, CLASSE PN-10,COM DIAMETRO DE 100MM / SN 10000N/M². FORNECIMENTO</v>
          </cell>
          <cell r="C7974" t="str">
            <v>M</v>
          </cell>
        </row>
        <row r="7975">
          <cell r="A7975" t="str">
            <v>06.205.0125-0</v>
          </cell>
          <cell r="B7975" t="str">
            <v>TUBO PRFV DEFOFO COM JUNTA ELASTICA INTEGRADA, CLASSE PN-10,COM DIAMETRO DE 150MM / SN 10000N/M². FORNECIMENTO</v>
          </cell>
          <cell r="C7975" t="str">
            <v>M</v>
          </cell>
        </row>
        <row r="7976">
          <cell r="A7976" t="str">
            <v>06.205.0125-A</v>
          </cell>
          <cell r="B7976" t="str">
            <v>TUBO PRFV DEFOFO COM JUNTA ELASTICA INTEGRADA, CLASSE PN-10,COM DIAMETRO DE 150MM / SN 10000N/M². FORNECIMENTO</v>
          </cell>
          <cell r="C7976" t="str">
            <v>M</v>
          </cell>
        </row>
        <row r="7977">
          <cell r="A7977" t="str">
            <v>06.205.0126-0</v>
          </cell>
          <cell r="B7977" t="str">
            <v>TUBO PRFV DEFOFO COM JUNTA ELASTICA INTEGRADA, CLASSE PN-10,COM DIAMETRO DE 200MM / SN 10000N/M². FORNECIMENTO</v>
          </cell>
          <cell r="C7977" t="str">
            <v>M</v>
          </cell>
        </row>
        <row r="7978">
          <cell r="A7978" t="str">
            <v>06.205.0126-A</v>
          </cell>
          <cell r="B7978" t="str">
            <v>TUBO PRFV DEFOFO COM JUNTA ELASTICA INTEGRADA, CLASSE PN-10,COM DIAMETRO DE 200MM / SN 10000N/M². FORNECIMENTO</v>
          </cell>
          <cell r="C7978" t="str">
            <v>M</v>
          </cell>
        </row>
        <row r="7979">
          <cell r="A7979" t="str">
            <v>06.205.0127-0</v>
          </cell>
          <cell r="B7979" t="str">
            <v>TUBO PRFV DEFOFO COM JUNTA ELASTICA INTEGRADA, CLASSE PN-10,COM DIAMETRO DE 250MM / SN 10000N/M². FORNECIMENTO</v>
          </cell>
          <cell r="C7979" t="str">
            <v>M</v>
          </cell>
        </row>
        <row r="7980">
          <cell r="A7980" t="str">
            <v>06.205.0127-A</v>
          </cell>
          <cell r="B7980" t="str">
            <v>TUBO PRFV DEFOFO COM JUNTA ELASTICA INTEGRADA, CLASSE PN-10,COM DIAMETRO DE 250MM / SN 10000N/M². FORNECIMENTO</v>
          </cell>
          <cell r="C7980" t="str">
            <v>M</v>
          </cell>
        </row>
        <row r="7981">
          <cell r="A7981" t="str">
            <v>06.205.0128-0</v>
          </cell>
          <cell r="B7981" t="str">
            <v>TUBO PRFV DEFOFO COM JUNTA ELASTICA INTEGRADA, CLASSE PN-10,COM DIAMETRO DE 300MM / SN 10000N/M². FORNECIMENTO</v>
          </cell>
          <cell r="C7981" t="str">
            <v>M</v>
          </cell>
        </row>
        <row r="7982">
          <cell r="A7982" t="str">
            <v>06.205.0128-A</v>
          </cell>
          <cell r="B7982" t="str">
            <v>TUBO PRFV DEFOFO COM JUNTA ELASTICA INTEGRADA, CLASSE PN-10,COM DIAMETRO DE 300MM / SN 10000N/M². FORNECIMENTO</v>
          </cell>
          <cell r="C7982" t="str">
            <v>M</v>
          </cell>
        </row>
        <row r="7983">
          <cell r="A7983" t="str">
            <v>06.205.0129-0</v>
          </cell>
          <cell r="B7983" t="str">
            <v>TUBO PRFV DEFOFO COM JUNTA ELASTICA INTEGRADA, CLASSE PN-10,COM DIAMETRO DE 350MM / SN 10000N/M². FORNECIMENTO</v>
          </cell>
          <cell r="C7983" t="str">
            <v>M</v>
          </cell>
        </row>
        <row r="7984">
          <cell r="A7984" t="str">
            <v>06.205.0129-A</v>
          </cell>
          <cell r="B7984" t="str">
            <v>TUBO PRFV DEFOFO COM JUNTA ELASTICA INTEGRADA, CLASSE PN-10,COM DIAMETRO DE 350MM / SN 10000N/M². FORNECIMENTO</v>
          </cell>
          <cell r="C7984" t="str">
            <v>M</v>
          </cell>
        </row>
        <row r="7985">
          <cell r="A7985" t="str">
            <v>06.205.0130-0</v>
          </cell>
          <cell r="B7985" t="str">
            <v>TUBO PRFV DEFOFO COM JUNTA ELASTICA INTEGRADA, CLASSE PN-10,COM DIAMETRO DE 400MM / SN 10000N/M². FORNECIMENTO</v>
          </cell>
          <cell r="C7985" t="str">
            <v>M</v>
          </cell>
        </row>
        <row r="7986">
          <cell r="A7986" t="str">
            <v>06.205.0130-A</v>
          </cell>
          <cell r="B7986" t="str">
            <v>TUBO PRFV DEFOFO COM JUNTA ELASTICA INTEGRADA, CLASSE PN-10,COM DIAMETRO DE 400MM / SN 10000N/M². FORNECIMENTO</v>
          </cell>
          <cell r="C7986" t="str">
            <v>M</v>
          </cell>
        </row>
        <row r="7987">
          <cell r="A7987" t="str">
            <v>06.205.0131-0</v>
          </cell>
          <cell r="B7987" t="str">
            <v>TUBO PRFV DEFOFO COM JUNTA ELASTICA INTEGRADA, CLASSE PN-10,COM DIAMETRO DE 500MM / SN 10000N/M². FORNECIMENTO</v>
          </cell>
          <cell r="C7987" t="str">
            <v>M</v>
          </cell>
        </row>
        <row r="7988">
          <cell r="A7988" t="str">
            <v>06.205.0131-A</v>
          </cell>
          <cell r="B7988" t="str">
            <v>TUBO PRFV DEFOFO COM JUNTA ELASTICA INTEGRADA, CLASSE PN-10,COM DIAMETRO DE 500MM / SN 10000N/M². FORNECIMENTO</v>
          </cell>
          <cell r="C7988" t="str">
            <v>M</v>
          </cell>
        </row>
        <row r="7989">
          <cell r="A7989" t="str">
            <v>06.205.0132-0</v>
          </cell>
          <cell r="B7989" t="str">
            <v>TUBO PRFV DEFOFO COM JUNTA ELASTICA INTEGRADA, CLASSE PN-10,COM DIAMETRO DE 600MM / SN 10000N/M². FORNECIMENTO</v>
          </cell>
          <cell r="C7989" t="str">
            <v>M</v>
          </cell>
        </row>
        <row r="7990">
          <cell r="A7990" t="str">
            <v>06.205.0132-A</v>
          </cell>
          <cell r="B7990" t="str">
            <v>TUBO PRFV DEFOFO COM JUNTA ELASTICA INTEGRADA, CLASSE PN-10,COM DIAMETRO DE 600MM / SN 10000N/M². FORNECIMENTO</v>
          </cell>
          <cell r="C7990" t="str">
            <v>M</v>
          </cell>
        </row>
        <row r="7991">
          <cell r="A7991" t="str">
            <v>06.205.0133-0</v>
          </cell>
          <cell r="B7991" t="str">
            <v>TUBO PRFV DEFOFO COM JUNTA ELASTICA INTEGRADA, CLASSE PN-10,COM DIAMETRO DE 700MM / SN 10000N/M². FORNECIMENTO</v>
          </cell>
          <cell r="C7991" t="str">
            <v>M</v>
          </cell>
        </row>
        <row r="7992">
          <cell r="A7992" t="str">
            <v>06.205.0133-A</v>
          </cell>
          <cell r="B7992" t="str">
            <v>TUBO PRFV DEFOFO COM JUNTA ELASTICA INTEGRADA, CLASSE PN-10,COM DIAMETRO DE 700MM / SN 10000N/M². FORNECIMENTO</v>
          </cell>
          <cell r="C7992" t="str">
            <v>M</v>
          </cell>
        </row>
        <row r="7993">
          <cell r="A7993" t="str">
            <v>06.205.0134-0</v>
          </cell>
          <cell r="B7993" t="str">
            <v>TUBO PRFV DEFOFO COM JUNTA ELASTICA INTEGRADA, CLASSE PN-10,COM DIAMETRO DE 800MM / SN 10000N/M². FORNECIMENTO</v>
          </cell>
          <cell r="C7993" t="str">
            <v>M</v>
          </cell>
        </row>
        <row r="7994">
          <cell r="A7994" t="str">
            <v>06.205.0134-A</v>
          </cell>
          <cell r="B7994" t="str">
            <v>TUBO PRFV DEFOFO COM JUNTA ELASTICA INTEGRADA, CLASSE PN-10,COM DIAMETRO DE 800MM / SN 10000N/M². FORNECIMENTO</v>
          </cell>
          <cell r="C7994" t="str">
            <v>M</v>
          </cell>
        </row>
        <row r="7995">
          <cell r="A7995" t="str">
            <v>06.205.0135-0</v>
          </cell>
          <cell r="B7995" t="str">
            <v>TUBO PRFV DEFOFO COM JUNTA ELASTICA INTEGRADA, CLASSE PN-10,COM DIAMETRO DE 900MM / SN 10000N/M². FORNECIMENTO</v>
          </cell>
          <cell r="C7995" t="str">
            <v>M</v>
          </cell>
        </row>
        <row r="7996">
          <cell r="A7996" t="str">
            <v>06.205.0135-A</v>
          </cell>
          <cell r="B7996" t="str">
            <v>TUBO PRFV DEFOFO COM JUNTA ELASTICA INTEGRADA, CLASSE PN-10,COM DIAMETRO DE 900MM / SN 10000N/M². FORNECIMENTO</v>
          </cell>
          <cell r="C7996" t="str">
            <v>M</v>
          </cell>
        </row>
        <row r="7997">
          <cell r="A7997" t="str">
            <v>06.205.0136-0</v>
          </cell>
          <cell r="B7997" t="str">
            <v>TUBO PRFV DEFOFO COM JUNTA ELASTICA INTEGRADA, CLASSE PN-10,COM DIAMETRO DE 1000MM / SN 10000N/M². FORNECIMENTO</v>
          </cell>
          <cell r="C7997" t="str">
            <v>M</v>
          </cell>
        </row>
        <row r="7998">
          <cell r="A7998" t="str">
            <v>06.205.0136-A</v>
          </cell>
          <cell r="B7998" t="str">
            <v>TUBO PRFV DEFOFO COM JUNTA ELASTICA INTEGRADA, CLASSE PN-10,COM DIAMETRO DE 1000MM / SN 10000N/M². FORNECIMENTO</v>
          </cell>
          <cell r="C7998" t="str">
            <v>M</v>
          </cell>
        </row>
        <row r="7999">
          <cell r="A7999" t="str">
            <v>06.205.0137-0</v>
          </cell>
          <cell r="B7999" t="str">
            <v>TUBO PRFV DEFOFO COM JUNTA ELASTICA INTEGRADA, CLASSE PN-10,COM DIAMETRO DE 1200MM / SN 10000N/M². FORNECIMENTO</v>
          </cell>
          <cell r="C7999" t="str">
            <v>M</v>
          </cell>
        </row>
        <row r="8000">
          <cell r="A8000" t="str">
            <v>06.205.0137-A</v>
          </cell>
          <cell r="B8000" t="str">
            <v>TUBO PRFV DEFOFO COM JUNTA ELASTICA INTEGRADA, CLASSE PN-10,COM DIAMETRO DE 1200MM / SN 10000N/M². FORNECIMENTO</v>
          </cell>
          <cell r="C8000" t="str">
            <v>M</v>
          </cell>
        </row>
        <row r="8001">
          <cell r="A8001" t="str">
            <v>06.205.0138-0</v>
          </cell>
          <cell r="B8001" t="str">
            <v>TUBO PRFV DEFOFO COM JUNTA ELASTICA INTEGRADA, CLASSE PN-10,COM DIAMETRO DE 1300MM / SN 10000N/M². FORNECIMENTO</v>
          </cell>
          <cell r="C8001" t="str">
            <v>M</v>
          </cell>
        </row>
        <row r="8002">
          <cell r="A8002" t="str">
            <v>06.205.0138-A</v>
          </cell>
          <cell r="B8002" t="str">
            <v>TUBO PRFV DEFOFO COM JUNTA ELASTICA INTEGRADA, CLASSE PN-10,COM DIAMETRO DE 1300MM / SN 10000N/M². FORNECIMENTO</v>
          </cell>
          <cell r="C8002" t="str">
            <v>M</v>
          </cell>
        </row>
        <row r="8003">
          <cell r="A8003" t="str">
            <v>06.205.0139-0</v>
          </cell>
          <cell r="B8003" t="str">
            <v>TUBO PRFV DEFOFO COM JUNTA ELASTICA INTEGRADA, CLASSE PN-10,COM DIAMETRO DE 1400MM / SN 10000N/M². FORNECIMENTO</v>
          </cell>
          <cell r="C8003" t="str">
            <v>M</v>
          </cell>
        </row>
        <row r="8004">
          <cell r="A8004" t="str">
            <v>06.205.0139-A</v>
          </cell>
          <cell r="B8004" t="str">
            <v>TUBO PRFV DEFOFO COM JUNTA ELASTICA INTEGRADA, CLASSE PN-10,COM DIAMETRO DE 1400MM / SN 10000N/M². FORNECIMENTO</v>
          </cell>
          <cell r="C8004" t="str">
            <v>M</v>
          </cell>
        </row>
        <row r="8005">
          <cell r="A8005" t="str">
            <v>06.205.0140-0</v>
          </cell>
          <cell r="B8005" t="str">
            <v>TUBO PRFV DEFOFO COM JUNTA ELASTICA INTEGRADA, CLASSE PN-10,COM DIAMETRO DE 1500MM / SN 10000N/M². FORNECIMENTO</v>
          </cell>
          <cell r="C8005" t="str">
            <v>M</v>
          </cell>
        </row>
        <row r="8006">
          <cell r="A8006" t="str">
            <v>06.205.0140-A</v>
          </cell>
          <cell r="B8006" t="str">
            <v>TUBO PRFV DEFOFO COM JUNTA ELASTICA INTEGRADA, CLASSE PN-10,COM DIAMETRO DE 1500MM / SN 10000N/M². FORNECIMENTO</v>
          </cell>
          <cell r="C8006" t="str">
            <v>M</v>
          </cell>
        </row>
        <row r="8007">
          <cell r="A8007" t="str">
            <v>06.205.0141-0</v>
          </cell>
          <cell r="B8007" t="str">
            <v>TUBO PRFV DEFOFO COM JUNTA ELASTICA INTEGRADA, CLASSE PN-16,COM DIAMETRO DE 50MM / SN 10000N/M². FORNECIMENTO</v>
          </cell>
          <cell r="C8007" t="str">
            <v>M</v>
          </cell>
        </row>
        <row r="8008">
          <cell r="A8008" t="str">
            <v>06.205.0141-A</v>
          </cell>
          <cell r="B8008" t="str">
            <v>TUBO PRFV DEFOFO COM JUNTA ELASTICA INTEGRADA, CLASSE PN-16,COM DIAMETRO DE 50MM / SN 10000N/M². FORNECIMENTO</v>
          </cell>
          <cell r="C8008" t="str">
            <v>M</v>
          </cell>
        </row>
        <row r="8009">
          <cell r="A8009" t="str">
            <v>06.205.0142-0</v>
          </cell>
          <cell r="B8009" t="str">
            <v>TUBO PRFV DEFOFO COM JUNTA ELASTICA INTEGRADA, CLASSE PN-16,COM DIAMETRO DE 100MM / SN 10000N/M². FORNECIMENTO</v>
          </cell>
          <cell r="C8009" t="str">
            <v>M</v>
          </cell>
        </row>
        <row r="8010">
          <cell r="A8010" t="str">
            <v>06.205.0142-A</v>
          </cell>
          <cell r="B8010" t="str">
            <v>TUBO PRFV DEFOFO COM JUNTA ELASTICA INTEGRADA, CLASSE PN-16,COM DIAMETRO DE 100MM / SN 10000N/M². FORNECIMENTO</v>
          </cell>
          <cell r="C8010" t="str">
            <v>M</v>
          </cell>
        </row>
        <row r="8011">
          <cell r="A8011" t="str">
            <v>06.205.0143-0</v>
          </cell>
          <cell r="B8011" t="str">
            <v>TUBO PRFV DEFOFO COM JUNTA ELASTICA INTEGRADA, CLASSE PN-16,COM DIAMETRO DE 150MM / SN 10000N/M². FORNECIMENTO</v>
          </cell>
          <cell r="C8011" t="str">
            <v>M</v>
          </cell>
        </row>
        <row r="8012">
          <cell r="A8012" t="str">
            <v>06.205.0143-A</v>
          </cell>
          <cell r="B8012" t="str">
            <v>TUBO PRFV DEFOFO COM JUNTA ELASTICA INTEGRADA, CLASSE PN-16,COM DIAMETRO DE 150MM / SN 10000N/M². FORNECIMENTO</v>
          </cell>
          <cell r="C8012" t="str">
            <v>M</v>
          </cell>
        </row>
        <row r="8013">
          <cell r="A8013" t="str">
            <v>06.205.0144-0</v>
          </cell>
          <cell r="B8013" t="str">
            <v>TUBO PRFV DEFOFO COM JUNTA ELASTICA INTEGRADA, CLASSE PN-16,COM DIAMETRO DE 200MM / SN 10000N/M². FORNECIMENTO</v>
          </cell>
          <cell r="C8013" t="str">
            <v>M</v>
          </cell>
        </row>
        <row r="8014">
          <cell r="A8014" t="str">
            <v>06.205.0144-A</v>
          </cell>
          <cell r="B8014" t="str">
            <v>TUBO PRFV DEFOFO COM JUNTA ELASTICA INTEGRADA, CLASSE PN-16,COM DIAMETRO DE 200MM / SN 10000N/M². FORNECIMENTO</v>
          </cell>
          <cell r="C8014" t="str">
            <v>M</v>
          </cell>
        </row>
        <row r="8015">
          <cell r="A8015" t="str">
            <v>06.205.0145-0</v>
          </cell>
          <cell r="B8015" t="str">
            <v>TUBO PRFV DEFOFO COM JUNTA ELASTICA INTEGRADA, CLASSE PN-16,COM DIAMETRO DE 250MM / SN 10000N/M². FORNECIMENTO</v>
          </cell>
          <cell r="C8015" t="str">
            <v>M</v>
          </cell>
        </row>
        <row r="8016">
          <cell r="A8016" t="str">
            <v>06.205.0145-A</v>
          </cell>
          <cell r="B8016" t="str">
            <v>TUBO PRFV DEFOFO COM JUNTA ELASTICA INTEGRADA, CLASSE PN-16,COM DIAMETRO DE 250MM / SN 10000N/M². FORNECIMENTO</v>
          </cell>
          <cell r="C8016" t="str">
            <v>M</v>
          </cell>
        </row>
        <row r="8017">
          <cell r="A8017" t="str">
            <v>06.205.0146-0</v>
          </cell>
          <cell r="B8017" t="str">
            <v>TUBO PRFV DEFOFO COM JUNTA ELASTICA INTEGRADA, CLASSE PN-16,COM DIAMETRO DE 300MM / SN 10000N/M². FORNECIMENTO</v>
          </cell>
          <cell r="C8017" t="str">
            <v>M</v>
          </cell>
        </row>
        <row r="8018">
          <cell r="A8018" t="str">
            <v>06.205.0146-A</v>
          </cell>
          <cell r="B8018" t="str">
            <v>TUBO PRFV DEFOFO COM JUNTA ELASTICA INTEGRADA, CLASSE PN-16,COM DIAMETRO DE 300MM / SN 10000N/M². FORNECIMENTO</v>
          </cell>
          <cell r="C8018" t="str">
            <v>M</v>
          </cell>
        </row>
        <row r="8019">
          <cell r="A8019" t="str">
            <v>06.205.0147-0</v>
          </cell>
          <cell r="B8019" t="str">
            <v>TUBO PRFV DEFOFO COM JUNTA ELASTICA INTEGRADA, CLASSE PN-16,COM DIAMETRO DE 350MM / SN 10000N/M². FORNECIMENTO</v>
          </cell>
          <cell r="C8019" t="str">
            <v>M</v>
          </cell>
        </row>
        <row r="8020">
          <cell r="A8020" t="str">
            <v>06.205.0147-A</v>
          </cell>
          <cell r="B8020" t="str">
            <v>TUBO PRFV DEFOFO COM JUNTA ELASTICA INTEGRADA, CLASSE PN-16,COM DIAMETRO DE 350MM / SN 10000N/M². FORNECIMENTO</v>
          </cell>
          <cell r="C8020" t="str">
            <v>M</v>
          </cell>
        </row>
        <row r="8021">
          <cell r="A8021" t="str">
            <v>06.205.0148-0</v>
          </cell>
          <cell r="B8021" t="str">
            <v>TUBO PRFV DEFOFO COM JUNTA ELASTICA INTEGRADA, CLASSE PN-16,COM DIAMETRO DE 400MM / SN 10000N/M2. FORNECIMENTO</v>
          </cell>
          <cell r="C8021" t="str">
            <v>M</v>
          </cell>
        </row>
        <row r="8022">
          <cell r="A8022" t="str">
            <v>06.205.0148-A</v>
          </cell>
          <cell r="B8022" t="str">
            <v>TUBO PRFV DEFOFO COM JUNTA ELASTICA INTEGRADA, CLASSE PN-16,COM DIAMETRO DE 400MM / SN 10000N/M2. FORNECIMENTO</v>
          </cell>
          <cell r="C8022" t="str">
            <v>M</v>
          </cell>
        </row>
        <row r="8023">
          <cell r="A8023" t="str">
            <v>06.205.0149-0</v>
          </cell>
          <cell r="B8023" t="str">
            <v>TUBO PRFV DEFOFO COM JUNTA ELASTICA INTEGRADA, CLASSE PN-16,COM DIAMETRO DE 500MM / SN 10000N/M². FORNECIMENTO</v>
          </cell>
          <cell r="C8023" t="str">
            <v>M</v>
          </cell>
        </row>
        <row r="8024">
          <cell r="A8024" t="str">
            <v>06.205.0149-A</v>
          </cell>
          <cell r="B8024" t="str">
            <v>TUBO PRFV DEFOFO COM JUNTA ELASTICA INTEGRADA, CLASSE PN-16,COM DIAMETRO DE 500MM / SN 10000N/M². FORNECIMENTO</v>
          </cell>
          <cell r="C8024" t="str">
            <v>M</v>
          </cell>
        </row>
        <row r="8025">
          <cell r="A8025" t="str">
            <v>06.205.0150-0</v>
          </cell>
          <cell r="B8025" t="str">
            <v>TUBO PRFV DEFOFO COM JUNTA ELASTICA INTEGRADA, CLASSE PN-16,COM DIAMETRO DE 600MM / SN 10000N/M². FORNECIMENTO</v>
          </cell>
          <cell r="C8025" t="str">
            <v>M</v>
          </cell>
        </row>
        <row r="8026">
          <cell r="A8026" t="str">
            <v>06.205.0150-A</v>
          </cell>
          <cell r="B8026" t="str">
            <v>TUBO PRFV DEFOFO COM JUNTA ELASTICA INTEGRADA, CLASSE PN-16,COM DIAMETRO DE 600MM / SN 10000N/M². FORNECIMENTO</v>
          </cell>
          <cell r="C8026" t="str">
            <v>M</v>
          </cell>
        </row>
        <row r="8027">
          <cell r="A8027" t="str">
            <v>06.205.0151-0</v>
          </cell>
          <cell r="B8027" t="str">
            <v>TUBO PRFV DEFOFO COM JUNTA ELASTICA INTEGRADA, CLASSE PN-16,COM DIAMETRO DE 700MM / SN 10000N/M². FORNECIMENTO</v>
          </cell>
          <cell r="C8027" t="str">
            <v>M</v>
          </cell>
        </row>
        <row r="8028">
          <cell r="A8028" t="str">
            <v>06.205.0151-A</v>
          </cell>
          <cell r="B8028" t="str">
            <v>TUBO PRFV DEFOFO COM JUNTA ELASTICA INTEGRADA, CLASSE PN-16,COM DIAMETRO DE 700MM / SN 10000N/M². FORNECIMENTO</v>
          </cell>
          <cell r="C8028" t="str">
            <v>M</v>
          </cell>
        </row>
        <row r="8029">
          <cell r="A8029" t="str">
            <v>06.205.0152-0</v>
          </cell>
          <cell r="B8029" t="str">
            <v>TUBO PRFV DEFOFO COM JUNTA ELASTICA INTEGRADA, CLASSE PN-16,COM DIAMETRO DE 800MM / SN 10000N/M². FORNECIMENTO</v>
          </cell>
          <cell r="C8029" t="str">
            <v>M</v>
          </cell>
        </row>
        <row r="8030">
          <cell r="A8030" t="str">
            <v>06.205.0152-A</v>
          </cell>
          <cell r="B8030" t="str">
            <v>TUBO PRFV DEFOFO COM JUNTA ELASTICA INTEGRADA, CLASSE PN-16,COM DIAMETRO DE 800MM / SN 10000N/M². FORNECIMENTO</v>
          </cell>
          <cell r="C8030" t="str">
            <v>M</v>
          </cell>
        </row>
        <row r="8031">
          <cell r="A8031" t="str">
            <v>06.205.0153-0</v>
          </cell>
          <cell r="B8031" t="str">
            <v>TUBO PRFV DEFOFO COM JUNTA ELASTICA INTEGRADA, CLASSE PN-16,COM DIAMETRO DE 900MM / SN 10000N/M². FORNECIMENTO</v>
          </cell>
          <cell r="C8031" t="str">
            <v>M</v>
          </cell>
        </row>
        <row r="8032">
          <cell r="A8032" t="str">
            <v>06.205.0153-A</v>
          </cell>
          <cell r="B8032" t="str">
            <v>TUBO PRFV DEFOFO COM JUNTA ELASTICA INTEGRADA, CLASSE PN-16,COM DIAMETRO DE 900MM / SN 10000N/M². FORNECIMENTO</v>
          </cell>
          <cell r="C8032" t="str">
            <v>M</v>
          </cell>
        </row>
        <row r="8033">
          <cell r="A8033" t="str">
            <v>06.205.0154-0</v>
          </cell>
          <cell r="B8033" t="str">
            <v>TUBO PRFV DEFOFO COM JUNTA ELASTICA INTEGRADA, CLASSE PN-16,COM DIAMETRO DE 1000MM / SN 10000N/M². FORNECIMENTO</v>
          </cell>
          <cell r="C8033" t="str">
            <v>M</v>
          </cell>
        </row>
        <row r="8034">
          <cell r="A8034" t="str">
            <v>06.205.0154-A</v>
          </cell>
          <cell r="B8034" t="str">
            <v>TUBO PRFV DEFOFO COM JUNTA ELASTICA INTEGRADA, CLASSE PN-16,COM DIAMETRO DE 1000MM / SN 10000N/M². FORNECIMENTO</v>
          </cell>
          <cell r="C8034" t="str">
            <v>M</v>
          </cell>
        </row>
        <row r="8035">
          <cell r="A8035" t="str">
            <v>06.205.0155-0</v>
          </cell>
          <cell r="B8035" t="str">
            <v>TUBO PRFV DEFOFO COM JUNTA ELASTICA INTEGRADA, CLASSE PN-16,COM DIAMETRO DE 1200MM / SN 10000N/M². FORNECIMENTO</v>
          </cell>
          <cell r="C8035" t="str">
            <v>M</v>
          </cell>
        </row>
        <row r="8036">
          <cell r="A8036" t="str">
            <v>06.205.0155-A</v>
          </cell>
          <cell r="B8036" t="str">
            <v>TUBO PRFV DEFOFO COM JUNTA ELASTICA INTEGRADA, CLASSE PN-16,COM DIAMETRO DE 1200MM / SN 10000N/M². FORNECIMENTO</v>
          </cell>
          <cell r="C8036" t="str">
            <v>M</v>
          </cell>
        </row>
        <row r="8037">
          <cell r="A8037" t="str">
            <v>06.205.0156-0</v>
          </cell>
          <cell r="B8037" t="str">
            <v>TUBO PRFV DEFOFO COM JUNTA ELASTICA INTEGRADA, CLASSE PN-16,COM DIAMETRO DE 1300MM / SN 10000N/M². FORNECIMENTO</v>
          </cell>
          <cell r="C8037" t="str">
            <v>M</v>
          </cell>
        </row>
        <row r="8038">
          <cell r="A8038" t="str">
            <v>06.205.0156-A</v>
          </cell>
          <cell r="B8038" t="str">
            <v>TUBO PRFV DEFOFO COM JUNTA ELASTICA INTEGRADA, CLASSE PN-16,COM DIAMETRO DE 1300MM / SN 10000N/M². FORNECIMENTO</v>
          </cell>
          <cell r="C8038" t="str">
            <v>M</v>
          </cell>
        </row>
        <row r="8039">
          <cell r="A8039" t="str">
            <v>06.205.0157-0</v>
          </cell>
          <cell r="B8039" t="str">
            <v>TUBO PRFV DEFOFO COM JUNTA ELASTICA INTEGRADA, CLASSE PN-16,COM DIAMETRO DE 1400MM / SN 10000N/M². FORNECIMENTO</v>
          </cell>
          <cell r="C8039" t="str">
            <v>M</v>
          </cell>
        </row>
        <row r="8040">
          <cell r="A8040" t="str">
            <v>06.205.0157-A</v>
          </cell>
          <cell r="B8040" t="str">
            <v>TUBO PRFV DEFOFO COM JUNTA ELASTICA INTEGRADA, CLASSE PN-16,COM DIAMETRO DE 1400MM / SN 10000N/M². FORNECIMENTO</v>
          </cell>
          <cell r="C8040" t="str">
            <v>M</v>
          </cell>
        </row>
        <row r="8041">
          <cell r="A8041" t="str">
            <v>06.205.0158-0</v>
          </cell>
          <cell r="B8041" t="str">
            <v>TUBO PRFV DEFOFO COM JUNTA ELASTICA INTEGRADA, CLASSE PN-16,COM DIAMETRO DE 1500MM / SN 10000N/M². FORNECIMENTO</v>
          </cell>
          <cell r="C8041" t="str">
            <v>M</v>
          </cell>
        </row>
        <row r="8042">
          <cell r="A8042" t="str">
            <v>06.205.0158-A</v>
          </cell>
          <cell r="B8042" t="str">
            <v>TUBO PRFV DEFOFO COM JUNTA ELASTICA INTEGRADA, CLASSE PN-16,COM DIAMETRO DE 1500MM / SN 10000N/M². FORNECIMENTO</v>
          </cell>
          <cell r="C8042" t="str">
            <v>M</v>
          </cell>
        </row>
        <row r="8043">
          <cell r="A8043" t="str">
            <v>06.250.0012-0</v>
          </cell>
          <cell r="B8043" t="str">
            <v>TUBO DE CONCRETO ARMADO, CLASSE EA-2(NBR-8890/03),JUNTA ELASTICA,PARA ESGOTO SANITARIO,COM DIAMETRO DE  400MM,INCLUSIVEANEL DE BORRACHA. FORNECIMENTO</v>
          </cell>
          <cell r="C8043" t="str">
            <v>M</v>
          </cell>
        </row>
        <row r="8044">
          <cell r="A8044" t="str">
            <v>06.250.0012-A</v>
          </cell>
          <cell r="B8044" t="str">
            <v>TUBO DE CONCRETO ARMADO, CLASSE EA-2(NBR-8890/03),JUNTA ELASTICA,PARA ESGOTO SANITARIO,COM DIAMETRO DE  400MM,INCLUSIVEANEL DE BORRACHA. FORNECIMENTO</v>
          </cell>
          <cell r="C8044" t="str">
            <v>M</v>
          </cell>
        </row>
        <row r="8045">
          <cell r="A8045" t="str">
            <v>06.250.0013-0</v>
          </cell>
          <cell r="B8045" t="str">
            <v>TUBO DE CONCRETO ARMADO, CLASSE EA-2(NBR-8890/03),JUNTA ELASTICA,PARA ESGOTO SANITARIO,COM DIAMETRO DE  500MM,INCLUSIVEANEL DE BORRACHA. FORNECIMENTO</v>
          </cell>
          <cell r="C8045" t="str">
            <v>M</v>
          </cell>
        </row>
        <row r="8046">
          <cell r="A8046" t="str">
            <v>06.250.0013-A</v>
          </cell>
          <cell r="B8046" t="str">
            <v>TUBO DE CONCRETO ARMADO, CLASSE EA-2(NBR-8890/03),JUNTA ELASTICA,PARA ESGOTO SANITARIO,COM DIAMETRO DE  500MM,INCLUSIVEANEL DE BORRACHA. FORNECIMENTO</v>
          </cell>
          <cell r="C8046" t="str">
            <v>M</v>
          </cell>
        </row>
        <row r="8047">
          <cell r="A8047" t="str">
            <v>06.250.0014-0</v>
          </cell>
          <cell r="B8047" t="str">
            <v>TUBO DE CONCRETO ARMADO, CLASSE EA-2(NBR-8890/03),JUNTA ELASTICA,PARA ESGOTO SANITARIO,COM DIAMETRO DE  600MM,INCLUSIVEANEL DE BORRACHA. FORNECIMENTO</v>
          </cell>
          <cell r="C8047" t="str">
            <v>M</v>
          </cell>
        </row>
        <row r="8048">
          <cell r="A8048" t="str">
            <v>06.250.0014-A</v>
          </cell>
          <cell r="B8048" t="str">
            <v>TUBO DE CONCRETO ARMADO, CLASSE EA-2(NBR-8890/03),JUNTA ELASTICA,PARA ESGOTO SANITARIO,COM DIAMETRO DE  600MM,INCLUSIVEANEL DE BORRACHA. FORNECIMENTO</v>
          </cell>
          <cell r="C8048" t="str">
            <v>M</v>
          </cell>
        </row>
        <row r="8049">
          <cell r="A8049" t="str">
            <v>06.250.0015-0</v>
          </cell>
          <cell r="B8049" t="str">
            <v>TUBO DE CONCRETO ARMADO, CLASSE EA-2(NBR-8890/03),JUNTA ELASTICA,PARA ESGOTO SANITARIO,COM DIAMETRO DE  700MM,INCLUSIVEANEL DE BORRACHA. FORNECIMENTO</v>
          </cell>
          <cell r="C8049" t="str">
            <v>M</v>
          </cell>
        </row>
        <row r="8050">
          <cell r="A8050" t="str">
            <v>06.250.0015-A</v>
          </cell>
          <cell r="B8050" t="str">
            <v>TUBO DE CONCRETO ARMADO, CLASSE EA-2(NBR-8890/03),JUNTA ELASTICA,PARA ESGOTO SANITARIO,COM DIAMETRO DE  700MM,INCLUSIVEANEL DE BORRACHA. FORNECIMENTO</v>
          </cell>
          <cell r="C8050" t="str">
            <v>M</v>
          </cell>
        </row>
        <row r="8051">
          <cell r="A8051" t="str">
            <v>06.250.0016-0</v>
          </cell>
          <cell r="B8051" t="str">
            <v>TUBO DE CONCRETO ARMADO, CLASSE EA-2(NBR-8890/03),JUNTA ELASTICA,PARA ESGOTO SANITARIO,COM DIAMETRO DE  800MM,INCLUSIVEANEL DE BORRACHA. FORNECIMENTO</v>
          </cell>
          <cell r="C8051" t="str">
            <v>M</v>
          </cell>
        </row>
        <row r="8052">
          <cell r="A8052" t="str">
            <v>06.250.0016-A</v>
          </cell>
          <cell r="B8052" t="str">
            <v>TUBO DE CONCRETO ARMADO, CLASSE EA-2(NBR-8890/03),JUNTA ELASTICA,PARA ESGOTO SANITARIO,COM DIAMETRO DE  800MM,INCLUSIVEANEL DE BORRACHA. FORNECIMENTO</v>
          </cell>
          <cell r="C8052" t="str">
            <v>M</v>
          </cell>
        </row>
        <row r="8053">
          <cell r="A8053" t="str">
            <v>06.250.0017-0</v>
          </cell>
          <cell r="B8053" t="str">
            <v>TUBO DE CONCRETO ARMADO, CLASSE EA-2(NBR-8890/03),JUNTA ELASTICA,PARA ESGOTO SANITARIO,COM DIAMETRO DE  900MM,INCLUSIVEANEL DE BORRACHA. FORNECIMENTO</v>
          </cell>
          <cell r="C8053" t="str">
            <v>M</v>
          </cell>
        </row>
        <row r="8054">
          <cell r="A8054" t="str">
            <v>06.250.0017-A</v>
          </cell>
          <cell r="B8054" t="str">
            <v>TUBO DE CONCRETO ARMADO, CLASSE EA-2(NBR-8890/03),JUNTA ELASTICA,PARA ESGOTO SANITARIO,COM DIAMETRO DE  900MM,INCLUSIVEANEL DE BORRACHA. FORNECIMENTO</v>
          </cell>
          <cell r="C8054" t="str">
            <v>M</v>
          </cell>
        </row>
        <row r="8055">
          <cell r="A8055" t="str">
            <v>06.250.0018-0</v>
          </cell>
          <cell r="B8055" t="str">
            <v>TUBO DE CONCRETO ARMADO, CLASSE EA-2(NBR-8890/03),JUNTA ELASTICA,PARA ESGOTO SANITARIO,COM DIAMETRO DE 1000MM,INCLUSIVEANEL DE BORRACHA. FORNECIMENTO</v>
          </cell>
          <cell r="C8055" t="str">
            <v>M</v>
          </cell>
        </row>
        <row r="8056">
          <cell r="A8056" t="str">
            <v>06.250.0018-A</v>
          </cell>
          <cell r="B8056" t="str">
            <v>TUBO DE CONCRETO ARMADO, CLASSE EA-2(NBR-8890/03),JUNTA ELASTICA,PARA ESGOTO SANITARIO,COM DIAMETRO DE 1000MM,INCLUSIVEANEL DE BORRACHA. FORNECIMENTO</v>
          </cell>
          <cell r="C8056" t="str">
            <v>M</v>
          </cell>
        </row>
        <row r="8057">
          <cell r="A8057" t="str">
            <v>06.250.0020-0</v>
          </cell>
          <cell r="B8057" t="str">
            <v>TUBO DE CONCRETO ARMADO, CLASSE EA-2(NBR-8890/03),JUNTA ELASTICA,PARA ESGOTO SANITARIO,COM DIAMETRO DE 1200MM,INCLUSIVEANEL DE BORRACHA. FORNECIMENTO</v>
          </cell>
          <cell r="C8057" t="str">
            <v>M</v>
          </cell>
        </row>
        <row r="8058">
          <cell r="A8058" t="str">
            <v>06.250.0020-A</v>
          </cell>
          <cell r="B8058" t="str">
            <v>TUBO DE CONCRETO ARMADO, CLASSE EA-2(NBR-8890/03),JUNTA ELASTICA,PARA ESGOTO SANITARIO,COM DIAMETRO DE 1200MM,INCLUSIVEANEL DE BORRACHA. FORNECIMENTO</v>
          </cell>
          <cell r="C8058" t="str">
            <v>M</v>
          </cell>
        </row>
        <row r="8059">
          <cell r="A8059" t="str">
            <v>06.250.0021-0</v>
          </cell>
          <cell r="B8059" t="str">
            <v>TUBO DE CONCRETO ARMADO, CLASSE EA-2(NBR-8890/03),JUNTA ELASTICA,PARA ESGOTO SANITARIO,COM DIAMETRO DE 1500MM,INCLUSIVEANEL DE BORRACHA. FORNECIMENTO</v>
          </cell>
          <cell r="C8059" t="str">
            <v>M</v>
          </cell>
        </row>
        <row r="8060">
          <cell r="A8060" t="str">
            <v>06.250.0021-A</v>
          </cell>
          <cell r="B8060" t="str">
            <v>TUBO DE CONCRETO ARMADO, CLASSE EA-2(NBR-8890/03),JUNTA ELASTICA,PARA ESGOTO SANITARIO,COM DIAMETRO DE 1500MM,INCLUSIVEANEL DE BORRACHA. FORNECIMENTO</v>
          </cell>
          <cell r="C8060" t="str">
            <v>M</v>
          </cell>
        </row>
        <row r="8061">
          <cell r="A8061" t="str">
            <v>06.250.0022-0</v>
          </cell>
          <cell r="B8061" t="str">
            <v>TUBO DE CONCRETO ARMADO, CLASSE EA-2(NBR 8890/03),JUNTA ELASTICA,PARA ESGOTO SANITARIO,COM DIAMETRO DE 1750MM,INCLUSIVEANEL DE BORRACHA. FORNECIMENTO</v>
          </cell>
          <cell r="C8061" t="str">
            <v>M</v>
          </cell>
        </row>
        <row r="8062">
          <cell r="A8062" t="str">
            <v>06.250.0022-A</v>
          </cell>
          <cell r="B8062" t="str">
            <v>TUBO DE CONCRETO ARMADO, CLASSE EA-2(NBR 8890/03),JUNTA ELASTICA,PARA ESGOTO SANITARIO,COM DIAMETRO DE 1750MM,INCLUSIVEANEL DE BORRACHA. FORNECIMENTO</v>
          </cell>
          <cell r="C8062" t="str">
            <v>M</v>
          </cell>
        </row>
        <row r="8063">
          <cell r="A8063" t="str">
            <v>06.250.0023-0</v>
          </cell>
          <cell r="B8063" t="str">
            <v>TUBO DE CONCRETO ARMADO, CLASSE EA-2(NBR 8890/03),JUNTA ELASTICA,PARA ESGOTO SANITARIO,COM DIAMETRO DE 2000MM,INCLUSIVEANEL DE BORRACHA. FORNECIMENTO</v>
          </cell>
          <cell r="C8063" t="str">
            <v>M</v>
          </cell>
        </row>
        <row r="8064">
          <cell r="A8064" t="str">
            <v>06.250.0023-A</v>
          </cell>
          <cell r="B8064" t="str">
            <v>TUBO DE CONCRETO ARMADO, CLASSE EA-2(NBR 8890/03),JUNTA ELASTICA,PARA ESGOTO SANITARIO,COM DIAMETRO DE 2000MM,INCLUSIVEANEL DE BORRACHA. FORNECIMENTO</v>
          </cell>
          <cell r="C8064" t="str">
            <v>M</v>
          </cell>
        </row>
        <row r="8065">
          <cell r="A8065" t="str">
            <v>06.250.0031-0</v>
          </cell>
          <cell r="B8065" t="str">
            <v>TUBO DE CONCRETO ARMADO, CLASSE EA-3(NBR 8890/03),JUNTA ELASTICA,PARA ESGOTO SANITARIO,COM DIAMETRO DE  400MM,INCLUSIVEANEL DE BORRACHA. FORNECIMENTO</v>
          </cell>
          <cell r="C8065" t="str">
            <v>M</v>
          </cell>
        </row>
        <row r="8066">
          <cell r="A8066" t="str">
            <v>06.250.0031-A</v>
          </cell>
          <cell r="B8066" t="str">
            <v>TUBO DE CONCRETO ARMADO, CLASSE EA-3(NBR 8890/03),JUNTA ELASTICA,PARA ESGOTO SANITARIO,COM DIAMETRO DE  400MM,INCLUSIVEANEL DE BORRACHA. FORNECIMENTO</v>
          </cell>
          <cell r="C8066" t="str">
            <v>M</v>
          </cell>
        </row>
        <row r="8067">
          <cell r="A8067" t="str">
            <v>06.250.0032-0</v>
          </cell>
          <cell r="B8067" t="str">
            <v>TUBO DE CONCRETO ARMADO, CLASSE EA-3(NBR 8890/03),JUNTA ELASTICA,PARA ESGOTO SANITARIO,COM DIAMETRO DE  500MM,INCLUSIVEANEL DE BORRACHA. FORNECIMENTO</v>
          </cell>
          <cell r="C8067" t="str">
            <v>M</v>
          </cell>
        </row>
        <row r="8068">
          <cell r="A8068" t="str">
            <v>06.250.0032-A</v>
          </cell>
          <cell r="B8068" t="str">
            <v>TUBO DE CONCRETO ARMADO, CLASSE EA-3(NBR 8890/03),JUNTA ELASTICA,PARA ESGOTO SANITARIO,COM DIAMETRO DE  500MM,INCLUSIVEANEL DE BORRACHA. FORNECIMENTO</v>
          </cell>
          <cell r="C8068" t="str">
            <v>M</v>
          </cell>
        </row>
        <row r="8069">
          <cell r="A8069" t="str">
            <v>06.250.0033-0</v>
          </cell>
          <cell r="B8069" t="str">
            <v>TUBO DE CONCRETO ARMADO, CLASSE EA-3(NBR 8890/03),JUNTA ELASTICA,PARA ESGOTO SANITARIO,COM DIAMETRO DE  600MM,INCLUSIVEANEL DE BORRACHA. FORNECIMENTO</v>
          </cell>
          <cell r="C8069" t="str">
            <v>M</v>
          </cell>
        </row>
        <row r="8070">
          <cell r="A8070" t="str">
            <v>06.250.0033-A</v>
          </cell>
          <cell r="B8070" t="str">
            <v>TUBO DE CONCRETO ARMADO, CLASSE EA-3(NBR 8890/03),JUNTA ELASTICA,PARA ESGOTO SANITARIO,COM DIAMETRO DE  600MM,INCLUSIVEANEL DE BORRACHA. FORNECIMENTO</v>
          </cell>
          <cell r="C8070" t="str">
            <v>M</v>
          </cell>
        </row>
        <row r="8071">
          <cell r="A8071" t="str">
            <v>06.250.0034-0</v>
          </cell>
          <cell r="B8071" t="str">
            <v>TUBO DE CONCRETO ARMADO, CLASSE EA-3(NBR 8890/03),JUNTA ELASTICA,PARA ESGOTO SANITARIO,COM DIAMETRO DE  700MM,INCLUSIVEANEL DE BORRACHA. FORNECIMENTO</v>
          </cell>
          <cell r="C8071" t="str">
            <v>M</v>
          </cell>
        </row>
        <row r="8072">
          <cell r="A8072" t="str">
            <v>06.250.0034-A</v>
          </cell>
          <cell r="B8072" t="str">
            <v>TUBO DE CONCRETO ARMADO, CLASSE EA-3(NBR 8890/03),JUNTA ELASTICA,PARA ESGOTO SANITARIO,COM DIAMETRO DE  700MM,INCLUSIVEANEL DE BORRACHA. FORNECIMENTO</v>
          </cell>
          <cell r="C8072" t="str">
            <v>M</v>
          </cell>
        </row>
        <row r="8073">
          <cell r="A8073" t="str">
            <v>06.250.0035-0</v>
          </cell>
          <cell r="B8073" t="str">
            <v>TUBO DE CONCRETO ARMADO, CLASSE EA-3(NBR 8890/03),JUNTA ELASTICA,PARA ESGOTO SANITARIO,COM DIAMETRO DE  800MM,INCLUSIVEANEL DE BORRACHA. FORNECIMENTO</v>
          </cell>
          <cell r="C8073" t="str">
            <v>M</v>
          </cell>
        </row>
        <row r="8074">
          <cell r="A8074" t="str">
            <v>06.250.0035-A</v>
          </cell>
          <cell r="B8074" t="str">
            <v>TUBO DE CONCRETO ARMADO, CLASSE EA-3(NBR 8890/03),JUNTA ELASTICA,PARA ESGOTO SANITARIO,COM DIAMETRO DE  800MM,INCLUSIVEANEL DE BORRACHA. FORNECIMENTO</v>
          </cell>
          <cell r="C8074" t="str">
            <v>M</v>
          </cell>
        </row>
        <row r="8075">
          <cell r="A8075" t="str">
            <v>06.250.0036-0</v>
          </cell>
          <cell r="B8075" t="str">
            <v>TUBO DE CONCRETO ARMADO, CLASSE EA-3(NBR 8890/03),JUNTA ELASTICA,PARA ESGOTO SANITARIO,COM DIAMETRO DE  900MM,INCLUSIVEANEL DE BORRACHA. FORNECIMENTO</v>
          </cell>
          <cell r="C8075" t="str">
            <v>M</v>
          </cell>
        </row>
        <row r="8076">
          <cell r="A8076" t="str">
            <v>06.250.0036-A</v>
          </cell>
          <cell r="B8076" t="str">
            <v>TUBO DE CONCRETO ARMADO, CLASSE EA-3(NBR 8890/03),JUNTA ELASTICA,PARA ESGOTO SANITARIO,COM DIAMETRO DE  900MM,INCLUSIVEANEL DE BORRACHA. FORNECIMENTO</v>
          </cell>
          <cell r="C8076" t="str">
            <v>M</v>
          </cell>
        </row>
        <row r="8077">
          <cell r="A8077" t="str">
            <v>06.250.0037-0</v>
          </cell>
          <cell r="B8077" t="str">
            <v>TUBO DE CONCRETO ARMADO, CLASSE EA-3(NBR 8890/03),JUNTA ELASTICA,PARA ESGOTO SANITARIO,COM DIAMETRO DE 1000MM,INCLUSIVEANEL DE BORRACHA. FORNECIMENTO</v>
          </cell>
          <cell r="C8077" t="str">
            <v>M</v>
          </cell>
        </row>
        <row r="8078">
          <cell r="A8078" t="str">
            <v>06.250.0037-A</v>
          </cell>
          <cell r="B8078" t="str">
            <v>TUBO DE CONCRETO ARMADO, CLASSE EA-3(NBR 8890/03),JUNTA ELASTICA,PARA ESGOTO SANITARIO,COM DIAMETRO DE 1000MM,INCLUSIVEANEL DE BORRACHA. FORNECIMENTO</v>
          </cell>
          <cell r="C8078" t="str">
            <v>M</v>
          </cell>
        </row>
        <row r="8079">
          <cell r="A8079" t="str">
            <v>06.250.0039-0</v>
          </cell>
          <cell r="B8079" t="str">
            <v>TUBO DE CONCRETO ARMADO, CLASSE EA-3(NBR 8890/03),JUNTA ELASTICA,PARA ESGOTO SANITARIO,COM DIAMETRO DE 1200MM,INCLUSIVEANEL DE BORRACHA. FORNECIMENTO</v>
          </cell>
          <cell r="C8079" t="str">
            <v>M</v>
          </cell>
        </row>
        <row r="8080">
          <cell r="A8080" t="str">
            <v>06.250.0039-A</v>
          </cell>
          <cell r="B8080" t="str">
            <v>TUBO DE CONCRETO ARMADO, CLASSE EA-3(NBR 8890/03),JUNTA ELASTICA,PARA ESGOTO SANITARIO,COM DIAMETRO DE 1200MM,INCLUSIVEANEL DE BORRACHA. FORNECIMENTO</v>
          </cell>
          <cell r="C8080" t="str">
            <v>M</v>
          </cell>
        </row>
        <row r="8081">
          <cell r="A8081" t="str">
            <v>06.250.0040-0</v>
          </cell>
          <cell r="B8081" t="str">
            <v>TUBO DE CONCRETO ARMADO, CLASSE EA-3(NBR 8890/03),JUNTA ELASTICA,PARA ESGOTO SANITARIO,COM DIAMETRO DE 1500MM,INCLUSIVEANEL DE BORRACHA. FORNECIMENTO</v>
          </cell>
          <cell r="C8081" t="str">
            <v>M</v>
          </cell>
        </row>
        <row r="8082">
          <cell r="A8082" t="str">
            <v>06.250.0040-A</v>
          </cell>
          <cell r="B8082" t="str">
            <v>TUBO DE CONCRETO ARMADO, CLASSE EA-3(NBR 8890/03),JUNTA ELASTICA,PARA ESGOTO SANITARIO,COM DIAMETRO DE 1500MM,INCLUSIVEANEL DE BORRACHA. FORNECIMENTO</v>
          </cell>
          <cell r="C8082" t="str">
            <v>M</v>
          </cell>
        </row>
        <row r="8083">
          <cell r="A8083" t="str">
            <v>06.250.0051-0</v>
          </cell>
          <cell r="B8083" t="str">
            <v>TUBO DE CONCRETO ARMADO, CLASSE EA-4(NBR 8890/03),JUNTA ELASTICA,PARA ESGOTO SANITARIO,COM DIAMETRO DE  400MM,INCLUSIVEANEL DE BORRACHA. FORNECIMENTO</v>
          </cell>
          <cell r="C8083" t="str">
            <v>M</v>
          </cell>
        </row>
        <row r="8084">
          <cell r="A8084" t="str">
            <v>06.250.0051-A</v>
          </cell>
          <cell r="B8084" t="str">
            <v>TUBO DE CONCRETO ARMADO, CLASSE EA-4(NBR 8890/03),JUNTA ELASTICA,PARA ESGOTO SANITARIO,COM DIAMETRO DE  400MM,INCLUSIVEANEL DE BORRACHA. FORNECIMENTO</v>
          </cell>
          <cell r="C8084" t="str">
            <v>M</v>
          </cell>
        </row>
        <row r="8085">
          <cell r="A8085" t="str">
            <v>06.250.0052-0</v>
          </cell>
          <cell r="B8085" t="str">
            <v>TUBO DE CONCRETO ARMADO, CLASSE EA-4(NBR 8890/03),JUNTA ELASTICA,PARA ESGOTO SANITARIO,COM DIAMETRO DE  500MM,INCLUSIVEANEL DE BORRACHA. FORNECIMENTO</v>
          </cell>
          <cell r="C8085" t="str">
            <v>M</v>
          </cell>
        </row>
        <row r="8086">
          <cell r="A8086" t="str">
            <v>06.250.0052-A</v>
          </cell>
          <cell r="B8086" t="str">
            <v>TUBO DE CONCRETO ARMADO, CLASSE EA-4(NBR 8890/03),JUNTA ELASTICA,PARA ESGOTO SANITARIO,COM DIAMETRO DE  500MM,INCLUSIVEANEL DE BORRACHA. FORNECIMENTO</v>
          </cell>
          <cell r="C8086" t="str">
            <v>M</v>
          </cell>
        </row>
        <row r="8087">
          <cell r="A8087" t="str">
            <v>06.250.0053-0</v>
          </cell>
          <cell r="B8087" t="str">
            <v>TUBO DE CONCRETO ARMADO, CLASSE EA-4(NBR 8890/03),JUNTA ELASTICA,PARA ESGOTO SANITARIO,COM DIAMETRO DE  600MM,INCLUSIVEANEL DE BORRACHA. FORNECIMENTO</v>
          </cell>
          <cell r="C8087" t="str">
            <v>M</v>
          </cell>
        </row>
        <row r="8088">
          <cell r="A8088" t="str">
            <v>06.250.0053-A</v>
          </cell>
          <cell r="B8088" t="str">
            <v>TUBO DE CONCRETO ARMADO, CLASSE EA-4(NBR 8890/03),JUNTA ELASTICA,PARA ESGOTO SANITARIO,COM DIAMETRO DE  600MM,INCLUSIVEANEL DE BORRACHA. FORNECIMENTO</v>
          </cell>
          <cell r="C8088" t="str">
            <v>M</v>
          </cell>
        </row>
        <row r="8089">
          <cell r="A8089" t="str">
            <v>06.250.0054-0</v>
          </cell>
          <cell r="B8089" t="str">
            <v>TUBO DE CONCRETO ARMADO, CLASSE EA-4(NBR 8890/03),JUNTA ELASTICA,PARA ESGOTO SANITARIO,COM DIAMETRO DE  700MM,INCLUSIVEANEL DE BORRACHA. FORNECIMENTO</v>
          </cell>
          <cell r="C8089" t="str">
            <v>M</v>
          </cell>
        </row>
        <row r="8090">
          <cell r="A8090" t="str">
            <v>06.250.0054-A</v>
          </cell>
          <cell r="B8090" t="str">
            <v>TUBO DE CONCRETO ARMADO, CLASSE EA-4(NBR 8890/03),JUNTA ELASTICA,PARA ESGOTO SANITARIO,COM DIAMETRO DE  700MM,INCLUSIVEANEL DE BORRACHA. FORNECIMENTO</v>
          </cell>
          <cell r="C8090" t="str">
            <v>M</v>
          </cell>
        </row>
        <row r="8091">
          <cell r="A8091" t="str">
            <v>06.250.0055-0</v>
          </cell>
          <cell r="B8091" t="str">
            <v>TUBO DE CONCRETO ARMADO, CLASSE EA-4(NBR 8890/03),JUNTA ELASTICA,PARA ESGOTO SANITARIO,COM DIAMETRO DE  800MM,INCLUSIVEANEL DE BORRACHA. FORNECIMENTO</v>
          </cell>
          <cell r="C8091" t="str">
            <v>M</v>
          </cell>
        </row>
        <row r="8092">
          <cell r="A8092" t="str">
            <v>06.250.0055-A</v>
          </cell>
          <cell r="B8092" t="str">
            <v>TUBO DE CONCRETO ARMADO, CLASSE EA-4(NBR 8890/03),JUNTA ELASTICA,PARA ESGOTO SANITARIO,COM DIAMETRO DE  800MM,INCLUSIVEANEL DE BORRACHA. FORNECIMENTO</v>
          </cell>
          <cell r="C8092" t="str">
            <v>M</v>
          </cell>
        </row>
        <row r="8093">
          <cell r="A8093" t="str">
            <v>06.250.0056-0</v>
          </cell>
          <cell r="B8093" t="str">
            <v>TUBO DE CONCRETO ARMADO, CLASSE EA-4(NBR 8890/03),JUNTA ELASTICA,PARA ESGOTO SANITARIO,COM DIAMETRO DE  900MM,INCLUSIVEANEL DE BORRACHA. FORNECIMENTO</v>
          </cell>
          <cell r="C8093" t="str">
            <v>M</v>
          </cell>
        </row>
        <row r="8094">
          <cell r="A8094" t="str">
            <v>06.250.0056-A</v>
          </cell>
          <cell r="B8094" t="str">
            <v>TUBO DE CONCRETO ARMADO, CLASSE EA-4(NBR 8890/03),JUNTA ELASTICA,PARA ESGOTO SANITARIO,COM DIAMETRO DE  900MM,INCLUSIVEANEL DE BORRACHA. FORNECIMENTO</v>
          </cell>
          <cell r="C8094" t="str">
            <v>M</v>
          </cell>
        </row>
        <row r="8095">
          <cell r="A8095" t="str">
            <v>06.250.0057-0</v>
          </cell>
          <cell r="B8095" t="str">
            <v>TUBO DE CONCRETO ARMADO, CLASSE EA-4(NBR 8890/03),JUNTA ELASTICA,PARA ESGOTO SANITARIO,COM DIAMETRO DE 1000MM,INCLUSIVEANEL DE BORRACHA. FORNECIMENTO</v>
          </cell>
          <cell r="C8095" t="str">
            <v>M</v>
          </cell>
        </row>
        <row r="8096">
          <cell r="A8096" t="str">
            <v>06.250.0057-A</v>
          </cell>
          <cell r="B8096" t="str">
            <v>TUBO DE CONCRETO ARMADO, CLASSE EA-4(NBR 8890/03),JUNTA ELASTICA,PARA ESGOTO SANITARIO,COM DIAMETRO DE 1000MM,INCLUSIVEANEL DE BORRACHA. FORNECIMENTO</v>
          </cell>
          <cell r="C8096" t="str">
            <v>M</v>
          </cell>
        </row>
        <row r="8097">
          <cell r="A8097" t="str">
            <v>06.250.0059-0</v>
          </cell>
          <cell r="B8097" t="str">
            <v>TUBO DE CONCRETO ARMADO, CLASSE EA-4(NBR 8890/03),JUNTA ELASTICA,PARA ESGOTO SANITARIO,COM DIAMETRO DE 1200MM,INCLUSIVEANEL DE BORRACHA. FORNECIMENTO</v>
          </cell>
          <cell r="C8097" t="str">
            <v>M</v>
          </cell>
        </row>
        <row r="8098">
          <cell r="A8098" t="str">
            <v>06.250.0059-A</v>
          </cell>
          <cell r="B8098" t="str">
            <v>TUBO DE CONCRETO ARMADO, CLASSE EA-4(NBR 8890/03),JUNTA ELASTICA,PARA ESGOTO SANITARIO,COM DIAMETRO DE 1200MM,INCLUSIVEANEL DE BORRACHA. FORNECIMENTO</v>
          </cell>
          <cell r="C8098" t="str">
            <v>M</v>
          </cell>
        </row>
        <row r="8099">
          <cell r="A8099" t="str">
            <v>06.250.0060-0</v>
          </cell>
          <cell r="B8099" t="str">
            <v>TUBO DE CONCRETO ARMADO, CLASSE EA-4(NBR 8890/03),JUNTA ELASTICA,PARA ESGOTO SANITARIO,COM DIAMETRO DE 1500MM,INCLUSIVEANEL DE BORRACHA. FORNECIMENTO</v>
          </cell>
          <cell r="C8099" t="str">
            <v>M</v>
          </cell>
        </row>
        <row r="8100">
          <cell r="A8100" t="str">
            <v>06.250.0060-A</v>
          </cell>
          <cell r="B8100" t="str">
            <v>TUBO DE CONCRETO ARMADO, CLASSE EA-4(NBR 8890/03),JUNTA ELASTICA,PARA ESGOTO SANITARIO,COM DIAMETRO DE 1500MM,INCLUSIVEANEL DE BORRACHA. FORNECIMENTO</v>
          </cell>
          <cell r="C8100" t="str">
            <v>M</v>
          </cell>
        </row>
        <row r="8101">
          <cell r="A8101" t="str">
            <v>06.251.0030-0</v>
          </cell>
          <cell r="B8101" t="str">
            <v>TUBO DE CONCRETO ARMADO, CLASSE PA-1,PARA GALERIAS DE AGUASPLUVIAIS,COM DIAMETRO DE  300MM,JUNTA DE ARGAMASSA. FORNECIMENTO</v>
          </cell>
          <cell r="C8101" t="str">
            <v>M</v>
          </cell>
        </row>
        <row r="8102">
          <cell r="A8102" t="str">
            <v>06.251.0030-A</v>
          </cell>
          <cell r="B8102" t="str">
            <v>TUBO DE CONCRETO ARMADO, CLASSE PA-1,PARA GALERIAS DE AGUASPLUVIAIS,COM DIAMETRO DE  300MM,JUNTA DE ARGAMASSA. FORNECIMENTO</v>
          </cell>
          <cell r="C8102" t="str">
            <v>M</v>
          </cell>
        </row>
        <row r="8103">
          <cell r="A8103" t="str">
            <v>06.251.0031-0</v>
          </cell>
          <cell r="B8103" t="str">
            <v>TUBO DE CONCRETO ARMADO, CLASSE PA-1,PARA GALERIAS DE AGUASPLUVIAIS,COM DIAMETRO DE  400MM,JUNTA DE ARGAMASSA. FORNECIMENTO</v>
          </cell>
          <cell r="C8103" t="str">
            <v>M</v>
          </cell>
        </row>
        <row r="8104">
          <cell r="A8104" t="str">
            <v>06.251.0031-A</v>
          </cell>
          <cell r="B8104" t="str">
            <v>TUBO DE CONCRETO ARMADO, CLASSE PA-1,PARA GALERIAS DE AGUASPLUVIAIS,COM DIAMETRO DE  400MM,JUNTA DE ARGAMASSA. FORNECIMENTO</v>
          </cell>
          <cell r="C8104" t="str">
            <v>M</v>
          </cell>
        </row>
        <row r="8105">
          <cell r="A8105" t="str">
            <v>06.251.0032-0</v>
          </cell>
          <cell r="B8105" t="str">
            <v>TUBO DE CONCRETO ARMADO, CLASSE PA-1,PARA GALERIAS DE AGUASPLUVIAIS,COM DIAMETRO DE  500MM,JUNTA DE ARGAMASSA. FORNECIMENTO</v>
          </cell>
          <cell r="C8105" t="str">
            <v>M</v>
          </cell>
        </row>
        <row r="8106">
          <cell r="A8106" t="str">
            <v>06.251.0032-A</v>
          </cell>
          <cell r="B8106" t="str">
            <v>TUBO DE CONCRETO ARMADO, CLASSE PA-1,PARA GALERIAS DE AGUASPLUVIAIS,COM DIAMETRO DE  500MM,JUNTA DE ARGAMASSA. FORNECIMENTO</v>
          </cell>
          <cell r="C8106" t="str">
            <v>M</v>
          </cell>
        </row>
        <row r="8107">
          <cell r="A8107" t="str">
            <v>06.251.0033-0</v>
          </cell>
          <cell r="B8107" t="str">
            <v>TUBO DE CONCRETO ARMADO, CLASSE PA-1,PARA GALERIAS DE AGUASPLUVIAIS,COM DIAMETRO DE  600MM,JUNTA DE ARGAMASSA. FORNECIMENTO</v>
          </cell>
          <cell r="C8107" t="str">
            <v>M</v>
          </cell>
        </row>
        <row r="8108">
          <cell r="A8108" t="str">
            <v>06.251.0033-A</v>
          </cell>
          <cell r="B8108" t="str">
            <v>TUBO DE CONCRETO ARMADO, CLASSE PA-1,PARA GALERIAS DE AGUASPLUVIAIS,COM DIAMETRO DE  600MM,JUNTA DE ARGAMASSA. FORNECIMENTO</v>
          </cell>
          <cell r="C8108" t="str">
            <v>M</v>
          </cell>
        </row>
        <row r="8109">
          <cell r="A8109" t="str">
            <v>06.251.0034-0</v>
          </cell>
          <cell r="B8109" t="str">
            <v>TUBO DE CONCRETO ARMADO, CLASSE PA-1,PARA GALERIAS DE AGUASPLUVIAIS,COM DIAMETRO DE  700MM,JUNTA DE ARGAMASSA. FORNECIMENTO</v>
          </cell>
          <cell r="C8109" t="str">
            <v>M</v>
          </cell>
        </row>
        <row r="8110">
          <cell r="A8110" t="str">
            <v>06.251.0034-A</v>
          </cell>
          <cell r="B8110" t="str">
            <v>TUBO DE CONCRETO ARMADO, CLASSE PA-1,PARA GALERIAS DE AGUASPLUVIAIS,COM DIAMETRO DE  700MM,JUNTA DE ARGAMASSA. FORNECIMENTO</v>
          </cell>
          <cell r="C8110" t="str">
            <v>M</v>
          </cell>
        </row>
        <row r="8111">
          <cell r="A8111" t="str">
            <v>06.251.0035-0</v>
          </cell>
          <cell r="B8111" t="str">
            <v>TUBO DE CONCRETO ARMADO, CLASSE PA-1,PARA GALERIAS DE AGUASPLUVIAIS,COM DIAMETRO DE  800MM,JUNTA DE ARGAMASSA. FORNECIMENTO</v>
          </cell>
          <cell r="C8111" t="str">
            <v>M</v>
          </cell>
        </row>
        <row r="8112">
          <cell r="A8112" t="str">
            <v>06.251.0035-A</v>
          </cell>
          <cell r="B8112" t="str">
            <v>TUBO DE CONCRETO ARMADO, CLASSE PA-1,PARA GALERIAS DE AGUASPLUVIAIS,COM DIAMETRO DE  800MM,JUNTA DE ARGAMASSA. FORNECIMENTO</v>
          </cell>
          <cell r="C8112" t="str">
            <v>M</v>
          </cell>
        </row>
        <row r="8113">
          <cell r="A8113" t="str">
            <v>06.251.0036-0</v>
          </cell>
          <cell r="B8113" t="str">
            <v>TUBO DE CONCRETO ARMADO, CLASSE PA-1,PARA GALERIAS DE AGUASPLUVIAIS,COM DIAMETRO DE  900MM,JUNTA DE ARGAMASSA. FORNECIMENTO</v>
          </cell>
          <cell r="C8113" t="str">
            <v>M</v>
          </cell>
        </row>
        <row r="8114">
          <cell r="A8114" t="str">
            <v>06.251.0036-A</v>
          </cell>
          <cell r="B8114" t="str">
            <v>TUBO DE CONCRETO ARMADO, CLASSE PA-1,PARA GALERIAS DE AGUASPLUVIAIS,COM DIAMETRO DE  900MM,JUNTA DE ARGAMASSA. FORNECIMENTO</v>
          </cell>
          <cell r="C8114" t="str">
            <v>M</v>
          </cell>
        </row>
        <row r="8115">
          <cell r="A8115" t="str">
            <v>06.251.0037-0</v>
          </cell>
          <cell r="B8115" t="str">
            <v>TUBO DE CONCRETO ARMADO, CLASSE PA-1,PARA GALERIAS DE AGUASPLUVIAIS,COM DIAMETRO DE 1000MM,JUNTA DE ARGAMASSA. FORNECIMENTO</v>
          </cell>
          <cell r="C8115" t="str">
            <v>M</v>
          </cell>
        </row>
        <row r="8116">
          <cell r="A8116" t="str">
            <v>06.251.0037-A</v>
          </cell>
          <cell r="B8116" t="str">
            <v>TUBO DE CONCRETO ARMADO, CLASSE PA-1,PARA GALERIAS DE AGUASPLUVIAIS,COM DIAMETRO DE 1000MM,JUNTA DE ARGAMASSA. FORNECIMENTO</v>
          </cell>
          <cell r="C8116" t="str">
            <v>M</v>
          </cell>
        </row>
        <row r="8117">
          <cell r="A8117" t="str">
            <v>06.251.0038-0</v>
          </cell>
          <cell r="B8117" t="str">
            <v>TUBO DE CONCRETO ARMADO, CLASSE PA-1,PARA GALERIAS DE AGUASPLUVIAIS,COM DIAMETRO DE 1200MM,JUNTA DE ARGAMASSA. FORNECIMENTO</v>
          </cell>
          <cell r="C8117" t="str">
            <v>M</v>
          </cell>
        </row>
        <row r="8118">
          <cell r="A8118" t="str">
            <v>06.251.0038-A</v>
          </cell>
          <cell r="B8118" t="str">
            <v>TUBO DE CONCRETO ARMADO, CLASSE PA-1,PARA GALERIAS DE AGUASPLUVIAIS,COM DIAMETRO DE 1200MM,JUNTA DE ARGAMASSA. FORNECIMENTO</v>
          </cell>
          <cell r="C8118" t="str">
            <v>M</v>
          </cell>
        </row>
        <row r="8119">
          <cell r="A8119" t="str">
            <v>06.251.0039-0</v>
          </cell>
          <cell r="B8119" t="str">
            <v>TUBO DE CONCRETO ARMADO, CLASSE PA-1,PARA GALERIAS DE AGUASPLUVIAIS,COM DIAMETRO DE 1500MM,JUNTA DE ARGAMASSA. FORNECIMENTO</v>
          </cell>
          <cell r="C8119" t="str">
            <v>M</v>
          </cell>
        </row>
        <row r="8120">
          <cell r="A8120" t="str">
            <v>06.251.0039-A</v>
          </cell>
          <cell r="B8120" t="str">
            <v>TUBO DE CONCRETO ARMADO, CLASSE PA-1,PARA GALERIAS DE AGUASPLUVIAIS,COM DIAMETRO DE 1500MM,JUNTA DE ARGAMASSA. FORNECIMENTO</v>
          </cell>
          <cell r="C8120" t="str">
            <v>M</v>
          </cell>
        </row>
        <row r="8121">
          <cell r="A8121" t="str">
            <v>06.251.0040-0</v>
          </cell>
          <cell r="B8121" t="str">
            <v>TUBO DE CONCRETO ARMADO, CLASSE PA-2,PARA GALERIAS DE AGUASPLUVIAIS,COM DIAMETRO DE  300MM,JUNTA DE ARGAMASSA. FORNECIMENTO</v>
          </cell>
          <cell r="C8121" t="str">
            <v>M</v>
          </cell>
        </row>
        <row r="8122">
          <cell r="A8122" t="str">
            <v>06.251.0040-A</v>
          </cell>
          <cell r="B8122" t="str">
            <v>TUBO DE CONCRETO ARMADO, CLASSE PA-2,PARA GALERIAS DE AGUASPLUVIAIS,COM DIAMETRO DE  300MM,JUNTA DE ARGAMASSA. FORNECIMENTO</v>
          </cell>
          <cell r="C8122" t="str">
            <v>M</v>
          </cell>
        </row>
        <row r="8123">
          <cell r="A8123" t="str">
            <v>06.251.0041-0</v>
          </cell>
          <cell r="B8123" t="str">
            <v>TUBO DE CONCRETO ARMADO, CLASSE PA-2,PARA GALERIAS DE AGUASPLUVIAIS,COM DIAMETRO DE  400MM,JUNTA DE ARGAMASSA. FORNECIMENTO</v>
          </cell>
          <cell r="C8123" t="str">
            <v>M</v>
          </cell>
        </row>
        <row r="8124">
          <cell r="A8124" t="str">
            <v>06.251.0041-A</v>
          </cell>
          <cell r="B8124" t="str">
            <v>TUBO DE CONCRETO ARMADO, CLASSE PA-2,PARA GALERIAS DE AGUASPLUVIAIS,COM DIAMETRO DE  400MM,JUNTA DE ARGAMASSA. FORNECIMENTO</v>
          </cell>
          <cell r="C8124" t="str">
            <v>M</v>
          </cell>
        </row>
        <row r="8125">
          <cell r="A8125" t="str">
            <v>06.251.0042-0</v>
          </cell>
          <cell r="B8125" t="str">
            <v>TUBO DE CONCRETO ARMADO, CLASSE PA-2,PARA GALERIAS DE AGUASPLUVIAIS,COM DIAMETRO DE  500MM,JUNTA DE ARGAMASSA. FORNECIMENTO</v>
          </cell>
          <cell r="C8125" t="str">
            <v>M</v>
          </cell>
        </row>
        <row r="8126">
          <cell r="A8126" t="str">
            <v>06.251.0042-A</v>
          </cell>
          <cell r="B8126" t="str">
            <v>TUBO DE CONCRETO ARMADO, CLASSE PA-2,PARA GALERIAS DE AGUASPLUVIAIS,COM DIAMETRO DE  500MM,JUNTA DE ARGAMASSA. FORNECIMENTO</v>
          </cell>
          <cell r="C8126" t="str">
            <v>M</v>
          </cell>
        </row>
        <row r="8127">
          <cell r="A8127" t="str">
            <v>06.251.0043-0</v>
          </cell>
          <cell r="B8127" t="str">
            <v>TUBO DE CONCRETO ARMADO, CLASSE PA-2,PARA GALERIAS DE AGUASPLUVIAIS,COM DIAMETRO DE  600MM,JUNTA DE ARGAMASSA. FORNECIMENTO</v>
          </cell>
          <cell r="C8127" t="str">
            <v>M</v>
          </cell>
        </row>
        <row r="8128">
          <cell r="A8128" t="str">
            <v>06.251.0043-A</v>
          </cell>
          <cell r="B8128" t="str">
            <v>TUBO DE CONCRETO ARMADO, CLASSE PA-2,PARA GALERIAS DE AGUASPLUVIAIS,COM DIAMETRO DE  600MM,JUNTA DE ARGAMASSA. FORNECIMENTO</v>
          </cell>
          <cell r="C8128" t="str">
            <v>M</v>
          </cell>
        </row>
        <row r="8129">
          <cell r="A8129" t="str">
            <v>06.251.0044-0</v>
          </cell>
          <cell r="B8129" t="str">
            <v>TUBO DE CONCRETO ARMADO, CLASSE PA-2,PARA GALERIAS DE AGUASPLUVIAIS,COM DIAMETRO DE  700MM,JUNTA DE ARGAMASSA. FORNECIMENTO</v>
          </cell>
          <cell r="C8129" t="str">
            <v>M</v>
          </cell>
        </row>
        <row r="8130">
          <cell r="A8130" t="str">
            <v>06.251.0044-A</v>
          </cell>
          <cell r="B8130" t="str">
            <v>TUBO DE CONCRETO ARMADO, CLASSE PA-2,PARA GALERIAS DE AGUASPLUVIAIS,COM DIAMETRO DE  700MM,JUNTA DE ARGAMASSA. FORNECIMENTO</v>
          </cell>
          <cell r="C8130" t="str">
            <v>M</v>
          </cell>
        </row>
        <row r="8131">
          <cell r="A8131" t="str">
            <v>06.251.0045-0</v>
          </cell>
          <cell r="B8131" t="str">
            <v>TUBO DE CONCRETO ARMADO, CLASSE PA-2,PARA GALERIAS DE AGUASPLUVIAIS,COM DIAMETRO DE  800MM,JUNTA DE ARGAMASSA. FORNECIMENTO</v>
          </cell>
          <cell r="C8131" t="str">
            <v>M</v>
          </cell>
        </row>
        <row r="8132">
          <cell r="A8132" t="str">
            <v>06.251.0045-A</v>
          </cell>
          <cell r="B8132" t="str">
            <v>TUBO DE CONCRETO ARMADO, CLASSE PA-2,PARA GALERIAS DE AGUASPLUVIAIS,COM DIAMETRO DE  800MM,JUNTA DE ARGAMASSA. FORNECIMENTO</v>
          </cell>
          <cell r="C8132" t="str">
            <v>M</v>
          </cell>
        </row>
        <row r="8133">
          <cell r="A8133" t="str">
            <v>06.251.0046-0</v>
          </cell>
          <cell r="B8133" t="str">
            <v>TUBO DE CONCRETO ARMADO, CLASSE PA-2,PARA GALERIAS DE AGUASPLUVIAIS,COM DIAMETRO DE  900MM,JUNTA DE ARGAMASSA. FORNECIMENTO</v>
          </cell>
          <cell r="C8133" t="str">
            <v>M</v>
          </cell>
        </row>
        <row r="8134">
          <cell r="A8134" t="str">
            <v>06.251.0046-A</v>
          </cell>
          <cell r="B8134" t="str">
            <v>TUBO DE CONCRETO ARMADO, CLASSE PA-2,PARA GALERIAS DE AGUASPLUVIAIS,COM DIAMETRO DE  900MM,JUNTA DE ARGAMASSA. FORNECIMENTO</v>
          </cell>
          <cell r="C8134" t="str">
            <v>M</v>
          </cell>
        </row>
        <row r="8135">
          <cell r="A8135" t="str">
            <v>06.251.0047-0</v>
          </cell>
          <cell r="B8135" t="str">
            <v>TUBO DE CONCRETO ARMADO, CLASSE PA-2,PARA GALERIAS DE AGUASPLUVIAIS,COM DIAMETRO DE 1000MM,JUNTA DE ARGAMASSA. FORNECIMENTO</v>
          </cell>
          <cell r="C8135" t="str">
            <v>M</v>
          </cell>
        </row>
        <row r="8136">
          <cell r="A8136" t="str">
            <v>06.251.0047-A</v>
          </cell>
          <cell r="B8136" t="str">
            <v>TUBO DE CONCRETO ARMADO, CLASSE PA-2,PARA GALERIAS DE AGUASPLUVIAIS,COM DIAMETRO DE 1000MM,JUNTA DE ARGAMASSA. FORNECIMENTO</v>
          </cell>
          <cell r="C8136" t="str">
            <v>M</v>
          </cell>
        </row>
        <row r="8137">
          <cell r="A8137" t="str">
            <v>06.251.0048-0</v>
          </cell>
          <cell r="B8137" t="str">
            <v>TUBO DE CONCRETO ARMADO, CLASSE PA-2,PARA GALERIAS DE AGUASPLUVIAIS,COM DIAMETRO DE 1200MM,JUNTA DE ARGAMASSA. FORNECIMENTO</v>
          </cell>
          <cell r="C8137" t="str">
            <v>M</v>
          </cell>
        </row>
        <row r="8138">
          <cell r="A8138" t="str">
            <v>06.251.0048-A</v>
          </cell>
          <cell r="B8138" t="str">
            <v>TUBO DE CONCRETO ARMADO, CLASSE PA-2,PARA GALERIAS DE AGUASPLUVIAIS,COM DIAMETRO DE 1200MM,JUNTA DE ARGAMASSA. FORNECIMENTO</v>
          </cell>
          <cell r="C8138" t="str">
            <v>M</v>
          </cell>
        </row>
        <row r="8139">
          <cell r="A8139" t="str">
            <v>06.251.0049-0</v>
          </cell>
          <cell r="B8139" t="str">
            <v>TUBO DE CONCRETO ARMADO, CLASSE PA-2,PARA GALERIAS DE AGUASPLUVIAIS,COM DIAMETRO DE 1500MM,JUNTA DE ARGAMASSA. FORNECIMENTO</v>
          </cell>
          <cell r="C8139" t="str">
            <v>M</v>
          </cell>
        </row>
        <row r="8140">
          <cell r="A8140" t="str">
            <v>06.251.0049-A</v>
          </cell>
          <cell r="B8140" t="str">
            <v>TUBO DE CONCRETO ARMADO, CLASSE PA-2,PARA GALERIAS DE AGUASPLUVIAIS,COM DIAMETRO DE 1500MM,JUNTA DE ARGAMASSA. FORNECIMENTO</v>
          </cell>
          <cell r="C8140" t="str">
            <v>M</v>
          </cell>
        </row>
        <row r="8141">
          <cell r="A8141" t="str">
            <v>06.251.0050-0</v>
          </cell>
          <cell r="B8141" t="str">
            <v>TUBO DE CONCRETO ARMADO, CLASSE PA-3,PARA GALERIAS DE AGUASPLUVIAIS,COM DIAMETRO DE  300MM,JUNTA DE ARGAMASSA. FORNECIMENTO</v>
          </cell>
          <cell r="C8141" t="str">
            <v>M</v>
          </cell>
        </row>
        <row r="8142">
          <cell r="A8142" t="str">
            <v>06.251.0050-A</v>
          </cell>
          <cell r="B8142" t="str">
            <v>TUBO DE CONCRETO ARMADO, CLASSE PA-3,PARA GALERIAS DE AGUASPLUVIAIS,COM DIAMETRO DE  300MM,JUNTA DE ARGAMASSA. FORNECIMENTO</v>
          </cell>
          <cell r="C8142" t="str">
            <v>M</v>
          </cell>
        </row>
        <row r="8143">
          <cell r="A8143" t="str">
            <v>06.251.0051-0</v>
          </cell>
          <cell r="B8143" t="str">
            <v>TUBO DE CONCRETO ARMADO, CLASSE PA-3,PARA GALERIAS DE AGUASPLUVIAIS,COM DIAMETRO DE  400MM,JUNTA DE ARGAMASSA. FORNECIMENTO</v>
          </cell>
          <cell r="C8143" t="str">
            <v>M</v>
          </cell>
        </row>
        <row r="8144">
          <cell r="A8144" t="str">
            <v>06.251.0051-A</v>
          </cell>
          <cell r="B8144" t="str">
            <v>TUBO DE CONCRETO ARMADO, CLASSE PA-3,PARA GALERIAS DE AGUASPLUVIAIS,COM DIAMETRO DE  400MM,JUNTA DE ARGAMASSA. FORNECIMENTO</v>
          </cell>
          <cell r="C8144" t="str">
            <v>M</v>
          </cell>
        </row>
        <row r="8145">
          <cell r="A8145" t="str">
            <v>06.251.0052-0</v>
          </cell>
          <cell r="B8145" t="str">
            <v>TUBO DE CONCRETO ARMADO, CLASSE PA-3,PARA GALERIAS DE AGUASPLUVIAIS,COM DIAMETRO DE  500MM,JUNTA DE ARGAMASSA. FORNECIMENTO</v>
          </cell>
          <cell r="C8145" t="str">
            <v>M</v>
          </cell>
        </row>
        <row r="8146">
          <cell r="A8146" t="str">
            <v>06.251.0052-A</v>
          </cell>
          <cell r="B8146" t="str">
            <v>TUBO DE CONCRETO ARMADO, CLASSE PA-3,PARA GALERIAS DE AGUASPLUVIAIS,COM DIAMETRO DE  500MM,JUNTA DE ARGAMASSA. FORNECIMENTO</v>
          </cell>
          <cell r="C8146" t="str">
            <v>M</v>
          </cell>
        </row>
        <row r="8147">
          <cell r="A8147" t="str">
            <v>06.251.0053-0</v>
          </cell>
          <cell r="B8147" t="str">
            <v>TUBO DE CONCRETO ARMADO, CLASSE PA-3,PARA GALERIAS DE AGUASPLUVIAIS,COM DIAMETRO DE  600MM,JUNTA DE ARGAMASSA. FORNECIMENTO</v>
          </cell>
          <cell r="C8147" t="str">
            <v>M</v>
          </cell>
        </row>
        <row r="8148">
          <cell r="A8148" t="str">
            <v>06.251.0053-A</v>
          </cell>
          <cell r="B8148" t="str">
            <v>TUBO DE CONCRETO ARMADO, CLASSE PA-3,PARA GALERIAS DE AGUASPLUVIAIS,COM DIAMETRO DE  600MM,JUNTA DE ARGAMASSA. FORNECIMENTO</v>
          </cell>
          <cell r="C8148" t="str">
            <v>M</v>
          </cell>
        </row>
        <row r="8149">
          <cell r="A8149" t="str">
            <v>06.251.0054-0</v>
          </cell>
          <cell r="B8149" t="str">
            <v>TUBO DE CONCRETO ARMADO, CLASSE PA-3,PARA GALERIAS DE AGUASPLUVIAIS,COM DIAMETRO DE  700MM,JUNTA DE ARGAMASSA. FORNECIMENTO</v>
          </cell>
          <cell r="C8149" t="str">
            <v>M</v>
          </cell>
        </row>
        <row r="8150">
          <cell r="A8150" t="str">
            <v>06.251.0054-A</v>
          </cell>
          <cell r="B8150" t="str">
            <v>TUBO DE CONCRETO ARMADO, CLASSE PA-3,PARA GALERIAS DE AGUASPLUVIAIS,COM DIAMETRO DE  700MM,JUNTA DE ARGAMASSA. FORNECIMENTO</v>
          </cell>
          <cell r="C8150" t="str">
            <v>M</v>
          </cell>
        </row>
        <row r="8151">
          <cell r="A8151" t="str">
            <v>06.251.0055-0</v>
          </cell>
          <cell r="B8151" t="str">
            <v>TUBO DE CONCRETO ARMADO, CLASSE PA-3,PARA GALERIAS DE AGUASPLUVIAIS,COM DIAMETRO DE  800MM,JUNTA DE ARGAMASSA. FORNECIMENTO</v>
          </cell>
          <cell r="C8151" t="str">
            <v>M</v>
          </cell>
        </row>
        <row r="8152">
          <cell r="A8152" t="str">
            <v>06.251.0055-A</v>
          </cell>
          <cell r="B8152" t="str">
            <v>TUBO DE CONCRETO ARMADO, CLASSE PA-3,PARA GALERIAS DE AGUASPLUVIAIS,COM DIAMETRO DE  800MM,JUNTA DE ARGAMASSA. FORNECIMENTO</v>
          </cell>
          <cell r="C8152" t="str">
            <v>M</v>
          </cell>
        </row>
        <row r="8153">
          <cell r="A8153" t="str">
            <v>06.251.0056-0</v>
          </cell>
          <cell r="B8153" t="str">
            <v>TUBO DE CONCRETO ARMADO, CLASSE PA-3,PARA GALERIAS DE AGUASPLUVIAIS,COM DIAMETRO DE  900MM,JUNTA DE ARGAMASSA. FORNECIMENTO</v>
          </cell>
          <cell r="C8153" t="str">
            <v>M</v>
          </cell>
        </row>
        <row r="8154">
          <cell r="A8154" t="str">
            <v>06.251.0056-A</v>
          </cell>
          <cell r="B8154" t="str">
            <v>TUBO DE CONCRETO ARMADO, CLASSE PA-3,PARA GALERIAS DE AGUASPLUVIAIS,COM DIAMETRO DE  900MM,JUNTA DE ARGAMASSA. FORNECIMENTO</v>
          </cell>
          <cell r="C8154" t="str">
            <v>M</v>
          </cell>
        </row>
        <row r="8155">
          <cell r="A8155" t="str">
            <v>06.251.0057-0</v>
          </cell>
          <cell r="B8155" t="str">
            <v>TUBO DE CONCRETO ARMADO, CLASSE PA-3,PARA GALERIAS DE AGUASPLUVIAIS,COM DIAMETRO DE 1000MM,JUNTA DE ARGAMASSA. FORNECIMENTO</v>
          </cell>
          <cell r="C8155" t="str">
            <v>M</v>
          </cell>
        </row>
        <row r="8156">
          <cell r="A8156" t="str">
            <v>06.251.0057-A</v>
          </cell>
          <cell r="B8156" t="str">
            <v>TUBO DE CONCRETO ARMADO, CLASSE PA-3,PARA GALERIAS DE AGUASPLUVIAIS,COM DIAMETRO DE 1000MM,JUNTA DE ARGAMASSA. FORNECIMENTO</v>
          </cell>
          <cell r="C8156" t="str">
            <v>M</v>
          </cell>
        </row>
        <row r="8157">
          <cell r="A8157" t="str">
            <v>06.251.0058-0</v>
          </cell>
          <cell r="B8157" t="str">
            <v>TUBO DE CONCRETO ARMADO, CLASSE PA-3,PARA GALERIAS DE AGUASPLUVIAIS,COM DIAMETRO DE 1200MM,JUNTA DE ARGAMASSA. FORNECIMENTO</v>
          </cell>
          <cell r="C8157" t="str">
            <v>M</v>
          </cell>
        </row>
        <row r="8158">
          <cell r="A8158" t="str">
            <v>06.251.0058-A</v>
          </cell>
          <cell r="B8158" t="str">
            <v>TUBO DE CONCRETO ARMADO, CLASSE PA-3,PARA GALERIAS DE AGUASPLUVIAIS,COM DIAMETRO DE 1200MM,JUNTA DE ARGAMASSA. FORNECIMENTO</v>
          </cell>
          <cell r="C8158" t="str">
            <v>M</v>
          </cell>
        </row>
        <row r="8159">
          <cell r="A8159" t="str">
            <v>06.251.0059-0</v>
          </cell>
          <cell r="B8159" t="str">
            <v>TUBO DE CONCRETO ARMADO, CLASSE PA-3,PARA GALERIAS DE AGUASPLUVIAIS,COM DIAMETRO DE 1500MM,JUNTA DE ARGAMASSA. FORNECIMENTO</v>
          </cell>
          <cell r="C8159" t="str">
            <v>M</v>
          </cell>
        </row>
        <row r="8160">
          <cell r="A8160" t="str">
            <v>06.251.0059-A</v>
          </cell>
          <cell r="B8160" t="str">
            <v>TUBO DE CONCRETO ARMADO, CLASSE PA-3,PARA GALERIAS DE AGUASPLUVIAIS,COM DIAMETRO DE 1500MM,JUNTA DE ARGAMASSA. FORNECIMENTO</v>
          </cell>
          <cell r="C8160" t="str">
            <v>M</v>
          </cell>
        </row>
        <row r="8161">
          <cell r="A8161" t="str">
            <v>06.251.0060-0</v>
          </cell>
          <cell r="B8161" t="str">
            <v>TUBO DE CONCRETO ARMADO, CLASSE PA-4,PARA GALERIAS DE AGUASPLUVIAIS, COM DIAMETRO DE 300MM, JUNTA DE ARGAMASSA. FORNECIMENTO</v>
          </cell>
          <cell r="C8161" t="str">
            <v>M</v>
          </cell>
        </row>
        <row r="8162">
          <cell r="A8162" t="str">
            <v>06.251.0060-A</v>
          </cell>
          <cell r="B8162" t="str">
            <v>TUBO DE CONCRETO ARMADO, CLASSE PA-4,PARA GALERIAS DE AGUASPLUVIAIS, COM DIAMETRO DE 300MM, JUNTA DE ARGAMASSA. FORNECIMENTO</v>
          </cell>
          <cell r="C8162" t="str">
            <v>M</v>
          </cell>
        </row>
        <row r="8163">
          <cell r="A8163" t="str">
            <v>06.251.0061-0</v>
          </cell>
          <cell r="B8163" t="str">
            <v>TUBO DE CONCRETO ARMADO, CLASSE PA-4,PARA GALERIAS DE AGUASPLUVIAIS,COM DIAMETRO DE 400MM,JUNTA DE ARGAMASSA. FORNECIMENTO</v>
          </cell>
          <cell r="C8163" t="str">
            <v>M</v>
          </cell>
        </row>
        <row r="8164">
          <cell r="A8164" t="str">
            <v>06.251.0061-A</v>
          </cell>
          <cell r="B8164" t="str">
            <v>TUBO DE CONCRETO ARMADO, CLASSE PA-4,PARA GALERIAS DE AGUASPLUVIAIS,COM DIAMETRO DE 400MM,JUNTA DE ARGAMASSA. FORNECIMENTO</v>
          </cell>
          <cell r="C8164" t="str">
            <v>M</v>
          </cell>
        </row>
        <row r="8165">
          <cell r="A8165" t="str">
            <v>06.251.0062-0</v>
          </cell>
          <cell r="B8165" t="str">
            <v>TUBO DE CONCRETO ARMADO, CLASSE PA-4,PARA GALERIAS DE AGUASPLUVIAIS,COM DIAMETRO DE  500MM,JUNTA DE ARGAMASSA. FORNECIMENTO</v>
          </cell>
          <cell r="C8165" t="str">
            <v>M</v>
          </cell>
        </row>
        <row r="8166">
          <cell r="A8166" t="str">
            <v>06.251.0062-A</v>
          </cell>
          <cell r="B8166" t="str">
            <v>TUBO DE CONCRETO ARMADO, CLASSE PA-4,PARA GALERIAS DE AGUASPLUVIAIS,COM DIAMETRO DE  500MM,JUNTA DE ARGAMASSA. FORNECIMENTO</v>
          </cell>
          <cell r="C8166" t="str">
            <v>M</v>
          </cell>
        </row>
        <row r="8167">
          <cell r="A8167" t="str">
            <v>06.251.0063-0</v>
          </cell>
          <cell r="B8167" t="str">
            <v>TUBO DE CONCRETO ARMADO, CLASSE PA-4,PARA GALERIAS DE AGUASPLUVIAIS,COM DIAMETRO DE  600MM,JUNTA DE ARGAMASSA. FORNECIMENTO</v>
          </cell>
          <cell r="C8167" t="str">
            <v>M</v>
          </cell>
        </row>
        <row r="8168">
          <cell r="A8168" t="str">
            <v>06.251.0063-A</v>
          </cell>
          <cell r="B8168" t="str">
            <v>TUBO DE CONCRETO ARMADO, CLASSE PA-4,PARA GALERIAS DE AGUASPLUVIAIS,COM DIAMETRO DE  600MM,JUNTA DE ARGAMASSA. FORNECIMENTO</v>
          </cell>
          <cell r="C8168" t="str">
            <v>M</v>
          </cell>
        </row>
        <row r="8169">
          <cell r="A8169" t="str">
            <v>06.251.0064-0</v>
          </cell>
          <cell r="B8169" t="str">
            <v>TUBO DE CONCRETO ARMADO, CLASSE PA-4,PARA GALERIAS DE AGUASPLUVIAIS,COM DIAMETRO DE 700MM,JUNTA DE ARGAMASSA.FORNECIMENTO</v>
          </cell>
          <cell r="C8169" t="str">
            <v>M</v>
          </cell>
        </row>
        <row r="8170">
          <cell r="A8170" t="str">
            <v>06.251.0064-A</v>
          </cell>
          <cell r="B8170" t="str">
            <v>TUBO DE CONCRETO ARMADO, CLASSE PA-4,PARA GALERIAS DE AGUASPLUVIAIS,COM DIAMETRO DE 700MM,JUNTA DE ARGAMASSA.FORNECIMENTO</v>
          </cell>
          <cell r="C8170" t="str">
            <v>M</v>
          </cell>
        </row>
        <row r="8171">
          <cell r="A8171" t="str">
            <v>06.251.0065-0</v>
          </cell>
          <cell r="B8171" t="str">
            <v>TUBO DE CONCRETO ARMADO, CLASSE PA-4,PARA GALERIAS DE AGUASPLUVIAIS,COM DIAMETRO DE  800MM,JUNTA DE ARGAMASSA. FORNECIMENTO</v>
          </cell>
          <cell r="C8171" t="str">
            <v>M</v>
          </cell>
        </row>
        <row r="8172">
          <cell r="A8172" t="str">
            <v>06.251.0065-A</v>
          </cell>
          <cell r="B8172" t="str">
            <v>TUBO DE CONCRETO ARMADO, CLASSE PA-4,PARA GALERIAS DE AGUASPLUVIAIS,COM DIAMETRO DE  800MM,JUNTA DE ARGAMASSA. FORNECIMENTO</v>
          </cell>
          <cell r="C8172" t="str">
            <v>M</v>
          </cell>
        </row>
        <row r="8173">
          <cell r="A8173" t="str">
            <v>06.251.0066-0</v>
          </cell>
          <cell r="B8173" t="str">
            <v>TUBO DE CONCRETO ARMADO, CLASSE PA-4,PARA GALERIAS DE AGUASPLUVIAIS,COM DIAMETRO DE  900MM,JUNTA DE ARGAMASSA. FORNECIMENTO</v>
          </cell>
          <cell r="C8173" t="str">
            <v>M</v>
          </cell>
        </row>
        <row r="8174">
          <cell r="A8174" t="str">
            <v>06.251.0066-A</v>
          </cell>
          <cell r="B8174" t="str">
            <v>TUBO DE CONCRETO ARMADO, CLASSE PA-4,PARA GALERIAS DE AGUASPLUVIAIS,COM DIAMETRO DE  900MM,JUNTA DE ARGAMASSA. FORNECIMENTO</v>
          </cell>
          <cell r="C8174" t="str">
            <v>M</v>
          </cell>
        </row>
        <row r="8175">
          <cell r="A8175" t="str">
            <v>06.251.0067-0</v>
          </cell>
          <cell r="B8175" t="str">
            <v>TUBO DE CONCRETO ARMADO, CLASSE PA-4,PARA GALERIAS DE AGUASPLUVIAIS,COM DIAMETRO DE 1000MM,JUNTA DE ARGAMASSA. FORNECIMENTO</v>
          </cell>
          <cell r="C8175" t="str">
            <v>M</v>
          </cell>
        </row>
        <row r="8176">
          <cell r="A8176" t="str">
            <v>06.251.0067-A</v>
          </cell>
          <cell r="B8176" t="str">
            <v>TUBO DE CONCRETO ARMADO, CLASSE PA-4,PARA GALERIAS DE AGUASPLUVIAIS,COM DIAMETRO DE 1000MM,JUNTA DE ARGAMASSA. FORNECIMENTO</v>
          </cell>
          <cell r="C8176" t="str">
            <v>M</v>
          </cell>
        </row>
        <row r="8177">
          <cell r="A8177" t="str">
            <v>06.251.0068-0</v>
          </cell>
          <cell r="B8177" t="str">
            <v>TUBO DE CONCRETO ARMADO, CLASSE PA-4,PARA GALERIAS DE AGUASPLUVIAIS,COM DIAMETRO DE 1200MM,JUNTA DE ARGAMASSA. FORNECIMENTO</v>
          </cell>
          <cell r="C8177" t="str">
            <v>M</v>
          </cell>
        </row>
        <row r="8178">
          <cell r="A8178" t="str">
            <v>06.251.0068-A</v>
          </cell>
          <cell r="B8178" t="str">
            <v>TUBO DE CONCRETO ARMADO, CLASSE PA-4,PARA GALERIAS DE AGUASPLUVIAIS,COM DIAMETRO DE 1200MM,JUNTA DE ARGAMASSA. FORNECIMENTO</v>
          </cell>
          <cell r="C8178" t="str">
            <v>M</v>
          </cell>
        </row>
        <row r="8179">
          <cell r="A8179" t="str">
            <v>06.251.0069-0</v>
          </cell>
          <cell r="B8179" t="str">
            <v>TUBO DE CONCRETO ARMADO, CLASSE PA-4,PARA GALERIAS DE AGUASPLUVIAIS,COM DIAMETRO DE 1500MM,JUNTA DE ARGAMASSA. FORNECIMENTO</v>
          </cell>
          <cell r="C8179" t="str">
            <v>M</v>
          </cell>
        </row>
        <row r="8180">
          <cell r="A8180" t="str">
            <v>06.251.0069-A</v>
          </cell>
          <cell r="B8180" t="str">
            <v>TUBO DE CONCRETO ARMADO, CLASSE PA-4,PARA GALERIAS DE AGUASPLUVIAIS,COM DIAMETRO DE 1500MM,JUNTA DE ARGAMASSA. FORNECIMENTO</v>
          </cell>
          <cell r="C8180" t="str">
            <v>M</v>
          </cell>
        </row>
        <row r="8181">
          <cell r="A8181" t="str">
            <v>06.270.0001-0</v>
          </cell>
          <cell r="B8181" t="str">
            <v>TUBO PVC-PBA,CLASSE 15(EB-183),PARA ADUCAO E DISTRIBUICAO DEAGUAS,COM DIAMETRO NOMINAL DE 50MM, INCLUSIVE ANEL DE BORRACHA. FORNECIMENTO</v>
          </cell>
          <cell r="C8181" t="str">
            <v>M</v>
          </cell>
        </row>
        <row r="8182">
          <cell r="A8182" t="str">
            <v>06.270.0001-A</v>
          </cell>
          <cell r="B8182" t="str">
            <v>TUBO PVC-PBA,CLASSE 15(EB-183),PARA ADUCAO E DISTRIBUICAO DEAGUAS,COM DIAMETRO NOMINAL DE 50MM, INCLUSIVE ANEL DE BORRACHA. FORNECIMENTO</v>
          </cell>
          <cell r="C8182" t="str">
            <v>M</v>
          </cell>
        </row>
        <row r="8183">
          <cell r="A8183" t="str">
            <v>06.270.0002-0</v>
          </cell>
          <cell r="B8183" t="str">
            <v>TUBO PVC-PBA,CLASSE 15(EB-183),PARA ADUCAO E DISTRIBUICAO DEAGUAS,COM DIAMETRO NOMINAL DE 75MM, INCLUSIVE ANEL DE BORRACHA. FORNECIMENTO</v>
          </cell>
          <cell r="C8183" t="str">
            <v>M</v>
          </cell>
        </row>
        <row r="8184">
          <cell r="A8184" t="str">
            <v>06.270.0002-A</v>
          </cell>
          <cell r="B8184" t="str">
            <v>TUBO PVC-PBA,CLASSE 15(EB-183),PARA ADUCAO E DISTRIBUICAO DEAGUAS,COM DIAMETRO NOMINAL DE 75MM, INCLUSIVE ANEL DE BORRACHA. FORNECIMENTO</v>
          </cell>
          <cell r="C8184" t="str">
            <v>M</v>
          </cell>
        </row>
        <row r="8185">
          <cell r="A8185" t="str">
            <v>06.270.0003-0</v>
          </cell>
          <cell r="B8185" t="str">
            <v>TUBO PVC-PBA,CLASSE 15(EB-183),PARA ADUCAO E DISTRIBUICAO DEAGUAS,COM DIAMETRO NOMINAL DE 100MM,INCLUSIVE ANEL DE BORRACHA. FORNECIMENTO</v>
          </cell>
          <cell r="C8185" t="str">
            <v>M</v>
          </cell>
        </row>
        <row r="8186">
          <cell r="A8186" t="str">
            <v>06.270.0003-A</v>
          </cell>
          <cell r="B8186" t="str">
            <v>TUBO PVC-PBA,CLASSE 15(EB-183),PARA ADUCAO E DISTRIBUICAO DEAGUAS,COM DIAMETRO NOMINAL DE 100MM,INCLUSIVE ANEL DE BORRACHA. FORNECIMENTO</v>
          </cell>
          <cell r="C8186" t="str">
            <v>M</v>
          </cell>
        </row>
        <row r="8187">
          <cell r="A8187" t="str">
            <v>06.270.0020-0</v>
          </cell>
          <cell r="B8187" t="str">
            <v>TUBO PVC-PBA,CLASSE 20(EB-183),PARA ADUCAO E DISTRIBUICAO DEAGUAS,COM DIAMETRO NOMINAL DE  50MM,INCLUSIVE ANEL DE BORRACHA. FORNECIMENTO</v>
          </cell>
          <cell r="C8187" t="str">
            <v>M</v>
          </cell>
        </row>
        <row r="8188">
          <cell r="A8188" t="str">
            <v>06.270.0020-A</v>
          </cell>
          <cell r="B8188" t="str">
            <v>TUBO PVC-PBA,CLASSE 20(EB-183),PARA ADUCAO E DISTRIBUICAO DEAGUAS,COM DIAMETRO NOMINAL DE  50MM,INCLUSIVE ANEL DE BORRACHA. FORNECIMENTO</v>
          </cell>
          <cell r="C8188" t="str">
            <v>M</v>
          </cell>
        </row>
        <row r="8189">
          <cell r="A8189" t="str">
            <v>06.270.0021-0</v>
          </cell>
          <cell r="B8189" t="str">
            <v>TUBO PVC-PBA,CLASSE 20(EB-183),PARA ADUCAO E DISTRIBUICAO DEAGUAS,COM DIAMETRO NOMINAL DE  75MM,INCLUSIVE ANEL DE BORRACHA. FORNECIMENTO</v>
          </cell>
          <cell r="C8189" t="str">
            <v>M</v>
          </cell>
        </row>
        <row r="8190">
          <cell r="A8190" t="str">
            <v>06.270.0021-A</v>
          </cell>
          <cell r="B8190" t="str">
            <v>TUBO PVC-PBA,CLASSE 20(EB-183),PARA ADUCAO E DISTRIBUICAO DEAGUAS,COM DIAMETRO NOMINAL DE  75MM,INCLUSIVE ANEL DE BORRACHA. FORNECIMENTO</v>
          </cell>
          <cell r="C8190" t="str">
            <v>M</v>
          </cell>
        </row>
        <row r="8191">
          <cell r="A8191" t="str">
            <v>06.270.0022-0</v>
          </cell>
          <cell r="B8191" t="str">
            <v>TUBO PVC-PBA,CLASSE 20(EB-183),PARA ADUCAO E DISTRIBUICAO DEAGUAS,COM DIAMETRO NOMINAL DE 100MM,INCLUSIVE ANEL DE BORRACHA, FORNECIMENTO</v>
          </cell>
          <cell r="C8191" t="str">
            <v>M</v>
          </cell>
        </row>
        <row r="8192">
          <cell r="A8192" t="str">
            <v>06.270.0022-A</v>
          </cell>
          <cell r="B8192" t="str">
            <v>TUBO PVC-PBA,CLASSE 20(EB-183),PARA ADUCAO E DISTRIBUICAO DEAGUAS,COM DIAMETRO NOMINAL DE 100MM,INCLUSIVE ANEL DE BORRACHA, FORNECIMENTO</v>
          </cell>
          <cell r="C8192" t="str">
            <v>M</v>
          </cell>
        </row>
        <row r="8193">
          <cell r="A8193" t="str">
            <v>06.270.0036-0</v>
          </cell>
          <cell r="B8193" t="str">
            <v>ADAPTADOR PVC-PBA (NBR 10351), PB, RQ X PBA COM DIAMETRONOMINAL DE 50MM, INCLUSIVE ANEL DE BORRACHA. FORNECIMENTO</v>
          </cell>
          <cell r="C8193" t="str">
            <v>UN</v>
          </cell>
        </row>
        <row r="8194">
          <cell r="A8194" t="str">
            <v>06.270.0036-A</v>
          </cell>
          <cell r="B8194" t="str">
            <v>ADAPTADOR PVC-PBA (NBR 10351), PB, RQ X PBA COM DIAMETRONOMINAL DE 50MM, INCLUSIVE ANEL DE BORRACHA. FORNECIMENTO</v>
          </cell>
          <cell r="C8194" t="str">
            <v>UN</v>
          </cell>
        </row>
        <row r="8195">
          <cell r="A8195" t="str">
            <v>06.270.0037-0</v>
          </cell>
          <cell r="B8195" t="str">
            <v>ADAPTADOR PVC-PBA (NBR 10351),PB,RQ X PBA COM DIAMETRO NOMINAL DE 75MM,INCLUSIVE ANEL DE BORRACHA.FORNECIMENTO</v>
          </cell>
          <cell r="C8195" t="str">
            <v>UN</v>
          </cell>
        </row>
        <row r="8196">
          <cell r="A8196" t="str">
            <v>06.270.0037-A</v>
          </cell>
          <cell r="B8196" t="str">
            <v>ADAPTADOR PVC-PBA (NBR 10351),PB,RQ X PBA COM DIAMETRO NOMINAL DE 75MM,INCLUSIVE ANEL DE BORRACHA.FORNECIMENTO</v>
          </cell>
          <cell r="C8196" t="str">
            <v>UN</v>
          </cell>
        </row>
        <row r="8197">
          <cell r="A8197" t="str">
            <v>06.270.0038-0</v>
          </cell>
          <cell r="B8197" t="str">
            <v>ADAPTADOR PVC-PBA (NBR 10351),PB,RQ X PBA COM DIAMETRO NOMINAL DE 100MM,INCLUSIVE ANEL DE BORRACHA.FORNECIMENTO</v>
          </cell>
          <cell r="C8197" t="str">
            <v>UN</v>
          </cell>
        </row>
        <row r="8198">
          <cell r="A8198" t="str">
            <v>06.270.0038-A</v>
          </cell>
          <cell r="B8198" t="str">
            <v>ADAPTADOR PVC-PBA (NBR 10351),PB,RQ X PBA COM DIAMETRO NOMINAL DE 100MM,INCLUSIVE ANEL DE BORRACHA.FORNECIMENTO</v>
          </cell>
          <cell r="C8198" t="str">
            <v>UN</v>
          </cell>
        </row>
        <row r="8199">
          <cell r="A8199" t="str">
            <v>06.270.0041-0</v>
          </cell>
          <cell r="B8199" t="str">
            <v>ADAPTADOR PVC-PBA (NBR 10351),PP,RQ X PBA COM DIAMETRO NOMINAL DE 50MM. FORNECIMENTO</v>
          </cell>
          <cell r="C8199" t="str">
            <v>UN</v>
          </cell>
        </row>
        <row r="8200">
          <cell r="A8200" t="str">
            <v>06.270.0041-A</v>
          </cell>
          <cell r="B8200" t="str">
            <v>ADAPTADOR PVC-PBA (NBR 10351),PP,RQ X PBA COM DIAMETRO NOMINAL DE 50MM. FORNECIMENTO</v>
          </cell>
          <cell r="C8200" t="str">
            <v>UN</v>
          </cell>
        </row>
        <row r="8201">
          <cell r="A8201" t="str">
            <v>06.270.0042-0</v>
          </cell>
          <cell r="B8201" t="str">
            <v>ADAPTADOR PVC-PBA (NBR 10351),PP,RQ X PBA COM DIAMETRO NOMINAL DE 75MM. FORNECIMENTO</v>
          </cell>
          <cell r="C8201" t="str">
            <v>UN</v>
          </cell>
        </row>
        <row r="8202">
          <cell r="A8202" t="str">
            <v>06.270.0042-A</v>
          </cell>
          <cell r="B8202" t="str">
            <v>ADAPTADOR PVC-PBA (NBR 10351),PP,RQ X PBA COM DIAMETRO NOMINAL DE 75MM. FORNECIMENTO</v>
          </cell>
          <cell r="C8202" t="str">
            <v>UN</v>
          </cell>
        </row>
        <row r="8203">
          <cell r="A8203" t="str">
            <v>06.270.0043-0</v>
          </cell>
          <cell r="B8203" t="str">
            <v>ADAPTADOR PVC-PBA (NBR 10351),PP,RQ X PBA COM DIAMETRO NOMINAL DE 100MM. FORNECIMENTO</v>
          </cell>
          <cell r="C8203" t="str">
            <v>UN</v>
          </cell>
        </row>
        <row r="8204">
          <cell r="A8204" t="str">
            <v>06.270.0043-A</v>
          </cell>
          <cell r="B8204" t="str">
            <v>ADAPTADOR PVC-PBA (NBR 10351),PP,RQ X PBA COM DIAMETRO NOMINAL DE 100MM. FORNECIMENTO</v>
          </cell>
          <cell r="C8204" t="str">
            <v>UN</v>
          </cell>
        </row>
        <row r="8205">
          <cell r="A8205" t="str">
            <v>06.270.0046-0</v>
          </cell>
          <cell r="B8205" t="str">
            <v>CAP PVC-PBA (NBR 10351),COM DIAMETRO NOMINAL DE 50MM,INCLUSIVE ANEL DE BORRACHA. FORNECIMENTO</v>
          </cell>
          <cell r="C8205" t="str">
            <v>UN</v>
          </cell>
        </row>
        <row r="8206">
          <cell r="A8206" t="str">
            <v>06.270.0046-A</v>
          </cell>
          <cell r="B8206" t="str">
            <v>CAP PVC-PBA (NBR 10351),COM DIAMETRO NOMINAL DE 50MM,INCLUSIVE ANEL DE BORRACHA. FORNECIMENTO</v>
          </cell>
          <cell r="C8206" t="str">
            <v>UN</v>
          </cell>
        </row>
        <row r="8207">
          <cell r="A8207" t="str">
            <v>06.270.0047-0</v>
          </cell>
          <cell r="B8207" t="str">
            <v>CAP PVC-PBA (NBR 10351),COM DIAMETRO NOMINAL DE 75MM,INCLUSIVE ANEL DE BORRACHA.FORNECIMENTO</v>
          </cell>
          <cell r="C8207" t="str">
            <v>UN</v>
          </cell>
        </row>
        <row r="8208">
          <cell r="A8208" t="str">
            <v>06.270.0047-A</v>
          </cell>
          <cell r="B8208" t="str">
            <v>CAP PVC-PBA (NBR 10351),COM DIAMETRO NOMINAL DE 75MM,INCLUSIVE ANEL DE BORRACHA.FORNECIMENTO</v>
          </cell>
          <cell r="C8208" t="str">
            <v>UN</v>
          </cell>
        </row>
        <row r="8209">
          <cell r="A8209" t="str">
            <v>06.270.0048-0</v>
          </cell>
          <cell r="B8209" t="str">
            <v>CAP PVC-PBA (NBR 10351),COM DIAMETRO NOMINAL DE 100MM,INCLUSIVE ANEL DE BORRACHA.FORNECIMENTO</v>
          </cell>
          <cell r="C8209" t="str">
            <v>UN</v>
          </cell>
        </row>
        <row r="8210">
          <cell r="A8210" t="str">
            <v>06.270.0048-A</v>
          </cell>
          <cell r="B8210" t="str">
            <v>CAP PVC-PBA (NBR 10351),COM DIAMETRO NOMINAL DE 100MM,INCLUSIVE ANEL DE BORRACHA.FORNECIMENTO</v>
          </cell>
          <cell r="C8210" t="str">
            <v>UN</v>
          </cell>
        </row>
        <row r="8211">
          <cell r="A8211" t="str">
            <v>06.270.0051-0</v>
          </cell>
          <cell r="B8211" t="str">
            <v>CRUZETA PVC-PBA (NBR 10351),BBBB COM DIAMETROS NOMINAIS DE50MMX50MM,INCLUSIVE ANEIS DE BORRACHA.FORNECIMENTO</v>
          </cell>
          <cell r="C8211" t="str">
            <v>UN</v>
          </cell>
        </row>
        <row r="8212">
          <cell r="A8212" t="str">
            <v>06.270.0051-A</v>
          </cell>
          <cell r="B8212" t="str">
            <v>CRUZETA PVC-PBA (NBR 10351),BBBB COM DIAMETROS NOMINAIS DE50MMX50MM,INCLUSIVE ANEIS DE BORRACHA.FORNECIMENTO</v>
          </cell>
          <cell r="C8212" t="str">
            <v>UN</v>
          </cell>
        </row>
        <row r="8213">
          <cell r="A8213" t="str">
            <v>06.270.0052-0</v>
          </cell>
          <cell r="B8213" t="str">
            <v>CRUZETA PVC-PBA (NBR 10351),BBBB COM DIAMETROS NOMINAIS DE75MMX50MM,INCLUSIVE ANEIS DE BORRACHA. FORNECIMENTO</v>
          </cell>
          <cell r="C8213" t="str">
            <v>UN</v>
          </cell>
        </row>
        <row r="8214">
          <cell r="A8214" t="str">
            <v>06.270.0052-A</v>
          </cell>
          <cell r="B8214" t="str">
            <v>CRUZETA PVC-PBA (NBR 10351),BBBB COM DIAMETROS NOMINAIS DE75MMX50MM,INCLUSIVE ANEIS DE BORRACHA. FORNECIMENTO</v>
          </cell>
          <cell r="C8214" t="str">
            <v>UN</v>
          </cell>
        </row>
        <row r="8215">
          <cell r="A8215" t="str">
            <v>06.270.0053-0</v>
          </cell>
          <cell r="B8215" t="str">
            <v>CRUZETA PVC-PBA (NBR 10351),BBBB COM DIAMETROS NOMINAIS DE75MMX75MM,INCLUSIVE ANEIS DE BORRACHA.FORNECIMENTO</v>
          </cell>
          <cell r="C8215" t="str">
            <v>UN</v>
          </cell>
        </row>
        <row r="8216">
          <cell r="A8216" t="str">
            <v>06.270.0053-A</v>
          </cell>
          <cell r="B8216" t="str">
            <v>CRUZETA PVC-PBA (NBR 10351),BBBB COM DIAMETROS NOMINAIS DE75MMX75MM,INCLUSIVE ANEIS DE BORRACHA.FORNECIMENTO</v>
          </cell>
          <cell r="C8216" t="str">
            <v>UN</v>
          </cell>
        </row>
        <row r="8217">
          <cell r="A8217" t="str">
            <v>06.270.0054-0</v>
          </cell>
          <cell r="B8217" t="str">
            <v>CRUZETA PVC-PBA (NBR 10351),BBBB COM DIAMETROS NOMINAIS DE100MMX100MM, INCLUSIVE ANEIS DE BORRACHA. FORNECIMENTO</v>
          </cell>
          <cell r="C8217" t="str">
            <v>UN</v>
          </cell>
        </row>
        <row r="8218">
          <cell r="A8218" t="str">
            <v>06.270.0054-A</v>
          </cell>
          <cell r="B8218" t="str">
            <v>CRUZETA PVC-PBA (NBR 10351),BBBB COM DIAMETROS NOMINAIS DE100MMX100MM, INCLUSIVE ANEIS DE BORRACHA. FORNECIMENTO</v>
          </cell>
          <cell r="C8218" t="str">
            <v>UN</v>
          </cell>
        </row>
        <row r="8219">
          <cell r="A8219" t="str">
            <v>06.270.0061-0</v>
          </cell>
          <cell r="B8219" t="str">
            <v>CURVA PVC-PBA (NBR 10351),DE 22°30`,PB,C/DIAMETRO NOMINAL DE50MM,INCLUSIVE ANEL DE BORRACHA.FORNECIMENTO</v>
          </cell>
          <cell r="C8219" t="str">
            <v>UN</v>
          </cell>
        </row>
        <row r="8220">
          <cell r="A8220" t="str">
            <v>06.270.0061-A</v>
          </cell>
          <cell r="B8220" t="str">
            <v>CURVA PVC-PBA (NBR 10351),DE 22°30`,PB,C/DIAMETRO NOMINAL DE50MM,INCLUSIVE ANEL DE BORRACHA.FORNECIMENTO</v>
          </cell>
          <cell r="C8220" t="str">
            <v>UN</v>
          </cell>
        </row>
        <row r="8221">
          <cell r="A8221" t="str">
            <v>06.270.0062-0</v>
          </cell>
          <cell r="B8221" t="str">
            <v>CURVA PVC-PBA (NBR 10351),DE 22°30`,PB,C/DIAMETRO NOMINAL DE75MM,INCLUSIVE ANEL DE BORRACHA.FORNECIMENTO</v>
          </cell>
          <cell r="C8221" t="str">
            <v>UN</v>
          </cell>
        </row>
        <row r="8222">
          <cell r="A8222" t="str">
            <v>06.270.0062-A</v>
          </cell>
          <cell r="B8222" t="str">
            <v>CURVA PVC-PBA (NBR 10351),DE 22°30`,PB,C/DIAMETRO NOMINAL DE75MM,INCLUSIVE ANEL DE BORRACHA.FORNECIMENTO</v>
          </cell>
          <cell r="C8222" t="str">
            <v>UN</v>
          </cell>
        </row>
        <row r="8223">
          <cell r="A8223" t="str">
            <v>06.270.0063-0</v>
          </cell>
          <cell r="B8223" t="str">
            <v>CURVA PVC-PBA (NBR 10351),DE 22°30`,PB,C/DIAMETRO NOMINAL DE100MM,INCLUSIVE ANEL DE BORRACHA.FORNECIMENTO</v>
          </cell>
          <cell r="C8223" t="str">
            <v>UN</v>
          </cell>
        </row>
        <row r="8224">
          <cell r="A8224" t="str">
            <v>06.270.0063-A</v>
          </cell>
          <cell r="B8224" t="str">
            <v>CURVA PVC-PBA (NBR 10351),DE 22°30`,PB,C/DIAMETRO NOMINAL DE100MM,INCLUSIVE ANEL DE BORRACHA.FORNECIMENTO</v>
          </cell>
          <cell r="C8224" t="str">
            <v>UN</v>
          </cell>
        </row>
        <row r="8225">
          <cell r="A8225" t="str">
            <v>06.270.0064-0</v>
          </cell>
          <cell r="B8225" t="str">
            <v>CURVA PVC-PBA (NBR 10351), DE 45°, PB, COM DIAMETRO NOMINALDE 50MM,INCLUSIVE ANEL DE BORRACHA.FORNECIMENTO</v>
          </cell>
          <cell r="C8225" t="str">
            <v>UN</v>
          </cell>
        </row>
        <row r="8226">
          <cell r="A8226" t="str">
            <v>06.270.0064-A</v>
          </cell>
          <cell r="B8226" t="str">
            <v>CURVA PVC-PBA (NBR 10351), DE 45°, PB, COM DIAMETRO NOMINALDE 50MM,INCLUSIVE ANEL DE BORRACHA.FORNECIMENTO</v>
          </cell>
          <cell r="C8226" t="str">
            <v>UN</v>
          </cell>
        </row>
        <row r="8227">
          <cell r="A8227" t="str">
            <v>06.270.0065-0</v>
          </cell>
          <cell r="B8227" t="str">
            <v>CURVA PVC-PBA (NBR 10351), DE 45°, PB, COM DIAMETRO NOMINALDE 75MM, INCLUSIVE ANEL DE BORRACHA. FORNECIMENTO</v>
          </cell>
          <cell r="C8227" t="str">
            <v>UN</v>
          </cell>
        </row>
        <row r="8228">
          <cell r="A8228" t="str">
            <v>06.270.0065-A</v>
          </cell>
          <cell r="B8228" t="str">
            <v>CURVA PVC-PBA (NBR 10351), DE 45°, PB, COM DIAMETRO NOMINALDE 75MM, INCLUSIVE ANEL DE BORRACHA. FORNECIMENTO</v>
          </cell>
          <cell r="C8228" t="str">
            <v>UN</v>
          </cell>
        </row>
        <row r="8229">
          <cell r="A8229" t="str">
            <v>06.270.0066-0</v>
          </cell>
          <cell r="B8229" t="str">
            <v>CURVA PVC-PBA (NBR 10351), DE 45°, PB, COM DIAMETRO NOMINALDE 100MM, INCLUSIVE ANEL DE BORRACHA. FORNECIMENTO</v>
          </cell>
          <cell r="C8229" t="str">
            <v>UN</v>
          </cell>
        </row>
        <row r="8230">
          <cell r="A8230" t="str">
            <v>06.270.0066-A</v>
          </cell>
          <cell r="B8230" t="str">
            <v>CURVA PVC-PBA (NBR 10351), DE 45°, PB, COM DIAMETRO NOMINALDE 100MM, INCLUSIVE ANEL DE BORRACHA. FORNECIMENTO</v>
          </cell>
          <cell r="C8230" t="str">
            <v>UN</v>
          </cell>
        </row>
        <row r="8231">
          <cell r="A8231" t="str">
            <v>06.270.0067-0</v>
          </cell>
          <cell r="B8231" t="str">
            <v>CURVA PVC-PBA (NBR 10351), DE 90°, PB, COM DIAMETRO NOMINALDE 50MM, INCLUSIVE ANEL DE BORRACHA. FORNECIMENTO</v>
          </cell>
          <cell r="C8231" t="str">
            <v>UN</v>
          </cell>
        </row>
        <row r="8232">
          <cell r="A8232" t="str">
            <v>06.270.0067-A</v>
          </cell>
          <cell r="B8232" t="str">
            <v>CURVA PVC-PBA (NBR 10351), DE 90°, PB, COM DIAMETRO NOMINALDE 50MM, INCLUSIVE ANEL DE BORRACHA. FORNECIMENTO</v>
          </cell>
          <cell r="C8232" t="str">
            <v>UN</v>
          </cell>
        </row>
        <row r="8233">
          <cell r="A8233" t="str">
            <v>06.270.0068-0</v>
          </cell>
          <cell r="B8233" t="str">
            <v>CURVA PVC-PBA (NBR 10351), DE 90°, PB, COM DIAMETRO NOMINALDE 75MM, INCLUSIVE ANEL DE BORRACHA. FORNECIMENTO</v>
          </cell>
          <cell r="C8233" t="str">
            <v>UN</v>
          </cell>
        </row>
        <row r="8234">
          <cell r="A8234" t="str">
            <v>06.270.0068-A</v>
          </cell>
          <cell r="B8234" t="str">
            <v>CURVA PVC-PBA (NBR 10351), DE 90°, PB, COM DIAMETRO NOMINALDE 75MM, INCLUSIVE ANEL DE BORRACHA. FORNECIMENTO</v>
          </cell>
          <cell r="C8234" t="str">
            <v>UN</v>
          </cell>
        </row>
        <row r="8235">
          <cell r="A8235" t="str">
            <v>06.270.0069-0</v>
          </cell>
          <cell r="B8235" t="str">
            <v>CURVA PVC-PBA (NBR 10351), DE 90°, PB, COM DIAMETRO NOMINALDE 100MM, INCLUSIVE ANEL DE BORRACHA. FORNECIMENTO</v>
          </cell>
          <cell r="C8235" t="str">
            <v>UN</v>
          </cell>
        </row>
        <row r="8236">
          <cell r="A8236" t="str">
            <v>06.270.0069-A</v>
          </cell>
          <cell r="B8236" t="str">
            <v>CURVA PVC-PBA (NBR 10351), DE 90°, PB, COM DIAMETRO NOMINALDE 100MM, INCLUSIVE ANEL DE BORRACHA. FORNECIMENTO</v>
          </cell>
          <cell r="C8236" t="str">
            <v>UN</v>
          </cell>
        </row>
        <row r="8237">
          <cell r="A8237" t="str">
            <v>06.270.0071-0</v>
          </cell>
          <cell r="B8237" t="str">
            <v>EXTREMIDADE PVC-PBA (NBR 10351), BF, COM DIAMETRO NOMINAL DE50MM, INCLUSIVE ANEL DE BORRACHA. FORNECIMENTO</v>
          </cell>
          <cell r="C8237" t="str">
            <v>UN</v>
          </cell>
        </row>
        <row r="8238">
          <cell r="A8238" t="str">
            <v>06.270.0071-A</v>
          </cell>
          <cell r="B8238" t="str">
            <v>EXTREMIDADE PVC-PBA (NBR 10351), BF, COM DIAMETRO NOMINAL DE50MM, INCLUSIVE ANEL DE BORRACHA. FORNECIMENTO</v>
          </cell>
          <cell r="C8238" t="str">
            <v>UN</v>
          </cell>
        </row>
        <row r="8239">
          <cell r="A8239" t="str">
            <v>06.270.0072-0</v>
          </cell>
          <cell r="B8239" t="str">
            <v>EXTREMIDADE PVC-PBA (NBR 10351), BF, COM DIAMETRO NOMINAL DE75MM, INCLUSIVE ANEL DE BORRACHA. FORNECIMENTO</v>
          </cell>
          <cell r="C8239" t="str">
            <v>UN</v>
          </cell>
        </row>
        <row r="8240">
          <cell r="A8240" t="str">
            <v>06.270.0072-A</v>
          </cell>
          <cell r="B8240" t="str">
            <v>EXTREMIDADE PVC-PBA (NBR 10351), BF, COM DIAMETRO NOMINAL DE75MM, INCLUSIVE ANEL DE BORRACHA. FORNECIMENTO</v>
          </cell>
          <cell r="C8240" t="str">
            <v>UN</v>
          </cell>
        </row>
        <row r="8241">
          <cell r="A8241" t="str">
            <v>06.270.0073-0</v>
          </cell>
          <cell r="B8241" t="str">
            <v>EXTREMIDADE PVC-PBA (NBR 10351), BF, COM DIAMETRO NOMINAL DE100MM, INCLUSIVE ANEL DE BORRACHA. FORNECIMENTO</v>
          </cell>
          <cell r="C8241" t="str">
            <v>UN</v>
          </cell>
        </row>
        <row r="8242">
          <cell r="A8242" t="str">
            <v>06.270.0073-A</v>
          </cell>
          <cell r="B8242" t="str">
            <v>EXTREMIDADE PVC-PBA (NBR 10351), BF, COM DIAMETRO NOMINAL DE100MM, INCLUSIVE ANEL DE BORRACHA. FORNECIMENTO</v>
          </cell>
          <cell r="C8242" t="str">
            <v>UN</v>
          </cell>
        </row>
        <row r="8243">
          <cell r="A8243" t="str">
            <v>06.270.0076-0</v>
          </cell>
          <cell r="B8243" t="str">
            <v>EXTREMIDADE PVC-PBA (NBR 10351), PF, COM DIAMETRO NOMINAL DE50MM. FORNECIMENTO</v>
          </cell>
          <cell r="C8243" t="str">
            <v>UN</v>
          </cell>
        </row>
        <row r="8244">
          <cell r="A8244" t="str">
            <v>06.270.0076-A</v>
          </cell>
          <cell r="B8244" t="str">
            <v>EXTREMIDADE PVC-PBA (NBR 10351), PF, COM DIAMETRO NOMINAL DE50MM. FORNECIMENTO</v>
          </cell>
          <cell r="C8244" t="str">
            <v>UN</v>
          </cell>
        </row>
        <row r="8245">
          <cell r="A8245" t="str">
            <v>06.270.0077-0</v>
          </cell>
          <cell r="B8245" t="str">
            <v>EXTREMIDADE PVC-PBA (NBR 10351), PF, COM DIAMETRO NOMINAL DE75MM. FORNECIMENTO</v>
          </cell>
          <cell r="C8245" t="str">
            <v>UN</v>
          </cell>
        </row>
        <row r="8246">
          <cell r="A8246" t="str">
            <v>06.270.0077-A</v>
          </cell>
          <cell r="B8246" t="str">
            <v>EXTREMIDADE PVC-PBA (NBR 10351), PF, COM DIAMETRO NOMINAL DE75MM. FORNECIMENTO</v>
          </cell>
          <cell r="C8246" t="str">
            <v>UN</v>
          </cell>
        </row>
        <row r="8247">
          <cell r="A8247" t="str">
            <v>06.270.0078-0</v>
          </cell>
          <cell r="B8247" t="str">
            <v>EXTREMIDADE PVC-PBA (NBR 10351), PF, COM DIAMETRO NOMINAL DE100MM. FORNECIMENTO</v>
          </cell>
          <cell r="C8247" t="str">
            <v>UN</v>
          </cell>
        </row>
        <row r="8248">
          <cell r="A8248" t="str">
            <v>06.270.0078-A</v>
          </cell>
          <cell r="B8248" t="str">
            <v>EXTREMIDADE PVC-PBA (NBR 10351), PF, COM DIAMETRO NOMINAL DE100MM. FORNECIMENTO</v>
          </cell>
          <cell r="C8248" t="str">
            <v>UN</v>
          </cell>
        </row>
        <row r="8249">
          <cell r="A8249" t="str">
            <v>06.270.0081-0</v>
          </cell>
          <cell r="B8249" t="str">
            <v>LUVA DE CORRER PVC-PBA (NBR 10351), COM DIAMETRO NOMINAL DE50MM, INCLUSIVE ANEIS DE BORRACHA. FORNECIMENTO</v>
          </cell>
          <cell r="C8249" t="str">
            <v>UN</v>
          </cell>
        </row>
        <row r="8250">
          <cell r="A8250" t="str">
            <v>06.270.0081-A</v>
          </cell>
          <cell r="B8250" t="str">
            <v>LUVA DE CORRER PVC-PBA (NBR 10351), COM DIAMETRO NOMINAL DE50MM, INCLUSIVE ANEIS DE BORRACHA. FORNECIMENTO</v>
          </cell>
          <cell r="C8250" t="str">
            <v>UN</v>
          </cell>
        </row>
        <row r="8251">
          <cell r="A8251" t="str">
            <v>06.270.0082-0</v>
          </cell>
          <cell r="B8251" t="str">
            <v>LUVA DE CORRER PVC-PBA (NBR 10351), COM DIAMETRO NOMINAL DE75MM, INCLUSIVE ANEIS DE BORRACHA. FORNECIMENTO</v>
          </cell>
          <cell r="C8251" t="str">
            <v>UN</v>
          </cell>
        </row>
        <row r="8252">
          <cell r="A8252" t="str">
            <v>06.270.0082-A</v>
          </cell>
          <cell r="B8252" t="str">
            <v>LUVA DE CORRER PVC-PBA (NBR 10351), COM DIAMETRO NOMINAL DE75MM, INCLUSIVE ANEIS DE BORRACHA. FORNECIMENTO</v>
          </cell>
          <cell r="C8252" t="str">
            <v>UN</v>
          </cell>
        </row>
        <row r="8253">
          <cell r="A8253" t="str">
            <v>06.270.0083-0</v>
          </cell>
          <cell r="B8253" t="str">
            <v>LUVA DE CORRER PVC-PBA (NBR 10351), COM DIAMETRO NOMINAL DE100MM, INCLUSIVE ANEIS DE BORRACHA. FORNECIMENTO</v>
          </cell>
          <cell r="C8253" t="str">
            <v>UN</v>
          </cell>
        </row>
        <row r="8254">
          <cell r="A8254" t="str">
            <v>06.270.0083-A</v>
          </cell>
          <cell r="B8254" t="str">
            <v>LUVA DE CORRER PVC-PBA (NBR 10351), COM DIAMETRO NOMINAL DE100MM, INCLUSIVE ANEIS DE BORRACHA. FORNECIMENTO</v>
          </cell>
          <cell r="C8254" t="str">
            <v>UN</v>
          </cell>
        </row>
        <row r="8255">
          <cell r="A8255" t="str">
            <v>06.270.0086-0</v>
          </cell>
          <cell r="B8255" t="str">
            <v>LUVA SIMPLES PVC-PBA (NBR 10351), COM DIAMETRO NOMINAL DE50MM, INCLUSIVE ANEIS DE BORRACHA. FORNECIMENTO</v>
          </cell>
          <cell r="C8255" t="str">
            <v>UN</v>
          </cell>
        </row>
        <row r="8256">
          <cell r="A8256" t="str">
            <v>06.270.0086-A</v>
          </cell>
          <cell r="B8256" t="str">
            <v>LUVA SIMPLES PVC-PBA (NBR 10351), COM DIAMETRO NOMINAL DE50MM, INCLUSIVE ANEIS DE BORRACHA. FORNECIMENTO</v>
          </cell>
          <cell r="C8256" t="str">
            <v>UN</v>
          </cell>
        </row>
        <row r="8257">
          <cell r="A8257" t="str">
            <v>06.270.0087-0</v>
          </cell>
          <cell r="B8257" t="str">
            <v>LUVA SIMPLES PVC-PBA (NBR 10351), COM DIAMETRO NOMINAL DE75MM, INCLUSIVE ANEIS DE BORRACHA. FORNECIMENTO</v>
          </cell>
          <cell r="C8257" t="str">
            <v>UN</v>
          </cell>
        </row>
        <row r="8258">
          <cell r="A8258" t="str">
            <v>06.270.0087-A</v>
          </cell>
          <cell r="B8258" t="str">
            <v>LUVA SIMPLES PVC-PBA (NBR 10351), COM DIAMETRO NOMINAL DE75MM, INCLUSIVE ANEIS DE BORRACHA. FORNECIMENTO</v>
          </cell>
          <cell r="C8258" t="str">
            <v>UN</v>
          </cell>
        </row>
        <row r="8259">
          <cell r="A8259" t="str">
            <v>06.270.0088-0</v>
          </cell>
          <cell r="B8259" t="str">
            <v>LUVA SIMPLES PVC-PBA (NBR 10351), COM DIAMETRO NOMINAL DE100MM, INCLUSIVE ANEIS DE BORRACHA. FORNECIMENTO</v>
          </cell>
          <cell r="C8259" t="str">
            <v>UN</v>
          </cell>
        </row>
        <row r="8260">
          <cell r="A8260" t="str">
            <v>06.270.0088-A</v>
          </cell>
          <cell r="B8260" t="str">
            <v>LUVA SIMPLES PVC-PBA (NBR 10351), COM DIAMETRO NOMINAL DE100MM, INCLUSIVE ANEIS DE BORRACHA. FORNECIMENTO</v>
          </cell>
          <cell r="C8260" t="str">
            <v>UN</v>
          </cell>
        </row>
        <row r="8261">
          <cell r="A8261" t="str">
            <v>06.270.0091-0</v>
          </cell>
          <cell r="B8261" t="str">
            <v>REDUCAO PVC-PBA (NBR 10351),PB,COM DIAMETROS NOMINAIS DE75MMX50MM,INCLUSIVE ANEL DE BORRACHA.FORNECIMENTO</v>
          </cell>
          <cell r="C8261" t="str">
            <v>UN</v>
          </cell>
        </row>
        <row r="8262">
          <cell r="A8262" t="str">
            <v>06.270.0091-A</v>
          </cell>
          <cell r="B8262" t="str">
            <v>REDUCAO PVC-PBA (NBR 10351),PB,COM DIAMETROS NOMINAIS DE75MMX50MM,INCLUSIVE ANEL DE BORRACHA.FORNECIMENTO</v>
          </cell>
          <cell r="C8262" t="str">
            <v>UN</v>
          </cell>
        </row>
        <row r="8263">
          <cell r="A8263" t="str">
            <v>06.270.0092-0</v>
          </cell>
          <cell r="B8263" t="str">
            <v>REDUCAO PVC-PBA (NBR 10351),PB,COM DIAMETROS NOMINAIS DE100MMX50MM,INCLUSIVE ANEL DE BORRACHA. FORNECIMENTO</v>
          </cell>
          <cell r="C8263" t="str">
            <v>UN</v>
          </cell>
        </row>
        <row r="8264">
          <cell r="A8264" t="str">
            <v>06.270.0092-A</v>
          </cell>
          <cell r="B8264" t="str">
            <v>REDUCAO PVC-PBA (NBR 10351),PB,COM DIAMETROS NOMINAIS DE100MMX50MM,INCLUSIVE ANEL DE BORRACHA. FORNECIMENTO</v>
          </cell>
          <cell r="C8264" t="str">
            <v>UN</v>
          </cell>
        </row>
        <row r="8265">
          <cell r="A8265" t="str">
            <v>06.270.0093-0</v>
          </cell>
          <cell r="B8265" t="str">
            <v>REDUCAO DE PVC-PBA (NBR 10351),PB,COM DIAMETROS NOMINAIS DE100MMX75MM,INCLUSIVE ANEL DE BORRACHA.FORNECIMENTO</v>
          </cell>
          <cell r="C8265" t="str">
            <v>UN</v>
          </cell>
        </row>
        <row r="8266">
          <cell r="A8266" t="str">
            <v>06.270.0093-A</v>
          </cell>
          <cell r="B8266" t="str">
            <v>REDUCAO DE PVC-PBA (NBR 10351),PB,COM DIAMETROS NOMINAIS DE100MMX75MM,INCLUSIVE ANEL DE BORRACHA.FORNECIMENTO</v>
          </cell>
          <cell r="C8266" t="str">
            <v>UN</v>
          </cell>
        </row>
        <row r="8267">
          <cell r="A8267" t="str">
            <v>06.270.0101-0</v>
          </cell>
          <cell r="B8267" t="str">
            <v>TE PVC-PBA (NBR 10351),BBB,COM DIAMETROS NOMINAIS DE 50MMX50MM,INCLUSIVE ANEIS DE BORRACHA.FORNECIMENTO</v>
          </cell>
          <cell r="C8267" t="str">
            <v>UN</v>
          </cell>
        </row>
        <row r="8268">
          <cell r="A8268" t="str">
            <v>06.270.0101-A</v>
          </cell>
          <cell r="B8268" t="str">
            <v>TE PVC-PBA (NBR 10351),BBB,COM DIAMETROS NOMINAIS DE 50MMX50MM,INCLUSIVE ANEIS DE BORRACHA.FORNECIMENTO</v>
          </cell>
          <cell r="C8268" t="str">
            <v>UN</v>
          </cell>
        </row>
        <row r="8269">
          <cell r="A8269" t="str">
            <v>06.270.0102-0</v>
          </cell>
          <cell r="B8269" t="str">
            <v>TE PVC-PBA (NBR 10351), BBB, COM DIAMETROS NOMINAIS DE 75MMX50MM, INCLUSIVE ANEIS DE BORRACHA. FORNECIMENTO</v>
          </cell>
          <cell r="C8269" t="str">
            <v>UN</v>
          </cell>
        </row>
        <row r="8270">
          <cell r="A8270" t="str">
            <v>06.270.0102-A</v>
          </cell>
          <cell r="B8270" t="str">
            <v>TE PVC-PBA (NBR 10351), BBB, COM DIAMETROS NOMINAIS DE 75MMX50MM, INCLUSIVE ANEIS DE BORRACHA. FORNECIMENTO</v>
          </cell>
          <cell r="C8270" t="str">
            <v>UN</v>
          </cell>
        </row>
        <row r="8271">
          <cell r="A8271" t="str">
            <v>06.270.0103-0</v>
          </cell>
          <cell r="B8271" t="str">
            <v>TE PVC-PBA (NBR 10351), BBB, COM DIAMETROS NOMINAIS DE 75MMX75MM, INCLUSIVE ANEIS DE BORRACHA. FORNECIMENTO</v>
          </cell>
          <cell r="C8271" t="str">
            <v>UN</v>
          </cell>
        </row>
        <row r="8272">
          <cell r="A8272" t="str">
            <v>06.270.0103-A</v>
          </cell>
          <cell r="B8272" t="str">
            <v>TE PVC-PBA (NBR 10351), BBB, COM DIAMETROS NOMINAIS DE 75MMX75MM, INCLUSIVE ANEIS DE BORRACHA. FORNECIMENTO</v>
          </cell>
          <cell r="C8272" t="str">
            <v>UN</v>
          </cell>
        </row>
        <row r="8273">
          <cell r="A8273" t="str">
            <v>06.270.0104-0</v>
          </cell>
          <cell r="B8273" t="str">
            <v>TE PVC-PBA (NBR 10351), BBB, COM DIAMETROS NOMINAIS DE 100MMX50MM, INCLUSIVE ANEIS DE BORRACHA. FORNECIMENTO</v>
          </cell>
          <cell r="C8273" t="str">
            <v>UN</v>
          </cell>
        </row>
        <row r="8274">
          <cell r="A8274" t="str">
            <v>06.270.0104-A</v>
          </cell>
          <cell r="B8274" t="str">
            <v>TE PVC-PBA (NBR 10351), BBB, COM DIAMETROS NOMINAIS DE 100MMX50MM, INCLUSIVE ANEIS DE BORRACHA. FORNECIMENTO</v>
          </cell>
          <cell r="C8274" t="str">
            <v>UN</v>
          </cell>
        </row>
        <row r="8275">
          <cell r="A8275" t="str">
            <v>06.270.0105-0</v>
          </cell>
          <cell r="B8275" t="str">
            <v>TE PVC-PBA (NBR 10351), BBB, COM DIAMETROS NOMINAIS DE 100MMX75MM, INCLUSIVE ANEIS DE BORRACHA. FORNECIMENTO</v>
          </cell>
          <cell r="C8275" t="str">
            <v>UN</v>
          </cell>
        </row>
        <row r="8276">
          <cell r="A8276" t="str">
            <v>06.270.0105-A</v>
          </cell>
          <cell r="B8276" t="str">
            <v>TE PVC-PBA (NBR 10351), BBB, COM DIAMETROS NOMINAIS DE 100MMX75MM, INCLUSIVE ANEIS DE BORRACHA. FORNECIMENTO</v>
          </cell>
          <cell r="C8276" t="str">
            <v>UN</v>
          </cell>
        </row>
        <row r="8277">
          <cell r="A8277" t="str">
            <v>06.270.0106-0</v>
          </cell>
          <cell r="B8277" t="str">
            <v>TE PVC-PBA (NBR 10351), BBB, COM DIAMETROS NOMINAIS DE 100MMX100MM, INCLUSIVE ANEIS DE BORRACHA. FORNECIMENTO</v>
          </cell>
          <cell r="C8277" t="str">
            <v>UN</v>
          </cell>
        </row>
        <row r="8278">
          <cell r="A8278" t="str">
            <v>06.270.0106-A</v>
          </cell>
          <cell r="B8278" t="str">
            <v>TE PVC-PBA (NBR 10351), BBB, COM DIAMETROS NOMINAIS DE 100MMX100MM, INCLUSIVE ANEIS DE BORRACHA. FORNECIMENTO</v>
          </cell>
          <cell r="C8278" t="str">
            <v>UN</v>
          </cell>
        </row>
        <row r="8279">
          <cell r="A8279" t="str">
            <v>06.270.0111-0</v>
          </cell>
          <cell r="B8279" t="str">
            <v>COLAR DE TOMADA DE PVC COM TRAVAS, SAIDA ROSQUEADA DE 3/4",PARA DISTRIBUIDOR PBA COM DN=50MM.FORNECIMENTO</v>
          </cell>
          <cell r="C8279" t="str">
            <v>UN</v>
          </cell>
        </row>
        <row r="8280">
          <cell r="A8280" t="str">
            <v>06.270.0111-A</v>
          </cell>
          <cell r="B8280" t="str">
            <v>COLAR DE TOMADA DE PVC COM TRAVAS, SAIDA ROSQUEADA DE 3/4",PARA DISTRIBUIDOR PBA COM DN=50MM.FORNECIMENTO</v>
          </cell>
          <cell r="C8280" t="str">
            <v>UN</v>
          </cell>
        </row>
        <row r="8281">
          <cell r="A8281" t="str">
            <v>06.270.0112-0</v>
          </cell>
          <cell r="B8281" t="str">
            <v>COLAR DE TOMADA DE PVC COM TRAVAS, SAIDA ROSQUEADA DE 3/4",PARA DISTRIBUIDOR PBA COM DN=75MM.FORNECIMENTO</v>
          </cell>
          <cell r="C8281" t="str">
            <v>UN</v>
          </cell>
        </row>
        <row r="8282">
          <cell r="A8282" t="str">
            <v>06.270.0112-A</v>
          </cell>
          <cell r="B8282" t="str">
            <v>COLAR DE TOMADA DE PVC COM TRAVAS, SAIDA ROSQUEADA DE 3/4",PARA DISTRIBUIDOR PBA COM DN=75MM.FORNECIMENTO</v>
          </cell>
          <cell r="C8282" t="str">
            <v>UN</v>
          </cell>
        </row>
        <row r="8283">
          <cell r="A8283" t="str">
            <v>06.271.0010-0</v>
          </cell>
          <cell r="B8283" t="str">
            <v>TUBO PVC-DEFOFO(EB-1208),PARA ADUCAO E DISTRIBUICAO DE AGUAS,COM DIAMETRO NOMINAL DE 100MM, INCLUSIVE ANEL DE BORRACHA.FORNECIMENTO</v>
          </cell>
          <cell r="C8283" t="str">
            <v>M</v>
          </cell>
        </row>
        <row r="8284">
          <cell r="A8284" t="str">
            <v>06.271.0010-A</v>
          </cell>
          <cell r="B8284" t="str">
            <v>TUBO PVC-DEFOFO(EB-1208),PARA ADUCAO E DISTRIBUICAO DE AGUAS,COM DIAMETRO NOMINAL DE 100MM, INCLUSIVE ANEL DE BORRACHA.FORNECIMENTO</v>
          </cell>
          <cell r="C8284" t="str">
            <v>M</v>
          </cell>
        </row>
        <row r="8285">
          <cell r="A8285" t="str">
            <v>06.271.0011-0</v>
          </cell>
          <cell r="B8285" t="str">
            <v>TUBO PVC-DEFOFO(EB-1208),PARA ADUCAO E DISTRIBUICAO DE AGUAS,COM DIAMETRO NOMINAL DE 150MM, INCLUSIVE ANEL DE BORRACHA.FORNECIMENTO</v>
          </cell>
          <cell r="C8285" t="str">
            <v>M</v>
          </cell>
        </row>
        <row r="8286">
          <cell r="A8286" t="str">
            <v>06.271.0011-A</v>
          </cell>
          <cell r="B8286" t="str">
            <v>TUBO PVC-DEFOFO(EB-1208),PARA ADUCAO E DISTRIBUICAO DE AGUAS,COM DIAMETRO NOMINAL DE 150MM, INCLUSIVE ANEL DE BORRACHA.FORNECIMENTO</v>
          </cell>
          <cell r="C8286" t="str">
            <v>M</v>
          </cell>
        </row>
        <row r="8287">
          <cell r="A8287" t="str">
            <v>06.271.0012-0</v>
          </cell>
          <cell r="B8287" t="str">
            <v>TUBO PVC-DEFOFO(EB-1208),PARA ADUCAO E DISTRIBUICAO DE AGUAS,COM DIAMETRO NOMINAL DE 200MM, INCLUSIVE ANEL DE BORRACHA.FORNECIMENTO</v>
          </cell>
          <cell r="C8287" t="str">
            <v>M</v>
          </cell>
        </row>
        <row r="8288">
          <cell r="A8288" t="str">
            <v>06.271.0012-A</v>
          </cell>
          <cell r="B8288" t="str">
            <v>TUBO PVC-DEFOFO(EB-1208),PARA ADUCAO E DISTRIBUICAO DE AGUAS,COM DIAMETRO NOMINAL DE 200MM, INCLUSIVE ANEL DE BORRACHA.FORNECIMENTO</v>
          </cell>
          <cell r="C8288" t="str">
            <v>M</v>
          </cell>
        </row>
        <row r="8289">
          <cell r="A8289" t="str">
            <v>06.271.0013-0</v>
          </cell>
          <cell r="B8289" t="str">
            <v>TUBO PVC-DEFOFO(EB-1208),PARA ADUCAO E DISTRIBUICAO DE AGUAS,COM DIAMETRO NOMINAL DE 250MM, INCLUSIVE ANEL DE BORRACHA.FORNECIMENTO</v>
          </cell>
          <cell r="C8289" t="str">
            <v>M</v>
          </cell>
        </row>
        <row r="8290">
          <cell r="A8290" t="str">
            <v>06.271.0013-A</v>
          </cell>
          <cell r="B8290" t="str">
            <v>TUBO PVC-DEFOFO(EB-1208),PARA ADUCAO E DISTRIBUICAO DE AGUAS,COM DIAMETRO NOMINAL DE 250MM, INCLUSIVE ANEL DE BORRACHA.FORNECIMENTO</v>
          </cell>
          <cell r="C8290" t="str">
            <v>M</v>
          </cell>
        </row>
        <row r="8291">
          <cell r="A8291" t="str">
            <v>06.271.0014-0</v>
          </cell>
          <cell r="B8291" t="str">
            <v>TUBO PVC-DEFOFO(EB-1208),PARA ADUCAO E DISTRIBUICAO DE AGUAS,COM DIAMETRO NOMINAL DE 300MM, INCLUSIVE ANEL DE BORRACHA.FORNECIMENTO</v>
          </cell>
          <cell r="C8291" t="str">
            <v>M</v>
          </cell>
        </row>
        <row r="8292">
          <cell r="A8292" t="str">
            <v>06.271.0014-A</v>
          </cell>
          <cell r="B8292" t="str">
            <v>TUBO PVC-DEFOFO(EB-1208),PARA ADUCAO E DISTRIBUICAO DE AGUAS,COM DIAMETRO NOMINAL DE 300MM, INCLUSIVE ANEL DE BORRACHA.FORNECIMENTO</v>
          </cell>
          <cell r="C8292" t="str">
            <v>M</v>
          </cell>
        </row>
        <row r="8293">
          <cell r="A8293" t="str">
            <v>06.271.0016-0</v>
          </cell>
          <cell r="B8293" t="str">
            <v>TUBO PVC-DEFOFO(EB-1208),PARA ADUCAO E DISTRIBUICAO DE AGUAS,COM DIAMETRO NOMINAL DE 400MM, INCLUSIVE ANEL DE BORRACHA.FORNECIMENTO</v>
          </cell>
          <cell r="C8293" t="str">
            <v>M</v>
          </cell>
        </row>
        <row r="8294">
          <cell r="A8294" t="str">
            <v>06.271.0016-A</v>
          </cell>
          <cell r="B8294" t="str">
            <v>TUBO PVC-DEFOFO(EB-1208),PARA ADUCAO E DISTRIBUICAO DE AGUAS,COM DIAMETRO NOMINAL DE 400MM, INCLUSIVE ANEL DE BORRACHA.FORNECIMENTO</v>
          </cell>
          <cell r="C8294" t="str">
            <v>M</v>
          </cell>
        </row>
        <row r="8295">
          <cell r="A8295" t="str">
            <v>06.271.0018-0</v>
          </cell>
          <cell r="B8295" t="str">
            <v>TUBO PVC-DEFOFO(EB-1208),PARA ADUCAO E DISTRIBUICAO DE AGUAS,COM DIAMETRO NOMINAL DE 500MM, INCLUSIVE ANEL DE BORRACHA.FORNECIMENTO</v>
          </cell>
          <cell r="C8295" t="str">
            <v>M</v>
          </cell>
        </row>
        <row r="8296">
          <cell r="A8296" t="str">
            <v>06.271.0018-A</v>
          </cell>
          <cell r="B8296" t="str">
            <v>TUBO PVC-DEFOFO(EB-1208),PARA ADUCAO E DISTRIBUICAO DE AGUAS,COM DIAMETRO NOMINAL DE 500MM, INCLUSIVE ANEL DE BORRACHA.FORNECIMENTO</v>
          </cell>
          <cell r="C8296" t="str">
            <v>M</v>
          </cell>
        </row>
        <row r="8297">
          <cell r="A8297" t="str">
            <v>06.271.0021-0</v>
          </cell>
          <cell r="B8297" t="str">
            <v>LUVA DE CORRER PVC-DEFOFO (NBR 10569), COM DIAMETRO NOMINALDE 100MM, INCLUSIVE ANEIS DE BORRACHA. FORNECIMENTO</v>
          </cell>
          <cell r="C8297" t="str">
            <v>UN</v>
          </cell>
        </row>
        <row r="8298">
          <cell r="A8298" t="str">
            <v>06.271.0021-A</v>
          </cell>
          <cell r="B8298" t="str">
            <v>LUVA DE CORRER PVC-DEFOFO (NBR 10569), COM DIAMETRO NOMINALDE 100MM, INCLUSIVE ANEIS DE BORRACHA. FORNECIMENTO</v>
          </cell>
          <cell r="C8298" t="str">
            <v>UN</v>
          </cell>
        </row>
        <row r="8299">
          <cell r="A8299" t="str">
            <v>06.271.0022-0</v>
          </cell>
          <cell r="B8299" t="str">
            <v>LUVA DE CORRER PVC-DEFOFO (NBR 10569), COM DIAMETRO NOMINALDE 150MM, INCLUSIVE ANEIS DE BORRACHA. FORNECIMENTO</v>
          </cell>
          <cell r="C8299" t="str">
            <v>UN</v>
          </cell>
        </row>
        <row r="8300">
          <cell r="A8300" t="str">
            <v>06.271.0022-A</v>
          </cell>
          <cell r="B8300" t="str">
            <v>LUVA DE CORRER PVC-DEFOFO (NBR 10569), COM DIAMETRO NOMINALDE 150MM, INCLUSIVE ANEIS DE BORRACHA. FORNECIMENTO</v>
          </cell>
          <cell r="C8300" t="str">
            <v>UN</v>
          </cell>
        </row>
        <row r="8301">
          <cell r="A8301" t="str">
            <v>06.271.0023-0</v>
          </cell>
          <cell r="B8301" t="str">
            <v>LUVA DE CORRER PVC-DEFOFO (NBR 10569), COM DIAMETRO NOMINALDE 200MM, INCLUSIVE ANEIS DE BORRACHA. FORNECIMENTO</v>
          </cell>
          <cell r="C8301" t="str">
            <v>UN</v>
          </cell>
        </row>
        <row r="8302">
          <cell r="A8302" t="str">
            <v>06.271.0023-A</v>
          </cell>
          <cell r="B8302" t="str">
            <v>LUVA DE CORRER PVC-DEFOFO (NBR 10569), COM DIAMETRO NOMINALDE 200MM, INCLUSIVE ANEIS DE BORRACHA. FORNECIMENTO</v>
          </cell>
          <cell r="C8302" t="str">
            <v>UN</v>
          </cell>
        </row>
        <row r="8303">
          <cell r="A8303" t="str">
            <v>06.271.0024-0</v>
          </cell>
          <cell r="B8303" t="str">
            <v>LUVA DE CORRER PVC-DEFOFO (NBR 10569), COM DIAMETRO NOMINALDE 250MM, INCLUSIVE ANEIS DE BORRACHA. FORNECIMENTO</v>
          </cell>
          <cell r="C8303" t="str">
            <v>UN</v>
          </cell>
        </row>
        <row r="8304">
          <cell r="A8304" t="str">
            <v>06.271.0024-A</v>
          </cell>
          <cell r="B8304" t="str">
            <v>LUVA DE CORRER PVC-DEFOFO (NBR 10569), COM DIAMETRO NOMINALDE 250MM, INCLUSIVE ANEIS DE BORRACHA. FORNECIMENTO</v>
          </cell>
          <cell r="C8304" t="str">
            <v>UN</v>
          </cell>
        </row>
        <row r="8305">
          <cell r="A8305" t="str">
            <v>06.271.0025-0</v>
          </cell>
          <cell r="B8305" t="str">
            <v>LUVA DE CORRER PVC-DEFOFO (NBR 10569), COM DIAMETRO NOMINALDE 300MM, INCLUSIVE ANEIS DE BORRACHA. FORNECIMENTO</v>
          </cell>
          <cell r="C8305" t="str">
            <v>UN</v>
          </cell>
        </row>
        <row r="8306">
          <cell r="A8306" t="str">
            <v>06.271.0025-A</v>
          </cell>
          <cell r="B8306" t="str">
            <v>LUVA DE CORRER PVC-DEFOFO (NBR 10569), COM DIAMETRO NOMINALDE 300MM, INCLUSIVE ANEIS DE BORRACHA. FORNECIMENTO</v>
          </cell>
          <cell r="C8306" t="str">
            <v>UN</v>
          </cell>
        </row>
        <row r="8307">
          <cell r="A8307" t="str">
            <v>06.271.0026-0</v>
          </cell>
          <cell r="B8307" t="str">
            <v>LUVA DE CORRER PVC-DEFOFO (NBR 10569), COM DIAMETRO NOMINALDE 400MM, INCLUSIVE ANEIS DE BORRACHA. FORNECIMENTO</v>
          </cell>
          <cell r="C8307" t="str">
            <v>UN</v>
          </cell>
        </row>
        <row r="8308">
          <cell r="A8308" t="str">
            <v>06.271.0026-A</v>
          </cell>
          <cell r="B8308" t="str">
            <v>LUVA DE CORRER PVC-DEFOFO (NBR 10569), COM DIAMETRO NOMINALDE 400MM, INCLUSIVE ANEIS DE BORRACHA. FORNECIMENTO</v>
          </cell>
          <cell r="C8308" t="str">
            <v>UN</v>
          </cell>
        </row>
        <row r="8309">
          <cell r="A8309" t="str">
            <v>06.271.0027-0</v>
          </cell>
          <cell r="B8309" t="str">
            <v>LUVA DE CORRER PVC-DEFOFO (NBR 10569), COM DIAMETRO NOMINALDE 500MM, INCLUSIVE ANEIS DE BORRACHA. FORNECIMENTO</v>
          </cell>
          <cell r="C8309" t="str">
            <v>UN</v>
          </cell>
        </row>
        <row r="8310">
          <cell r="A8310" t="str">
            <v>06.271.0027-A</v>
          </cell>
          <cell r="B8310" t="str">
            <v>LUVA DE CORRER PVC-DEFOFO (NBR 10569), COM DIAMETRO NOMINALDE 500MM, INCLUSIVE ANEIS DE BORRACHA. FORNECIMENTO</v>
          </cell>
          <cell r="C8310" t="str">
            <v>UN</v>
          </cell>
        </row>
        <row r="8311">
          <cell r="A8311" t="str">
            <v>06.271.0050-0</v>
          </cell>
          <cell r="B8311" t="str">
            <v>TUBO DE PVC RIGIDO,ROSQUEAVEL,PARA AGUA FRIA,COM DIAMETRO DE1/2".FORNECIMENTO</v>
          </cell>
          <cell r="C8311" t="str">
            <v>M</v>
          </cell>
        </row>
        <row r="8312">
          <cell r="A8312" t="str">
            <v>06.271.0050-A</v>
          </cell>
          <cell r="B8312" t="str">
            <v>TUBO DE PVC RIGIDO,ROSQUEAVEL,PARA AGUA FRIA,COM DIAMETRO DE1/2".FORNECIMENTO</v>
          </cell>
          <cell r="C8312" t="str">
            <v>M</v>
          </cell>
        </row>
        <row r="8313">
          <cell r="A8313" t="str">
            <v>06.271.0051-0</v>
          </cell>
          <cell r="B8313" t="str">
            <v>TUBO DE PVC RIGIDO,ROSQUEAVEL,PARA AGUA FRIA,COM DIAMETRO DE3/4".FORNECIMENTO</v>
          </cell>
          <cell r="C8313" t="str">
            <v>M</v>
          </cell>
        </row>
        <row r="8314">
          <cell r="A8314" t="str">
            <v>06.271.0051-A</v>
          </cell>
          <cell r="B8314" t="str">
            <v>TUBO DE PVC RIGIDO,ROSQUEAVEL,PARA AGUA FRIA,COM DIAMETRO DE3/4".FORNECIMENTO</v>
          </cell>
          <cell r="C8314" t="str">
            <v>M</v>
          </cell>
        </row>
        <row r="8315">
          <cell r="A8315" t="str">
            <v>06.271.0052-0</v>
          </cell>
          <cell r="B8315" t="str">
            <v>TUBO DE PVC RIGIDO,ROSQUEAVEL,PARA AGUA FRIA,COM DIAMETRO DE1".FORNECIMENTO</v>
          </cell>
          <cell r="C8315" t="str">
            <v>M</v>
          </cell>
        </row>
        <row r="8316">
          <cell r="A8316" t="str">
            <v>06.271.0052-A</v>
          </cell>
          <cell r="B8316" t="str">
            <v>TUBO DE PVC RIGIDO,ROSQUEAVEL,PARA AGUA FRIA,COM DIAMETRO DE1".FORNECIMENTO</v>
          </cell>
          <cell r="C8316" t="str">
            <v>M</v>
          </cell>
        </row>
        <row r="8317">
          <cell r="A8317" t="str">
            <v>06.271.0053-0</v>
          </cell>
          <cell r="B8317" t="str">
            <v>TUBO DE PVC RIGIDO,ROSQUEAVEL,PARA AGUA FRIA,COM DIAMETRO DE1.1/2".FORNECIMENTO</v>
          </cell>
          <cell r="C8317" t="str">
            <v>M</v>
          </cell>
        </row>
        <row r="8318">
          <cell r="A8318" t="str">
            <v>06.271.0053-A</v>
          </cell>
          <cell r="B8318" t="str">
            <v>TUBO DE PVC RIGIDO,ROSQUEAVEL,PARA AGUA FRIA,COM DIAMETRO DE1.1/2".FORNECIMENTO</v>
          </cell>
          <cell r="C8318" t="str">
            <v>M</v>
          </cell>
        </row>
        <row r="8319">
          <cell r="A8319" t="str">
            <v>06.271.0054-0</v>
          </cell>
          <cell r="B8319" t="str">
            <v>TUBO DE PVC RIGIDO ROSQUEAVEL,PARA AGUA FRIA,COM DIAMETRO DE2".FORNECIMENTO</v>
          </cell>
          <cell r="C8319" t="str">
            <v>M</v>
          </cell>
        </row>
        <row r="8320">
          <cell r="A8320" t="str">
            <v>06.271.0054-A</v>
          </cell>
          <cell r="B8320" t="str">
            <v>TUBO DE PVC RIGIDO ROSQUEAVEL,PARA AGUA FRIA,COM DIAMETRO DE2".FORNECIMENTO</v>
          </cell>
          <cell r="C8320" t="str">
            <v>M</v>
          </cell>
        </row>
        <row r="8321">
          <cell r="A8321" t="str">
            <v>06.271.0055-0</v>
          </cell>
          <cell r="B8321" t="str">
            <v>TUBO DE PVC RIGIDO,ROSQUEAVEL,PARA AGUA FRIA,COM DIAMETRO DE3".FORNECIMENTO</v>
          </cell>
          <cell r="C8321" t="str">
            <v>M</v>
          </cell>
        </row>
        <row r="8322">
          <cell r="A8322" t="str">
            <v>06.271.0055-A</v>
          </cell>
          <cell r="B8322" t="str">
            <v>TUBO DE PVC RIGIDO,ROSQUEAVEL,PARA AGUA FRIA,COM DIAMETRO DE3".FORNECIMENTO</v>
          </cell>
          <cell r="C8322" t="str">
            <v>M</v>
          </cell>
        </row>
        <row r="8323">
          <cell r="A8323" t="str">
            <v>06.271.0056-0</v>
          </cell>
          <cell r="B8323" t="str">
            <v>TUBO DE PVC RIGIDO ROSQUEAVEL,PARA AGUA FRIA,COM DIAMETRO DE4".FORNECIMENTO</v>
          </cell>
          <cell r="C8323" t="str">
            <v>M</v>
          </cell>
        </row>
        <row r="8324">
          <cell r="A8324" t="str">
            <v>06.271.0056-A</v>
          </cell>
          <cell r="B8324" t="str">
            <v>TUBO DE PVC RIGIDO ROSQUEAVEL,PARA AGUA FRIA,COM DIAMETRO DE4".FORNECIMENTO</v>
          </cell>
          <cell r="C8324" t="str">
            <v>M</v>
          </cell>
        </row>
        <row r="8325">
          <cell r="A8325" t="str">
            <v>06.271.0060-0</v>
          </cell>
          <cell r="B8325" t="str">
            <v>TUBO DE PVC RIGIDO SOLDAVEL,PARA AGUA FRIA, COM DIAMETRO DE20MM.FORNECIMENTO</v>
          </cell>
          <cell r="C8325" t="str">
            <v>M</v>
          </cell>
        </row>
        <row r="8326">
          <cell r="A8326" t="str">
            <v>06.271.0060-A</v>
          </cell>
          <cell r="B8326" t="str">
            <v>TUBO DE PVC RIGIDO SOLDAVEL,PARA AGUA FRIA, COM DIAMETRO DE20MM.FORNECIMENTO</v>
          </cell>
          <cell r="C8326" t="str">
            <v>M</v>
          </cell>
        </row>
        <row r="8327">
          <cell r="A8327" t="str">
            <v>06.271.0061-0</v>
          </cell>
          <cell r="B8327" t="str">
            <v>TUBO DE PVC RIGIDO SOLDAVEL,PARA AGUA FRIA, COM DIAMETRO DE25MM.FORNECIMENTO</v>
          </cell>
          <cell r="C8327" t="str">
            <v>M</v>
          </cell>
        </row>
        <row r="8328">
          <cell r="A8328" t="str">
            <v>06.271.0061-A</v>
          </cell>
          <cell r="B8328" t="str">
            <v>TUBO DE PVC RIGIDO SOLDAVEL,PARA AGUA FRIA, COM DIAMETRO DE25MM.FORNECIMENTO</v>
          </cell>
          <cell r="C8328" t="str">
            <v>M</v>
          </cell>
        </row>
        <row r="8329">
          <cell r="A8329" t="str">
            <v>06.271.0062-0</v>
          </cell>
          <cell r="B8329" t="str">
            <v>TUBO DE PVC RIGIDO SOLDAVEL,PARA AGUA FRIA, COM DIAMETRO DE32MM.FORNECIMENTO</v>
          </cell>
          <cell r="C8329" t="str">
            <v>M</v>
          </cell>
        </row>
        <row r="8330">
          <cell r="A8330" t="str">
            <v>06.271.0062-A</v>
          </cell>
          <cell r="B8330" t="str">
            <v>TUBO DE PVC RIGIDO SOLDAVEL,PARA AGUA FRIA, COM DIAMETRO DE32MM.FORNECIMENTO</v>
          </cell>
          <cell r="C8330" t="str">
            <v>M</v>
          </cell>
        </row>
        <row r="8331">
          <cell r="A8331" t="str">
            <v>06.271.0063-0</v>
          </cell>
          <cell r="B8331" t="str">
            <v>TUBO DE PVC RIGIDO SOLDAVEL,PARA AGUA FRIA, COM DIAMETRO DE40MM.FORNECIMENTO</v>
          </cell>
          <cell r="C8331" t="str">
            <v>M</v>
          </cell>
        </row>
        <row r="8332">
          <cell r="A8332" t="str">
            <v>06.271.0063-A</v>
          </cell>
          <cell r="B8332" t="str">
            <v>TUBO DE PVC RIGIDO SOLDAVEL,PARA AGUA FRIA, COM DIAMETRO DE40MM.FORNECIMENTO</v>
          </cell>
          <cell r="C8332" t="str">
            <v>M</v>
          </cell>
        </row>
        <row r="8333">
          <cell r="A8333" t="str">
            <v>06.271.0064-0</v>
          </cell>
          <cell r="B8333" t="str">
            <v>TUBO DE PVC RIGIDO SOLDAVEL,PARA AGUA FRIA, COM DIAMETRO DE50MM.FORNECIMENTO</v>
          </cell>
          <cell r="C8333" t="str">
            <v>M</v>
          </cell>
        </row>
        <row r="8334">
          <cell r="A8334" t="str">
            <v>06.271.0064-A</v>
          </cell>
          <cell r="B8334" t="str">
            <v>TUBO DE PVC RIGIDO SOLDAVEL,PARA AGUA FRIA, COM DIAMETRO DE50MM.FORNECIMENTO</v>
          </cell>
          <cell r="C8334" t="str">
            <v>M</v>
          </cell>
        </row>
        <row r="8335">
          <cell r="A8335" t="str">
            <v>06.271.0065-0</v>
          </cell>
          <cell r="B8335" t="str">
            <v>TUBO DE PVC RIGIDO SOLDAVEL,PARA AGUA FRIA, COM DIAMETRO DE60MM.FORNECIMENTO</v>
          </cell>
          <cell r="C8335" t="str">
            <v>M</v>
          </cell>
        </row>
        <row r="8336">
          <cell r="A8336" t="str">
            <v>06.271.0065-A</v>
          </cell>
          <cell r="B8336" t="str">
            <v>TUBO DE PVC RIGIDO SOLDAVEL,PARA AGUA FRIA, COM DIAMETRO DE60MM.FORNECIMENTO</v>
          </cell>
          <cell r="C8336" t="str">
            <v>M</v>
          </cell>
        </row>
        <row r="8337">
          <cell r="A8337" t="str">
            <v>06.271.0066-0</v>
          </cell>
          <cell r="B8337" t="str">
            <v>TUBO DE PVC RIGIDO SOLDAVEL,PARA AGUA FRIA, COM DIAMETRO DE75MM.FORNECIMENTO</v>
          </cell>
          <cell r="C8337" t="str">
            <v>M</v>
          </cell>
        </row>
        <row r="8338">
          <cell r="A8338" t="str">
            <v>06.271.0066-A</v>
          </cell>
          <cell r="B8338" t="str">
            <v>TUBO DE PVC RIGIDO SOLDAVEL,PARA AGUA FRIA, COM DIAMETRO DE75MM.FORNECIMENTO</v>
          </cell>
          <cell r="C8338" t="str">
            <v>M</v>
          </cell>
        </row>
        <row r="8339">
          <cell r="A8339" t="str">
            <v>06.271.0067-0</v>
          </cell>
          <cell r="B8339" t="str">
            <v>TUBO DE PVC RIGIDO SOLDAVEL,PARA AGUA FRIA, COM DIAMETRO DE85MM.FORNECIMENTO</v>
          </cell>
          <cell r="C8339" t="str">
            <v>M</v>
          </cell>
        </row>
        <row r="8340">
          <cell r="A8340" t="str">
            <v>06.271.0067-A</v>
          </cell>
          <cell r="B8340" t="str">
            <v>TUBO DE PVC RIGIDO SOLDAVEL,PARA AGUA FRIA, COM DIAMETRO DE85MM.FORNECIMENTO</v>
          </cell>
          <cell r="C8340" t="str">
            <v>M</v>
          </cell>
        </row>
        <row r="8341">
          <cell r="A8341" t="str">
            <v>06.271.0068-0</v>
          </cell>
          <cell r="B8341" t="str">
            <v>TUBO DE PVC RIGIDO SOLDAVEL,PARA AGUA FRIA, COM DIAMETRO DE110MM.FORNECIMENTO</v>
          </cell>
          <cell r="C8341" t="str">
            <v>M</v>
          </cell>
        </row>
        <row r="8342">
          <cell r="A8342" t="str">
            <v>06.271.0068-A</v>
          </cell>
          <cell r="B8342" t="str">
            <v>TUBO DE PVC RIGIDO SOLDAVEL,PARA AGUA FRIA, COM DIAMETRO DE110MM.FORNECIMENTO</v>
          </cell>
          <cell r="C8342" t="str">
            <v>M</v>
          </cell>
        </row>
        <row r="8343">
          <cell r="A8343" t="str">
            <v>06.272.0002-0</v>
          </cell>
          <cell r="B8343" t="str">
            <v>TUBO PVC (NBR-7362), PARA ESGOTO SANITARIO, COM DIAMETRO NOMINAL DE 100MM, INCLUSIVE ANEL DE BORRACHA. FORNECIMENTO</v>
          </cell>
          <cell r="C8343" t="str">
            <v>M</v>
          </cell>
        </row>
        <row r="8344">
          <cell r="A8344" t="str">
            <v>06.272.0002-A</v>
          </cell>
          <cell r="B8344" t="str">
            <v>TUBO PVC (NBR-7362), PARA ESGOTO SANITARIO, COM DIAMETRO NOMINAL DE 100MM, INCLUSIVE ANEL DE BORRACHA. FORNECIMENTO</v>
          </cell>
          <cell r="C8344" t="str">
            <v>M</v>
          </cell>
        </row>
        <row r="8345">
          <cell r="A8345" t="str">
            <v>06.272.0003-0</v>
          </cell>
          <cell r="B8345" t="str">
            <v>TUBO PVC (NBR-7362), PARA ESGOTO SANITARIO, COM DIAMETRO NOMINAL DE 150MM, INCLUSIVE ANEL DE BORRACHA. FORNECIMENTO</v>
          </cell>
          <cell r="C8345" t="str">
            <v>M</v>
          </cell>
        </row>
        <row r="8346">
          <cell r="A8346" t="str">
            <v>06.272.0003-A</v>
          </cell>
          <cell r="B8346" t="str">
            <v>TUBO PVC (NBR-7362), PARA ESGOTO SANITARIO, COM DIAMETRO NOMINAL DE 150MM, INCLUSIVE ANEL DE BORRACHA. FORNECIMENTO</v>
          </cell>
          <cell r="C8346" t="str">
            <v>M</v>
          </cell>
        </row>
        <row r="8347">
          <cell r="A8347" t="str">
            <v>06.272.0004-0</v>
          </cell>
          <cell r="B8347" t="str">
            <v>TUBO PVC (NBR-7362), PARA ESGOTO SANITARIO, COM DIAMETRO NOMINAL DE 200MM, INCLUSIVE ANEL DE BORRACHA. FORNECIMENTO</v>
          </cell>
          <cell r="C8347" t="str">
            <v>M</v>
          </cell>
        </row>
        <row r="8348">
          <cell r="A8348" t="str">
            <v>06.272.0004-A</v>
          </cell>
          <cell r="B8348" t="str">
            <v>TUBO PVC (NBR-7362), PARA ESGOTO SANITARIO, COM DIAMETRO NOMINAL DE 200MM, INCLUSIVE ANEL DE BORRACHA. FORNECIMENTO</v>
          </cell>
          <cell r="C8348" t="str">
            <v>M</v>
          </cell>
        </row>
        <row r="8349">
          <cell r="A8349" t="str">
            <v>06.272.0005-0</v>
          </cell>
          <cell r="B8349" t="str">
            <v>TUBO PVC (NBR-7362), PARA ESGOTO SANITARIO, COM DIAMETRO NOMINAL DE 250MM, INCLUSIVE ANEL DE BORRACHA. FORNECIMENTO</v>
          </cell>
          <cell r="C8349" t="str">
            <v>M</v>
          </cell>
        </row>
        <row r="8350">
          <cell r="A8350" t="str">
            <v>06.272.0005-A</v>
          </cell>
          <cell r="B8350" t="str">
            <v>TUBO PVC (NBR-7362), PARA ESGOTO SANITARIO, COM DIAMETRO NOMINAL DE 250MM, INCLUSIVE ANEL DE BORRACHA. FORNECIMENTO</v>
          </cell>
          <cell r="C8350" t="str">
            <v>M</v>
          </cell>
        </row>
        <row r="8351">
          <cell r="A8351" t="str">
            <v>06.272.0006-0</v>
          </cell>
          <cell r="B8351" t="str">
            <v>TUBO PVC (NBR-7362), PARA ESGOTO SANITARIO, COM DIAMETRO NOMINAL DE 300MM, INCLUSIVE ANEL DE BORRACHA. FORNECIMENTO</v>
          </cell>
          <cell r="C8351" t="str">
            <v>M</v>
          </cell>
        </row>
        <row r="8352">
          <cell r="A8352" t="str">
            <v>06.272.0006-A</v>
          </cell>
          <cell r="B8352" t="str">
            <v>TUBO PVC (NBR-7362), PARA ESGOTO SANITARIO, COM DIAMETRO NOMINAL DE 300MM, INCLUSIVE ANEL DE BORRACHA. FORNECIMENTO</v>
          </cell>
          <cell r="C8352" t="str">
            <v>M</v>
          </cell>
        </row>
        <row r="8353">
          <cell r="A8353" t="str">
            <v>06.272.0007-0</v>
          </cell>
          <cell r="B8353" t="str">
            <v>TUBO PVC (NBR 7362), PARA ESGOTO SANITARIO, COM DIAMETRO NOMINAL DE 350MM, INCLUSIVE ANEL DE BORRACHA. FORNECIMENTO.</v>
          </cell>
          <cell r="C8353" t="str">
            <v>M</v>
          </cell>
        </row>
        <row r="8354">
          <cell r="A8354" t="str">
            <v>06.272.0007-A</v>
          </cell>
          <cell r="B8354" t="str">
            <v>TUBO PVC (NBR 7362), PARA ESGOTO SANITARIO, COM DIAMETRO NOMINAL DE 350MM, INCLUSIVE ANEL DE BORRACHA. FORNECIMENTO.</v>
          </cell>
          <cell r="C8354" t="str">
            <v>M</v>
          </cell>
        </row>
        <row r="8355">
          <cell r="A8355" t="str">
            <v>06.272.0008-0</v>
          </cell>
          <cell r="B8355" t="str">
            <v>TUBO PVC (NBR 7362), PARA ESGOTO SANITARIO, COM DIAMETRO NOMINAL DE 400MM, INCLUSIVE ANEL DE BORRACHA. FORNECIMENTO</v>
          </cell>
          <cell r="C8355" t="str">
            <v>M</v>
          </cell>
        </row>
        <row r="8356">
          <cell r="A8356" t="str">
            <v>06.272.0008-A</v>
          </cell>
          <cell r="B8356" t="str">
            <v>TUBO PVC (NBR 7362), PARA ESGOTO SANITARIO, COM DIAMETRO NOMINAL DE 400MM, INCLUSIVE ANEL DE BORRACHA. FORNECIMENTO</v>
          </cell>
          <cell r="C8356" t="str">
            <v>M</v>
          </cell>
        </row>
        <row r="8357">
          <cell r="A8357" t="str">
            <v>06.272.0021-0</v>
          </cell>
          <cell r="B8357" t="str">
            <v>CURVA DE PVC PARA REDE DE ESGOTO (NBR 10569), DE 45°,PB,COMDIAMETRO NOMINAL DE 100MM,INCLUSIVE ANEL DE BORRACHA.FORNECIMENTO</v>
          </cell>
          <cell r="C8357" t="str">
            <v>UN</v>
          </cell>
        </row>
        <row r="8358">
          <cell r="A8358" t="str">
            <v>06.272.0021-A</v>
          </cell>
          <cell r="B8358" t="str">
            <v>CURVA DE PVC PARA REDE DE ESGOTO (NBR 10569), DE 45°,PB,COMDIAMETRO NOMINAL DE 100MM,INCLUSIVE ANEL DE BORRACHA.FORNECIMENTO</v>
          </cell>
          <cell r="C8358" t="str">
            <v>UN</v>
          </cell>
        </row>
        <row r="8359">
          <cell r="A8359" t="str">
            <v>06.272.0022-0</v>
          </cell>
          <cell r="B8359" t="str">
            <v>CURVA DE PVC PARA REDE DE ESGOTO (NBR 10569), DE 45°,PB,COMDIAMETRO NOMINAL DE 150MM,INCLUSIVE ANEL DE BORRACHA.FORNECIMENTO</v>
          </cell>
          <cell r="C8359" t="str">
            <v>UN</v>
          </cell>
        </row>
        <row r="8360">
          <cell r="A8360" t="str">
            <v>06.272.0022-A</v>
          </cell>
          <cell r="B8360" t="str">
            <v>CURVA DE PVC PARA REDE DE ESGOTO (NBR 10569), DE 45°,PB,COMDIAMETRO NOMINAL DE 150MM,INCLUSIVE ANEL DE BORRACHA.FORNECIMENTO</v>
          </cell>
          <cell r="C8360" t="str">
            <v>UN</v>
          </cell>
        </row>
        <row r="8361">
          <cell r="A8361" t="str">
            <v>06.272.0026-0</v>
          </cell>
          <cell r="B8361" t="str">
            <v>CURVA DE PVC PARA REDE DE ESGOTO (NBR 10569), DE 90°,PB,COMDIAMETRO NOMINAL DE 100MM,INCLUSIVE ANEL DE BORRACHA.FORNECIMENTO</v>
          </cell>
          <cell r="C8361" t="str">
            <v>UN</v>
          </cell>
        </row>
        <row r="8362">
          <cell r="A8362" t="str">
            <v>06.272.0026-A</v>
          </cell>
          <cell r="B8362" t="str">
            <v>CURVA DE PVC PARA REDE DE ESGOTO (NBR 10569), DE 90°,PB,COMDIAMETRO NOMINAL DE 100MM,INCLUSIVE ANEL DE BORRACHA.FORNECIMENTO</v>
          </cell>
          <cell r="C8362" t="str">
            <v>UN</v>
          </cell>
        </row>
        <row r="8363">
          <cell r="A8363" t="str">
            <v>06.272.0027-0</v>
          </cell>
          <cell r="B8363" t="str">
            <v>CURVA DE PVC PARA REDE DE ESGOTO (NBR 10569), DE 90°,PB,COMDIAMETRO NOMINAL DE 150MM,INCLUSIVE ANEL DE BORRACHA.FORNECIMENTO</v>
          </cell>
          <cell r="C8363" t="str">
            <v>UN</v>
          </cell>
        </row>
        <row r="8364">
          <cell r="A8364" t="str">
            <v>06.272.0027-A</v>
          </cell>
          <cell r="B8364" t="str">
            <v>CURVA DE PVC PARA REDE DE ESGOTO (NBR 10569), DE 90°,PB,COMDIAMETRO NOMINAL DE 150MM,INCLUSIVE ANEL DE BORRACHA.FORNECIMENTO</v>
          </cell>
          <cell r="C8364" t="str">
            <v>UN</v>
          </cell>
        </row>
        <row r="8365">
          <cell r="A8365" t="str">
            <v>06.272.0029-0</v>
          </cell>
          <cell r="B8365" t="str">
            <v>JUNCAO DE PVC PARA REDE DE ESGOTO (NBR 10569), DE 45°, BBB,COM DIAMETRO NOMINAL DE 100MM, INCLUSIVE ANEIS DE BORRACHA.FORNECIMENTO</v>
          </cell>
          <cell r="C8365" t="str">
            <v>UN</v>
          </cell>
        </row>
        <row r="8366">
          <cell r="A8366" t="str">
            <v>06.272.0029-A</v>
          </cell>
          <cell r="B8366" t="str">
            <v>JUNCAO DE PVC PARA REDE DE ESGOTO (NBR 10569), DE 45°, BBB,COM DIAMETRO NOMINAL DE 100MM, INCLUSIVE ANEIS DE BORRACHA.FORNECIMENTO</v>
          </cell>
          <cell r="C8366" t="str">
            <v>UN</v>
          </cell>
        </row>
        <row r="8367">
          <cell r="A8367" t="str">
            <v>06.272.0030-0</v>
          </cell>
          <cell r="B8367" t="str">
            <v>JUNCAO DE PVC PARA REDE DE ESGOTO (NBR 10569), DE 45°, BBB,COM DIAMETRO NOMINAL DE 150MM, INCLUSIVE ANEIS DE BORRACHA.FORNECIMENTO</v>
          </cell>
          <cell r="C8367" t="str">
            <v>UN</v>
          </cell>
        </row>
        <row r="8368">
          <cell r="A8368" t="str">
            <v>06.272.0030-A</v>
          </cell>
          <cell r="B8368" t="str">
            <v>JUNCAO DE PVC PARA REDE DE ESGOTO (NBR 10569), DE 45°, BBB,COM DIAMETRO NOMINAL DE 150MM, INCLUSIVE ANEIS DE BORRACHA.FORNECIMENTO</v>
          </cell>
          <cell r="C8368" t="str">
            <v>UN</v>
          </cell>
        </row>
        <row r="8369">
          <cell r="A8369" t="str">
            <v>06.272.0032-0</v>
          </cell>
          <cell r="B8369" t="str">
            <v>PLUG DE PVC PARA REDE DE ESGOTO (NBR 10569), COM DIAMETRONOMINAL DE 100MM. FORNECIMENTO</v>
          </cell>
          <cell r="C8369" t="str">
            <v>UN</v>
          </cell>
        </row>
        <row r="8370">
          <cell r="A8370" t="str">
            <v>06.272.0032-A</v>
          </cell>
          <cell r="B8370" t="str">
            <v>PLUG DE PVC PARA REDE DE ESGOTO (NBR 10569), COM DIAMETRONOMINAL DE 100MM. FORNECIMENTO</v>
          </cell>
          <cell r="C8370" t="str">
            <v>UN</v>
          </cell>
        </row>
        <row r="8371">
          <cell r="A8371" t="str">
            <v>06.272.0033-0</v>
          </cell>
          <cell r="B8371" t="str">
            <v>PLUG DE PVC PARA REDE DE ESGOTO (NBR 10569), COM DIAMETRONOMINAL DE 150MM. FORNECIMENTO</v>
          </cell>
          <cell r="C8371" t="str">
            <v>UN</v>
          </cell>
        </row>
        <row r="8372">
          <cell r="A8372" t="str">
            <v>06.272.0033-A</v>
          </cell>
          <cell r="B8372" t="str">
            <v>PLUG DE PVC PARA REDE DE ESGOTO (NBR 10569), COM DIAMETRONOMINAL DE 150MM. FORNECIMENTO</v>
          </cell>
          <cell r="C8372" t="str">
            <v>UN</v>
          </cell>
        </row>
        <row r="8373">
          <cell r="A8373" t="str">
            <v>06.272.0035-0</v>
          </cell>
          <cell r="B8373" t="str">
            <v>SELIM ELASTICO DE PVC PARA LIGACAO PREDIAL DE REDE DE ESGOTO(NBR 10569), DE 150MMX100MM, INCLUSIVE ANEL DE BORRACHA.FORNECIMENTO</v>
          </cell>
          <cell r="C8373" t="str">
            <v>UN</v>
          </cell>
        </row>
        <row r="8374">
          <cell r="A8374" t="str">
            <v>06.272.0035-A</v>
          </cell>
          <cell r="B8374" t="str">
            <v>SELIM ELASTICO DE PVC PARA LIGACAO PREDIAL DE REDE DE ESGOTO(NBR 10569), DE 150MMX100MM, INCLUSIVE ANEL DE BORRACHA.FORNECIMENTO</v>
          </cell>
          <cell r="C8374" t="str">
            <v>UN</v>
          </cell>
        </row>
        <row r="8375">
          <cell r="A8375" t="str">
            <v>06.272.0036-0</v>
          </cell>
          <cell r="B8375" t="str">
            <v>TIL LIGACAO PREDIAL DE PVC PARA REDE DE ESGOTO (NBR 10569),BBB, COM DIAMETRO NOMINAL DE 100MM, INCLUSIVE ANEIS DE BORRACHA. FORNECIMENTO</v>
          </cell>
          <cell r="C8375" t="str">
            <v>UN</v>
          </cell>
        </row>
        <row r="8376">
          <cell r="A8376" t="str">
            <v>06.272.0036-A</v>
          </cell>
          <cell r="B8376" t="str">
            <v>TIL LIGACAO PREDIAL DE PVC PARA REDE DE ESGOTO (NBR 10569),BBB, COM DIAMETRO NOMINAL DE 100MM, INCLUSIVE ANEIS DE BORRACHA. FORNECIMENTO</v>
          </cell>
          <cell r="C8376" t="str">
            <v>UN</v>
          </cell>
        </row>
        <row r="8377">
          <cell r="A8377" t="str">
            <v>06.272.0037-0</v>
          </cell>
          <cell r="B8377" t="str">
            <v>TIL TUBO DE QUEDA DE PVC PARA REDE DE ESGOTO(NBR 10569),BBB,COM DIAMETRO NOMINAL DE 150MM,INCLUSIVE ANEIS DE BORRACHA.FORNECIMENTO</v>
          </cell>
          <cell r="C8377" t="str">
            <v>UN</v>
          </cell>
        </row>
        <row r="8378">
          <cell r="A8378" t="str">
            <v>06.272.0037-A</v>
          </cell>
          <cell r="B8378" t="str">
            <v>TIL TUBO DE QUEDA DE PVC PARA REDE DE ESGOTO(NBR 10569),BBB,COM DIAMETRO NOMINAL DE 150MM,INCLUSIVE ANEIS DE BORRACHA.FORNECIMENTO</v>
          </cell>
          <cell r="C8378" t="str">
            <v>UN</v>
          </cell>
        </row>
        <row r="8379">
          <cell r="A8379" t="str">
            <v>06.272.0038-0</v>
          </cell>
          <cell r="B8379" t="str">
            <v>TAMPAO COMPLETO PARA TIL DE PVC PARA REDE DE ESGOTO(NBR 10569), COM DIAMETRO NOMINAL DE 100MM. FORNECIMENTO</v>
          </cell>
          <cell r="C8379" t="str">
            <v>UN</v>
          </cell>
        </row>
        <row r="8380">
          <cell r="A8380" t="str">
            <v>06.272.0038-A</v>
          </cell>
          <cell r="B8380" t="str">
            <v>TAMPAO COMPLETO PARA TIL DE PVC PARA REDE DE ESGOTO(NBR 10569), COM DIAMETRO NOMINAL DE 100MM. FORNECIMENTO</v>
          </cell>
          <cell r="C8380" t="str">
            <v>UN</v>
          </cell>
        </row>
        <row r="8381">
          <cell r="A8381" t="str">
            <v>06.272.0039-0</v>
          </cell>
          <cell r="B8381" t="str">
            <v>TAMPAO COMPLETO PARA TIL DE PVC PARA REDE DE ESGOTO(NBR 10569), COM DIAMETRO NOMINAL DE 150MM. FORNECIMENTO</v>
          </cell>
          <cell r="C8381" t="str">
            <v>UN</v>
          </cell>
        </row>
        <row r="8382">
          <cell r="A8382" t="str">
            <v>06.272.0039-A</v>
          </cell>
          <cell r="B8382" t="str">
            <v>TAMPAO COMPLETO PARA TIL DE PVC PARA REDE DE ESGOTO(NBR 10569), COM DIAMETRO NOMINAL DE 150MM. FORNECIMENTO</v>
          </cell>
          <cell r="C8382" t="str">
            <v>UN</v>
          </cell>
        </row>
        <row r="8383">
          <cell r="A8383" t="str">
            <v>06.273.0001-0</v>
          </cell>
          <cell r="B8383" t="str">
            <v>TUBO FLEXIVEL ESTRUTURADO DE PVC PARA AGUAS PLUVIAIS,INCLUSIVE JUNTAS,COM DIAMETRO DE 300MM. FORNECIMENTO</v>
          </cell>
          <cell r="C8383" t="str">
            <v>M</v>
          </cell>
        </row>
        <row r="8384">
          <cell r="A8384" t="str">
            <v>06.273.0001-A</v>
          </cell>
          <cell r="B8384" t="str">
            <v>TUBO FLEXIVEL ESTRUTURADO DE PVC PARA AGUAS PLUVIAIS,INCLUSIVE JUNTAS,COM DIAMETRO DE 300MM. FORNECIMENTO</v>
          </cell>
          <cell r="C8384" t="str">
            <v>M</v>
          </cell>
        </row>
        <row r="8385">
          <cell r="A8385" t="str">
            <v>06.273.0002-0</v>
          </cell>
          <cell r="B8385" t="str">
            <v>TUBO FLEXIVEL ESTRUTURADO DE PVC,PARA AGUAS PLUVIAIS,INCLUSIVE JUNTAS,COM DIAMETRO DE 400MM. FORNECIMENTO</v>
          </cell>
          <cell r="C8385" t="str">
            <v>M</v>
          </cell>
        </row>
        <row r="8386">
          <cell r="A8386" t="str">
            <v>06.273.0002-A</v>
          </cell>
          <cell r="B8386" t="str">
            <v>TUBO FLEXIVEL ESTRUTURADO DE PVC,PARA AGUAS PLUVIAIS,INCLUSIVE JUNTAS,COM DIAMETRO DE 400MM. FORNECIMENTO</v>
          </cell>
          <cell r="C8386" t="str">
            <v>M</v>
          </cell>
        </row>
        <row r="8387">
          <cell r="A8387" t="str">
            <v>06.273.0003-0</v>
          </cell>
          <cell r="B8387" t="str">
            <v>TUBO FLEXIVEL ESTRUTURADO DE PVC,PARA AGUAS PLUVIAIS,INCLUSIVE JUNTAS,COM DIAMETRO DE 500MM. FORNECIMENTO</v>
          </cell>
          <cell r="C8387" t="str">
            <v>M</v>
          </cell>
        </row>
        <row r="8388">
          <cell r="A8388" t="str">
            <v>06.273.0003-A</v>
          </cell>
          <cell r="B8388" t="str">
            <v>TUBO FLEXIVEL ESTRUTURADO DE PVC,PARA AGUAS PLUVIAIS,INCLUSIVE JUNTAS,COM DIAMETRO DE 500MM. FORNECIMENTO</v>
          </cell>
          <cell r="C8388" t="str">
            <v>M</v>
          </cell>
        </row>
        <row r="8389">
          <cell r="A8389" t="str">
            <v>06.273.0004-0</v>
          </cell>
          <cell r="B8389" t="str">
            <v>TUBO FLEXIVEL ESTRUTURADO DE PVC,PARA AGUAS PLUVIAIS,INCLUSIVE JUNTAS,COM DIAMETRO DE 600MM. FORNECIMENTO</v>
          </cell>
          <cell r="C8389" t="str">
            <v>M</v>
          </cell>
        </row>
        <row r="8390">
          <cell r="A8390" t="str">
            <v>06.273.0004-A</v>
          </cell>
          <cell r="B8390" t="str">
            <v>TUBO FLEXIVEL ESTRUTURADO DE PVC,PARA AGUAS PLUVIAIS,INCLUSIVE JUNTAS,COM DIAMETRO DE 600MM. FORNECIMENTO</v>
          </cell>
          <cell r="C8390" t="str">
            <v>M</v>
          </cell>
        </row>
        <row r="8391">
          <cell r="A8391" t="str">
            <v>06.273.0005-0</v>
          </cell>
          <cell r="B8391" t="str">
            <v>TUBO FLEXIVEL ESTRUTURADO DE PVC,PARA AGUAS PLUVIAIS,INCLUSIVE JUNTAS,COM DIAMETRO DE 700MM. FORNECIMENTO</v>
          </cell>
          <cell r="C8391" t="str">
            <v>M</v>
          </cell>
        </row>
        <row r="8392">
          <cell r="A8392" t="str">
            <v>06.273.0005-A</v>
          </cell>
          <cell r="B8392" t="str">
            <v>TUBO FLEXIVEL ESTRUTURADO DE PVC,PARA AGUAS PLUVIAIS,INCLUSIVE JUNTAS,COM DIAMETRO DE 700MM. FORNECIMENTO</v>
          </cell>
          <cell r="C8392" t="str">
            <v>M</v>
          </cell>
        </row>
        <row r="8393">
          <cell r="A8393" t="str">
            <v>06.273.0006-0</v>
          </cell>
          <cell r="B8393" t="str">
            <v>TUBO FLEXIVEL ESTRUTURADO DE PVC,PARA AGUAS PLUVIAIS,INCLUSIVE JUNTAS,COM DIAMETRO DE 800MM. FORNECIMENTO</v>
          </cell>
          <cell r="C8393" t="str">
            <v>M</v>
          </cell>
        </row>
        <row r="8394">
          <cell r="A8394" t="str">
            <v>06.273.0006-A</v>
          </cell>
          <cell r="B8394" t="str">
            <v>TUBO FLEXIVEL ESTRUTURADO DE PVC,PARA AGUAS PLUVIAIS,INCLUSIVE JUNTAS,COM DIAMETRO DE 800MM. FORNECIMENTO</v>
          </cell>
          <cell r="C8394" t="str">
            <v>M</v>
          </cell>
        </row>
        <row r="8395">
          <cell r="A8395" t="str">
            <v>06.273.0007-0</v>
          </cell>
          <cell r="B8395" t="str">
            <v>TUBO FLEXIVEL ESTRUTURADO DE PVC PARA AGUAS PLUVIAIS,INCLUSIVE JUNTAS,COM DIAMETRO DE 900MM. FORNECIMENTO</v>
          </cell>
          <cell r="C8395" t="str">
            <v>M</v>
          </cell>
        </row>
        <row r="8396">
          <cell r="A8396" t="str">
            <v>06.273.0007-A</v>
          </cell>
          <cell r="B8396" t="str">
            <v>TUBO FLEXIVEL ESTRUTURADO DE PVC PARA AGUAS PLUVIAIS,INCLUSIVE JUNTAS,COM DIAMETRO DE 900MM. FORNECIMENTO</v>
          </cell>
          <cell r="C8396" t="str">
            <v>M</v>
          </cell>
        </row>
        <row r="8397">
          <cell r="A8397" t="str">
            <v>06.273.0008-0</v>
          </cell>
          <cell r="B8397" t="str">
            <v>TUBO FLEXIVEL ESTRUTURADO DE PVC,PARA AGUAS PLUVIAIS,INCLUSIVE JUNTAS,COM DIAMETRO DE 1000MM. FORNECIMENTO</v>
          </cell>
          <cell r="C8397" t="str">
            <v>M</v>
          </cell>
        </row>
        <row r="8398">
          <cell r="A8398" t="str">
            <v>06.273.0008-A</v>
          </cell>
          <cell r="B8398" t="str">
            <v>TUBO FLEXIVEL ESTRUTURADO DE PVC,PARA AGUAS PLUVIAIS,INCLUSIVE JUNTAS,COM DIAMETRO DE 1000MM. FORNECIMENTO</v>
          </cell>
          <cell r="C8398" t="str">
            <v>M</v>
          </cell>
        </row>
        <row r="8399">
          <cell r="A8399" t="str">
            <v>06.273.0009-0</v>
          </cell>
          <cell r="B8399" t="str">
            <v>TUBO FLEXIVEL ESTRUTURADO DE PVC,PARA AGUAS PLUVIAIS,INCLUSIVE JUNTAS,COM DIAMETRO DE 1100MM. FORNECIMENTO</v>
          </cell>
          <cell r="C8399" t="str">
            <v>M</v>
          </cell>
        </row>
        <row r="8400">
          <cell r="A8400" t="str">
            <v>06.273.0009-A</v>
          </cell>
          <cell r="B8400" t="str">
            <v>TUBO FLEXIVEL ESTRUTURADO DE PVC,PARA AGUAS PLUVIAIS,INCLUSIVE JUNTAS,COM DIAMETRO DE 1100MM. FORNECIMENTO</v>
          </cell>
          <cell r="C8400" t="str">
            <v>M</v>
          </cell>
        </row>
        <row r="8401">
          <cell r="A8401" t="str">
            <v>06.273.0010-0</v>
          </cell>
          <cell r="B8401" t="str">
            <v>TUBO FLEXIVEL ESTRUTURADO DE PVC,PARA AGUAS PLUVIAIS,INCLUSIVE JUNTAS,COM DIAMETRO DE 1200MM. FORNECIMENTO</v>
          </cell>
          <cell r="C8401" t="str">
            <v>M</v>
          </cell>
        </row>
        <row r="8402">
          <cell r="A8402" t="str">
            <v>06.273.0010-A</v>
          </cell>
          <cell r="B8402" t="str">
            <v>TUBO FLEXIVEL ESTRUTURADO DE PVC,PARA AGUAS PLUVIAIS,INCLUSIVE JUNTAS,COM DIAMETRO DE 1200MM. FORNECIMENTO</v>
          </cell>
          <cell r="C8402" t="str">
            <v>M</v>
          </cell>
        </row>
        <row r="8403">
          <cell r="A8403" t="str">
            <v>06.273.0011-0</v>
          </cell>
          <cell r="B8403" t="str">
            <v>TUBO FLEXIVEL ESTRUTURADO DE PVC,PARA AGUAS PLUVIAIS,INCLUSIVE JUNTAS,COM DIAMETRO DE 1500MM. FORNECIMENTO</v>
          </cell>
          <cell r="C8403" t="str">
            <v>M</v>
          </cell>
        </row>
        <row r="8404">
          <cell r="A8404" t="str">
            <v>06.273.0011-A</v>
          </cell>
          <cell r="B8404" t="str">
            <v>TUBO FLEXIVEL ESTRUTURADO DE PVC,PARA AGUAS PLUVIAIS,INCLUSIVE JUNTAS,COM DIAMETRO DE 1500MM. FORNECIMENTO</v>
          </cell>
          <cell r="C8404" t="str">
            <v>M</v>
          </cell>
        </row>
        <row r="8405">
          <cell r="A8405" t="str">
            <v>06.273.0012-0</v>
          </cell>
          <cell r="B8405" t="str">
            <v>TUBO FLEXIVEL ESTRUTURADO DE PVC,PARA AGUAS PLUVIAIS,INCLUSIVE JUNTAS,COM DIAMETRO DE 1800MM. FORNECIMENTO</v>
          </cell>
          <cell r="C8405" t="str">
            <v>M</v>
          </cell>
        </row>
        <row r="8406">
          <cell r="A8406" t="str">
            <v>06.273.0012-A</v>
          </cell>
          <cell r="B8406" t="str">
            <v>TUBO FLEXIVEL ESTRUTURADO DE PVC,PARA AGUAS PLUVIAIS,INCLUSIVE JUNTAS,COM DIAMETRO DE 1800MM. FORNECIMENTO</v>
          </cell>
          <cell r="C8406" t="str">
            <v>M</v>
          </cell>
        </row>
        <row r="8407">
          <cell r="A8407" t="str">
            <v>06.273.0013-0</v>
          </cell>
          <cell r="B8407" t="str">
            <v>TUBO FLEXIVEL ESTRUTURADO DE PVC,PARA AGUAS PLUVIAIS,INCLUSIVE JUNTAS,COM DIAMETRO DE 2000MM. FORNECIMENTO</v>
          </cell>
          <cell r="C8407" t="str">
            <v>M</v>
          </cell>
        </row>
        <row r="8408">
          <cell r="A8408" t="str">
            <v>06.273.0013-A</v>
          </cell>
          <cell r="B8408" t="str">
            <v>TUBO FLEXIVEL ESTRUTURADO DE PVC,PARA AGUAS PLUVIAIS,INCLUSIVE JUNTAS,COM DIAMETRO DE 2000MM. FORNECIMENTO</v>
          </cell>
          <cell r="C8408" t="str">
            <v>M</v>
          </cell>
        </row>
        <row r="8409">
          <cell r="A8409" t="str">
            <v>06.273.0014-0</v>
          </cell>
          <cell r="B8409" t="str">
            <v>TUBO FLEXIVEL ESTRUTURADO DE PVC,PARA AGUAS PLUVIAIS,INCLUSIVE JUNTAS,COM DIAMETRO DE 2500MM. FORNECIMENTO</v>
          </cell>
          <cell r="C8409" t="str">
            <v>M</v>
          </cell>
        </row>
        <row r="8410">
          <cell r="A8410" t="str">
            <v>06.273.0014-A</v>
          </cell>
          <cell r="B8410" t="str">
            <v>TUBO FLEXIVEL ESTRUTURADO DE PVC,PARA AGUAS PLUVIAIS,INCLUSIVE JUNTAS,COM DIAMETRO DE 2500MM. FORNECIMENTO</v>
          </cell>
          <cell r="C8410" t="str">
            <v>M</v>
          </cell>
        </row>
        <row r="8411">
          <cell r="A8411" t="str">
            <v>06.273.0015-0</v>
          </cell>
          <cell r="B8411" t="str">
            <v>TUBO FLEXIVEL ESTRUTURADO DE PVC,PARA AGUAS PLUVIAIS,INCLUSIVE JUNTAS,COM DIAMETRO DE 3000MM. FORNECIMENTO</v>
          </cell>
          <cell r="C8411" t="str">
            <v>M</v>
          </cell>
        </row>
        <row r="8412">
          <cell r="A8412" t="str">
            <v>06.273.0015-A</v>
          </cell>
          <cell r="B8412" t="str">
            <v>TUBO FLEXIVEL ESTRUTURADO DE PVC,PARA AGUAS PLUVIAIS,INCLUSIVE JUNTAS,COM DIAMETRO DE 3000MM. FORNECIMENTO</v>
          </cell>
          <cell r="C8412" t="str">
            <v>M</v>
          </cell>
        </row>
        <row r="8413">
          <cell r="A8413" t="str">
            <v>06.275.0001-0</v>
          </cell>
          <cell r="B8413" t="str">
            <v>CURVA DE 45° DE PVC-PBA,COM BOLSA DE JUNTA ELASTICA,DIAMETRONOMINAL 50MM. FORNECIMENTO</v>
          </cell>
          <cell r="C8413" t="str">
            <v>UN</v>
          </cell>
        </row>
        <row r="8414">
          <cell r="A8414" t="str">
            <v>06.275.0001-A</v>
          </cell>
          <cell r="B8414" t="str">
            <v>CURVA DE 45° DE PVC-PBA,COM BOLSA DE JUNTA ELASTICA,DIAMETRONOMINAL 50MM. FORNECIMENTO</v>
          </cell>
          <cell r="C8414" t="str">
            <v>UN</v>
          </cell>
        </row>
        <row r="8415">
          <cell r="A8415" t="str">
            <v>06.275.0002-0</v>
          </cell>
          <cell r="B8415" t="str">
            <v>CURVA DE 45° DE PVC-PBA,COM BOLSA DE JUNTA ELASTICA,DIAMETRONOMINAL 75MM. FORNECIMENTO</v>
          </cell>
          <cell r="C8415" t="str">
            <v>UN</v>
          </cell>
        </row>
        <row r="8416">
          <cell r="A8416" t="str">
            <v>06.275.0002-A</v>
          </cell>
          <cell r="B8416" t="str">
            <v>CURVA DE 45° DE PVC-PBA,COM BOLSA DE JUNTA ELASTICA,DIAMETRONOMINAL 75MM. FORNECIMENTO</v>
          </cell>
          <cell r="C8416" t="str">
            <v>UN</v>
          </cell>
        </row>
        <row r="8417">
          <cell r="A8417" t="str">
            <v>06.275.0003-0</v>
          </cell>
          <cell r="B8417" t="str">
            <v>CURVA DE 45° DE PVC-PBA,COM BOLSA DE JUNTA ELASTICA,DIAMETRONOMINAL 100MM. FORNECIMENTO</v>
          </cell>
          <cell r="C8417" t="str">
            <v>UN</v>
          </cell>
        </row>
        <row r="8418">
          <cell r="A8418" t="str">
            <v>06.275.0003-A</v>
          </cell>
          <cell r="B8418" t="str">
            <v>CURVA DE 45° DE PVC-PBA,COM BOLSA DE JUNTA ELASTICA,DIAMETRONOMINAL 100MM. FORNECIMENTO</v>
          </cell>
          <cell r="C8418" t="str">
            <v>UN</v>
          </cell>
        </row>
        <row r="8419">
          <cell r="A8419" t="str">
            <v>06.275.0020-0</v>
          </cell>
          <cell r="B8419" t="str">
            <v>TE DE PVC-PBA,COM TRES BOLSAS DE JUNTA ELASTICA, DIAMETRO NOMINAL DE 50MM. FORNECIMENTO</v>
          </cell>
          <cell r="C8419" t="str">
            <v>UN</v>
          </cell>
        </row>
        <row r="8420">
          <cell r="A8420" t="str">
            <v>06.275.0020-A</v>
          </cell>
          <cell r="B8420" t="str">
            <v>TE DE PVC-PBA,COM TRES BOLSAS DE JUNTA ELASTICA, DIAMETRO NOMINAL DE 50MM. FORNECIMENTO</v>
          </cell>
          <cell r="C8420" t="str">
            <v>UN</v>
          </cell>
        </row>
        <row r="8421">
          <cell r="A8421" t="str">
            <v>06.275.0021-0</v>
          </cell>
          <cell r="B8421" t="str">
            <v>TE DE PVC-PBA,COM TRES BOLSAS DE JUNTA ELASTICA, DIAMETRO NOMINAL DE 75MM. FORNECIMENTO</v>
          </cell>
          <cell r="C8421" t="str">
            <v>UN</v>
          </cell>
        </row>
        <row r="8422">
          <cell r="A8422" t="str">
            <v>06.275.0021-A</v>
          </cell>
          <cell r="B8422" t="str">
            <v>TE DE PVC-PBA,COM TRES BOLSAS DE JUNTA ELASTICA, DIAMETRO NOMINAL DE 75MM. FORNECIMENTO</v>
          </cell>
          <cell r="C8422" t="str">
            <v>UN</v>
          </cell>
        </row>
        <row r="8423">
          <cell r="A8423" t="str">
            <v>06.275.0022-0</v>
          </cell>
          <cell r="B8423" t="str">
            <v>TE DE PVC-PBA,COM TRES BOLSAS DE JUNTA ELASTICA, DIAMETRO NOMINAL DE 100MM. FORNECIMENTO</v>
          </cell>
          <cell r="C8423" t="str">
            <v>UN</v>
          </cell>
        </row>
        <row r="8424">
          <cell r="A8424" t="str">
            <v>06.275.0022-A</v>
          </cell>
          <cell r="B8424" t="str">
            <v>TE DE PVC-PBA,COM TRES BOLSAS DE JUNTA ELASTICA, DIAMETRO NOMINAL DE 100MM. FORNECIMENTO</v>
          </cell>
          <cell r="C8424" t="str">
            <v>UN</v>
          </cell>
        </row>
        <row r="8425">
          <cell r="A8425" t="str">
            <v>06.300.0001-0</v>
          </cell>
          <cell r="B8425" t="str">
            <v>TUBO CERAMICO,PARA JUNTA NAO ELASTICA(EB-5),PARA ESGOTO SANITARIO,COM DIAMETRO DE 100MM. FORNECIMENTO</v>
          </cell>
          <cell r="C8425" t="str">
            <v>M</v>
          </cell>
        </row>
        <row r="8426">
          <cell r="A8426" t="str">
            <v>06.300.0001-A</v>
          </cell>
          <cell r="B8426" t="str">
            <v>TUBO CERAMICO,PARA JUNTA NAO ELASTICA(EB-5),PARA ESGOTO SANITARIO,COM DIAMETRO DE 100MM. FORNECIMENTO</v>
          </cell>
          <cell r="C8426" t="str">
            <v>M</v>
          </cell>
        </row>
        <row r="8427">
          <cell r="A8427" t="str">
            <v>06.300.0002-0</v>
          </cell>
          <cell r="B8427" t="str">
            <v>TUBO CERAMICO,PARA JUNTA NAO ELASTICA(EB-5),PARA ESGOTO SANITARIO,COM DIAMETRO DE 150MM. FORNECIMENTO</v>
          </cell>
          <cell r="C8427" t="str">
            <v>M</v>
          </cell>
        </row>
        <row r="8428">
          <cell r="A8428" t="str">
            <v>06.300.0002-A</v>
          </cell>
          <cell r="B8428" t="str">
            <v>TUBO CERAMICO,PARA JUNTA NAO ELASTICA(EB-5),PARA ESGOTO SANITARIO,COM DIAMETRO DE 150MM. FORNECIMENTO</v>
          </cell>
          <cell r="C8428" t="str">
            <v>M</v>
          </cell>
        </row>
        <row r="8429">
          <cell r="A8429" t="str">
            <v>06.300.0003-0</v>
          </cell>
          <cell r="B8429" t="str">
            <v>TUBO CERAMICO,PARA JUNTA NAO ELASTICA(EB-5),PARA ESGOTO SANITARIO,COM DIAMETRO DE 200MM. FORNECIMENTO</v>
          </cell>
          <cell r="C8429" t="str">
            <v>M</v>
          </cell>
        </row>
        <row r="8430">
          <cell r="A8430" t="str">
            <v>06.300.0003-A</v>
          </cell>
          <cell r="B8430" t="str">
            <v>TUBO CERAMICO,PARA JUNTA NAO ELASTICA(EB-5),PARA ESGOTO SANITARIO,COM DIAMETRO DE 200MM. FORNECIMENTO</v>
          </cell>
          <cell r="C8430" t="str">
            <v>M</v>
          </cell>
        </row>
        <row r="8431">
          <cell r="A8431" t="str">
            <v>06.300.0004-0</v>
          </cell>
          <cell r="B8431" t="str">
            <v>TUBO CERAMICO,PARA JUNTA NAO ELASTICA(EB-5),PARA ESGOTO SANITARIO,COM DIAMETRO DE 250MM. FORNECIMENTO</v>
          </cell>
          <cell r="C8431" t="str">
            <v>M</v>
          </cell>
        </row>
        <row r="8432">
          <cell r="A8432" t="str">
            <v>06.300.0004-A</v>
          </cell>
          <cell r="B8432" t="str">
            <v>TUBO CERAMICO,PARA JUNTA NAO ELASTICA(EB-5),PARA ESGOTO SANITARIO,COM DIAMETRO DE 250MM. FORNECIMENTO</v>
          </cell>
          <cell r="C8432" t="str">
            <v>M</v>
          </cell>
        </row>
        <row r="8433">
          <cell r="A8433" t="str">
            <v>06.300.0005-0</v>
          </cell>
          <cell r="B8433" t="str">
            <v>TUBO CERAMICO,PARA JUNTA NAO ELASTICA(EB-5),PARA ESGOTO SANITARIO,COM DIAMETRO DE 300MM. FORNECIMENTO</v>
          </cell>
          <cell r="C8433" t="str">
            <v>M</v>
          </cell>
        </row>
        <row r="8434">
          <cell r="A8434" t="str">
            <v>06.300.0005-A</v>
          </cell>
          <cell r="B8434" t="str">
            <v>TUBO CERAMICO,PARA JUNTA NAO ELASTICA(EB-5),PARA ESGOTO SANITARIO,COM DIAMETRO DE 300MM. FORNECIMENTO</v>
          </cell>
          <cell r="C8434" t="str">
            <v>M</v>
          </cell>
        </row>
        <row r="8435">
          <cell r="A8435" t="str">
            <v>06.400.0001-0</v>
          </cell>
          <cell r="B8435" t="str">
            <v>MONTAGEM,SEM FORNECIMENTO,DE CONJUNTO MOTO-BOMBA COM POTENCIA ATE 5CV,COMPREENDENDO TODOS OS SERVICOS DE MANUSEIO,ALINHAMENTO,FIXACAO E LIGACOES,INCLUSIVE FORNECIMENTO DE CHUMBADORES E CONECTORES ELETRICOS</v>
          </cell>
          <cell r="C8435" t="str">
            <v>UN</v>
          </cell>
        </row>
        <row r="8436">
          <cell r="A8436" t="str">
            <v>06.400.0001-A</v>
          </cell>
          <cell r="B8436" t="str">
            <v>MONTAGEM,SEM FORNECIMENTO,DE CONJUNTO MOTO-BOMBA COM POTENCIA ATE 5CV,COMPREENDENDO TODOS OS SERVICOS DE MANUSEIO,ALINHAMENTO,FIXACAO E LIGACOES,INCLUSIVE FORNECIMENTO DE CHUMBADORES E CONECTORES ELETRICOS</v>
          </cell>
          <cell r="C8436" t="str">
            <v>UN</v>
          </cell>
        </row>
        <row r="8437">
          <cell r="A8437" t="str">
            <v>06.400.0002-0</v>
          </cell>
          <cell r="B8437" t="str">
            <v>MONTAGEM,SEM FORNECIMENTO,DE CONJUNTO MOTO-BOMBA COM POTENCIA ACIMA DE 5CV,ATE 15CV,COMPREENDENDO TODOS OS SERVICOS DE MANUSEIO,ALINHAMENTO,FIXACAO E LIGACOES,INCLUSIVE FORNECIMENTO DE CHUMBADORES E CONECTORES ELETRICOS</v>
          </cell>
          <cell r="C8437" t="str">
            <v>UN</v>
          </cell>
        </row>
        <row r="8438">
          <cell r="A8438" t="str">
            <v>06.400.0002-A</v>
          </cell>
          <cell r="B8438" t="str">
            <v>MONTAGEM,SEM FORNECIMENTO,DE CONJUNTO MOTO-BOMBA COM POTENCIA ACIMA DE 5CV,ATE 15CV,COMPREENDENDO TODOS OS SERVICOS DE MANUSEIO,ALINHAMENTO,FIXACAO E LIGACOES,INCLUSIVE FORNECIMENTO DE CHUMBADORES E CONECTORES ELETRICOS</v>
          </cell>
          <cell r="C8438" t="str">
            <v>UN</v>
          </cell>
        </row>
        <row r="8439">
          <cell r="A8439" t="str">
            <v>06.400.0003-0</v>
          </cell>
          <cell r="B8439" t="str">
            <v>MONTAGEM,SEM FORNECIMENTO,DE CONJUNTO MOTO-BOMBA COM POTENCIA ACIMA DE 15CV,ATE 40CV,COMPREENDENDO TODOS OS SERVICOS DEMANUSEIO,ALINHAMENTO,FIXACAO E LIGACOES,INCLUSIVE FORNECIMENTO DE CHUMBADORES E CONECTORES ELETRICOS</v>
          </cell>
          <cell r="C8439" t="str">
            <v>UN</v>
          </cell>
        </row>
        <row r="8440">
          <cell r="A8440" t="str">
            <v>06.400.0003-A</v>
          </cell>
          <cell r="B8440" t="str">
            <v>MONTAGEM,SEM FORNECIMENTO,DE CONJUNTO MOTO-BOMBA COM POTENCIA ACIMA DE 15CV,ATE 40CV,COMPREENDENDO TODOS OS SERVICOS DEMANUSEIO,ALINHAMENTO,FIXACAO E LIGACOES,INCLUSIVE FORNECIMENTO DE CHUMBADORES E CONECTORES ELETRICOS</v>
          </cell>
          <cell r="C8440" t="str">
            <v>UN</v>
          </cell>
        </row>
        <row r="8441">
          <cell r="A8441" t="str">
            <v>06.400.0004-0</v>
          </cell>
          <cell r="B8441" t="str">
            <v>MONTAGEM,SEM FORNECIMENTO,DE CONJUNTO MOTO-BOMBA COM POTENCIA ACIMA DE 40CV,ATE 100CV,COMPREENDENDO TODOS OS SERVICOS DEMANUSEIO,ALINHAMENTO,FIXACAO ELIGACOES,INCLUSIVE FORNECIMENTO DE CHUMBADORES E CONECTORES ELETRICOS</v>
          </cell>
          <cell r="C8441" t="str">
            <v>UN</v>
          </cell>
        </row>
        <row r="8442">
          <cell r="A8442" t="str">
            <v>06.400.0004-A</v>
          </cell>
          <cell r="B8442" t="str">
            <v>MONTAGEM,SEM FORNECIMENTO,DE CONJUNTO MOTO-BOMBA COM POTENCIA ACIMA DE 40CV,ATE 100CV,COMPREENDENDO TODOS OS SERVICOS DEMANUSEIO,ALINHAMENTO,FIXACAO ELIGACOES,INCLUSIVE FORNECIMENTO DE CHUMBADORES E CONECTORES ELETRICOS</v>
          </cell>
          <cell r="C8442" t="str">
            <v>UN</v>
          </cell>
        </row>
        <row r="8443">
          <cell r="A8443" t="str">
            <v>06.400.0005-0</v>
          </cell>
          <cell r="B8443" t="str">
            <v>MONTAGEM,SEM FORNECIMENTO,DE CONJUNTO MOTO-BOMBA COM POTENCIA ACIMA DE 100CV,ATE 400CV, COMPREENDENDO TODOS OS SERVICOSDE MANUSEIO,ALINHAMENTO,FIXACAO E LIGACOES,INCLUSIVE FORNECIMENTO DE CHUMBADORES E CONECTORES ELETRICOS</v>
          </cell>
          <cell r="C8443" t="str">
            <v>UN</v>
          </cell>
        </row>
        <row r="8444">
          <cell r="A8444" t="str">
            <v>06.400.0005-A</v>
          </cell>
          <cell r="B8444" t="str">
            <v>MONTAGEM,SEM FORNECIMENTO,DE CONJUNTO MOTO-BOMBA COM POTENCIA ACIMA DE 100CV,ATE 400CV, COMPREENDENDO TODOS OS SERVICOSDE MANUSEIO,ALINHAMENTO,FIXACAO E LIGACOES,INCLUSIVE FORNECIMENTO DE CHUMBADORES E CONECTORES ELETRICOS</v>
          </cell>
          <cell r="C8444" t="str">
            <v>UN</v>
          </cell>
        </row>
        <row r="8445">
          <cell r="A8445" t="str">
            <v>06.400.0006-0</v>
          </cell>
          <cell r="B8445" t="str">
            <v>MONTAGEM,SEM FORNECIMENTO,DE CONJUNTO MOTO-BOMBA COM POTENCIA ACIMA DE 400CV,ATE 1000CV,COMPREENDENDO TODOS OS SERVICOSDE MANUSEIO,ALINHAMENTO,FIXACAO E LIGACOES,INCLUSIVE FORNECIMENTO DE CHUMBADORES E CONECTORES ELETRICOS</v>
          </cell>
          <cell r="C8445" t="str">
            <v>UN</v>
          </cell>
        </row>
        <row r="8446">
          <cell r="A8446" t="str">
            <v>06.400.0006-A</v>
          </cell>
          <cell r="B8446" t="str">
            <v>MONTAGEM,SEM FORNECIMENTO,DE CONJUNTO MOTO-BOMBA COM POTENCIA ACIMA DE 400CV,ATE 1000CV,COMPREENDENDO TODOS OS SERVICOSDE MANUSEIO,ALINHAMENTO,FIXACAO E LIGACOES,INCLUSIVE FORNECIMENTO DE CHUMBADORES E CONECTORES ELETRICOS</v>
          </cell>
          <cell r="C8446" t="str">
            <v>UN</v>
          </cell>
        </row>
        <row r="8447">
          <cell r="A8447" t="str">
            <v>06.400.0010-0</v>
          </cell>
          <cell r="B8447" t="str">
            <v>MONTAGEM,SEM FORNECIMENTO,DE PAINEL DE PARTIDA PARA CONJUNTOATE 5CV,INCLUSIVE FORNECIMENTO DE MATERIAIS PARA FIXACAO ELIGACAO</v>
          </cell>
          <cell r="C8447" t="str">
            <v>UN</v>
          </cell>
        </row>
        <row r="8448">
          <cell r="A8448" t="str">
            <v>06.400.0010-A</v>
          </cell>
          <cell r="B8448" t="str">
            <v>MONTAGEM,SEM FORNECIMENTO,DE PAINEL DE PARTIDA PARA CONJUNTOATE 5CV,INCLUSIVE FORNECIMENTO DE MATERIAIS PARA FIXACAO ELIGACAO</v>
          </cell>
          <cell r="C8448" t="str">
            <v>UN</v>
          </cell>
        </row>
        <row r="8449">
          <cell r="A8449" t="str">
            <v>06.400.0011-0</v>
          </cell>
          <cell r="B8449" t="str">
            <v>MONTAGEM,SEM FORNECIMENTO,DE PAINEL DE PARTIDA PARA CONJUNTOACIMA DE 5CV,ATE 15CV, INCLUSIVE FORNECIMENTO DE MATERIAISPARA FIXACAO E LIGACAO</v>
          </cell>
          <cell r="C8449" t="str">
            <v>UN</v>
          </cell>
        </row>
        <row r="8450">
          <cell r="A8450" t="str">
            <v>06.400.0011-A</v>
          </cell>
          <cell r="B8450" t="str">
            <v>MONTAGEM,SEM FORNECIMENTO,DE PAINEL DE PARTIDA PARA CONJUNTOACIMA DE 5CV,ATE 15CV, INCLUSIVE FORNECIMENTO DE MATERIAISPARA FIXACAO E LIGACAO</v>
          </cell>
          <cell r="C8450" t="str">
            <v>UN</v>
          </cell>
        </row>
        <row r="8451">
          <cell r="A8451" t="str">
            <v>06.400.0012-0</v>
          </cell>
          <cell r="B8451" t="str">
            <v>MONTAGEM,SEM FORNECIMENTO,DE PAINEL DE PARTIDA PARA CONJUNTOACIMA DE 15CV,ATE 40CV,INCLUSIVE FORNECIMENTO DE MATERIAISPARA FIXACAO E LIGACAO</v>
          </cell>
          <cell r="C8451" t="str">
            <v>UN</v>
          </cell>
        </row>
        <row r="8452">
          <cell r="A8452" t="str">
            <v>06.400.0012-A</v>
          </cell>
          <cell r="B8452" t="str">
            <v>MONTAGEM,SEM FORNECIMENTO,DE PAINEL DE PARTIDA PARA CONJUNTOACIMA DE 15CV,ATE 40CV,INCLUSIVE FORNECIMENTO DE MATERIAISPARA FIXACAO E LIGACAO</v>
          </cell>
          <cell r="C8452" t="str">
            <v>UN</v>
          </cell>
        </row>
        <row r="8453">
          <cell r="A8453" t="str">
            <v>06.400.0013-0</v>
          </cell>
          <cell r="B8453" t="str">
            <v>MONTAGEM,SEM FORNECIMENTO,DE PAINEL DE PARTIDA PARA CONJUNTOACIMA DE 40CV,ATE 100CV,INCLUSIVE FORNECIMENTO DE MATERIAISPARA FIXACAO E LIGACAO</v>
          </cell>
          <cell r="C8453" t="str">
            <v>UN</v>
          </cell>
        </row>
        <row r="8454">
          <cell r="A8454" t="str">
            <v>06.400.0013-A</v>
          </cell>
          <cell r="B8454" t="str">
            <v>MONTAGEM,SEM FORNECIMENTO,DE PAINEL DE PARTIDA PARA CONJUNTOACIMA DE 40CV,ATE 100CV,INCLUSIVE FORNECIMENTO DE MATERIAISPARA FIXACAO E LIGACAO</v>
          </cell>
          <cell r="C8454" t="str">
            <v>UN</v>
          </cell>
        </row>
        <row r="8455">
          <cell r="A8455" t="str">
            <v>06.400.0014-0</v>
          </cell>
          <cell r="B8455" t="str">
            <v>MONTAGEM,SEM FORNECIMENTO,DE PAINEL DE PARTIDA PARA CONJUNTOACIMA DE 100CV, ATE 400CV, INCLUSIVE FORNECIMENTO DE MATERIAIS PARA FIXACAO E LIGACAO</v>
          </cell>
          <cell r="C8455" t="str">
            <v>UN</v>
          </cell>
        </row>
        <row r="8456">
          <cell r="A8456" t="str">
            <v>06.400.0014-A</v>
          </cell>
          <cell r="B8456" t="str">
            <v>MONTAGEM,SEM FORNECIMENTO,DE PAINEL DE PARTIDA PARA CONJUNTOACIMA DE 100CV, ATE 400CV, INCLUSIVE FORNECIMENTO DE MATERIAIS PARA FIXACAO E LIGACAO</v>
          </cell>
          <cell r="C8456" t="str">
            <v>UN</v>
          </cell>
        </row>
        <row r="8457">
          <cell r="A8457" t="str">
            <v>06.400.0015-0</v>
          </cell>
          <cell r="B8457" t="str">
            <v>MONTAGEM,SEM FORNECIMENTO,DE PAINEL DE PARTIDA PARA CONJUNTOACIMA 400CV,ATE 1000CV,INCLUSIVE FORNECIMENTO DE MATERIAISPARA FIXACAO E LIGACAO</v>
          </cell>
          <cell r="C8457" t="str">
            <v>UN</v>
          </cell>
        </row>
        <row r="8458">
          <cell r="A8458" t="str">
            <v>06.400.0015-A</v>
          </cell>
          <cell r="B8458" t="str">
            <v>MONTAGEM,SEM FORNECIMENTO,DE PAINEL DE PARTIDA PARA CONJUNTOACIMA 400CV,ATE 1000CV,INCLUSIVE FORNECIMENTO DE MATERIAISPARA FIXACAO E LIGACAO</v>
          </cell>
          <cell r="C8458" t="str">
            <v>UN</v>
          </cell>
        </row>
        <row r="8459">
          <cell r="A8459" t="str">
            <v>06.400.0020-0</v>
          </cell>
          <cell r="B8459" t="str">
            <v>MONTAGEM,SEM FORNECIMENTO,DE CONJUNTO DE RECALQUE DE AGUA,SUBTERRANEO(PADRAO CEDAE),COMPREENDENDO OS SERVICOS DE MANUSEIO,COLOCACAO NA VALA,ALINHAMENTO E LIGACOES DO CONJUNTO HIDRAULICO,INSTALACAO DO PAINEL DE COMANDO EM POSTE E RESPECTIVASLIGACOES</v>
          </cell>
          <cell r="C8459" t="str">
            <v>UN</v>
          </cell>
        </row>
        <row r="8460">
          <cell r="A8460" t="str">
            <v>06.400.0020-A</v>
          </cell>
          <cell r="B8460" t="str">
            <v>MONTAGEM,SEM FORNECIMENTO,DE CONJUNTO DE RECALQUE DE AGUA,SUBTERRANEO(PADRAO CEDAE),COMPREENDENDO OS SERVICOS DE MANUSEIO,COLOCACAO NA VALA,ALINHAMENTO E LIGACOES DO CONJUNTO HIDRAULICO,INSTALACAO DO PAINEL DE COMANDO EM POSTE E RESPECTIVASLIGACOES</v>
          </cell>
          <cell r="C8460" t="str">
            <v>UN</v>
          </cell>
        </row>
        <row r="8461">
          <cell r="A8461" t="str">
            <v>06.500.0010-0</v>
          </cell>
          <cell r="B8461" t="str">
            <v>CARVAO ANTRACITOSO PARA FILTROS DE TRATAMENTO DE AGUA COM T.E. 0,9MM A 1MM, C.U. 1,7MM. FORNECIMENTO</v>
          </cell>
          <cell r="C8461" t="str">
            <v>M3</v>
          </cell>
        </row>
        <row r="8462">
          <cell r="A8462" t="str">
            <v>06.500.0010-A</v>
          </cell>
          <cell r="B8462" t="str">
            <v>CARVAO ANTRACITOSO PARA FILTROS DE TRATAMENTO DE AGUA COM T.E. 0,9MM A 1MM, C.U. 1,7MM. FORNECIMENTO</v>
          </cell>
          <cell r="C8462" t="str">
            <v>M3</v>
          </cell>
        </row>
        <row r="8463">
          <cell r="A8463" t="str">
            <v>06.501.0010-0</v>
          </cell>
          <cell r="B8463" t="str">
            <v>AREIA PARA FILTROS DE TRATAMENTO DE AGUA, COM GRANULOMETRIADE 12 A 40(1,68 A 0,42)MM. FORNECIMENTO</v>
          </cell>
          <cell r="C8463" t="str">
            <v>M3</v>
          </cell>
        </row>
        <row r="8464">
          <cell r="A8464" t="str">
            <v>06.501.0010-A</v>
          </cell>
          <cell r="B8464" t="str">
            <v>AREIA PARA FILTROS DE TRATAMENTO DE AGUA, COM GRANULOMETRIADE 12 A 40(1,68 A 0,42)MM. FORNECIMENTO</v>
          </cell>
          <cell r="C8464" t="str">
            <v>M3</v>
          </cell>
        </row>
        <row r="8465">
          <cell r="A8465" t="str">
            <v>06.502.0010-0</v>
          </cell>
          <cell r="B8465" t="str">
            <v>SEIXOS ROLADOS PARA FILTROS DE TRATAMENTO DE AGUA,DE 1.1/2"A 3/4" (38,1 A 19,1)MM. FORNECIMENTO</v>
          </cell>
          <cell r="C8465" t="str">
            <v>M3</v>
          </cell>
        </row>
        <row r="8466">
          <cell r="A8466" t="str">
            <v>06.502.0010-A</v>
          </cell>
          <cell r="B8466" t="str">
            <v>SEIXOS ROLADOS PARA FILTROS DE TRATAMENTO DE AGUA,DE 1.1/2"A 3/4" (38,1 A 19,1)MM. FORNECIMENTO</v>
          </cell>
          <cell r="C8466" t="str">
            <v>M3</v>
          </cell>
        </row>
        <row r="8467">
          <cell r="A8467" t="str">
            <v>06.502.0020-0</v>
          </cell>
          <cell r="B8467" t="str">
            <v>SEIXOS ROLADOS PARA FILTROS DE TRATAMENTO DE AGUA,DE 3/4" A3/8" (19,1 A 9,5)MM.FORNECIMENTO</v>
          </cell>
          <cell r="C8467" t="str">
            <v>M3</v>
          </cell>
        </row>
        <row r="8468">
          <cell r="A8468" t="str">
            <v>06.502.0020-A</v>
          </cell>
          <cell r="B8468" t="str">
            <v>SEIXOS ROLADOS PARA FILTROS DE TRATAMENTO DE AGUA,DE 3/4" A3/8" (19,1 A 9,5)MM.FORNECIMENTO</v>
          </cell>
          <cell r="C8468" t="str">
            <v>M3</v>
          </cell>
        </row>
        <row r="8469">
          <cell r="A8469" t="str">
            <v>06.502.0030-0</v>
          </cell>
          <cell r="B8469" t="str">
            <v>SEIXOS ROLADOS PARA FILTROS DE TRATAMENTO DE AGUA,DE 3/8" A1/4" (9,5 A 6,4)MM. FORNECIMENTO</v>
          </cell>
          <cell r="C8469" t="str">
            <v>M3</v>
          </cell>
        </row>
        <row r="8470">
          <cell r="A8470" t="str">
            <v>06.502.0030-A</v>
          </cell>
          <cell r="B8470" t="str">
            <v>SEIXOS ROLADOS PARA FILTROS DE TRATAMENTO DE AGUA,DE 3/8" A1/4" (9,5 A 6,4)MM. FORNECIMENTO</v>
          </cell>
          <cell r="C8470" t="str">
            <v>M3</v>
          </cell>
        </row>
        <row r="8471">
          <cell r="A8471" t="str">
            <v>06.502.0040-0</v>
          </cell>
          <cell r="B8471" t="str">
            <v>SEIXOS ROLADOS PARA FILTROS DE TRATAMENTO DE AGUA,DE 1/4" A1/8" (6,4 A 3,2)MM.FORNECIMENTO</v>
          </cell>
          <cell r="C8471" t="str">
            <v>M3</v>
          </cell>
        </row>
        <row r="8472">
          <cell r="A8472" t="str">
            <v>06.502.0040-A</v>
          </cell>
          <cell r="B8472" t="str">
            <v>SEIXOS ROLADOS PARA FILTROS DE TRATAMENTO DE AGUA,DE 1/4" A1/8" (6,4 A 3,2)MM.FORNECIMENTO</v>
          </cell>
          <cell r="C8472" t="str">
            <v>M3</v>
          </cell>
        </row>
        <row r="8473">
          <cell r="A8473" t="str">
            <v>07.001.0010-1</v>
          </cell>
          <cell r="B8473" t="str">
            <v>PASTA DE CIMENTO COMUM</v>
          </cell>
          <cell r="C8473" t="str">
            <v>M3</v>
          </cell>
        </row>
        <row r="8474">
          <cell r="A8474" t="str">
            <v>07.001.0010-B</v>
          </cell>
          <cell r="B8474" t="str">
            <v>PASTA DE CIMENTO COMUM</v>
          </cell>
          <cell r="C8474" t="str">
            <v>M3</v>
          </cell>
        </row>
        <row r="8475">
          <cell r="A8475" t="str">
            <v>07.001.0015-1</v>
          </cell>
          <cell r="B8475" t="str">
            <v>PASTA DE CIMENTO BRANCO</v>
          </cell>
          <cell r="C8475" t="str">
            <v>M3</v>
          </cell>
        </row>
        <row r="8476">
          <cell r="A8476" t="str">
            <v>07.001.0015-B</v>
          </cell>
          <cell r="B8476" t="str">
            <v>PASTA DE CIMENTO BRANCO</v>
          </cell>
          <cell r="C8476" t="str">
            <v>M3</v>
          </cell>
        </row>
        <row r="8477">
          <cell r="A8477" t="str">
            <v>07.001.0020-1</v>
          </cell>
          <cell r="B8477" t="str">
            <v>PASTA DE CAL</v>
          </cell>
          <cell r="C8477" t="str">
            <v>M3</v>
          </cell>
        </row>
        <row r="8478">
          <cell r="A8478" t="str">
            <v>07.001.0020-B</v>
          </cell>
          <cell r="B8478" t="str">
            <v>PASTA DE CAL</v>
          </cell>
          <cell r="C8478" t="str">
            <v>M3</v>
          </cell>
        </row>
        <row r="8479">
          <cell r="A8479" t="str">
            <v>07.001.0025-1</v>
          </cell>
          <cell r="B8479" t="str">
            <v>PASTA DE GESSO</v>
          </cell>
          <cell r="C8479" t="str">
            <v>M3</v>
          </cell>
        </row>
        <row r="8480">
          <cell r="A8480" t="str">
            <v>07.001.0025-B</v>
          </cell>
          <cell r="B8480" t="str">
            <v>PASTA DE GESSO</v>
          </cell>
          <cell r="C8480" t="str">
            <v>M3</v>
          </cell>
        </row>
        <row r="8481">
          <cell r="A8481" t="str">
            <v>07.001.0030-1</v>
          </cell>
          <cell r="B8481" t="str">
            <v>PASTA DE CIMENTO BRANCO E CAL,NO TRACO 1:1</v>
          </cell>
          <cell r="C8481" t="str">
            <v>M3</v>
          </cell>
        </row>
        <row r="8482">
          <cell r="A8482" t="str">
            <v>07.001.0030-B</v>
          </cell>
          <cell r="B8482" t="str">
            <v>PASTA DE CIMENTO BRANCO E CAL,NO TRACO 1:1</v>
          </cell>
          <cell r="C8482" t="str">
            <v>M3</v>
          </cell>
        </row>
        <row r="8483">
          <cell r="A8483" t="str">
            <v>07.001.0035-1</v>
          </cell>
          <cell r="B8483" t="str">
            <v>ARGAMASSA DE CIMENTO E AREIA NO TRACO 1:1,PREPARO MANUAL</v>
          </cell>
          <cell r="C8483" t="str">
            <v>M3</v>
          </cell>
        </row>
        <row r="8484">
          <cell r="A8484" t="str">
            <v>07.001.0035-B</v>
          </cell>
          <cell r="B8484" t="str">
            <v>ARGAMASSA DE CIMENTO E AREIA NO TRACO 1:1,PREPARO MANUAL</v>
          </cell>
          <cell r="C8484" t="str">
            <v>M3</v>
          </cell>
        </row>
        <row r="8485">
          <cell r="A8485" t="str">
            <v>07.001.0040-1</v>
          </cell>
          <cell r="B8485" t="str">
            <v>ARGAMASSA DE CIMENTO E AREIA NO TRACO 1:1,5,PREPARO MANUAL</v>
          </cell>
          <cell r="C8485" t="str">
            <v>M3</v>
          </cell>
        </row>
        <row r="8486">
          <cell r="A8486" t="str">
            <v>07.001.0040-B</v>
          </cell>
          <cell r="B8486" t="str">
            <v>ARGAMASSA DE CIMENTO E AREIA NO TRACO 1:1,5,PREPARO MANUAL</v>
          </cell>
          <cell r="C8486" t="str">
            <v>M3</v>
          </cell>
        </row>
        <row r="8487">
          <cell r="A8487" t="str">
            <v>07.001.0045-1</v>
          </cell>
          <cell r="B8487" t="str">
            <v>ARGAMASSA DE CIMENTO E AREIA NO TRACO 1:2,PREPARO MANUAL</v>
          </cell>
          <cell r="C8487" t="str">
            <v>M3</v>
          </cell>
        </row>
        <row r="8488">
          <cell r="A8488" t="str">
            <v>07.001.0045-B</v>
          </cell>
          <cell r="B8488" t="str">
            <v>ARGAMASSA DE CIMENTO E AREIA NO TRACO 1:2,PREPARO MANUAL</v>
          </cell>
          <cell r="C8488" t="str">
            <v>M3</v>
          </cell>
        </row>
        <row r="8489">
          <cell r="A8489" t="str">
            <v>07.001.0050-1</v>
          </cell>
          <cell r="B8489" t="str">
            <v>ARGAMASSA DE CIMENTO E AREIA NO TRACO 1:3,PREPARO MANUAL</v>
          </cell>
          <cell r="C8489" t="str">
            <v>M3</v>
          </cell>
        </row>
        <row r="8490">
          <cell r="A8490" t="str">
            <v>07.001.0050-B</v>
          </cell>
          <cell r="B8490" t="str">
            <v>ARGAMASSA DE CIMENTO E AREIA NO TRACO 1:3,PREPARO MANUAL</v>
          </cell>
          <cell r="C8490" t="str">
            <v>M3</v>
          </cell>
        </row>
        <row r="8491">
          <cell r="A8491" t="str">
            <v>07.001.0055-1</v>
          </cell>
          <cell r="B8491" t="str">
            <v>ARGAMASSA DE CIMENTO E AREIA NO TRACO 1:4,PREPARO MANUAL</v>
          </cell>
          <cell r="C8491" t="str">
            <v>M3</v>
          </cell>
        </row>
        <row r="8492">
          <cell r="A8492" t="str">
            <v>07.001.0055-B</v>
          </cell>
          <cell r="B8492" t="str">
            <v>ARGAMASSA DE CIMENTO E AREIA NO TRACO 1:4,PREPARO MANUAL</v>
          </cell>
          <cell r="C8492" t="str">
            <v>M3</v>
          </cell>
        </row>
        <row r="8493">
          <cell r="A8493" t="str">
            <v>07.001.0060-1</v>
          </cell>
          <cell r="B8493" t="str">
            <v>ARGAMASSA DE CIMENTO E AREIA NO TRACO 1:5,PREPARO MANUAL</v>
          </cell>
          <cell r="C8493" t="str">
            <v>M3</v>
          </cell>
        </row>
        <row r="8494">
          <cell r="A8494" t="str">
            <v>07.001.0060-B</v>
          </cell>
          <cell r="B8494" t="str">
            <v>ARGAMASSA DE CIMENTO E AREIA NO TRACO 1:5,PREPARO MANUAL</v>
          </cell>
          <cell r="C8494" t="str">
            <v>M3</v>
          </cell>
        </row>
        <row r="8495">
          <cell r="A8495" t="str">
            <v>07.001.0065-1</v>
          </cell>
          <cell r="B8495" t="str">
            <v>ARGAMASSA DE CIMENTO E AREIA NO TRACO 1:6,PREPARO MANUAL</v>
          </cell>
          <cell r="C8495" t="str">
            <v>M3</v>
          </cell>
        </row>
        <row r="8496">
          <cell r="A8496" t="str">
            <v>07.001.0065-B</v>
          </cell>
          <cell r="B8496" t="str">
            <v>ARGAMASSA DE CIMENTO E AREIA NO TRACO 1:6,PREPARO MANUAL</v>
          </cell>
          <cell r="C8496" t="str">
            <v>M3</v>
          </cell>
        </row>
        <row r="8497">
          <cell r="A8497" t="str">
            <v>07.001.0070-1</v>
          </cell>
          <cell r="B8497" t="str">
            <v>ARGAMASSA DE CIMENTO E AREIA NO TRACO 1:8,PREPARO MANUAL</v>
          </cell>
          <cell r="C8497" t="str">
            <v>M3</v>
          </cell>
        </row>
        <row r="8498">
          <cell r="A8498" t="str">
            <v>07.001.0070-B</v>
          </cell>
          <cell r="B8498" t="str">
            <v>ARGAMASSA DE CIMENTO E AREIA NO TRACO 1:8,PREPARO MANUAL</v>
          </cell>
          <cell r="C8498" t="str">
            <v>M3</v>
          </cell>
        </row>
        <row r="8499">
          <cell r="A8499" t="str">
            <v>07.001.0075-1</v>
          </cell>
          <cell r="B8499" t="str">
            <v>ARGAMASSA DE CIMENTO E PO-DE-PEDRA,NO TRACO 1:3,PREPARO MANUAL</v>
          </cell>
          <cell r="C8499" t="str">
            <v>M3</v>
          </cell>
        </row>
        <row r="8500">
          <cell r="A8500" t="str">
            <v>07.001.0075-B</v>
          </cell>
          <cell r="B8500" t="str">
            <v>ARGAMASSA DE CIMENTO E PO-DE-PEDRA,NO TRACO 1:3,PREPARO MANUAL</v>
          </cell>
          <cell r="C8500" t="str">
            <v>M3</v>
          </cell>
        </row>
        <row r="8501">
          <cell r="A8501" t="str">
            <v>07.001.0080-1</v>
          </cell>
          <cell r="B8501" t="str">
            <v>ARGAMASSA DE CIMENTO E PO-DE-PEDRA,NO TRACO 1:4,PREPARO MANUAL</v>
          </cell>
          <cell r="C8501" t="str">
            <v>M3</v>
          </cell>
        </row>
        <row r="8502">
          <cell r="A8502" t="str">
            <v>07.001.0080-B</v>
          </cell>
          <cell r="B8502" t="str">
            <v>ARGAMASSA DE CIMENTO E PO-DE-PEDRA,NO TRACO 1:4,PREPARO MANUAL</v>
          </cell>
          <cell r="C8502" t="str">
            <v>M3</v>
          </cell>
        </row>
        <row r="8503">
          <cell r="A8503" t="str">
            <v>07.001.0085-1</v>
          </cell>
          <cell r="B8503" t="str">
            <v>ARGAMASSA DE CIMENTO,CAL E AREIA FINA,NO TRACO 1:3:5,PREPAROMANUAL</v>
          </cell>
          <cell r="C8503" t="str">
            <v>M3</v>
          </cell>
        </row>
        <row r="8504">
          <cell r="A8504" t="str">
            <v>07.001.0085-B</v>
          </cell>
          <cell r="B8504" t="str">
            <v>ARGAMASSA DE CIMENTO,CAL E AREIA FINA,NO TRACO 1:3:5,PREPAROMANUAL</v>
          </cell>
          <cell r="C8504" t="str">
            <v>M3</v>
          </cell>
        </row>
        <row r="8505">
          <cell r="A8505" t="str">
            <v>07.001.0090-1</v>
          </cell>
          <cell r="B8505" t="str">
            <v>ARGAMASSA DE CIMENTO,CAL E AREIA FINA,NO TRACO 1:3:8,PREPAROMANUAL</v>
          </cell>
          <cell r="C8505" t="str">
            <v>M3</v>
          </cell>
        </row>
        <row r="8506">
          <cell r="A8506" t="str">
            <v>07.001.0090-B</v>
          </cell>
          <cell r="B8506" t="str">
            <v>ARGAMASSA DE CIMENTO,CAL E AREIA FINA,NO TRACO 1:3:8,PREPAROMANUAL</v>
          </cell>
          <cell r="C8506" t="str">
            <v>M3</v>
          </cell>
        </row>
        <row r="8507">
          <cell r="A8507" t="str">
            <v>07.001.0095-1</v>
          </cell>
          <cell r="B8507" t="str">
            <v>ARGAMASSA DE CIMENTO BRANCO,CAL E PO-DE-MARMORE,NO TRACO 1:1:3,PREPARO MANUAL</v>
          </cell>
          <cell r="C8507" t="str">
            <v>M3</v>
          </cell>
        </row>
        <row r="8508">
          <cell r="A8508" t="str">
            <v>07.001.0095-B</v>
          </cell>
          <cell r="B8508" t="str">
            <v>ARGAMASSA DE CIMENTO BRANCO,CAL E PO-DE-MARMORE,NO TRACO 1:1:3,PREPARO MANUAL</v>
          </cell>
          <cell r="C8508" t="str">
            <v>M3</v>
          </cell>
        </row>
        <row r="8509">
          <cell r="A8509" t="str">
            <v>07.001.0100-1</v>
          </cell>
          <cell r="B8509" t="str">
            <v>ARGAMASSA DE CIMENTO E SAIBRO,NO TRACO 1:2,PREPARO MANUAL</v>
          </cell>
          <cell r="C8509" t="str">
            <v>M3</v>
          </cell>
        </row>
        <row r="8510">
          <cell r="A8510" t="str">
            <v>07.001.0100-B</v>
          </cell>
          <cell r="B8510" t="str">
            <v>ARGAMASSA DE CIMENTO E SAIBRO,NO TRACO 1:2,PREPARO MANUAL</v>
          </cell>
          <cell r="C8510" t="str">
            <v>M3</v>
          </cell>
        </row>
        <row r="8511">
          <cell r="A8511" t="str">
            <v>07.001.0105-1</v>
          </cell>
          <cell r="B8511" t="str">
            <v>ARGAMASSA DE CIMENTO E SAIBRO,NO TRACO 1:4,PREPARO MANUAL</v>
          </cell>
          <cell r="C8511" t="str">
            <v>M3</v>
          </cell>
        </row>
        <row r="8512">
          <cell r="A8512" t="str">
            <v>07.001.0105-B</v>
          </cell>
          <cell r="B8512" t="str">
            <v>ARGAMASSA DE CIMENTO E SAIBRO,NO TRACO 1:4,PREPARO MANUAL</v>
          </cell>
          <cell r="C8512" t="str">
            <v>M3</v>
          </cell>
        </row>
        <row r="8513">
          <cell r="A8513" t="str">
            <v>07.001.0110-1</v>
          </cell>
          <cell r="B8513" t="str">
            <v>ARGAMASSA DE CIMENTO E SAIBRO,NO TRACO 1:6,PREPARO MANUAL</v>
          </cell>
          <cell r="C8513" t="str">
            <v>M3</v>
          </cell>
        </row>
        <row r="8514">
          <cell r="A8514" t="str">
            <v>07.001.0110-B</v>
          </cell>
          <cell r="B8514" t="str">
            <v>ARGAMASSA DE CIMENTO E SAIBRO,NO TRACO 1:6,PREPARO MANUAL</v>
          </cell>
          <cell r="C8514" t="str">
            <v>M3</v>
          </cell>
        </row>
        <row r="8515">
          <cell r="A8515" t="str">
            <v>07.001.0115-1</v>
          </cell>
          <cell r="B8515" t="str">
            <v>ARGAMASSA DE CIMENTO E SAIBRO,NO TRACO 1:8,PREPARO MANUAL</v>
          </cell>
          <cell r="C8515" t="str">
            <v>M3</v>
          </cell>
        </row>
        <row r="8516">
          <cell r="A8516" t="str">
            <v>07.001.0115-B</v>
          </cell>
          <cell r="B8516" t="str">
            <v>ARGAMASSA DE CIMENTO E SAIBRO,NO TRACO 1:8,PREPARO MANUAL</v>
          </cell>
          <cell r="C8516" t="str">
            <v>M3</v>
          </cell>
        </row>
        <row r="8517">
          <cell r="A8517" t="str">
            <v>07.001.0120-1</v>
          </cell>
          <cell r="B8517" t="str">
            <v>ARGAMASSA DE CIMENTO,SAIBRO E AREIA,NO TRACO 1:2:2,PREPAROMANUAL</v>
          </cell>
          <cell r="C8517" t="str">
            <v>M3</v>
          </cell>
        </row>
        <row r="8518">
          <cell r="A8518" t="str">
            <v>07.001.0120-B</v>
          </cell>
          <cell r="B8518" t="str">
            <v>ARGAMASSA DE CIMENTO,SAIBRO E AREIA,NO TRACO 1:2:2,PREPAROMANUAL</v>
          </cell>
          <cell r="C8518" t="str">
            <v>M3</v>
          </cell>
        </row>
        <row r="8519">
          <cell r="A8519" t="str">
            <v>07.001.0125-1</v>
          </cell>
          <cell r="B8519" t="str">
            <v>ARGAMASSA DE CIMENTO,SAIBRO E AREIA,NO TRACO 1:2:3,PREPAROMANUAL</v>
          </cell>
          <cell r="C8519" t="str">
            <v>M3</v>
          </cell>
        </row>
        <row r="8520">
          <cell r="A8520" t="str">
            <v>07.001.0125-B</v>
          </cell>
          <cell r="B8520" t="str">
            <v>ARGAMASSA DE CIMENTO,SAIBRO E AREIA,NO TRACO 1:2:3,PREPAROMANUAL</v>
          </cell>
          <cell r="C8520" t="str">
            <v>M3</v>
          </cell>
        </row>
        <row r="8521">
          <cell r="A8521" t="str">
            <v>07.001.0130-1</v>
          </cell>
          <cell r="B8521" t="str">
            <v>ARGAMASSA DE CIMENTO,SAIBRO E AREIA,NO TRACO 1:3:3,PREPAROMANUAL</v>
          </cell>
          <cell r="C8521" t="str">
            <v>M3</v>
          </cell>
        </row>
        <row r="8522">
          <cell r="A8522" t="str">
            <v>07.001.0130-B</v>
          </cell>
          <cell r="B8522" t="str">
            <v>ARGAMASSA DE CIMENTO,SAIBRO E AREIA,NO TRACO 1:3:3,PREPAROMANUAL</v>
          </cell>
          <cell r="C8522" t="str">
            <v>M3</v>
          </cell>
        </row>
        <row r="8523">
          <cell r="A8523" t="str">
            <v>07.001.0135-1</v>
          </cell>
          <cell r="B8523" t="str">
            <v>ARGAMASSA DE CIMENTO,SAIBRO E AREIA,NO TRACO 1:3:5,PREPAROMANUAL</v>
          </cell>
          <cell r="C8523" t="str">
            <v>M3</v>
          </cell>
        </row>
        <row r="8524">
          <cell r="A8524" t="str">
            <v>07.001.0135-B</v>
          </cell>
          <cell r="B8524" t="str">
            <v>ARGAMASSA DE CIMENTO,SAIBRO E AREIA,NO TRACO 1:3:5,PREPAROMANUAL</v>
          </cell>
          <cell r="C8524" t="str">
            <v>M3</v>
          </cell>
        </row>
        <row r="8525">
          <cell r="A8525" t="str">
            <v>07.001.0140-1</v>
          </cell>
          <cell r="B8525" t="str">
            <v>ARGAMASSA DE CIMENTO,CAL,SAIBRO E AREIA,NO TRACO 1:2:4:4,PREPARO MANUAL</v>
          </cell>
          <cell r="C8525" t="str">
            <v>M3</v>
          </cell>
        </row>
        <row r="8526">
          <cell r="A8526" t="str">
            <v>07.001.0140-B</v>
          </cell>
          <cell r="B8526" t="str">
            <v>ARGAMASSA DE CIMENTO,CAL,SAIBRO E AREIA,NO TRACO 1:2:4:4,PREPARO MANUAL</v>
          </cell>
          <cell r="C8526" t="str">
            <v>M3</v>
          </cell>
        </row>
        <row r="8527">
          <cell r="A8527" t="str">
            <v>07.001.0145-1</v>
          </cell>
          <cell r="B8527" t="str">
            <v>ARGAMASSA DE CIMENTO E AREOLA PARA EMBOCO,NO TRACO 1:2,PREPARO MANUAL</v>
          </cell>
          <cell r="C8527" t="str">
            <v>M3</v>
          </cell>
        </row>
        <row r="8528">
          <cell r="A8528" t="str">
            <v>07.001.0145-B</v>
          </cell>
          <cell r="B8528" t="str">
            <v>ARGAMASSA DE CIMENTO E AREOLA PARA EMBOCO,NO TRACO 1:2,PREPARO MANUAL</v>
          </cell>
          <cell r="C8528" t="str">
            <v>M3</v>
          </cell>
        </row>
        <row r="8529">
          <cell r="A8529" t="str">
            <v>07.001.0150-1</v>
          </cell>
          <cell r="B8529" t="str">
            <v>ARGAMASSA DE CIMENTO E AREOLA PARA EMBOCO,NO TRACO 1:4,PREPARO MANUAL</v>
          </cell>
          <cell r="C8529" t="str">
            <v>M3</v>
          </cell>
        </row>
        <row r="8530">
          <cell r="A8530" t="str">
            <v>07.001.0150-B</v>
          </cell>
          <cell r="B8530" t="str">
            <v>ARGAMASSA DE CIMENTO E AREOLA PARA EMBOCO,NO TRACO 1:4,PREPARO MANUAL</v>
          </cell>
          <cell r="C8530" t="str">
            <v>M3</v>
          </cell>
        </row>
        <row r="8531">
          <cell r="A8531" t="str">
            <v>07.001.0155-1</v>
          </cell>
          <cell r="B8531" t="str">
            <v>ARGAMASSA DE CIMENTO E AREOLA PARA EMBOCO,NO TRACO 1:6,PREPARO MANUAL</v>
          </cell>
          <cell r="C8531" t="str">
            <v>M3</v>
          </cell>
        </row>
        <row r="8532">
          <cell r="A8532" t="str">
            <v>07.001.0155-B</v>
          </cell>
          <cell r="B8532" t="str">
            <v>ARGAMASSA DE CIMENTO E AREOLA PARA EMBOCO,NO TRACO 1:6,PREPARO MANUAL</v>
          </cell>
          <cell r="C8532" t="str">
            <v>M3</v>
          </cell>
        </row>
        <row r="8533">
          <cell r="A8533" t="str">
            <v>07.001.0160-1</v>
          </cell>
          <cell r="B8533" t="str">
            <v>ARGAMASSA DE CIMENTO,AREIA E VERMICULITA NO TRACO 1:2:5,PREPARO MANUAL</v>
          </cell>
          <cell r="C8533" t="str">
            <v>M3</v>
          </cell>
        </row>
        <row r="8534">
          <cell r="A8534" t="str">
            <v>07.001.0160-B</v>
          </cell>
          <cell r="B8534" t="str">
            <v>ARGAMASSA DE CIMENTO,AREIA E VERMICULITA NO TRACO 1:2:5,PREPARO MANUAL</v>
          </cell>
          <cell r="C8534" t="str">
            <v>M3</v>
          </cell>
        </row>
        <row r="8535">
          <cell r="A8535" t="str">
            <v>07.002.0010-1</v>
          </cell>
          <cell r="B8535" t="str">
            <v>ARGAMASSA DE CIMENTO E AREIA,NO TRACO 1:1,PREPARO MECANICO</v>
          </cell>
          <cell r="C8535" t="str">
            <v>M3</v>
          </cell>
        </row>
        <row r="8536">
          <cell r="A8536" t="str">
            <v>07.002.0010-B</v>
          </cell>
          <cell r="B8536" t="str">
            <v>ARGAMASSA DE CIMENTO E AREIA,NO TRACO 1:1,PREPARO MECANICO</v>
          </cell>
          <cell r="C8536" t="str">
            <v>M3</v>
          </cell>
        </row>
        <row r="8537">
          <cell r="A8537" t="str">
            <v>07.002.0015-1</v>
          </cell>
          <cell r="B8537" t="str">
            <v>ARGAMASSA DE CIMENTO E AREIA,NO TRACO 1:1,5,PREPARO MECANICO</v>
          </cell>
          <cell r="C8537" t="str">
            <v>M3</v>
          </cell>
        </row>
        <row r="8538">
          <cell r="A8538" t="str">
            <v>07.002.0015-B</v>
          </cell>
          <cell r="B8538" t="str">
            <v>ARGAMASSA DE CIMENTO E AREIA,NO TRACO 1:1,5,PREPARO MECANICO</v>
          </cell>
          <cell r="C8538" t="str">
            <v>M3</v>
          </cell>
        </row>
        <row r="8539">
          <cell r="A8539" t="str">
            <v>07.002.0020-1</v>
          </cell>
          <cell r="B8539" t="str">
            <v>ARGAMASSA DE CIMENTO E AREIA,NO TRACO 1:2,PREPARO MECANICO</v>
          </cell>
          <cell r="C8539" t="str">
            <v>M3</v>
          </cell>
        </row>
        <row r="8540">
          <cell r="A8540" t="str">
            <v>07.002.0020-B</v>
          </cell>
          <cell r="B8540" t="str">
            <v>ARGAMASSA DE CIMENTO E AREIA,NO TRACO 1:2,PREPARO MECANICO</v>
          </cell>
          <cell r="C8540" t="str">
            <v>M3</v>
          </cell>
        </row>
        <row r="8541">
          <cell r="A8541" t="str">
            <v>07.002.0025-1</v>
          </cell>
          <cell r="B8541" t="str">
            <v>ARGAMASSA DE CIMENTO E AREIA,NO TRACO 1:3,PREPARO MECANICO</v>
          </cell>
          <cell r="C8541" t="str">
            <v>M3</v>
          </cell>
        </row>
        <row r="8542">
          <cell r="A8542" t="str">
            <v>07.002.0025-B</v>
          </cell>
          <cell r="B8542" t="str">
            <v>ARGAMASSA DE CIMENTO E AREIA,NO TRACO 1:3,PREPARO MECANICO</v>
          </cell>
          <cell r="C8542" t="str">
            <v>M3</v>
          </cell>
        </row>
        <row r="8543">
          <cell r="A8543" t="str">
            <v>07.002.0030-1</v>
          </cell>
          <cell r="B8543" t="str">
            <v>ARGAMASSA DE CIMENTO E AREIA,NO TRACO 1:4,PREPARO MECANICO</v>
          </cell>
          <cell r="C8543" t="str">
            <v>M3</v>
          </cell>
        </row>
        <row r="8544">
          <cell r="A8544" t="str">
            <v>07.002.0030-B</v>
          </cell>
          <cell r="B8544" t="str">
            <v>ARGAMASSA DE CIMENTO E AREIA,NO TRACO 1:4,PREPARO MECANICO</v>
          </cell>
          <cell r="C8544" t="str">
            <v>M3</v>
          </cell>
        </row>
        <row r="8545">
          <cell r="A8545" t="str">
            <v>07.002.0035-1</v>
          </cell>
          <cell r="B8545" t="str">
            <v>ARGAMASSA DE CIMENTO E AREIA,NO TRACO 1:5,PREPARO MECANICO</v>
          </cell>
          <cell r="C8545" t="str">
            <v>M3</v>
          </cell>
        </row>
        <row r="8546">
          <cell r="A8546" t="str">
            <v>07.002.0035-B</v>
          </cell>
          <cell r="B8546" t="str">
            <v>ARGAMASSA DE CIMENTO E AREIA,NO TRACO 1:5,PREPARO MECANICO</v>
          </cell>
          <cell r="C8546" t="str">
            <v>M3</v>
          </cell>
        </row>
        <row r="8547">
          <cell r="A8547" t="str">
            <v>07.002.0040-1</v>
          </cell>
          <cell r="B8547" t="str">
            <v>ARGAMASSA DE CIMENTO E AREIA,NO TRACO 1:6,PREPARO MECANICO</v>
          </cell>
          <cell r="C8547" t="str">
            <v>M3</v>
          </cell>
        </row>
        <row r="8548">
          <cell r="A8548" t="str">
            <v>07.002.0040-B</v>
          </cell>
          <cell r="B8548" t="str">
            <v>ARGAMASSA DE CIMENTO E AREIA,NO TRACO 1:6,PREPARO MECANICO</v>
          </cell>
          <cell r="C8548" t="str">
            <v>M3</v>
          </cell>
        </row>
        <row r="8549">
          <cell r="A8549" t="str">
            <v>07.002.0045-1</v>
          </cell>
          <cell r="B8549" t="str">
            <v>ARGAMASSA DE CIMENTO E AREIA,NO TRACO 1:8,PREPARO MECANICO</v>
          </cell>
          <cell r="C8549" t="str">
            <v>M3</v>
          </cell>
        </row>
        <row r="8550">
          <cell r="A8550" t="str">
            <v>07.002.0045-B</v>
          </cell>
          <cell r="B8550" t="str">
            <v>ARGAMASSA DE CIMENTO E AREIA,NO TRACO 1:8,PREPARO MECANICO</v>
          </cell>
          <cell r="C8550" t="str">
            <v>M3</v>
          </cell>
        </row>
        <row r="8551">
          <cell r="A8551" t="str">
            <v>07.003.0010-1</v>
          </cell>
          <cell r="B8551" t="str">
            <v>ARGAMASSA DE CIMENTO E PO-DE-PEDRA,NO TRACO 1:3,PREPARO MECANICO</v>
          </cell>
          <cell r="C8551" t="str">
            <v>M3</v>
          </cell>
        </row>
        <row r="8552">
          <cell r="A8552" t="str">
            <v>07.003.0010-B</v>
          </cell>
          <cell r="B8552" t="str">
            <v>ARGAMASSA DE CIMENTO E PO-DE-PEDRA,NO TRACO 1:3,PREPARO MECANICO</v>
          </cell>
          <cell r="C8552" t="str">
            <v>M3</v>
          </cell>
        </row>
        <row r="8553">
          <cell r="A8553" t="str">
            <v>07.003.0015-1</v>
          </cell>
          <cell r="B8553" t="str">
            <v>ARGAMASSA DE CIMENTO E PO-DE-PEDRA,NO TRACO 1:4,PREPARO MECANICO</v>
          </cell>
          <cell r="C8553" t="str">
            <v>M3</v>
          </cell>
        </row>
        <row r="8554">
          <cell r="A8554" t="str">
            <v>07.003.0015-B</v>
          </cell>
          <cell r="B8554" t="str">
            <v>ARGAMASSA DE CIMENTO E PO-DE-PEDRA,NO TRACO 1:4,PREPARO MECANICO</v>
          </cell>
          <cell r="C8554" t="str">
            <v>M3</v>
          </cell>
        </row>
        <row r="8555">
          <cell r="A8555" t="str">
            <v>07.005.0010-1</v>
          </cell>
          <cell r="B8555" t="str">
            <v>ARGAMASSA DE CIMENTO,CAL E AREIA FINA,NO TRACO 1:3:5,PREPAROMECANICO</v>
          </cell>
          <cell r="C8555" t="str">
            <v>M3</v>
          </cell>
        </row>
        <row r="8556">
          <cell r="A8556" t="str">
            <v>07.005.0010-B</v>
          </cell>
          <cell r="B8556" t="str">
            <v>ARGAMASSA DE CIMENTO,CAL E AREIA FINA,NO TRACO 1:3:5,PREPAROMECANICO</v>
          </cell>
          <cell r="C8556" t="str">
            <v>M3</v>
          </cell>
        </row>
        <row r="8557">
          <cell r="A8557" t="str">
            <v>07.005.0015-1</v>
          </cell>
          <cell r="B8557" t="str">
            <v>ARGAMASSA DE CIMENTO,CAL E AREIA FINA,NO TRACO 1:3:8,PREPAROMECANICO</v>
          </cell>
          <cell r="C8557" t="str">
            <v>M3</v>
          </cell>
        </row>
        <row r="8558">
          <cell r="A8558" t="str">
            <v>07.005.0015-B</v>
          </cell>
          <cell r="B8558" t="str">
            <v>ARGAMASSA DE CIMENTO,CAL E AREIA FINA,NO TRACO 1:3:8,PREPAROMECANICO</v>
          </cell>
          <cell r="C8558" t="str">
            <v>M3</v>
          </cell>
        </row>
        <row r="8559">
          <cell r="A8559" t="str">
            <v>07.005.0020-1</v>
          </cell>
          <cell r="B8559" t="str">
            <v>ARGAMASSA DE CIMENTO BRANCO,CAL E PO-DE-MARMORE,NO TRACO 1:1:3,PREPARO MECANICO</v>
          </cell>
          <cell r="C8559" t="str">
            <v>M3</v>
          </cell>
        </row>
        <row r="8560">
          <cell r="A8560" t="str">
            <v>07.005.0020-B</v>
          </cell>
          <cell r="B8560" t="str">
            <v>ARGAMASSA DE CIMENTO BRANCO,CAL E PO-DE-MARMORE,NO TRACO 1:1:3,PREPARO MECANICO</v>
          </cell>
          <cell r="C8560" t="str">
            <v>M3</v>
          </cell>
        </row>
        <row r="8561">
          <cell r="A8561" t="str">
            <v>07.005.0025-1</v>
          </cell>
          <cell r="B8561" t="str">
            <v>ARGAMASSA DE CIMENTO,CAL HIDRATADA ADITIVADA E AREIA,NO TRACO 1:1:10</v>
          </cell>
          <cell r="C8561" t="str">
            <v>M3</v>
          </cell>
        </row>
        <row r="8562">
          <cell r="A8562" t="str">
            <v>07.005.0025-B</v>
          </cell>
          <cell r="B8562" t="str">
            <v>ARGAMASSA DE CIMENTO,CAL HIDRATADA ADITIVADA E AREIA,NO TRACO 1:1:10</v>
          </cell>
          <cell r="C8562" t="str">
            <v>M3</v>
          </cell>
        </row>
        <row r="8563">
          <cell r="A8563" t="str">
            <v>07.005.0030-1</v>
          </cell>
          <cell r="B8563" t="str">
            <v>ARGAMASSA DE CIMENTO,CAL HIDRATADA ADITIVADA E AREIA,NO TRACO 1:1:8</v>
          </cell>
          <cell r="C8563" t="str">
            <v>M3</v>
          </cell>
        </row>
        <row r="8564">
          <cell r="A8564" t="str">
            <v>07.005.0030-B</v>
          </cell>
          <cell r="B8564" t="str">
            <v>ARGAMASSA DE CIMENTO,CAL HIDRATADA ADITIVADA E AREIA,NO TRACO 1:1:8</v>
          </cell>
          <cell r="C8564" t="str">
            <v>M3</v>
          </cell>
        </row>
        <row r="8565">
          <cell r="A8565" t="str">
            <v>07.005.0035-1</v>
          </cell>
          <cell r="B8565" t="str">
            <v>ARGAMASSA DE CIMENTO,CAL HIDRATADA ADITIVADA E AREIA,NO TRACO 1:1:12</v>
          </cell>
          <cell r="C8565" t="str">
            <v>M3</v>
          </cell>
        </row>
        <row r="8566">
          <cell r="A8566" t="str">
            <v>07.005.0035-B</v>
          </cell>
          <cell r="B8566" t="str">
            <v>ARGAMASSA DE CIMENTO,CAL HIDRATADA ADITIVADA E AREIA,NO TRACO 1:1:12</v>
          </cell>
          <cell r="C8566" t="str">
            <v>M3</v>
          </cell>
        </row>
        <row r="8567">
          <cell r="A8567" t="str">
            <v>07.006.0010-1</v>
          </cell>
          <cell r="B8567" t="str">
            <v>ARGAMASSA DE CIMENTO E SAIBRO,NO TRACO 1:2,PREPARO MECANICO</v>
          </cell>
          <cell r="C8567" t="str">
            <v>M3</v>
          </cell>
        </row>
        <row r="8568">
          <cell r="A8568" t="str">
            <v>07.006.0010-B</v>
          </cell>
          <cell r="B8568" t="str">
            <v>ARGAMASSA DE CIMENTO E SAIBRO,NO TRACO 1:2,PREPARO MECANICO</v>
          </cell>
          <cell r="C8568" t="str">
            <v>M3</v>
          </cell>
        </row>
        <row r="8569">
          <cell r="A8569" t="str">
            <v>07.006.0015-1</v>
          </cell>
          <cell r="B8569" t="str">
            <v>ARGAMASSA DE CIMENTO E SAIBRO,NO TRACO 1:4,PREPARO MECANICO</v>
          </cell>
          <cell r="C8569" t="str">
            <v>M3</v>
          </cell>
        </row>
        <row r="8570">
          <cell r="A8570" t="str">
            <v>07.006.0015-B</v>
          </cell>
          <cell r="B8570" t="str">
            <v>ARGAMASSA DE CIMENTO E SAIBRO,NO TRACO 1:4,PREPARO MECANICO</v>
          </cell>
          <cell r="C8570" t="str">
            <v>M3</v>
          </cell>
        </row>
        <row r="8571">
          <cell r="A8571" t="str">
            <v>07.006.0020-1</v>
          </cell>
          <cell r="B8571" t="str">
            <v>ARGAMASSA DE CIMENTO E SAIBRO,NO TRACO 1:6,PREPARO MECANICO</v>
          </cell>
          <cell r="C8571" t="str">
            <v>M3</v>
          </cell>
        </row>
        <row r="8572">
          <cell r="A8572" t="str">
            <v>07.006.0020-B</v>
          </cell>
          <cell r="B8572" t="str">
            <v>ARGAMASSA DE CIMENTO E SAIBRO,NO TRACO 1:6,PREPARO MECANICO</v>
          </cell>
          <cell r="C8572" t="str">
            <v>M3</v>
          </cell>
        </row>
        <row r="8573">
          <cell r="A8573" t="str">
            <v>07.006.0025-1</v>
          </cell>
          <cell r="B8573" t="str">
            <v>ARGAMASSA DE CIMENTO E SAIBRO,NO TRACO 1:8,PREPARO MECANICO</v>
          </cell>
          <cell r="C8573" t="str">
            <v>M3</v>
          </cell>
        </row>
        <row r="8574">
          <cell r="A8574" t="str">
            <v>07.006.0025-B</v>
          </cell>
          <cell r="B8574" t="str">
            <v>ARGAMASSA DE CIMENTO E SAIBRO,NO TRACO 1:8,PREPARO MECANICO</v>
          </cell>
          <cell r="C8574" t="str">
            <v>M3</v>
          </cell>
        </row>
        <row r="8575">
          <cell r="A8575" t="str">
            <v>07.007.0010-1</v>
          </cell>
          <cell r="B8575" t="str">
            <v>ARGAMASSA DE CIMENTO,SAIBRO E AREIA,NO TRACO 1:2:2,PREPAROMECANICO</v>
          </cell>
          <cell r="C8575" t="str">
            <v>M3</v>
          </cell>
        </row>
        <row r="8576">
          <cell r="A8576" t="str">
            <v>07.007.0010-B</v>
          </cell>
          <cell r="B8576" t="str">
            <v>ARGAMASSA DE CIMENTO,SAIBRO E AREIA,NO TRACO 1:2:2,PREPAROMECANICO</v>
          </cell>
          <cell r="C8576" t="str">
            <v>M3</v>
          </cell>
        </row>
        <row r="8577">
          <cell r="A8577" t="str">
            <v>07.007.0015-1</v>
          </cell>
          <cell r="B8577" t="str">
            <v>ARGAMASSA DE CIMENTO,SAIBRO E AREIA,NO TRACO 1:2:3,PREPAROMECANICO</v>
          </cell>
          <cell r="C8577" t="str">
            <v>M3</v>
          </cell>
        </row>
        <row r="8578">
          <cell r="A8578" t="str">
            <v>07.007.0015-B</v>
          </cell>
          <cell r="B8578" t="str">
            <v>ARGAMASSA DE CIMENTO,SAIBRO E AREIA,NO TRACO 1:2:3,PREPAROMECANICO</v>
          </cell>
          <cell r="C8578" t="str">
            <v>M3</v>
          </cell>
        </row>
        <row r="8579">
          <cell r="A8579" t="str">
            <v>07.007.0020-1</v>
          </cell>
          <cell r="B8579" t="str">
            <v>ARGAMASSA DE CIMENTO,SAIBRO E AREIA,NO TRACO 1:3:3,PREPAROMECANICO</v>
          </cell>
          <cell r="C8579" t="str">
            <v>M3</v>
          </cell>
        </row>
        <row r="8580">
          <cell r="A8580" t="str">
            <v>07.007.0020-B</v>
          </cell>
          <cell r="B8580" t="str">
            <v>ARGAMASSA DE CIMENTO,SAIBRO E AREIA,NO TRACO 1:3:3,PREPAROMECANICO</v>
          </cell>
          <cell r="C8580" t="str">
            <v>M3</v>
          </cell>
        </row>
        <row r="8581">
          <cell r="A8581" t="str">
            <v>07.007.0025-1</v>
          </cell>
          <cell r="B8581" t="str">
            <v>ARGAMASSA DE CIMENTO,SAIBRO E AREIA,NO TRACO 1:3:5,PREPAROMECANICO</v>
          </cell>
          <cell r="C8581" t="str">
            <v>M3</v>
          </cell>
        </row>
        <row r="8582">
          <cell r="A8582" t="str">
            <v>07.007.0025-B</v>
          </cell>
          <cell r="B8582" t="str">
            <v>ARGAMASSA DE CIMENTO,SAIBRO E AREIA,NO TRACO 1:3:5,PREPAROMECANICO</v>
          </cell>
          <cell r="C8582" t="str">
            <v>M3</v>
          </cell>
        </row>
        <row r="8583">
          <cell r="A8583" t="str">
            <v>07.008.0010-1</v>
          </cell>
          <cell r="B8583" t="str">
            <v>ARGAMASSA DE CIMENTO,CAL,SAIBRO E AREIA,NO TRACO 1:2:4:4,PREPARO MECANICO</v>
          </cell>
          <cell r="C8583" t="str">
            <v>M3</v>
          </cell>
        </row>
        <row r="8584">
          <cell r="A8584" t="str">
            <v>07.008.0010-B</v>
          </cell>
          <cell r="B8584" t="str">
            <v>ARGAMASSA DE CIMENTO,CAL,SAIBRO E AREIA,NO TRACO 1:2:4:4,PREPARO MECANICO</v>
          </cell>
          <cell r="C8584" t="str">
            <v>M3</v>
          </cell>
        </row>
        <row r="8585">
          <cell r="A8585" t="str">
            <v>07.009.0010-1</v>
          </cell>
          <cell r="B8585" t="str">
            <v>ARGAMASSA DE CIMENTO E AREOLA PARA EMBOCO,NO TRACO 1:2,PREPARO MECANICO</v>
          </cell>
          <cell r="C8585" t="str">
            <v>M3</v>
          </cell>
        </row>
        <row r="8586">
          <cell r="A8586" t="str">
            <v>07.009.0010-B</v>
          </cell>
          <cell r="B8586" t="str">
            <v>ARGAMASSA DE CIMENTO E AREOLA PARA EMBOCO,NO TRACO 1:2,PREPARO MECANICO</v>
          </cell>
          <cell r="C8586" t="str">
            <v>M3</v>
          </cell>
        </row>
        <row r="8587">
          <cell r="A8587" t="str">
            <v>07.009.0015-1</v>
          </cell>
          <cell r="B8587" t="str">
            <v>ARGAMASSA DE CIMENTO E AREOLA PARA EMBOCO,NO TRACO 1:4,PREPARO MECANICO</v>
          </cell>
          <cell r="C8587" t="str">
            <v>M3</v>
          </cell>
        </row>
        <row r="8588">
          <cell r="A8588" t="str">
            <v>07.009.0015-B</v>
          </cell>
          <cell r="B8588" t="str">
            <v>ARGAMASSA DE CIMENTO E AREOLA PARA EMBOCO,NO TRACO 1:4,PREPARO MECANICO</v>
          </cell>
          <cell r="C8588" t="str">
            <v>M3</v>
          </cell>
        </row>
        <row r="8589">
          <cell r="A8589" t="str">
            <v>07.009.0020-1</v>
          </cell>
          <cell r="B8589" t="str">
            <v>ARGAMASSA DE CIMENTO E AREOLA PARA EMBOCO,NO TRACO 1:6,PREPARO MECANICO</v>
          </cell>
          <cell r="C8589" t="str">
            <v>M3</v>
          </cell>
        </row>
        <row r="8590">
          <cell r="A8590" t="str">
            <v>07.009.0020-B</v>
          </cell>
          <cell r="B8590" t="str">
            <v>ARGAMASSA DE CIMENTO E AREOLA PARA EMBOCO,NO TRACO 1:6,PREPARO MECANICO</v>
          </cell>
          <cell r="C8590" t="str">
            <v>M3</v>
          </cell>
        </row>
        <row r="8591">
          <cell r="A8591" t="str">
            <v>07.030.0010-1</v>
          </cell>
          <cell r="B8591" t="str">
            <v>ENCHIMENTO DE AREIA,INCLUSIVE FORNECIMENTO DESTA,POR MEIO DEBOMBA</v>
          </cell>
          <cell r="C8591" t="str">
            <v>M3</v>
          </cell>
        </row>
        <row r="8592">
          <cell r="A8592" t="str">
            <v>07.030.0010-B</v>
          </cell>
          <cell r="B8592" t="str">
            <v>ENCHIMENTO DE AREIA,INCLUSIVE FORNECIMENTO DESTA,POR MEIO DEBOMBA</v>
          </cell>
          <cell r="C8592" t="str">
            <v>M3</v>
          </cell>
        </row>
        <row r="8593">
          <cell r="A8593" t="str">
            <v>07.050.0025-1</v>
          </cell>
          <cell r="B8593" t="str">
            <v>INJECAO DE CALDA DE CIMENTO,ADMITINDO UMA PRODUCAO MEDIA BRUTA DE 2 SACOS/H,INCLUSIVE FORNECIMENTO DOS MATERIAIS,MEDIDOPOR SACO DE 50KG</v>
          </cell>
          <cell r="C8593" t="str">
            <v>SACO</v>
          </cell>
        </row>
        <row r="8594">
          <cell r="A8594" t="str">
            <v>07.050.0025-B</v>
          </cell>
          <cell r="B8594" t="str">
            <v>INJECAO DE CALDA DE CIMENTO,ADMITINDO UMA PRODUCAO MEDIA BRUTA DE 2 SACOS/H,INCLUSIVE FORNECIMENTO DOS MATERIAIS,MEDIDOPOR SACO DE 50KG</v>
          </cell>
          <cell r="C8594" t="str">
            <v>SACO</v>
          </cell>
        </row>
        <row r="8595">
          <cell r="A8595" t="str">
            <v>07.050.0030-1</v>
          </cell>
          <cell r="B8595" t="str">
            <v>INJECAO DE CALDA DE CIMENTO,ADMITINDO UMA PRODUCAO MEDIA BRUTA DE 1 SACO/H,INCLUSIVE FORNECIMENTO DOS MATERIAIS,MEDIDO POR SACO DE 50KG</v>
          </cell>
          <cell r="C8595" t="str">
            <v>SACO</v>
          </cell>
        </row>
        <row r="8596">
          <cell r="A8596" t="str">
            <v>07.050.0030-B</v>
          </cell>
          <cell r="B8596" t="str">
            <v>INJECAO DE CALDA DE CIMENTO,ADMITINDO UMA PRODUCAO MEDIA BRUTA DE 1 SACO/H,INCLUSIVE FORNECIMENTO DOS MATERIAIS,MEDIDO POR SACO DE 50KG</v>
          </cell>
          <cell r="C8596" t="str">
            <v>SACO</v>
          </cell>
        </row>
        <row r="8597">
          <cell r="A8597" t="str">
            <v>07.050.0035-1</v>
          </cell>
          <cell r="B8597" t="str">
            <v>INJECAO DE CALDA DE CIMENTO,ADMITINDO UMA PRODUCAO MEDIA BRUTA DE 0,5 SACO/H,INCLUSIVE FORNECIMENTO DOS MATERIAIS,MEDIDOPOR SACO DE 50KG</v>
          </cell>
          <cell r="C8597" t="str">
            <v>SACO</v>
          </cell>
        </row>
        <row r="8598">
          <cell r="A8598" t="str">
            <v>07.050.0035-B</v>
          </cell>
          <cell r="B8598" t="str">
            <v>INJECAO DE CALDA DE CIMENTO,ADMITINDO UMA PRODUCAO MEDIA BRUTA DE 0,5 SACO/H,INCLUSIVE FORNECIMENTO DOS MATERIAIS,MEDIDOPOR SACO DE 50KG</v>
          </cell>
          <cell r="C8598" t="str">
            <v>SACO</v>
          </cell>
        </row>
        <row r="8599">
          <cell r="A8599" t="str">
            <v>07.100.0010-1</v>
          </cell>
          <cell r="B8599" t="str">
            <v>INJECAO DE ARGAMASSA DE CIMENTO E AREIA,NO TRACO 1:6,EM VOLUME,UTILIZANDO EQUIPAMENTO DE AR COMPRIMIDO,ADMITINDO UMA PRODUCAO MEDIA BRUTA DE 1,00M3/H,INCLUSIVE FORNECIMENTO DOS MATERIAIS</v>
          </cell>
          <cell r="C8599" t="str">
            <v>M3</v>
          </cell>
        </row>
        <row r="8600">
          <cell r="A8600" t="str">
            <v>07.100.0010-B</v>
          </cell>
          <cell r="B8600" t="str">
            <v>INJECAO DE ARGAMASSA DE CIMENTO E AREIA,NO TRACO 1:6,EM VOLUME,UTILIZANDO EQUIPAMENTO DE AR COMPRIMIDO,ADMITINDO UMA PRODUCAO MEDIA BRUTA DE 1,00M3/H,INCLUSIVE FORNECIMENTO DOS MATERIAIS</v>
          </cell>
          <cell r="C8600" t="str">
            <v>M3</v>
          </cell>
        </row>
        <row r="8601">
          <cell r="A8601" t="str">
            <v>07.100.0015-1</v>
          </cell>
          <cell r="B8601" t="str">
            <v>INJECAO DE ARGAMASSA DE CIMENTO E AREIA,NO TRACO 1:6,EM VOLUME,UTILIZANDO EQUIPAMENTO DE AR COMPRIMIDO,ADMITINDO UMA PRODUCAO MEDIA BRUTA DE 0,75M3/H,INCLUSIVE FORNECIMENTO DOS MATERIAIS</v>
          </cell>
          <cell r="C8601" t="str">
            <v>M3</v>
          </cell>
        </row>
        <row r="8602">
          <cell r="A8602" t="str">
            <v>07.100.0015-B</v>
          </cell>
          <cell r="B8602" t="str">
            <v>INJECAO DE ARGAMASSA DE CIMENTO E AREIA,NO TRACO 1:6,EM VOLUME,UTILIZANDO EQUIPAMENTO DE AR COMPRIMIDO,ADMITINDO UMA PRODUCAO MEDIA BRUTA DE 0,75M3/H,INCLUSIVE FORNECIMENTO DOS MATERIAIS</v>
          </cell>
          <cell r="C8602" t="str">
            <v>M3</v>
          </cell>
        </row>
        <row r="8603">
          <cell r="A8603" t="str">
            <v>07.100.0020-1</v>
          </cell>
          <cell r="B8603" t="str">
            <v>INJECAO DE ARGAMASSA DE CIMENTO E AREIA,NO TRACO 1:6,EM VOLUME,UTILIZANDO EQUIPAMENTO DE AR COMPRIMIDO,ADMITINDO UMA PRODUCAO MEDIA BRUTA DE 0,50M3/H,INCLUSIVE FORNECIMENTO DOS MATERIAIS</v>
          </cell>
          <cell r="C8603" t="str">
            <v>M3</v>
          </cell>
        </row>
        <row r="8604">
          <cell r="A8604" t="str">
            <v>07.100.0020-B</v>
          </cell>
          <cell r="B8604" t="str">
            <v>INJECAO DE ARGAMASSA DE CIMENTO E AREIA,NO TRACO 1:6,EM VOLUME,UTILIZANDO EQUIPAMENTO DE AR COMPRIMIDO,ADMITINDO UMA PRODUCAO MEDIA BRUTA DE 0,50M3/H,INCLUSIVE FORNECIMENTO DOS MATERIAIS</v>
          </cell>
          <cell r="C8604" t="str">
            <v>M3</v>
          </cell>
        </row>
        <row r="8605">
          <cell r="A8605" t="str">
            <v>07.100.0025-1</v>
          </cell>
          <cell r="B8605" t="str">
            <v>INJECAO DE ARGAMASSA DE CIMENTO E AREIA,NO TRACO 1:6,EM VOLUME,UTILIZANDO EQUIPAMENTO DE AR COMPRIMIDO,ADMITINDO UMA PRODUCAO MEDIA BRUTA DE 0,25M3/H,INCLUSIVE FORNECIMENTO DOS MATERIAIS</v>
          </cell>
          <cell r="C8605" t="str">
            <v>M3</v>
          </cell>
        </row>
        <row r="8606">
          <cell r="A8606" t="str">
            <v>07.100.0025-B</v>
          </cell>
          <cell r="B8606" t="str">
            <v>INJECAO DE ARGAMASSA DE CIMENTO E AREIA,NO TRACO 1:6,EM VOLUME,UTILIZANDO EQUIPAMENTO DE AR COMPRIMIDO,ADMITINDO UMA PRODUCAO MEDIA BRUTA DE 0,25M3/H,INCLUSIVE FORNECIMENTO DOS MATERIAIS</v>
          </cell>
          <cell r="C8606" t="str">
            <v>M3</v>
          </cell>
        </row>
        <row r="8607">
          <cell r="A8607" t="str">
            <v>07.100.0040-1</v>
          </cell>
          <cell r="B8607"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8607" t="str">
            <v>M3</v>
          </cell>
        </row>
        <row r="8608">
          <cell r="A8608" t="str">
            <v>07.100.0040-B</v>
          </cell>
          <cell r="B8608"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8608" t="str">
            <v>M3</v>
          </cell>
        </row>
        <row r="8609">
          <cell r="A8609" t="str">
            <v>07.150.0010-1</v>
          </cell>
          <cell r="B8609" t="str">
            <v>INJECAO PARA TRATAMENTO DE SOLO DE FUNDACAO COM RESINA EPOXICA OU OUTROS MATERIAIS QUIMICOS,EXCLUSIVE O FORNECIMENTO DOSMESMOS.CUSTO POR KG DE MATERIAL OU MISTURA</v>
          </cell>
          <cell r="C8609" t="str">
            <v>KG</v>
          </cell>
        </row>
        <row r="8610">
          <cell r="A8610" t="str">
            <v>07.150.0010-B</v>
          </cell>
          <cell r="B8610" t="str">
            <v>INJECAO PARA TRATAMENTO DE SOLO DE FUNDACAO COM RESINA EPOXICA OU OUTROS MATERIAIS QUIMICOS,EXCLUSIVE O FORNECIMENTO DOSMESMOS.CUSTO POR KG DE MATERIAL OU MISTURA</v>
          </cell>
          <cell r="C8610" t="str">
            <v>KG</v>
          </cell>
        </row>
        <row r="8611">
          <cell r="A8611" t="str">
            <v>07.150.0020-1</v>
          </cell>
          <cell r="B8611" t="str">
            <v>APLICACAO DE RESINA EPOXICA EM COLAGEM DE PECAS DE CONCRETO,INCLUSIVE PREPARO DO LOCAL E EXCLUSIVE FORNECIMENTO DA RESINA.CUSTO POR KG DE RESINA UTILIZADA</v>
          </cell>
          <cell r="C8611" t="str">
            <v>KG</v>
          </cell>
        </row>
        <row r="8612">
          <cell r="A8612" t="str">
            <v>07.150.0020-B</v>
          </cell>
          <cell r="B8612" t="str">
            <v>APLICACAO DE RESINA EPOXICA EM COLAGEM DE PECAS DE CONCRETO,INCLUSIVE PREPARO DO LOCAL E EXCLUSIVE FORNECIMENTO DA RESINA.CUSTO POR KG DE RESINA UTILIZADA</v>
          </cell>
          <cell r="C8612" t="str">
            <v>KG</v>
          </cell>
        </row>
        <row r="8613">
          <cell r="A8613" t="str">
            <v>07.160.0012-1</v>
          </cell>
          <cell r="B8613" t="str">
            <v>INJECAO DE RESINA EPOXICA EM FISSURAS DE CONCRETO ESTRUTURAL,INCLUSIVE PREPARO DO LOCAL,PERFURACAO E VEDACAO E O FORNECIMENTO DOS MATERIAIS A INJETAR</v>
          </cell>
          <cell r="C8613" t="str">
            <v>KG</v>
          </cell>
        </row>
        <row r="8614">
          <cell r="A8614" t="str">
            <v>07.160.0012-B</v>
          </cell>
          <cell r="B8614" t="str">
            <v>INJECAO DE RESINA EPOXICA EM FISSURAS DE CONCRETO ESTRUTURAL,INCLUSIVE PREPARO DO LOCAL,PERFURACAO E VEDACAO E O FORNECIMENTO DOS MATERIAIS A INJETAR</v>
          </cell>
          <cell r="C8614" t="str">
            <v>KG</v>
          </cell>
        </row>
        <row r="8615">
          <cell r="A8615" t="str">
            <v>07.160.0020-1</v>
          </cell>
          <cell r="B8615" t="str">
            <v>APLICACAO DE RESINA EPOXICA EM COLAGEM DE PECAS DE CONCRETO,INCLUSIVE PREPARO DO LOCAL E FORNECIMENTO DE MATERIAL.CUSTOPOR KG DE RESINA UTILIZADA</v>
          </cell>
          <cell r="C8615" t="str">
            <v>KG</v>
          </cell>
        </row>
        <row r="8616">
          <cell r="A8616" t="str">
            <v>07.160.0020-B</v>
          </cell>
          <cell r="B8616" t="str">
            <v>APLICACAO DE RESINA EPOXICA EM COLAGEM DE PECAS DE CONCRETO,INCLUSIVE PREPARO DO LOCAL E FORNECIMENTO DE MATERIAL.CUSTOPOR KG DE RESINA UTILIZADA</v>
          </cell>
          <cell r="C8616" t="str">
            <v>KG</v>
          </cell>
        </row>
        <row r="8617">
          <cell r="A8617" t="str">
            <v>07.170.0010-1</v>
          </cell>
          <cell r="B8617" t="str">
            <v>ARGAMASSA DE CIMENTO E AREIA,NO TRACO 1:3,COM ADICAO DE ADESIVO A BASE DE RESINA SINTETICA DE ALTA ADERENCIA</v>
          </cell>
          <cell r="C8617" t="str">
            <v>M3</v>
          </cell>
        </row>
        <row r="8618">
          <cell r="A8618" t="str">
            <v>07.170.0010-B</v>
          </cell>
          <cell r="B8618" t="str">
            <v>ARGAMASSA DE CIMENTO E AREIA,NO TRACO 1:3,COM ADICAO DE ADESIVO A BASE DE RESINA SINTETICA DE ALTA ADERENCIA</v>
          </cell>
          <cell r="C8618" t="str">
            <v>M3</v>
          </cell>
        </row>
        <row r="8619">
          <cell r="A8619" t="str">
            <v>07.180.0010-1</v>
          </cell>
          <cell r="B8619" t="str">
            <v>ARGAMASSA DE CIMENTO E AREIA NO TRACO 1:2 COM ADICAO DE ADESIVO A BASE DE RESINA ACRILICA</v>
          </cell>
          <cell r="C8619" t="str">
            <v>M3</v>
          </cell>
        </row>
        <row r="8620">
          <cell r="A8620" t="str">
            <v>07.180.0010-B</v>
          </cell>
          <cell r="B8620" t="str">
            <v>ARGAMASSA DE CIMENTO E AREIA NO TRACO 1:2 COM ADICAO DE ADESIVO A BASE DE RESINA ACRILICA</v>
          </cell>
          <cell r="C8620" t="str">
            <v>M3</v>
          </cell>
        </row>
        <row r="8621">
          <cell r="A8621" t="str">
            <v>08.001.0001-0</v>
          </cell>
          <cell r="B8621" t="str">
            <v>BASE DE MACADAME SIMPLES,MEDIDA EM VOLUME DEPOIS DE COMPRIMIDO O MACADAME</v>
          </cell>
          <cell r="C8621" t="str">
            <v>M3</v>
          </cell>
        </row>
        <row r="8622">
          <cell r="A8622" t="str">
            <v>08.001.0001-A</v>
          </cell>
          <cell r="B8622" t="str">
            <v>BASE DE MACADAME SIMPLES,MEDIDA EM VOLUME DEPOIS DE COMPRIMIDO O MACADAME</v>
          </cell>
          <cell r="C8622" t="str">
            <v>M3</v>
          </cell>
        </row>
        <row r="8623">
          <cell r="A8623" t="str">
            <v>08.001.0002-1</v>
          </cell>
          <cell r="B8623" t="str">
            <v>BASE DE BRITA GRADUADA,INCLUSIVE FORNECIMENTO DOS MATERIAIS,MEDIDA APOS A COMPACTACAO</v>
          </cell>
          <cell r="C8623" t="str">
            <v>M3</v>
          </cell>
        </row>
        <row r="8624">
          <cell r="A8624" t="str">
            <v>08.001.0002-B</v>
          </cell>
          <cell r="B8624" t="str">
            <v>BASE DE BRITA GRADUADA,INCLUSIVE FORNECIMENTO DOS MATERIAIS,MEDIDA APOS A COMPACTACAO</v>
          </cell>
          <cell r="C8624" t="str">
            <v>M3</v>
          </cell>
        </row>
        <row r="8625">
          <cell r="A8625" t="str">
            <v>08.001.0004-0</v>
          </cell>
          <cell r="B8625" t="str">
            <v>BASE DE BRITA GRADUADA,COM ADICAO DE 3% DE CIMENTO,UTILIZANDO DISTRIBUIDORA DE AGREGADOS,MEDIDA APOS A COMPACTACAO,INCLUSIVE FORNECIMENTO DOS MATERIAS</v>
          </cell>
          <cell r="C8625" t="str">
            <v>M3</v>
          </cell>
        </row>
        <row r="8626">
          <cell r="A8626" t="str">
            <v>08.001.0004-A</v>
          </cell>
          <cell r="B8626" t="str">
            <v>BASE DE BRITA GRADUADA,COM ADICAO DE 3% DE CIMENTO,UTILIZANDO DISTRIBUIDORA DE AGREGADOS,MEDIDA APOS A COMPACTACAO,INCLUSIVE FORNECIMENTO DOS MATERIAS</v>
          </cell>
          <cell r="C8626" t="str">
            <v>M3</v>
          </cell>
        </row>
        <row r="8627">
          <cell r="A8627" t="str">
            <v>08.001.0005-0</v>
          </cell>
          <cell r="B8627" t="str">
            <v>SUB-BASE DE PO-DE-PEDRA,INCLUSIVE ESPALHAMENTO,IRRIGACAO,COMPACTACAO E FORNECIMENTO DO MATERIAL</v>
          </cell>
          <cell r="C8627" t="str">
            <v>M3</v>
          </cell>
        </row>
        <row r="8628">
          <cell r="A8628" t="str">
            <v>08.001.0005-A</v>
          </cell>
          <cell r="B8628" t="str">
            <v>SUB-BASE DE PO-DE-PEDRA,INCLUSIVE ESPALHAMENTO,IRRIGACAO,COMPACTACAO E FORNECIMENTO DO MATERIAL</v>
          </cell>
          <cell r="C8628" t="str">
            <v>M3</v>
          </cell>
        </row>
        <row r="8629">
          <cell r="A8629" t="str">
            <v>08.001.0008-0</v>
          </cell>
          <cell r="B8629" t="str">
            <v>BASE DE BRITA CORRIDA,INCLUSIVE FORNECIMENTO DOS MATERIAIS,MEDIDA APOS A COMPACTACAO</v>
          </cell>
          <cell r="C8629" t="str">
            <v>M3</v>
          </cell>
        </row>
        <row r="8630">
          <cell r="A8630" t="str">
            <v>08.001.0008-A</v>
          </cell>
          <cell r="B8630" t="str">
            <v>BASE DE BRITA CORRIDA,INCLUSIVE FORNECIMENTO DOS MATERIAIS,MEDIDA APOS A COMPACTACAO</v>
          </cell>
          <cell r="C8630" t="str">
            <v>M3</v>
          </cell>
        </row>
        <row r="8631">
          <cell r="A8631" t="str">
            <v>08.001.0009-0</v>
          </cell>
          <cell r="B8631" t="str">
            <v>SUB-BASE DE BRITA CORRIDA,INCLUSIVE FORNECIMENTO DOS MATERIAIS,MEDIDA APOS A COMPACTACAO</v>
          </cell>
          <cell r="C8631" t="str">
            <v>M3</v>
          </cell>
        </row>
        <row r="8632">
          <cell r="A8632" t="str">
            <v>08.001.0009-A</v>
          </cell>
          <cell r="B8632" t="str">
            <v>SUB-BASE DE BRITA CORRIDA,INCLUSIVE FORNECIMENTO DOS MATERIAIS,MEDIDA APOS A COMPACTACAO</v>
          </cell>
          <cell r="C8632" t="str">
            <v>M3</v>
          </cell>
        </row>
        <row r="8633">
          <cell r="A8633" t="str">
            <v>08.002.0001-0</v>
          </cell>
          <cell r="B8633" t="str">
            <v>BASE DE MACADAME HIDRAULICO,DE ACORDO COM AS "INSTRUCOES PARA EXECUCAO",DO DER-RJ.O CUSTO INDENIZA AS OPERACOES DE EXECUCAO,INCLUSIVE FORNECIMENTO DOS MATERIAIS EMPREGADOS(BRITA,PO-DE-PEDRA E AGUA) E SE APLICA AO VOLUME EXECUTADO,MEDIDO APOS COMPACTACAO</v>
          </cell>
          <cell r="C8633" t="str">
            <v>M3</v>
          </cell>
        </row>
        <row r="8634">
          <cell r="A8634" t="str">
            <v>08.002.0001-A</v>
          </cell>
          <cell r="B8634" t="str">
            <v>BASE DE MACADAME HIDRAULICO,DE ACORDO COM AS "INSTRUCOES PARA EXECUCAO",DO DER-RJ.O CUSTO INDENIZA AS OPERACOES DE EXECUCAO,INCLUSIVE FORNECIMENTO DOS MATERIAIS EMPREGADOS(BRITA,PO-DE-PEDRA E AGUA) E SE APLICA AO VOLUME EXECUTADO,MEDIDO APOS COMPACTACAO</v>
          </cell>
          <cell r="C8634" t="str">
            <v>M3</v>
          </cell>
        </row>
        <row r="8635">
          <cell r="A8635" t="str">
            <v>08.003.0001-0</v>
          </cell>
          <cell r="B8635" t="str">
            <v>BASE OU SUB-BASE ESTABILIZADA GRANULOMETRICAMENTE,COM MISTURA DE 2 OU MAIS MATERIAIS,DE ACORDO COM AS "INSTRUCOES PARA EXECUCAO",DO DER-RJ,EXCLUSIVE ESCAVACAO E TRANSPORTE DOS MATERIAIS,INCLUSIVE O TRANSPORTE DA AGUA</v>
          </cell>
          <cell r="C8635" t="str">
            <v>M3</v>
          </cell>
        </row>
        <row r="8636">
          <cell r="A8636" t="str">
            <v>08.003.0001-A</v>
          </cell>
          <cell r="B8636" t="str">
            <v>BASE OU SUB-BASE ESTABILIZADA GRANULOMETRICAMENTE,COM MISTURA DE 2 OU MAIS MATERIAIS,DE ACORDO COM AS "INSTRUCOES PARA EXECUCAO",DO DER-RJ,EXCLUSIVE ESCAVACAO E TRANSPORTE DOS MATERIAIS,INCLUSIVE O TRANSPORTE DA AGUA</v>
          </cell>
          <cell r="C8636" t="str">
            <v>M3</v>
          </cell>
        </row>
        <row r="8637">
          <cell r="A8637" t="str">
            <v>08.003.0002-0</v>
          </cell>
          <cell r="B8637" t="str">
            <v>BASE OU SUB-BASE ESTABILIZADA SEM MISTURA DE MATERIAIS,DE ACORDO COM AS "INSTRUCOES PARA EXECUCAO",DO DER-RJ,EXCLUSIVE ESCAVACAO E TRANSPORTE DOS MATERIAIS,INCLUSIVE O TRANSPORTE DE AGUA</v>
          </cell>
          <cell r="C8637" t="str">
            <v>M3</v>
          </cell>
        </row>
        <row r="8638">
          <cell r="A8638" t="str">
            <v>08.003.0002-A</v>
          </cell>
          <cell r="B8638" t="str">
            <v>BASE OU SUB-BASE ESTABILIZADA SEM MISTURA DE MATERIAIS,DE ACORDO COM AS "INSTRUCOES PARA EXECUCAO",DO DER-RJ,EXCLUSIVE ESCAVACAO E TRANSPORTE DOS MATERIAIS,INCLUSIVE O TRANSPORTE DE AGUA</v>
          </cell>
          <cell r="C8638" t="str">
            <v>M3</v>
          </cell>
        </row>
        <row r="8639">
          <cell r="A8639" t="str">
            <v>08.003.0005-0</v>
          </cell>
          <cell r="B8639" t="str">
            <v>SUB-BASE ESTABILIZADA EM ARGILA,SEM MISTURA DOS MATERIAIS,COM ADITIVO(ESTABILIZADOR LIQUIDO DE SOLOS),EXCLUSIVE FORNECIMENTO DA ARGILA</v>
          </cell>
          <cell r="C8639" t="str">
            <v>M3</v>
          </cell>
        </row>
        <row r="8640">
          <cell r="A8640" t="str">
            <v>08.003.0005-A</v>
          </cell>
          <cell r="B8640" t="str">
            <v>SUB-BASE ESTABILIZADA EM ARGILA,SEM MISTURA DOS MATERIAIS,COM ADITIVO(ESTABILIZADOR LIQUIDO DE SOLOS),EXCLUSIVE FORNECIMENTO DA ARGILA</v>
          </cell>
          <cell r="C8640" t="str">
            <v>M3</v>
          </cell>
        </row>
        <row r="8641">
          <cell r="A8641" t="str">
            <v>08.003.0010-0</v>
          </cell>
          <cell r="B8641" t="str">
            <v>BASE DE AGREGADO SIDERURGICO(ESCORIA DE ACIARIA),INCLUSIVE FORNECIMENTO DOS MATERIAIS,MEDIDA APOS A COMPACTACAO</v>
          </cell>
          <cell r="C8641" t="str">
            <v>M3</v>
          </cell>
        </row>
        <row r="8642">
          <cell r="A8642" t="str">
            <v>08.003.0010-A</v>
          </cell>
          <cell r="B8642" t="str">
            <v>BASE DE AGREGADO SIDERURGICO(ESCORIA DE ACIARIA),INCLUSIVE FORNECIMENTO DOS MATERIAIS,MEDIDA APOS A COMPACTACAO</v>
          </cell>
          <cell r="C8642" t="str">
            <v>M3</v>
          </cell>
        </row>
        <row r="8643">
          <cell r="A8643" t="str">
            <v>08.003.0015-0</v>
          </cell>
          <cell r="B8643" t="str">
            <v>BASE OU SUB-BASE ESTABILIZADA DE AGREGADO SIDERURGICO(ESCORIA DE ACIARIA),MISTURA EM USINA,INCLUSIVE FORNECIMENTO DOS MATERIAIS,EXCLUSIVE TRANSPORTE DA MISTURA,MEDIDA APOS A COMPACTACAO</v>
          </cell>
          <cell r="C8643" t="str">
            <v>M3</v>
          </cell>
        </row>
        <row r="8644">
          <cell r="A8644" t="str">
            <v>08.003.0015-A</v>
          </cell>
          <cell r="B8644" t="str">
            <v>BASE OU SUB-BASE ESTABILIZADA DE AGREGADO SIDERURGICO(ESCORIA DE ACIARIA),MISTURA EM USINA,INCLUSIVE FORNECIMENTO DOS MATERIAIS,EXCLUSIVE TRANSPORTE DA MISTURA,MEDIDA APOS A COMPACTACAO</v>
          </cell>
          <cell r="C8644" t="str">
            <v>M3</v>
          </cell>
        </row>
        <row r="8645">
          <cell r="A8645" t="str">
            <v>08.003.0030-0</v>
          </cell>
          <cell r="B8645" t="str">
            <v>BASE DE AGREGADOS RECICLADOS DE RESIDUOS DE CONSTRUCAO CIVIL,INCLUSIVE FORNECIMENTO DOS MATERIAIS,MEDIDA APOS A COMPACTACAO</v>
          </cell>
          <cell r="C8645" t="str">
            <v>M3</v>
          </cell>
        </row>
        <row r="8646">
          <cell r="A8646" t="str">
            <v>08.003.0030-A</v>
          </cell>
          <cell r="B8646" t="str">
            <v>BASE DE AGREGADOS RECICLADOS DE RESIDUOS DE CONSTRUCAO CIVIL,INCLUSIVE FORNECIMENTO DOS MATERIAIS,MEDIDA APOS A COMPACTACAO</v>
          </cell>
          <cell r="C8646" t="str">
            <v>M3</v>
          </cell>
        </row>
        <row r="8647">
          <cell r="A8647" t="str">
            <v>08.003.0035-0</v>
          </cell>
          <cell r="B8647" t="str">
            <v>SUB-BASE E REFORCO DE AGREGADOS RECICLADOS,DE RESIDUOS DA CONSTRUCAO CIVIL,INCLUSIVE FORNECIMENTO DOS MATERIAIS,MEDIDO APOS A COMPACTACAO</v>
          </cell>
          <cell r="C8647" t="str">
            <v>M3</v>
          </cell>
        </row>
        <row r="8648">
          <cell r="A8648" t="str">
            <v>08.003.0035-A</v>
          </cell>
          <cell r="B8648" t="str">
            <v>SUB-BASE E REFORCO DE AGREGADOS RECICLADOS,DE RESIDUOS DA CONSTRUCAO CIVIL,INCLUSIVE FORNECIMENTO DOS MATERIAIS,MEDIDO APOS A COMPACTACAO</v>
          </cell>
          <cell r="C8648" t="str">
            <v>M3</v>
          </cell>
        </row>
        <row r="8649">
          <cell r="A8649" t="str">
            <v>08.004.0001-0</v>
          </cell>
          <cell r="B8649" t="str">
            <v>BASE DE SOLO-CIMENTO EXECUTADO "IN LOCO".O CUSTO INDENIZA ASOPERACOES DE EXECUCAO NA PISTA,INCLUSIVE TRANSPORTE DA AGUAE SE APLICA AO VOLUME DE SOLO-CIMENTO EXECUTADO,MEDIDO APOSA COMPACTACAO,EXCLUSIVE ESCAVACAO,CIMENTO E TRANSPORTE DOSMATERIAIS</v>
          </cell>
          <cell r="C8649" t="str">
            <v>M3</v>
          </cell>
        </row>
        <row r="8650">
          <cell r="A8650" t="str">
            <v>08.004.0001-A</v>
          </cell>
          <cell r="B8650" t="str">
            <v>BASE DE SOLO-CIMENTO EXECUTADO "IN LOCO".O CUSTO INDENIZA ASOPERACOES DE EXECUCAO NA PISTA,INCLUSIVE TRANSPORTE DA AGUAE SE APLICA AO VOLUME DE SOLO-CIMENTO EXECUTADO,MEDIDO APOSA COMPACTACAO,EXCLUSIVE ESCAVACAO,CIMENTO E TRANSPORTE DOSMATERIAIS</v>
          </cell>
          <cell r="C8650" t="str">
            <v>M3</v>
          </cell>
        </row>
        <row r="8651">
          <cell r="A8651" t="str">
            <v>08.004.0002-0</v>
          </cell>
          <cell r="B8651" t="str">
            <v>BASE DE SOLO-CIMENTO,COM OS MATERIAIS MISTURADOS NA USINA.OCUSTO INDENIZA AS OPERACOES DE EXECUCAO NA USINA E NA PISTA,EXCLUSIVE O TRANSPORTE DO MATERIAL DA USINA PARA A PISTA</v>
          </cell>
          <cell r="C8651" t="str">
            <v>M3</v>
          </cell>
        </row>
        <row r="8652">
          <cell r="A8652" t="str">
            <v>08.004.0002-A</v>
          </cell>
          <cell r="B8652" t="str">
            <v>BASE DE SOLO-CIMENTO,COM OS MATERIAIS MISTURADOS NA USINA.OCUSTO INDENIZA AS OPERACOES DE EXECUCAO NA USINA E NA PISTA,EXCLUSIVE O TRANSPORTE DO MATERIAL DA USINA PARA A PISTA</v>
          </cell>
          <cell r="C8652" t="str">
            <v>M3</v>
          </cell>
        </row>
        <row r="8653">
          <cell r="A8653" t="str">
            <v>08.004.0003-0</v>
          </cell>
          <cell r="B8653" t="str">
            <v>BASE DE SOLO ESTABILIZADO(SOLO+BRITA),COM OS MATERIAIS MISTURADOS NA USINA.O CUSTO INDENIZA A EXECUCAO NA USINA E NA PISTA,E SE APLICA AO VOLUME MEDIDO APOS A COMPACTACAO,INCLUSIVETRANSPORTE DE AGUA, EXCLUSIVE ESCAVACAO, CARGA E TRANSPORTEDOS SOLOS UTILIZADOS E BRITA</v>
          </cell>
          <cell r="C8653" t="str">
            <v>M3</v>
          </cell>
        </row>
        <row r="8654">
          <cell r="A8654" t="str">
            <v>08.004.0003-A</v>
          </cell>
          <cell r="B8654" t="str">
            <v>BASE DE SOLO ESTABILIZADO(SOLO+BRITA),COM OS MATERIAIS MISTURADOS NA USINA.O CUSTO INDENIZA A EXECUCAO NA USINA E NA PISTA,E SE APLICA AO VOLUME MEDIDO APOS A COMPACTACAO,INCLUSIVETRANSPORTE DE AGUA, EXCLUSIVE ESCAVACAO, CARGA E TRANSPORTEDOS SOLOS UTILIZADOS E BRITA</v>
          </cell>
          <cell r="C8654" t="str">
            <v>M3</v>
          </cell>
        </row>
        <row r="8655">
          <cell r="A8655" t="str">
            <v>08.004.0008-0</v>
          </cell>
          <cell r="B8655" t="str">
            <v>BASE OU SUB-BASE DE SOLO-CAL,COM MISTURA EM USINA,EXCLUSIVEESCAVACAO,TRANSPORTE DO SOLO E TRANSPORTE DA MISTURA,MAS INCLUINDO O FORNECIMENTO DA CAL,MEDIDO APOS A COMPACTACAO</v>
          </cell>
          <cell r="C8655" t="str">
            <v>M3</v>
          </cell>
        </row>
        <row r="8656">
          <cell r="A8656" t="str">
            <v>08.004.0008-A</v>
          </cell>
          <cell r="B8656" t="str">
            <v>BASE OU SUB-BASE DE SOLO-CAL,COM MISTURA EM USINA,EXCLUSIVEESCAVACAO,TRANSPORTE DO SOLO E TRANSPORTE DA MISTURA,MAS INCLUINDO O FORNECIMENTO DA CAL,MEDIDO APOS A COMPACTACAO</v>
          </cell>
          <cell r="C8656" t="str">
            <v>M3</v>
          </cell>
        </row>
        <row r="8657">
          <cell r="A8657" t="str">
            <v>08.005.0001-0</v>
          </cell>
          <cell r="B8657" t="str">
            <v>BASE DE MACADAME CIMENTADO DE MISTURA PREVIA(CONCRETO MAGRO),TRACO 1:15,DE ACORDO COM AS "INSTRUCOES PARA EXECUCAO",DO DER-RJ,INCLUSIVE TRANSPORTE PARA PISTA</v>
          </cell>
          <cell r="C8657" t="str">
            <v>M3</v>
          </cell>
        </row>
        <row r="8658">
          <cell r="A8658" t="str">
            <v>08.005.0001-A</v>
          </cell>
          <cell r="B8658" t="str">
            <v>BASE DE MACADAME CIMENTADO DE MISTURA PREVIA(CONCRETO MAGRO),TRACO 1:15,DE ACORDO COM AS "INSTRUCOES PARA EXECUCAO",DO DER-RJ,INCLUSIVE TRANSPORTE PARA PISTA</v>
          </cell>
          <cell r="C8658" t="str">
            <v>M3</v>
          </cell>
        </row>
        <row r="8659">
          <cell r="A8659" t="str">
            <v>08.005.0002-0</v>
          </cell>
          <cell r="B8659" t="str">
            <v>BASE DE MACADAME CIMENTADO DE MISTURA PREVIA(CONCRETO MAGRO),TRACO 1:19,DE ACORDO COM AS "INSTRUCOES PARA EXECUCAO",DO DER-RJ,INCLUSIVE TRANSPORTE PARA PISTA</v>
          </cell>
          <cell r="C8659" t="str">
            <v>M3</v>
          </cell>
        </row>
        <row r="8660">
          <cell r="A8660" t="str">
            <v>08.005.0002-A</v>
          </cell>
          <cell r="B8660" t="str">
            <v>BASE DE MACADAME CIMENTADO DE MISTURA PREVIA(CONCRETO MAGRO),TRACO 1:19,DE ACORDO COM AS "INSTRUCOES PARA EXECUCAO",DO DER-RJ,INCLUSIVE TRANSPORTE PARA PISTA</v>
          </cell>
          <cell r="C8660" t="str">
            <v>M3</v>
          </cell>
        </row>
        <row r="8661">
          <cell r="A8661" t="str">
            <v>08.005.0003-0</v>
          </cell>
          <cell r="B8661" t="str">
            <v>BASE DE MACADAME CIMENTADO DE MISTURA PREVIA(CONCRETO MAGRO),TRACO 1:24,DE ACORDO COM AS "INSTRUCOES PARA EXECUCAO",DO DER-RJ,INCLUSIVE TRANSPORTE PARA PISTA</v>
          </cell>
          <cell r="C8661" t="str">
            <v>M3</v>
          </cell>
        </row>
        <row r="8662">
          <cell r="A8662" t="str">
            <v>08.005.0003-A</v>
          </cell>
          <cell r="B8662" t="str">
            <v>BASE DE MACADAME CIMENTADO DE MISTURA PREVIA(CONCRETO MAGRO),TRACO 1:24,DE ACORDO COM AS "INSTRUCOES PARA EXECUCAO",DO DER-RJ,INCLUSIVE TRANSPORTE PARA PISTA</v>
          </cell>
          <cell r="C8662" t="str">
            <v>M3</v>
          </cell>
        </row>
        <row r="8663">
          <cell r="A8663" t="str">
            <v>08.006.0001-0</v>
          </cell>
          <cell r="B8663" t="str">
            <v>ARRANCAMENTO E REASSENTAMENTO DE PARALELEPIPEDOS COM LIMPEZADE BETUME ADERENTE SOBRE COLCHAO DE AREIA,INCLUSIVE FORNECIMENTO DA AREIA E REJUNTAMENTO COM BETUME E CASCALHINHO,EXCLUSIVE FORNECIMENTO DOS PARALELEPIPEDOS</v>
          </cell>
          <cell r="C8663" t="str">
            <v>M2</v>
          </cell>
        </row>
        <row r="8664">
          <cell r="A8664" t="str">
            <v>08.006.0001-A</v>
          </cell>
          <cell r="B8664" t="str">
            <v>ARRANCAMENTO E REASSENTAMENTO DE PARALELEPIPEDOS COM LIMPEZADE BETUME ADERENTE SOBRE COLCHAO DE AREIA,INCLUSIVE FORNECIMENTO DA AREIA E REJUNTAMENTO COM BETUME E CASCALHINHO,EXCLUSIVE FORNECIMENTO DOS PARALELEPIPEDOS</v>
          </cell>
          <cell r="C8664" t="str">
            <v>M2</v>
          </cell>
        </row>
        <row r="8665">
          <cell r="A8665" t="str">
            <v>08.006.0003-0</v>
          </cell>
          <cell r="B8665" t="str">
            <v>ARRANCAMENTO E REASSENTAMENTO DE PARALELEPIPEDOS COM LIMPEZADO BETUME ADERENTE SOBRE COLCHAO DE PO-DE-PEDRA,INCLUSIVE FORNECIMENTO DO PO-DE-PEDRA E REJUNTAMENTO COM BETUME E CASCALHINHO,EXCLUSIVE FORNECIMENTO DOS PARALELEPIPEDOS</v>
          </cell>
          <cell r="C8665" t="str">
            <v>M2</v>
          </cell>
        </row>
        <row r="8666">
          <cell r="A8666" t="str">
            <v>08.006.0003-A</v>
          </cell>
          <cell r="B8666" t="str">
            <v>ARRANCAMENTO E REASSENTAMENTO DE PARALELEPIPEDOS COM LIMPEZADO BETUME ADERENTE SOBRE COLCHAO DE PO-DE-PEDRA,INCLUSIVE FORNECIMENTO DO PO-DE-PEDRA E REJUNTAMENTO COM BETUME E CASCALHINHO,EXCLUSIVE FORNECIMENTO DOS PARALELEPIPEDOS</v>
          </cell>
          <cell r="C8666" t="str">
            <v>M2</v>
          </cell>
        </row>
        <row r="8667">
          <cell r="A8667" t="str">
            <v>08.006.0004-0</v>
          </cell>
          <cell r="B8667" t="str">
            <v>ASSENTAMENTO DE PARALELEPIPEDOS COM REAPROVEITAMENTO DOS PARALELEPIPEDOS E FORNECIMENTO DE PO-DE-PEDRA,E REJUNTAMENTO COM BETUME E CASCALHINHO</v>
          </cell>
          <cell r="C8667" t="str">
            <v>M2</v>
          </cell>
        </row>
        <row r="8668">
          <cell r="A8668" t="str">
            <v>08.006.0004-A</v>
          </cell>
          <cell r="B8668" t="str">
            <v>ASSENTAMENTO DE PARALELEPIPEDOS COM REAPROVEITAMENTO DOS PARALELEPIPEDOS E FORNECIMENTO DE PO-DE-PEDRA,E REJUNTAMENTO COM BETUME E CASCALHINHO</v>
          </cell>
          <cell r="C8668" t="str">
            <v>M2</v>
          </cell>
        </row>
        <row r="8669">
          <cell r="A8669" t="str">
            <v>08.006.0005-0</v>
          </cell>
          <cell r="B8669" t="str">
            <v>ASSENTAMENTO DE PARALELEPIPEDOS COM REAPROVEITAMENTO DOS PARALELEPIPEDOS E FORNECIMENTO DE AREIA,E REJUNTAMENTO COM BETUME E CASCALHINHO</v>
          </cell>
          <cell r="C8669" t="str">
            <v>M2</v>
          </cell>
        </row>
        <row r="8670">
          <cell r="A8670" t="str">
            <v>08.006.0005-A</v>
          </cell>
          <cell r="B8670" t="str">
            <v>ASSENTAMENTO DE PARALELEPIPEDOS COM REAPROVEITAMENTO DOS PARALELEPIPEDOS E FORNECIMENTO DE AREIA,E REJUNTAMENTO COM BETUME E CASCALHINHO</v>
          </cell>
          <cell r="C8670" t="str">
            <v>M2</v>
          </cell>
        </row>
        <row r="8671">
          <cell r="A8671" t="str">
            <v>08.006.0006-0</v>
          </cell>
          <cell r="B8671" t="str">
            <v>REJUNTAMENTO DE PAVIMENTACAO DE PARALELEPIPEDOS COM AREIA,INCLUSIVE FORNECIMENTO DO MATERIAL</v>
          </cell>
          <cell r="C8671" t="str">
            <v>M2</v>
          </cell>
        </row>
        <row r="8672">
          <cell r="A8672" t="str">
            <v>08.006.0006-A</v>
          </cell>
          <cell r="B8672" t="str">
            <v>REJUNTAMENTO DE PAVIMENTACAO DE PARALELEPIPEDOS COM AREIA,INCLUSIVE FORNECIMENTO DO MATERIAL</v>
          </cell>
          <cell r="C8672" t="str">
            <v>M2</v>
          </cell>
        </row>
        <row r="8673">
          <cell r="A8673" t="str">
            <v>08.006.0010-0</v>
          </cell>
          <cell r="B8673" t="str">
            <v>REJUNTAMENTO DE PAVIMENTACAO DE PARALELEPIPEDOS COM BETUME ECASCALHINHO,EXCLUSIVE O FORNECIMENTO DO BETUME</v>
          </cell>
          <cell r="C8673" t="str">
            <v>M2</v>
          </cell>
        </row>
        <row r="8674">
          <cell r="A8674" t="str">
            <v>08.006.0010-A</v>
          </cell>
          <cell r="B8674" t="str">
            <v>REJUNTAMENTO DE PAVIMENTACAO DE PARALELEPIPEDOS COM BETUME ECASCALHINHO,EXCLUSIVE O FORNECIMENTO DO BETUME</v>
          </cell>
          <cell r="C8674" t="str">
            <v>M2</v>
          </cell>
        </row>
        <row r="8675">
          <cell r="A8675" t="str">
            <v>08.006.0011-0</v>
          </cell>
          <cell r="B8675" t="str">
            <v>REJUNTAMENTO DE PAVIMENTACAO DE PARALELEPIPEDOS COM BETUME ECASCALHINHO,COM FORNECIMENTO DE TODOS OS MATERIAIS</v>
          </cell>
          <cell r="C8675" t="str">
            <v>M2</v>
          </cell>
        </row>
        <row r="8676">
          <cell r="A8676" t="str">
            <v>08.006.0011-A</v>
          </cell>
          <cell r="B8676" t="str">
            <v>REJUNTAMENTO DE PAVIMENTACAO DE PARALELEPIPEDOS COM BETUME ECASCALHINHO,COM FORNECIMENTO DE TODOS OS MATERIAIS</v>
          </cell>
          <cell r="C8676" t="str">
            <v>M2</v>
          </cell>
        </row>
        <row r="8677">
          <cell r="A8677" t="str">
            <v>08.006.0015-0</v>
          </cell>
          <cell r="B8677" t="str">
            <v>REJUNTAMENTO DE ARTEFATO DE CONCRETO,COM ARGAMASSA DE CIMENTO E AREIA NO TRACO 1:3,COM FORNECIMENTO DE TODOS OS MATERIAIS</v>
          </cell>
          <cell r="C8677" t="str">
            <v>M2</v>
          </cell>
        </row>
        <row r="8678">
          <cell r="A8678" t="str">
            <v>08.006.0015-A</v>
          </cell>
          <cell r="B8678" t="str">
            <v>REJUNTAMENTO DE ARTEFATO DE CONCRETO,COM ARGAMASSA DE CIMENTO E AREIA NO TRACO 1:3,COM FORNECIMENTO DE TODOS OS MATERIAIS</v>
          </cell>
          <cell r="C8678" t="str">
            <v>M2</v>
          </cell>
        </row>
        <row r="8679">
          <cell r="A8679" t="str">
            <v>08.007.0001-0</v>
          </cell>
          <cell r="B8679" t="str">
            <v>ARRANCAMENTO E REASSENTAMENTO DE PARALELEPIPEDOS COM LIMPEZADO BETUME ADERENTE SOBRE COLCHAO DE PO-DE-PEDRA, INCLUSIVEFORNECIMENTO DO PO-DE-PEDRA E REJUNTAMENTO COM ARGAMASSA DECIMENTO E AREIA,NO TRACO 1:3,EXCLUSIVE FORNECIMENTO DOS PARALELEPIPEDOS</v>
          </cell>
          <cell r="C8679" t="str">
            <v>M2</v>
          </cell>
        </row>
        <row r="8680">
          <cell r="A8680" t="str">
            <v>08.007.0001-A</v>
          </cell>
          <cell r="B8680" t="str">
            <v>ARRANCAMENTO E REASSENTAMENTO DE PARALELEPIPEDOS COM LIMPEZADO BETUME ADERENTE SOBRE COLCHAO DE PO-DE-PEDRA, INCLUSIVEFORNECIMENTO DO PO-DE-PEDRA E REJUNTAMENTO COM ARGAMASSA DECIMENTO E AREIA,NO TRACO 1:3,EXCLUSIVE FORNECIMENTO DOS PARALELEPIPEDOS</v>
          </cell>
          <cell r="C8680" t="str">
            <v>M2</v>
          </cell>
        </row>
        <row r="8681">
          <cell r="A8681" t="str">
            <v>08.007.0002-0</v>
          </cell>
          <cell r="B8681" t="str">
            <v>ASSENTAMENTO DE PARALELEPIPEDOS COM REAPROVEITAMENTO DOS MESMOS E FORNECIMENTO DE PO-DE-PEDRA,E REJUNTAMENTO COM ARGAMASSA DE CIMENTO E AREIA,NO TRACO 1:3</v>
          </cell>
          <cell r="C8681" t="str">
            <v>M2</v>
          </cell>
        </row>
        <row r="8682">
          <cell r="A8682" t="str">
            <v>08.007.0002-A</v>
          </cell>
          <cell r="B8682" t="str">
            <v>ASSENTAMENTO DE PARALELEPIPEDOS COM REAPROVEITAMENTO DOS MESMOS E FORNECIMENTO DE PO-DE-PEDRA,E REJUNTAMENTO COM ARGAMASSA DE CIMENTO E AREIA,NO TRACO 1:3</v>
          </cell>
          <cell r="C8682" t="str">
            <v>M2</v>
          </cell>
        </row>
        <row r="8683">
          <cell r="A8683" t="str">
            <v>08.008.0001-0</v>
          </cell>
          <cell r="B8683" t="str">
            <v>ARRANCAMENTO E REASSENTAMENTO DE PARALELEPIPEDOS COM LIMPEZAFO BETUME ADERENTE SOBRE COLCHAO DE PO-DE-PEDRA,INCLUSIVE FORNECIMENTO DO PO-DE-PEDRA,EXCLUSIVE REJUNTAMENTO E FORNECIMENTO DOS PARALELEPIPEDOS</v>
          </cell>
          <cell r="C8683" t="str">
            <v>M2</v>
          </cell>
        </row>
        <row r="8684">
          <cell r="A8684" t="str">
            <v>08.008.0001-A</v>
          </cell>
          <cell r="B8684" t="str">
            <v>ARRANCAMENTO E REASSENTAMENTO DE PARALELEPIPEDOS COM LIMPEZAFO BETUME ADERENTE SOBRE COLCHAO DE PO-DE-PEDRA,INCLUSIVE FORNECIMENTO DO PO-DE-PEDRA,EXCLUSIVE REJUNTAMENTO E FORNECIMENTO DOS PARALELEPIPEDOS</v>
          </cell>
          <cell r="C8684" t="str">
            <v>M2</v>
          </cell>
        </row>
        <row r="8685">
          <cell r="A8685" t="str">
            <v>08.008.0002-0</v>
          </cell>
          <cell r="B8685" t="str">
            <v>ASSENTAMENTO DE PARALELEPIPEDOS COM REAPROVEITAMENTO DOS MESMOS E FORNECIMENTO DO PO-DE-PEDRA,EXCLUSIVE REJUNTAMENTO</v>
          </cell>
          <cell r="C8685" t="str">
            <v>M2</v>
          </cell>
        </row>
        <row r="8686">
          <cell r="A8686" t="str">
            <v>08.008.0002-A</v>
          </cell>
          <cell r="B8686" t="str">
            <v>ASSENTAMENTO DE PARALELEPIPEDOS COM REAPROVEITAMENTO DOS MESMOS E FORNECIMENTO DO PO-DE-PEDRA,EXCLUSIVE REJUNTAMENTO</v>
          </cell>
          <cell r="C8686" t="str">
            <v>M2</v>
          </cell>
        </row>
        <row r="8687">
          <cell r="A8687" t="str">
            <v>08.009.0003-0</v>
          </cell>
          <cell r="B8687" t="str">
            <v>PAVIMENTACAO COM PARALELEPIPEDOS SOBRE COLCHAO DE PO-DE-PEDRA E REJUNTAMENTO COM ARGAMASSA DE CIMENTO E AREIA, NO TRACO1:3,INCLUSIVE FORNECIMENTO DE TODOS OS MATERIAIS</v>
          </cell>
          <cell r="C8687" t="str">
            <v>M2</v>
          </cell>
        </row>
        <row r="8688">
          <cell r="A8688" t="str">
            <v>08.009.0003-A</v>
          </cell>
          <cell r="B8688" t="str">
            <v>PAVIMENTACAO COM PARALELEPIPEDOS SOBRE COLCHAO DE PO-DE-PEDRA E REJUNTAMENTO COM ARGAMASSA DE CIMENTO E AREIA, NO TRACO1:3,INCLUSIVE FORNECIMENTO DE TODOS OS MATERIAIS</v>
          </cell>
          <cell r="C8688" t="str">
            <v>M2</v>
          </cell>
        </row>
        <row r="8689">
          <cell r="A8689" t="str">
            <v>08.009.0005-0</v>
          </cell>
          <cell r="B8689" t="str">
            <v>PAVIMENTACAO COM PARALELEPIPEDOS SOBRE COLCHAO DE PO-DE-PEDRA E REJUNTAMENTO COM BETUME E CASCALHINHO,INCLUSIVE FORNECIMENTO DE TODOS OS MATERIAIS</v>
          </cell>
          <cell r="C8689" t="str">
            <v>M2</v>
          </cell>
        </row>
        <row r="8690">
          <cell r="A8690" t="str">
            <v>08.009.0005-A</v>
          </cell>
          <cell r="B8690" t="str">
            <v>PAVIMENTACAO COM PARALELEPIPEDOS SOBRE COLCHAO DE PO-DE-PEDRA E REJUNTAMENTO COM BETUME E CASCALHINHO,INCLUSIVE FORNECIMENTO DE TODOS OS MATERIAIS</v>
          </cell>
          <cell r="C8690" t="str">
            <v>M2</v>
          </cell>
        </row>
        <row r="8691">
          <cell r="A8691" t="str">
            <v>08.009.0010-0</v>
          </cell>
          <cell r="B8691" t="str">
            <v>PAVIMENTACAO COM PARALELEPIPEDOS SOBRE COLCHAO DE AREIA E REJUNTAMENTO DO MESMO MATERIAL,INCLUSIVE FORNECIMENTO DE TODOSOS MATERIAIS</v>
          </cell>
          <cell r="C8691" t="str">
            <v>M2</v>
          </cell>
        </row>
        <row r="8692">
          <cell r="A8692" t="str">
            <v>08.009.0010-A</v>
          </cell>
          <cell r="B8692" t="str">
            <v>PAVIMENTACAO COM PARALELEPIPEDOS SOBRE COLCHAO DE AREIA E REJUNTAMENTO DO MESMO MATERIAL,INCLUSIVE FORNECIMENTO DE TODOSOS MATERIAIS</v>
          </cell>
          <cell r="C8692" t="str">
            <v>M2</v>
          </cell>
        </row>
        <row r="8693">
          <cell r="A8693" t="str">
            <v>08.010.0001-0</v>
          </cell>
          <cell r="B8693" t="str">
            <v>PAVIMENTACAO COM PARALELEPIPEDOS SOBRE COLCHAO DE PO-DE-PEDRA,BASE DE 10CM DE CONCRETO MAGRO FCK=10MPA E REJUNTAMENTO COM BETUME E CASCALHINHO,INCLUSIVE O FORNECIMENTO DE TODOS OSMATERIAIS</v>
          </cell>
          <cell r="C8693" t="str">
            <v>M2</v>
          </cell>
        </row>
        <row r="8694">
          <cell r="A8694" t="str">
            <v>08.010.0001-A</v>
          </cell>
          <cell r="B8694" t="str">
            <v>PAVIMENTACAO COM PARALELEPIPEDOS SOBRE COLCHAO DE PO-DE-PEDRA,BASE DE 10CM DE CONCRETO MAGRO FCK=10MPA E REJUNTAMENTO COM BETUME E CASCALHINHO,INCLUSIVE O FORNECIMENTO DE TODOS OSMATERIAIS</v>
          </cell>
          <cell r="C8694" t="str">
            <v>M2</v>
          </cell>
        </row>
        <row r="8695">
          <cell r="A8695" t="str">
            <v>08.010.0005-0</v>
          </cell>
          <cell r="B8695" t="str">
            <v>SARJETA-GUIA DE PARALELEPIPEDOS(1 FIADA),ASSENTE SOBRE BASEDE CONCRETO FCK=10MPA,INCLUSIVE ESTA,REJUNTAMENTO DE ARGAMASSA DE CIMENTO E AREIA(TRACO 1:3),PARA PAVIMENTACAO BETUMINOSA</v>
          </cell>
          <cell r="C8695" t="str">
            <v>M</v>
          </cell>
        </row>
        <row r="8696">
          <cell r="A8696" t="str">
            <v>08.010.0005-A</v>
          </cell>
          <cell r="B8696" t="str">
            <v>SARJETA-GUIA DE PARALELEPIPEDOS(1 FIADA),ASSENTE SOBRE BASEDE CONCRETO FCK=10MPA,INCLUSIVE ESTA,REJUNTAMENTO DE ARGAMASSA DE CIMENTO E AREIA(TRACO 1:3),PARA PAVIMENTACAO BETUMINOSA</v>
          </cell>
          <cell r="C8696" t="str">
            <v>M</v>
          </cell>
        </row>
        <row r="8697">
          <cell r="A8697" t="str">
            <v>08.011.0001-0</v>
          </cell>
          <cell r="B8697" t="str">
            <v>SARJETA DE PARALELEPIPEDOS(3 FIADAS),ASSENTE SOBRE COLCHAO DE PO-DE-PEDRA,INCLUSIVE FORNECIMENTO DO PO-DE-PEDRA E BASE DE MACADAME HIDRAULICO,COM 15CM DE ESPESSURA E REJUNTAMENTO COM BETUME E CASCALHINHO</v>
          </cell>
          <cell r="C8697" t="str">
            <v>M</v>
          </cell>
        </row>
        <row r="8698">
          <cell r="A8698" t="str">
            <v>08.011.0001-A</v>
          </cell>
          <cell r="B8698" t="str">
            <v>SARJETA DE PARALELEPIPEDOS(3 FIADAS),ASSENTE SOBRE COLCHAO DE PO-DE-PEDRA,INCLUSIVE FORNECIMENTO DO PO-DE-PEDRA E BASE DE MACADAME HIDRAULICO,COM 15CM DE ESPESSURA E REJUNTAMENTO COM BETUME E CASCALHINHO</v>
          </cell>
          <cell r="C8698" t="str">
            <v>M</v>
          </cell>
        </row>
        <row r="8699">
          <cell r="A8699" t="str">
            <v>08.012.0001-0</v>
          </cell>
          <cell r="B8699" t="str">
            <v>LEVANTAMENTO E REASSENTAMENTO DE MEIO-FIO</v>
          </cell>
          <cell r="C8699" t="str">
            <v>M</v>
          </cell>
        </row>
        <row r="8700">
          <cell r="A8700" t="str">
            <v>08.012.0001-A</v>
          </cell>
          <cell r="B8700" t="str">
            <v>LEVANTAMENTO E REASSENTAMENTO DE MEIO-FIO</v>
          </cell>
          <cell r="C8700" t="str">
            <v>M</v>
          </cell>
        </row>
        <row r="8701">
          <cell r="A8701" t="str">
            <v>08.012.0003-0</v>
          </cell>
          <cell r="B8701" t="str">
            <v>LEVANTAMENTO E REASSENTAMENTO DE TENTO OU TRAVESSAO</v>
          </cell>
          <cell r="C8701" t="str">
            <v>M</v>
          </cell>
        </row>
        <row r="8702">
          <cell r="A8702" t="str">
            <v>08.012.0003-A</v>
          </cell>
          <cell r="B8702" t="str">
            <v>LEVANTAMENTO E REASSENTAMENTO DE TENTO OU TRAVESSAO</v>
          </cell>
          <cell r="C8702" t="str">
            <v>M</v>
          </cell>
        </row>
        <row r="8703">
          <cell r="A8703" t="str">
            <v>08.012.0004-0</v>
          </cell>
          <cell r="B8703" t="str">
            <v>REASSENTAMENTO DE MEIO-FIO</v>
          </cell>
          <cell r="C8703" t="str">
            <v>M</v>
          </cell>
        </row>
        <row r="8704">
          <cell r="A8704" t="str">
            <v>08.012.0004-A</v>
          </cell>
          <cell r="B8704" t="str">
            <v>REASSENTAMENTO DE MEIO-FIO</v>
          </cell>
          <cell r="C8704" t="str">
            <v>M</v>
          </cell>
        </row>
        <row r="8705">
          <cell r="A8705" t="str">
            <v>08.012.0005-0</v>
          </cell>
          <cell r="B8705" t="str">
            <v>REASSENTAMENTO DE TENTO OU TRAVESSAO</v>
          </cell>
          <cell r="C8705" t="str">
            <v>M</v>
          </cell>
        </row>
        <row r="8706">
          <cell r="A8706" t="str">
            <v>08.012.0005-A</v>
          </cell>
          <cell r="B8706" t="str">
            <v>REASSENTAMENTO DE TENTO OU TRAVESSAO</v>
          </cell>
          <cell r="C8706" t="str">
            <v>M</v>
          </cell>
        </row>
        <row r="8707">
          <cell r="A8707" t="str">
            <v>08.013.0005-0</v>
          </cell>
          <cell r="B8707" t="str">
            <v>TRAVESSAO OU TENTO DE GRANITO,FORNECIMENTO E ASSENTAMENTO COM REJUNTAMENTO DE ARGAMASSA DE CIMENTO E AREIA,NO TRACO 1:4</v>
          </cell>
          <cell r="C8707" t="str">
            <v>M</v>
          </cell>
        </row>
        <row r="8708">
          <cell r="A8708" t="str">
            <v>08.013.0005-A</v>
          </cell>
          <cell r="B8708" t="str">
            <v>TRAVESSAO OU TENTO DE GRANITO,FORNECIMENTO E ASSENTAMENTO COM REJUNTAMENTO DE ARGAMASSA DE CIMENTO E AREIA,NO TRACO 1:4</v>
          </cell>
          <cell r="C8708" t="str">
            <v>M</v>
          </cell>
        </row>
        <row r="8709">
          <cell r="A8709" t="str">
            <v>08.013.0010-0</v>
          </cell>
          <cell r="B8709" t="str">
            <v>MEIO-FIO EM GRANITO,COM SECAO DE(20X25)CM,FORMATO DE PARALELOGRAMO COM ANGULO DE 83º,SUPERFICIES SEM POLIMENTO COM CHANFRO DE 1CM NA PARTE SUPERIOR,EM UMA DAS FACES,FORNECIMENTO EASSENTAMENTO COM REJUNTAMENTO DE ARGAMASSA DE CIMENTO E AREIA NO TRACO 1:4</v>
          </cell>
          <cell r="C8709" t="str">
            <v>M</v>
          </cell>
        </row>
        <row r="8710">
          <cell r="A8710" t="str">
            <v>08.013.0010-A</v>
          </cell>
          <cell r="B8710" t="str">
            <v>MEIO-FIO EM GRANITO,COM SECAO DE(20X25)CM,FORMATO DE PARALELOGRAMO COM ANGULO DE 83º,SUPERFICIES SEM POLIMENTO COM CHANFRO DE 1CM NA PARTE SUPERIOR,EM UMA DAS FACES,FORNECIMENTO EASSENTAMENTO COM REJUNTAMENTO DE ARGAMASSA DE CIMENTO E AREIA NO TRACO 1:4</v>
          </cell>
          <cell r="C8710" t="str">
            <v>M</v>
          </cell>
        </row>
        <row r="8711">
          <cell r="A8711" t="str">
            <v>08.013.0015-0</v>
          </cell>
          <cell r="B8711" t="str">
            <v>MEIO-FIO RETO DE GRANITO,ALTURA DE 0,35CM,APICOADO COMUM,FORNECIMENTO E ASSENTAMENTO COM REJUNTAMENTO DE ARGAMASSA DE CIMENTO E AREIA NO TRACO 1:4</v>
          </cell>
          <cell r="C8711" t="str">
            <v>M</v>
          </cell>
        </row>
        <row r="8712">
          <cell r="A8712" t="str">
            <v>08.013.0015-A</v>
          </cell>
          <cell r="B8712" t="str">
            <v>MEIO-FIO RETO DE GRANITO,ALTURA DE 0,35CM,APICOADO COMUM,FORNECIMENTO E ASSENTAMENTO COM REJUNTAMENTO DE ARGAMASSA DE CIMENTO E AREIA NO TRACO 1:4</v>
          </cell>
          <cell r="C8712" t="str">
            <v>M</v>
          </cell>
        </row>
        <row r="8713">
          <cell r="A8713" t="str">
            <v>08.015.0002-0</v>
          </cell>
          <cell r="B8713" t="str">
            <v>REVESTIMENTO DO TIPO "TRATAMENTO SUPERFICIAL BETUMINOSO SIMPLES",DE ACORDO COM AS "INSTRUCOES PARA EXECUCAO",DO DER-RJ,INCLUSIVE TRANSPORTE DENTRO DO CANTEIRO</v>
          </cell>
          <cell r="C8713" t="str">
            <v>M2</v>
          </cell>
        </row>
        <row r="8714">
          <cell r="A8714" t="str">
            <v>08.015.0002-A</v>
          </cell>
          <cell r="B8714" t="str">
            <v>REVESTIMENTO DO TIPO "TRATAMENTO SUPERFICIAL BETUMINOSO SIMPLES",DE ACORDO COM AS "INSTRUCOES PARA EXECUCAO",DO DER-RJ,INCLUSIVE TRANSPORTE DENTRO DO CANTEIRO</v>
          </cell>
          <cell r="C8714" t="str">
            <v>M2</v>
          </cell>
        </row>
        <row r="8715">
          <cell r="A8715" t="str">
            <v>08.015.0003-0</v>
          </cell>
          <cell r="B8715" t="str">
            <v>REVESTIMENTO DO TIPO "TRATAMENTO SUPERFICIAL BETUMINOSO DUPLO" DE ACORDO COM AS "INSTRUCOES PARA EXECUCAO",DO DER-RJ,INCLUSIVE TRANSPORTE DENTRO DO CANTEIRO</v>
          </cell>
          <cell r="C8715" t="str">
            <v>M2</v>
          </cell>
        </row>
        <row r="8716">
          <cell r="A8716" t="str">
            <v>08.015.0003-A</v>
          </cell>
          <cell r="B8716" t="str">
            <v>REVESTIMENTO DO TIPO "TRATAMENTO SUPERFICIAL BETUMINOSO DUPLO" DE ACORDO COM AS "INSTRUCOES PARA EXECUCAO",DO DER-RJ,INCLUSIVE TRANSPORTE DENTRO DO CANTEIRO</v>
          </cell>
          <cell r="C8716" t="str">
            <v>M2</v>
          </cell>
        </row>
        <row r="8717">
          <cell r="A8717" t="str">
            <v>08.015.0004-0</v>
          </cell>
          <cell r="B8717" t="str">
            <v>REVESTIMENTO DO TIPO "TRATAMENTO SUPERFICIAL BETUMINOSO TRIPLO",DE ACORDO COM AS "INSTRUCOES PARA EXECUCAO",DO DER-RJ,INCLUSIVE TRANSPORTE DENTRO DO CANTEIRO</v>
          </cell>
          <cell r="C8717" t="str">
            <v>M2</v>
          </cell>
        </row>
        <row r="8718">
          <cell r="A8718" t="str">
            <v>08.015.0004-A</v>
          </cell>
          <cell r="B8718" t="str">
            <v>REVESTIMENTO DO TIPO "TRATAMENTO SUPERFICIAL BETUMINOSO TRIPLO",DE ACORDO COM AS "INSTRUCOES PARA EXECUCAO",DO DER-RJ,INCLUSIVE TRANSPORTE DENTRO DO CANTEIRO</v>
          </cell>
          <cell r="C8718" t="str">
            <v>M2</v>
          </cell>
        </row>
        <row r="8719">
          <cell r="A8719" t="str">
            <v>08.015.0005-0</v>
          </cell>
          <cell r="B8719" t="str">
            <v>MACADAME BETUMINOSO DE PENETRACAO DIRETA,COM CAPA SELANTE,DEACORDO COM AS "INSTRUCOES PARA EXECUCAO",DO DER-RJ.O CUSTOINDENIZA AS OPERACOES DE EXECUCAO,INCLUSIVE O FORNECIMENTO DOS MATERIAIS EMPREGADOS,MEDIDO O VOLUME APOS A COMPRESSAO</v>
          </cell>
          <cell r="C8719" t="str">
            <v>M3</v>
          </cell>
        </row>
        <row r="8720">
          <cell r="A8720" t="str">
            <v>08.015.0005-A</v>
          </cell>
          <cell r="B8720" t="str">
            <v>MACADAME BETUMINOSO DE PENETRACAO DIRETA,COM CAPA SELANTE,DEACORDO COM AS "INSTRUCOES PARA EXECUCAO",DO DER-RJ.O CUSTOINDENIZA AS OPERACOES DE EXECUCAO,INCLUSIVE O FORNECIMENTO DOS MATERIAIS EMPREGADOS,MEDIDO O VOLUME APOS A COMPRESSAO</v>
          </cell>
          <cell r="C8720" t="str">
            <v>M3</v>
          </cell>
        </row>
        <row r="8721">
          <cell r="A8721" t="str">
            <v>08.015.0008-0</v>
          </cell>
          <cell r="B8721" t="str">
            <v>PRE-MISTURA A FRIO,DE ACORDO COM AS "INSTRUCOES PARA EXECUCAO",DO DER-RJ.O CUSTO INDENIZA AS OPERACOES DE EXECUCAO,FORNECIMENTO DOS MATERIAIS EMPREGADOS,E APLICA-SE AO VOLUME EXECUTADO,MEDIDO APOS A COMPRESSAO,EXCLUSIVE TRANSPORTE DA USINAPARA A PISTA</v>
          </cell>
          <cell r="C8721" t="str">
            <v>M3</v>
          </cell>
        </row>
        <row r="8722">
          <cell r="A8722" t="str">
            <v>08.015.0008-A</v>
          </cell>
          <cell r="B8722" t="str">
            <v>PRE-MISTURA A FRIO,DE ACORDO COM AS "INSTRUCOES PARA EXECUCAO",DO DER-RJ.O CUSTO INDENIZA AS OPERACOES DE EXECUCAO,FORNECIMENTO DOS MATERIAIS EMPREGADOS,E APLICA-SE AO VOLUME EXECUTADO,MEDIDO APOS A COMPRESSAO,EXCLUSIVE TRANSPORTE DA USINAPARA A PISTA</v>
          </cell>
          <cell r="C8722" t="str">
            <v>M3</v>
          </cell>
        </row>
        <row r="8723">
          <cell r="A8723" t="str">
            <v>08.015.0016-0</v>
          </cell>
          <cell r="B8723" t="str">
            <v>CAPA SELANTE COMPREENDENDO APLICACAO DE ASFALTO NA PROPORCAODE 0,7 A 1,5L/M2,DISTRIBUICAO DE AGREGADO(5 A 15KG/M2)E COMPACTACAO COM ROLO LEVE</v>
          </cell>
          <cell r="C8723" t="str">
            <v>M2</v>
          </cell>
        </row>
        <row r="8724">
          <cell r="A8724" t="str">
            <v>08.015.0016-A</v>
          </cell>
          <cell r="B8724" t="str">
            <v>CAPA SELANTE COMPREENDENDO APLICACAO DE ASFALTO NA PROPORCAODE 0,7 A 1,5L/M2,DISTRIBUICAO DE AGREGADO(5 A 15KG/M2)E COMPACTACAO COM ROLO LEVE</v>
          </cell>
          <cell r="C8724" t="str">
            <v>M2</v>
          </cell>
        </row>
        <row r="8725">
          <cell r="A8725" t="str">
            <v>08.015.0018-0</v>
          </cell>
          <cell r="B8725" t="str">
            <v>REPOSICAO DE PAVIMENTACAO DE QUALQUER NATUREZA,EM CONCRETO ASFALTICO USINADO A QUENTE,SEM IMPRIMACAO OU PINTURA DE LIGACAO,EXECUTADO EM LOGRADOURO PUBLICO,ONDE FORAM EXECUTADAS OBRAS POR COMPANHIAS CONCESSIONARIAS,EXCLUSIVE O TRANSPORTE DAUSINA PARA A PISTA</v>
          </cell>
          <cell r="C8725" t="str">
            <v>T</v>
          </cell>
        </row>
        <row r="8726">
          <cell r="A8726" t="str">
            <v>08.015.0018-A</v>
          </cell>
          <cell r="B8726" t="str">
            <v>REPOSICAO DE PAVIMENTACAO DE QUALQUER NATUREZA,EM CONCRETO ASFALTICO USINADO A QUENTE,SEM IMPRIMACAO OU PINTURA DE LIGACAO,EXECUTADO EM LOGRADOURO PUBLICO,ONDE FORAM EXECUTADAS OBRAS POR COMPANHIAS CONCESSIONARIAS,EXCLUSIVE O TRANSPORTE DAUSINA PARA A PISTA</v>
          </cell>
          <cell r="C8726" t="str">
            <v>T</v>
          </cell>
        </row>
        <row r="8727">
          <cell r="A8727" t="str">
            <v>08.015.0020-0</v>
          </cell>
          <cell r="B8727"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8727" t="str">
            <v>M2</v>
          </cell>
        </row>
        <row r="8728">
          <cell r="A8728" t="str">
            <v>08.015.0020-A</v>
          </cell>
          <cell r="B8728"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8728" t="str">
            <v>M2</v>
          </cell>
        </row>
        <row r="8729">
          <cell r="A8729" t="str">
            <v>08.015.0022-0</v>
          </cell>
          <cell r="B8729" t="str">
            <v>SELAGEM DE TRINCA EM PAVIMENTO RIGIDO OU FLEXIVEL,INCLUSIVEFRESAGEM DA TRINCA,LIMPEZA COM JATO DE AR COMPRIMIDO E SELAGEM COM EMULSAO RR-1C</v>
          </cell>
          <cell r="C8729" t="str">
            <v>M</v>
          </cell>
        </row>
        <row r="8730">
          <cell r="A8730" t="str">
            <v>08.015.0022-A</v>
          </cell>
          <cell r="B8730" t="str">
            <v>SELAGEM DE TRINCA EM PAVIMENTO RIGIDO OU FLEXIVEL,INCLUSIVEFRESAGEM DA TRINCA,LIMPEZA COM JATO DE AR COMPRIMIDO E SELAGEM COM EMULSAO RR-1C</v>
          </cell>
          <cell r="C8730" t="str">
            <v>M</v>
          </cell>
        </row>
        <row r="8731">
          <cell r="A8731" t="str">
            <v>08.015.0025-0</v>
          </cell>
          <cell r="B8731" t="str">
            <v>MICRORREVESTIMENTO ASFALTICO A FRIO,COM EMULSAO MODIFICADA COM POLIMERO (SBS) E FIBRAS,ESPESSURA DE 1CM,INCLUSIVE FORNECIMENTO DE TODOS OS MATERIAIS,CONFORME "INSTRUCOES PARA EXECUCAO" DO DER-RJ</v>
          </cell>
          <cell r="C8731" t="str">
            <v>M2</v>
          </cell>
        </row>
        <row r="8732">
          <cell r="A8732" t="str">
            <v>08.015.0025-A</v>
          </cell>
          <cell r="B8732" t="str">
            <v>MICRORREVESTIMENTO ASFALTICO A FRIO,COM EMULSAO MODIFICADA COM POLIMERO (SBS) E FIBRAS,ESPESSURA DE 1CM,INCLUSIVE FORNECIMENTO DE TODOS OS MATERIAIS,CONFORME "INSTRUCOES PARA EXECUCAO" DO DER-RJ</v>
          </cell>
          <cell r="C8732" t="str">
            <v>M2</v>
          </cell>
        </row>
        <row r="8733">
          <cell r="A8733" t="str">
            <v>08.015.0040-0</v>
          </cell>
          <cell r="B8733"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8733" t="str">
            <v>M2</v>
          </cell>
        </row>
        <row r="8734">
          <cell r="A8734" t="str">
            <v>08.015.0040-A</v>
          </cell>
          <cell r="B873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8734" t="str">
            <v>M2</v>
          </cell>
        </row>
        <row r="8735">
          <cell r="A8735" t="str">
            <v>08.015.0042-0</v>
          </cell>
          <cell r="B8735"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8735" t="str">
            <v>M2</v>
          </cell>
        </row>
        <row r="8736">
          <cell r="A8736" t="str">
            <v>08.015.0042-A</v>
          </cell>
          <cell r="B8736"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8736" t="str">
            <v>M2</v>
          </cell>
        </row>
        <row r="8737">
          <cell r="A8737" t="str">
            <v>08.015.0045-0</v>
          </cell>
          <cell r="B8737"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8737" t="str">
            <v>M2</v>
          </cell>
        </row>
        <row r="8738">
          <cell r="A8738" t="str">
            <v>08.015.0045-A</v>
          </cell>
          <cell r="B8738"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8738" t="str">
            <v>M2</v>
          </cell>
        </row>
        <row r="8739">
          <cell r="A8739" t="str">
            <v>08.015.0050-0</v>
          </cell>
          <cell r="B8739" t="str">
            <v>REVESTIMENTO DE CONCRETO ASFALTICO BETUMINOSO USINADO A QUENTE,COM 5CM DE ESPESSURA,EXECUTADO EM UMA CAMADA,DE ACORDO COM AS "INSTRUCOES PARA EXECUCAO",DO DER-RJ,EXCLUSIVE O TRANSPORTE DA USINA PARA PISTA,E CONSIDERANDO UMA PRODUCAO DE USINA DE 2.000T/MES</v>
          </cell>
          <cell r="C8739" t="str">
            <v>M2</v>
          </cell>
        </row>
        <row r="8740">
          <cell r="A8740" t="str">
            <v>08.015.0050-A</v>
          </cell>
          <cell r="B8740" t="str">
            <v>REVESTIMENTO DE CONCRETO ASFALTICO BETUMINOSO USINADO A QUENTE,COM 5CM DE ESPESSURA,EXECUTADO EM UMA CAMADA,DE ACORDO COM AS "INSTRUCOES PARA EXECUCAO",DO DER-RJ,EXCLUSIVE O TRANSPORTE DA USINA PARA PISTA,E CONSIDERANDO UMA PRODUCAO DE USINA DE 2.000T/MES</v>
          </cell>
          <cell r="C8740" t="str">
            <v>M2</v>
          </cell>
        </row>
        <row r="8741">
          <cell r="A8741" t="str">
            <v>08.015.0051-0</v>
          </cell>
          <cell r="B8741" t="str">
            <v>REVESTIMENTO DE CONCRETO ASFALTICO BETUMINOSO USINADO A QUENTE,COM 5CM DE ESPESSURA,EXECUTADO EM UMA CAMADA,DE ACORDO COM AS "INSTRUCOES PARA EXECUCAO",DO DER-RJ,EXCLUSIVE O TRANSPORTE DA USINA PARA PISTA,E CONSIDERANDO UMA PRODUCAO DE USINA DE 3.000T/MES</v>
          </cell>
          <cell r="C8741" t="str">
            <v>M2</v>
          </cell>
        </row>
        <row r="8742">
          <cell r="A8742" t="str">
            <v>08.015.0051-A</v>
          </cell>
          <cell r="B8742" t="str">
            <v>REVESTIMENTO DE CONCRETO ASFALTICO BETUMINOSO USINADO A QUENTE,COM 5CM DE ESPESSURA,EXECUTADO EM UMA CAMADA,DE ACORDO COM AS "INSTRUCOES PARA EXECUCAO",DO DER-RJ,EXCLUSIVE O TRANSPORTE DA USINA PARA PISTA,E CONSIDERANDO UMA PRODUCAO DE USINA DE 3.000T/MES</v>
          </cell>
          <cell r="C8742" t="str">
            <v>M2</v>
          </cell>
        </row>
        <row r="8743">
          <cell r="A8743" t="str">
            <v>08.015.0052-0</v>
          </cell>
          <cell r="B8743" t="str">
            <v>REVESTIMENTO DE CONCRETO ASFALTICO BETUMINOSO USINADO A QUENTE,COM 5CM DE ESPESSURA,EXECUTADO EM UMA CAMADA,DE ACORDO COM AS "INSTRUCOES PARA EXECUCAO",DO DER-RJ,EXCLUSIVE O TRANSPORTE DA USINA PARA PISTA,E CONSIDERANDO UMA PRODUCAO DE USINA DE 4.000T/MES</v>
          </cell>
          <cell r="C8743" t="str">
            <v>M2</v>
          </cell>
        </row>
        <row r="8744">
          <cell r="A8744" t="str">
            <v>08.015.0052-A</v>
          </cell>
          <cell r="B8744" t="str">
            <v>REVESTIMENTO DE CONCRETO ASFALTICO BETUMINOSO USINADO A QUENTE,COM 5CM DE ESPESSURA,EXECUTADO EM UMA CAMADA,DE ACORDO COM AS "INSTRUCOES PARA EXECUCAO",DO DER-RJ,EXCLUSIVE O TRANSPORTE DA USINA PARA PISTA,E CONSIDERANDO UMA PRODUCAO DE USINA DE 4.000T/MES</v>
          </cell>
          <cell r="C8744" t="str">
            <v>M2</v>
          </cell>
        </row>
        <row r="8745">
          <cell r="A8745" t="str">
            <v>08.015.0053-0</v>
          </cell>
          <cell r="B8745" t="str">
            <v>REVESTIMENTO DE CONCRETO ASFALTICO BETUMINOSO USINADO A QUENTE,COM 5CM DE ESPESSURA,EXECUTADO EM UMA CAMADA,DE ACORDO COM AS "INSTRUCOES PARA EXECUCAO",DO DER-RJ,EXCLUSIVE O TRANSPORTE DA USINA PARA PISTA,E CONSIDERANDO UMA PRODUCAO DE USINA DE 6.000T/MES</v>
          </cell>
          <cell r="C8745" t="str">
            <v>M2</v>
          </cell>
        </row>
        <row r="8746">
          <cell r="A8746" t="str">
            <v>08.015.0053-A</v>
          </cell>
          <cell r="B8746" t="str">
            <v>REVESTIMENTO DE CONCRETO ASFALTICO BETUMINOSO USINADO A QUENTE,COM 5CM DE ESPESSURA,EXECUTADO EM UMA CAMADA,DE ACORDO COM AS "INSTRUCOES PARA EXECUCAO",DO DER-RJ,EXCLUSIVE O TRANSPORTE DA USINA PARA PISTA,E CONSIDERANDO UMA PRODUCAO DE USINA DE 6.000T/MES</v>
          </cell>
          <cell r="C8746" t="str">
            <v>M2</v>
          </cell>
        </row>
        <row r="8747">
          <cell r="A8747" t="str">
            <v>08.015.0054-0</v>
          </cell>
          <cell r="B8747" t="str">
            <v>REVESTIMENTO DE CONCRETO ASFALTICO BETUMINOSO USINADO A QUENTE,COM 5CM DE ESPESSURA,EXECUTADO EM UMA CAMADA,DE ACORDO COM AS "INSTRUCOES PARA EXECUCAO",DO DER-RJ,EXCLUSIVE O TRANSPORTE DA USINA PARA PISTA,E CONSIDERANDO UMA PRODUCAO DE USINA DE 8.000T/MES</v>
          </cell>
          <cell r="C8747" t="str">
            <v>M2</v>
          </cell>
        </row>
        <row r="8748">
          <cell r="A8748" t="str">
            <v>08.015.0054-A</v>
          </cell>
          <cell r="B8748" t="str">
            <v>REVESTIMENTO DE CONCRETO ASFALTICO BETUMINOSO USINADO A QUENTE,COM 5CM DE ESPESSURA,EXECUTADO EM UMA CAMADA,DE ACORDO COM AS "INSTRUCOES PARA EXECUCAO",DO DER-RJ,EXCLUSIVE O TRANSPORTE DA USINA PARA PISTA,E CONSIDERANDO UMA PRODUCAO DE USINA DE 8.000T/MES</v>
          </cell>
          <cell r="C8748" t="str">
            <v>M2</v>
          </cell>
        </row>
        <row r="8749">
          <cell r="A8749" t="str">
            <v>08.015.0055-0</v>
          </cell>
          <cell r="B8749" t="str">
            <v>REVESTIMENTO DE CONCRETO ASFALTICO BETUMINOSO USINADO A QUENTE,COM 5CM DE ESPESSURA,EXECUTADO EM UMA CAMADA,DE ACORDO COM AS "INSTRUCOES PARA EXECUCAO",DO DER-RJ,EXCLUSIVE O TRANSPORTE DA USINA PARA PISTA,E CONSIDERANDO UMA PRODUCAO DE USINA DE 10.000T/MES</v>
          </cell>
          <cell r="C8749" t="str">
            <v>M2</v>
          </cell>
        </row>
        <row r="8750">
          <cell r="A8750" t="str">
            <v>08.015.0055-A</v>
          </cell>
          <cell r="B8750" t="str">
            <v>REVESTIMENTO DE CONCRETO ASFALTICO BETUMINOSO USINADO A QUENTE,COM 5CM DE ESPESSURA,EXECUTADO EM UMA CAMADA,DE ACORDO COM AS "INSTRUCOES PARA EXECUCAO",DO DER-RJ,EXCLUSIVE O TRANSPORTE DA USINA PARA PISTA,E CONSIDERANDO UMA PRODUCAO DE USINA DE 10.000T/MES</v>
          </cell>
          <cell r="C8750" t="str">
            <v>M2</v>
          </cell>
        </row>
        <row r="8751">
          <cell r="A8751" t="str">
            <v>08.015.0070-0</v>
          </cell>
          <cell r="B8751" t="str">
            <v>REVESTIMENTO DE CONCRETO BETUMINOSO USINADO A QUENTE,PARA CAMADA DE ROLAMENTO,COM 4CM DE ESPESSURA,EXCLUSIVE TRANSPORTEDA USINA PARA A PISTA,E CONSIDERANDO UMA PRODUCAO DE USINA DE 2.000T/MES</v>
          </cell>
          <cell r="C8751" t="str">
            <v>M2</v>
          </cell>
        </row>
        <row r="8752">
          <cell r="A8752" t="str">
            <v>08.015.0070-A</v>
          </cell>
          <cell r="B8752" t="str">
            <v>REVESTIMENTO DE CONCRETO BETUMINOSO USINADO A QUENTE,PARA CAMADA DE ROLAMENTO,COM 4CM DE ESPESSURA,EXCLUSIVE TRANSPORTEDA USINA PARA A PISTA,E CONSIDERANDO UMA PRODUCAO DE USINA DE 2.000T/MES</v>
          </cell>
          <cell r="C8752" t="str">
            <v>M2</v>
          </cell>
        </row>
        <row r="8753">
          <cell r="A8753" t="str">
            <v>08.015.0071-0</v>
          </cell>
          <cell r="B8753" t="str">
            <v>REVESTIMENTO DE CONCRETO BETUMINOSO USINADO A QUENTE,PARA CAMADA DE ROLAMENTO,COM 4CM DE ESPESSURA,EXCLUSIVE TRANSPORTEDA USINA PARA A PISTA,E CONSIDERANDO UMA PRODUCAO DE USINA DE 3.000T/MES</v>
          </cell>
          <cell r="C8753" t="str">
            <v>M2</v>
          </cell>
        </row>
        <row r="8754">
          <cell r="A8754" t="str">
            <v>08.015.0071-A</v>
          </cell>
          <cell r="B8754" t="str">
            <v>REVESTIMENTO DE CONCRETO BETUMINOSO USINADO A QUENTE,PARA CAMADA DE ROLAMENTO,COM 4CM DE ESPESSURA,EXCLUSIVE TRANSPORTEDA USINA PARA A PISTA,E CONSIDERANDO UMA PRODUCAO DE USINA DE 3.000T/MES</v>
          </cell>
          <cell r="C8754" t="str">
            <v>M2</v>
          </cell>
        </row>
        <row r="8755">
          <cell r="A8755" t="str">
            <v>08.015.0072-0</v>
          </cell>
          <cell r="B8755" t="str">
            <v>REVESTIMENTO DE CONCRETO BETUMINOSO USINADO A QUENTE,PARA CAMADA DE ROLAMENTO,COM 4CM DE ESPESSURA,EXCLUSIVE TRANSPORTEDA USINA PARA A PISTA,E CONSIDERANDO UMA PRODUCAO DE USINA DE 4.000T/MES</v>
          </cell>
          <cell r="C8755" t="str">
            <v>M2</v>
          </cell>
        </row>
        <row r="8756">
          <cell r="A8756" t="str">
            <v>08.015.0072-A</v>
          </cell>
          <cell r="B8756" t="str">
            <v>REVESTIMENTO DE CONCRETO BETUMINOSO USINADO A QUENTE,PARA CAMADA DE ROLAMENTO,COM 4CM DE ESPESSURA,EXCLUSIVE TRANSPORTEDA USINA PARA A PISTA,E CONSIDERANDO UMA PRODUCAO DE USINA DE 4.000T/MES</v>
          </cell>
          <cell r="C8756" t="str">
            <v>M2</v>
          </cell>
        </row>
        <row r="8757">
          <cell r="A8757" t="str">
            <v>08.015.0073-0</v>
          </cell>
          <cell r="B8757" t="str">
            <v>REVESTIMENTO DE CONCRETO BETUMINOSO USINADO A QUENTE,PARA CAMADA DE ROLAMENTO,COM 4CM DE ESPESSURA,EXCLUSIVE TRANSPORTEDA USINA PARA A PISTA,E CONSIDERANDO UMA PRODUCAO DE USINA DE 6.000T/MES</v>
          </cell>
          <cell r="C8757" t="str">
            <v>M2</v>
          </cell>
        </row>
        <row r="8758">
          <cell r="A8758" t="str">
            <v>08.015.0073-A</v>
          </cell>
          <cell r="B8758" t="str">
            <v>REVESTIMENTO DE CONCRETO BETUMINOSO USINADO A QUENTE,PARA CAMADA DE ROLAMENTO,COM 4CM DE ESPESSURA,EXCLUSIVE TRANSPORTEDA USINA PARA A PISTA,E CONSIDERANDO UMA PRODUCAO DE USINA DE 6.000T/MES</v>
          </cell>
          <cell r="C8758" t="str">
            <v>M2</v>
          </cell>
        </row>
        <row r="8759">
          <cell r="A8759" t="str">
            <v>08.015.0074-0</v>
          </cell>
          <cell r="B8759" t="str">
            <v>REVESTIMENTO DE CONCRETO BETUMINOSO USINADO A QUENTE,PARA CAMADA DE ROLAMENTO,COM 4CM DE ESPESSURA,EXCLUSIVE TRANSPORTEDA USINA PARA A PISTA,E CONSIDERANDO UMA PRODUCAO DE USINA DE 8.000T/MES</v>
          </cell>
          <cell r="C8759" t="str">
            <v>M2</v>
          </cell>
        </row>
        <row r="8760">
          <cell r="A8760" t="str">
            <v>08.015.0074-A</v>
          </cell>
          <cell r="B8760" t="str">
            <v>REVESTIMENTO DE CONCRETO BETUMINOSO USINADO A QUENTE,PARA CAMADA DE ROLAMENTO,COM 4CM DE ESPESSURA,EXCLUSIVE TRANSPORTEDA USINA PARA A PISTA,E CONSIDERANDO UMA PRODUCAO DE USINA DE 8.000T/MES</v>
          </cell>
          <cell r="C8760" t="str">
            <v>M2</v>
          </cell>
        </row>
        <row r="8761">
          <cell r="A8761" t="str">
            <v>08.015.0075-0</v>
          </cell>
          <cell r="B8761" t="str">
            <v>REVESTIMENTO DE CONCRETO BETUMINOSO USINADO A QUENTE,PARA CAMADA DE ROLAMENTO,COM 4CM DE ESPESSURA,EXCLUSIVE TRANSPORTEDA USINA PARA A PISTA,E CONSIDERANDO UMA PRODUCAO DE USINA DE 10.000T/MES</v>
          </cell>
          <cell r="C8761" t="str">
            <v>M2</v>
          </cell>
        </row>
        <row r="8762">
          <cell r="A8762" t="str">
            <v>08.015.0075-A</v>
          </cell>
          <cell r="B8762" t="str">
            <v>REVESTIMENTO DE CONCRETO BETUMINOSO USINADO A QUENTE,PARA CAMADA DE ROLAMENTO,COM 4CM DE ESPESSURA,EXCLUSIVE TRANSPORTEDA USINA PARA A PISTA,E CONSIDERANDO UMA PRODUCAO DE USINA DE 10.000T/MES</v>
          </cell>
          <cell r="C8762" t="str">
            <v>M2</v>
          </cell>
        </row>
        <row r="8763">
          <cell r="A8763" t="str">
            <v>08.015.0077-0</v>
          </cell>
          <cell r="B8763" t="str">
            <v>REVESTIMENTO DE CONCRETO BETUMINOSO USINADO A QUENTE,PARA CAMADA DE ROLAMENTO,COM 3CM DE ESPESSURA,EXCLUSIVE TRANSPORTEDA USINA PARA A PISTA,E CONSIDERANDO UMA PRODUCAO DE USINA DE 2.000T/MES</v>
          </cell>
          <cell r="C8763" t="str">
            <v>M2</v>
          </cell>
        </row>
        <row r="8764">
          <cell r="A8764" t="str">
            <v>08.015.0077-A</v>
          </cell>
          <cell r="B8764" t="str">
            <v>REVESTIMENTO DE CONCRETO BETUMINOSO USINADO A QUENTE,PARA CAMADA DE ROLAMENTO,COM 3CM DE ESPESSURA,EXCLUSIVE TRANSPORTEDA USINA PARA A PISTA,E CONSIDERANDO UMA PRODUCAO DE USINA DE 2.000T/MES</v>
          </cell>
          <cell r="C8764" t="str">
            <v>M2</v>
          </cell>
        </row>
        <row r="8765">
          <cell r="A8765" t="str">
            <v>08.015.0078-0</v>
          </cell>
          <cell r="B8765" t="str">
            <v>REVESTIMENTO DE CONCRETO BETUMINOSO USINADO A QUENTE,PARA CAMADA DE ROLAMENTO,COM 3CM DE ESPESSURA,EXCLUSIVE TRANSPORTEDA USINA PARA A PISTA,E CONSIDERANDO UMA PRODUCAO DE USINA DE 3.000T/MES</v>
          </cell>
          <cell r="C8765" t="str">
            <v>M2</v>
          </cell>
        </row>
        <row r="8766">
          <cell r="A8766" t="str">
            <v>08.015.0078-A</v>
          </cell>
          <cell r="B8766" t="str">
            <v>REVESTIMENTO DE CONCRETO BETUMINOSO USINADO A QUENTE,PARA CAMADA DE ROLAMENTO,COM 3CM DE ESPESSURA,EXCLUSIVE TRANSPORTEDA USINA PARA A PISTA,E CONSIDERANDO UMA PRODUCAO DE USINA DE 3.000T/MES</v>
          </cell>
          <cell r="C8766" t="str">
            <v>M2</v>
          </cell>
        </row>
        <row r="8767">
          <cell r="A8767" t="str">
            <v>08.015.0079-0</v>
          </cell>
          <cell r="B8767" t="str">
            <v>REVESTIMENTO DE CONCRETO BETUMINOSO USINADO A QUENTE,PARA CAMADA DE ROLAMENTO,COM 3CM DE ESPESSURA,EXCLUSIVE TRANSPORTEDA USINA PARA A PISTA,E CONSIDERANDO UMA PRODUCAO DE USINA DE 4.000T/MES</v>
          </cell>
          <cell r="C8767" t="str">
            <v>M2</v>
          </cell>
        </row>
        <row r="8768">
          <cell r="A8768" t="str">
            <v>08.015.0079-A</v>
          </cell>
          <cell r="B8768" t="str">
            <v>REVESTIMENTO DE CONCRETO BETUMINOSO USINADO A QUENTE,PARA CAMADA DE ROLAMENTO,COM 3CM DE ESPESSURA,EXCLUSIVE TRANSPORTEDA USINA PARA A PISTA,E CONSIDERANDO UMA PRODUCAO DE USINA DE 4.000T/MES</v>
          </cell>
          <cell r="C8768" t="str">
            <v>M2</v>
          </cell>
        </row>
        <row r="8769">
          <cell r="A8769" t="str">
            <v>08.015.0080-0</v>
          </cell>
          <cell r="B8769" t="str">
            <v>REVESTIMENTO DE CONCRETO BETUMINOSO USINADO A QUENTE,PARA CAMADA DE ROLAMENTO,COM 3CM DE ESPESSURA,EXCLUSIVE TRANSPORTEDA USINA PARA A PISTA,E CONSIDERANDO UMA PRODUCAO DE USINA DE 6.000T/MES</v>
          </cell>
          <cell r="C8769" t="str">
            <v>M2</v>
          </cell>
        </row>
        <row r="8770">
          <cell r="A8770" t="str">
            <v>08.015.0080-A</v>
          </cell>
          <cell r="B8770" t="str">
            <v>REVESTIMENTO DE CONCRETO BETUMINOSO USINADO A QUENTE,PARA CAMADA DE ROLAMENTO,COM 3CM DE ESPESSURA,EXCLUSIVE TRANSPORTEDA USINA PARA A PISTA,E CONSIDERANDO UMA PRODUCAO DE USINA DE 6.000T/MES</v>
          </cell>
          <cell r="C8770" t="str">
            <v>M2</v>
          </cell>
        </row>
        <row r="8771">
          <cell r="A8771" t="str">
            <v>08.015.0081-0</v>
          </cell>
          <cell r="B8771" t="str">
            <v>REVESTIMENTO DE CONCRETO BETUMINOSO USINADO A QUENTE,PARA CAMADA DE ROLAMENTO,COM 3CM DE ESPESSURA,EXCLUSIVE TRANSPORTEDA USINA PARA A PISTA,E CONSIDERANDO UMA PRODUCAO DE USINA DE 8.000T/MES</v>
          </cell>
          <cell r="C8771" t="str">
            <v>M2</v>
          </cell>
        </row>
        <row r="8772">
          <cell r="A8772" t="str">
            <v>08.015.0081-A</v>
          </cell>
          <cell r="B8772" t="str">
            <v>REVESTIMENTO DE CONCRETO BETUMINOSO USINADO A QUENTE,PARA CAMADA DE ROLAMENTO,COM 3CM DE ESPESSURA,EXCLUSIVE TRANSPORTEDA USINA PARA A PISTA,E CONSIDERANDO UMA PRODUCAO DE USINA DE 8.000T/MES</v>
          </cell>
          <cell r="C8772" t="str">
            <v>M2</v>
          </cell>
        </row>
        <row r="8773">
          <cell r="A8773" t="str">
            <v>08.015.0082-0</v>
          </cell>
          <cell r="B8773" t="str">
            <v>REVESTIMENTO DE CONCRETO BETUMINOSO USINADO A QUENTE,PARA CAMADA DE ROLAMENTO,COM 3CM DE ESPESSURA,EXCLUSIVE TRANSPORTEDA USINA PARA A PISTA,E CONSIDERANDO UMA PRODUCAO DE USINA DE 10.000T/MES</v>
          </cell>
          <cell r="C8773" t="str">
            <v>M2</v>
          </cell>
        </row>
        <row r="8774">
          <cell r="A8774" t="str">
            <v>08.015.0082-A</v>
          </cell>
          <cell r="B8774" t="str">
            <v>REVESTIMENTO DE CONCRETO BETUMINOSO USINADO A QUENTE,PARA CAMADA DE ROLAMENTO,COM 3CM DE ESPESSURA,EXCLUSIVE TRANSPORTEDA USINA PARA A PISTA,E CONSIDERANDO UMA PRODUCAO DE USINA DE 10.000T/MES</v>
          </cell>
          <cell r="C8774" t="str">
            <v>M2</v>
          </cell>
        </row>
        <row r="8775">
          <cell r="A8775" t="str">
            <v>08.015.0083-0</v>
          </cell>
          <cell r="B8775" t="str">
            <v>PAVIMENTACAO COM CAMADA DE ROLAMENTO DE SMA("BRITA MASTIQUEASFALTO"),ESPESSURA DE 3,4CM,NIVELAMENTO ELETRONICO,INCLUSIVE FORNECIMENTO DOS MATERIAIS E JUNTA TIPO "INFRA-RED"</v>
          </cell>
          <cell r="C8775" t="str">
            <v>M2</v>
          </cell>
        </row>
        <row r="8776">
          <cell r="A8776" t="str">
            <v>08.015.0083-A</v>
          </cell>
          <cell r="B8776" t="str">
            <v>PAVIMENTACAO COM CAMADA DE ROLAMENTO DE SMA("BRITA MASTIQUEASFALTO"),ESPESSURA DE 3,4CM,NIVELAMENTO ELETRONICO,INCLUSIVE FORNECIMENTO DOS MATERIAIS E JUNTA TIPO "INFRA-RED"</v>
          </cell>
          <cell r="C8776" t="str">
            <v>M2</v>
          </cell>
        </row>
        <row r="8777">
          <cell r="A8777" t="str">
            <v>08.015.0084-0</v>
          </cell>
          <cell r="B8777" t="str">
            <v>PAVIMENTACAO COM CAMADA DE ROLAMENTO DE SMA("BRITA MASTIQUEASFALTO"),ESPESSURA DE 4CM,NIVELAMENTO ELETRONICO,INCLUSIVEFORNECIMENTO DOS MATERIAIS E JUNTA TIPO "INFRA-RED"</v>
          </cell>
          <cell r="C8777" t="str">
            <v>M2</v>
          </cell>
        </row>
        <row r="8778">
          <cell r="A8778" t="str">
            <v>08.015.0084-A</v>
          </cell>
          <cell r="B8778" t="str">
            <v>PAVIMENTACAO COM CAMADA DE ROLAMENTO DE SMA("BRITA MASTIQUEASFALTO"),ESPESSURA DE 4CM,NIVELAMENTO ELETRONICO,INCLUSIVEFORNECIMENTO DOS MATERIAIS E JUNTA TIPO "INFRA-RED"</v>
          </cell>
          <cell r="C8778" t="str">
            <v>M2</v>
          </cell>
        </row>
        <row r="8779">
          <cell r="A8779" t="str">
            <v>08.015.0085-0</v>
          </cell>
          <cell r="B8779"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8779" t="str">
            <v>T</v>
          </cell>
        </row>
        <row r="8780">
          <cell r="A8780" t="str">
            <v>08.015.0085-A</v>
          </cell>
          <cell r="B8780"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8780" t="str">
            <v>T</v>
          </cell>
        </row>
        <row r="8781">
          <cell r="A8781" t="str">
            <v>08.015.0086-0</v>
          </cell>
          <cell r="B8781" t="str">
            <v>EXECUCAO DE MEMBRANA DE ABSORCAO DE ESFORCOS(SAMI-R),INCLUSIVE FORNECIMENTO DOS MATERIAIS</v>
          </cell>
          <cell r="C8781" t="str">
            <v>M2</v>
          </cell>
        </row>
        <row r="8782">
          <cell r="A8782" t="str">
            <v>08.015.0086-A</v>
          </cell>
          <cell r="B8782" t="str">
            <v>EXECUCAO DE MEMBRANA DE ABSORCAO DE ESFORCOS(SAMI-R),INCLUSIVE FORNECIMENTO DOS MATERIAIS</v>
          </cell>
          <cell r="C8782" t="str">
            <v>M2</v>
          </cell>
        </row>
        <row r="8783">
          <cell r="A8783" t="str">
            <v>08.015.0087-0</v>
          </cell>
          <cell r="B8783" t="str">
            <v>EXECUCAO DE MEMBRANA ABSORCAO DE ESFORCOS(SAMI-R),UTILIZANDOLIGANTE DE ASFALTO-BORRACHA,APLICADO A APROXIMADAMENTE 170°C,COM VISCOSIDADE DE 3500 CP E TAXA DE 2,8L/M2,EXCLUSIVE FORNECIMENTO DO LIGANTE</v>
          </cell>
          <cell r="C8783" t="str">
            <v>M2</v>
          </cell>
        </row>
        <row r="8784">
          <cell r="A8784" t="str">
            <v>08.015.0087-A</v>
          </cell>
          <cell r="B8784" t="str">
            <v>EXECUCAO DE MEMBRANA ABSORCAO DE ESFORCOS(SAMI-R),UTILIZANDOLIGANTE DE ASFALTO-BORRACHA,APLICADO A APROXIMADAMENTE 170°C,COM VISCOSIDADE DE 3500 CP E TAXA DE 2,8L/M2,EXCLUSIVE FORNECIMENTO DO LIGANTE</v>
          </cell>
          <cell r="C8784" t="str">
            <v>M2</v>
          </cell>
        </row>
        <row r="8785">
          <cell r="A8785" t="str">
            <v>08.015.0088-0</v>
          </cell>
          <cell r="B8785" t="str">
            <v>EXECUCAO DE MEMBRANA DE ABSORCAO DE ESFORCOS(SAMI-R),UTILIZANDO BMB,APLICADO A APROXIMADAMENTE 170°C, COM VISCOSIDADE DE3500 CP E TAXA DE 2,8L/M2,INCLUSIVE FORNECIMENTO DOS MATERIAIS</v>
          </cell>
          <cell r="C8785" t="str">
            <v>M2</v>
          </cell>
        </row>
        <row r="8786">
          <cell r="A8786" t="str">
            <v>08.015.0088-A</v>
          </cell>
          <cell r="B8786" t="str">
            <v>EXECUCAO DE MEMBRANA DE ABSORCAO DE ESFORCOS(SAMI-R),UTILIZANDO BMB,APLICADO A APROXIMADAMENTE 170°C, COM VISCOSIDADE DE3500 CP E TAXA DE 2,8L/M2,INCLUSIVE FORNECIMENTO DOS MATERIAIS</v>
          </cell>
          <cell r="C8786" t="str">
            <v>M2</v>
          </cell>
        </row>
        <row r="8787">
          <cell r="A8787" t="str">
            <v>08.015.0090-0</v>
          </cell>
          <cell r="B8787" t="str">
            <v>REVESTIMENTO DE CONCRETO ASFALTICO,COM POLIMERO,USINADO A QUENTE,COM 5CM DE ESPESSURA,EXECUTADO COM VIBROACABADORA COM CONTROLE ELETRONICO E MESA EXTENSIVA DE NO MINIMO 7M</v>
          </cell>
          <cell r="C8787" t="str">
            <v>M2</v>
          </cell>
        </row>
        <row r="8788">
          <cell r="A8788" t="str">
            <v>08.015.0090-A</v>
          </cell>
          <cell r="B8788" t="str">
            <v>REVESTIMENTO DE CONCRETO ASFALTICO,COM POLIMERO,USINADO A QUENTE,COM 5CM DE ESPESSURA,EXECUTADO COM VIBROACABADORA COM CONTROLE ELETRONICO E MESA EXTENSIVA DE NO MINIMO 7M</v>
          </cell>
          <cell r="C8788" t="str">
            <v>M2</v>
          </cell>
        </row>
        <row r="8789">
          <cell r="A8789" t="str">
            <v>08.015.0095-0</v>
          </cell>
          <cell r="B8789" t="str">
            <v>REVESTIMENTO DE CONCRETO ASFALTICO,COM POLIMERO,USINADO A QUENTE COM 7CM DE ESPESSURA,EXECUTADO COM VIBROACABADORA COM CONTROLE ELETRONICO E MESA EXTENSIVA DE NO MINIMO 7M</v>
          </cell>
          <cell r="C8789" t="str">
            <v>M2</v>
          </cell>
        </row>
        <row r="8790">
          <cell r="A8790" t="str">
            <v>08.015.0095-A</v>
          </cell>
          <cell r="B8790" t="str">
            <v>REVESTIMENTO DE CONCRETO ASFALTICO,COM POLIMERO,USINADO A QUENTE COM 7CM DE ESPESSURA,EXECUTADO COM VIBROACABADORA COM CONTROLE ELETRONICO E MESA EXTENSIVA DE NO MINIMO 7M</v>
          </cell>
          <cell r="C8790" t="str">
            <v>M2</v>
          </cell>
        </row>
        <row r="8791">
          <cell r="A8791" t="str">
            <v>08.015.0096-0</v>
          </cell>
          <cell r="B8791" t="str">
            <v>LAMA ASFALTICA FINA DE RUPTURA CONTROLADA,COM FORNECIMENTO ETRANSPORTE DOS MATERIAIS,EXCLUSIVE EMULSAO</v>
          </cell>
          <cell r="C8791" t="str">
            <v>M2</v>
          </cell>
        </row>
        <row r="8792">
          <cell r="A8792" t="str">
            <v>08.015.0096-A</v>
          </cell>
          <cell r="B8792" t="str">
            <v>LAMA ASFALTICA FINA DE RUPTURA CONTROLADA,COM FORNECIMENTO ETRANSPORTE DOS MATERIAIS,EXCLUSIVE EMULSAO</v>
          </cell>
          <cell r="C8792" t="str">
            <v>M2</v>
          </cell>
        </row>
        <row r="8793">
          <cell r="A8793" t="str">
            <v>08.015.0097-0</v>
          </cell>
          <cell r="B8793" t="str">
            <v>LAMA ASFALTICA GROSSA DE RUPTURA CONTROLADA,COM FORNECIMENTOE TRANSPORTE DOS MATERIAIS,EXCLUSIVE EMULSAO</v>
          </cell>
          <cell r="C8793" t="str">
            <v>M2</v>
          </cell>
        </row>
        <row r="8794">
          <cell r="A8794" t="str">
            <v>08.015.0097-A</v>
          </cell>
          <cell r="B8794" t="str">
            <v>LAMA ASFALTICA GROSSA DE RUPTURA CONTROLADA,COM FORNECIMENTOE TRANSPORTE DOS MATERIAIS,EXCLUSIVE EMULSAO</v>
          </cell>
          <cell r="C8794" t="str">
            <v>M2</v>
          </cell>
        </row>
        <row r="8795">
          <cell r="A8795" t="str">
            <v>08.015.0098-0</v>
          </cell>
          <cell r="B8795" t="str">
            <v>REVESTIMENTO DE CONCRETO BETUMINOSO USINADO EM TEMPERATURA ABAIXO DE 140°C E COMPACTACAO ABAIXO DE 90°C(TEMPERATURA MORNA),ESPESSURA DE 4CM,UTILIZANDO AMIDA SINTETICA NA PROPORCAO3KG POR T DE CAP,MISTURA "IN SITU" EM USINA,INCLUSIVE FORNECIMENTO DOS MATERIAIS</v>
          </cell>
          <cell r="C8795" t="str">
            <v>T</v>
          </cell>
        </row>
        <row r="8796">
          <cell r="A8796" t="str">
            <v>08.015.0098-A</v>
          </cell>
          <cell r="B8796" t="str">
            <v>REVESTIMENTO DE CONCRETO BETUMINOSO USINADO EM TEMPERATURA ABAIXO DE 140°C E COMPACTACAO ABAIXO DE 90°C(TEMPERATURA MORNA),ESPESSURA DE 4CM,UTILIZANDO AMIDA SINTETICA NA PROPORCAO3KG POR T DE CAP,MISTURA "IN SITU" EM USINA,INCLUSIVE FORNECIMENTO DOS MATERIAIS</v>
          </cell>
          <cell r="C8796" t="str">
            <v>T</v>
          </cell>
        </row>
        <row r="8797">
          <cell r="A8797" t="str">
            <v>08.015.0100-0</v>
          </cell>
          <cell r="B879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8797" t="str">
            <v>T</v>
          </cell>
        </row>
        <row r="8798">
          <cell r="A8798" t="str">
            <v>08.015.0100-A</v>
          </cell>
          <cell r="B879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8798" t="str">
            <v>T</v>
          </cell>
        </row>
        <row r="8799">
          <cell r="A8799" t="str">
            <v>08.015.0101-0</v>
          </cell>
          <cell r="B8799"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8799" t="str">
            <v>T</v>
          </cell>
        </row>
        <row r="8800">
          <cell r="A8800" t="str">
            <v>08.015.0101-A</v>
          </cell>
          <cell r="B8800"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8800" t="str">
            <v>T</v>
          </cell>
        </row>
        <row r="8801">
          <cell r="A8801" t="str">
            <v>08.015.0102-0</v>
          </cell>
          <cell r="B880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8801" t="str">
            <v>T</v>
          </cell>
        </row>
        <row r="8802">
          <cell r="A8802" t="str">
            <v>08.015.0102-A</v>
          </cell>
          <cell r="B8802"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8802" t="str">
            <v>T</v>
          </cell>
        </row>
        <row r="8803">
          <cell r="A8803" t="str">
            <v>08.015.0103-0</v>
          </cell>
          <cell r="B880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8803" t="str">
            <v>T</v>
          </cell>
        </row>
        <row r="8804">
          <cell r="A8804" t="str">
            <v>08.015.0103-A</v>
          </cell>
          <cell r="B880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8804" t="str">
            <v>T</v>
          </cell>
        </row>
        <row r="8805">
          <cell r="A8805" t="str">
            <v>08.015.0104-0</v>
          </cell>
          <cell r="B880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8805" t="str">
            <v>T</v>
          </cell>
        </row>
        <row r="8806">
          <cell r="A8806" t="str">
            <v>08.015.0104-A</v>
          </cell>
          <cell r="B880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8806" t="str">
            <v>T</v>
          </cell>
        </row>
        <row r="8807">
          <cell r="A8807" t="str">
            <v>08.015.0105-0</v>
          </cell>
          <cell r="B880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8807" t="str">
            <v>T</v>
          </cell>
        </row>
        <row r="8808">
          <cell r="A8808" t="str">
            <v>08.015.0105-A</v>
          </cell>
          <cell r="B880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8808" t="str">
            <v>T</v>
          </cell>
        </row>
        <row r="8809">
          <cell r="A8809" t="str">
            <v>08.015.0120-0</v>
          </cell>
          <cell r="B880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8809" t="str">
            <v>T</v>
          </cell>
        </row>
        <row r="8810">
          <cell r="A8810" t="str">
            <v>08.015.0120-A</v>
          </cell>
          <cell r="B881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8810" t="str">
            <v>T</v>
          </cell>
        </row>
        <row r="8811">
          <cell r="A8811" t="str">
            <v>08.015.0121-0</v>
          </cell>
          <cell r="B881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8811" t="str">
            <v>T</v>
          </cell>
        </row>
        <row r="8812">
          <cell r="A8812" t="str">
            <v>08.015.0121-A</v>
          </cell>
          <cell r="B881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8812" t="str">
            <v>T</v>
          </cell>
        </row>
        <row r="8813">
          <cell r="A8813" t="str">
            <v>08.015.0122-0</v>
          </cell>
          <cell r="B881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8813" t="str">
            <v>T</v>
          </cell>
        </row>
        <row r="8814">
          <cell r="A8814" t="str">
            <v>08.015.0122-A</v>
          </cell>
          <cell r="B881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8814" t="str">
            <v>T</v>
          </cell>
        </row>
        <row r="8815">
          <cell r="A8815" t="str">
            <v>08.015.0123-0</v>
          </cell>
          <cell r="B881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8815" t="str">
            <v>T</v>
          </cell>
        </row>
        <row r="8816">
          <cell r="A8816" t="str">
            <v>08.015.0123-A</v>
          </cell>
          <cell r="B881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8816" t="str">
            <v>T</v>
          </cell>
        </row>
        <row r="8817">
          <cell r="A8817" t="str">
            <v>08.015.0124-0</v>
          </cell>
          <cell r="B881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8817" t="str">
            <v>T</v>
          </cell>
        </row>
        <row r="8818">
          <cell r="A8818" t="str">
            <v>08.015.0124-A</v>
          </cell>
          <cell r="B881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8818" t="str">
            <v>T</v>
          </cell>
        </row>
        <row r="8819">
          <cell r="A8819" t="str">
            <v>08.015.0125-0</v>
          </cell>
          <cell r="B881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8819" t="str">
            <v>T</v>
          </cell>
        </row>
        <row r="8820">
          <cell r="A8820" t="str">
            <v>08.015.0125-A</v>
          </cell>
          <cell r="B882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8820" t="str">
            <v>T</v>
          </cell>
        </row>
        <row r="8821">
          <cell r="A8821" t="str">
            <v>08.015.0150-0</v>
          </cell>
          <cell r="B882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8821" t="str">
            <v>T</v>
          </cell>
        </row>
        <row r="8822">
          <cell r="A8822" t="str">
            <v>08.015.0150-A</v>
          </cell>
          <cell r="B8822"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8822" t="str">
            <v>T</v>
          </cell>
        </row>
        <row r="8823">
          <cell r="A8823" t="str">
            <v>08.015.0151-0</v>
          </cell>
          <cell r="B882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8823" t="str">
            <v>T</v>
          </cell>
        </row>
        <row r="8824">
          <cell r="A8824" t="str">
            <v>08.015.0151-A</v>
          </cell>
          <cell r="B8824"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8824" t="str">
            <v>T</v>
          </cell>
        </row>
        <row r="8825">
          <cell r="A8825" t="str">
            <v>08.015.0152-0</v>
          </cell>
          <cell r="B882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8825" t="str">
            <v>T</v>
          </cell>
        </row>
        <row r="8826">
          <cell r="A8826" t="str">
            <v>08.015.0152-A</v>
          </cell>
          <cell r="B882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8826" t="str">
            <v>T</v>
          </cell>
        </row>
        <row r="8827">
          <cell r="A8827" t="str">
            <v>08.015.0153-0</v>
          </cell>
          <cell r="B882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8827" t="str">
            <v>T</v>
          </cell>
        </row>
        <row r="8828">
          <cell r="A8828" t="str">
            <v>08.015.0153-A</v>
          </cell>
          <cell r="B882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8828" t="str">
            <v>T</v>
          </cell>
        </row>
        <row r="8829">
          <cell r="A8829" t="str">
            <v>08.015.0154-0</v>
          </cell>
          <cell r="B882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8829" t="str">
            <v>T</v>
          </cell>
        </row>
        <row r="8830">
          <cell r="A8830" t="str">
            <v>08.015.0154-A</v>
          </cell>
          <cell r="B883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8830" t="str">
            <v>T</v>
          </cell>
        </row>
        <row r="8831">
          <cell r="A8831" t="str">
            <v>08.015.0155-0</v>
          </cell>
          <cell r="B883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8831" t="str">
            <v>T</v>
          </cell>
        </row>
        <row r="8832">
          <cell r="A8832" t="str">
            <v>08.015.0155-A</v>
          </cell>
          <cell r="B8832"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8832" t="str">
            <v>T</v>
          </cell>
        </row>
        <row r="8833">
          <cell r="A8833" t="str">
            <v>08.015.0200-0</v>
          </cell>
          <cell r="B8833"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8833" t="str">
            <v>M2</v>
          </cell>
        </row>
        <row r="8834">
          <cell r="A8834" t="str">
            <v>08.015.0200-A</v>
          </cell>
          <cell r="B8834"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8834" t="str">
            <v>M2</v>
          </cell>
        </row>
        <row r="8835">
          <cell r="A8835" t="str">
            <v>08.015.0201-0</v>
          </cell>
          <cell r="B8835"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8835" t="str">
            <v>M2</v>
          </cell>
        </row>
        <row r="8836">
          <cell r="A8836" t="str">
            <v>08.015.0201-A</v>
          </cell>
          <cell r="B8836"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8836" t="str">
            <v>M2</v>
          </cell>
        </row>
        <row r="8837">
          <cell r="A8837" t="str">
            <v>08.015.0202-0</v>
          </cell>
          <cell r="B8837"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8837" t="str">
            <v>M2</v>
          </cell>
        </row>
        <row r="8838">
          <cell r="A8838" t="str">
            <v>08.015.0202-A</v>
          </cell>
          <cell r="B8838"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8838" t="str">
            <v>M2</v>
          </cell>
        </row>
        <row r="8839">
          <cell r="A8839" t="str">
            <v>08.015.0203-0</v>
          </cell>
          <cell r="B8839"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8839" t="str">
            <v>M2</v>
          </cell>
        </row>
        <row r="8840">
          <cell r="A8840" t="str">
            <v>08.015.0203-A</v>
          </cell>
          <cell r="B8840"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8840" t="str">
            <v>M2</v>
          </cell>
        </row>
        <row r="8841">
          <cell r="A8841" t="str">
            <v>08.015.0204-0</v>
          </cell>
          <cell r="B8841"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8841" t="str">
            <v>M2</v>
          </cell>
        </row>
        <row r="8842">
          <cell r="A8842" t="str">
            <v>08.015.0204-A</v>
          </cell>
          <cell r="B8842"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8842" t="str">
            <v>M2</v>
          </cell>
        </row>
        <row r="8843">
          <cell r="A8843" t="str">
            <v>08.015.0205-0</v>
          </cell>
          <cell r="B8843"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8843" t="str">
            <v>M2</v>
          </cell>
        </row>
        <row r="8844">
          <cell r="A8844" t="str">
            <v>08.015.0205-A</v>
          </cell>
          <cell r="B8844"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8844" t="str">
            <v>M2</v>
          </cell>
        </row>
        <row r="8845">
          <cell r="A8845" t="str">
            <v>08.015.0220-0</v>
          </cell>
          <cell r="B8845" t="str">
            <v>REVESTIMENTO DE CONCRETO BETUMINOSO USINADO A QUENTE,IMPORTADO DE USINA,PARA CAMADA DE ROLAMENTO,COM 4CM DE ESPESSURA,EXCLUSIVE TRANSPORTE DA USINA PARA A PISTA,E CONSIDERANDO UMAPRODUCAO DE USINA DE 2.000T/MES</v>
          </cell>
          <cell r="C8845" t="str">
            <v>M2</v>
          </cell>
        </row>
        <row r="8846">
          <cell r="A8846" t="str">
            <v>08.015.0220-A</v>
          </cell>
          <cell r="B8846" t="str">
            <v>REVESTIMENTO DE CONCRETO BETUMINOSO USINADO A QUENTE,IMPORTADO DE USINA,PARA CAMADA DE ROLAMENTO,COM 4CM DE ESPESSURA,EXCLUSIVE TRANSPORTE DA USINA PARA A PISTA,E CONSIDERANDO UMAPRODUCAO DE USINA DE 2.000T/MES</v>
          </cell>
          <cell r="C8846" t="str">
            <v>M2</v>
          </cell>
        </row>
        <row r="8847">
          <cell r="A8847" t="str">
            <v>08.015.0221-0</v>
          </cell>
          <cell r="B8847" t="str">
            <v>REVESTIMENTO DE CONCRETO BETUMINOSO USINADO A QUENTE,IMPORTADO DA USINA,PARA CAMADA DE ROLAMENTO,COM 4CM DE ESPESSURA,EXCLUSIVE TRANSPORTE DA USINA PARA A PISTA,E CONSIDERANDO UMAPRODUCAO DE USINA DE 3.000T/MES</v>
          </cell>
          <cell r="C8847" t="str">
            <v>M2</v>
          </cell>
        </row>
        <row r="8848">
          <cell r="A8848" t="str">
            <v>08.015.0221-A</v>
          </cell>
          <cell r="B8848" t="str">
            <v>REVESTIMENTO DE CONCRETO BETUMINOSO USINADO A QUENTE,IMPORTADO DA USINA,PARA CAMADA DE ROLAMENTO,COM 4CM DE ESPESSURA,EXCLUSIVE TRANSPORTE DA USINA PARA A PISTA,E CONSIDERANDO UMAPRODUCAO DE USINA DE 3.000T/MES</v>
          </cell>
          <cell r="C8848" t="str">
            <v>M2</v>
          </cell>
        </row>
        <row r="8849">
          <cell r="A8849" t="str">
            <v>08.015.0222-0</v>
          </cell>
          <cell r="B8849" t="str">
            <v>REVESTIMENTO DE CONCRETO BETUMINOSO USINADO A QUENTE,IMPORTADO DE USINA,PARA CAMADA DE ROLAMENTO,COM 4CM DE ESPESSURA,EXCLUSIVE TRANSPORTE DA USINA PARA A PISTA,E CONSIDERANDO UMAPRODUCAO DE USINA DE 4.000T/MES</v>
          </cell>
          <cell r="C8849" t="str">
            <v>M2</v>
          </cell>
        </row>
        <row r="8850">
          <cell r="A8850" t="str">
            <v>08.015.0222-A</v>
          </cell>
          <cell r="B8850" t="str">
            <v>REVESTIMENTO DE CONCRETO BETUMINOSO USINADO A QUENTE,IMPORTADO DE USINA,PARA CAMADA DE ROLAMENTO,COM 4CM DE ESPESSURA,EXCLUSIVE TRANSPORTE DA USINA PARA A PISTA,E CONSIDERANDO UMAPRODUCAO DE USINA DE 4.000T/MES</v>
          </cell>
          <cell r="C8850" t="str">
            <v>M2</v>
          </cell>
        </row>
        <row r="8851">
          <cell r="A8851" t="str">
            <v>08.015.0223-0</v>
          </cell>
          <cell r="B8851" t="str">
            <v>REVESTIMENTO DE CONCRETO BETUMINOSO USINADO A QUENTE,IMPORTADO DE USINA,PARA CAMADA DE ROLAMENTO,COM 4CM DE ESPESSURA,EXCLUSIVE TRANSPORTE DA USINA PARA A PISTA,E CONSIDERANDO UMAPRODUCAO DE USINA DE 6.000T/MES</v>
          </cell>
          <cell r="C8851" t="str">
            <v>M2</v>
          </cell>
        </row>
        <row r="8852">
          <cell r="A8852" t="str">
            <v>08.015.0223-A</v>
          </cell>
          <cell r="B8852" t="str">
            <v>REVESTIMENTO DE CONCRETO BETUMINOSO USINADO A QUENTE,IMPORTADO DE USINA,PARA CAMADA DE ROLAMENTO,COM 4CM DE ESPESSURA,EXCLUSIVE TRANSPORTE DA USINA PARA A PISTA,E CONSIDERANDO UMAPRODUCAO DE USINA DE 6.000T/MES</v>
          </cell>
          <cell r="C8852" t="str">
            <v>M2</v>
          </cell>
        </row>
        <row r="8853">
          <cell r="A8853" t="str">
            <v>08.015.0224-0</v>
          </cell>
          <cell r="B8853" t="str">
            <v>REVESTIMENTO DE CONCRETO BETUMINOSO USINADO A QUENTE,IMPORTADO DE USINA,PARA CAMADA DE ROLAMENTO,COM 4CM DE ESPESSURA,EXCLUSIVE TRANSPORTE DA USINA PARA A PISTA,E CONSIDERANDO UMAPRODUCAO DE USINA DE 8.000T/MES</v>
          </cell>
          <cell r="C8853" t="str">
            <v>M2</v>
          </cell>
        </row>
        <row r="8854">
          <cell r="A8854" t="str">
            <v>08.015.0224-A</v>
          </cell>
          <cell r="B8854" t="str">
            <v>REVESTIMENTO DE CONCRETO BETUMINOSO USINADO A QUENTE,IMPORTADO DE USINA,PARA CAMADA DE ROLAMENTO,COM 4CM DE ESPESSURA,EXCLUSIVE TRANSPORTE DA USINA PARA A PISTA,E CONSIDERANDO UMAPRODUCAO DE USINA DE 8.000T/MES</v>
          </cell>
          <cell r="C8854" t="str">
            <v>M2</v>
          </cell>
        </row>
        <row r="8855">
          <cell r="A8855" t="str">
            <v>08.015.0225-0</v>
          </cell>
          <cell r="B8855" t="str">
            <v>REVESTIMENTO DE CONCRETO BETUMINOSO USINADO A QUENTE,IMPORTADO DE USINA,PARA CAMADA DE ROLAMENTO,COM 4CM DE ESPESSURA,EXCLUSIVE TRANSPORTE DA USINA PARA A PISTA,E CONSIDERANDO UMAPRODUCAO DE USINA DE 10.000T/MES</v>
          </cell>
          <cell r="C8855" t="str">
            <v>M2</v>
          </cell>
        </row>
        <row r="8856">
          <cell r="A8856" t="str">
            <v>08.015.0225-A</v>
          </cell>
          <cell r="B8856" t="str">
            <v>REVESTIMENTO DE CONCRETO BETUMINOSO USINADO A QUENTE,IMPORTADO DE USINA,PARA CAMADA DE ROLAMENTO,COM 4CM DE ESPESSURA,EXCLUSIVE TRANSPORTE DA USINA PARA A PISTA,E CONSIDERANDO UMAPRODUCAO DE USINA DE 10.000T/MES</v>
          </cell>
          <cell r="C8856" t="str">
            <v>M2</v>
          </cell>
        </row>
        <row r="8857">
          <cell r="A8857" t="str">
            <v>08.015.0250-0</v>
          </cell>
          <cell r="B885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8857" t="str">
            <v>T</v>
          </cell>
        </row>
        <row r="8858">
          <cell r="A8858" t="str">
            <v>08.015.0250-A</v>
          </cell>
          <cell r="B885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8858" t="str">
            <v>T</v>
          </cell>
        </row>
        <row r="8859">
          <cell r="A8859" t="str">
            <v>08.015.0251-0</v>
          </cell>
          <cell r="B885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8859" t="str">
            <v>T</v>
          </cell>
        </row>
        <row r="8860">
          <cell r="A8860" t="str">
            <v>08.015.0251-A</v>
          </cell>
          <cell r="B886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8860" t="str">
            <v>T</v>
          </cell>
        </row>
        <row r="8861">
          <cell r="A8861" t="str">
            <v>08.015.0252-0</v>
          </cell>
          <cell r="B886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8861" t="str">
            <v>T</v>
          </cell>
        </row>
        <row r="8862">
          <cell r="A8862" t="str">
            <v>08.015.0252-A</v>
          </cell>
          <cell r="B886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8862" t="str">
            <v>T</v>
          </cell>
        </row>
        <row r="8863">
          <cell r="A8863" t="str">
            <v>08.015.0253-0</v>
          </cell>
          <cell r="B886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8863" t="str">
            <v>T</v>
          </cell>
        </row>
        <row r="8864">
          <cell r="A8864" t="str">
            <v>08.015.0253-A</v>
          </cell>
          <cell r="B886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8864" t="str">
            <v>T</v>
          </cell>
        </row>
        <row r="8865">
          <cell r="A8865" t="str">
            <v>08.015.0254-0</v>
          </cell>
          <cell r="B886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8865" t="str">
            <v>T</v>
          </cell>
        </row>
        <row r="8866">
          <cell r="A8866" t="str">
            <v>08.015.0254-A</v>
          </cell>
          <cell r="B886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8866" t="str">
            <v>T</v>
          </cell>
        </row>
        <row r="8867">
          <cell r="A8867" t="str">
            <v>08.015.0255-0</v>
          </cell>
          <cell r="B886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8867" t="str">
            <v>T</v>
          </cell>
        </row>
        <row r="8868">
          <cell r="A8868" t="str">
            <v>08.015.0255-A</v>
          </cell>
          <cell r="B886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8868" t="str">
            <v>T</v>
          </cell>
        </row>
        <row r="8869">
          <cell r="A8869" t="str">
            <v>08.015.0270-0</v>
          </cell>
          <cell r="B886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8869" t="str">
            <v>T</v>
          </cell>
        </row>
        <row r="8870">
          <cell r="A8870" t="str">
            <v>08.015.0270-A</v>
          </cell>
          <cell r="B887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8870" t="str">
            <v>T</v>
          </cell>
        </row>
        <row r="8871">
          <cell r="A8871" t="str">
            <v>08.015.0271-0</v>
          </cell>
          <cell r="B887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8871" t="str">
            <v>T</v>
          </cell>
        </row>
        <row r="8872">
          <cell r="A8872" t="str">
            <v>08.015.0271-A</v>
          </cell>
          <cell r="B887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8872" t="str">
            <v>T</v>
          </cell>
        </row>
        <row r="8873">
          <cell r="A8873" t="str">
            <v>08.015.0272-0</v>
          </cell>
          <cell r="B8873"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8873" t="str">
            <v>T</v>
          </cell>
        </row>
        <row r="8874">
          <cell r="A8874" t="str">
            <v>08.015.0272-A</v>
          </cell>
          <cell r="B8874"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8874" t="str">
            <v>T</v>
          </cell>
        </row>
        <row r="8875">
          <cell r="A8875" t="str">
            <v>08.015.0273-0</v>
          </cell>
          <cell r="B887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8875" t="str">
            <v>T</v>
          </cell>
        </row>
        <row r="8876">
          <cell r="A8876" t="str">
            <v>08.015.0273-A</v>
          </cell>
          <cell r="B8876"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8876" t="str">
            <v>T</v>
          </cell>
        </row>
        <row r="8877">
          <cell r="A8877" t="str">
            <v>08.015.0274-0</v>
          </cell>
          <cell r="B887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8877" t="str">
            <v>T</v>
          </cell>
        </row>
        <row r="8878">
          <cell r="A8878" t="str">
            <v>08.015.0274-A</v>
          </cell>
          <cell r="B887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8878" t="str">
            <v>T</v>
          </cell>
        </row>
        <row r="8879">
          <cell r="A8879" t="str">
            <v>08.015.0275-0</v>
          </cell>
          <cell r="B887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8879" t="str">
            <v>T</v>
          </cell>
        </row>
        <row r="8880">
          <cell r="A8880" t="str">
            <v>08.015.0275-A</v>
          </cell>
          <cell r="B888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8880" t="str">
            <v>T</v>
          </cell>
        </row>
        <row r="8881">
          <cell r="A8881" t="str">
            <v>08.015.0300-0</v>
          </cell>
          <cell r="B888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8881" t="str">
            <v>T</v>
          </cell>
        </row>
        <row r="8882">
          <cell r="A8882" t="str">
            <v>08.015.0300-A</v>
          </cell>
          <cell r="B888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8882" t="str">
            <v>T</v>
          </cell>
        </row>
        <row r="8883">
          <cell r="A8883" t="str">
            <v>08.015.0301-0</v>
          </cell>
          <cell r="B888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8883" t="str">
            <v>T</v>
          </cell>
        </row>
        <row r="8884">
          <cell r="A8884" t="str">
            <v>08.015.0301-A</v>
          </cell>
          <cell r="B888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8884" t="str">
            <v>T</v>
          </cell>
        </row>
        <row r="8885">
          <cell r="A8885" t="str">
            <v>08.015.0302-0</v>
          </cell>
          <cell r="B888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8885" t="str">
            <v>T</v>
          </cell>
        </row>
        <row r="8886">
          <cell r="A8886" t="str">
            <v>08.015.0302-A</v>
          </cell>
          <cell r="B888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8886" t="str">
            <v>T</v>
          </cell>
        </row>
        <row r="8887">
          <cell r="A8887" t="str">
            <v>08.015.0303-0</v>
          </cell>
          <cell r="B888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8887" t="str">
            <v>T</v>
          </cell>
        </row>
        <row r="8888">
          <cell r="A8888" t="str">
            <v>08.015.0303-A</v>
          </cell>
          <cell r="B888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8888" t="str">
            <v>T</v>
          </cell>
        </row>
        <row r="8889">
          <cell r="A8889" t="str">
            <v>08.015.0304-0</v>
          </cell>
          <cell r="B888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8889" t="str">
            <v>T</v>
          </cell>
        </row>
        <row r="8890">
          <cell r="A8890" t="str">
            <v>08.015.0304-A</v>
          </cell>
          <cell r="B889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8890" t="str">
            <v>T</v>
          </cell>
        </row>
        <row r="8891">
          <cell r="A8891" t="str">
            <v>08.015.0305-0</v>
          </cell>
          <cell r="B889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8891" t="str">
            <v>T</v>
          </cell>
        </row>
        <row r="8892">
          <cell r="A8892" t="str">
            <v>08.015.0305-A</v>
          </cell>
          <cell r="B889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8892" t="str">
            <v>T</v>
          </cell>
        </row>
        <row r="8893">
          <cell r="A8893" t="str">
            <v>08.015.0310-0</v>
          </cell>
          <cell r="B8893" t="str">
            <v>MISTURA BETUMINOSA TIPO "GAP GRADED",UTILIZANDO NO MINIMO 8,0% DE BMB,ESPALHAMENTO E COMPACTACAO,COM RESULTADO DE "GRIPTEST" (ASTM) MAIOR QUE 0,60,EXCLUSIVE FORNECIMENTO DOS MATERIAIS (LIGANTE E BRITA),USINAGEM E TRANSPORTE DA MASSA</v>
          </cell>
          <cell r="C8893" t="str">
            <v>T</v>
          </cell>
        </row>
        <row r="8894">
          <cell r="A8894" t="str">
            <v>08.015.0310-A</v>
          </cell>
          <cell r="B8894" t="str">
            <v>MISTURA BETUMINOSA TIPO "GAP GRADED",UTILIZANDO NO MINIMO 8,0% DE BMB,ESPALHAMENTO E COMPACTACAO,COM RESULTADO DE "GRIPTEST" (ASTM) MAIOR QUE 0,60,EXCLUSIVE FORNECIMENTO DOS MATERIAIS (LIGANTE E BRITA),USINAGEM E TRANSPORTE DA MASSA</v>
          </cell>
          <cell r="C8894" t="str">
            <v>T</v>
          </cell>
        </row>
        <row r="8895">
          <cell r="A8895" t="str">
            <v>08.015.0315-0</v>
          </cell>
          <cell r="B8895" t="str">
            <v>MISTURA BETUMINOSA TIPO "OPEN GRADED",UTILIZANDO NO MINIMO 9,5% DE BMB,ESPALHAMENTO E COMPACTACAO,COM RESULTADO DE "GRIPTES" (ASTM) MAIOR QUE 0,75 E RUIDO MENOR QUE 97DB,EXCLUSIVEFORNECIMENTO DOS MATERIAIS (LIGANTE E BRITA),USINAGEM E TRANSPORTE DA MASSA</v>
          </cell>
          <cell r="C8895" t="str">
            <v>T</v>
          </cell>
        </row>
        <row r="8896">
          <cell r="A8896" t="str">
            <v>08.015.0315-A</v>
          </cell>
          <cell r="B8896" t="str">
            <v>MISTURA BETUMINOSA TIPO "OPEN GRADED",UTILIZANDO NO MINIMO 9,5% DE BMB,ESPALHAMENTO E COMPACTACAO,COM RESULTADO DE "GRIPTES" (ASTM) MAIOR QUE 0,75 E RUIDO MENOR QUE 97DB,EXCLUSIVEFORNECIMENTO DOS MATERIAIS (LIGANTE E BRITA),USINAGEM E TRANSPORTE DA MASSA</v>
          </cell>
          <cell r="C8896" t="str">
            <v>T</v>
          </cell>
        </row>
        <row r="8897">
          <cell r="A8897" t="str">
            <v>08.015.0320-0</v>
          </cell>
          <cell r="B8897" t="str">
            <v>MISTURA BETUMINOSA TIPO "GAP GRADED",UTILIZANDO LIGANTE DE ASFALTO-BORRACHA E BRITA 1,ESPALHAMENTO E COMPACTACAO,COM RESULTADO DE "GRIP TEST" (ASTM) MAIOR QUE 0,60,EXCLUSIVE FORNECIMENTO DO LIGANTE,USINAGEM E TRANSPORTE DA MASSA</v>
          </cell>
          <cell r="C8897" t="str">
            <v>T</v>
          </cell>
        </row>
        <row r="8898">
          <cell r="A8898" t="str">
            <v>08.015.0320-A</v>
          </cell>
          <cell r="B8898" t="str">
            <v>MISTURA BETUMINOSA TIPO "GAP GRADED",UTILIZANDO LIGANTE DE ASFALTO-BORRACHA E BRITA 1,ESPALHAMENTO E COMPACTACAO,COM RESULTADO DE "GRIP TEST" (ASTM) MAIOR QUE 0,60,EXCLUSIVE FORNECIMENTO DO LIGANTE,USINAGEM E TRANSPORTE DA MASSA</v>
          </cell>
          <cell r="C8898" t="str">
            <v>T</v>
          </cell>
        </row>
        <row r="8899">
          <cell r="A8899" t="str">
            <v>08.015.0325-0</v>
          </cell>
          <cell r="B8899" t="str">
            <v>MISTURA BETUMINOSA TIPO "OPEN GRADED",UTILIZANDO LIGANTE DEASFALTO-BORRACHA E BRITA 1,ESPALHAMENTO E COMPACTACAO,COM RESULTADO DE "GRIP TEST" (ASTM) MAIOR QUE 0,75 E RUIDO MENOR QUE 97DB,EXCLUSIVE FORNECIMENTO DO LIGANTE,USINAGEM E TRANSPORTE DA MASSA</v>
          </cell>
          <cell r="C8899" t="str">
            <v>T</v>
          </cell>
        </row>
        <row r="8900">
          <cell r="A8900" t="str">
            <v>08.015.0325-A</v>
          </cell>
          <cell r="B8900" t="str">
            <v>MISTURA BETUMINOSA TIPO "OPEN GRADED",UTILIZANDO LIGANTE DEASFALTO-BORRACHA E BRITA 1,ESPALHAMENTO E COMPACTACAO,COM RESULTADO DE "GRIP TEST" (ASTM) MAIOR QUE 0,75 E RUIDO MENOR QUE 97DB,EXCLUSIVE FORNECIMENTO DO LIGANTE,USINAGEM E TRANSPORTE DA MASSA</v>
          </cell>
          <cell r="C8900" t="str">
            <v>T</v>
          </cell>
        </row>
        <row r="8901">
          <cell r="A8901" t="str">
            <v>08.015.0350-0</v>
          </cell>
          <cell r="B8901" t="str">
            <v>MISTURA BETUMINOSA UTILIZANDO BMB,TIPO "OPEN GRADED" OU "GAPGRADED",CONSIDERANDO APENAS A USINAGEM</v>
          </cell>
          <cell r="C8901" t="str">
            <v>T</v>
          </cell>
        </row>
        <row r="8902">
          <cell r="A8902" t="str">
            <v>08.015.0350-A</v>
          </cell>
          <cell r="B8902" t="str">
            <v>MISTURA BETUMINOSA UTILIZANDO BMB,TIPO "OPEN GRADED" OU "GAPGRADED",CONSIDERANDO APENAS A USINAGEM</v>
          </cell>
          <cell r="C8902" t="str">
            <v>T</v>
          </cell>
        </row>
        <row r="8903">
          <cell r="A8903" t="str">
            <v>08.015.0360-0</v>
          </cell>
          <cell r="B8903" t="str">
            <v>PRODUCAO DE LIGANTE MODIFICADO DE ASFALTO-BORRACHA(BMB)"IN SITU" TIPO "FIELD BLEND",COM UTILIZACAO DE BORRACHA RECICLADACOMO POLIMERO,NA PROPORCAO DE 20% DE PO-DE-BORRACHA EM PESO,EM CONFORMIDADE COM ASTM 6114,ASTM D8 E COM A RESOLUCAO 19/2005 DE 11/7/2005 DA ANP</v>
          </cell>
          <cell r="C8903" t="str">
            <v>T</v>
          </cell>
        </row>
        <row r="8904">
          <cell r="A8904" t="str">
            <v>08.015.0360-A</v>
          </cell>
          <cell r="B8904" t="str">
            <v>PRODUCAO DE LIGANTE MODIFICADO DE ASFALTO-BORRACHA(BMB)"IN SITU" TIPO "FIELD BLEND",COM UTILIZACAO DE BORRACHA RECICLADACOMO POLIMERO,NA PROPORCAO DE 20% DE PO-DE-BORRACHA EM PESO,EM CONFORMIDADE COM ASTM 6114,ASTM D8 E COM A RESOLUCAO 19/2005 DE 11/7/2005 DA ANP</v>
          </cell>
          <cell r="C8904" t="str">
            <v>T</v>
          </cell>
        </row>
        <row r="8905">
          <cell r="A8905" t="str">
            <v>08.015.0361-0</v>
          </cell>
          <cell r="B8905"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8905" t="str">
            <v>T</v>
          </cell>
        </row>
        <row r="8906">
          <cell r="A8906" t="str">
            <v>08.015.0361-A</v>
          </cell>
          <cell r="B8906"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8906" t="str">
            <v>T</v>
          </cell>
        </row>
        <row r="8907">
          <cell r="A8907" t="str">
            <v>08.015.0363-0</v>
          </cell>
          <cell r="B8907" t="str">
            <v>PRODUCAO DE LIGANTE DE ASFALTO-BORRACHA (BMB) TIPO "FIELD BLEND",IMPORTADO,COM UTILIZACAO DE BORRACHA RECICLADA COMO POLIMERO,NA PROPORCAO DE 20% DE PO-DE-BORRACHA EM PESO,EM CONFORMIDADE COM ASTM 6114,ASTM D8 E COM A RESOLUCAO 19/2005 DE 11/7/2005 DA ANP</v>
          </cell>
          <cell r="C8907" t="str">
            <v>T</v>
          </cell>
        </row>
        <row r="8908">
          <cell r="A8908" t="str">
            <v>08.015.0363-A</v>
          </cell>
          <cell r="B8908" t="str">
            <v>PRODUCAO DE LIGANTE DE ASFALTO-BORRACHA (BMB) TIPO "FIELD BLEND",IMPORTADO,COM UTILIZACAO DE BORRACHA RECICLADA COMO POLIMERO,NA PROPORCAO DE 20% DE PO-DE-BORRACHA EM PESO,EM CONFORMIDADE COM ASTM 6114,ASTM D8 E COM A RESOLUCAO 19/2005 DE 11/7/2005 DA ANP</v>
          </cell>
          <cell r="C8908" t="str">
            <v>T</v>
          </cell>
        </row>
        <row r="8909">
          <cell r="A8909" t="str">
            <v>08.015.0400-0</v>
          </cell>
          <cell r="B8909" t="str">
            <v>RECICLAGEM DE PAVIMENTO(TECNICA DE ESPUMA DE ASFALTO),COM AADICAO DE CAP 50/70,CIMENTO PORTLAND E AGUA E TODOS OS MATERIAIS NECESSARIOS,COM ATE 15CM DE ESPESSURA,CONSIDERANDO A EXECUCAO NO PERIODO DIURNO E EM MEIA PISTA.(VOLUME MEDIDO APOSA COMPACTACAO)</v>
          </cell>
          <cell r="C8909" t="str">
            <v>M3</v>
          </cell>
        </row>
        <row r="8910">
          <cell r="A8910" t="str">
            <v>08.015.0400-A</v>
          </cell>
          <cell r="B8910" t="str">
            <v>RECICLAGEM DE PAVIMENTO(TECNICA DE ESPUMA DE ASFALTO),COM AADICAO DE CAP 50/70,CIMENTO PORTLAND E AGUA E TODOS OS MATERIAIS NECESSARIOS,COM ATE 15CM DE ESPESSURA,CONSIDERANDO A EXECUCAO NO PERIODO DIURNO E EM MEIA PISTA.(VOLUME MEDIDO APOSA COMPACTACAO)</v>
          </cell>
          <cell r="C8910" t="str">
            <v>M3</v>
          </cell>
        </row>
        <row r="8911">
          <cell r="A8911" t="str">
            <v>08.015.0410-0</v>
          </cell>
          <cell r="B8911" t="str">
            <v>SONORIZADOR DE CBUQ COM 8,00M DE LARGURA E 10,20M DE EXTENSAO FEITO EM FAIXA,INCLUSIVE MATERIAIS</v>
          </cell>
          <cell r="C8911" t="str">
            <v>UN</v>
          </cell>
        </row>
        <row r="8912">
          <cell r="A8912" t="str">
            <v>08.015.0410-A</v>
          </cell>
          <cell r="B8912" t="str">
            <v>SONORIZADOR DE CBUQ COM 8,00M DE LARGURA E 10,20M DE EXTENSAO FEITO EM FAIXA,INCLUSIVE MATERIAIS</v>
          </cell>
          <cell r="C8912" t="str">
            <v>UN</v>
          </cell>
        </row>
        <row r="8913">
          <cell r="A8913" t="str">
            <v>08.016.0001-0</v>
          </cell>
          <cell r="B8913" t="str">
            <v>AREIA-ASFALTO,A QUENTE,DE ACORDO COM AS "INSTRUCOES PARA EXECUCAO",DO DER-RJ.O CUSTO INDENIZA AS OPERACOES DE EXECUCAO,FORNECIMENTO E TRANSPORTE DOS MATERIAIS EMPREGADOS,E SE APLICA AO VOLUME EXECUTADO MEDIDO APOS A COMPRESSAO</v>
          </cell>
          <cell r="C8913" t="str">
            <v>M3</v>
          </cell>
        </row>
        <row r="8914">
          <cell r="A8914" t="str">
            <v>08.016.0001-A</v>
          </cell>
          <cell r="B8914" t="str">
            <v>AREIA-ASFALTO,A QUENTE,DE ACORDO COM AS "INSTRUCOES PARA EXECUCAO",DO DER-RJ.O CUSTO INDENIZA AS OPERACOES DE EXECUCAO,FORNECIMENTO E TRANSPORTE DOS MATERIAIS EMPREGADOS,E SE APLICA AO VOLUME EXECUTADO MEDIDO APOS A COMPRESSAO</v>
          </cell>
          <cell r="C8914" t="str">
            <v>M3</v>
          </cell>
        </row>
        <row r="8915">
          <cell r="A8915" t="str">
            <v>08.016.0002-0</v>
          </cell>
          <cell r="B8915" t="str">
            <v>AREIA-ASFALTO,A FRIO,DE ACORDO COM AS "INSTRUCOES PARA EXECUCAO",DO DER-RJ.O CUSTO INDENIZA AS OPERACOES DE EXECUCAO,FORNECIMENTO E TRANSPORTE DOS MATERIAIS EMPREGADOS,E SE APLICAAO VOLUME EXECUTADO MEDIDO APOS A COMPRESSAO</v>
          </cell>
          <cell r="C8915" t="str">
            <v>M3</v>
          </cell>
        </row>
        <row r="8916">
          <cell r="A8916" t="str">
            <v>08.016.0002-A</v>
          </cell>
          <cell r="B8916" t="str">
            <v>AREIA-ASFALTO,A FRIO,DE ACORDO COM AS "INSTRUCOES PARA EXECUCAO",DO DER-RJ.O CUSTO INDENIZA AS OPERACOES DE EXECUCAO,FORNECIMENTO E TRANSPORTE DOS MATERIAIS EMPREGADOS,E SE APLICAAO VOLUME EXECUTADO MEDIDO APOS A COMPRESSAO</v>
          </cell>
          <cell r="C8916" t="str">
            <v>M3</v>
          </cell>
        </row>
        <row r="8917">
          <cell r="A8917" t="str">
            <v>08.017.0006-0</v>
          </cell>
          <cell r="B8917"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8917" t="str">
            <v>M3</v>
          </cell>
        </row>
        <row r="8918">
          <cell r="A8918" t="str">
            <v>08.017.0006-A</v>
          </cell>
          <cell r="B8918"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8918" t="str">
            <v>M3</v>
          </cell>
        </row>
        <row r="8919">
          <cell r="A8919" t="str">
            <v>08.017.0010-0</v>
          </cell>
          <cell r="B8919"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8919" t="str">
            <v>M3</v>
          </cell>
        </row>
        <row r="8920">
          <cell r="A8920" t="str">
            <v>08.017.0010-A</v>
          </cell>
          <cell r="B8920"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8920" t="str">
            <v>M3</v>
          </cell>
        </row>
        <row r="8921">
          <cell r="A8921" t="str">
            <v>08.017.0020-0</v>
          </cell>
          <cell r="B8921"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8921" t="str">
            <v>M2</v>
          </cell>
        </row>
        <row r="8922">
          <cell r="A8922" t="str">
            <v>08.017.0020-A</v>
          </cell>
          <cell r="B8922"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8922" t="str">
            <v>M2</v>
          </cell>
        </row>
        <row r="8923">
          <cell r="A8923" t="str">
            <v>08.018.0001-0</v>
          </cell>
          <cell r="B8923" t="str">
            <v>REVESTIMENTO DE SAIBRO,EXECUTADO MECANICAMENTE,COMPRIMIDO EMCAMADA,EXCLUSIVE FORNECIMENTO DO SAIBRO,SENDO A CAMADA MEDIDA APOS A COMPACTACAO</v>
          </cell>
          <cell r="C8923" t="str">
            <v>M3</v>
          </cell>
        </row>
        <row r="8924">
          <cell r="A8924" t="str">
            <v>08.018.0001-A</v>
          </cell>
          <cell r="B8924" t="str">
            <v>REVESTIMENTO DE SAIBRO,EXECUTADO MECANICAMENTE,COMPRIMIDO EMCAMADA,EXCLUSIVE FORNECIMENTO DO SAIBRO,SENDO A CAMADA MEDIDA APOS A COMPACTACAO</v>
          </cell>
          <cell r="C8924" t="str">
            <v>M3</v>
          </cell>
        </row>
        <row r="8925">
          <cell r="A8925" t="str">
            <v>08.018.0005-0</v>
          </cell>
          <cell r="B8925" t="str">
            <v>REVESTIMENTO DE SAIBRO,EXECUTADO MECANICAMENTE,COMPRIMIDO EMCAMADA,INCLUSIVE FORNECIMENTO DO SAIBRO,SENDO A CAMADA MEDIDA APOS A COMPACTACAO</v>
          </cell>
          <cell r="C8925" t="str">
            <v>M3</v>
          </cell>
        </row>
        <row r="8926">
          <cell r="A8926" t="str">
            <v>08.018.0005-A</v>
          </cell>
          <cell r="B8926" t="str">
            <v>REVESTIMENTO DE SAIBRO,EXECUTADO MECANICAMENTE,COMPRIMIDO EMCAMADA,INCLUSIVE FORNECIMENTO DO SAIBRO,SENDO A CAMADA MEDIDA APOS A COMPACTACAO</v>
          </cell>
          <cell r="C8926" t="str">
            <v>M3</v>
          </cell>
        </row>
        <row r="8927">
          <cell r="A8927" t="str">
            <v>08.018.0010-0</v>
          </cell>
          <cell r="B8927" t="str">
            <v>REVESTIMENTO DE SAIBRO,EXECUTADO MECANICAMENTE,COMPRIMIDO EMCAMADA,COM SAIBRO MELHORADO COM CIMENTO, SENDO A PROPORCAODE 5% EM VOLUME(72KG/M3)INCLUSIVE FORNECIMENTO E TRANSPORTEDOS MATERIAIS,SENDO A CAMADA MEDIDA APOS A COMPACTACAO</v>
          </cell>
          <cell r="C8927" t="str">
            <v>M3</v>
          </cell>
        </row>
        <row r="8928">
          <cell r="A8928" t="str">
            <v>08.018.0010-A</v>
          </cell>
          <cell r="B8928" t="str">
            <v>REVESTIMENTO DE SAIBRO,EXECUTADO MECANICAMENTE,COMPRIMIDO EMCAMADA,COM SAIBRO MELHORADO COM CIMENTO, SENDO A PROPORCAODE 5% EM VOLUME(72KG/M3)INCLUSIVE FORNECIMENTO E TRANSPORTEDOS MATERIAIS,SENDO A CAMADA MEDIDA APOS A COMPACTACAO</v>
          </cell>
          <cell r="C8928" t="str">
            <v>M3</v>
          </cell>
        </row>
        <row r="8929">
          <cell r="A8929" t="str">
            <v>08.018.0020-0</v>
          </cell>
          <cell r="B8929" t="str">
            <v>REVESTIMENTO DE SAIBRO,EXECUTADO MANUALMENTE,COMPRIMIDO EM CAMADA,EXCLUSIVE O FORNECIMENTO DO SAIBRO,SENDO A CAMADA MEDIDA APOS A COMPRESSAO</v>
          </cell>
          <cell r="C8929" t="str">
            <v>M3</v>
          </cell>
        </row>
        <row r="8930">
          <cell r="A8930" t="str">
            <v>08.018.0020-A</v>
          </cell>
          <cell r="B8930" t="str">
            <v>REVESTIMENTO DE SAIBRO,EXECUTADO MANUALMENTE,COMPRIMIDO EM CAMADA,EXCLUSIVE O FORNECIMENTO DO SAIBRO,SENDO A CAMADA MEDIDA APOS A COMPRESSAO</v>
          </cell>
          <cell r="C8930" t="str">
            <v>M3</v>
          </cell>
        </row>
        <row r="8931">
          <cell r="A8931" t="str">
            <v>08.018.0023-0</v>
          </cell>
          <cell r="B8931" t="str">
            <v>REVESTIMENTO DE SAIBRO,EXECUTADO MANUALMENTE,COMPRIMIDO EM CAMADA,INCLUSIVE O FORNECIMENTO DO SAIBRO,SENDO A CAMADA MEDIDA APOS A COMPRESSAO</v>
          </cell>
          <cell r="C8931" t="str">
            <v>M3</v>
          </cell>
        </row>
        <row r="8932">
          <cell r="A8932" t="str">
            <v>08.018.0023-A</v>
          </cell>
          <cell r="B8932" t="str">
            <v>REVESTIMENTO DE SAIBRO,EXECUTADO MANUALMENTE,COMPRIMIDO EM CAMADA,INCLUSIVE O FORNECIMENTO DO SAIBRO,SENDO A CAMADA MEDIDA APOS A COMPRESSAO</v>
          </cell>
          <cell r="C8932" t="str">
            <v>M3</v>
          </cell>
        </row>
        <row r="8933">
          <cell r="A8933" t="str">
            <v>08.018.0050-0</v>
          </cell>
          <cell r="B8933" t="str">
            <v>ESTABILIZACAO E IMPERMEABILIZACAO DE SOLO COM 16CM DE ESPESSURA,INCLUSIVE EQUIPAMENTOS,MAO-DE-OBRA E ESTABILIZADOR LIQUIDO</v>
          </cell>
          <cell r="C8933" t="str">
            <v>M2</v>
          </cell>
        </row>
        <row r="8934">
          <cell r="A8934" t="str">
            <v>08.018.0050-A</v>
          </cell>
          <cell r="B8934" t="str">
            <v>ESTABILIZACAO E IMPERMEABILIZACAO DE SOLO COM 16CM DE ESPESSURA,INCLUSIVE EQUIPAMENTOS,MAO-DE-OBRA E ESTABILIZADOR LIQUIDO</v>
          </cell>
          <cell r="C8934" t="str">
            <v>M2</v>
          </cell>
        </row>
        <row r="8935">
          <cell r="A8935" t="str">
            <v>08.019.0001-0</v>
          </cell>
          <cell r="B8935" t="str">
            <v>JUNTA LONGITUDINAL EM REVESTIMENTO DE PLACA DE CONCRETO DO TIPO ENCAIXE(MACHO E FEMEA),EXCLUSIVE BARRAS DE LIGACAO(LIGADORES)</v>
          </cell>
          <cell r="C8935" t="str">
            <v>M</v>
          </cell>
        </row>
        <row r="8936">
          <cell r="A8936" t="str">
            <v>08.019.0001-A</v>
          </cell>
          <cell r="B8936" t="str">
            <v>JUNTA LONGITUDINAL EM REVESTIMENTO DE PLACA DE CONCRETO DO TIPO ENCAIXE(MACHO E FEMEA),EXCLUSIVE BARRAS DE LIGACAO(LIGADORES)</v>
          </cell>
          <cell r="C8936" t="str">
            <v>M</v>
          </cell>
        </row>
        <row r="8937">
          <cell r="A8937" t="str">
            <v>08.019.0002-0</v>
          </cell>
          <cell r="B8937" t="str">
            <v>JUNTA DE RETRACAO EM REVESTIMENTO DE PLACAS DE CONCRETO,EXCLUSIVE BARRA DE LIGACAO(LIGADORES)</v>
          </cell>
          <cell r="C8937" t="str">
            <v>M</v>
          </cell>
        </row>
        <row r="8938">
          <cell r="A8938" t="str">
            <v>08.019.0002-A</v>
          </cell>
          <cell r="B8938" t="str">
            <v>JUNTA DE RETRACAO EM REVESTIMENTO DE PLACAS DE CONCRETO,EXCLUSIVE BARRA DE LIGACAO(LIGADORES)</v>
          </cell>
          <cell r="C8938" t="str">
            <v>M</v>
          </cell>
        </row>
        <row r="8939">
          <cell r="A8939" t="str">
            <v>08.019.0003-0</v>
          </cell>
          <cell r="B8939" t="str">
            <v>JUNTA DE CONSTRUCAO EM REVESTIMENTO DE PLACA DE CONCRETO,DEMACHO E FEMEA,EXCLUSIVE PASSADORES</v>
          </cell>
          <cell r="C8939" t="str">
            <v>M</v>
          </cell>
        </row>
        <row r="8940">
          <cell r="A8940" t="str">
            <v>08.019.0003-A</v>
          </cell>
          <cell r="B8940" t="str">
            <v>JUNTA DE CONSTRUCAO EM REVESTIMENTO DE PLACA DE CONCRETO,DEMACHO E FEMEA,EXCLUSIVE PASSADORES</v>
          </cell>
          <cell r="C8940" t="str">
            <v>M</v>
          </cell>
        </row>
        <row r="8941">
          <cell r="A8941" t="str">
            <v>08.019.0004-0</v>
          </cell>
          <cell r="B8941" t="str">
            <v>JUNTA LONGITUDINAL DE LIGACAO ENTRE SARJETAS E PLACAS DE REVESTIMENTO DE CONCRETO,INCLUSIVE LIGADORES</v>
          </cell>
          <cell r="C8941" t="str">
            <v>M</v>
          </cell>
        </row>
        <row r="8942">
          <cell r="A8942" t="str">
            <v>08.019.0004-A</v>
          </cell>
          <cell r="B8942" t="str">
            <v>JUNTA LONGITUDINAL DE LIGACAO ENTRE SARJETAS E PLACAS DE REVESTIMENTO DE CONCRETO,INCLUSIVE LIGADORES</v>
          </cell>
          <cell r="C8942" t="str">
            <v>M</v>
          </cell>
        </row>
        <row r="8943">
          <cell r="A8943" t="str">
            <v>08.019.0009-0</v>
          </cell>
          <cell r="B8943" t="str">
            <v>JUNTA DE RETRACAO,SERRADA COM DISCO DE DIAMANTE,PARA PAVIMENTOS DE PLACAS DE CONCRETO,COM 5CM DE PROFUNDIDADE</v>
          </cell>
          <cell r="C8943" t="str">
            <v>M</v>
          </cell>
        </row>
        <row r="8944">
          <cell r="A8944" t="str">
            <v>08.019.0009-A</v>
          </cell>
          <cell r="B8944" t="str">
            <v>JUNTA DE RETRACAO,SERRADA COM DISCO DE DIAMANTE,PARA PAVIMENTOS DE PLACAS DE CONCRETO,COM 5CM DE PROFUNDIDADE</v>
          </cell>
          <cell r="C8944" t="str">
            <v>M</v>
          </cell>
        </row>
        <row r="8945">
          <cell r="A8945" t="str">
            <v>08.019.0010-0</v>
          </cell>
          <cell r="B8945" t="str">
            <v>LIMPEZA E PREENCHIMENTO DE JUNTA DE RETRACAO,COM ASFALTO DILUIDO CM-30,EXCLUSIVE CORTE,BARRAS DE LIGACAO E DE TRANSFERENCIA</v>
          </cell>
          <cell r="C8945" t="str">
            <v>M</v>
          </cell>
        </row>
        <row r="8946">
          <cell r="A8946" t="str">
            <v>08.019.0010-A</v>
          </cell>
          <cell r="B8946" t="str">
            <v>LIMPEZA E PREENCHIMENTO DE JUNTA DE RETRACAO,COM ASFALTO DILUIDO CM-30,EXCLUSIVE CORTE,BARRAS DE LIGACAO E DE TRANSFERENCIA</v>
          </cell>
          <cell r="C8946" t="str">
            <v>M</v>
          </cell>
        </row>
        <row r="8947">
          <cell r="A8947" t="str">
            <v>08.020.0008-0</v>
          </cell>
          <cell r="B8947"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8947" t="str">
            <v>M2</v>
          </cell>
        </row>
        <row r="8948">
          <cell r="A8948" t="str">
            <v>08.020.0008-A</v>
          </cell>
          <cell r="B8948"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8948" t="str">
            <v>M2</v>
          </cell>
        </row>
        <row r="8949">
          <cell r="A8949" t="str">
            <v>08.020.0010-0</v>
          </cell>
          <cell r="B8949"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8949" t="str">
            <v>M2</v>
          </cell>
        </row>
        <row r="8950">
          <cell r="A8950" t="str">
            <v>08.020.0010-A</v>
          </cell>
          <cell r="B8950"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8950" t="str">
            <v>M2</v>
          </cell>
        </row>
        <row r="8951">
          <cell r="A8951" t="str">
            <v>08.020.0012-0</v>
          </cell>
          <cell r="B8951"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8951" t="str">
            <v>M2</v>
          </cell>
        </row>
        <row r="8952">
          <cell r="A8952" t="str">
            <v>08.020.0012-A</v>
          </cell>
          <cell r="B8952"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8952" t="str">
            <v>M2</v>
          </cell>
        </row>
        <row r="8953">
          <cell r="A8953" t="str">
            <v>08.020.0018-0</v>
          </cell>
          <cell r="B8953"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8953" t="str">
            <v>M2</v>
          </cell>
        </row>
        <row r="8954">
          <cell r="A8954" t="str">
            <v>08.020.0018-A</v>
          </cell>
          <cell r="B8954"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8954" t="str">
            <v>M2</v>
          </cell>
        </row>
        <row r="8955">
          <cell r="A8955" t="str">
            <v>08.020.0020-0</v>
          </cell>
          <cell r="B8955"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8955" t="str">
            <v>M2</v>
          </cell>
        </row>
        <row r="8956">
          <cell r="A8956" t="str">
            <v>08.020.0020-A</v>
          </cell>
          <cell r="B8956"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8956" t="str">
            <v>M2</v>
          </cell>
        </row>
        <row r="8957">
          <cell r="A8957" t="str">
            <v>08.020.0022-0</v>
          </cell>
          <cell r="B8957"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8957" t="str">
            <v>M2</v>
          </cell>
        </row>
        <row r="8958">
          <cell r="A8958" t="str">
            <v>08.020.0022-A</v>
          </cell>
          <cell r="B8958"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8958" t="str">
            <v>M2</v>
          </cell>
        </row>
        <row r="8959">
          <cell r="A8959" t="str">
            <v>08.020.0024-0</v>
          </cell>
          <cell r="B8959"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8959" t="str">
            <v>M2</v>
          </cell>
        </row>
        <row r="8960">
          <cell r="A8960" t="str">
            <v>08.020.0024-A</v>
          </cell>
          <cell r="B8960"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8960" t="str">
            <v>M2</v>
          </cell>
        </row>
        <row r="8961">
          <cell r="A8961" t="str">
            <v>08.020.0030-0</v>
          </cell>
          <cell r="B8961" t="str">
            <v>ASSENTAMENTO DE ARTEFATO DE CONCRETO,SOBRE COLCHAO DE PO-DE-PEDRA,AREIA OU MATERIAL EQUIVALENTE,COM FORNECIMENTO DE TODOS OS MATERIAIS,EXCLUSIVE O ARTEFATO DE CONCRETO,INCLUSIVE REJUNTAMENTO</v>
          </cell>
          <cell r="C8961" t="str">
            <v>M2</v>
          </cell>
        </row>
        <row r="8962">
          <cell r="A8962" t="str">
            <v>08.020.0030-A</v>
          </cell>
          <cell r="B8962" t="str">
            <v>ASSENTAMENTO DE ARTEFATO DE CONCRETO,SOBRE COLCHAO DE PO-DE-PEDRA,AREIA OU MATERIAL EQUIVALENTE,COM FORNECIMENTO DE TODOS OS MATERIAIS,EXCLUSIVE O ARTEFATO DE CONCRETO,INCLUSIVE REJUNTAMENTO</v>
          </cell>
          <cell r="C8962" t="str">
            <v>M2</v>
          </cell>
        </row>
        <row r="8963">
          <cell r="A8963" t="str">
            <v>08.020.0035-0</v>
          </cell>
          <cell r="B8963" t="str">
            <v>REASSENTAMENTO DE ARTEFATO DE CONCRETO,COM REAPROVEITAMENTODESTE,COM LIMPEZA DE REJUNTE ADERENTE,SOBRE COLCHAO DE PO-DE-PEDRA,AREIA OU MATERIAL EQUIVALENTE,INCLUSIVE FORNECIMENTODE TODOS OS MATERIAIS E REJUNTAMENTO COM BETUME E CASCALHINHO</v>
          </cell>
          <cell r="C8963" t="str">
            <v>M2</v>
          </cell>
        </row>
        <row r="8964">
          <cell r="A8964" t="str">
            <v>08.020.0035-A</v>
          </cell>
          <cell r="B8964" t="str">
            <v>REASSENTAMENTO DE ARTEFATO DE CONCRETO,COM REAPROVEITAMENTODESTE,COM LIMPEZA DE REJUNTE ADERENTE,SOBRE COLCHAO DE PO-DE-PEDRA,AREIA OU MATERIAL EQUIVALENTE,INCLUSIVE FORNECIMENTODE TODOS OS MATERIAIS E REJUNTAMENTO COM BETUME E CASCALHINHO</v>
          </cell>
          <cell r="C8964" t="str">
            <v>M2</v>
          </cell>
        </row>
        <row r="8965">
          <cell r="A8965" t="str">
            <v>08.020.0040-0</v>
          </cell>
          <cell r="B8965" t="str">
            <v>REASSENTAMENTO DE ARTEFATO DE CONCRETO,COM REAPROVEITAMENTODESTE,COM LIMPEZA DA ARGAMASSA ADERENTE,SOBRE COLCHAO DE PO-DE-PEDRA,AREIA OU MATERIAL EQUIVALENTE E O FORNECIMENTO DETODOS OS MATERIAIS E REJUNTAMENTO COM ARGAMASSA</v>
          </cell>
          <cell r="C8965" t="str">
            <v>M2</v>
          </cell>
        </row>
        <row r="8966">
          <cell r="A8966" t="str">
            <v>08.020.0040-A</v>
          </cell>
          <cell r="B8966" t="str">
            <v>REASSENTAMENTO DE ARTEFATO DE CONCRETO,COM REAPROVEITAMENTODESTE,COM LIMPEZA DA ARGAMASSA ADERENTE,SOBRE COLCHAO DE PO-DE-PEDRA,AREIA OU MATERIAL EQUIVALENTE E O FORNECIMENTO DETODOS OS MATERIAIS E REJUNTAMENTO COM ARGAMASSA</v>
          </cell>
          <cell r="C8966" t="str">
            <v>M2</v>
          </cell>
        </row>
        <row r="8967">
          <cell r="A8967" t="str">
            <v>08.021.0001-0</v>
          </cell>
          <cell r="B8967" t="str">
            <v>REGULARIZACAO DE SUBLEITO,DE ACORDO COM AS "INSTRUCOES PARAEXECUCAO",DO DER-RJ.O CUSTO INDENIZA AS OPERACOES DE EXECUCAO E TRANSPORTE DE AGUA E SE APLICA A AREA EFETIVAMENTE REGULARIZADA,EXCLUSIVE TRANSPORTE E ESCAVACAO DE CORRETIVOS</v>
          </cell>
          <cell r="C8967" t="str">
            <v>M2</v>
          </cell>
        </row>
        <row r="8968">
          <cell r="A8968" t="str">
            <v>08.021.0001-A</v>
          </cell>
          <cell r="B8968" t="str">
            <v>REGULARIZACAO DE SUBLEITO,DE ACORDO COM AS "INSTRUCOES PARAEXECUCAO",DO DER-RJ.O CUSTO INDENIZA AS OPERACOES DE EXECUCAO E TRANSPORTE DE AGUA E SE APLICA A AREA EFETIVAMENTE REGULARIZADA,EXCLUSIVE TRANSPORTE E ESCAVACAO DE CORRETIVOS</v>
          </cell>
          <cell r="C8968" t="str">
            <v>M2</v>
          </cell>
        </row>
        <row r="8969">
          <cell r="A8969" t="str">
            <v>08.021.0002-0</v>
          </cell>
          <cell r="B8969" t="str">
            <v>REFORCO DE SUBLEITO,DE ACORDO COM AS "INSTRUCOES PARA EXECUCAO",DO DER-RJ,EXCLUSIVE ESCAVACAO,CARGA,TRANPORTE E FORNECIMENTO DOS MATERIAIS</v>
          </cell>
          <cell r="C8969" t="str">
            <v>M3</v>
          </cell>
        </row>
        <row r="8970">
          <cell r="A8970" t="str">
            <v>08.021.0002-A</v>
          </cell>
          <cell r="B8970" t="str">
            <v>REFORCO DE SUBLEITO,DE ACORDO COM AS "INSTRUCOES PARA EXECUCAO",DO DER-RJ,EXCLUSIVE ESCAVACAO,CARGA,TRANPORTE E FORNECIMENTO DOS MATERIAIS</v>
          </cell>
          <cell r="C8970" t="str">
            <v>M3</v>
          </cell>
        </row>
        <row r="8971">
          <cell r="A8971" t="str">
            <v>08.021.0003-0</v>
          </cell>
          <cell r="B8971" t="str">
            <v>ATERRO,DE ACORDO COM AS "INSTRUCOES PARA EXECUCAO",DO DER-RJ,EXCLUSIVE ESCAVACAO,CARGA E TRANSPORTE DE MATERIAIS</v>
          </cell>
          <cell r="C8971" t="str">
            <v>M3</v>
          </cell>
        </row>
        <row r="8972">
          <cell r="A8972" t="str">
            <v>08.021.0003-A</v>
          </cell>
          <cell r="B8972" t="str">
            <v>ATERRO,DE ACORDO COM AS "INSTRUCOES PARA EXECUCAO",DO DER-RJ,EXCLUSIVE ESCAVACAO,CARGA E TRANSPORTE DE MATERIAIS</v>
          </cell>
          <cell r="C8972" t="str">
            <v>M3</v>
          </cell>
        </row>
        <row r="8973">
          <cell r="A8973" t="str">
            <v>08.022.0002-0</v>
          </cell>
          <cell r="B8973" t="str">
            <v>REGULARIZACAO DE PAVIMENTACAO COM APROVEITAMENTO DO PAVIMENTO EXISTENTE,COM CAMADA DE CONCRETO BETUMINOSO,DE ACORDO COMAS "INSTRUCOES PARA EXECUCAO",DO DER-RJ</v>
          </cell>
          <cell r="C8973" t="str">
            <v>M3</v>
          </cell>
        </row>
        <row r="8974">
          <cell r="A8974" t="str">
            <v>08.022.0002-A</v>
          </cell>
          <cell r="B8974" t="str">
            <v>REGULARIZACAO DE PAVIMENTACAO COM APROVEITAMENTO DO PAVIMENTO EXISTENTE,COM CAMADA DE CONCRETO BETUMINOSO,DE ACORDO COMAS "INSTRUCOES PARA EXECUCAO",DO DER-RJ</v>
          </cell>
          <cell r="C8974" t="str">
            <v>M3</v>
          </cell>
        </row>
        <row r="8975">
          <cell r="A8975" t="str">
            <v>08.024.0002-0</v>
          </cell>
          <cell r="B8975" t="str">
            <v>ESPALHAMENTO MANUAL DE CONCRETO ASFALTICO EM CAMADAS (SOMENTE MAO DE OBRA),CONSIDERADO NESTE ITEM: A)CONCRETO ASFALTICOJUNTO AO LOCAL DE APLICACAO; B)BASE JA PREPARADA; C)EXCLUIDOO FORNECIMENTO DO CONCRETO</v>
          </cell>
          <cell r="C8975" t="str">
            <v>T</v>
          </cell>
        </row>
        <row r="8976">
          <cell r="A8976" t="str">
            <v>08.024.0002-A</v>
          </cell>
          <cell r="B8976" t="str">
            <v>ESPALHAMENTO MANUAL DE CONCRETO ASFALTICO EM CAMADAS (SOMENTE MAO DE OBRA),CONSIDERADO NESTE ITEM: A)CONCRETO ASFALTICOJUNTO AO LOCAL DE APLICACAO; B)BASE JA PREPARADA; C)EXCLUIDOO FORNECIMENTO DO CONCRETO</v>
          </cell>
          <cell r="C8976" t="str">
            <v>T</v>
          </cell>
        </row>
        <row r="8977">
          <cell r="A8977" t="str">
            <v>08.026.0001-0</v>
          </cell>
          <cell r="B8977" t="str">
            <v>IMPRIMACAO DE BASE DE PAVIMENTACAO,DE ACORDO COM AS "INSTRUCOES PARA EXECUCAO",DO DER-RJ</v>
          </cell>
          <cell r="C8977" t="str">
            <v>M2</v>
          </cell>
        </row>
        <row r="8978">
          <cell r="A8978" t="str">
            <v>08.026.0001-A</v>
          </cell>
          <cell r="B8978" t="str">
            <v>IMPRIMACAO DE BASE DE PAVIMENTACAO,DE ACORDO COM AS "INSTRUCOES PARA EXECUCAO",DO DER-RJ</v>
          </cell>
          <cell r="C8978" t="str">
            <v>M2</v>
          </cell>
        </row>
        <row r="8979">
          <cell r="A8979" t="str">
            <v>08.026.0002-0</v>
          </cell>
          <cell r="B8979" t="str">
            <v>PINTURA DE LIGACAO,DE ACORDO COM AS "INSTRUCOES PARA EXECUCAO",DO DER-RJ</v>
          </cell>
          <cell r="C8979" t="str">
            <v>M2</v>
          </cell>
        </row>
        <row r="8980">
          <cell r="A8980" t="str">
            <v>08.026.0002-A</v>
          </cell>
          <cell r="B8980" t="str">
            <v>PINTURA DE LIGACAO,DE ACORDO COM AS "INSTRUCOES PARA EXECUCAO",DO DER-RJ</v>
          </cell>
          <cell r="C8980" t="str">
            <v>M2</v>
          </cell>
        </row>
        <row r="8981">
          <cell r="A8981" t="str">
            <v>08.026.0005-0</v>
          </cell>
          <cell r="B8981" t="str">
            <v>IMPRIMACAO DE BASE DE PAVIMENTACAO,UTILIZANDO CM ECO XISTO,DE ACORDO COM AS "INSTRUCOES PARA EXECUCAO",DO DER-RJ</v>
          </cell>
          <cell r="C8981" t="str">
            <v>M2</v>
          </cell>
        </row>
        <row r="8982">
          <cell r="A8982" t="str">
            <v>08.026.0005-A</v>
          </cell>
          <cell r="B8982" t="str">
            <v>IMPRIMACAO DE BASE DE PAVIMENTACAO,UTILIZANDO CM ECO XISTO,DE ACORDO COM AS "INSTRUCOES PARA EXECUCAO",DO DER-RJ</v>
          </cell>
          <cell r="C8982" t="str">
            <v>M2</v>
          </cell>
        </row>
        <row r="8983">
          <cell r="A8983" t="str">
            <v>08.026.0010-0</v>
          </cell>
          <cell r="B8983" t="str">
            <v>PINTURA DE LIGACAO COM ADICAO DE POLIMERO,DE ACORDO COM AS "INSTRUCOES PARA EXECUCAO" DO DER-RJ</v>
          </cell>
          <cell r="C8983" t="str">
            <v>M2</v>
          </cell>
        </row>
        <row r="8984">
          <cell r="A8984" t="str">
            <v>08.026.0010-A</v>
          </cell>
          <cell r="B8984" t="str">
            <v>PINTURA DE LIGACAO COM ADICAO DE POLIMERO,DE ACORDO COM AS "INSTRUCOES PARA EXECUCAO" DO DER-RJ</v>
          </cell>
          <cell r="C8984" t="str">
            <v>M2</v>
          </cell>
        </row>
        <row r="8985">
          <cell r="A8985" t="str">
            <v>08.027.0035-0</v>
          </cell>
          <cell r="B8985" t="str">
            <v>MEIO-FIO RETO DE CONCRETO SIMPLES FCK=15MPA,MOLDADO NO LOCAL,TIPO DER-RJ,MEDINDO 0,15M NA BASE E COM ALTURA DE 0,45M,REJUNTAMENTO COM ARGAMASSA DE CIMENTO E AREIA,NO TRACO 1:3,5,COM FORNECIMENTO DE TODOS OS MATERIAIS,ESCAVACAO E REATERRO</v>
          </cell>
          <cell r="C8985" t="str">
            <v>M</v>
          </cell>
        </row>
        <row r="8986">
          <cell r="A8986" t="str">
            <v>08.027.0035-A</v>
          </cell>
          <cell r="B8986" t="str">
            <v>MEIO-FIO RETO DE CONCRETO SIMPLES FCK=15MPA,MOLDADO NO LOCAL,TIPO DER-RJ,MEDINDO 0,15M NA BASE E COM ALTURA DE 0,45M,REJUNTAMENTO COM ARGAMASSA DE CIMENTO E AREIA,NO TRACO 1:3,5,COM FORNECIMENTO DE TODOS OS MATERIAIS,ESCAVACAO E REATERRO</v>
          </cell>
          <cell r="C8986" t="str">
            <v>M</v>
          </cell>
        </row>
        <row r="8987">
          <cell r="A8987" t="str">
            <v>08.027.0036-0</v>
          </cell>
          <cell r="B8987" t="str">
            <v>MEIO-FIO CURVO DE CONCRETO SIMPLES FCK=15MPA,MOLDADO NO LOCAL,TIPO DER-RJ,MEDINDO 0,15M NA BASE E COM ALTURA DE 0,45M,REJUNTAMENTO COM ARGAMASSA DE CIMENTO E AREIA,NO TRACO 1:3,5,COM FORNECIMENTO DE TODOS OS MATERIAIS,ESCAVACAO E REATERRO</v>
          </cell>
          <cell r="C8987" t="str">
            <v>M</v>
          </cell>
        </row>
        <row r="8988">
          <cell r="A8988" t="str">
            <v>08.027.0036-A</v>
          </cell>
          <cell r="B8988" t="str">
            <v>MEIO-FIO CURVO DE CONCRETO SIMPLES FCK=15MPA,MOLDADO NO LOCAL,TIPO DER-RJ,MEDINDO 0,15M NA BASE E COM ALTURA DE 0,45M,REJUNTAMENTO COM ARGAMASSA DE CIMENTO E AREIA,NO TRACO 1:3,5,COM FORNECIMENTO DE TODOS OS MATERIAIS,ESCAVACAO E REATERRO</v>
          </cell>
          <cell r="C8988" t="str">
            <v>M</v>
          </cell>
        </row>
        <row r="8989">
          <cell r="A8989" t="str">
            <v>08.027.0037-0</v>
          </cell>
          <cell r="B8989" t="str">
            <v>MEIO-FIO RETO DE CONCRETO SIMPLES FCK=15MPA,PRE-MOLDADO,TIPODER-RJ,MEDINDO 0,15M NA BASE E COM ALTURA DE 0,45M,REJUNTAMENTO COM ARGAMASSA DE CIMENTO E AREIA,NO TRACO 1:3,5,COM FORNECIMENTO DE TODOS OS MATERIAIS,ESCAVACAO E REATERRO</v>
          </cell>
          <cell r="C8989" t="str">
            <v>M</v>
          </cell>
        </row>
        <row r="8990">
          <cell r="A8990" t="str">
            <v>08.027.0037-A</v>
          </cell>
          <cell r="B8990" t="str">
            <v>MEIO-FIO RETO DE CONCRETO SIMPLES FCK=15MPA,PRE-MOLDADO,TIPODER-RJ,MEDINDO 0,15M NA BASE E COM ALTURA DE 0,45M,REJUNTAMENTO COM ARGAMASSA DE CIMENTO E AREIA,NO TRACO 1:3,5,COM FORNECIMENTO DE TODOS OS MATERIAIS,ESCAVACAO E REATERRO</v>
          </cell>
          <cell r="C8990" t="str">
            <v>M</v>
          </cell>
        </row>
        <row r="8991">
          <cell r="A8991" t="str">
            <v>08.027.0040-0</v>
          </cell>
          <cell r="B8991" t="str">
            <v>MEIO-FIO RETO DE CONCRETO SIMPLES FCK=15MPA,MOLDADO NO LOCAL,TIPO DER-RJ,MEDINDO 0,15M NA BASE E COM ALTURA DE 0,30M,REJUNTAMENTO COM ARGAMASSA DE CIMENTO E AREIA,NO TRACO 1:3,5,COM FORNECIMENTO DE TODOS OS MATERIAIS,ESCAVACAO E REATERRO</v>
          </cell>
          <cell r="C8991" t="str">
            <v>M</v>
          </cell>
        </row>
        <row r="8992">
          <cell r="A8992" t="str">
            <v>08.027.0040-A</v>
          </cell>
          <cell r="B8992" t="str">
            <v>MEIO-FIO RETO DE CONCRETO SIMPLES FCK=15MPA,MOLDADO NO LOCAL,TIPO DER-RJ,MEDINDO 0,15M NA BASE E COM ALTURA DE 0,30M,REJUNTAMENTO COM ARGAMASSA DE CIMENTO E AREIA,NO TRACO 1:3,5,COM FORNECIMENTO DE TODOS OS MATERIAIS,ESCAVACAO E REATERRO</v>
          </cell>
          <cell r="C8992" t="str">
            <v>M</v>
          </cell>
        </row>
        <row r="8993">
          <cell r="A8993" t="str">
            <v>08.027.0041-0</v>
          </cell>
          <cell r="B8993" t="str">
            <v>MEIO-FIO CURVO DE CONCRETO SIMPLES FCK=15MPA,MOLDADO NO LOCAL,TIPO DER-RJ,MEDINDO 0,15M NA BASE E COM ALTURA DE 0,30M,REJUNTAMENTO COM ARGAMASSA DE CIMENTO E AREIA,NO TRACO 1:3,5,COM FORNECIMENTO DE TODOS OS MATERIAIS,ESCAVACAO E REATERRO</v>
          </cell>
          <cell r="C8993" t="str">
            <v>M</v>
          </cell>
        </row>
        <row r="8994">
          <cell r="A8994" t="str">
            <v>08.027.0041-A</v>
          </cell>
          <cell r="B8994" t="str">
            <v>MEIO-FIO CURVO DE CONCRETO SIMPLES FCK=15MPA,MOLDADO NO LOCAL,TIPO DER-RJ,MEDINDO 0,15M NA BASE E COM ALTURA DE 0,30M,REJUNTAMENTO COM ARGAMASSA DE CIMENTO E AREIA,NO TRACO 1:3,5,COM FORNECIMENTO DE TODOS OS MATERIAIS,ESCAVACAO E REATERRO</v>
          </cell>
          <cell r="C8994" t="str">
            <v>M</v>
          </cell>
        </row>
        <row r="8995">
          <cell r="A8995" t="str">
            <v>08.027.0042-0</v>
          </cell>
          <cell r="B8995" t="str">
            <v>MEIO-FIO RETO DE CONCRETO SIMPLES FCK=15MPA,PRE-MOLDADO,TIPODER-RJ,MEDINDO 0,15M NA BASE E COM ALTURA DE 0,30M,REJUNTAMENTO COM ARGAMASSA DE CIMENTO E AREIA NO TRACO 1:3,5,COM FORNECIMENTO DE TODOS OS MATERIAIS,ESCAVACAO E REATERRO</v>
          </cell>
          <cell r="C8995" t="str">
            <v>M</v>
          </cell>
        </row>
        <row r="8996">
          <cell r="A8996" t="str">
            <v>08.027.0042-A</v>
          </cell>
          <cell r="B8996" t="str">
            <v>MEIO-FIO RETO DE CONCRETO SIMPLES FCK=15MPA,PRE-MOLDADO,TIPODER-RJ,MEDINDO 0,15M NA BASE E COM ALTURA DE 0,30M,REJUNTAMENTO COM ARGAMASSA DE CIMENTO E AREIA NO TRACO 1:3,5,COM FORNECIMENTO DE TODOS OS MATERIAIS,ESCAVACAO E REATERRO</v>
          </cell>
          <cell r="C8996" t="str">
            <v>M</v>
          </cell>
        </row>
        <row r="8997">
          <cell r="A8997" t="str">
            <v>08.027.0045-0</v>
          </cell>
          <cell r="B8997" t="str">
            <v>SARJETA E MEIO FIO CONJUGADO CURVO,DE CONCRETO SIMPLES FCK=15MPA,MOLDADO NO LOCAL,TIPO DER-RJ,MEDINDO 0,65M DE BASE E COM ALTURA DE 0,30M,REJUNTAMENTO DE ARGAMASSA DE CIMENTO E AREIA,NO TRACO 1:3,5,COM FORNECIMENTO DE TODOS OS MATERIAIS</v>
          </cell>
          <cell r="C8997" t="str">
            <v>M</v>
          </cell>
        </row>
        <row r="8998">
          <cell r="A8998" t="str">
            <v>08.027.0045-A</v>
          </cell>
          <cell r="B8998" t="str">
            <v>SARJETA E MEIO FIO CONJUGADO CURVO,DE CONCRETO SIMPLES FCK=15MPA,MOLDADO NO LOCAL,TIPO DER-RJ,MEDINDO 0,65M DE BASE E COM ALTURA DE 0,30M,REJUNTAMENTO DE ARGAMASSA DE CIMENTO E AREIA,NO TRACO 1:3,5,COM FORNECIMENTO DE TODOS OS MATERIAIS</v>
          </cell>
          <cell r="C8998" t="str">
            <v>M</v>
          </cell>
        </row>
        <row r="8999">
          <cell r="A8999" t="str">
            <v>08.027.0048-0</v>
          </cell>
          <cell r="B8999" t="str">
            <v>SARJETA E MEIO-FIO CONJUGADO RETO,DE CONCRETO SIMPLES FCK=15MPA,MOLDADO NO LOCAL,TIPO DER-RJ,MEDINDO 0,65M DE BASE E COMALTURA DE 0,30M,REJUNTAMENTO DE ARGAMASSA DE CIMENTO E AREIA,NO TRACO 1:3,5,COM FORNECIMENTO DE TODOS OS MATERIAIS</v>
          </cell>
          <cell r="C8999" t="str">
            <v>M</v>
          </cell>
        </row>
        <row r="9000">
          <cell r="A9000" t="str">
            <v>08.027.0048-A</v>
          </cell>
          <cell r="B9000" t="str">
            <v>SARJETA E MEIO-FIO CONJUGADO RETO,DE CONCRETO SIMPLES FCK=15MPA,MOLDADO NO LOCAL,TIPO DER-RJ,MEDINDO 0,65M DE BASE E COMALTURA DE 0,30M,REJUNTAMENTO DE ARGAMASSA DE CIMENTO E AREIA,NO TRACO 1:3,5,COM FORNECIMENTO DE TODOS OS MATERIAIS</v>
          </cell>
          <cell r="C9000" t="str">
            <v>M</v>
          </cell>
        </row>
        <row r="9001">
          <cell r="A9001" t="str">
            <v>08.027.0051-0</v>
          </cell>
          <cell r="B9001" t="str">
            <v>SARJETA E MEIO-FIO CONJUGADO RETO,DE CONCRETO SIMPLES FCK=15MPA,PRE-MOLDADO,TIPO DER-RJ,MEDINDO 0,65M DE BASE E COM ALTURA DE 0,30M,REJUNTAMENTO DE ARGAMASSA DE CIMENTO E AREIA,NOTRACO 1:3,5,COM FORNECIMENTO DE TODOS OS MATERIAIS</v>
          </cell>
          <cell r="C9001" t="str">
            <v>M</v>
          </cell>
        </row>
        <row r="9002">
          <cell r="A9002" t="str">
            <v>08.027.0051-A</v>
          </cell>
          <cell r="B9002" t="str">
            <v>SARJETA E MEIO-FIO CONJUGADO RETO,DE CONCRETO SIMPLES FCK=15MPA,PRE-MOLDADO,TIPO DER-RJ,MEDINDO 0,65M DE BASE E COM ALTURA DE 0,30M,REJUNTAMENTO DE ARGAMASSA DE CIMENTO E AREIA,NOTRACO 1:3,5,COM FORNECIMENTO DE TODOS OS MATERIAIS</v>
          </cell>
          <cell r="C9002" t="str">
            <v>M</v>
          </cell>
        </row>
        <row r="9003">
          <cell r="A9003" t="str">
            <v>08.027.0054-0</v>
          </cell>
          <cell r="B9003" t="str">
            <v>SARJETA E MEIO-FIO CONJUGADO CURVO,DE CONCRETO SIMPLES FCK=15MPA,PRE-MOLDADO,TIPO DER-RJ,MEDINDO 0,65M DE BASE E COM ALTURA DE 0,30M,REJUNTAMENTO DE ARGAMASSA DE CIMENTO E AREIA,NO TRACO 1:3,5,COM FORNECIMENTO DE TODOS OS MATERIAIS</v>
          </cell>
          <cell r="C9003" t="str">
            <v>M</v>
          </cell>
        </row>
        <row r="9004">
          <cell r="A9004" t="str">
            <v>08.027.0054-A</v>
          </cell>
          <cell r="B9004" t="str">
            <v>SARJETA E MEIO-FIO CONJUGADO CURVO,DE CONCRETO SIMPLES FCK=15MPA,PRE-MOLDADO,TIPO DER-RJ,MEDINDO 0,65M DE BASE E COM ALTURA DE 0,30M,REJUNTAMENTO DE ARGAMASSA DE CIMENTO E AREIA,NO TRACO 1:3,5,COM FORNECIMENTO DE TODOS OS MATERIAIS</v>
          </cell>
          <cell r="C9004" t="str">
            <v>M</v>
          </cell>
        </row>
        <row r="9005">
          <cell r="A9005" t="str">
            <v>08.027.0057-0</v>
          </cell>
          <cell r="B9005" t="str">
            <v>SARJETA E MEIO-FIO CONJUGADO CURVO,DE CONCRETO SIMPLES FCK=35MPA,MOLDADO NO LOCAL,TIPO DER-RJ,MEDINDO 0,65M DE BASE E COM ALTURA DE 0,30M,REJUNTAMENTO DE ARGAMASSA DE CIMENTO E AREIA,NO TRACO 1:3,5,COM FORNECIMENTO DE TODOS OS MATERIAIS</v>
          </cell>
          <cell r="C9005" t="str">
            <v>M</v>
          </cell>
        </row>
        <row r="9006">
          <cell r="A9006" t="str">
            <v>08.027.0057-A</v>
          </cell>
          <cell r="B9006" t="str">
            <v>SARJETA E MEIO-FIO CONJUGADO CURVO,DE CONCRETO SIMPLES FCK=35MPA,MOLDADO NO LOCAL,TIPO DER-RJ,MEDINDO 0,65M DE BASE E COM ALTURA DE 0,30M,REJUNTAMENTO DE ARGAMASSA DE CIMENTO E AREIA,NO TRACO 1:3,5,COM FORNECIMENTO DE TODOS OS MATERIAIS</v>
          </cell>
          <cell r="C9006" t="str">
            <v>M</v>
          </cell>
        </row>
        <row r="9007">
          <cell r="A9007" t="str">
            <v>08.027.0060-0</v>
          </cell>
          <cell r="B9007" t="str">
            <v>SARJETA E MEIO-FIO CONJUGADO RETO,DE CONCRETO SIMPLES FCK=35MPA,MOLDADO NO LOCAL,TIPO DER-RJ,MEDINDO 0,65M DE BASE E COMALTURA DE 0,30M,REJUNTAMENTO DE ARGAMASSA DE CIMENTO E AREIA,NO TRACO 1:3,5,COM FORNECIMENTO DE TODOS OS MATERIAIS</v>
          </cell>
          <cell r="C9007" t="str">
            <v>M</v>
          </cell>
        </row>
        <row r="9008">
          <cell r="A9008" t="str">
            <v>08.027.0060-A</v>
          </cell>
          <cell r="B9008" t="str">
            <v>SARJETA E MEIO-FIO CONJUGADO RETO,DE CONCRETO SIMPLES FCK=35MPA,MOLDADO NO LOCAL,TIPO DER-RJ,MEDINDO 0,65M DE BASE E COMALTURA DE 0,30M,REJUNTAMENTO DE ARGAMASSA DE CIMENTO E AREIA,NO TRACO 1:3,5,COM FORNECIMENTO DE TODOS OS MATERIAIS</v>
          </cell>
          <cell r="C9008" t="str">
            <v>M</v>
          </cell>
        </row>
        <row r="9009">
          <cell r="A9009" t="str">
            <v>08.027.0063-0</v>
          </cell>
          <cell r="B9009" t="str">
            <v>SARJETA E MEIO-FIO CONJUGADO RETO,DE CONCRETO SIMPLES FCK=35MPA,PRE-MOLDADO,TIPO DER-RJ,MEDINDO 0,65M DE BASE E COM ALTURA DE 0,30M,REJUNTAMENTO DE ARGAMASSA DE CIMENTO E AREIA,NOTRACO 1:3,5,COM FORNECIMENTO DE TODOS OS MATERIAIS</v>
          </cell>
          <cell r="C9009" t="str">
            <v>M</v>
          </cell>
        </row>
        <row r="9010">
          <cell r="A9010" t="str">
            <v>08.027.0063-A</v>
          </cell>
          <cell r="B9010" t="str">
            <v>SARJETA E MEIO-FIO CONJUGADO RETO,DE CONCRETO SIMPLES FCK=35MPA,PRE-MOLDADO,TIPO DER-RJ,MEDINDO 0,65M DE BASE E COM ALTURA DE 0,30M,REJUNTAMENTO DE ARGAMASSA DE CIMENTO E AREIA,NOTRACO 1:3,5,COM FORNECIMENTO DE TODOS OS MATERIAIS</v>
          </cell>
          <cell r="C9010" t="str">
            <v>M</v>
          </cell>
        </row>
        <row r="9011">
          <cell r="A9011" t="str">
            <v>08.027.0066-0</v>
          </cell>
          <cell r="B9011" t="str">
            <v>SARJETA E MEIO-FIO CONJUGADO CURVO,DE CONCRETO SIMPLES FCK=35MPA,PRE-MOLDADO,TIPO DER-RJ,MEDINDO 0,65M DE BASE E COM ALTURA DE 0,30M,REJUNTAMENTO DE ARGAMASSA DE CIMENTO E AREIA,NO TRACO 1:3,5,COM FORNECIMENTO DE TODOS OS MATERIAIS</v>
          </cell>
          <cell r="C9011" t="str">
            <v>M</v>
          </cell>
        </row>
        <row r="9012">
          <cell r="A9012" t="str">
            <v>08.027.0066-A</v>
          </cell>
          <cell r="B9012" t="str">
            <v>SARJETA E MEIO-FIO CONJUGADO CURVO,DE CONCRETO SIMPLES FCK=35MPA,PRE-MOLDADO,TIPO DER-RJ,MEDINDO 0,65M DE BASE E COM ALTURA DE 0,30M,REJUNTAMENTO DE ARGAMASSA DE CIMENTO E AREIA,NO TRACO 1:3,5,COM FORNECIMENTO DE TODOS OS MATERIAIS</v>
          </cell>
          <cell r="C9012" t="str">
            <v>M</v>
          </cell>
        </row>
        <row r="9013">
          <cell r="A9013" t="str">
            <v>08.027.0069-0</v>
          </cell>
          <cell r="B9013" t="str">
            <v>SARJETA E MEIO-FIO CONJUGADO CURVO,DE CONCRETO SIMPLES COLORIDO FCK=35MPA,MOLDADO NO LOCAL,TIPO DER-RJ,MEDINDO 0,65M DEBASE E COM ALTURA DE 0,30M,REJUNTAMENTO DE ARGAMASSA DE CIMENTO E AREIA,NO TRACO 1:3,5, COM FORNECIMENTO DE TODOS OS MATERIAIS</v>
          </cell>
          <cell r="C9013" t="str">
            <v>M</v>
          </cell>
        </row>
        <row r="9014">
          <cell r="A9014" t="str">
            <v>08.027.0069-A</v>
          </cell>
          <cell r="B9014" t="str">
            <v>SARJETA E MEIO-FIO CONJUGADO CURVO,DE CONCRETO SIMPLES COLORIDO FCK=35MPA,MOLDADO NO LOCAL,TIPO DER-RJ,MEDINDO 0,65M DEBASE E COM ALTURA DE 0,30M,REJUNTAMENTO DE ARGAMASSA DE CIMENTO E AREIA,NO TRACO 1:3,5, COM FORNECIMENTO DE TODOS OS MATERIAIS</v>
          </cell>
          <cell r="C9014" t="str">
            <v>M</v>
          </cell>
        </row>
        <row r="9015">
          <cell r="A9015" t="str">
            <v>08.027.0072-0</v>
          </cell>
          <cell r="B9015" t="str">
            <v>SARJETA E MEIO-FIO CONJUGADO RETO,DE CONCRETO SIMPLES COLORIDO FCK=35MPA,MOLDADO NO LOCAL,TIPO DER-RJ,MEDINDO 0,65M DEBASE E COM ALTURA DE 0,30M,REJUNTAMENTO DE ARGAMASSA DE CIMENTO E AREIA,NO TRACO 1:3,5,COM FORNECIMENTO DE TODOS OS MATERIAIS</v>
          </cell>
          <cell r="C9015" t="str">
            <v>M</v>
          </cell>
        </row>
        <row r="9016">
          <cell r="A9016" t="str">
            <v>08.027.0072-A</v>
          </cell>
          <cell r="B9016" t="str">
            <v>SARJETA E MEIO-FIO CONJUGADO RETO,DE CONCRETO SIMPLES COLORIDO FCK=35MPA,MOLDADO NO LOCAL,TIPO DER-RJ,MEDINDO 0,65M DEBASE E COM ALTURA DE 0,30M,REJUNTAMENTO DE ARGAMASSA DE CIMENTO E AREIA,NO TRACO 1:3,5,COM FORNECIMENTO DE TODOS OS MATERIAIS</v>
          </cell>
          <cell r="C9016" t="str">
            <v>M</v>
          </cell>
        </row>
        <row r="9017">
          <cell r="A9017" t="str">
            <v>08.027.0075-0</v>
          </cell>
          <cell r="B9017" t="str">
            <v>SARJETA E MEIO-FIO CONJUGADO RETO,DE CONCRETO SIMPLES COLORIDO FCK=35MPA,PRE-MOLDADO,TIPO DER-RJ,MEDINDO 0,65M DE BASE ECOM ALTURA DE 0,30M,REJUNTAMENTO DE ARGAMASSA DE CIMENTO EAREIA,NO TRACO 1:3,5,COM FORNECIMENTO DE TODOS OS MATERIAIS</v>
          </cell>
          <cell r="C9017" t="str">
            <v>M</v>
          </cell>
        </row>
        <row r="9018">
          <cell r="A9018" t="str">
            <v>08.027.0075-A</v>
          </cell>
          <cell r="B9018" t="str">
            <v>SARJETA E MEIO-FIO CONJUGADO RETO,DE CONCRETO SIMPLES COLORIDO FCK=35MPA,PRE-MOLDADO,TIPO DER-RJ,MEDINDO 0,65M DE BASE ECOM ALTURA DE 0,30M,REJUNTAMENTO DE ARGAMASSA DE CIMENTO EAREIA,NO TRACO 1:3,5,COM FORNECIMENTO DE TODOS OS MATERIAIS</v>
          </cell>
          <cell r="C9018" t="str">
            <v>M</v>
          </cell>
        </row>
        <row r="9019">
          <cell r="A9019" t="str">
            <v>08.027.0078-0</v>
          </cell>
          <cell r="B9019" t="str">
            <v>SARJETA E MEIO-FIO CONJUGADO CURVO,DE CONCRETO SIMPLES COLORIDO FCK=35MPA,PRE-MOLDADO,TIPO DER-RJ,MEDINDO 0,65M DE BASEE COM ALTURA DE 0,30M,REJUNTAMENTO DE ARGAMASSA DE CIMENTO EAREIA,NO TRACO 1:3,5,COM FORNECIMENTO DE TODOS OS MATERIAIS</v>
          </cell>
          <cell r="C9019" t="str">
            <v>M</v>
          </cell>
        </row>
        <row r="9020">
          <cell r="A9020" t="str">
            <v>08.027.0078-A</v>
          </cell>
          <cell r="B9020" t="str">
            <v>SARJETA E MEIO-FIO CONJUGADO CURVO,DE CONCRETO SIMPLES COLORIDO FCK=35MPA,PRE-MOLDADO,TIPO DER-RJ,MEDINDO 0,65M DE BASEE COM ALTURA DE 0,30M,REJUNTAMENTO DE ARGAMASSA DE CIMENTO EAREIA,NO TRACO 1:3,5,COM FORNECIMENTO DE TODOS OS MATERIAIS</v>
          </cell>
          <cell r="C9020" t="str">
            <v>M</v>
          </cell>
        </row>
        <row r="9021">
          <cell r="A9021" t="str">
            <v>08.027.0079-0</v>
          </cell>
          <cell r="B9021" t="str">
            <v>SARJETA E MEIO-FIO CONJUGADO CURVO,DE CONCRETO SIMPLES FCK =15MPA,MOLDADO NO LOCAL,TIPO DER-RJ,MEDINDO 0,45M DE BASE E0,30M DE ALTURA,REJUNTAMENTO COM ARGAMASSA DE CIMENTO E AREIA,NO TRACO 1:3,5,COM FORNECIMENTO DE TODOS OS MATERIAIS</v>
          </cell>
          <cell r="C9021" t="str">
            <v>M</v>
          </cell>
        </row>
        <row r="9022">
          <cell r="A9022" t="str">
            <v>08.027.0079-A</v>
          </cell>
          <cell r="B9022" t="str">
            <v>SARJETA E MEIO-FIO CONJUGADO CURVO,DE CONCRETO SIMPLES FCK =15MPA,MOLDADO NO LOCAL,TIPO DER-RJ,MEDINDO 0,45M DE BASE E0,30M DE ALTURA,REJUNTAMENTO COM ARGAMASSA DE CIMENTO E AREIA,NO TRACO 1:3,5,COM FORNECIMENTO DE TODOS OS MATERIAIS</v>
          </cell>
          <cell r="C9022" t="str">
            <v>M</v>
          </cell>
        </row>
        <row r="9023">
          <cell r="A9023" t="str">
            <v>08.027.0082-0</v>
          </cell>
          <cell r="B9023" t="str">
            <v>SARJETA E MEIO-FIO CONJUGADO RETO,DE CONCRETO SIMPLES FCK=15MPA,MOLDADO NO LOCAL,TIPO DER-RJ,MEDINDO 0,45M DE BASE E 0,30M DE ALTURA,REJUNTAMENTO COM ARGAMASSA DE CIMENTO E AREIA,NO TRACO 1:3,5,COM FORNECIMENTO DE TODOS OS MATERIAIS</v>
          </cell>
          <cell r="C9023" t="str">
            <v>M</v>
          </cell>
        </row>
        <row r="9024">
          <cell r="A9024" t="str">
            <v>08.027.0082-A</v>
          </cell>
          <cell r="B9024" t="str">
            <v>SARJETA E MEIO-FIO CONJUGADO RETO,DE CONCRETO SIMPLES FCK=15MPA,MOLDADO NO LOCAL,TIPO DER-RJ,MEDINDO 0,45M DE BASE E 0,30M DE ALTURA,REJUNTAMENTO COM ARGAMASSA DE CIMENTO E AREIA,NO TRACO 1:3,5,COM FORNECIMENTO DE TODOS OS MATERIAIS</v>
          </cell>
          <cell r="C9024" t="str">
            <v>M</v>
          </cell>
        </row>
        <row r="9025">
          <cell r="A9025" t="str">
            <v>08.027.0083-0</v>
          </cell>
          <cell r="B9025" t="str">
            <v>SARJETA E MEIO-FIO CONJUGADO CURVO,DE CONCRETO SIMPLES FCK=15MPA,PRE-MOLDADO,TIPO DER-RJ,MEDINDO 0,45M DE BASE E 0,30MDE ALTURA,REJUNTAMENTO COM ARGAMASSA DE CIMENTO E AREIA,NO TRACO 1:3,5,COM FORNECIMENTO DE TODOS OS MATERIAIS</v>
          </cell>
          <cell r="C9025" t="str">
            <v>M</v>
          </cell>
        </row>
        <row r="9026">
          <cell r="A9026" t="str">
            <v>08.027.0083-A</v>
          </cell>
          <cell r="B9026" t="str">
            <v>SARJETA E MEIO-FIO CONJUGADO CURVO,DE CONCRETO SIMPLES FCK=15MPA,PRE-MOLDADO,TIPO DER-RJ,MEDINDO 0,45M DE BASE E 0,30MDE ALTURA,REJUNTAMENTO COM ARGAMASSA DE CIMENTO E AREIA,NO TRACO 1:3,5,COM FORNECIMENTO DE TODOS OS MATERIAIS</v>
          </cell>
          <cell r="C9026" t="str">
            <v>M</v>
          </cell>
        </row>
        <row r="9027">
          <cell r="A9027" t="str">
            <v>08.027.0085-0</v>
          </cell>
          <cell r="B9027" t="str">
            <v>SARJETA E MEIO-FIO CONJUGADO RETO,DE CONCRETO SIMPLES FCK=15MPA,PRE-MOLDADO,TIPO DER-RJ,MEDINDO 0,45M DE BASE E 0,30M DEALTURA,REJUNTAMENTO COM ARGAMASSA DE CIMENTO E AREIA,NO TRACO 1:3,5,COM FORNECIMENTO DE TODOS OS MATERIAIS</v>
          </cell>
          <cell r="C9027" t="str">
            <v>M</v>
          </cell>
        </row>
        <row r="9028">
          <cell r="A9028" t="str">
            <v>08.027.0085-A</v>
          </cell>
          <cell r="B9028" t="str">
            <v>SARJETA E MEIO-FIO CONJUGADO RETO,DE CONCRETO SIMPLES FCK=15MPA,PRE-MOLDADO,TIPO DER-RJ,MEDINDO 0,45M DE BASE E 0,30M DEALTURA,REJUNTAMENTO COM ARGAMASSA DE CIMENTO E AREIA,NO TRACO 1:3,5,COM FORNECIMENTO DE TODOS OS MATERIAIS</v>
          </cell>
          <cell r="C9028" t="str">
            <v>M</v>
          </cell>
        </row>
        <row r="9029">
          <cell r="A9029" t="str">
            <v>08.027.0088-0</v>
          </cell>
          <cell r="B9029" t="str">
            <v>SARJETA E MEIO-FIO CONJUGADO CURVO,DE CONCRETO SIMPLES FCK=35MPA,MOLDADO NO LOCAL,TIPO DER-RJ,MEDINDO 0,45M DE BASE E 0,30M DE ALTURA,REJUNTAMENTO COM ARGAMASSA DE CIMENTO E AREIA,NO TRACO 1:3,5,COM FORNECIMENTO DE TODOS OS MATERIAIS</v>
          </cell>
          <cell r="C9029" t="str">
            <v>M</v>
          </cell>
        </row>
        <row r="9030">
          <cell r="A9030" t="str">
            <v>08.027.0088-A</v>
          </cell>
          <cell r="B9030" t="str">
            <v>SARJETA E MEIO-FIO CONJUGADO CURVO,DE CONCRETO SIMPLES FCK=35MPA,MOLDADO NO LOCAL,TIPO DER-RJ,MEDINDO 0,45M DE BASE E 0,30M DE ALTURA,REJUNTAMENTO COM ARGAMASSA DE CIMENTO E AREIA,NO TRACO 1:3,5,COM FORNECIMENTO DE TODOS OS MATERIAIS</v>
          </cell>
          <cell r="C9030" t="str">
            <v>M</v>
          </cell>
        </row>
        <row r="9031">
          <cell r="A9031" t="str">
            <v>08.027.0089-0</v>
          </cell>
          <cell r="B9031" t="str">
            <v>SARJETA E MEIO-FIO CONJUGADO RETO,DE CONCRETO SIMPLES FCK=35MPA,MOLDADO NO LOCAL,TIPO DER-RJ,MEDINDO 0,45M DE BASE E 0,30M DE ALTURA,REJUNTAMENTO COM ARGAMASSA DE CIMENTO E AREIA,NO TRACO 1:3,5,COM FORNECIMENTO DE TODOS OS MATERIAIS</v>
          </cell>
          <cell r="C9031" t="str">
            <v>M</v>
          </cell>
        </row>
        <row r="9032">
          <cell r="A9032" t="str">
            <v>08.027.0089-A</v>
          </cell>
          <cell r="B9032" t="str">
            <v>SARJETA E MEIO-FIO CONJUGADO RETO,DE CONCRETO SIMPLES FCK=35MPA,MOLDADO NO LOCAL,TIPO DER-RJ,MEDINDO 0,45M DE BASE E 0,30M DE ALTURA,REJUNTAMENTO COM ARGAMASSA DE CIMENTO E AREIA,NO TRACO 1:3,5,COM FORNECIMENTO DE TODOS OS MATERIAIS</v>
          </cell>
          <cell r="C9032" t="str">
            <v>M</v>
          </cell>
        </row>
        <row r="9033">
          <cell r="A9033" t="str">
            <v>08.027.0090-0</v>
          </cell>
          <cell r="B9033" t="str">
            <v>SARJETA E MEIO-FIO CONJUGADO CURVO,DE CONCRETO SIMPLES FCK=35MPA,PRE-MOLDADO,TIPO DER-RJ,MEDINDO 0,45M DE BASE E 0,30MDE ALTURA,REJUNTAMENTO COM ARGAMASSA DE CIMENTO E AREIA,NO TRACO 1:3,5,COM FORNECIMENTO DE TODOS OS MATERIAIS</v>
          </cell>
          <cell r="C9033" t="str">
            <v>M</v>
          </cell>
        </row>
        <row r="9034">
          <cell r="A9034" t="str">
            <v>08.027.0090-A</v>
          </cell>
          <cell r="B9034" t="str">
            <v>SARJETA E MEIO-FIO CONJUGADO CURVO,DE CONCRETO SIMPLES FCK=35MPA,PRE-MOLDADO,TIPO DER-RJ,MEDINDO 0,45M DE BASE E 0,30MDE ALTURA,REJUNTAMENTO COM ARGAMASSA DE CIMENTO E AREIA,NO TRACO 1:3,5,COM FORNECIMENTO DE TODOS OS MATERIAIS</v>
          </cell>
          <cell r="C9034" t="str">
            <v>M</v>
          </cell>
        </row>
        <row r="9035">
          <cell r="A9035" t="str">
            <v>08.027.0095-0</v>
          </cell>
          <cell r="B9035" t="str">
            <v>SARJETA E MEIO-FIO CONJUGADO RETO,DE CONCRETO SIMPLES FCK=35MPA,PRE-MOLDADO,TIPO DER-RJ,MEDINDO 0,45M DE BASE E 0,30M DEALTURA,REJUNTAMENTO COM ARGAMASSA DE CIMENTO E AREIA,NO TRACO 1:3,5,COM FORNECIMENTO DE TODOS OS MATERIAIS</v>
          </cell>
          <cell r="C9035" t="str">
            <v>M</v>
          </cell>
        </row>
        <row r="9036">
          <cell r="A9036" t="str">
            <v>08.027.0095-A</v>
          </cell>
          <cell r="B9036" t="str">
            <v>SARJETA E MEIO-FIO CONJUGADO RETO,DE CONCRETO SIMPLES FCK=35MPA,PRE-MOLDADO,TIPO DER-RJ,MEDINDO 0,45M DE BASE E 0,30M DEALTURA,REJUNTAMENTO COM ARGAMASSA DE CIMENTO E AREIA,NO TRACO 1:3,5,COM FORNECIMENTO DE TODOS OS MATERIAIS</v>
          </cell>
          <cell r="C9036" t="str">
            <v>M</v>
          </cell>
        </row>
        <row r="9037">
          <cell r="A9037" t="str">
            <v>08.027.0096-0</v>
          </cell>
          <cell r="B9037" t="str">
            <v>SARJETA E MEIO-FIO CONJUGADO CURVO,DE CONCRETO SIMPLES COLORIDO FCK=35MPA,MOLDADO NO LOCAL,TIPO DER-RJ,MEDINDO 0,45M DEBASE E 0,30M DE ALTURA,REJUNTAMENTO COM ARGAMASSA DE CIMENTOE AREIA,NO TRACO 1:3,5,COM FORNECIMENTO DE TODOS OS MATERIAIS</v>
          </cell>
          <cell r="C9037" t="str">
            <v>M</v>
          </cell>
        </row>
        <row r="9038">
          <cell r="A9038" t="str">
            <v>08.027.0096-A</v>
          </cell>
          <cell r="B9038" t="str">
            <v>SARJETA E MEIO-FIO CONJUGADO CURVO,DE CONCRETO SIMPLES COLORIDO FCK=35MPA,MOLDADO NO LOCAL,TIPO DER-RJ,MEDINDO 0,45M DEBASE E 0,30M DE ALTURA,REJUNTAMENTO COM ARGAMASSA DE CIMENTOE AREIA,NO TRACO 1:3,5,COM FORNECIMENTO DE TODOS OS MATERIAIS</v>
          </cell>
          <cell r="C9038" t="str">
            <v>M</v>
          </cell>
        </row>
        <row r="9039">
          <cell r="A9039" t="str">
            <v>08.027.0098-0</v>
          </cell>
          <cell r="B9039" t="str">
            <v>SARJETA E MEIO FIO CONJUGADO RETO,DE CONCRETO SIMPLES COLORIDO FCK=35MPA,MOLDADOS NO LOCAL,TIPO DER-RJ,MEDINDO 0,45M DEBASE E 0,30M DE ALTURA,REJUNTAMENTO COM ARGAMASSA DE CIMENTOE AREIA,NO TRACO 1:3,5,COM FORNECIMENTO DE TODOS OS MATERIAIS</v>
          </cell>
          <cell r="C9039" t="str">
            <v>M</v>
          </cell>
        </row>
        <row r="9040">
          <cell r="A9040" t="str">
            <v>08.027.0098-A</v>
          </cell>
          <cell r="B9040" t="str">
            <v>SARJETA E MEIO FIO CONJUGADO RETO,DE CONCRETO SIMPLES COLORIDO FCK=35MPA,MOLDADOS NO LOCAL,TIPO DER-RJ,MEDINDO 0,45M DEBASE E 0,30M DE ALTURA,REJUNTAMENTO COM ARGAMASSA DE CIMENTOE AREIA,NO TRACO 1:3,5,COM FORNECIMENTO DE TODOS OS MATERIAIS</v>
          </cell>
          <cell r="C9040" t="str">
            <v>M</v>
          </cell>
        </row>
        <row r="9041">
          <cell r="A9041" t="str">
            <v>08.027.0099-0</v>
          </cell>
          <cell r="B9041" t="str">
            <v>SARJETA E MEIO-FIO CONJUGADO CURVO,DE CONCRETO SIMPLES COLORIDO FCK=35MPA,PRE-MOLDADO,TIPO DER-RJ,MEDINDO 0,45M DE BASEE 0,30M DE ALTURA,REJUNTAMENTO COM ARGAMASSA DE CIMENTO E AREIA,NO TRACO 1:3,5,COM FORNECIMENTO DE TODOS OS MATERIAIS</v>
          </cell>
          <cell r="C9041" t="str">
            <v>M</v>
          </cell>
        </row>
        <row r="9042">
          <cell r="A9042" t="str">
            <v>08.027.0099-A</v>
          </cell>
          <cell r="B9042" t="str">
            <v>SARJETA E MEIO-FIO CONJUGADO CURVO,DE CONCRETO SIMPLES COLORIDO FCK=35MPA,PRE-MOLDADO,TIPO DER-RJ,MEDINDO 0,45M DE BASEE 0,30M DE ALTURA,REJUNTAMENTO COM ARGAMASSA DE CIMENTO E AREIA,NO TRACO 1:3,5,COM FORNECIMENTO DE TODOS OS MATERIAIS</v>
          </cell>
          <cell r="C9042" t="str">
            <v>M</v>
          </cell>
        </row>
        <row r="9043">
          <cell r="A9043" t="str">
            <v>08.027.0102-0</v>
          </cell>
          <cell r="B9043" t="str">
            <v>SARJETA E MEIO-FIO CONJUGADO RETO,DE CONCRETO SIMPLES COLORIDO FCK=35MPA,PRE-MOLDADO,TIPO DER-RJ,MEDINDO 0,45M DE BASE E0,30M DE ALTURA,REJUNTAMENTO COM ARGAMASSA DE CIMENTO E AREIA,NO TRACO 1:3,5,COM FORNECIMENTO DE TODOS OS MATERIAIS</v>
          </cell>
          <cell r="C9043" t="str">
            <v>M</v>
          </cell>
        </row>
        <row r="9044">
          <cell r="A9044" t="str">
            <v>08.027.0102-A</v>
          </cell>
          <cell r="B9044" t="str">
            <v>SARJETA E MEIO-FIO CONJUGADO RETO,DE CONCRETO SIMPLES COLORIDO FCK=35MPA,PRE-MOLDADO,TIPO DER-RJ,MEDINDO 0,45M DE BASE E0,30M DE ALTURA,REJUNTAMENTO COM ARGAMASSA DE CIMENTO E AREIA,NO TRACO 1:3,5,COM FORNECIMENTO DE TODOS OS MATERIAIS</v>
          </cell>
          <cell r="C9044" t="str">
            <v>M</v>
          </cell>
        </row>
        <row r="9045">
          <cell r="A9045" t="str">
            <v>08.028.0010-0</v>
          </cell>
          <cell r="B9045" t="str">
            <v>GUIA DE CONCRETO ARMADO,DESTINADO AO ENCUNHAMENTO DE PAVIMENTACAO EM PARALELOS,EM LOGRADOURO COM DECLIVIDADE DO GREIDE MAIOR QUE 18%,DE SECAO(0,15X0,40)M,ASSENTADO TRANSVERSALMENTEAO EIXO DA VIA.FORNECIMENTO E ASSENTAMENTO</v>
          </cell>
          <cell r="C9045" t="str">
            <v>M</v>
          </cell>
        </row>
        <row r="9046">
          <cell r="A9046" t="str">
            <v>08.028.0010-A</v>
          </cell>
          <cell r="B9046" t="str">
            <v>GUIA DE CONCRETO ARMADO,DESTINADO AO ENCUNHAMENTO DE PAVIMENTACAO EM PARALELOS,EM LOGRADOURO COM DECLIVIDADE DO GREIDE MAIOR QUE 18%,DE SECAO(0,15X0,40)M,ASSENTADO TRANSVERSALMENTEAO EIXO DA VIA.FORNECIMENTO E ASSENTAMENTO</v>
          </cell>
          <cell r="C9046" t="str">
            <v>M</v>
          </cell>
        </row>
        <row r="9047">
          <cell r="A9047" t="str">
            <v>08.028.0015-0</v>
          </cell>
          <cell r="B9047" t="str">
            <v>SARJETA-GUIA DE PARALELEPIPEDO(1 FIADA),ASSENTE SOBRE BASE DE CONCRETO(FCK=11MPA),INCLUSIVE ESTA,REJUNTAMENTO DE ARGAMASSA DE CIMENTO E AREIA(TRACO 1:3),PARA PAVIMENTACAO BETUMINOSA</v>
          </cell>
          <cell r="C9047" t="str">
            <v>M</v>
          </cell>
        </row>
        <row r="9048">
          <cell r="A9048" t="str">
            <v>08.028.0015-A</v>
          </cell>
          <cell r="B9048" t="str">
            <v>SARJETA-GUIA DE PARALELEPIPEDO(1 FIADA),ASSENTE SOBRE BASE DE CONCRETO(FCK=11MPA),INCLUSIVE ESTA,REJUNTAMENTO DE ARGAMASSA DE CIMENTO E AREIA(TRACO 1:3),PARA PAVIMENTACAO BETUMINOSA</v>
          </cell>
          <cell r="C9048" t="str">
            <v>M</v>
          </cell>
        </row>
        <row r="9049">
          <cell r="A9049" t="str">
            <v>08.031.0005-0</v>
          </cell>
          <cell r="B9049" t="str">
            <v>LOGRADOURO COM 9,00M DE LARGURA,COMPRENDENDO:A)SUBLEITO COMPACTADO(H=30CM);B)BASE DE BRITA GRADUADA(H=20CM);C)IMPRIMACAO;D)CAPA ASFALTICA(H=5CM);E)MEIOS-FIOS DE CONCRETO SIMPLES;F)GALERIA NOS PASSEIOS(DIAMETRO=50CM);G)CAIXAS DE RALO DE AMBOS OS LADOS A CADA 30,00M</v>
          </cell>
          <cell r="C9049" t="str">
            <v>M</v>
          </cell>
        </row>
        <row r="9050">
          <cell r="A9050" t="str">
            <v>08.031.0005-A</v>
          </cell>
          <cell r="B9050" t="str">
            <v>LOGRADOURO COM 9,00M DE LARGURA,COMPRENDENDO:A)SUBLEITO COMPACTADO(H=30CM);B)BASE DE BRITA GRADUADA(H=20CM);C)IMPRIMACAO;D)CAPA ASFALTICA(H=5CM);E)MEIOS-FIOS DE CONCRETO SIMPLES;F)GALERIA NOS PASSEIOS(DIAMETRO=50CM);G)CAIXAS DE RALO DE AMBOS OS LADOS A CADA 30,00M</v>
          </cell>
          <cell r="C9050" t="str">
            <v>M</v>
          </cell>
        </row>
        <row r="9051">
          <cell r="A9051" t="str">
            <v>08.031.0006-0</v>
          </cell>
          <cell r="B9051"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9051" t="str">
            <v>M</v>
          </cell>
        </row>
        <row r="9052">
          <cell r="A9052" t="str">
            <v>08.031.0006-A</v>
          </cell>
          <cell r="B9052"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9052" t="str">
            <v>M</v>
          </cell>
        </row>
        <row r="9053">
          <cell r="A9053" t="str">
            <v>08.031.0007-0</v>
          </cell>
          <cell r="B9053"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9053" t="str">
            <v>M</v>
          </cell>
        </row>
        <row r="9054">
          <cell r="A9054" t="str">
            <v>08.031.0007-A</v>
          </cell>
          <cell r="B9054"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9054" t="str">
            <v>M</v>
          </cell>
        </row>
        <row r="9055">
          <cell r="A9055" t="str">
            <v>08.032.0001-0</v>
          </cell>
          <cell r="B9055" t="str">
            <v>MANTA GEOTEXTIL,EM 1 CAMADA, SOBRE PAVIMENTACAO BETUMINOSA.FORNECIMENTO E COLOCACAO</v>
          </cell>
          <cell r="C9055" t="str">
            <v>M2</v>
          </cell>
        </row>
        <row r="9056">
          <cell r="A9056" t="str">
            <v>08.032.0001-A</v>
          </cell>
          <cell r="B9056" t="str">
            <v>MANTA GEOTEXTIL,EM 1 CAMADA, SOBRE PAVIMENTACAO BETUMINOSA.FORNECIMENTO E COLOCACAO</v>
          </cell>
          <cell r="C9056" t="str">
            <v>M2</v>
          </cell>
        </row>
        <row r="9057">
          <cell r="A9057" t="str">
            <v>08.034.0001-0</v>
          </cell>
          <cell r="B9057" t="str">
            <v>GUARDA-CORPO DE CONCRETO ARMADO EM LANCES DE 3,00M DE COMPRIMENTO E 60CM DE ALTURA,CONSTANDO DE UM CORRIMAO DE 10X15CM,FEITO COM FORMA DE CHAPA DE MADEIRA,PLASTIFICADA,COM ESPESSURA DE 17MM,APOIADO EM 4 COLUNAS,COM FORMA PERDIDA DE TUBO DEPVC RIGIDO DE 100MM</v>
          </cell>
          <cell r="C9057" t="str">
            <v>M</v>
          </cell>
        </row>
        <row r="9058">
          <cell r="A9058" t="str">
            <v>08.034.0001-A</v>
          </cell>
          <cell r="B9058" t="str">
            <v>GUARDA-CORPO DE CONCRETO ARMADO EM LANCES DE 3,00M DE COMPRIMENTO E 60CM DE ALTURA,CONSTANDO DE UM CORRIMAO DE 10X15CM,FEITO COM FORMA DE CHAPA DE MADEIRA,PLASTIFICADA,COM ESPESSURA DE 17MM,APOIADO EM 4 COLUNAS,COM FORMA PERDIDA DE TUBO DEPVC RIGIDO DE 100MM</v>
          </cell>
          <cell r="C9058" t="str">
            <v>M</v>
          </cell>
        </row>
        <row r="9059">
          <cell r="A9059" t="str">
            <v>08.034.0002-0</v>
          </cell>
          <cell r="B9059" t="str">
            <v>GUARDA-CORPO EM CONCRETO ARMADO,FCK=15MPA,ACO CA-50,FORMADOPOR QUADROS RETANGULARES DE(1,90X0,50)M SUSTENTADOS POR 2 MONTANTES DE 0,85M DE ALTURA,INCLUSIVE FORNECIMENTO DE MATERIAIS E ELEMENTOS DE FIXACAO NA PONTE</v>
          </cell>
          <cell r="C9059" t="str">
            <v>M</v>
          </cell>
        </row>
        <row r="9060">
          <cell r="A9060" t="str">
            <v>08.034.0002-A</v>
          </cell>
          <cell r="B9060" t="str">
            <v>GUARDA-CORPO EM CONCRETO ARMADO,FCK=15MPA,ACO CA-50,FORMADOPOR QUADROS RETANGULARES DE(1,90X0,50)M SUSTENTADOS POR 2 MONTANTES DE 0,85M DE ALTURA,INCLUSIVE FORNECIMENTO DE MATERIAIS E ELEMENTOS DE FIXACAO NA PONTE</v>
          </cell>
          <cell r="C9060" t="str">
            <v>M</v>
          </cell>
        </row>
        <row r="9061">
          <cell r="A9061" t="str">
            <v>08.034.0005-0</v>
          </cell>
          <cell r="B9061" t="str">
            <v>GUARDA-RODAS DE CONCRETO ARMADO,CONFORME PROJETO DA PREFEITURA-RJ,PARA VIADUTOS,MOLDADOS NO LOCAL,COMPREENDENDO VIGAS LONGITUDINAIS APOIADAS SOBRE MONTANTES</v>
          </cell>
          <cell r="C9061" t="str">
            <v>M</v>
          </cell>
        </row>
        <row r="9062">
          <cell r="A9062" t="str">
            <v>08.034.0005-A</v>
          </cell>
          <cell r="B9062" t="str">
            <v>GUARDA-RODAS DE CONCRETO ARMADO,CONFORME PROJETO DA PREFEITURA-RJ,PARA VIADUTOS,MOLDADOS NO LOCAL,COMPREENDENDO VIGAS LONGITUDINAIS APOIADAS SOBRE MONTANTES</v>
          </cell>
          <cell r="C9062" t="str">
            <v>M</v>
          </cell>
        </row>
        <row r="9063">
          <cell r="A9063" t="str">
            <v>08.034.0010-0</v>
          </cell>
          <cell r="B9063" t="str">
            <v>GUARDA-RODAS DE CONCRETO ARMADO,CONFORME PROJETO DA PREFEITURA-RJ,CONSTANDO DE MONTANTES SUSTENTANDO VIGAS EM FORMA DE TRAPEZIO DE CANTOS ARREDONDADOS,COM SECAO DE 55CM DE LARGURAPOR 15CM,E 25CM DE FACES LATERAIS,INCLUSIVE ARMACAO</v>
          </cell>
          <cell r="C9063" t="str">
            <v>M</v>
          </cell>
        </row>
        <row r="9064">
          <cell r="A9064" t="str">
            <v>08.034.0010-A</v>
          </cell>
          <cell r="B9064" t="str">
            <v>GUARDA-RODAS DE CONCRETO ARMADO,CONFORME PROJETO DA PREFEITURA-RJ,CONSTANDO DE MONTANTES SUSTENTANDO VIGAS EM FORMA DE TRAPEZIO DE CANTOS ARREDONDADOS,COM SECAO DE 55CM DE LARGURAPOR 15CM,E 25CM DE FACES LATERAIS,INCLUSIVE ARMACAO</v>
          </cell>
          <cell r="C9064" t="str">
            <v>M</v>
          </cell>
        </row>
        <row r="9065">
          <cell r="A9065" t="str">
            <v>08.034.0020-0</v>
          </cell>
          <cell r="B9065"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9065" t="str">
            <v>M</v>
          </cell>
        </row>
        <row r="9066">
          <cell r="A9066" t="str">
            <v>08.034.0020-A</v>
          </cell>
          <cell r="B9066"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9066" t="str">
            <v>M</v>
          </cell>
        </row>
        <row r="9067">
          <cell r="A9067" t="str">
            <v>08.034.0025-0</v>
          </cell>
          <cell r="B9067"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9067" t="str">
            <v>M</v>
          </cell>
        </row>
        <row r="9068">
          <cell r="A9068" t="str">
            <v>08.034.0025-A</v>
          </cell>
          <cell r="B9068"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9068" t="str">
            <v>M</v>
          </cell>
        </row>
        <row r="9069">
          <cell r="A9069" t="str">
            <v>08.035.0001-0</v>
          </cell>
          <cell r="B9069" t="str">
            <v>CAMADA DE BLOQUEIO(COLCHAO)DE PO-DE-PEDRA,ESPALHADO E COMPRIMIDO MECANICAMENTE,MEDIDA APOS COMPACTACAO</v>
          </cell>
          <cell r="C9069" t="str">
            <v>M3</v>
          </cell>
        </row>
        <row r="9070">
          <cell r="A9070" t="str">
            <v>08.035.0001-A</v>
          </cell>
          <cell r="B9070" t="str">
            <v>CAMADA DE BLOQUEIO(COLCHAO)DE PO-DE-PEDRA,ESPALHADO E COMPRIMIDO MECANICAMENTE,MEDIDA APOS COMPACTACAO</v>
          </cell>
          <cell r="C9070" t="str">
            <v>M3</v>
          </cell>
        </row>
        <row r="9071">
          <cell r="A9071" t="str">
            <v>08.035.0005-0</v>
          </cell>
          <cell r="B9071" t="str">
            <v>CAMADA DE BLOQUEIO(COLCHAO)DE PO-DE-PEDRA,ESPALHADO E COMPRIMIDO MANUALMENTE,MEDIDA APOS COMPACTACAO</v>
          </cell>
          <cell r="C9071" t="str">
            <v>M3</v>
          </cell>
        </row>
        <row r="9072">
          <cell r="A9072" t="str">
            <v>08.035.0005-A</v>
          </cell>
          <cell r="B9072" t="str">
            <v>CAMADA DE BLOQUEIO(COLCHAO)DE PO-DE-PEDRA,ESPALHADO E COMPRIMIDO MANUALMENTE,MEDIDA APOS COMPACTACAO</v>
          </cell>
          <cell r="C9072" t="str">
            <v>M3</v>
          </cell>
        </row>
        <row r="9073">
          <cell r="A9073" t="str">
            <v>08.036.0001-0</v>
          </cell>
          <cell r="B9073" t="str">
            <v>CAMADA DE BLOQUEIO(COLCHAO)DE AREIA,ESPALHADO E COMPRIMIDO MECANICAMENTE,MEDIDA APOS COMPACTACAO</v>
          </cell>
          <cell r="C9073" t="str">
            <v>M3</v>
          </cell>
        </row>
        <row r="9074">
          <cell r="A9074" t="str">
            <v>08.036.0001-A</v>
          </cell>
          <cell r="B9074" t="str">
            <v>CAMADA DE BLOQUEIO(COLCHAO)DE AREIA,ESPALHADO E COMPRIMIDO MECANICAMENTE,MEDIDA APOS COMPACTACAO</v>
          </cell>
          <cell r="C9074" t="str">
            <v>M3</v>
          </cell>
        </row>
        <row r="9075">
          <cell r="A9075" t="str">
            <v>08.036.0002-0</v>
          </cell>
          <cell r="B9075" t="str">
            <v>CAMADA DE BLOQUEIO (COLCHAO) DE AREIA,ESPALHADO E COMPRIMIDOMANUALMENTE,MEDIDA APOS COMPACTACAO</v>
          </cell>
          <cell r="C9075" t="str">
            <v>M3</v>
          </cell>
        </row>
        <row r="9076">
          <cell r="A9076" t="str">
            <v>08.036.0002-A</v>
          </cell>
          <cell r="B9076" t="str">
            <v>CAMADA DE BLOQUEIO (COLCHAO) DE AREIA,ESPALHADO E COMPRIMIDOMANUALMENTE,MEDIDA APOS COMPACTACAO</v>
          </cell>
          <cell r="C9076" t="str">
            <v>M3</v>
          </cell>
        </row>
        <row r="9077">
          <cell r="A9077" t="str">
            <v>08.037.0010-0</v>
          </cell>
          <cell r="B9077" t="str">
            <v>CONCRETO ASFALTICO,USINADO A QUENTE,CONSIDERANDO APENAS O ESPALHAMENTO COM VIBROACABADORA CONVENCIONAL E COMPACTACAO MECANICA,PARA UMA PRODUCAO DE USINA DE 2000T/MES</v>
          </cell>
          <cell r="C9077" t="str">
            <v>T</v>
          </cell>
        </row>
        <row r="9078">
          <cell r="A9078" t="str">
            <v>08.037.0010-A</v>
          </cell>
          <cell r="B9078" t="str">
            <v>CONCRETO ASFALTICO,USINADO A QUENTE,CONSIDERANDO APENAS O ESPALHAMENTO COM VIBROACABADORA CONVENCIONAL E COMPACTACAO MECANICA,PARA UMA PRODUCAO DE USINA DE 2000T/MES</v>
          </cell>
          <cell r="C9078" t="str">
            <v>T</v>
          </cell>
        </row>
        <row r="9079">
          <cell r="A9079" t="str">
            <v>08.037.0011-0</v>
          </cell>
          <cell r="B9079" t="str">
            <v>CONCRETO ASFALTICO,USINADO A QUENTE,CONSIDERANDO APENAS O ESPALHAMENTO COM VIBROACABADORA CONVENCIONAL E COMPACTACAO MECANICA,PARA UMA PRODUCAO DE USINA DE 3.000T/MES</v>
          </cell>
          <cell r="C9079" t="str">
            <v>T</v>
          </cell>
        </row>
        <row r="9080">
          <cell r="A9080" t="str">
            <v>08.037.0011-A</v>
          </cell>
          <cell r="B9080" t="str">
            <v>CONCRETO ASFALTICO,USINADO A QUENTE,CONSIDERANDO APENAS O ESPALHAMENTO COM VIBROACABADORA CONVENCIONAL E COMPACTACAO MECANICA,PARA UMA PRODUCAO DE USINA DE 3.000T/MES</v>
          </cell>
          <cell r="C9080" t="str">
            <v>T</v>
          </cell>
        </row>
        <row r="9081">
          <cell r="A9081" t="str">
            <v>08.037.0012-0</v>
          </cell>
          <cell r="B9081" t="str">
            <v>CONCRETO ASFALTICO,USINADO A QUENTE,CONSIDERANDO APENAS O ESPALHAMENTO COM VIBROACABADORA CONVENCIONAL E COMPACTACAO MECANICA,PARA UMA PRODUCAO DE USINA DE 4.000T/MES</v>
          </cell>
          <cell r="C9081" t="str">
            <v>T</v>
          </cell>
        </row>
        <row r="9082">
          <cell r="A9082" t="str">
            <v>08.037.0012-A</v>
          </cell>
          <cell r="B9082" t="str">
            <v>CONCRETO ASFALTICO,USINADO A QUENTE,CONSIDERANDO APENAS O ESPALHAMENTO COM VIBROACABADORA CONVENCIONAL E COMPACTACAO MECANICA,PARA UMA PRODUCAO DE USINA DE 4.000T/MES</v>
          </cell>
          <cell r="C9082" t="str">
            <v>T</v>
          </cell>
        </row>
        <row r="9083">
          <cell r="A9083" t="str">
            <v>08.037.0013-0</v>
          </cell>
          <cell r="B9083" t="str">
            <v>CONCRETO ASFALTICO,USINADO A QUENTE,CONSIDERANDO APENAS O ESPALHAMENTO COM VIBROACABADORA CONVENCIONAL E COMPACTACAO MECANICA,PARA UMA PRODUCAO DE USINA DE 6.000T/MES</v>
          </cell>
          <cell r="C9083" t="str">
            <v>T</v>
          </cell>
        </row>
        <row r="9084">
          <cell r="A9084" t="str">
            <v>08.037.0013-A</v>
          </cell>
          <cell r="B9084" t="str">
            <v>CONCRETO ASFALTICO,USINADO A QUENTE,CONSIDERANDO APENAS O ESPALHAMENTO COM VIBROACABADORA CONVENCIONAL E COMPACTACAO MECANICA,PARA UMA PRODUCAO DE USINA DE 6.000T/MES</v>
          </cell>
          <cell r="C9084" t="str">
            <v>T</v>
          </cell>
        </row>
        <row r="9085">
          <cell r="A9085" t="str">
            <v>08.037.0014-0</v>
          </cell>
          <cell r="B9085" t="str">
            <v>CONCRETO ASFALTICO,USINADO A QUENTE,CONSIDERANDO APENAS O ESPALHAMENTO COM VIBROACABADORA CONVENCIONAL E COMPACTACAO MECANICA,PARA UMA PRODUCAO DE USINA DE 8.000T/MES</v>
          </cell>
          <cell r="C9085" t="str">
            <v>T</v>
          </cell>
        </row>
        <row r="9086">
          <cell r="A9086" t="str">
            <v>08.037.0014-A</v>
          </cell>
          <cell r="B9086" t="str">
            <v>CONCRETO ASFALTICO,USINADO A QUENTE,CONSIDERANDO APENAS O ESPALHAMENTO COM VIBROACABADORA CONVENCIONAL E COMPACTACAO MECANICA,PARA UMA PRODUCAO DE USINA DE 8.000T/MES</v>
          </cell>
          <cell r="C9086" t="str">
            <v>T</v>
          </cell>
        </row>
        <row r="9087">
          <cell r="A9087" t="str">
            <v>08.037.0015-0</v>
          </cell>
          <cell r="B9087" t="str">
            <v>CONCRETO ASFALTICO,USINADO A QUENTE,CONSIDERANDO APENAS O ESPALHAMENTO COM VIBROACABADORA CONVENCIONAL E COMPACTACAO MECANICA,PARA UMA PRODUCAO DE USINA DE 10.000T/MES</v>
          </cell>
          <cell r="C9087" t="str">
            <v>T</v>
          </cell>
        </row>
        <row r="9088">
          <cell r="A9088" t="str">
            <v>08.037.0015-A</v>
          </cell>
          <cell r="B9088" t="str">
            <v>CONCRETO ASFALTICO,USINADO A QUENTE,CONSIDERANDO APENAS O ESPALHAMENTO COM VIBROACABADORA CONVENCIONAL E COMPACTACAO MECANICA,PARA UMA PRODUCAO DE USINA DE 10.000T/MES</v>
          </cell>
          <cell r="C9088" t="str">
            <v>T</v>
          </cell>
        </row>
        <row r="9089">
          <cell r="A9089" t="str">
            <v>08.037.0040-0</v>
          </cell>
          <cell r="B9089" t="str">
            <v>CONCRETO ASFALTICO,USINADO A QUENTE,CONSIDERANDO APENAS O ESPALHAMENTO COM MOTONIVELADORA E COMPACTACAO MECANICA,PARA UMA PRODUCAO DE USINA DE 2000T/MES</v>
          </cell>
          <cell r="C9089" t="str">
            <v>T</v>
          </cell>
        </row>
        <row r="9090">
          <cell r="A9090" t="str">
            <v>08.037.0040-A</v>
          </cell>
          <cell r="B9090" t="str">
            <v>CONCRETO ASFALTICO,USINADO A QUENTE,CONSIDERANDO APENAS O ESPALHAMENTO COM MOTONIVELADORA E COMPACTACAO MECANICA,PARA UMA PRODUCAO DE USINA DE 2000T/MES</v>
          </cell>
          <cell r="C9090" t="str">
            <v>T</v>
          </cell>
        </row>
        <row r="9091">
          <cell r="A9091" t="str">
            <v>08.037.0041-0</v>
          </cell>
          <cell r="B9091" t="str">
            <v>CONCRETO ASFALTICO,USINADO A QUENTE,CONSIDERANDO APENAS O ESPALHAMENTO COM MOTONIVELADORA E COMPACTACAO MECANICA,PARA UMA PRODUCAO DE USINA DE 3000T/MES</v>
          </cell>
          <cell r="C9091" t="str">
            <v>T</v>
          </cell>
        </row>
        <row r="9092">
          <cell r="A9092" t="str">
            <v>08.037.0041-A</v>
          </cell>
          <cell r="B9092" t="str">
            <v>CONCRETO ASFALTICO,USINADO A QUENTE,CONSIDERANDO APENAS O ESPALHAMENTO COM MOTONIVELADORA E COMPACTACAO MECANICA,PARA UMA PRODUCAO DE USINA DE 3000T/MES</v>
          </cell>
          <cell r="C9092" t="str">
            <v>T</v>
          </cell>
        </row>
        <row r="9093">
          <cell r="A9093" t="str">
            <v>08.037.0042-0</v>
          </cell>
          <cell r="B9093" t="str">
            <v>CONCRETO ASFALTICO,USINADO A QUENTE,CONSIDERANDO APENAS O ESPALHAMENTO COM MOTONIVELADORA E COMPACTACAO MECANICA,PARA UMA PRODUCAO DE USINA DE 4000T/MES</v>
          </cell>
          <cell r="C9093" t="str">
            <v>T</v>
          </cell>
        </row>
        <row r="9094">
          <cell r="A9094" t="str">
            <v>08.037.0042-A</v>
          </cell>
          <cell r="B9094" t="str">
            <v>CONCRETO ASFALTICO,USINADO A QUENTE,CONSIDERANDO APENAS O ESPALHAMENTO COM MOTONIVELADORA E COMPACTACAO MECANICA,PARA UMA PRODUCAO DE USINA DE 4000T/MES</v>
          </cell>
          <cell r="C9094" t="str">
            <v>T</v>
          </cell>
        </row>
        <row r="9095">
          <cell r="A9095" t="str">
            <v>08.037.0043-0</v>
          </cell>
          <cell r="B9095" t="str">
            <v>CONCRETO ASFALTICO,USINADO A QUENTE,CONSIDERANDO APENAS O ESPALHAMENTO COM MOTONIVELADORA E COMPACTACAO MECANICA,PARA UMA PRODUCAO DE USINA DE 6000T/MES</v>
          </cell>
          <cell r="C9095" t="str">
            <v>T</v>
          </cell>
        </row>
        <row r="9096">
          <cell r="A9096" t="str">
            <v>08.037.0043-A</v>
          </cell>
          <cell r="B9096" t="str">
            <v>CONCRETO ASFALTICO,USINADO A QUENTE,CONSIDERANDO APENAS O ESPALHAMENTO COM MOTONIVELADORA E COMPACTACAO MECANICA,PARA UMA PRODUCAO DE USINA DE 6000T/MES</v>
          </cell>
          <cell r="C9096" t="str">
            <v>T</v>
          </cell>
        </row>
        <row r="9097">
          <cell r="A9097" t="str">
            <v>08.037.0044-0</v>
          </cell>
          <cell r="B9097" t="str">
            <v>CONCRETO ASFALTICO,USINADO A QUENTE,CONSIDERANDO APENAS O ESPALHAMENTO COM MOTONIVELADORA E COMPACTACAO MECANICA,PARA UMA PRODUCAO DE USINA DE 8000T/MES</v>
          </cell>
          <cell r="C9097" t="str">
            <v>T</v>
          </cell>
        </row>
        <row r="9098">
          <cell r="A9098" t="str">
            <v>08.037.0044-A</v>
          </cell>
          <cell r="B9098" t="str">
            <v>CONCRETO ASFALTICO,USINADO A QUENTE,CONSIDERANDO APENAS O ESPALHAMENTO COM MOTONIVELADORA E COMPACTACAO MECANICA,PARA UMA PRODUCAO DE USINA DE 8000T/MES</v>
          </cell>
          <cell r="C9098" t="str">
            <v>T</v>
          </cell>
        </row>
        <row r="9099">
          <cell r="A9099" t="str">
            <v>08.037.0045-0</v>
          </cell>
          <cell r="B9099" t="str">
            <v>CONCRETO ASFALTICO,USINADO A QUENTE,CONSIDERANDO APENAS O ESPALHAMENTO COM MOTONIVELADORA E COMPACTACAO MECANICA,PARA UMA PRODUCAO DE USINA DE 10000T/MES</v>
          </cell>
          <cell r="C9099" t="str">
            <v>T</v>
          </cell>
        </row>
        <row r="9100">
          <cell r="A9100" t="str">
            <v>08.037.0045-A</v>
          </cell>
          <cell r="B9100" t="str">
            <v>CONCRETO ASFALTICO,USINADO A QUENTE,CONSIDERANDO APENAS O ESPALHAMENTO COM MOTONIVELADORA E COMPACTACAO MECANICA,PARA UMA PRODUCAO DE USINA DE 10000T/MES</v>
          </cell>
          <cell r="C9100" t="str">
            <v>T</v>
          </cell>
        </row>
        <row r="9101">
          <cell r="A9101" t="str">
            <v>08.037.0047-0</v>
          </cell>
          <cell r="B9101" t="str">
            <v>CONCRETO ASFALTICO,USINADO A QUENTE,CONSIDERANDO APENAS O ESPALHAMENTO COM VIBROACABADORA ELETRONICA E COMPACTACAO MECANICA,PARA UMA PRODUCAO DE USINA DE 2000T/MES</v>
          </cell>
          <cell r="C9101" t="str">
            <v>T</v>
          </cell>
        </row>
        <row r="9102">
          <cell r="A9102" t="str">
            <v>08.037.0047-A</v>
          </cell>
          <cell r="B9102" t="str">
            <v>CONCRETO ASFALTICO,USINADO A QUENTE,CONSIDERANDO APENAS O ESPALHAMENTO COM VIBROACABADORA ELETRONICA E COMPACTACAO MECANICA,PARA UMA PRODUCAO DE USINA DE 2000T/MES</v>
          </cell>
          <cell r="C9102" t="str">
            <v>T</v>
          </cell>
        </row>
        <row r="9103">
          <cell r="A9103" t="str">
            <v>08.037.0048-0</v>
          </cell>
          <cell r="B9103" t="str">
            <v>CONCRETO ASFALTICO,USINADO A QUENTE,CONSIDERANDO APENAS O ESPALHAMENTO COM VIBROACABADORA ELETRONICA E COMPACTACAO MECANICA,PARA UMA PRODUCAO DE USINA DE 3000T/MES</v>
          </cell>
          <cell r="C9103" t="str">
            <v>T</v>
          </cell>
        </row>
        <row r="9104">
          <cell r="A9104" t="str">
            <v>08.037.0048-A</v>
          </cell>
          <cell r="B9104" t="str">
            <v>CONCRETO ASFALTICO,USINADO A QUENTE,CONSIDERANDO APENAS O ESPALHAMENTO COM VIBROACABADORA ELETRONICA E COMPACTACAO MECANICA,PARA UMA PRODUCAO DE USINA DE 3000T/MES</v>
          </cell>
          <cell r="C9104" t="str">
            <v>T</v>
          </cell>
        </row>
        <row r="9105">
          <cell r="A9105" t="str">
            <v>08.037.0049-0</v>
          </cell>
          <cell r="B9105" t="str">
            <v>CONCRETO ASFALTICO,USINADO A QUENTE,CONSIDERANDO APENAS O ESPALHAMENTO COM VIBROACABADORA ELETRONICA E COMPACTACAO MECANICA,PARA UMA PRODUCAO DE USINA DE 4000T/MES</v>
          </cell>
          <cell r="C9105" t="str">
            <v>T</v>
          </cell>
        </row>
        <row r="9106">
          <cell r="A9106" t="str">
            <v>08.037.0049-A</v>
          </cell>
          <cell r="B9106" t="str">
            <v>CONCRETO ASFALTICO,USINADO A QUENTE,CONSIDERANDO APENAS O ESPALHAMENTO COM VIBROACABADORA ELETRONICA E COMPACTACAO MECANICA,PARA UMA PRODUCAO DE USINA DE 4000T/MES</v>
          </cell>
          <cell r="C9106" t="str">
            <v>T</v>
          </cell>
        </row>
        <row r="9107">
          <cell r="A9107" t="str">
            <v>08.037.0050-0</v>
          </cell>
          <cell r="B9107" t="str">
            <v>CONCRETO ASFALTICO,USINADO A QUENTE,CONSIDERANDO APENAS O ESPALHAMENTO COM VIBROACABADORA ELETRONICA E COMPACTACAO MECANICA,PARA UMA PRODUCAO DE USINA DE 6000T/MES</v>
          </cell>
          <cell r="C9107" t="str">
            <v>T</v>
          </cell>
        </row>
        <row r="9108">
          <cell r="A9108" t="str">
            <v>08.037.0050-A</v>
          </cell>
          <cell r="B9108" t="str">
            <v>CONCRETO ASFALTICO,USINADO A QUENTE,CONSIDERANDO APENAS O ESPALHAMENTO COM VIBROACABADORA ELETRONICA E COMPACTACAO MECANICA,PARA UMA PRODUCAO DE USINA DE 6000T/MES</v>
          </cell>
          <cell r="C9108" t="str">
            <v>T</v>
          </cell>
        </row>
        <row r="9109">
          <cell r="A9109" t="str">
            <v>08.037.0051-0</v>
          </cell>
          <cell r="B9109" t="str">
            <v>CONCRETO ASFALTICO,USINADO A QUENTE,CONSIDERANDO APENAS O ESPALHAMENTO COM VIBROACABADORA ELETRONICA E COMPACTACAO MECANICA,PARA UMA PRODUCAO DE USINA DE 8000T/MES</v>
          </cell>
          <cell r="C9109" t="str">
            <v>T</v>
          </cell>
        </row>
        <row r="9110">
          <cell r="A9110" t="str">
            <v>08.037.0051-A</v>
          </cell>
          <cell r="B9110" t="str">
            <v>CONCRETO ASFALTICO,USINADO A QUENTE,CONSIDERANDO APENAS O ESPALHAMENTO COM VIBROACABADORA ELETRONICA E COMPACTACAO MECANICA,PARA UMA PRODUCAO DE USINA DE 8000T/MES</v>
          </cell>
          <cell r="C9110" t="str">
            <v>T</v>
          </cell>
        </row>
        <row r="9111">
          <cell r="A9111" t="str">
            <v>08.037.0052-0</v>
          </cell>
          <cell r="B9111" t="str">
            <v>CONCRETO ASFALTICO,USINADO A QUENTE,CONSIDERANDO APENAS O ESPALHAMENTO COM VIBROACABADORA ELETRONICA E COMPACTACAO MECANICA, PARA UMA PRODUCAO DE USINA DE 10.000T/MES</v>
          </cell>
          <cell r="C9111" t="str">
            <v>T</v>
          </cell>
        </row>
        <row r="9112">
          <cell r="A9112" t="str">
            <v>08.037.0052-A</v>
          </cell>
          <cell r="B9112" t="str">
            <v>CONCRETO ASFALTICO,USINADO A QUENTE,CONSIDERANDO APENAS O ESPALHAMENTO COM VIBROACABADORA ELETRONICA E COMPACTACAO MECANICA, PARA UMA PRODUCAO DE USINA DE 10.000T/MES</v>
          </cell>
          <cell r="C9112" t="str">
            <v>T</v>
          </cell>
        </row>
        <row r="9113">
          <cell r="A9113" t="str">
            <v>08.037.0054-0</v>
          </cell>
          <cell r="B9113" t="str">
            <v>CONCRETO ASFALTICO,USINADO A QUENTE,CONSIDERANDO APENAS O ESPALHAMENTO MANUAL E COMPACTACAO MECANICA,PARA UMA PRODUCAO DE USINA DE 2000T/MES</v>
          </cell>
          <cell r="C9113" t="str">
            <v>T</v>
          </cell>
        </row>
        <row r="9114">
          <cell r="A9114" t="str">
            <v>08.037.0054-A</v>
          </cell>
          <cell r="B9114" t="str">
            <v>CONCRETO ASFALTICO,USINADO A QUENTE,CONSIDERANDO APENAS O ESPALHAMENTO MANUAL E COMPACTACAO MECANICA,PARA UMA PRODUCAO DE USINA DE 2000T/MES</v>
          </cell>
          <cell r="C9114" t="str">
            <v>T</v>
          </cell>
        </row>
        <row r="9115">
          <cell r="A9115" t="str">
            <v>08.037.0055-0</v>
          </cell>
          <cell r="B9115" t="str">
            <v>CONCRETO ASFALTICO,USINADO A QUENTE,CONSIDERANDO APENAS O ESPALHAMENTO MANUAL E COMPACTACAO MECANICA,PARA UMA PRODUCAO DE USINA DE 3000T/MES</v>
          </cell>
          <cell r="C9115" t="str">
            <v>T</v>
          </cell>
        </row>
        <row r="9116">
          <cell r="A9116" t="str">
            <v>08.037.0055-A</v>
          </cell>
          <cell r="B9116" t="str">
            <v>CONCRETO ASFALTICO,USINADO A QUENTE,CONSIDERANDO APENAS O ESPALHAMENTO MANUAL E COMPACTACAO MECANICA,PARA UMA PRODUCAO DE USINA DE 3000T/MES</v>
          </cell>
          <cell r="C9116" t="str">
            <v>T</v>
          </cell>
        </row>
        <row r="9117">
          <cell r="A9117" t="str">
            <v>08.037.0056-0</v>
          </cell>
          <cell r="B9117" t="str">
            <v>CONCRETO ASFALTICO,USINADO A QUENTE,CONSIDERANDO APENAS O ESPALHAMENTO MANUAL E COMPACTACAO MECANICA,PARA UMA PRODUCAO DE USINA DE 4000T/MES</v>
          </cell>
          <cell r="C9117" t="str">
            <v>T</v>
          </cell>
        </row>
        <row r="9118">
          <cell r="A9118" t="str">
            <v>08.037.0056-A</v>
          </cell>
          <cell r="B9118" t="str">
            <v>CONCRETO ASFALTICO,USINADO A QUENTE,CONSIDERANDO APENAS O ESPALHAMENTO MANUAL E COMPACTACAO MECANICA,PARA UMA PRODUCAO DE USINA DE 4000T/MES</v>
          </cell>
          <cell r="C9118" t="str">
            <v>T</v>
          </cell>
        </row>
        <row r="9119">
          <cell r="A9119" t="str">
            <v>08.037.0057-0</v>
          </cell>
          <cell r="B9119" t="str">
            <v>CONCRETO ASFALTICO,USINADO A QUENTE,CONSIDERANDO APENAS O ESPALHAMENTO MANUAL E COMPACTACAO MECANICA,PARA UMA PRODUCAO DE USINA DE 6000T/MES</v>
          </cell>
          <cell r="C9119" t="str">
            <v>T</v>
          </cell>
        </row>
        <row r="9120">
          <cell r="A9120" t="str">
            <v>08.037.0057-A</v>
          </cell>
          <cell r="B9120" t="str">
            <v>CONCRETO ASFALTICO,USINADO A QUENTE,CONSIDERANDO APENAS O ESPALHAMENTO MANUAL E COMPACTACAO MECANICA,PARA UMA PRODUCAO DE USINA DE 6000T/MES</v>
          </cell>
          <cell r="C9120" t="str">
            <v>T</v>
          </cell>
        </row>
        <row r="9121">
          <cell r="A9121" t="str">
            <v>08.037.0058-0</v>
          </cell>
          <cell r="B9121" t="str">
            <v>CONCRETO ASFALTICO,USINADO A QUENTE,CONSIDERANDO APENAS O ESPALHAMENTO MANUAL E COMPACTACAO MECANICA,PARA UMA PRODUCAO DE USINA DE 8000T/MES</v>
          </cell>
          <cell r="C9121" t="str">
            <v>T</v>
          </cell>
        </row>
        <row r="9122">
          <cell r="A9122" t="str">
            <v>08.037.0058-A</v>
          </cell>
          <cell r="B9122" t="str">
            <v>CONCRETO ASFALTICO,USINADO A QUENTE,CONSIDERANDO APENAS O ESPALHAMENTO MANUAL E COMPACTACAO MECANICA,PARA UMA PRODUCAO DE USINA DE 8000T/MES</v>
          </cell>
          <cell r="C9122" t="str">
            <v>T</v>
          </cell>
        </row>
        <row r="9123">
          <cell r="A9123" t="str">
            <v>08.037.0059-0</v>
          </cell>
          <cell r="B9123" t="str">
            <v>CONCRETO ASFALTICO,USINADO A QUENTE,CONSIDERANDO APENAS O ESPALHAMENTO MANUAL E COMPACTACAO MECANICA,PARA UMA PRODUCAO DE USINA DE 10000T/MES</v>
          </cell>
          <cell r="C9123" t="str">
            <v>T</v>
          </cell>
        </row>
        <row r="9124">
          <cell r="A9124" t="str">
            <v>08.037.0059-A</v>
          </cell>
          <cell r="B9124" t="str">
            <v>CONCRETO ASFALTICO,USINADO A QUENTE,CONSIDERANDO APENAS O ESPALHAMENTO MANUAL E COMPACTACAO MECANICA,PARA UMA PRODUCAO DE USINA DE 10000T/MES</v>
          </cell>
          <cell r="C9124" t="str">
            <v>T</v>
          </cell>
        </row>
        <row r="9125">
          <cell r="A9125" t="str">
            <v>08.038.0001-0</v>
          </cell>
          <cell r="B9125"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9125" t="str">
            <v>M2</v>
          </cell>
        </row>
        <row r="9126">
          <cell r="A9126" t="str">
            <v>08.038.0001-A</v>
          </cell>
          <cell r="B9126"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9126" t="str">
            <v>M2</v>
          </cell>
        </row>
        <row r="9127">
          <cell r="A9127" t="str">
            <v>08.040.0005-0</v>
          </cell>
          <cell r="B9127"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9127" t="str">
            <v>M</v>
          </cell>
        </row>
        <row r="9128">
          <cell r="A9128" t="str">
            <v>08.040.0005-A</v>
          </cell>
          <cell r="B9128"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9128" t="str">
            <v>M</v>
          </cell>
        </row>
        <row r="9129">
          <cell r="A9129" t="str">
            <v>08.040.0010-0</v>
          </cell>
          <cell r="B9129"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9129" t="str">
            <v>M</v>
          </cell>
        </row>
        <row r="9130">
          <cell r="A9130" t="str">
            <v>08.040.0010-A</v>
          </cell>
          <cell r="B9130"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9130" t="str">
            <v>M</v>
          </cell>
        </row>
        <row r="9131">
          <cell r="A9131" t="str">
            <v>08.040.0015-0</v>
          </cell>
          <cell r="B9131"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9131" t="str">
            <v>M</v>
          </cell>
        </row>
        <row r="9132">
          <cell r="A9132" t="str">
            <v>08.040.0015-A</v>
          </cell>
          <cell r="B9132"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9132" t="str">
            <v>M</v>
          </cell>
        </row>
        <row r="9133">
          <cell r="A9133" t="str">
            <v>08.040.0020-0</v>
          </cell>
          <cell r="B9133" t="str">
            <v>MEIO-FIO DE CONCRETO USINADO 15MPA,MOLDADO "IN LOCO",ATRAVESDE MAQUINA ESPECIAL,MEDINDO EM TORNO DE 0,17M DE BASE E 0,30M DE ALTURA,ACABAMENTO COM ARGAMASSA DE CIMENTO E PO-DE-PEDRA,NO TRACO 1:3,COM FORNECIMENTO DOS MATERIAIS,EXCLUSIVE PREPARO DE BASE E TOPOGRAFIA</v>
          </cell>
          <cell r="C9133" t="str">
            <v>M</v>
          </cell>
        </row>
        <row r="9134">
          <cell r="A9134" t="str">
            <v>08.040.0020-A</v>
          </cell>
          <cell r="B9134" t="str">
            <v>MEIO-FIO DE CONCRETO USINADO 15MPA,MOLDADO "IN LOCO",ATRAVESDE MAQUINA ESPECIAL,MEDINDO EM TORNO DE 0,17M DE BASE E 0,30M DE ALTURA,ACABAMENTO COM ARGAMASSA DE CIMENTO E PO-DE-PEDRA,NO TRACO 1:3,COM FORNECIMENTO DOS MATERIAIS,EXCLUSIVE PREPARO DE BASE E TOPOGRAFIA</v>
          </cell>
          <cell r="C9134" t="str">
            <v>M</v>
          </cell>
        </row>
        <row r="9135">
          <cell r="A9135" t="str">
            <v>08.040.0025-0</v>
          </cell>
          <cell r="B9135" t="str">
            <v>MEIO-FIO DE CONCRETO USINADO 15MPA,MOLDADO "IN LOCO",ATRAVESDE MAQUINA ESPECIAL,MEDINDO EM TORNO DE 0,15M DE BASE E 0,30M DE ALTURA,ACABAMENTO COM ARGAMASSA DE CIMENTO E PO-DE-PEDRA,NO TRACO 1:3,COM FORNECIMENTO DOS MATERIAIS,EXCLUSIVE PREPARO DE BASE E TOPOGRAFIA</v>
          </cell>
          <cell r="C9135" t="str">
            <v>M</v>
          </cell>
        </row>
        <row r="9136">
          <cell r="A9136" t="str">
            <v>08.040.0025-A</v>
          </cell>
          <cell r="B9136" t="str">
            <v>MEIO-FIO DE CONCRETO USINADO 15MPA,MOLDADO "IN LOCO",ATRAVESDE MAQUINA ESPECIAL,MEDINDO EM TORNO DE 0,15M DE BASE E 0,30M DE ALTURA,ACABAMENTO COM ARGAMASSA DE CIMENTO E PO-DE-PEDRA,NO TRACO 1:3,COM FORNECIMENTO DOS MATERIAIS,EXCLUSIVE PREPARO DE BASE E TOPOGRAFIA</v>
          </cell>
          <cell r="C9136" t="str">
            <v>M</v>
          </cell>
        </row>
        <row r="9137">
          <cell r="A9137" t="str">
            <v>08.040.0030-0</v>
          </cell>
          <cell r="B9137"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9137" t="str">
            <v>M</v>
          </cell>
        </row>
        <row r="9138">
          <cell r="A9138" t="str">
            <v>08.040.0030-A</v>
          </cell>
          <cell r="B9138"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9138" t="str">
            <v>M</v>
          </cell>
        </row>
        <row r="9139">
          <cell r="A9139" t="str">
            <v>08.050.0001-0</v>
          </cell>
          <cell r="B9139" t="str">
            <v>PAVIMENTACAO COM BLOCOS VAZADOS DE CONCRETO,MEDINDO(50X50X10)CM,ASSENTES EM CAMADAS DE AREIA GROSSA DE 2CM,EXCLUSIVE PREPARO DE TERRENO.FORNECIMENTO E ASSENTAMENTO</v>
          </cell>
          <cell r="C9139" t="str">
            <v>M2</v>
          </cell>
        </row>
        <row r="9140">
          <cell r="A9140" t="str">
            <v>08.050.0001-A</v>
          </cell>
          <cell r="B9140" t="str">
            <v>PAVIMENTACAO COM BLOCOS VAZADOS DE CONCRETO,MEDINDO(50X50X10)CM,ASSENTES EM CAMADAS DE AREIA GROSSA DE 2CM,EXCLUSIVE PREPARO DE TERRENO.FORNECIMENTO E ASSENTAMENTO</v>
          </cell>
          <cell r="C9140" t="str">
            <v>M2</v>
          </cell>
        </row>
        <row r="9141">
          <cell r="A9141" t="str">
            <v>08.050.0004-0</v>
          </cell>
          <cell r="B9141" t="str">
            <v>PAVIMENTACAO COM BLOCOS VAZADOS DE CONCRETO,MEDINDO(60X45X7,5)CM,ASSENTES EM CAMADAS DE AREIA GROSSA DE 2CM,EXCLUSIVE PREPARO DE TERRENO.FORNECIMENTO E ASSENTAMENTO</v>
          </cell>
          <cell r="C9141" t="str">
            <v>M2</v>
          </cell>
        </row>
        <row r="9142">
          <cell r="A9142" t="str">
            <v>08.050.0004-A</v>
          </cell>
          <cell r="B9142" t="str">
            <v>PAVIMENTACAO COM BLOCOS VAZADOS DE CONCRETO,MEDINDO(60X45X7,5)CM,ASSENTES EM CAMADAS DE AREIA GROSSA DE 2CM,EXCLUSIVE PREPARO DE TERRENO.FORNECIMENTO E ASSENTAMENTO</v>
          </cell>
          <cell r="C9142" t="str">
            <v>M2</v>
          </cell>
        </row>
        <row r="9143">
          <cell r="A9143" t="str">
            <v>09.001.0001-1</v>
          </cell>
          <cell r="B9143" t="str">
            <v>PLANTIO DE GRAMA EM PLACAS,TIPO SAO CARLOS,BATATAIS,LARGA ESANTO AGOSTINHO,INCLUSIVE COMPRA E ARRANCAMENTO NO LOCAL DEORIGEM,CARGA,TRANSPORTE,DESCARGA E PREPARO DO TERRENO</v>
          </cell>
          <cell r="C9143" t="str">
            <v>M2</v>
          </cell>
        </row>
        <row r="9144">
          <cell r="A9144" t="str">
            <v>09.001.0001-B</v>
          </cell>
          <cell r="B9144" t="str">
            <v>PLANTIO DE GRAMA EM PLACAS,TIPO SAO CARLOS,BATATAIS,LARGA ESANTO AGOSTINHO,INCLUSIVE COMPRA E ARRANCAMENTO NO LOCAL DEORIGEM,CARGA,TRANSPORTE,DESCARGA E PREPARO DO TERRENO</v>
          </cell>
          <cell r="C9144" t="str">
            <v>M2</v>
          </cell>
        </row>
        <row r="9145">
          <cell r="A9145" t="str">
            <v>09.001.0002-0</v>
          </cell>
          <cell r="B9145" t="str">
            <v>PLANTIO DE GRAMA EM PLACAS,TIPO SAO CARLOS,BATATAIS,LARGA ESANTO AGOSTINHO,INCLUSIVE COMPRA E ARRANCAMENTO NO LOCAL DEORIGEM,CARGA,TRANSPORTE,DESCARGA E PREPARO DE TERRENO,PARA RECOMPOSICAO DE AREAS GRAMADAS EVENTUALMENTE DANIFICADAS</v>
          </cell>
          <cell r="C9145" t="str">
            <v>M2</v>
          </cell>
        </row>
        <row r="9146">
          <cell r="A9146" t="str">
            <v>09.001.0002-A</v>
          </cell>
          <cell r="B9146" t="str">
            <v>PLANTIO DE GRAMA EM PLACAS,TIPO SAO CARLOS,BATATAIS,LARGA ESANTO AGOSTINHO,INCLUSIVE COMPRA E ARRANCAMENTO NO LOCAL DEORIGEM,CARGA,TRANSPORTE,DESCARGA E PREPARO DE TERRENO,PARA RECOMPOSICAO DE AREAS GRAMADAS EVENTUALMENTE DANIFICADAS</v>
          </cell>
          <cell r="C9146" t="str">
            <v>M2</v>
          </cell>
        </row>
        <row r="9147">
          <cell r="A9147" t="str">
            <v>09.001.0003-1</v>
          </cell>
          <cell r="B9147" t="str">
            <v>PLANTIO DE GRAMA EM PLACAS,TIPO SAO CARLOS,BATATAIS,LARGA ESANTO AGOSTINHO,EXCLUSIVE TRANSPORTE</v>
          </cell>
          <cell r="C9147" t="str">
            <v>M2</v>
          </cell>
        </row>
        <row r="9148">
          <cell r="A9148" t="str">
            <v>09.001.0003-B</v>
          </cell>
          <cell r="B9148" t="str">
            <v>PLANTIO DE GRAMA EM PLACAS,TIPO SAO CARLOS,BATATAIS,LARGA ESANTO AGOSTINHO,EXCLUSIVE TRANSPORTE</v>
          </cell>
          <cell r="C9148" t="str">
            <v>M2</v>
          </cell>
        </row>
        <row r="9149">
          <cell r="A9149" t="str">
            <v>09.001.0004-0</v>
          </cell>
          <cell r="B9149" t="str">
            <v>PLANTIO DE GRAMA EM PLACAS,EM ENCOSTA,DE ACORDO COM O ITEM 09.001.0001,INCLUSIVE TRANSPORTE MANUAL ENCOSTA ACIMA</v>
          </cell>
          <cell r="C9149" t="str">
            <v>M2</v>
          </cell>
        </row>
        <row r="9150">
          <cell r="A9150" t="str">
            <v>09.001.0004-A</v>
          </cell>
          <cell r="B9150" t="str">
            <v>PLANTIO DE GRAMA EM PLACAS,EM ENCOSTA,DE ACORDO COM O ITEM 09.001.0001,INCLUSIVE TRANSPORTE MANUAL ENCOSTA ACIMA</v>
          </cell>
          <cell r="C9150" t="str">
            <v>M2</v>
          </cell>
        </row>
        <row r="9151">
          <cell r="A9151" t="str">
            <v>09.001.0020-0</v>
          </cell>
          <cell r="B9151" t="str">
            <v>PLANTIO DE GRAMA EM PLACAS TIPO ESMERALDA,INCLUSIVE FORNECIMENTO DA GRAMA E TRANSPORTE,EXCLUSIVE PREPARO DO TERRENO E OMATERIAL PARA ESTE</v>
          </cell>
          <cell r="C9151" t="str">
            <v>M2</v>
          </cell>
        </row>
        <row r="9152">
          <cell r="A9152" t="str">
            <v>09.001.0020-A</v>
          </cell>
          <cell r="B9152" t="str">
            <v>PLANTIO DE GRAMA EM PLACAS TIPO ESMERALDA,INCLUSIVE FORNECIMENTO DA GRAMA E TRANSPORTE,EXCLUSIVE PREPARO DO TERRENO E OMATERIAL PARA ESTE</v>
          </cell>
          <cell r="C9152" t="str">
            <v>M2</v>
          </cell>
        </row>
        <row r="9153">
          <cell r="A9153" t="str">
            <v>09.001.0025-0</v>
          </cell>
          <cell r="B9153" t="str">
            <v>PLANTIO DE GRAMA EM PLACAS,EM ENCOSTA,DE ACORDO COM O ITEM 09.001.0020,INCLUSIVE TRANSPORTE MANUAL ENCOSTA ACIMA</v>
          </cell>
          <cell r="C9153" t="str">
            <v>M2</v>
          </cell>
        </row>
        <row r="9154">
          <cell r="A9154" t="str">
            <v>09.001.0025-A</v>
          </cell>
          <cell r="B9154" t="str">
            <v>PLANTIO DE GRAMA EM PLACAS,EM ENCOSTA,DE ACORDO COM O ITEM 09.001.0020,INCLUSIVE TRANSPORTE MANUAL ENCOSTA ACIMA</v>
          </cell>
          <cell r="C9154" t="str">
            <v>M2</v>
          </cell>
        </row>
        <row r="9155">
          <cell r="A9155" t="str">
            <v>09.001.0030-0</v>
          </cell>
          <cell r="B9155" t="str">
            <v>RECOMPOSICAO DE AREAS GRAMADAS EVENTUALMENTE DANIFICADAS,INCLUSIVE FORNECIMENTO DA GRAMA E TRANSPORTE,EXCLUSIVE PREPARODO TERRENO E O MATERIAL PARA ESTE</v>
          </cell>
          <cell r="C9155" t="str">
            <v>M2</v>
          </cell>
        </row>
        <row r="9156">
          <cell r="A9156" t="str">
            <v>09.001.0030-A</v>
          </cell>
          <cell r="B9156" t="str">
            <v>RECOMPOSICAO DE AREAS GRAMADAS EVENTUALMENTE DANIFICADAS,INCLUSIVE FORNECIMENTO DA GRAMA E TRANSPORTE,EXCLUSIVE PREPARODO TERRENO E O MATERIAL PARA ESTE</v>
          </cell>
          <cell r="C9156" t="str">
            <v>M2</v>
          </cell>
        </row>
        <row r="9157">
          <cell r="A9157" t="str">
            <v>09.001.0035-0</v>
          </cell>
          <cell r="B9157" t="str">
            <v>PLANTIO DE GRAMA EM PLACAS TIPO ESMERALDA,INCLUSIVE FORNECIMENTO DA GRAMA,EXCLUSIVE TRANSPORTE,PREPARO DO TERRENO E MATERIAL PARA ESTE</v>
          </cell>
          <cell r="C9157" t="str">
            <v>M2</v>
          </cell>
        </row>
        <row r="9158">
          <cell r="A9158" t="str">
            <v>09.001.0035-A</v>
          </cell>
          <cell r="B9158" t="str">
            <v>PLANTIO DE GRAMA EM PLACAS TIPO ESMERALDA,INCLUSIVE FORNECIMENTO DA GRAMA,EXCLUSIVE TRANSPORTE,PREPARO DO TERRENO E MATERIAL PARA ESTE</v>
          </cell>
          <cell r="C9158" t="str">
            <v>M2</v>
          </cell>
        </row>
        <row r="9159">
          <cell r="A9159" t="str">
            <v>09.001.0040-0</v>
          </cell>
          <cell r="B9159" t="str">
            <v>PLANTIO DE GRAMA EM HIDRO-SEMEADURA,EM TALUDES</v>
          </cell>
          <cell r="C9159" t="str">
            <v>M2</v>
          </cell>
        </row>
        <row r="9160">
          <cell r="A9160" t="str">
            <v>09.001.0040-A</v>
          </cell>
          <cell r="B9160" t="str">
            <v>PLANTIO DE GRAMA EM HIDRO-SEMEADURA,EM TALUDES</v>
          </cell>
          <cell r="C9160" t="str">
            <v>M2</v>
          </cell>
        </row>
        <row r="9161">
          <cell r="A9161" t="str">
            <v>09.001.0045-0</v>
          </cell>
          <cell r="B9161" t="str">
            <v>PLANTIO DE GRAMINEA E LEGUMINOSAS EM SEMENTES,CONSTANDO DE ANALISE DO SOLO,CORRECAO DO PH,PREPARO TERRENO(ESCARIFICACAOE VALETAMENTO),ADUBAGEM QUIMICA E ORGANICA,TRATAMENTO PREVENTIVO DO SOLO COM EMPREGO DE INSETICIDA E IRRIGACAO,INCLUSIVETRANSPORTE</v>
          </cell>
          <cell r="C9161" t="str">
            <v>M2</v>
          </cell>
        </row>
        <row r="9162">
          <cell r="A9162" t="str">
            <v>09.001.0045-A</v>
          </cell>
          <cell r="B9162" t="str">
            <v>PLANTIO DE GRAMINEA E LEGUMINOSAS EM SEMENTES,CONSTANDO DE ANALISE DO SOLO,CORRECAO DO PH,PREPARO TERRENO(ESCARIFICACAOE VALETAMENTO),ADUBAGEM QUIMICA E ORGANICA,TRATAMENTO PREVENTIVO DO SOLO COM EMPREGO DE INSETICIDA E IRRIGACAO,INCLUSIVETRANSPORTE</v>
          </cell>
          <cell r="C9162" t="str">
            <v>M2</v>
          </cell>
        </row>
        <row r="9163">
          <cell r="A9163" t="str">
            <v>09.001.0050-0</v>
          </cell>
          <cell r="B9163"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9163" t="str">
            <v>M2</v>
          </cell>
        </row>
        <row r="9164">
          <cell r="A9164" t="str">
            <v>09.001.0050-A</v>
          </cell>
          <cell r="B9164"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9164" t="str">
            <v>M2</v>
          </cell>
        </row>
        <row r="9165">
          <cell r="A9165" t="str">
            <v>09.001.0055-0</v>
          </cell>
          <cell r="B9165"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9165" t="str">
            <v>M2</v>
          </cell>
        </row>
        <row r="9166">
          <cell r="A9166" t="str">
            <v>09.001.0055-A</v>
          </cell>
          <cell r="B9166"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9166" t="str">
            <v>M2</v>
          </cell>
        </row>
        <row r="9167">
          <cell r="A9167" t="str">
            <v>09.001.0060-0</v>
          </cell>
          <cell r="B9167"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9167" t="str">
            <v>M2</v>
          </cell>
        </row>
        <row r="9168">
          <cell r="A9168" t="str">
            <v>09.001.0060-A</v>
          </cell>
          <cell r="B916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9168" t="str">
            <v>M2</v>
          </cell>
        </row>
        <row r="9169">
          <cell r="A9169" t="str">
            <v>09.001.0065-0</v>
          </cell>
          <cell r="B9169"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9169" t="str">
            <v>M2</v>
          </cell>
        </row>
        <row r="9170">
          <cell r="A9170" t="str">
            <v>09.001.0065-A</v>
          </cell>
          <cell r="B9170"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9170" t="str">
            <v>M2</v>
          </cell>
        </row>
        <row r="9171">
          <cell r="A9171" t="str">
            <v>09.001.0070-0</v>
          </cell>
          <cell r="B9171" t="str">
            <v>PLANTIO DE PLANTAS DE COBERTURA DE SOLO,TIPO MARGARIDAO,ZEBRINA,DICONDRA,TRAPOERABA,ETC,EXCLUSIVE FORNECIMENTO</v>
          </cell>
          <cell r="C9171" t="str">
            <v>M2</v>
          </cell>
        </row>
        <row r="9172">
          <cell r="A9172" t="str">
            <v>09.001.0070-A</v>
          </cell>
          <cell r="B9172" t="str">
            <v>PLANTIO DE PLANTAS DE COBERTURA DE SOLO,TIPO MARGARIDAO,ZEBRINA,DICONDRA,TRAPOERABA,ETC,EXCLUSIVE FORNECIMENTO</v>
          </cell>
          <cell r="C9172" t="str">
            <v>M2</v>
          </cell>
        </row>
        <row r="9173">
          <cell r="A9173" t="str">
            <v>09.001.0075-0</v>
          </cell>
          <cell r="B9173" t="str">
            <v>PLANTIO DE PLANTAS DE COBERTURA FLORIDAS,TIPO MOISES,BELA-EMILIA,ETC,EXCLUSIVE FORNECIMENTO</v>
          </cell>
          <cell r="C9173" t="str">
            <v>M2</v>
          </cell>
        </row>
        <row r="9174">
          <cell r="A9174" t="str">
            <v>09.001.0075-A</v>
          </cell>
          <cell r="B9174" t="str">
            <v>PLANTIO DE PLANTAS DE COBERTURA FLORIDAS,TIPO MOISES,BELA-EMILIA,ETC,EXCLUSIVE FORNECIMENTO</v>
          </cell>
          <cell r="C9174" t="str">
            <v>M2</v>
          </cell>
        </row>
        <row r="9175">
          <cell r="A9175" t="str">
            <v>09.001.0080-0</v>
          </cell>
          <cell r="B9175" t="str">
            <v>CERCA VIVA CONSTITUIDA DE HIBISCO,CEDRINHO,CALIANDRA OU ACALIFA RAJADA OU VERMELHA,COM 50 A 70CM DE ALTURA, ESPACADAS ACADA 30CM.FORNECIMENTO E PLANTIO</v>
          </cell>
          <cell r="C9175" t="str">
            <v>M</v>
          </cell>
        </row>
        <row r="9176">
          <cell r="A9176" t="str">
            <v>09.001.0080-A</v>
          </cell>
          <cell r="B9176" t="str">
            <v>CERCA VIVA CONSTITUIDA DE HIBISCO,CEDRINHO,CALIANDRA OU ACALIFA RAJADA OU VERMELHA,COM 50 A 70CM DE ALTURA, ESPACADAS ACADA 30CM.FORNECIMENTO E PLANTIO</v>
          </cell>
          <cell r="C9176" t="str">
            <v>M</v>
          </cell>
        </row>
        <row r="9177">
          <cell r="A9177" t="str">
            <v>09.001.0100-0</v>
          </cell>
          <cell r="B9177"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9177" t="str">
            <v>M2</v>
          </cell>
        </row>
        <row r="9178">
          <cell r="A9178" t="str">
            <v>09.001.0100-A</v>
          </cell>
          <cell r="B9178"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9178" t="str">
            <v>M2</v>
          </cell>
        </row>
        <row r="9179">
          <cell r="A9179" t="str">
            <v>09.001.0150-0</v>
          </cell>
          <cell r="B9179"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9179" t="str">
            <v>M2</v>
          </cell>
        </row>
        <row r="9180">
          <cell r="A9180" t="str">
            <v>09.001.0150-A</v>
          </cell>
          <cell r="B9180"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9180" t="str">
            <v>M2</v>
          </cell>
        </row>
        <row r="9181">
          <cell r="A9181" t="str">
            <v>09.002.0001-0</v>
          </cell>
          <cell r="B9181" t="str">
            <v>PLANTIO DE ARVORE ISOLADA ATE 2,00M DE ALTURA,DE QUALQUER ESPECIE,EM LOGRADOURO PUBLICO,INCLUSIVE TRANSPORTE,TERRA PRETASIMPLES E ESTACA DE MADEIRA(TUTOR),EXCLUSIVE O FORNECIMENTODA ARVORE</v>
          </cell>
          <cell r="C9181" t="str">
            <v>UN</v>
          </cell>
        </row>
        <row r="9182">
          <cell r="A9182" t="str">
            <v>09.002.0001-A</v>
          </cell>
          <cell r="B9182" t="str">
            <v>PLANTIO DE ARVORE ISOLADA ATE 2,00M DE ALTURA,DE QUALQUER ESPECIE,EM LOGRADOURO PUBLICO,INCLUSIVE TRANSPORTE,TERRA PRETASIMPLES E ESTACA DE MADEIRA(TUTOR),EXCLUSIVE O FORNECIMENTODA ARVORE</v>
          </cell>
          <cell r="C9182" t="str">
            <v>UN</v>
          </cell>
        </row>
        <row r="9183">
          <cell r="A9183" t="str">
            <v>09.002.0002-0</v>
          </cell>
          <cell r="B9183" t="str">
            <v>PLANTIO DE ARBUSTOS DE 50 A 70CM DE ALTURA,FORMANDO JARDIM,COM 12 UNIDADES POR METRO QUADRADO,EXCLUSIVE O FORNECIMENTO</v>
          </cell>
          <cell r="C9183" t="str">
            <v>M2</v>
          </cell>
        </row>
        <row r="9184">
          <cell r="A9184" t="str">
            <v>09.002.0002-A</v>
          </cell>
          <cell r="B9184" t="str">
            <v>PLANTIO DE ARBUSTOS DE 50 A 70CM DE ALTURA,FORMANDO JARDIM,COM 12 UNIDADES POR METRO QUADRADO,EXCLUSIVE O FORNECIMENTO</v>
          </cell>
          <cell r="C9184" t="str">
            <v>M2</v>
          </cell>
        </row>
        <row r="9185">
          <cell r="A9185" t="str">
            <v>09.002.0003-0</v>
          </cell>
          <cell r="B9185" t="str">
            <v>PLANTIO DE ARBUSTOS DE 70 A 100CM DE ALTURA,FORMANDO JARDIM,COM 9 UNIDADES POR METRO QUADRADO,EXCLUSIVE O FORNECIMENTO</v>
          </cell>
          <cell r="C9185" t="str">
            <v>M2</v>
          </cell>
        </row>
        <row r="9186">
          <cell r="A9186" t="str">
            <v>09.002.0003-A</v>
          </cell>
          <cell r="B9186" t="str">
            <v>PLANTIO DE ARBUSTOS DE 70 A 100CM DE ALTURA,FORMANDO JARDIM,COM 9 UNIDADES POR METRO QUADRADO,EXCLUSIVE O FORNECIMENTO</v>
          </cell>
          <cell r="C9186" t="str">
            <v>M2</v>
          </cell>
        </row>
        <row r="9187">
          <cell r="A9187" t="str">
            <v>09.002.0010-0</v>
          </cell>
          <cell r="B9187" t="str">
            <v>PLANTIO DE ARBUSTOS DE 50 A 100CM DE ALTURA,FORMANDO JARDIMCOM 6 UNIDADES POR METRO QUADRADO,EXCLUSIVE O FORNECIMENTO</v>
          </cell>
          <cell r="C9187" t="str">
            <v>M2</v>
          </cell>
        </row>
        <row r="9188">
          <cell r="A9188" t="str">
            <v>09.002.0010-A</v>
          </cell>
          <cell r="B9188" t="str">
            <v>PLANTIO DE ARBUSTOS DE 50 A 100CM DE ALTURA,FORMANDO JARDIMCOM 6 UNIDADES POR METRO QUADRADO,EXCLUSIVE O FORNECIMENTO</v>
          </cell>
          <cell r="C9188" t="str">
            <v>M2</v>
          </cell>
        </row>
        <row r="9189">
          <cell r="A9189" t="str">
            <v>09.002.0012-0</v>
          </cell>
          <cell r="B9189" t="str">
            <v>PLANTIO EM ENCOSTA DE MUDAS COM 50 A 70CM DE ALTURA,EXCLUSIVE FORNECIMENTO</v>
          </cell>
          <cell r="C9189" t="str">
            <v>UN</v>
          </cell>
        </row>
        <row r="9190">
          <cell r="A9190" t="str">
            <v>09.002.0012-A</v>
          </cell>
          <cell r="B9190" t="str">
            <v>PLANTIO EM ENCOSTA DE MUDAS COM 50 A 70CM DE ALTURA,EXCLUSIVE FORNECIMENTO</v>
          </cell>
          <cell r="C9190" t="str">
            <v>UN</v>
          </cell>
        </row>
        <row r="9191">
          <cell r="A9191" t="str">
            <v>09.002.0015-0</v>
          </cell>
          <cell r="B9191" t="str">
            <v>PLANTIO DE PLANTAS DE COBERTURA VEGETAL,CONSIDERANDO 4 MUDAS/M2,EXCLUSIVE FORNECIMENTO DA PLANTA</v>
          </cell>
          <cell r="C9191" t="str">
            <v>M2</v>
          </cell>
        </row>
        <row r="9192">
          <cell r="A9192" t="str">
            <v>09.002.0015-A</v>
          </cell>
          <cell r="B9192" t="str">
            <v>PLANTIO DE PLANTAS DE COBERTURA VEGETAL,CONSIDERANDO 4 MUDAS/M2,EXCLUSIVE FORNECIMENTO DA PLANTA</v>
          </cell>
          <cell r="C9192" t="str">
            <v>M2</v>
          </cell>
        </row>
        <row r="9193">
          <cell r="A9193" t="str">
            <v>09.002.0017-0</v>
          </cell>
          <cell r="B9193" t="str">
            <v>PLANTIO DE PLANTAS DE COBERTURA VEGETAL,CONSIDERANDO 8 MUDAS/M2,EXCLUSIVE FORNECIMENTO DA PLANTA</v>
          </cell>
          <cell r="C9193" t="str">
            <v>M2</v>
          </cell>
        </row>
        <row r="9194">
          <cell r="A9194" t="str">
            <v>09.002.0017-A</v>
          </cell>
          <cell r="B9194" t="str">
            <v>PLANTIO DE PLANTAS DE COBERTURA VEGETAL,CONSIDERANDO 8 MUDAS/M2,EXCLUSIVE FORNECIMENTO DA PLANTA</v>
          </cell>
          <cell r="C9194" t="str">
            <v>M2</v>
          </cell>
        </row>
        <row r="9195">
          <cell r="A9195" t="str">
            <v>09.002.0019-0</v>
          </cell>
          <cell r="B9195" t="str">
            <v>PLANTIO DE PLANTAS DE COBERTURA VEGETAL,CONSIDERANDO 12 MUDAS/M2,EXCLUSIVE FORNECIMENTO DA PLANTA</v>
          </cell>
          <cell r="C9195" t="str">
            <v>M2</v>
          </cell>
        </row>
        <row r="9196">
          <cell r="A9196" t="str">
            <v>09.002.0019-A</v>
          </cell>
          <cell r="B9196" t="str">
            <v>PLANTIO DE PLANTAS DE COBERTURA VEGETAL,CONSIDERANDO 12 MUDAS/M2,EXCLUSIVE FORNECIMENTO DA PLANTA</v>
          </cell>
          <cell r="C9196" t="str">
            <v>M2</v>
          </cell>
        </row>
        <row r="9197">
          <cell r="A9197" t="str">
            <v>09.002.0021-0</v>
          </cell>
          <cell r="B9197" t="str">
            <v>PLANTIO DE PLANTAS DE COBERTURA VEGETAL,CONSIDERANDO 16 MUDAS/M2,EXCLUSIVE FORNECIMENTO DA PLANTA</v>
          </cell>
          <cell r="C9197" t="str">
            <v>M2</v>
          </cell>
        </row>
        <row r="9198">
          <cell r="A9198" t="str">
            <v>09.002.0021-A</v>
          </cell>
          <cell r="B9198" t="str">
            <v>PLANTIO DE PLANTAS DE COBERTURA VEGETAL,CONSIDERANDO 16 MUDAS/M2,EXCLUSIVE FORNECIMENTO DA PLANTA</v>
          </cell>
          <cell r="C9198" t="str">
            <v>M2</v>
          </cell>
        </row>
        <row r="9199">
          <cell r="A9199" t="str">
            <v>09.002.0023-0</v>
          </cell>
          <cell r="B9199" t="str">
            <v>PLANTIO DE PLANTAS DE COBERTURA VEGETAL,CONSIDERANDO 25 MUDAS/M2,EXCLUSIVE FORNECIMENTO DA PLANTA</v>
          </cell>
          <cell r="C9199" t="str">
            <v>M2</v>
          </cell>
        </row>
        <row r="9200">
          <cell r="A9200" t="str">
            <v>09.002.0023-A</v>
          </cell>
          <cell r="B9200" t="str">
            <v>PLANTIO DE PLANTAS DE COBERTURA VEGETAL,CONSIDERANDO 25 MUDAS/M2,EXCLUSIVE FORNECIMENTO DA PLANTA</v>
          </cell>
          <cell r="C9200" t="str">
            <v>M2</v>
          </cell>
        </row>
        <row r="9201">
          <cell r="A9201" t="str">
            <v>09.002.0030-0</v>
          </cell>
          <cell r="B9201" t="str">
            <v>PLANTIO DE GRAMA,INCLUINDO PREPARO DO TERRENO COM 10CM DE SAIBRO E 5CM DE TERRA ESTRUMADA,EXCLUSIVE FORNECIMENTO DA GRAMA</v>
          </cell>
          <cell r="C9201" t="str">
            <v>M2</v>
          </cell>
        </row>
        <row r="9202">
          <cell r="A9202" t="str">
            <v>09.002.0030-A</v>
          </cell>
          <cell r="B9202" t="str">
            <v>PLANTIO DE GRAMA,INCLUINDO PREPARO DO TERRENO COM 10CM DE SAIBRO E 5CM DE TERRA ESTRUMADA,EXCLUSIVE FORNECIMENTO DA GRAMA</v>
          </cell>
          <cell r="C9202" t="str">
            <v>M2</v>
          </cell>
        </row>
        <row r="9203">
          <cell r="A9203" t="str">
            <v>09.002.0032-0</v>
          </cell>
          <cell r="B9203" t="str">
            <v>PLANTIO DE GRAMA EM MUDAS,EXCLUSIVE O FORNECIMENTO DO MATERIAL</v>
          </cell>
          <cell r="C9203" t="str">
            <v>M2</v>
          </cell>
        </row>
        <row r="9204">
          <cell r="A9204" t="str">
            <v>09.002.0032-A</v>
          </cell>
          <cell r="B9204" t="str">
            <v>PLANTIO DE GRAMA EM MUDAS,EXCLUSIVE O FORNECIMENTO DO MATERIAL</v>
          </cell>
          <cell r="C9204" t="str">
            <v>M2</v>
          </cell>
        </row>
        <row r="9205">
          <cell r="A9205" t="str">
            <v>09.002.0050-0</v>
          </cell>
          <cell r="B9205" t="str">
            <v>AMARRIO DE MUDAS DE ARVORES AO TUTOR,COM FITILHO PLASTICO,EXCLUSIVE ESTE</v>
          </cell>
          <cell r="C9205" t="str">
            <v>UN</v>
          </cell>
        </row>
        <row r="9206">
          <cell r="A9206" t="str">
            <v>09.002.0050-A</v>
          </cell>
          <cell r="B9206" t="str">
            <v>AMARRIO DE MUDAS DE ARVORES AO TUTOR,COM FITILHO PLASTICO,EXCLUSIVE ESTE</v>
          </cell>
          <cell r="C9206" t="str">
            <v>UN</v>
          </cell>
        </row>
        <row r="9207">
          <cell r="A9207" t="str">
            <v>09.003.0006-0</v>
          </cell>
          <cell r="B9207" t="str">
            <v>ARVORE EM TORNO DE 2,00M DE ALTURA,TIPO AMENDOEIRA,CASTANHEIRA,ETC.FORNECIMENTO</v>
          </cell>
          <cell r="C9207" t="str">
            <v>UN</v>
          </cell>
        </row>
        <row r="9208">
          <cell r="A9208" t="str">
            <v>09.003.0006-A</v>
          </cell>
          <cell r="B9208" t="str">
            <v>ARVORE EM TORNO DE 2,00M DE ALTURA,TIPO AMENDOEIRA,CASTANHEIRA,ETC.FORNECIMENTO</v>
          </cell>
          <cell r="C9208" t="str">
            <v>UN</v>
          </cell>
        </row>
        <row r="9209">
          <cell r="A9209" t="str">
            <v>09.003.0008-0</v>
          </cell>
          <cell r="B9209" t="str">
            <v>ARBUSTO PARA JARDINS,TIPO LANTANA,HIBISCO,CEDRINHO,ETC,COM 50 A 70CM DE ALTURA.FORNECIMENTO</v>
          </cell>
          <cell r="C9209" t="str">
            <v>UN</v>
          </cell>
        </row>
        <row r="9210">
          <cell r="A9210" t="str">
            <v>09.003.0008-A</v>
          </cell>
          <cell r="B9210" t="str">
            <v>ARBUSTO PARA JARDINS,TIPO LANTANA,HIBISCO,CEDRINHO,ETC,COM 50 A 70CM DE ALTURA.FORNECIMENTO</v>
          </cell>
          <cell r="C9210" t="str">
            <v>UN</v>
          </cell>
        </row>
        <row r="9211">
          <cell r="A9211" t="str">
            <v>09.003.0009-0</v>
          </cell>
          <cell r="B9211" t="str">
            <v>ARBUSTO PARA JARDINS,TIPO LANTANA,HIBISCO,CEDRINHO,ETC,COM 70 A 100CM DE ALTURA.FORNECIMENTO</v>
          </cell>
          <cell r="C9211" t="str">
            <v>UN</v>
          </cell>
        </row>
        <row r="9212">
          <cell r="A9212" t="str">
            <v>09.003.0009-A</v>
          </cell>
          <cell r="B9212" t="str">
            <v>ARBUSTO PARA JARDINS,TIPO LANTANA,HIBISCO,CEDRINHO,ETC,COM 70 A 100CM DE ALTURA.FORNECIMENTO</v>
          </cell>
          <cell r="C9212" t="str">
            <v>UN</v>
          </cell>
        </row>
        <row r="9213">
          <cell r="A9213" t="str">
            <v>09.003.0026-0</v>
          </cell>
          <cell r="B9213" t="str">
            <v>ESPECIES VEGETAIS COM ALTURA DE(0,30 A 2,00)M, TIPO DRACENADE MADAGASCAR, AGAVE DRAGAO,PITEIRA DO CARIBE, CLUSIA,PLUMA,CAPIM DOS PAMPAS,DRACENA,MURTA,CARACASANA,FILODENDRO GLORIOSO,GUAIMBE DA FOLHA ONDULADA,ORELHA DE ONCA,IUCA ELEFANTE OUSIMILAR.FORNECIMENTO</v>
          </cell>
          <cell r="C9213" t="str">
            <v>UN</v>
          </cell>
        </row>
        <row r="9214">
          <cell r="A9214" t="str">
            <v>09.003.0026-A</v>
          </cell>
          <cell r="B9214" t="str">
            <v>ESPECIES VEGETAIS COM ALTURA DE(0,30 A 2,00)M, TIPO DRACENADE MADAGASCAR, AGAVE DRAGAO,PITEIRA DO CARIBE, CLUSIA,PLUMA,CAPIM DOS PAMPAS,DRACENA,MURTA,CARACASANA,FILODENDRO GLORIOSO,GUAIMBE DA FOLHA ONDULADA,ORELHA DE ONCA,IUCA ELEFANTE OUSIMILAR.FORNECIMENTO</v>
          </cell>
          <cell r="C9214" t="str">
            <v>UN</v>
          </cell>
        </row>
        <row r="9215">
          <cell r="A9215" t="str">
            <v>09.003.0034-0</v>
          </cell>
          <cell r="B9215"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9215" t="str">
            <v>UN</v>
          </cell>
        </row>
        <row r="9216">
          <cell r="A9216" t="str">
            <v>09.003.0034-A</v>
          </cell>
          <cell r="B9216"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9216" t="str">
            <v>UN</v>
          </cell>
        </row>
        <row r="9217">
          <cell r="A9217" t="str">
            <v>09.003.0066-0</v>
          </cell>
          <cell r="B9217" t="str">
            <v>ESPECIES VEGETAIS NATIVAS COM CAP(CIRCUNFERENCIA NA ALTURA DO PEITO)VARIANDO ENTRE 0,10M E 0,15M E ALTURA ENTRE 2,50M E3,00M.FORNECIMENTO</v>
          </cell>
          <cell r="C9217" t="str">
            <v>UN</v>
          </cell>
        </row>
        <row r="9218">
          <cell r="A9218" t="str">
            <v>09.003.0066-A</v>
          </cell>
          <cell r="B9218" t="str">
            <v>ESPECIES VEGETAIS NATIVAS COM CAP(CIRCUNFERENCIA NA ALTURA DO PEITO)VARIANDO ENTRE 0,10M E 0,15M E ALTURA ENTRE 2,50M E3,00M.FORNECIMENTO</v>
          </cell>
          <cell r="C9218" t="str">
            <v>UN</v>
          </cell>
        </row>
        <row r="9219">
          <cell r="A9219" t="str">
            <v>09.003.0068-0</v>
          </cell>
          <cell r="B9219" t="str">
            <v>ESPECIES VEGETAIS NATIVAS COM CAP(CIRCUNFERENCIA NA ALTURA DO PEITO)VARIANDO ENTRE 0,15M E 0,20M E ALTURA ENTRE 3,00M E3,50M.FORNECIMENTO</v>
          </cell>
          <cell r="C9219" t="str">
            <v>UN</v>
          </cell>
        </row>
        <row r="9220">
          <cell r="A9220" t="str">
            <v>09.003.0068-A</v>
          </cell>
          <cell r="B9220" t="str">
            <v>ESPECIES VEGETAIS NATIVAS COM CAP(CIRCUNFERENCIA NA ALTURA DO PEITO)VARIANDO ENTRE 0,15M E 0,20M E ALTURA ENTRE 3,00M E3,50M.FORNECIMENTO</v>
          </cell>
          <cell r="C9220" t="str">
            <v>UN</v>
          </cell>
        </row>
        <row r="9221">
          <cell r="A9221" t="str">
            <v>09.003.0070-0</v>
          </cell>
          <cell r="B9221" t="str">
            <v>ESPECIES VEGETAIS NATIVAS COM CAP(CIRCUNFERENCIA NA ALTURA DO PEITO)VARIANDO ENTRE 0,20M E 0,25M E ALTURA ENTRE 3,50M E4,00M.FORNECIMENTO</v>
          </cell>
          <cell r="C9221" t="str">
            <v>UN</v>
          </cell>
        </row>
        <row r="9222">
          <cell r="A9222" t="str">
            <v>09.003.0070-A</v>
          </cell>
          <cell r="B9222" t="str">
            <v>ESPECIES VEGETAIS NATIVAS COM CAP(CIRCUNFERENCIA NA ALTURA DO PEITO)VARIANDO ENTRE 0,20M E 0,25M E ALTURA ENTRE 3,50M E4,00M.FORNECIMENTO</v>
          </cell>
          <cell r="C9222" t="str">
            <v>UN</v>
          </cell>
        </row>
        <row r="9223">
          <cell r="A9223" t="str">
            <v>09.003.0074-0</v>
          </cell>
          <cell r="B9223" t="str">
            <v>ESPECIES VEGETAIS COM ALTURA DE(0,60 A 1,00)M,TIPO PALMEIRAPHEONIX ROEBELENII(TAMAREIRA ANA), COCCOTHRINAX SP(LEQUE-PRATEADA),ELAEIS GUINEENSIS(DENDEZEIRO),GAUSSIA MAYA(PALMEIRA MAIA) OU SIMILAR.FORNECIMENTO</v>
          </cell>
          <cell r="C9223" t="str">
            <v>UN</v>
          </cell>
        </row>
        <row r="9224">
          <cell r="A9224" t="str">
            <v>09.003.0074-A</v>
          </cell>
          <cell r="B9224" t="str">
            <v>ESPECIES VEGETAIS COM ALTURA DE(0,60 A 1,00)M,TIPO PALMEIRAPHEONIX ROEBELENII(TAMAREIRA ANA), COCCOTHRINAX SP(LEQUE-PRATEADA),ELAEIS GUINEENSIS(DENDEZEIRO),GAUSSIA MAYA(PALMEIRA MAIA) OU SIMILAR.FORNECIMENTO</v>
          </cell>
          <cell r="C9224" t="str">
            <v>UN</v>
          </cell>
        </row>
        <row r="9225">
          <cell r="A9225" t="str">
            <v>09.003.0076-0</v>
          </cell>
          <cell r="B9225" t="str">
            <v>ESPECIES VEGETAIS COM ALTURA DE (2,50 A 3,50)M,TIPO PALMEIRASYAGRUS ROMANZOFFIANA (BABA-DE-BOI/JERIVA),AIPHANES CARYOTIFOLIA (PALMEIRA"SPINE"),LIVISTONIA CHINENSIS (LEQUE DA CHINA/FALSA LATANIA),RHAPIS EXCELSA(PALMEIRA RAFIA),ROYSTONEA OLERACEA (PALMEIRA REAL) OU SIMILAR.FORNECIMENTO</v>
          </cell>
          <cell r="C9225" t="str">
            <v>UN</v>
          </cell>
        </row>
        <row r="9226">
          <cell r="A9226" t="str">
            <v>09.003.0076-A</v>
          </cell>
          <cell r="B9226" t="str">
            <v>ESPECIES VEGETAIS COM ALTURA DE (2,50 A 3,50)M,TIPO PALMEIRASYAGRUS ROMANZOFFIANA (BABA-DE-BOI/JERIVA),AIPHANES CARYOTIFOLIA (PALMEIRA"SPINE"),LIVISTONIA CHINENSIS (LEQUE DA CHINA/FALSA LATANIA),RHAPIS EXCELSA(PALMEIRA RAFIA),ROYSTONEA OLERACEA (PALMEIRA REAL) OU SIMILAR.FORNECIMENTO</v>
          </cell>
          <cell r="C9226" t="str">
            <v>UN</v>
          </cell>
        </row>
        <row r="9227">
          <cell r="A9227" t="str">
            <v>09.003.0142-0</v>
          </cell>
          <cell r="B9227" t="str">
            <v>ESPECIES VEGETAIS COM ALTURA DE(0,40 A 1,50)M,TIPO GARDENIAJASMINOIDES(JASMIM DO CABO),ALPINIA PURPURATA(GENGIBRE VERMELHO),CORDYLINE TERMINALIS(DRACENA VERMELHA),DIEFFENBACHIA AMOEMA(COMIGO-NINGUEM-PODE) OU SIMILAR E CONSIDERANDO 4 MUDASPOR M2.FORNECIMENTO</v>
          </cell>
          <cell r="C9227" t="str">
            <v>M2</v>
          </cell>
        </row>
        <row r="9228">
          <cell r="A9228" t="str">
            <v>09.003.0142-A</v>
          </cell>
          <cell r="B9228" t="str">
            <v>ESPECIES VEGETAIS COM ALTURA DE(0,40 A 1,50)M,TIPO GARDENIAJASMINOIDES(JASMIM DO CABO),ALPINIA PURPURATA(GENGIBRE VERMELHO),CORDYLINE TERMINALIS(DRACENA VERMELHA),DIEFFENBACHIA AMOEMA(COMIGO-NINGUEM-PODE) OU SIMILAR E CONSIDERANDO 4 MUDASPOR M2.FORNECIMENTO</v>
          </cell>
          <cell r="C9228" t="str">
            <v>M2</v>
          </cell>
        </row>
        <row r="9229">
          <cell r="A9229" t="str">
            <v>09.003.0144-0</v>
          </cell>
          <cell r="B9229" t="str">
            <v>ESPECIES VEGETAIS COM ALTURA DE(0,60 A 1,50)M,TIPO CALLIANDRA TWEEDII(ESPONJINHA VERMELHA), HIBISCUS ROSA-SINENSIS(HIBISCO ARGENTINO), MALVAVISCUS ARBOREUS (HIBISCO COLIBRI) OU SIMILAR E CONSIDERANDO 4 MUDAS POR M2.FORNECIMENTO</v>
          </cell>
          <cell r="C9229" t="str">
            <v>M2</v>
          </cell>
        </row>
        <row r="9230">
          <cell r="A9230" t="str">
            <v>09.003.0144-A</v>
          </cell>
          <cell r="B9230" t="str">
            <v>ESPECIES VEGETAIS COM ALTURA DE(0,60 A 1,50)M,TIPO CALLIANDRA TWEEDII(ESPONJINHA VERMELHA), HIBISCUS ROSA-SINENSIS(HIBISCO ARGENTINO), MALVAVISCUS ARBOREUS (HIBISCO COLIBRI) OU SIMILAR E CONSIDERANDO 4 MUDAS POR M2.FORNECIMENTO</v>
          </cell>
          <cell r="C9230" t="str">
            <v>M2</v>
          </cell>
        </row>
        <row r="9231">
          <cell r="A9231" t="str">
            <v>09.003.0154-0</v>
          </cell>
          <cell r="B9231"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9231" t="str">
            <v>M2</v>
          </cell>
        </row>
        <row r="9232">
          <cell r="A9232" t="str">
            <v>09.003.0154-A</v>
          </cell>
          <cell r="B9232"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9232" t="str">
            <v>M2</v>
          </cell>
        </row>
        <row r="9233">
          <cell r="A9233" t="str">
            <v>09.003.0156-0</v>
          </cell>
          <cell r="B9233" t="str">
            <v>ESPECIES VEGETAIS COM ALTURA DE (0,40 A 1,50)M,TIPO ARUNDINABAMBUSIFOLIA(ORQUIDEA BAMBU),JATROPHA PODAGRICA(BATATA DO INFERNO),STRELITZIA REGINAE(FLOR AVE DO PARAISO),HELICONIA ANGUSTA(FALSA AVE DO PARAISO)OU SIMILAR E CONSIDERANDO 8 MUDASPOR M2.FORNECIMENTO</v>
          </cell>
          <cell r="C9233" t="str">
            <v>M2</v>
          </cell>
        </row>
        <row r="9234">
          <cell r="A9234" t="str">
            <v>09.003.0156-A</v>
          </cell>
          <cell r="B9234" t="str">
            <v>ESPECIES VEGETAIS COM ALTURA DE (0,40 A 1,50)M,TIPO ARUNDINABAMBUSIFOLIA(ORQUIDEA BAMBU),JATROPHA PODAGRICA(BATATA DO INFERNO),STRELITZIA REGINAE(FLOR AVE DO PARAISO),HELICONIA ANGUSTA(FALSA AVE DO PARAISO)OU SIMILAR E CONSIDERANDO 8 MUDASPOR M2.FORNECIMENTO</v>
          </cell>
          <cell r="C9234" t="str">
            <v>M2</v>
          </cell>
        </row>
        <row r="9235">
          <cell r="A9235" t="str">
            <v>09.003.0162-0</v>
          </cell>
          <cell r="B9235" t="str">
            <v>ESPECIES VEGETAIS COM ALTURA DE(0,10 A 0,40)M,TIPO JASMIM ESTRELA,CAETIZINHO,CANA DA INDIA, CANA-INDICA,BIRI, CURCULIGO,GENGIBRE AZUL,IXORA ANA,PLANTA DA VIDA,ARARUTA,RHOEO,COPO DELEITE OU SIMILAR E CONSIDERANDO 12 MUDAS P/M2.FORNECIMENTO</v>
          </cell>
          <cell r="C9235" t="str">
            <v>M2</v>
          </cell>
        </row>
        <row r="9236">
          <cell r="A9236" t="str">
            <v>09.003.0162-A</v>
          </cell>
          <cell r="B9236" t="str">
            <v>ESPECIES VEGETAIS COM ALTURA DE(0,10 A 0,40)M,TIPO JASMIM ESTRELA,CAETIZINHO,CANA DA INDIA, CANA-INDICA,BIRI, CURCULIGO,GENGIBRE AZUL,IXORA ANA,PLANTA DA VIDA,ARARUTA,RHOEO,COPO DELEITE OU SIMILAR E CONSIDERANDO 12 MUDAS P/M2.FORNECIMENTO</v>
          </cell>
          <cell r="C9236" t="str">
            <v>M2</v>
          </cell>
        </row>
        <row r="9237">
          <cell r="A9237" t="str">
            <v>09.003.0166-0</v>
          </cell>
          <cell r="B9237" t="str">
            <v>ESPECIES VEGETAIS COM ALTURA DE(0,20 A 0,80)M,TIPO HELICONIAPSITTACORUM(HELICONIA PAPAGAIO), XANTHOSOMA LINDENI(XANTIA),CALATHEA ZEBRINA(CALATEA ZEBRA), JASMINUM SAMBAC(BOGARI) OUSIMILAR E CONSIDERANDO 12 MUDAS POR M2.FORNECIMENTO</v>
          </cell>
          <cell r="C9237" t="str">
            <v>M2</v>
          </cell>
        </row>
        <row r="9238">
          <cell r="A9238" t="str">
            <v>09.003.0166-A</v>
          </cell>
          <cell r="B9238" t="str">
            <v>ESPECIES VEGETAIS COM ALTURA DE(0,20 A 0,80)M,TIPO HELICONIAPSITTACORUM(HELICONIA PAPAGAIO), XANTHOSOMA LINDENI(XANTIA),CALATHEA ZEBRINA(CALATEA ZEBRA), JASMINUM SAMBAC(BOGARI) OUSIMILAR E CONSIDERANDO 12 MUDAS POR M2.FORNECIMENTO</v>
          </cell>
          <cell r="C9238" t="str">
            <v>M2</v>
          </cell>
        </row>
        <row r="9239">
          <cell r="A9239" t="str">
            <v>09.003.0176-0</v>
          </cell>
          <cell r="B9239"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9239" t="str">
            <v>M2</v>
          </cell>
        </row>
        <row r="9240">
          <cell r="A9240" t="str">
            <v>09.003.0176-A</v>
          </cell>
          <cell r="B9240"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9240" t="str">
            <v>M2</v>
          </cell>
        </row>
        <row r="9241">
          <cell r="A9241" t="str">
            <v>09.003.0178-0</v>
          </cell>
          <cell r="B9241"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9241" t="str">
            <v>M2</v>
          </cell>
        </row>
        <row r="9242">
          <cell r="A9242" t="str">
            <v>09.003.0178-A</v>
          </cell>
          <cell r="B9242"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9242" t="str">
            <v>M2</v>
          </cell>
        </row>
        <row r="9243">
          <cell r="A9243" t="str">
            <v>09.003.0188-0</v>
          </cell>
          <cell r="B9243"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9243" t="str">
            <v>M2</v>
          </cell>
        </row>
        <row r="9244">
          <cell r="A9244" t="str">
            <v>09.003.0188-A</v>
          </cell>
          <cell r="B9244"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9244" t="str">
            <v>M2</v>
          </cell>
        </row>
        <row r="9245">
          <cell r="A9245" t="str">
            <v>09.003.0192-0</v>
          </cell>
          <cell r="B9245"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9245" t="str">
            <v>M2</v>
          </cell>
        </row>
        <row r="9246">
          <cell r="A9246" t="str">
            <v>09.003.0192-A</v>
          </cell>
          <cell r="B9246"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9246" t="str">
            <v>M2</v>
          </cell>
        </row>
        <row r="9247">
          <cell r="A9247" t="str">
            <v>09.003.0194-0</v>
          </cell>
          <cell r="B9247" t="str">
            <v>ESPECIES VEGETAIS C/ALTURA DE(0,10 A 0,20)M, TIPO HEMEROCALIS,LIRIO,AZEDINHA DO BREJO,CAMOMILA,VIOLETA VERMELHA,PLANTA MOSAICO,MARIA-SEM-VERGONHA,BARRIGA DE SAPO,PETUNIA,CRAVO-FRANCES,VERBENA/CAMARADINHA OU SIMILAR E CONSIDERANDO 25 MUDAS POR M2.FORNECIMENTO</v>
          </cell>
          <cell r="C9247" t="str">
            <v>M2</v>
          </cell>
        </row>
        <row r="9248">
          <cell r="A9248" t="str">
            <v>09.003.0194-A</v>
          </cell>
          <cell r="B9248" t="str">
            <v>ESPECIES VEGETAIS C/ALTURA DE(0,10 A 0,20)M, TIPO HEMEROCALIS,LIRIO,AZEDINHA DO BREJO,CAMOMILA,VIOLETA VERMELHA,PLANTA MOSAICO,MARIA-SEM-VERGONHA,BARRIGA DE SAPO,PETUNIA,CRAVO-FRANCES,VERBENA/CAMARADINHA OU SIMILAR E CONSIDERANDO 25 MUDAS POR M2.FORNECIMENTO</v>
          </cell>
          <cell r="C9248" t="str">
            <v>M2</v>
          </cell>
        </row>
        <row r="9249">
          <cell r="A9249" t="str">
            <v>09.003.0200-0</v>
          </cell>
          <cell r="B9249" t="str">
            <v>ESPECIES VEGETAIS C/ALTURA DE(0,15 A 0,30)M,TIPO OPHIOPOGONJABURAN(BARBA-DE-SERPENTE),KALANCHOE BLOSSFELDIANA(CALANCOE),MARANTA BICOLOR(CAETE)OU SIMILAR E CONSIDERANDO 25 MUDAS P/M2.FORNECIMENTO</v>
          </cell>
          <cell r="C9249" t="str">
            <v>M2</v>
          </cell>
        </row>
        <row r="9250">
          <cell r="A9250" t="str">
            <v>09.003.0200-A</v>
          </cell>
          <cell r="B9250" t="str">
            <v>ESPECIES VEGETAIS C/ALTURA DE(0,15 A 0,30)M,TIPO OPHIOPOGONJABURAN(BARBA-DE-SERPENTE),KALANCHOE BLOSSFELDIANA(CALANCOE),MARANTA BICOLOR(CAETE)OU SIMILAR E CONSIDERANDO 25 MUDAS P/M2.FORNECIMENTO</v>
          </cell>
          <cell r="C9250" t="str">
            <v>M2</v>
          </cell>
        </row>
        <row r="9251">
          <cell r="A9251" t="str">
            <v>09.004.0001-0</v>
          </cell>
          <cell r="B9251" t="str">
            <v>PROTETOR DE MADEIRA DE LEI,PINTADO A OLEO,PARA ARVORE.FORNECIMENTO E COLOCACAO</v>
          </cell>
          <cell r="C9251" t="str">
            <v>UN</v>
          </cell>
        </row>
        <row r="9252">
          <cell r="A9252" t="str">
            <v>09.004.0001-A</v>
          </cell>
          <cell r="B9252" t="str">
            <v>PROTETOR DE MADEIRA DE LEI,PINTADO A OLEO,PARA ARVORE.FORNECIMENTO E COLOCACAO</v>
          </cell>
          <cell r="C9252" t="str">
            <v>UN</v>
          </cell>
        </row>
        <row r="9253">
          <cell r="A9253" t="str">
            <v>09.004.0002-0</v>
          </cell>
          <cell r="B9253" t="str">
            <v>PROTETOR DE FERRO,PINTADO A OLEO,PARA ARVORE.FORNECIMENTO ECOLOCACAO</v>
          </cell>
          <cell r="C9253" t="str">
            <v>UN</v>
          </cell>
        </row>
        <row r="9254">
          <cell r="A9254" t="str">
            <v>09.004.0002-A</v>
          </cell>
          <cell r="B9254" t="str">
            <v>PROTETOR DE FERRO,PINTADO A OLEO,PARA ARVORE.FORNECIMENTO ECOLOCACAO</v>
          </cell>
          <cell r="C9254" t="str">
            <v>UN</v>
          </cell>
        </row>
        <row r="9255">
          <cell r="A9255" t="str">
            <v>09.004.0003-0</v>
          </cell>
          <cell r="B9255" t="str">
            <v>PROTETOR(GOLA)DE ARVORE EM FERRO FUNDIDO NODULAR,NAS DIMENSOES DE(1,00X1,00X0,60)M.FORNECIMENTO</v>
          </cell>
          <cell r="C9255" t="str">
            <v>UN</v>
          </cell>
        </row>
        <row r="9256">
          <cell r="A9256" t="str">
            <v>09.004.0003-A</v>
          </cell>
          <cell r="B9256" t="str">
            <v>PROTETOR(GOLA)DE ARVORE EM FERRO FUNDIDO NODULAR,NAS DIMENSOES DE(1,00X1,00X0,60)M.FORNECIMENTO</v>
          </cell>
          <cell r="C9256" t="str">
            <v>UN</v>
          </cell>
        </row>
        <row r="9257">
          <cell r="A9257" t="str">
            <v>09.004.0004-0</v>
          </cell>
          <cell r="B9257" t="str">
            <v>PROTETOR(GOLA)DE ARVORE EM FERRO FUNDIDO NODULAR,NAS DIMENSOES DE(1,28X1,28X0,90)M.FORNECIMENTO</v>
          </cell>
          <cell r="C9257" t="str">
            <v>UN</v>
          </cell>
        </row>
        <row r="9258">
          <cell r="A9258" t="str">
            <v>09.004.0004-A</v>
          </cell>
          <cell r="B9258" t="str">
            <v>PROTETOR(GOLA)DE ARVORE EM FERRO FUNDIDO NODULAR,NAS DIMENSOES DE(1,28X1,28X0,90)M.FORNECIMENTO</v>
          </cell>
          <cell r="C9258" t="str">
            <v>UN</v>
          </cell>
        </row>
        <row r="9259">
          <cell r="A9259" t="str">
            <v>09.004.0005-0</v>
          </cell>
          <cell r="B9259"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9259" t="str">
            <v>M</v>
          </cell>
        </row>
        <row r="9260">
          <cell r="A9260" t="str">
            <v>09.004.0005-A</v>
          </cell>
          <cell r="B9260"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9260" t="str">
            <v>M</v>
          </cell>
        </row>
        <row r="9261">
          <cell r="A9261" t="str">
            <v>09.004.0010-0</v>
          </cell>
          <cell r="B9261" t="str">
            <v>CERCA PROTETORA PARA JARDIM,DE 33CM DE ALTURA,EM TELA DE CHAPA EXPANDIDA DE 3/16",DECAPADA,FOSFATIZADA,PINTADA A "PRIMER" E ACABAMENTO A COR,CHUMBADA NO SOLO COM HASTES DE FERRO DE1/2" ESPACADAS DE 1,00M.FORNECIMENTO E COLOCACAO</v>
          </cell>
          <cell r="C9261" t="str">
            <v>M</v>
          </cell>
        </row>
        <row r="9262">
          <cell r="A9262" t="str">
            <v>09.004.0010-A</v>
          </cell>
          <cell r="B9262" t="str">
            <v>CERCA PROTETORA PARA JARDIM,DE 33CM DE ALTURA,EM TELA DE CHAPA EXPANDIDA DE 3/16",DECAPADA,FOSFATIZADA,PINTADA A "PRIMER" E ACABAMENTO A COR,CHUMBADA NO SOLO COM HASTES DE FERRO DE1/2" ESPACADAS DE 1,00M.FORNECIMENTO E COLOCACAO</v>
          </cell>
          <cell r="C9262" t="str">
            <v>M</v>
          </cell>
        </row>
        <row r="9263">
          <cell r="A9263" t="str">
            <v>09.004.0011-0</v>
          </cell>
          <cell r="B9263" t="str">
            <v>CERCA PROTETORA PARA JARDIM,DE 40CM DE ALTURA,EM BARRA CHATADE 1"X1/4",CHUMBADA NO SOLO COM HASTES DE 30CM,ESPACADAS DE60CM,EM MODULOS DE 1,20M.FORNECIMENTO E COLOCACAO</v>
          </cell>
          <cell r="C9263" t="str">
            <v>M</v>
          </cell>
        </row>
        <row r="9264">
          <cell r="A9264" t="str">
            <v>09.004.0011-A</v>
          </cell>
          <cell r="B9264" t="str">
            <v>CERCA PROTETORA PARA JARDIM,DE 40CM DE ALTURA,EM BARRA CHATADE 1"X1/4",CHUMBADA NO SOLO COM HASTES DE 30CM,ESPACADAS DE60CM,EM MODULOS DE 1,20M.FORNECIMENTO E COLOCACAO</v>
          </cell>
          <cell r="C9264" t="str">
            <v>M</v>
          </cell>
        </row>
        <row r="9265">
          <cell r="A9265" t="str">
            <v>09.004.0013-0</v>
          </cell>
          <cell r="B9265" t="str">
            <v>GRAMPOS DE PROTECAO PARA CALCADA EM TUBOS DE FERRO GALVANIZADO DE 2",CHUMBADOS EM BLOCOS DE CONCRETO,INCLUSIVE DEMOLICAOE RECOMPOSICAO DA CALCADA,E TRANSPORTE DO MATERIAL EXCEDENTE,EXCLUSIVE PINTURA.FORNECIMENTO E COLOCACAO</v>
          </cell>
          <cell r="C9265" t="str">
            <v>UN</v>
          </cell>
        </row>
        <row r="9266">
          <cell r="A9266" t="str">
            <v>09.004.0013-A</v>
          </cell>
          <cell r="B9266" t="str">
            <v>GRAMPOS DE PROTECAO PARA CALCADA EM TUBOS DE FERRO GALVANIZADO DE 2",CHUMBADOS EM BLOCOS DE CONCRETO,INCLUSIVE DEMOLICAOE RECOMPOSICAO DA CALCADA,E TRANSPORTE DO MATERIAL EXCEDENTE,EXCLUSIVE PINTURA.FORNECIMENTO E COLOCACAO</v>
          </cell>
          <cell r="C9266" t="str">
            <v>UN</v>
          </cell>
        </row>
        <row r="9267">
          <cell r="A9267" t="str">
            <v>09.004.0015-0</v>
          </cell>
          <cell r="B9267" t="str">
            <v>RETENTOR FLUTUANTE PARA PROTECAO DE MANGUEZAL.CONFECCAO E INSTALACAO</v>
          </cell>
          <cell r="C9267" t="str">
            <v>M</v>
          </cell>
        </row>
        <row r="9268">
          <cell r="A9268" t="str">
            <v>09.004.0015-A</v>
          </cell>
          <cell r="B9268" t="str">
            <v>RETENTOR FLUTUANTE PARA PROTECAO DE MANGUEZAL.CONFECCAO E INSTALACAO</v>
          </cell>
          <cell r="C9268" t="str">
            <v>M</v>
          </cell>
        </row>
        <row r="9269">
          <cell r="A9269" t="str">
            <v>09.004.0017-0</v>
          </cell>
          <cell r="B9269" t="str">
            <v>CERCA PROTETORA DE JARDIM COM 18CM DE ALTURA,EM BARRA CHATADE ACO DE (3"X1/4"),COM MONTANTES DO MESMO MATERIAL,DISTANCIADOS DE 1,00M,CHUMBADOS EM BLOCO DE CONCRETO,INCLUSIVE ESCAVACAO,REATERRO,CARGA,DESCARGA E TRANSPORTE</v>
          </cell>
          <cell r="C9269" t="str">
            <v>M</v>
          </cell>
        </row>
        <row r="9270">
          <cell r="A9270" t="str">
            <v>09.004.0017-A</v>
          </cell>
          <cell r="B9270" t="str">
            <v>CERCA PROTETORA DE JARDIM COM 18CM DE ALTURA,EM BARRA CHATADE ACO DE (3"X1/4"),COM MONTANTES DO MESMO MATERIAL,DISTANCIADOS DE 1,00M,CHUMBADOS EM BLOCO DE CONCRETO,INCLUSIVE ESCAVACAO,REATERRO,CARGA,DESCARGA E TRANSPORTE</v>
          </cell>
          <cell r="C9270" t="str">
            <v>M</v>
          </cell>
        </row>
        <row r="9271">
          <cell r="A9271" t="str">
            <v>09.004.0019-0</v>
          </cell>
          <cell r="B9271" t="str">
            <v>CERCA PROTETORA DE JARDIM,TIPO CAPELINHA,EM MODULOS DE 1,20M.FORNECIMENTO E COLOCACAO</v>
          </cell>
          <cell r="C9271" t="str">
            <v>UN</v>
          </cell>
        </row>
        <row r="9272">
          <cell r="A9272" t="str">
            <v>09.004.0019-A</v>
          </cell>
          <cell r="B9272" t="str">
            <v>CERCA PROTETORA DE JARDIM,TIPO CAPELINHA,EM MODULOS DE 1,20M.FORNECIMENTO E COLOCACAO</v>
          </cell>
          <cell r="C9272" t="str">
            <v>UN</v>
          </cell>
        </row>
        <row r="9273">
          <cell r="A9273" t="str">
            <v>09.004.0020-0</v>
          </cell>
          <cell r="B9273"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9273" t="str">
            <v>M</v>
          </cell>
        </row>
        <row r="9274">
          <cell r="A9274" t="str">
            <v>09.004.0020-A</v>
          </cell>
          <cell r="B9274"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9274" t="str">
            <v>M</v>
          </cell>
        </row>
        <row r="9275">
          <cell r="A9275" t="str">
            <v>09.004.0023-0</v>
          </cell>
          <cell r="B9275" t="str">
            <v>LIMITADOR DE GRAMA EM PVC RECICLADO-LINHA BORDA.FORNECIMENTOE COLOCACAO</v>
          </cell>
          <cell r="C9275" t="str">
            <v>M</v>
          </cell>
        </row>
        <row r="9276">
          <cell r="A9276" t="str">
            <v>09.004.0023-A</v>
          </cell>
          <cell r="B9276" t="str">
            <v>LIMITADOR DE GRAMA EM PVC RECICLADO-LINHA BORDA.FORNECIMENTOE COLOCACAO</v>
          </cell>
          <cell r="C9276" t="str">
            <v>M</v>
          </cell>
        </row>
        <row r="9277">
          <cell r="A9277" t="str">
            <v>09.004.0025-0</v>
          </cell>
          <cell r="B9277" t="str">
            <v>LIMITADOR DE GRAMA EM PVC RECICLADO-LINHA PLANA.FORNECIMENTOE COLOCACAO</v>
          </cell>
          <cell r="C9277" t="str">
            <v>M</v>
          </cell>
        </row>
        <row r="9278">
          <cell r="A9278" t="str">
            <v>09.004.0025-A</v>
          </cell>
          <cell r="B9278" t="str">
            <v>LIMITADOR DE GRAMA EM PVC RECICLADO-LINHA PLANA.FORNECIMENTOE COLOCACAO</v>
          </cell>
          <cell r="C9278" t="str">
            <v>M</v>
          </cell>
        </row>
        <row r="9279">
          <cell r="A9279" t="str">
            <v>09.004.0028-0</v>
          </cell>
          <cell r="B9279" t="str">
            <v>MOIRAO EM MADEIRA DE REFLORESTAMENTO,PARA SUSTENTACAO DE RETENTORES EM AREA DE MANGUEZAL,COM SECAO DE DIAMETRO DE 15CM,ALTURA LIVRE MEDIA DE 2,00M,ENTERRADO A 1,00M DE PROFUNDIDADE,INCLUINDO ESCAVACAO MANUAL DE COVA.FORNECIMENTO E COLOCACAO</v>
          </cell>
          <cell r="C9279" t="str">
            <v>UN</v>
          </cell>
        </row>
        <row r="9280">
          <cell r="A9280" t="str">
            <v>09.004.0028-A</v>
          </cell>
          <cell r="B9280" t="str">
            <v>MOIRAO EM MADEIRA DE REFLORESTAMENTO,PARA SUSTENTACAO DE RETENTORES EM AREA DE MANGUEZAL,COM SECAO DE DIAMETRO DE 15CM,ALTURA LIVRE MEDIA DE 2,00M,ENTERRADO A 1,00M DE PROFUNDIDADE,INCLUINDO ESCAVACAO MANUAL DE COVA.FORNECIMENTO E COLOCACAO</v>
          </cell>
          <cell r="C9280" t="str">
            <v>UN</v>
          </cell>
        </row>
        <row r="9281">
          <cell r="A9281" t="str">
            <v>09.004.0050-0</v>
          </cell>
          <cell r="B9281" t="str">
            <v>FRADE DE CONCRETO 10MPA,PARA PROTECAO DE CALCADAS,APICOADO,INCLUSIVE ESCAVACAO E REATERRO.FORNECIMENTO E COLOCACAO</v>
          </cell>
          <cell r="C9281" t="str">
            <v>UN</v>
          </cell>
        </row>
        <row r="9282">
          <cell r="A9282" t="str">
            <v>09.004.0050-A</v>
          </cell>
          <cell r="B9282" t="str">
            <v>FRADE DE CONCRETO 10MPA,PARA PROTECAO DE CALCADAS,APICOADO,INCLUSIVE ESCAVACAO E REATERRO.FORNECIMENTO E COLOCACAO</v>
          </cell>
          <cell r="C9282" t="str">
            <v>UN</v>
          </cell>
        </row>
        <row r="9283">
          <cell r="A9283" t="str">
            <v>09.004.0051-0</v>
          </cell>
          <cell r="B9283" t="str">
            <v>FRADE DE CONCRETO 10MPA,PINTADO COM VERNIZ,P/PROTECAO DE CALCADAS,APICOADO,INCLUSIVE ESCAVACAO E REATERRO.FORNECIMENTO ECOLOCACAO</v>
          </cell>
          <cell r="C9283" t="str">
            <v>UN</v>
          </cell>
        </row>
        <row r="9284">
          <cell r="A9284" t="str">
            <v>09.004.0051-A</v>
          </cell>
          <cell r="B9284" t="str">
            <v>FRADE DE CONCRETO 10MPA,PINTADO COM VERNIZ,P/PROTECAO DE CALCADAS,APICOADO,INCLUSIVE ESCAVACAO E REATERRO.FORNECIMENTO ECOLOCACAO</v>
          </cell>
          <cell r="C9284" t="str">
            <v>UN</v>
          </cell>
        </row>
        <row r="9285">
          <cell r="A9285" t="str">
            <v>09.004.0055-0</v>
          </cell>
          <cell r="B9285" t="str">
            <v>FRADE DE CONCRETO 10MPA,LISO,PARA PROTECAO DE CALCADAS,INCLUSIVE ESCAVACAO E REATERRO.FORNECIMENTO E COLOCACAO</v>
          </cell>
          <cell r="C9285" t="str">
            <v>UN</v>
          </cell>
        </row>
        <row r="9286">
          <cell r="A9286" t="str">
            <v>09.004.0055-A</v>
          </cell>
          <cell r="B9286" t="str">
            <v>FRADE DE CONCRETO 10MPA,LISO,PARA PROTECAO DE CALCADAS,INCLUSIVE ESCAVACAO E REATERRO.FORNECIMENTO E COLOCACAO</v>
          </cell>
          <cell r="C9286" t="str">
            <v>UN</v>
          </cell>
        </row>
        <row r="9287">
          <cell r="A9287" t="str">
            <v>09.004.0056-0</v>
          </cell>
          <cell r="B9287" t="str">
            <v>FRADE DE CONCRETO 10MPA,LISO,PINTADO COM VERNIZ,PARA PROTECAO DE CALCADAS,INCLUSIVE ESCAVACAO E REATERRO.FORNECIMENTO ECOLOCACAO</v>
          </cell>
          <cell r="C9287" t="str">
            <v>UN</v>
          </cell>
        </row>
        <row r="9288">
          <cell r="A9288" t="str">
            <v>09.004.0056-A</v>
          </cell>
          <cell r="B9288" t="str">
            <v>FRADE DE CONCRETO 10MPA,LISO,PINTADO COM VERNIZ,PARA PROTECAO DE CALCADAS,INCLUSIVE ESCAVACAO E REATERRO.FORNECIMENTO ECOLOCACAO</v>
          </cell>
          <cell r="C9288" t="str">
            <v>UN</v>
          </cell>
        </row>
        <row r="9289">
          <cell r="A9289" t="str">
            <v>09.004.0060-0</v>
          </cell>
          <cell r="B9289" t="str">
            <v>FRADE METALICO,EM FERRO FUNDIDO,MODELO CICLOVIA.FORNECIMENTOE COLOCACAO</v>
          </cell>
          <cell r="C9289" t="str">
            <v>UN</v>
          </cell>
        </row>
        <row r="9290">
          <cell r="A9290" t="str">
            <v>09.004.0060-A</v>
          </cell>
          <cell r="B9290" t="str">
            <v>FRADE METALICO,EM FERRO FUNDIDO,MODELO CICLOVIA.FORNECIMENTOE COLOCACAO</v>
          </cell>
          <cell r="C9290" t="str">
            <v>UN</v>
          </cell>
        </row>
        <row r="9291">
          <cell r="A9291" t="str">
            <v>09.005.0001-0</v>
          </cell>
          <cell r="B9291" t="str">
            <v>REVOLVIMENTO E DESTORROAMENTO DA CAMADA SUPERFICIAL DE GRAMADO,ATE 20CM DE PROFUNDIDADE</v>
          </cell>
          <cell r="C9291" t="str">
            <v>M2</v>
          </cell>
        </row>
        <row r="9292">
          <cell r="A9292" t="str">
            <v>09.005.0001-A</v>
          </cell>
          <cell r="B9292" t="str">
            <v>REVOLVIMENTO E DESTORROAMENTO DA CAMADA SUPERFICIAL DE GRAMADO,ATE 20CM DE PROFUNDIDADE</v>
          </cell>
          <cell r="C9292" t="str">
            <v>M2</v>
          </cell>
        </row>
        <row r="9293">
          <cell r="A9293" t="str">
            <v>09.005.0002-0</v>
          </cell>
          <cell r="B9293" t="str">
            <v>REVOLVIMENTO DE SOLO ATE 10CM DE PROFUNDIDADE</v>
          </cell>
          <cell r="C9293" t="str">
            <v>M2</v>
          </cell>
        </row>
        <row r="9294">
          <cell r="A9294" t="str">
            <v>09.005.0002-A</v>
          </cell>
          <cell r="B9294" t="str">
            <v>REVOLVIMENTO DE SOLO ATE 10CM DE PROFUNDIDADE</v>
          </cell>
          <cell r="C9294" t="str">
            <v>M2</v>
          </cell>
        </row>
        <row r="9295">
          <cell r="A9295" t="str">
            <v>09.005.0003-0</v>
          </cell>
          <cell r="B9295" t="str">
            <v>REVOLVIMENTO DE SOLO ATE 20CM DE PROFUNDIDADE</v>
          </cell>
          <cell r="C9295" t="str">
            <v>M2</v>
          </cell>
        </row>
        <row r="9296">
          <cell r="A9296" t="str">
            <v>09.005.0003-A</v>
          </cell>
          <cell r="B9296" t="str">
            <v>REVOLVIMENTO DE SOLO ATE 20CM DE PROFUNDIDADE</v>
          </cell>
          <cell r="C9296" t="str">
            <v>M2</v>
          </cell>
        </row>
        <row r="9297">
          <cell r="A9297" t="str">
            <v>09.005.0004-0</v>
          </cell>
          <cell r="B9297" t="str">
            <v>IRRIGADOR GIRATORIO,DE PLASTICO.FORNECIMENTO E COLOCACAO</v>
          </cell>
          <cell r="C9297" t="str">
            <v>UN</v>
          </cell>
        </row>
        <row r="9298">
          <cell r="A9298" t="str">
            <v>09.005.0004-A</v>
          </cell>
          <cell r="B9298" t="str">
            <v>IRRIGADOR GIRATORIO,DE PLASTICO.FORNECIMENTO E COLOCACAO</v>
          </cell>
          <cell r="C9298" t="str">
            <v>UN</v>
          </cell>
        </row>
        <row r="9299">
          <cell r="A9299" t="str">
            <v>09.005.0005-0</v>
          </cell>
          <cell r="B9299" t="str">
            <v>IRRIGADOR DE IMPULSO SETORIAL,DE PLASTICO,COM 10CM DE ALTURA.FORNECIMENTO E COLOCACAO</v>
          </cell>
          <cell r="C9299" t="str">
            <v>UN</v>
          </cell>
        </row>
        <row r="9300">
          <cell r="A9300" t="str">
            <v>09.005.0005-A</v>
          </cell>
          <cell r="B9300" t="str">
            <v>IRRIGADOR DE IMPULSO SETORIAL,DE PLASTICO,COM 10CM DE ALTURA.FORNECIMENTO E COLOCACAO</v>
          </cell>
          <cell r="C9300" t="str">
            <v>UN</v>
          </cell>
        </row>
        <row r="9301">
          <cell r="A9301" t="str">
            <v>09.005.0006-0</v>
          </cell>
          <cell r="B9301" t="str">
            <v>IRRIGADOR DE IMPULSO SETORIAL,DE PLASTICO,COM 40CM DE ALTURA.FORNECIMENTO E COLOCACAO</v>
          </cell>
          <cell r="C9301" t="str">
            <v>UN</v>
          </cell>
        </row>
        <row r="9302">
          <cell r="A9302" t="str">
            <v>09.005.0006-A</v>
          </cell>
          <cell r="B9302" t="str">
            <v>IRRIGADOR DE IMPULSO SETORIAL,DE PLASTICO,COM 40CM DE ALTURA.FORNECIMENTO E COLOCACAO</v>
          </cell>
          <cell r="C9302" t="str">
            <v>UN</v>
          </cell>
        </row>
        <row r="9303">
          <cell r="A9303" t="str">
            <v>09.005.0007-0</v>
          </cell>
          <cell r="B9303" t="str">
            <v>REGA DE JARDIM OU GRAMADO,COM ESGUICHO,USANDO AGUA LOCAL CANALIZADA</v>
          </cell>
          <cell r="C9303" t="str">
            <v>DAM2</v>
          </cell>
        </row>
        <row r="9304">
          <cell r="A9304" t="str">
            <v>09.005.0007-A</v>
          </cell>
          <cell r="B9304" t="str">
            <v>REGA DE JARDIM OU GRAMADO,COM ESGUICHO,USANDO AGUA LOCAL CANALIZADA</v>
          </cell>
          <cell r="C9304" t="str">
            <v>DAM2</v>
          </cell>
        </row>
        <row r="9305">
          <cell r="A9305" t="str">
            <v>09.005.0008-0</v>
          </cell>
          <cell r="B9305" t="str">
            <v>ERRADICACAO MANUAL DE ERVAS DANINHAS EM GRAMADOS(200,00M2/DIA)_</v>
          </cell>
          <cell r="C9305" t="str">
            <v>HA</v>
          </cell>
        </row>
        <row r="9306">
          <cell r="A9306" t="str">
            <v>09.005.0008-A</v>
          </cell>
          <cell r="B9306" t="str">
            <v>ERRADICACAO MANUAL DE ERVAS DANINHAS EM GRAMADOS(200,00M2/DIA)_</v>
          </cell>
          <cell r="C9306" t="str">
            <v>HA</v>
          </cell>
        </row>
        <row r="9307">
          <cell r="A9307" t="str">
            <v>09.005.0009-0</v>
          </cell>
          <cell r="B9307" t="str">
            <v>RETIRADA DE GRAMA EM PLACAS</v>
          </cell>
          <cell r="C9307" t="str">
            <v>M2</v>
          </cell>
        </row>
        <row r="9308">
          <cell r="A9308" t="str">
            <v>09.005.0009-A</v>
          </cell>
          <cell r="B9308" t="str">
            <v>RETIRADA DE GRAMA EM PLACAS</v>
          </cell>
          <cell r="C9308" t="str">
            <v>M2</v>
          </cell>
        </row>
        <row r="9309">
          <cell r="A9309" t="str">
            <v>09.005.0011-0</v>
          </cell>
          <cell r="B9309" t="str">
            <v>NIVELAMENTO EM GRAMADOS,INCLUSIVE TRANSPORTE NO SERVICO,CARGA E DESCARGA,EXCLUSIVE O FORNECIMENTO DO MATERIAL</v>
          </cell>
          <cell r="C9309" t="str">
            <v>M3</v>
          </cell>
        </row>
        <row r="9310">
          <cell r="A9310" t="str">
            <v>09.005.0011-A</v>
          </cell>
          <cell r="B9310" t="str">
            <v>NIVELAMENTO EM GRAMADOS,INCLUSIVE TRANSPORTE NO SERVICO,CARGA E DESCARGA,EXCLUSIVE O FORNECIMENTO DO MATERIAL</v>
          </cell>
          <cell r="C9310" t="str">
            <v>M3</v>
          </cell>
        </row>
        <row r="9311">
          <cell r="A9311" t="str">
            <v>09.005.0012-0</v>
          </cell>
          <cell r="B9311" t="str">
            <v>NIVELAMENTO E COMPACTACAO DE AREAS ENSAIBRADAS</v>
          </cell>
          <cell r="C9311" t="str">
            <v>HA</v>
          </cell>
        </row>
        <row r="9312">
          <cell r="A9312" t="str">
            <v>09.005.0012-A</v>
          </cell>
          <cell r="B9312" t="str">
            <v>NIVELAMENTO E COMPACTACAO DE AREAS ENSAIBRADAS</v>
          </cell>
          <cell r="C9312" t="str">
            <v>HA</v>
          </cell>
        </row>
        <row r="9313">
          <cell r="A9313" t="str">
            <v>09.005.0020-0</v>
          </cell>
          <cell r="B9313" t="str">
            <v>CATACAO DE PAPEIS EM GRAMADO(196 VEZES POR ANO)</v>
          </cell>
          <cell r="C9313" t="str">
            <v>HA</v>
          </cell>
        </row>
        <row r="9314">
          <cell r="A9314" t="str">
            <v>09.005.0020-A</v>
          </cell>
          <cell r="B9314" t="str">
            <v>CATACAO DE PAPEIS EM GRAMADO(196 VEZES POR ANO)</v>
          </cell>
          <cell r="C9314" t="str">
            <v>HA</v>
          </cell>
        </row>
        <row r="9315">
          <cell r="A9315" t="str">
            <v>09.005.0021-0</v>
          </cell>
          <cell r="B9315" t="str">
            <v>CATACAO DE PAPEIS EM SUPERFICIES PAVIMENTADAS(196 VEZES PORANO)</v>
          </cell>
          <cell r="C9315" t="str">
            <v>HA</v>
          </cell>
        </row>
        <row r="9316">
          <cell r="A9316" t="str">
            <v>09.005.0021-A</v>
          </cell>
          <cell r="B9316" t="str">
            <v>CATACAO DE PAPEIS EM SUPERFICIES PAVIMENTADAS(196 VEZES PORANO)</v>
          </cell>
          <cell r="C9316" t="str">
            <v>HA</v>
          </cell>
        </row>
        <row r="9317">
          <cell r="A9317" t="str">
            <v>09.005.0022-0</v>
          </cell>
          <cell r="B9317" t="str">
            <v>CATACAO DE PAPEIS EM SUPERFICIES ENSAIBRADAS OU EM AREIA(196VEZES POR ANO)</v>
          </cell>
          <cell r="C9317" t="str">
            <v>HA</v>
          </cell>
        </row>
        <row r="9318">
          <cell r="A9318" t="str">
            <v>09.005.0022-A</v>
          </cell>
          <cell r="B9318" t="str">
            <v>CATACAO DE PAPEIS EM SUPERFICIES ENSAIBRADAS OU EM AREIA(196VEZES POR ANO)</v>
          </cell>
          <cell r="C9318" t="str">
            <v>HA</v>
          </cell>
        </row>
        <row r="9319">
          <cell r="A9319" t="str">
            <v>09.005.0023-0</v>
          </cell>
          <cell r="B9319" t="str">
            <v>CATACAO DE PAPEIS EM SUPERFICIES PAVIMENTADAS COM PEDRA PORTUGUESA(196 VEZES POR ANO)</v>
          </cell>
          <cell r="C9319" t="str">
            <v>HA</v>
          </cell>
        </row>
        <row r="9320">
          <cell r="A9320" t="str">
            <v>09.005.0023-A</v>
          </cell>
          <cell r="B9320" t="str">
            <v>CATACAO DE PAPEIS EM SUPERFICIES PAVIMENTADAS COM PEDRA PORTUGUESA(196 VEZES POR ANO)</v>
          </cell>
          <cell r="C9320" t="str">
            <v>HA</v>
          </cell>
        </row>
        <row r="9321">
          <cell r="A9321" t="str">
            <v>09.005.0024-0</v>
          </cell>
          <cell r="B9321" t="str">
            <v>VARREDURA EM GRAMADOS(104 VEZES POR ANO)</v>
          </cell>
          <cell r="C9321" t="str">
            <v>HA</v>
          </cell>
        </row>
        <row r="9322">
          <cell r="A9322" t="str">
            <v>09.005.0024-A</v>
          </cell>
          <cell r="B9322" t="str">
            <v>VARREDURA EM GRAMADOS(104 VEZES POR ANO)</v>
          </cell>
          <cell r="C9322" t="str">
            <v>HA</v>
          </cell>
        </row>
        <row r="9323">
          <cell r="A9323" t="str">
            <v>09.005.0025-0</v>
          </cell>
          <cell r="B9323" t="str">
            <v>VARREDURA EM SUPERFICIES CIMENTADAS OU ASFALTADAS(104 VEZESPOR ANO)</v>
          </cell>
          <cell r="C9323" t="str">
            <v>HA</v>
          </cell>
        </row>
        <row r="9324">
          <cell r="A9324" t="str">
            <v>09.005.0025-A</v>
          </cell>
          <cell r="B9324" t="str">
            <v>VARREDURA EM SUPERFICIES CIMENTADAS OU ASFALTADAS(104 VEZESPOR ANO)</v>
          </cell>
          <cell r="C9324" t="str">
            <v>HA</v>
          </cell>
        </row>
        <row r="9325">
          <cell r="A9325" t="str">
            <v>09.005.0026-0</v>
          </cell>
          <cell r="B9325" t="str">
            <v>VARREDURA EM SUPERFICIES ENSAIBRADAS (104 VEZES POR ANO)</v>
          </cell>
          <cell r="C9325" t="str">
            <v>HA</v>
          </cell>
        </row>
        <row r="9326">
          <cell r="A9326" t="str">
            <v>09.005.0026-A</v>
          </cell>
          <cell r="B9326" t="str">
            <v>VARREDURA EM SUPERFICIES ENSAIBRADAS (104 VEZES POR ANO)</v>
          </cell>
          <cell r="C9326" t="str">
            <v>HA</v>
          </cell>
        </row>
        <row r="9327">
          <cell r="A9327" t="str">
            <v>09.005.0027-0</v>
          </cell>
          <cell r="B9327" t="str">
            <v>VARREDURA DE PAPEIS EM SUPERFICIES PAVIMENTADAS COM PEDRA PORTUGUESA(104 VEZES POR ANO)</v>
          </cell>
          <cell r="C9327" t="str">
            <v>HA</v>
          </cell>
        </row>
        <row r="9328">
          <cell r="A9328" t="str">
            <v>09.005.0027-A</v>
          </cell>
          <cell r="B9328" t="str">
            <v>VARREDURA DE PAPEIS EM SUPERFICIES PAVIMENTADAS COM PEDRA PORTUGUESA(104 VEZES POR ANO)</v>
          </cell>
          <cell r="C9328" t="str">
            <v>HA</v>
          </cell>
        </row>
        <row r="9329">
          <cell r="A9329" t="str">
            <v>09.005.0028-0</v>
          </cell>
          <cell r="B9329" t="str">
            <v>CAPINA EM SUPERFICIES ENSAIBRADAS(24 VEZES POR ANO)</v>
          </cell>
          <cell r="C9329" t="str">
            <v>HA</v>
          </cell>
        </row>
        <row r="9330">
          <cell r="A9330" t="str">
            <v>09.005.0028-A</v>
          </cell>
          <cell r="B9330" t="str">
            <v>CAPINA EM SUPERFICIES ENSAIBRADAS(24 VEZES POR ANO)</v>
          </cell>
          <cell r="C9330" t="str">
            <v>HA</v>
          </cell>
        </row>
        <row r="9331">
          <cell r="A9331" t="str">
            <v>09.005.0029-0</v>
          </cell>
          <cell r="B9331" t="str">
            <v>CAPINA DE CONSERVACAO(1 VEZ POR ANO),EM TERRENO DE VEGETACAOPOUCO DENSA,COM RETIRADA OU QUEIMA DE RESIDUOS</v>
          </cell>
          <cell r="C9331" t="str">
            <v>M2</v>
          </cell>
        </row>
        <row r="9332">
          <cell r="A9332" t="str">
            <v>09.005.0029-A</v>
          </cell>
          <cell r="B9332" t="str">
            <v>CAPINA DE CONSERVACAO(1 VEZ POR ANO),EM TERRENO DE VEGETACAOPOUCO DENSA,COM RETIRADA OU QUEIMA DE RESIDUOS</v>
          </cell>
          <cell r="C9332" t="str">
            <v>M2</v>
          </cell>
        </row>
        <row r="9333">
          <cell r="A9333" t="str">
            <v>09.005.0030-0</v>
          </cell>
          <cell r="B9333" t="str">
            <v>LIMPEZA DE FOLHAS E PAPEIS FLUTUANDO EM LAGOS E CANAIS(104 VEZES AO ANO)</v>
          </cell>
          <cell r="C9333" t="str">
            <v>HA</v>
          </cell>
        </row>
        <row r="9334">
          <cell r="A9334" t="str">
            <v>09.005.0030-A</v>
          </cell>
          <cell r="B9334" t="str">
            <v>LIMPEZA DE FOLHAS E PAPEIS FLUTUANDO EM LAGOS E CANAIS(104 VEZES AO ANO)</v>
          </cell>
          <cell r="C9334" t="str">
            <v>HA</v>
          </cell>
        </row>
        <row r="9335">
          <cell r="A9335" t="str">
            <v>09.005.0032-0</v>
          </cell>
          <cell r="B9335" t="str">
            <v>LIMPEZA DE CAIXAS DE AREIA EM PARQUES E JARDINS(12 VEZES PORANO)</v>
          </cell>
          <cell r="C9335" t="str">
            <v>UN</v>
          </cell>
        </row>
        <row r="9336">
          <cell r="A9336" t="str">
            <v>09.005.0032-A</v>
          </cell>
          <cell r="B9336" t="str">
            <v>LIMPEZA DE CAIXAS DE AREIA EM PARQUES E JARDINS(12 VEZES PORANO)</v>
          </cell>
          <cell r="C9336" t="str">
            <v>UN</v>
          </cell>
        </row>
        <row r="9337">
          <cell r="A9337" t="str">
            <v>09.005.0033-0</v>
          </cell>
          <cell r="B9337" t="str">
            <v>LIMPEZA DE CAIXAS DE RALO EM PARQUES E JARDINS(12 VEZES PORANO)</v>
          </cell>
          <cell r="C9337" t="str">
            <v>UN</v>
          </cell>
        </row>
        <row r="9338">
          <cell r="A9338" t="str">
            <v>09.005.0033-A</v>
          </cell>
          <cell r="B9338" t="str">
            <v>LIMPEZA DE CAIXAS DE RALO EM PARQUES E JARDINS(12 VEZES PORANO)</v>
          </cell>
          <cell r="C9338" t="str">
            <v>UN</v>
          </cell>
        </row>
        <row r="9339">
          <cell r="A9339" t="str">
            <v>09.005.0034-0</v>
          </cell>
          <cell r="B9339" t="str">
            <v>LIMPEZA DE GALERIAS EM PARQUES E JARDINS(2 VEZES POR ANO)</v>
          </cell>
          <cell r="C9339" t="str">
            <v>M</v>
          </cell>
        </row>
        <row r="9340">
          <cell r="A9340" t="str">
            <v>09.005.0034-A</v>
          </cell>
          <cell r="B9340" t="str">
            <v>LIMPEZA DE GALERIAS EM PARQUES E JARDINS(2 VEZES POR ANO)</v>
          </cell>
          <cell r="C9340" t="str">
            <v>M</v>
          </cell>
        </row>
        <row r="9341">
          <cell r="A9341" t="str">
            <v>09.005.0035-0</v>
          </cell>
          <cell r="B9341" t="str">
            <v>LIMPEZA DE RAMAIS DE RALO EM PARQUES E JARDINS(12 VEZES PORANO)</v>
          </cell>
          <cell r="C9341" t="str">
            <v>M</v>
          </cell>
        </row>
        <row r="9342">
          <cell r="A9342" t="str">
            <v>09.005.0035-A</v>
          </cell>
          <cell r="B9342" t="str">
            <v>LIMPEZA DE RAMAIS DE RALO EM PARQUES E JARDINS(12 VEZES PORANO)</v>
          </cell>
          <cell r="C9342" t="str">
            <v>M</v>
          </cell>
        </row>
        <row r="9343">
          <cell r="A9343" t="str">
            <v>09.005.0036-0</v>
          </cell>
          <cell r="B9343" t="str">
            <v>RETIRADA DE MATERIAL PROVENIENTE DE PODA,DE VARREDURA,OU DELIMPEZAS DIVERSAS,A SER FEITA EM CAMINHAO C/NO MINIMO 4,00M3DE CAPACIDADE,COMPREENDENDO CARGA,DESCARGA E TRANSPORTE ATE30KM DE DISTANCIA</v>
          </cell>
          <cell r="C9343" t="str">
            <v>M3</v>
          </cell>
        </row>
        <row r="9344">
          <cell r="A9344" t="str">
            <v>09.005.0036-A</v>
          </cell>
          <cell r="B9344" t="str">
            <v>RETIRADA DE MATERIAL PROVENIENTE DE PODA,DE VARREDURA,OU DELIMPEZAS DIVERSAS,A SER FEITA EM CAMINHAO C/NO MINIMO 4,00M3DE CAPACIDADE,COMPREENDENDO CARGA,DESCARGA E TRANSPORTE ATE30KM DE DISTANCIA</v>
          </cell>
          <cell r="C9344" t="str">
            <v>M3</v>
          </cell>
        </row>
        <row r="9345">
          <cell r="A9345" t="str">
            <v>09.005.0037-0</v>
          </cell>
          <cell r="B9345" t="str">
            <v>IRRIGACAO DE ARVORE E/OU PALMEIRA COM CAMINHAO PIPA,INCLUSIVE FORNECIMENTO DA AGUA</v>
          </cell>
          <cell r="C9345" t="str">
            <v>UN</v>
          </cell>
        </row>
        <row r="9346">
          <cell r="A9346" t="str">
            <v>09.005.0037-A</v>
          </cell>
          <cell r="B9346" t="str">
            <v>IRRIGACAO DE ARVORE E/OU PALMEIRA COM CAMINHAO PIPA,INCLUSIVE FORNECIMENTO DA AGUA</v>
          </cell>
          <cell r="C9346" t="str">
            <v>UN</v>
          </cell>
        </row>
        <row r="9347">
          <cell r="A9347" t="str">
            <v>09.005.0038-0</v>
          </cell>
          <cell r="B9347" t="str">
            <v>IRRIGACAO DE ARVORE E/OU PALMEIRA COM CAMINHAO PIPA,EXCLUSIVE O FORNECIMENTO DA AGUA</v>
          </cell>
          <cell r="C9347" t="str">
            <v>UN</v>
          </cell>
        </row>
        <row r="9348">
          <cell r="A9348" t="str">
            <v>09.005.0038-A</v>
          </cell>
          <cell r="B9348" t="str">
            <v>IRRIGACAO DE ARVORE E/OU PALMEIRA COM CAMINHAO PIPA,EXCLUSIVE O FORNECIMENTO DA AGUA</v>
          </cell>
          <cell r="C9348" t="str">
            <v>UN</v>
          </cell>
        </row>
        <row r="9349">
          <cell r="A9349" t="str">
            <v>09.005.0039-0</v>
          </cell>
          <cell r="B9349" t="str">
            <v>IRRIGACAO DE GRAMADO E/OU CANTEIRO COM CAMINHAO PIPA,EXCLUSIVE O FORNECIMENTO DA AGUA</v>
          </cell>
          <cell r="C9349" t="str">
            <v>M2</v>
          </cell>
        </row>
        <row r="9350">
          <cell r="A9350" t="str">
            <v>09.005.0039-A</v>
          </cell>
          <cell r="B9350" t="str">
            <v>IRRIGACAO DE GRAMADO E/OU CANTEIRO COM CAMINHAO PIPA,EXCLUSIVE O FORNECIMENTO DA AGUA</v>
          </cell>
          <cell r="C9350" t="str">
            <v>M2</v>
          </cell>
        </row>
        <row r="9351">
          <cell r="A9351" t="str">
            <v>09.005.0041-0</v>
          </cell>
          <cell r="B9351" t="str">
            <v>IRRIGACAO DE GRAMADO COM CAMINHAO PIPA,INCLUSIVE FORNECIMENTO DE AGUA</v>
          </cell>
          <cell r="C9351" t="str">
            <v>DAM2</v>
          </cell>
        </row>
        <row r="9352">
          <cell r="A9352" t="str">
            <v>09.005.0041-A</v>
          </cell>
          <cell r="B9352" t="str">
            <v>IRRIGACAO DE GRAMADO COM CAMINHAO PIPA,INCLUSIVE FORNECIMENTO DE AGUA</v>
          </cell>
          <cell r="C9352" t="str">
            <v>DAM2</v>
          </cell>
        </row>
        <row r="9353">
          <cell r="A9353" t="str">
            <v>09.005.0052-0</v>
          </cell>
          <cell r="B9353" t="str">
            <v>CORTE,DESGALHAMENTO,DESTOCAMENTO E DESENRAIZAMENTO DE ARVORE,COM ALTURA ATE 3,00M,DIAMETRO EM TORNO DE 15CM,COM AUXILIODE EQUIPAMENTO MECANICO</v>
          </cell>
          <cell r="C9353" t="str">
            <v>UN</v>
          </cell>
        </row>
        <row r="9354">
          <cell r="A9354" t="str">
            <v>09.005.0052-A</v>
          </cell>
          <cell r="B9354" t="str">
            <v>CORTE,DESGALHAMENTO,DESTOCAMENTO E DESENRAIZAMENTO DE ARVORE,COM ALTURA ATE 3,00M,DIAMETRO EM TORNO DE 15CM,COM AUXILIODE EQUIPAMENTO MECANICO</v>
          </cell>
          <cell r="C9354" t="str">
            <v>UN</v>
          </cell>
        </row>
        <row r="9355">
          <cell r="A9355" t="str">
            <v>09.005.0053-0</v>
          </cell>
          <cell r="B9355" t="str">
            <v>CORTE,DESGALHAMENTO,DESTOCAMENTO E DESENRAIZAMENTO DE ARVORE,COM ALTURA DE 3,00 A 5,00M E DIAMETRO EM TORNO DE 25CM,COMAUXILIO DE EQUIPAMENTO MECANICO</v>
          </cell>
          <cell r="C9355" t="str">
            <v>UN</v>
          </cell>
        </row>
        <row r="9356">
          <cell r="A9356" t="str">
            <v>09.005.0053-A</v>
          </cell>
          <cell r="B9356" t="str">
            <v>CORTE,DESGALHAMENTO,DESTOCAMENTO E DESENRAIZAMENTO DE ARVORE,COM ALTURA DE 3,00 A 5,00M E DIAMETRO EM TORNO DE 25CM,COMAUXILIO DE EQUIPAMENTO MECANICO</v>
          </cell>
          <cell r="C9356" t="str">
            <v>UN</v>
          </cell>
        </row>
        <row r="9357">
          <cell r="A9357" t="str">
            <v>09.005.0054-0</v>
          </cell>
          <cell r="B9357" t="str">
            <v>CORTE,DESGALHAMENTO,DESTOCAMENTO E DESENRAIZAMENTO DE ARVORE,COM ALTURA ACIMA DE 5,00M E DIAMETRO EM TORNO DE 50CM, COMAUXILIO DE EQUIPAMENTO MECANICO</v>
          </cell>
          <cell r="C9357" t="str">
            <v>UN</v>
          </cell>
        </row>
        <row r="9358">
          <cell r="A9358" t="str">
            <v>09.005.0054-A</v>
          </cell>
          <cell r="B9358" t="str">
            <v>CORTE,DESGALHAMENTO,DESTOCAMENTO E DESENRAIZAMENTO DE ARVORE,COM ALTURA ACIMA DE 5,00M E DIAMETRO EM TORNO DE 50CM, COMAUXILIO DE EQUIPAMENTO MECANICO</v>
          </cell>
          <cell r="C9358" t="str">
            <v>UN</v>
          </cell>
        </row>
        <row r="9359">
          <cell r="A9359" t="str">
            <v>09.005.0059-0</v>
          </cell>
          <cell r="B9359" t="str">
            <v>MANUTENCAO E RECOMPOSICAO DE AREAS AJARDINADAS,CORTE DE FOLHAS E RAMOS SECOS,RETIRADA DE PARASITAS, LIMPEZA E REPLANTIODE ARBUSTOS (1 VEZ POR SEMANA)</v>
          </cell>
          <cell r="C9359" t="str">
            <v>M2</v>
          </cell>
        </row>
        <row r="9360">
          <cell r="A9360" t="str">
            <v>09.005.0059-A</v>
          </cell>
          <cell r="B9360" t="str">
            <v>MANUTENCAO E RECOMPOSICAO DE AREAS AJARDINADAS,CORTE DE FOLHAS E RAMOS SECOS,RETIRADA DE PARASITAS, LIMPEZA E REPLANTIODE ARBUSTOS (1 VEZ POR SEMANA)</v>
          </cell>
          <cell r="C9360" t="str">
            <v>M2</v>
          </cell>
        </row>
        <row r="9361">
          <cell r="A9361" t="str">
            <v>09.005.0060-0</v>
          </cell>
          <cell r="B9361" t="str">
            <v>LIMPEZA,APOS ESVAZIAMENTO,DOS FUNDOS DE LAGOS E CANAIS</v>
          </cell>
          <cell r="C9361" t="str">
            <v>M2</v>
          </cell>
        </row>
        <row r="9362">
          <cell r="A9362" t="str">
            <v>09.005.0060-A</v>
          </cell>
          <cell r="B9362" t="str">
            <v>LIMPEZA,APOS ESVAZIAMENTO,DOS FUNDOS DE LAGOS E CANAIS</v>
          </cell>
          <cell r="C9362" t="str">
            <v>M2</v>
          </cell>
        </row>
        <row r="9363">
          <cell r="A9363" t="str">
            <v>09.005.0061-0</v>
          </cell>
          <cell r="B9363" t="str">
            <v>LIMPEZA DE SUPERFICIE DE FUNDO DE LAGOS E BACIAS DE CHAFARIZES E ENTORNOS,SEM ESVAZIAMENTO,EXCLUSIVE TRANSPORTE</v>
          </cell>
          <cell r="C9363" t="str">
            <v>M2</v>
          </cell>
        </row>
        <row r="9364">
          <cell r="A9364" t="str">
            <v>09.005.0061-A</v>
          </cell>
          <cell r="B9364" t="str">
            <v>LIMPEZA DE SUPERFICIE DE FUNDO DE LAGOS E BACIAS DE CHAFARIZES E ENTORNOS,SEM ESVAZIAMENTO,EXCLUSIVE TRANSPORTE</v>
          </cell>
          <cell r="C9364" t="str">
            <v>M2</v>
          </cell>
        </row>
        <row r="9365">
          <cell r="A9365" t="str">
            <v>09.005.0100-0</v>
          </cell>
          <cell r="B9365" t="str">
            <v>CORTE DE GRAMA COM ALFANGE,INCLUSIVE VARREDURA E REMOCAO DEENTULHO</v>
          </cell>
          <cell r="C9365" t="str">
            <v>HA</v>
          </cell>
        </row>
        <row r="9366">
          <cell r="A9366" t="str">
            <v>09.005.0100-A</v>
          </cell>
          <cell r="B9366" t="str">
            <v>CORTE DE GRAMA COM ALFANGE,INCLUSIVE VARREDURA E REMOCAO DEENTULHO</v>
          </cell>
          <cell r="C9366" t="str">
            <v>HA</v>
          </cell>
        </row>
        <row r="9367">
          <cell r="A9367" t="str">
            <v>09.005.0105-0</v>
          </cell>
          <cell r="B9367" t="str">
            <v>CORTE DE GRAMA COM MAQUINAS MANUAIS,INCLUSIVE VARREDURA E REMOCAO DE ENTULHO</v>
          </cell>
          <cell r="C9367" t="str">
            <v>HA</v>
          </cell>
        </row>
        <row r="9368">
          <cell r="A9368" t="str">
            <v>09.005.0105-A</v>
          </cell>
          <cell r="B9368" t="str">
            <v>CORTE DE GRAMA COM MAQUINAS MANUAIS,INCLUSIVE VARREDURA E REMOCAO DE ENTULHO</v>
          </cell>
          <cell r="C9368" t="str">
            <v>HA</v>
          </cell>
        </row>
        <row r="9369">
          <cell r="A9369" t="str">
            <v>09.005.0110-0</v>
          </cell>
          <cell r="B9369" t="str">
            <v>PODA DE ARBUSTOS TIPO CERCA VIVA</v>
          </cell>
          <cell r="C9369" t="str">
            <v>M2</v>
          </cell>
        </row>
        <row r="9370">
          <cell r="A9370" t="str">
            <v>09.005.0110-A</v>
          </cell>
          <cell r="B9370" t="str">
            <v>PODA DE ARBUSTOS TIPO CERCA VIVA</v>
          </cell>
          <cell r="C9370" t="str">
            <v>M2</v>
          </cell>
        </row>
        <row r="9371">
          <cell r="A9371" t="str">
            <v>09.005.0115-0</v>
          </cell>
          <cell r="B9371" t="str">
            <v>PODA DE ARVORES,LIMPEZA DE GALHOS SECOS E RETIRADA DE PARASITAS</v>
          </cell>
          <cell r="C9371" t="str">
            <v>UN</v>
          </cell>
        </row>
        <row r="9372">
          <cell r="A9372" t="str">
            <v>09.005.0115-A</v>
          </cell>
          <cell r="B9372" t="str">
            <v>PODA DE ARVORES,LIMPEZA DE GALHOS SECOS E RETIRADA DE PARASITAS</v>
          </cell>
          <cell r="C9372" t="str">
            <v>UN</v>
          </cell>
        </row>
        <row r="9373">
          <cell r="A9373" t="str">
            <v>09.005.0120-0</v>
          </cell>
          <cell r="B9373" t="str">
            <v>CORTE DE GRAMA COM MAQUINAS MOTORIZADAS,INCLUSIVE VARREDURAE RECOLHIMENTO DO ENTULHO (24 VEZES POR ANO)</v>
          </cell>
          <cell r="C9373" t="str">
            <v>HA</v>
          </cell>
        </row>
        <row r="9374">
          <cell r="A9374" t="str">
            <v>09.005.0120-A</v>
          </cell>
          <cell r="B9374" t="str">
            <v>CORTE DE GRAMA COM MAQUINAS MOTORIZADAS,INCLUSIVE VARREDURAE RECOLHIMENTO DO ENTULHO (24 VEZES POR ANO)</v>
          </cell>
          <cell r="C9374" t="str">
            <v>HA</v>
          </cell>
        </row>
        <row r="9375">
          <cell r="A9375" t="str">
            <v>09.005.0125-0</v>
          </cell>
          <cell r="B9375" t="str">
            <v>APARO DE BORDOS EM GRAMADOS(6 VEZES POR ANO)</v>
          </cell>
          <cell r="C9375" t="str">
            <v>KM</v>
          </cell>
        </row>
        <row r="9376">
          <cell r="A9376" t="str">
            <v>09.005.0125-A</v>
          </cell>
          <cell r="B9376" t="str">
            <v>APARO DE BORDOS EM GRAMADOS(6 VEZES POR ANO)</v>
          </cell>
          <cell r="C9376" t="str">
            <v>KM</v>
          </cell>
        </row>
        <row r="9377">
          <cell r="A9377" t="str">
            <v>09.005.0130-0</v>
          </cell>
          <cell r="B9377" t="str">
            <v>APARO MANUAL,COM ENXADAO OU TESOURA,DE BEIRAL DE GRAMADO</v>
          </cell>
          <cell r="C9377" t="str">
            <v>M</v>
          </cell>
        </row>
        <row r="9378">
          <cell r="A9378" t="str">
            <v>09.005.0130-A</v>
          </cell>
          <cell r="B9378" t="str">
            <v>APARO MANUAL,COM ENXADAO OU TESOURA,DE BEIRAL DE GRAMADO</v>
          </cell>
          <cell r="C9378" t="str">
            <v>M</v>
          </cell>
        </row>
        <row r="9379">
          <cell r="A9379" t="str">
            <v>09.005.0135-0</v>
          </cell>
          <cell r="B9379" t="str">
            <v>APARO MANUAL DE CAPIM,COM TESOURA,AO REDOR DE MUDAS VEGETAIS</v>
          </cell>
          <cell r="C9379" t="str">
            <v>M</v>
          </cell>
        </row>
        <row r="9380">
          <cell r="A9380" t="str">
            <v>09.005.0135-A</v>
          </cell>
          <cell r="B9380" t="str">
            <v>APARO MANUAL DE CAPIM,COM TESOURA,AO REDOR DE MUDAS VEGETAIS</v>
          </cell>
          <cell r="C9380" t="str">
            <v>M</v>
          </cell>
        </row>
        <row r="9381">
          <cell r="A9381" t="str">
            <v>09.005.0140-0</v>
          </cell>
          <cell r="B9381" t="str">
            <v>ARRANCAMENTO DE ERVAS DANINHAS PELA RAIZ,EM AREA GRAMADA</v>
          </cell>
          <cell r="C9381" t="str">
            <v>M2</v>
          </cell>
        </row>
        <row r="9382">
          <cell r="A9382" t="str">
            <v>09.005.0140-A</v>
          </cell>
          <cell r="B9382" t="str">
            <v>ARRANCAMENTO DE ERVAS DANINHAS PELA RAIZ,EM AREA GRAMADA</v>
          </cell>
          <cell r="C9382" t="str">
            <v>M2</v>
          </cell>
        </row>
        <row r="9383">
          <cell r="A9383" t="str">
            <v>09.005.0145-0</v>
          </cell>
          <cell r="B9383" t="str">
            <v>CAPINA DE ERVAS,GRAMINEAS,ETC,EM AREA DE BRITA</v>
          </cell>
          <cell r="C9383" t="str">
            <v>M2</v>
          </cell>
        </row>
        <row r="9384">
          <cell r="A9384" t="str">
            <v>09.005.0145-A</v>
          </cell>
          <cell r="B9384" t="str">
            <v>CAPINA DE ERVAS,GRAMINEAS,ETC,EM AREA DE BRITA</v>
          </cell>
          <cell r="C9384" t="str">
            <v>M2</v>
          </cell>
        </row>
        <row r="9385">
          <cell r="A9385" t="str">
            <v>09.005.0150-0</v>
          </cell>
          <cell r="B9385" t="str">
            <v>CAPINA DE ERVAS,GRAMINEAS,ETC,EM SUPERFICIE ENSAIBRADA</v>
          </cell>
          <cell r="C9385" t="str">
            <v>M2</v>
          </cell>
        </row>
        <row r="9386">
          <cell r="A9386" t="str">
            <v>09.005.0150-A</v>
          </cell>
          <cell r="B9386" t="str">
            <v>CAPINA DE ERVAS,GRAMINEAS,ETC,EM SUPERFICIE ENSAIBRADA</v>
          </cell>
          <cell r="C9386" t="str">
            <v>M2</v>
          </cell>
        </row>
        <row r="9387">
          <cell r="A9387" t="str">
            <v>09.005.0155-0</v>
          </cell>
          <cell r="B9387" t="str">
            <v>CAPINA PARA CONSTRUCAO DE TRILHAS E ACEIROS,SOBRE MATERIAL DE 1ª CATEGORIA,A CEU ABERTO,ATE A PROFUNDIDADE DE 0,10M</v>
          </cell>
          <cell r="C9387" t="str">
            <v>M2</v>
          </cell>
        </row>
        <row r="9388">
          <cell r="A9388" t="str">
            <v>09.005.0155-A</v>
          </cell>
          <cell r="B9388" t="str">
            <v>CAPINA PARA CONSTRUCAO DE TRILHAS E ACEIROS,SOBRE MATERIAL DE 1ª CATEGORIA,A CEU ABERTO,ATE A PROFUNDIDADE DE 0,10M</v>
          </cell>
          <cell r="C9388" t="str">
            <v>M2</v>
          </cell>
        </row>
        <row r="9389">
          <cell r="A9389" t="str">
            <v>09.006.0003-0</v>
          </cell>
          <cell r="B9389" t="str">
            <v>ENCHIMENTO DE CAVAS,SENDO UM TERCO COM TERRA PRETA VEGETAL</v>
          </cell>
          <cell r="C9389" t="str">
            <v>M3</v>
          </cell>
        </row>
        <row r="9390">
          <cell r="A9390" t="str">
            <v>09.006.0003-A</v>
          </cell>
          <cell r="B9390" t="str">
            <v>ENCHIMENTO DE CAVAS,SENDO UM TERCO COM TERRA PRETA VEGETAL</v>
          </cell>
          <cell r="C9390" t="str">
            <v>M3</v>
          </cell>
        </row>
        <row r="9391">
          <cell r="A9391" t="str">
            <v>09.006.0006-0</v>
          </cell>
          <cell r="B9391" t="str">
            <v>CALAGEM DE GRAMADOS(1 VEZ POR ANO)</v>
          </cell>
          <cell r="C9391" t="str">
            <v>HA</v>
          </cell>
        </row>
        <row r="9392">
          <cell r="A9392" t="str">
            <v>09.006.0006-A</v>
          </cell>
          <cell r="B9392" t="str">
            <v>CALAGEM DE GRAMADOS(1 VEZ POR ANO)</v>
          </cell>
          <cell r="C9392" t="str">
            <v>HA</v>
          </cell>
        </row>
        <row r="9393">
          <cell r="A9393" t="str">
            <v>09.006.0007-0</v>
          </cell>
          <cell r="B9393" t="str">
            <v>APLICACAO DE HERBICIDA SELETIVO EM GRAMADOS(2 VEZES POR ANO)</v>
          </cell>
          <cell r="C9393" t="str">
            <v>HA</v>
          </cell>
        </row>
        <row r="9394">
          <cell r="A9394" t="str">
            <v>09.006.0007-A</v>
          </cell>
          <cell r="B9394" t="str">
            <v>APLICACAO DE HERBICIDA SELETIVO EM GRAMADOS(2 VEZES POR ANO)</v>
          </cell>
          <cell r="C9394" t="str">
            <v>HA</v>
          </cell>
        </row>
        <row r="9395">
          <cell r="A9395" t="str">
            <v>09.006.0008-0</v>
          </cell>
          <cell r="B9395" t="str">
            <v>APLICACAO DE HERBICIDA DE ACAO TOTAL EM SUPERFICIES PAVIMENTADAS COM PEDRA PORTUGUESA(2 VEZES POR ANO)</v>
          </cell>
          <cell r="C9395" t="str">
            <v>HA</v>
          </cell>
        </row>
        <row r="9396">
          <cell r="A9396" t="str">
            <v>09.006.0008-A</v>
          </cell>
          <cell r="B9396" t="str">
            <v>APLICACAO DE HERBICIDA DE ACAO TOTAL EM SUPERFICIES PAVIMENTADAS COM PEDRA PORTUGUESA(2 VEZES POR ANO)</v>
          </cell>
          <cell r="C9396" t="str">
            <v>HA</v>
          </cell>
        </row>
        <row r="9397">
          <cell r="A9397" t="str">
            <v>09.006.0009-0</v>
          </cell>
          <cell r="B9397" t="str">
            <v>COMBATE AS FORMIGAS,COM APLICACAO DE FORMICIDA,EM ENCOSTA,EXCLUSIVE ESTE</v>
          </cell>
          <cell r="C9397" t="str">
            <v>HA</v>
          </cell>
        </row>
        <row r="9398">
          <cell r="A9398" t="str">
            <v>09.006.0009-A</v>
          </cell>
          <cell r="B9398" t="str">
            <v>COMBATE AS FORMIGAS,COM APLICACAO DE FORMICIDA,EM ENCOSTA,EXCLUSIVE ESTE</v>
          </cell>
          <cell r="C9398" t="str">
            <v>HA</v>
          </cell>
        </row>
        <row r="9399">
          <cell r="A9399" t="str">
            <v>09.006.0010-0</v>
          </cell>
          <cell r="B9399" t="str">
            <v>ADUBACAO QUIMICA COM FORMULA COMPLETA(NPK-04-14-08)E ALDRINIZADA,EM GRAMADOS(1 VEZ POR ANO)</v>
          </cell>
          <cell r="C9399" t="str">
            <v>HA</v>
          </cell>
        </row>
        <row r="9400">
          <cell r="A9400" t="str">
            <v>09.006.0010-A</v>
          </cell>
          <cell r="B9400" t="str">
            <v>ADUBACAO QUIMICA COM FORMULA COMPLETA(NPK-04-14-08)E ALDRINIZADA,EM GRAMADOS(1 VEZ POR ANO)</v>
          </cell>
          <cell r="C9400" t="str">
            <v>HA</v>
          </cell>
        </row>
        <row r="9401">
          <cell r="A9401" t="str">
            <v>09.006.0015-0</v>
          </cell>
          <cell r="B9401" t="str">
            <v>ADUBACAO NITROGENADA EM GRAMADOS(5 VEZES POR ANO)</v>
          </cell>
          <cell r="C9401" t="str">
            <v>HA</v>
          </cell>
        </row>
        <row r="9402">
          <cell r="A9402" t="str">
            <v>09.006.0015-A</v>
          </cell>
          <cell r="B9402" t="str">
            <v>ADUBACAO NITROGENADA EM GRAMADOS(5 VEZES POR ANO)</v>
          </cell>
          <cell r="C9402" t="str">
            <v>HA</v>
          </cell>
        </row>
        <row r="9403">
          <cell r="A9403" t="str">
            <v>09.006.0020-0</v>
          </cell>
          <cell r="B9403" t="str">
            <v>ADUBO ORGANICO(ESTERCO DE GADO).FORNECIMENTO</v>
          </cell>
          <cell r="C9403" t="str">
            <v>M3</v>
          </cell>
        </row>
        <row r="9404">
          <cell r="A9404" t="str">
            <v>09.006.0020-A</v>
          </cell>
          <cell r="B9404" t="str">
            <v>ADUBO ORGANICO(ESTERCO DE GADO).FORNECIMENTO</v>
          </cell>
          <cell r="C9404" t="str">
            <v>M3</v>
          </cell>
        </row>
        <row r="9405">
          <cell r="A9405" t="str">
            <v>09.006.0030-0</v>
          </cell>
          <cell r="B9405" t="str">
            <v>ATERRO COM TERRA PRETA VEGETAL,PARA EXECUCAO DE GRAMADOS</v>
          </cell>
          <cell r="C9405" t="str">
            <v>M3</v>
          </cell>
        </row>
        <row r="9406">
          <cell r="A9406" t="str">
            <v>09.006.0030-A</v>
          </cell>
          <cell r="B9406" t="str">
            <v>ATERRO COM TERRA PRETA VEGETAL,PARA EXECUCAO DE GRAMADOS</v>
          </cell>
          <cell r="C9406" t="str">
            <v>M3</v>
          </cell>
        </row>
        <row r="9407">
          <cell r="A9407" t="str">
            <v>09.006.0032-0</v>
          </cell>
          <cell r="B9407" t="str">
            <v>TERRA ESTRUMADA,INCLUSIVE CARGA,TRANSPORTE E DESCARGA.FORNECIMENTO</v>
          </cell>
          <cell r="C9407" t="str">
            <v>M3</v>
          </cell>
        </row>
        <row r="9408">
          <cell r="A9408" t="str">
            <v>09.006.0032-A</v>
          </cell>
          <cell r="B9408" t="str">
            <v>TERRA ESTRUMADA,INCLUSIVE CARGA,TRANSPORTE E DESCARGA.FORNECIMENTO</v>
          </cell>
          <cell r="C9408" t="str">
            <v>M3</v>
          </cell>
        </row>
        <row r="9409">
          <cell r="A9409" t="str">
            <v>09.006.0035-0</v>
          </cell>
          <cell r="B9409" t="str">
            <v>TERRA TIPO CAPA DE MORRO,INCLUSIVE CARGA,DESCARGA E TRANSPORTE.FORNECIMENTO</v>
          </cell>
          <cell r="C9409" t="str">
            <v>M3</v>
          </cell>
        </row>
        <row r="9410">
          <cell r="A9410" t="str">
            <v>09.006.0035-A</v>
          </cell>
          <cell r="B9410" t="str">
            <v>TERRA TIPO CAPA DE MORRO,INCLUSIVE CARGA,DESCARGA E TRANSPORTE.FORNECIMENTO</v>
          </cell>
          <cell r="C9410" t="str">
            <v>M3</v>
          </cell>
        </row>
        <row r="9411">
          <cell r="A9411" t="str">
            <v>09.007.0001-0</v>
          </cell>
          <cell r="B9411" t="str">
            <v>ARRANCAMENTO E REPLANTIO DE ARVORE ADULTA, COM ATE 3,00M DEALTURA E ATE 15CM DE DIAMETRO, INCLUSIVE ESCAVACAO E REGA DURANTE 15 DIAS,EXCLUSIVE TRANSPORTE</v>
          </cell>
          <cell r="C9411" t="str">
            <v>UN</v>
          </cell>
        </row>
        <row r="9412">
          <cell r="A9412" t="str">
            <v>09.007.0001-A</v>
          </cell>
          <cell r="B9412" t="str">
            <v>ARRANCAMENTO E REPLANTIO DE ARVORE ADULTA, COM ATE 3,00M DEALTURA E ATE 15CM DE DIAMETRO, INCLUSIVE ESCAVACAO E REGA DURANTE 15 DIAS,EXCLUSIVE TRANSPORTE</v>
          </cell>
          <cell r="C9412" t="str">
            <v>UN</v>
          </cell>
        </row>
        <row r="9413">
          <cell r="A9413" t="str">
            <v>09.007.0002-0</v>
          </cell>
          <cell r="B9413" t="str">
            <v>ARRANCAMENTO E REPLANTIO DE ARVORE ADULTA,ENTRE 3,00 E 5,00MDE ALTURA E ATE 20CM DE DIAMETRO,INCLUSIVE ESCAVACAO E REGADURANTE 15 DIAS,EXCLUSIVE TRANSPORTE</v>
          </cell>
          <cell r="C9413" t="str">
            <v>UN</v>
          </cell>
        </row>
        <row r="9414">
          <cell r="A9414" t="str">
            <v>09.007.0002-A</v>
          </cell>
          <cell r="B9414" t="str">
            <v>ARRANCAMENTO E REPLANTIO DE ARVORE ADULTA,ENTRE 3,00 E 5,00MDE ALTURA E ATE 20CM DE DIAMETRO,INCLUSIVE ESCAVACAO E REGADURANTE 15 DIAS,EXCLUSIVE TRANSPORTE</v>
          </cell>
          <cell r="C9414" t="str">
            <v>UN</v>
          </cell>
        </row>
        <row r="9415">
          <cell r="A9415" t="str">
            <v>09.007.0003-0</v>
          </cell>
          <cell r="B9415" t="str">
            <v>ARRANCAMENTO E REPLANTIO DE ARVORE ADULTA,ACIMA DE 5,00M DEALTURA E MAIS DE 20CM DE DIAMETRO,INCLUSIVE ESCAVACAO E REGADURANTE 15 DIAS,EXCLUSIVE TRANSPORTE</v>
          </cell>
          <cell r="C9415" t="str">
            <v>UN</v>
          </cell>
        </row>
        <row r="9416">
          <cell r="A9416" t="str">
            <v>09.007.0003-A</v>
          </cell>
          <cell r="B9416" t="str">
            <v>ARRANCAMENTO E REPLANTIO DE ARVORE ADULTA,ACIMA DE 5,00M DEALTURA E MAIS DE 20CM DE DIAMETRO,INCLUSIVE ESCAVACAO E REGADURANTE 15 DIAS,EXCLUSIVE TRANSPORTE</v>
          </cell>
          <cell r="C9416" t="str">
            <v>UN</v>
          </cell>
        </row>
        <row r="9417">
          <cell r="A9417" t="str">
            <v>09.007.0010-0</v>
          </cell>
          <cell r="B9417" t="str">
            <v>RETIRADA DE GRAMINEAS EM PISO DE PEDRA PORTUGUESA,UTILIZANDOROCADEIRA COSTAL</v>
          </cell>
          <cell r="C9417" t="str">
            <v>M2</v>
          </cell>
        </row>
        <row r="9418">
          <cell r="A9418" t="str">
            <v>09.007.0010-A</v>
          </cell>
          <cell r="B9418" t="str">
            <v>RETIRADA DE GRAMINEAS EM PISO DE PEDRA PORTUGUESA,UTILIZANDOROCADEIRA COSTAL</v>
          </cell>
          <cell r="C9418" t="str">
            <v>M2</v>
          </cell>
        </row>
        <row r="9419">
          <cell r="A9419" t="str">
            <v>09.007.0015-0</v>
          </cell>
          <cell r="B9419" t="str">
            <v>RETIRADA DE COBERTURA VEGETAL DE PISO DE JUNTA SECA</v>
          </cell>
          <cell r="C9419" t="str">
            <v>M</v>
          </cell>
        </row>
        <row r="9420">
          <cell r="A9420" t="str">
            <v>09.007.0015-A</v>
          </cell>
          <cell r="B9420" t="str">
            <v>RETIRADA DE COBERTURA VEGETAL DE PISO DE JUNTA SECA</v>
          </cell>
          <cell r="C9420" t="str">
            <v>M</v>
          </cell>
        </row>
        <row r="9421">
          <cell r="A9421" t="str">
            <v>09.007.0030-0</v>
          </cell>
          <cell r="B9421" t="str">
            <v>RETIRADA DE PROTETOR DE ARVORE,INCLUSIVE CARGA,DESCARGA E TRANSPORTE</v>
          </cell>
          <cell r="C9421" t="str">
            <v>UN</v>
          </cell>
        </row>
        <row r="9422">
          <cell r="A9422" t="str">
            <v>09.007.0030-A</v>
          </cell>
          <cell r="B9422" t="str">
            <v>RETIRADA DE PROTETOR DE ARVORE,INCLUSIVE CARGA,DESCARGA E TRANSPORTE</v>
          </cell>
          <cell r="C9422" t="str">
            <v>UN</v>
          </cell>
        </row>
        <row r="9423">
          <cell r="A9423" t="str">
            <v>09.007.0035-0</v>
          </cell>
          <cell r="B9423" t="str">
            <v>RETIRADA DE GALHOS SECOS E DE PARASITAS EM ARVORES</v>
          </cell>
          <cell r="C9423" t="str">
            <v>UN</v>
          </cell>
        </row>
        <row r="9424">
          <cell r="A9424" t="str">
            <v>09.007.0035-A</v>
          </cell>
          <cell r="B9424" t="str">
            <v>RETIRADA DE GALHOS SECOS E DE PARASITAS EM ARVORES</v>
          </cell>
          <cell r="C9424" t="str">
            <v>UN</v>
          </cell>
        </row>
        <row r="9425">
          <cell r="A9425" t="str">
            <v>09.008.0010-0</v>
          </cell>
          <cell r="B9425" t="str">
            <v>CAMADA DE AREIA ESPALHADA MANUALMENTE,MEDIDA APOS A COMPACTACAO</v>
          </cell>
          <cell r="C9425" t="str">
            <v>M3</v>
          </cell>
        </row>
        <row r="9426">
          <cell r="A9426" t="str">
            <v>09.008.0010-A</v>
          </cell>
          <cell r="B9426" t="str">
            <v>CAMADA DE AREIA ESPALHADA MANUALMENTE,MEDIDA APOS A COMPACTACAO</v>
          </cell>
          <cell r="C9426" t="str">
            <v>M3</v>
          </cell>
        </row>
        <row r="9427">
          <cell r="A9427" t="str">
            <v>09.009.0001-0</v>
          </cell>
          <cell r="B9427" t="str">
            <v>EXECUCAO DE PAVIMENTACAO EM SAIBRO MELHORADO COM CIMENTO,EMCAMADAS DE 8CM DE ESPESSURA,MEDIDA APOS A COMPRESSAO,SENDO APROPORCAO DE CIMENTO DE 5% EM VOLUME(72KG/M3),INCLUSIVE FORNECIMENTO DOS MATERIAIS</v>
          </cell>
          <cell r="C9427" t="str">
            <v>M2</v>
          </cell>
        </row>
        <row r="9428">
          <cell r="A9428" t="str">
            <v>09.009.0001-A</v>
          </cell>
          <cell r="B9428" t="str">
            <v>EXECUCAO DE PAVIMENTACAO EM SAIBRO MELHORADO COM CIMENTO,EMCAMADAS DE 8CM DE ESPESSURA,MEDIDA APOS A COMPRESSAO,SENDO APROPORCAO DE CIMENTO DE 5% EM VOLUME(72KG/M3),INCLUSIVE FORNECIMENTO DOS MATERIAIS</v>
          </cell>
          <cell r="C9428" t="str">
            <v>M2</v>
          </cell>
        </row>
        <row r="9429">
          <cell r="A9429" t="str">
            <v>09.009.0002-0</v>
          </cell>
          <cell r="B9429" t="str">
            <v>EXECUCAO DE PAVIMENTACAO DE SAIBRO E AREIA GROSSA NA PROPORCAO DE 3:1,EM CAMADAS DE 15CM,MEDIDA APOS A COMPACTACAO,INCLUSIVE ESPALHAMENTO E REGA</v>
          </cell>
          <cell r="C9429" t="str">
            <v>M2</v>
          </cell>
        </row>
        <row r="9430">
          <cell r="A9430" t="str">
            <v>09.009.0002-A</v>
          </cell>
          <cell r="B9430" t="str">
            <v>EXECUCAO DE PAVIMENTACAO DE SAIBRO E AREIA GROSSA NA PROPORCAO DE 3:1,EM CAMADAS DE 15CM,MEDIDA APOS A COMPACTACAO,INCLUSIVE ESPALHAMENTO E REGA</v>
          </cell>
          <cell r="C9430" t="str">
            <v>M2</v>
          </cell>
        </row>
        <row r="9431">
          <cell r="A9431" t="str">
            <v>09.009.0003-0</v>
          </cell>
          <cell r="B9431" t="str">
            <v>EXECUCAO DE PAVIMENTACAO DE SAIBRO ARENOSO,EM CAMADAS DE 10CM,MEDIDA APOS A COMPACTACAO,INCLUSIVE ESPALHAMENTO E REGA</v>
          </cell>
          <cell r="C9431" t="str">
            <v>M2</v>
          </cell>
        </row>
        <row r="9432">
          <cell r="A9432" t="str">
            <v>09.009.0003-A</v>
          </cell>
          <cell r="B9432" t="str">
            <v>EXECUCAO DE PAVIMENTACAO DE SAIBRO ARENOSO,EM CAMADAS DE 10CM,MEDIDA APOS A COMPACTACAO,INCLUSIVE ESPALHAMENTO E REGA</v>
          </cell>
          <cell r="C9432" t="str">
            <v>M2</v>
          </cell>
        </row>
        <row r="9433">
          <cell r="A9433" t="str">
            <v>09.009.0004-0</v>
          </cell>
          <cell r="B9433" t="str">
            <v>CAMADA DE PO-DE-PEDRA ESPALHADA MANUALMENTE,MEDIDA APOS A COMPACTACAO</v>
          </cell>
          <cell r="C9433" t="str">
            <v>M3</v>
          </cell>
        </row>
        <row r="9434">
          <cell r="A9434" t="str">
            <v>09.009.0004-A</v>
          </cell>
          <cell r="B9434" t="str">
            <v>CAMADA DE PO-DE-PEDRA ESPALHADA MANUALMENTE,MEDIDA APOS A COMPACTACAO</v>
          </cell>
          <cell r="C9434" t="str">
            <v>M3</v>
          </cell>
        </row>
        <row r="9435">
          <cell r="A9435" t="str">
            <v>09.009.0010-0</v>
          </cell>
          <cell r="B9435" t="str">
            <v>NIVELAMENTO E COMPACTACAO DE AREAS ENSAIBRADAS</v>
          </cell>
          <cell r="C9435" t="str">
            <v>HA</v>
          </cell>
        </row>
        <row r="9436">
          <cell r="A9436" t="str">
            <v>09.009.0010-A</v>
          </cell>
          <cell r="B9436" t="str">
            <v>NIVELAMENTO E COMPACTACAO DE AREAS ENSAIBRADAS</v>
          </cell>
          <cell r="C9436" t="str">
            <v>HA</v>
          </cell>
        </row>
        <row r="9437">
          <cell r="A9437" t="str">
            <v>09.010.0001-0</v>
          </cell>
          <cell r="B9437" t="str">
            <v>CORDOES DE CONCRETO SIMPLES,COM SECAO DE 10X25CM,MOLDADOS NOLOCAL,INCLUSIVE ESCAVACAO E REATERRO</v>
          </cell>
          <cell r="C9437" t="str">
            <v>M</v>
          </cell>
        </row>
        <row r="9438">
          <cell r="A9438" t="str">
            <v>09.010.0001-A</v>
          </cell>
          <cell r="B9438" t="str">
            <v>CORDOES DE CONCRETO SIMPLES,COM SECAO DE 10X25CM,MOLDADOS NOLOCAL,INCLUSIVE ESCAVACAO E REATERRO</v>
          </cell>
          <cell r="C9438" t="str">
            <v>M</v>
          </cell>
        </row>
        <row r="9439">
          <cell r="A9439" t="str">
            <v>09.010.0002-0</v>
          </cell>
          <cell r="B9439" t="str">
            <v>CORDOES DE CONCRETO SIMPLES PRE-MOLDADO,COM SECAO DE 6X25CM,INCLUSIVE ESCAVACAO E REATERRO</v>
          </cell>
          <cell r="C9439" t="str">
            <v>M</v>
          </cell>
        </row>
        <row r="9440">
          <cell r="A9440" t="str">
            <v>09.010.0002-A</v>
          </cell>
          <cell r="B9440" t="str">
            <v>CORDOES DE CONCRETO SIMPLES PRE-MOLDADO,COM SECAO DE 6X25CM,INCLUSIVE ESCAVACAO E REATERRO</v>
          </cell>
          <cell r="C9440" t="str">
            <v>M</v>
          </cell>
        </row>
        <row r="9441">
          <cell r="A9441" t="str">
            <v>09.011.0001-0</v>
          </cell>
          <cell r="B9441" t="str">
            <v>CORDOES DE GRANITO,COM SECAO DE 10X25CM,INCLUSIVE ESCAVACAOE REATERRO</v>
          </cell>
          <cell r="C9441" t="str">
            <v>M</v>
          </cell>
        </row>
        <row r="9442">
          <cell r="A9442" t="str">
            <v>09.011.0001-A</v>
          </cell>
          <cell r="B9442" t="str">
            <v>CORDOES DE GRANITO,COM SECAO DE 10X25CM,INCLUSIVE ESCAVACAOE REATERRO</v>
          </cell>
          <cell r="C9442" t="str">
            <v>M</v>
          </cell>
        </row>
        <row r="9443">
          <cell r="A9443" t="str">
            <v>09.012.0001-0</v>
          </cell>
          <cell r="B9443" t="str">
            <v>BANCO DE CONCRETO APARENTE,COM 1,50M DE COMPRIMENTO,45CM DELARGURA E 10CM DE ESPESSURA, SOBRE DOIS APOIOS DO MESMO MATERIAL,COM SECAO DE 10X30CM</v>
          </cell>
          <cell r="C9443" t="str">
            <v>UN</v>
          </cell>
        </row>
        <row r="9444">
          <cell r="A9444" t="str">
            <v>09.012.0001-A</v>
          </cell>
          <cell r="B9444" t="str">
            <v>BANCO DE CONCRETO APARENTE,COM 1,50M DE COMPRIMENTO,45CM DELARGURA E 10CM DE ESPESSURA, SOBRE DOIS APOIOS DO MESMO MATERIAL,COM SECAO DE 10X30CM</v>
          </cell>
          <cell r="C9444" t="str">
            <v>UN</v>
          </cell>
        </row>
        <row r="9445">
          <cell r="A9445" t="str">
            <v>09.012.0002-0</v>
          </cell>
          <cell r="B9445" t="str">
            <v>BANCO DE CONCRETO APARENTE,C/45CM DE LARGURA E 10CM DE ESPESSURA,SOBRE DOIS APOIOS DO MESMO MATERIAL,C/SECAO DE 10X30CM</v>
          </cell>
          <cell r="C9445" t="str">
            <v>M</v>
          </cell>
        </row>
        <row r="9446">
          <cell r="A9446" t="str">
            <v>09.012.0002-A</v>
          </cell>
          <cell r="B9446" t="str">
            <v>BANCO DE CONCRETO APARENTE,C/45CM DE LARGURA E 10CM DE ESPESSURA,SOBRE DOIS APOIOS DO MESMO MATERIAL,C/SECAO DE 10X30CM</v>
          </cell>
          <cell r="C9446" t="str">
            <v>M</v>
          </cell>
        </row>
        <row r="9447">
          <cell r="A9447" t="str">
            <v>09.012.0003-0</v>
          </cell>
          <cell r="B9447" t="str">
            <v>BANCO DE CONCRETO ARMADO,MEDINDO 2,00X0,45X0,10M,COM 0,40M DE ALTURA,APOIADO EM 2 BLOCOS DE CONCRETO DE 0,10X0,30X0,40MCOM FUNDACAO CONFORME PROJETO CEHAB,REVESTIDO COM ARGAMASSADE CIMENTO E AREIA,NO TRACO 1:4,ACABAMENTO ASPERO</v>
          </cell>
          <cell r="C9447" t="str">
            <v>UN</v>
          </cell>
        </row>
        <row r="9448">
          <cell r="A9448" t="str">
            <v>09.012.0003-A</v>
          </cell>
          <cell r="B9448" t="str">
            <v>BANCO DE CONCRETO ARMADO,MEDINDO 2,00X0,45X0,10M,COM 0,40M DE ALTURA,APOIADO EM 2 BLOCOS DE CONCRETO DE 0,10X0,30X0,40MCOM FUNDACAO CONFORME PROJETO CEHAB,REVESTIDO COM ARGAMASSADE CIMENTO E AREIA,NO TRACO 1:4,ACABAMENTO ASPERO</v>
          </cell>
          <cell r="C9448" t="str">
            <v>UN</v>
          </cell>
        </row>
        <row r="9449">
          <cell r="A9449" t="str">
            <v>09.012.0004-0</v>
          </cell>
          <cell r="B9449" t="str">
            <v>MESA DE CONCRETO ARMADO,COM 4 BANCOS,CONFORME PROJETO CEHAB,REVESTIDOS COM ARGAMASSA DE CIMENTO E AREIA,NO TRACO 1:4. AMESA MEDINDO 0,80X0,80M,COM 0,80M DE ALTURA MAIS A FUNDACAOE OS BANCOS COM 0,35X0,35M E 0,50M DE ALTURA MAIS A FUNDACAO</v>
          </cell>
          <cell r="C9449" t="str">
            <v>UN</v>
          </cell>
        </row>
        <row r="9450">
          <cell r="A9450" t="str">
            <v>09.012.0004-A</v>
          </cell>
          <cell r="B9450" t="str">
            <v>MESA DE CONCRETO ARMADO,COM 4 BANCOS,CONFORME PROJETO CEHAB,REVESTIDOS COM ARGAMASSA DE CIMENTO E AREIA,NO TRACO 1:4. AMESA MEDINDO 0,80X0,80M,COM 0,80M DE ALTURA MAIS A FUNDACAOE OS BANCOS COM 0,35X0,35M E 0,50M DE ALTURA MAIS A FUNDACAO</v>
          </cell>
          <cell r="C9450" t="str">
            <v>UN</v>
          </cell>
        </row>
        <row r="9451">
          <cell r="A9451" t="str">
            <v>09.012.0010-0</v>
          </cell>
          <cell r="B9451" t="str">
            <v>BANCO DE CONCRETO ARMADO,SEM ENCOSTO,MEDINDO(225X50X50)CM.FORNECIMENTO</v>
          </cell>
          <cell r="C9451" t="str">
            <v>UN</v>
          </cell>
        </row>
        <row r="9452">
          <cell r="A9452" t="str">
            <v>09.012.0010-A</v>
          </cell>
          <cell r="B9452" t="str">
            <v>BANCO DE CONCRETO ARMADO,SEM ENCOSTO,MEDINDO(225X50X50)CM.FORNECIMENTO</v>
          </cell>
          <cell r="C9452" t="str">
            <v>UN</v>
          </cell>
        </row>
        <row r="9453">
          <cell r="A9453" t="str">
            <v>09.012.0015-0</v>
          </cell>
          <cell r="B9453" t="str">
            <v>BALIZADOR MODELO COPACABANA,CILINDRICO,LISO,PRE-FABRICADO EMCONCRETO FCK=18MPA,C/REFORCO INTERNO DE MALHA DE VERGALHAOCURVADO DE 1/2", EMBUTIDO NO PISO, COM 40CM DE DIAMETRO E ALTURA DE 46,50CM.FORNECIMENTO E COLOCACAO</v>
          </cell>
          <cell r="C9453" t="str">
            <v>UN</v>
          </cell>
        </row>
        <row r="9454">
          <cell r="A9454" t="str">
            <v>09.012.0015-A</v>
          </cell>
          <cell r="B9454" t="str">
            <v>BALIZADOR MODELO COPACABANA,CILINDRICO,LISO,PRE-FABRICADO EMCONCRETO FCK=18MPA,C/REFORCO INTERNO DE MALHA DE VERGALHAOCURVADO DE 1/2", EMBUTIDO NO PISO, COM 40CM DE DIAMETRO E ALTURA DE 46,50CM.FORNECIMENTO E COLOCACAO</v>
          </cell>
          <cell r="C9454" t="str">
            <v>UN</v>
          </cell>
        </row>
        <row r="9455">
          <cell r="A9455" t="str">
            <v>09.013.0001-0</v>
          </cell>
          <cell r="B9455" t="str">
            <v>BANCO DE PRANCHA EM MADEIRA DE LEI,DE 4CM DE ESPESSURA,40CMDE LARGURA E 2,00M DE COMPRIMENTO,COM DOIS PES DO MESMO MATERIAL,ALTURA TOTAL DE 40CM,ACABAMENTO A OLEO,COM DUAS DEMAOSDIRETAMENTE SOBRE A MADEIRA</v>
          </cell>
          <cell r="C9455" t="str">
            <v>UN</v>
          </cell>
        </row>
        <row r="9456">
          <cell r="A9456" t="str">
            <v>09.013.0001-A</v>
          </cell>
          <cell r="B9456" t="str">
            <v>BANCO DE PRANCHA EM MADEIRA DE LEI,DE 4CM DE ESPESSURA,40CMDE LARGURA E 2,00M DE COMPRIMENTO,COM DOIS PES DO MESMO MATERIAL,ALTURA TOTAL DE 40CM,ACABAMENTO A OLEO,COM DUAS DEMAOSDIRETAMENTE SOBRE A MADEIRA</v>
          </cell>
          <cell r="C9456" t="str">
            <v>UN</v>
          </cell>
        </row>
        <row r="9457">
          <cell r="A9457" t="str">
            <v>09.013.0002-0</v>
          </cell>
          <cell r="B9457"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9457" t="str">
            <v>UN</v>
          </cell>
        </row>
        <row r="9458">
          <cell r="A9458" t="str">
            <v>09.013.0002-A</v>
          </cell>
          <cell r="B9458"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9458" t="str">
            <v>UN</v>
          </cell>
        </row>
        <row r="9459">
          <cell r="A9459" t="str">
            <v>09.013.0010-0</v>
          </cell>
          <cell r="B9459" t="str">
            <v>BANCO DE MADEIRA DE MACARANDUBA EM RIPAS DE 8X2,5CM,FIXADASEM ESTRUTURA DE 7,5X4CM,CONFORME DETALHE Nº6026/EMOP</v>
          </cell>
          <cell r="C9459" t="str">
            <v>M</v>
          </cell>
        </row>
        <row r="9460">
          <cell r="A9460" t="str">
            <v>09.013.0010-A</v>
          </cell>
          <cell r="B9460" t="str">
            <v>BANCO DE MADEIRA DE MACARANDUBA EM RIPAS DE 8X2,5CM,FIXADASEM ESTRUTURA DE 7,5X4CM,CONFORME DETALHE Nº6026/EMOP</v>
          </cell>
          <cell r="C9460" t="str">
            <v>M</v>
          </cell>
        </row>
        <row r="9461">
          <cell r="A9461" t="str">
            <v>09.013.0015-0</v>
          </cell>
          <cell r="B9461" t="str">
            <v>MESA DE JARDIM,MEDINDO 1,80X0,91X0,73M,EXECUTADA EM PECAS DEMACARANDUBA DE 7X22CM,FIXADAS EM 2(DOIS) APOIOS DE CONCRETO,CONFORME DETALHE Nº6028/EMOP.FORNECIMENTO E COLOCACAO</v>
          </cell>
          <cell r="C9461" t="str">
            <v>UN</v>
          </cell>
        </row>
        <row r="9462">
          <cell r="A9462" t="str">
            <v>09.013.0015-A</v>
          </cell>
          <cell r="B9462" t="str">
            <v>MESA DE JARDIM,MEDINDO 1,80X0,91X0,73M,EXECUTADA EM PECAS DEMACARANDUBA DE 7X22CM,FIXADAS EM 2(DOIS) APOIOS DE CONCRETO,CONFORME DETALHE Nº6028/EMOP.FORNECIMENTO E COLOCACAO</v>
          </cell>
          <cell r="C9462" t="str">
            <v>UN</v>
          </cell>
        </row>
        <row r="9463">
          <cell r="A9463" t="str">
            <v>09.013.0016-0</v>
          </cell>
          <cell r="B9463" t="str">
            <v>BANCO DE JARDIM,MEDINDO 1,80X0,30X0,45M,EXECUTADO COM 01(UMA)PECA MACARANDUBA DE 30X7CM,FIXADA EM 02(DOIS) APOIOS DE CONCRETO,CONFORME DETALHE Nº6028/EMOP.FORNECIMENTO E COLOCACAO</v>
          </cell>
          <cell r="C9463" t="str">
            <v>UN</v>
          </cell>
        </row>
        <row r="9464">
          <cell r="A9464" t="str">
            <v>09.013.0016-A</v>
          </cell>
          <cell r="B9464" t="str">
            <v>BANCO DE JARDIM,MEDINDO 1,80X0,30X0,45M,EXECUTADO COM 01(UMA)PECA MACARANDUBA DE 30X7CM,FIXADA EM 02(DOIS) APOIOS DE CONCRETO,CONFORME DETALHE Nº6028/EMOP.FORNECIMENTO E COLOCACAO</v>
          </cell>
          <cell r="C9464" t="str">
            <v>UN</v>
          </cell>
        </row>
        <row r="9465">
          <cell r="A9465" t="str">
            <v>09.013.0020-0</v>
          </cell>
          <cell r="B9465" t="str">
            <v>BANCO RUSTICO.FORNECIMENTO E COLOCACAO</v>
          </cell>
          <cell r="C9465" t="str">
            <v>UN</v>
          </cell>
        </row>
        <row r="9466">
          <cell r="A9466" t="str">
            <v>09.013.0020-A</v>
          </cell>
          <cell r="B9466" t="str">
            <v>BANCO RUSTICO.FORNECIMENTO E COLOCACAO</v>
          </cell>
          <cell r="C9466" t="str">
            <v>UN</v>
          </cell>
        </row>
        <row r="9467">
          <cell r="A9467" t="str">
            <v>09.013.0030-0</v>
          </cell>
          <cell r="B9467" t="str">
            <v>PRANCHA EM MADEIRA APARELHADA PARA BANCOS DE JARDINS,COM SECAO DE(15X4,5)CM E COMPRIMENTO DE 2,20M,PRESA COM PARAFUSOS EPORCAS NOS PES DE FERRO E PINTURA NA COR A SER INDICADA.FORNECIMENTO E COLOCACAO</v>
          </cell>
          <cell r="C9467" t="str">
            <v>UN</v>
          </cell>
        </row>
        <row r="9468">
          <cell r="A9468" t="str">
            <v>09.013.0030-A</v>
          </cell>
          <cell r="B9468" t="str">
            <v>PRANCHA EM MADEIRA APARELHADA PARA BANCOS DE JARDINS,COM SECAO DE(15X4,5)CM E COMPRIMENTO DE 2,20M,PRESA COM PARAFUSOS EPORCAS NOS PES DE FERRO E PINTURA NA COR A SER INDICADA.FORNECIMENTO E COLOCACAO</v>
          </cell>
          <cell r="C9468" t="str">
            <v>UN</v>
          </cell>
        </row>
        <row r="9469">
          <cell r="A9469" t="str">
            <v>09.013.0035-0</v>
          </cell>
          <cell r="B9469" t="str">
            <v>REGUA DE MADEIRA APARELHADA PARA BANCOS DE JARDINS,COM SECAODE(5,5X3,75)CM E COMPRIMENTO DE 2M,PRESAS COM PARAFUSOS DEPORCAS NOS PES DE FERRO FUNDIDO E PINTURA NA COR A SER INDICADA.FORNECIMENTO E COLOCACAO</v>
          </cell>
          <cell r="C9469" t="str">
            <v>UN</v>
          </cell>
        </row>
        <row r="9470">
          <cell r="A9470" t="str">
            <v>09.013.0035-A</v>
          </cell>
          <cell r="B9470" t="str">
            <v>REGUA DE MADEIRA APARELHADA PARA BANCOS DE JARDINS,COM SECAODE(5,5X3,75)CM E COMPRIMENTO DE 2M,PRESAS COM PARAFUSOS DEPORCAS NOS PES DE FERRO FUNDIDO E PINTURA NA COR A SER INDICADA.FORNECIMENTO E COLOCACAO</v>
          </cell>
          <cell r="C9470" t="str">
            <v>UN</v>
          </cell>
        </row>
        <row r="9471">
          <cell r="A9471" t="str">
            <v>09.013.0040-0</v>
          </cell>
          <cell r="B9471" t="str">
            <v>REGUA DE MADEIRA APARELHADA PARA BANCOS DE JARDINS,COM SECAODE(3X1,5)CM E COMPRIMENTO DE 1M,PRESAS COM PARAFUSOS DE PORCAS NOS PES DE FERRO E ENVERNIZADA NA COR A SER INDICADA.FORNECIMENTO E COLOCACAO</v>
          </cell>
          <cell r="C9471" t="str">
            <v>UN</v>
          </cell>
        </row>
        <row r="9472">
          <cell r="A9472" t="str">
            <v>09.013.0040-A</v>
          </cell>
          <cell r="B9472" t="str">
            <v>REGUA DE MADEIRA APARELHADA PARA BANCOS DE JARDINS,COM SECAODE(3X1,5)CM E COMPRIMENTO DE 1M,PRESAS COM PARAFUSOS DE PORCAS NOS PES DE FERRO E ENVERNIZADA NA COR A SER INDICADA.FORNECIMENTO E COLOCACAO</v>
          </cell>
          <cell r="C9472" t="str">
            <v>UN</v>
          </cell>
        </row>
        <row r="9473">
          <cell r="A9473" t="str">
            <v>09.014.0015-0</v>
          </cell>
          <cell r="B9473" t="str">
            <v>MESA DE JOGOS COM 4 BANCOS,TAMPO DE MESA EM MARMORITE ARMADO,NA COR NATURAL,TENDO NO CENTRO TABULEIRO DE XADREZ EM MARMORITE NAS CORES BRANCA E PRETA,PES(MESA E BANCOS)DE CONCRETOARMADO.FORNECIMENTO E COLOCACAO</v>
          </cell>
          <cell r="C9473" t="str">
            <v>UN</v>
          </cell>
        </row>
        <row r="9474">
          <cell r="A9474" t="str">
            <v>09.014.0015-A</v>
          </cell>
          <cell r="B9474" t="str">
            <v>MESA DE JOGOS COM 4 BANCOS,TAMPO DE MESA EM MARMORITE ARMADO,NA COR NATURAL,TENDO NO CENTRO TABULEIRO DE XADREZ EM MARMORITE NAS CORES BRANCA E PRETA,PES(MESA E BANCOS)DE CONCRETOARMADO.FORNECIMENTO E COLOCACAO</v>
          </cell>
          <cell r="C9474" t="str">
            <v>UN</v>
          </cell>
        </row>
        <row r="9475">
          <cell r="A9475" t="str">
            <v>09.015.0003-0</v>
          </cell>
          <cell r="B9475"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9475" t="str">
            <v>M2</v>
          </cell>
        </row>
        <row r="9476">
          <cell r="A9476" t="str">
            <v>09.015.0003-A</v>
          </cell>
          <cell r="B9476"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9476" t="str">
            <v>M2</v>
          </cell>
        </row>
        <row r="9477">
          <cell r="A9477" t="str">
            <v>09.015.0005-0</v>
          </cell>
          <cell r="B9477"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9477" t="str">
            <v>M2</v>
          </cell>
        </row>
        <row r="9478">
          <cell r="A9478" t="str">
            <v>09.015.0005-A</v>
          </cell>
          <cell r="B9478"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9478" t="str">
            <v>M2</v>
          </cell>
        </row>
        <row r="9479">
          <cell r="A9479" t="str">
            <v>09.015.0006-0</v>
          </cell>
          <cell r="B9479"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9479" t="str">
            <v>M2</v>
          </cell>
        </row>
        <row r="9480">
          <cell r="A9480" t="str">
            <v>09.015.0006-A</v>
          </cell>
          <cell r="B9480"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9480" t="str">
            <v>M2</v>
          </cell>
        </row>
        <row r="9481">
          <cell r="A9481" t="str">
            <v>09.015.0007-0</v>
          </cell>
          <cell r="B9481"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9481" t="str">
            <v>M2</v>
          </cell>
        </row>
        <row r="9482">
          <cell r="A9482" t="str">
            <v>09.015.0007-A</v>
          </cell>
          <cell r="B9482"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9482" t="str">
            <v>M2</v>
          </cell>
        </row>
        <row r="9483">
          <cell r="A9483" t="str">
            <v>09.015.0008-0</v>
          </cell>
          <cell r="B9483"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9483" t="str">
            <v>M2</v>
          </cell>
        </row>
        <row r="9484">
          <cell r="A9484" t="str">
            <v>09.015.0008-A</v>
          </cell>
          <cell r="B948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9484" t="str">
            <v>M2</v>
          </cell>
        </row>
        <row r="9485">
          <cell r="A9485" t="str">
            <v>09.015.0010-0</v>
          </cell>
          <cell r="B9485"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9485" t="str">
            <v>M2</v>
          </cell>
        </row>
        <row r="9486">
          <cell r="A9486" t="str">
            <v>09.015.0010-A</v>
          </cell>
          <cell r="B9486"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9486" t="str">
            <v>M2</v>
          </cell>
        </row>
        <row r="9487">
          <cell r="A9487" t="str">
            <v>09.015.0015-0</v>
          </cell>
          <cell r="B9487" t="str">
            <v>ALAMBRADO PARA CAMPO DE ESPORTE,VOLEI OU BASQUETE,COM 1,00MDE ALTURA, EM TUBO GALVANIZADO DE 2" HORIZONTAL E MONTANTESDO MESMO MATERIAL,ESPACADOS A CADA 2,00M E CHUMBADOS NO SOLO,EXCLUSIVE A BASE DE FIXACAO E TELA.FORNECIMENTO E COLOCACAO</v>
          </cell>
          <cell r="C9487" t="str">
            <v>M2</v>
          </cell>
        </row>
        <row r="9488">
          <cell r="A9488" t="str">
            <v>09.015.0015-A</v>
          </cell>
          <cell r="B9488" t="str">
            <v>ALAMBRADO PARA CAMPO DE ESPORTE,VOLEI OU BASQUETE,COM 1,00MDE ALTURA, EM TUBO GALVANIZADO DE 2" HORIZONTAL E MONTANTESDO MESMO MATERIAL,ESPACADOS A CADA 2,00M E CHUMBADOS NO SOLO,EXCLUSIVE A BASE DE FIXACAO E TELA.FORNECIMENTO E COLOCACAO</v>
          </cell>
          <cell r="C9488" t="str">
            <v>M2</v>
          </cell>
        </row>
        <row r="9489">
          <cell r="A9489" t="str">
            <v>09.015.0020-0</v>
          </cell>
          <cell r="B9489"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9489" t="str">
            <v>M2</v>
          </cell>
        </row>
        <row r="9490">
          <cell r="A9490" t="str">
            <v>09.015.0020-A</v>
          </cell>
          <cell r="B9490"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9490" t="str">
            <v>M2</v>
          </cell>
        </row>
        <row r="9491">
          <cell r="A9491" t="str">
            <v>09.015.0025-0</v>
          </cell>
          <cell r="B9491"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9491" t="str">
            <v>M2</v>
          </cell>
        </row>
        <row r="9492">
          <cell r="A9492" t="str">
            <v>09.015.0025-A</v>
          </cell>
          <cell r="B9492"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9492" t="str">
            <v>M2</v>
          </cell>
        </row>
        <row r="9493">
          <cell r="A9493" t="str">
            <v>09.015.0030-0</v>
          </cell>
          <cell r="B9493"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9493" t="str">
            <v>M2</v>
          </cell>
        </row>
        <row r="9494">
          <cell r="A9494" t="str">
            <v>09.015.0030-A</v>
          </cell>
          <cell r="B9494"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9494" t="str">
            <v>M2</v>
          </cell>
        </row>
        <row r="9495">
          <cell r="A9495" t="str">
            <v>09.015.0032-0</v>
          </cell>
          <cell r="B9495"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9495" t="str">
            <v>M2</v>
          </cell>
        </row>
        <row r="9496">
          <cell r="A9496" t="str">
            <v>09.015.0032-A</v>
          </cell>
          <cell r="B9496"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9496" t="str">
            <v>M2</v>
          </cell>
        </row>
        <row r="9497">
          <cell r="A9497" t="str">
            <v>09.015.0034-0</v>
          </cell>
          <cell r="B9497"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9497" t="str">
            <v>M2</v>
          </cell>
        </row>
        <row r="9498">
          <cell r="A9498" t="str">
            <v>09.015.0034-A</v>
          </cell>
          <cell r="B9498"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9498" t="str">
            <v>M2</v>
          </cell>
        </row>
        <row r="9499">
          <cell r="A9499" t="str">
            <v>09.015.0036-0</v>
          </cell>
          <cell r="B9499"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9499" t="str">
            <v>M2</v>
          </cell>
        </row>
        <row r="9500">
          <cell r="A9500" t="str">
            <v>09.015.0036-A</v>
          </cell>
          <cell r="B9500"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9500" t="str">
            <v>M2</v>
          </cell>
        </row>
        <row r="9501">
          <cell r="A9501" t="str">
            <v>09.015.0040-0</v>
          </cell>
          <cell r="B9501"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9501" t="str">
            <v>M2</v>
          </cell>
        </row>
        <row r="9502">
          <cell r="A9502" t="str">
            <v>09.015.0040-A</v>
          </cell>
          <cell r="B9502"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9502" t="str">
            <v>M2</v>
          </cell>
        </row>
        <row r="9503">
          <cell r="A9503" t="str">
            <v>09.015.0042-0</v>
          </cell>
          <cell r="B9503"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9503" t="str">
            <v>M2</v>
          </cell>
        </row>
        <row r="9504">
          <cell r="A9504" t="str">
            <v>09.015.0042-A</v>
          </cell>
          <cell r="B9504"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9504" t="str">
            <v>M2</v>
          </cell>
        </row>
        <row r="9505">
          <cell r="A9505" t="str">
            <v>09.015.0044-0</v>
          </cell>
          <cell r="B9505"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9505" t="str">
            <v>M2</v>
          </cell>
        </row>
        <row r="9506">
          <cell r="A9506" t="str">
            <v>09.015.0044-A</v>
          </cell>
          <cell r="B9506"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9506" t="str">
            <v>M2</v>
          </cell>
        </row>
        <row r="9507">
          <cell r="A9507" t="str">
            <v>09.015.0046-0</v>
          </cell>
          <cell r="B9507"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9507" t="str">
            <v>M2</v>
          </cell>
        </row>
        <row r="9508">
          <cell r="A9508" t="str">
            <v>09.015.0046-A</v>
          </cell>
          <cell r="B9508"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9508" t="str">
            <v>M2</v>
          </cell>
        </row>
        <row r="9509">
          <cell r="A9509" t="str">
            <v>09.015.0048-0</v>
          </cell>
          <cell r="B9509"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9509" t="str">
            <v>M2</v>
          </cell>
        </row>
        <row r="9510">
          <cell r="A9510" t="str">
            <v>09.015.0048-A</v>
          </cell>
          <cell r="B9510"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9510" t="str">
            <v>M2</v>
          </cell>
        </row>
        <row r="9511">
          <cell r="A9511" t="str">
            <v>09.015.0050-0</v>
          </cell>
          <cell r="B9511"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9511" t="str">
            <v>M2</v>
          </cell>
        </row>
        <row r="9512">
          <cell r="A9512" t="str">
            <v>09.015.0050-A</v>
          </cell>
          <cell r="B9512"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9512" t="str">
            <v>M2</v>
          </cell>
        </row>
        <row r="9513">
          <cell r="A9513" t="str">
            <v>09.015.0052-0</v>
          </cell>
          <cell r="B9513"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9513" t="str">
            <v>M2</v>
          </cell>
        </row>
        <row r="9514">
          <cell r="A9514" t="str">
            <v>09.015.0052-A</v>
          </cell>
          <cell r="B9514"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9514" t="str">
            <v>M2</v>
          </cell>
        </row>
        <row r="9515">
          <cell r="A9515" t="str">
            <v>09.015.0056-0</v>
          </cell>
          <cell r="B9515"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9515" t="str">
            <v>M2</v>
          </cell>
        </row>
        <row r="9516">
          <cell r="A9516" t="str">
            <v>09.015.0056-A</v>
          </cell>
          <cell r="B9516"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9516" t="str">
            <v>M2</v>
          </cell>
        </row>
        <row r="9517">
          <cell r="A9517" t="str">
            <v>09.015.0058-0</v>
          </cell>
          <cell r="B9517"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9517" t="str">
            <v>M2</v>
          </cell>
        </row>
        <row r="9518">
          <cell r="A9518" t="str">
            <v>09.015.0058-A</v>
          </cell>
          <cell r="B9518"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9518" t="str">
            <v>M2</v>
          </cell>
        </row>
        <row r="9519">
          <cell r="A9519" t="str">
            <v>09.015.0060-0</v>
          </cell>
          <cell r="B9519"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9519" t="str">
            <v>M2</v>
          </cell>
        </row>
        <row r="9520">
          <cell r="A9520" t="str">
            <v>09.015.0060-A</v>
          </cell>
          <cell r="B9520"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9520" t="str">
            <v>M2</v>
          </cell>
        </row>
        <row r="9521">
          <cell r="A9521" t="str">
            <v>09.015.0062-0</v>
          </cell>
          <cell r="B9521"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9521" t="str">
            <v>M2</v>
          </cell>
        </row>
        <row r="9522">
          <cell r="A9522" t="str">
            <v>09.015.0062-A</v>
          </cell>
          <cell r="B9522"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9522" t="str">
            <v>M2</v>
          </cell>
        </row>
        <row r="9523">
          <cell r="A9523" t="str">
            <v>09.015.0064-0</v>
          </cell>
          <cell r="B9523"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9523" t="str">
            <v>M2</v>
          </cell>
        </row>
        <row r="9524">
          <cell r="A9524" t="str">
            <v>09.015.0064-A</v>
          </cell>
          <cell r="B9524"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9524" t="str">
            <v>M2</v>
          </cell>
        </row>
        <row r="9525">
          <cell r="A9525" t="str">
            <v>09.015.0066-0</v>
          </cell>
          <cell r="B9525"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9525" t="str">
            <v>M2</v>
          </cell>
        </row>
        <row r="9526">
          <cell r="A9526" t="str">
            <v>09.015.0066-A</v>
          </cell>
          <cell r="B9526"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9526" t="str">
            <v>M2</v>
          </cell>
        </row>
        <row r="9527">
          <cell r="A9527" t="str">
            <v>09.015.0068-0</v>
          </cell>
          <cell r="B9527"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9527" t="str">
            <v>M2</v>
          </cell>
        </row>
        <row r="9528">
          <cell r="A9528" t="str">
            <v>09.015.0068-A</v>
          </cell>
          <cell r="B9528"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9528" t="str">
            <v>M2</v>
          </cell>
        </row>
        <row r="9529">
          <cell r="A9529" t="str">
            <v>09.015.0070-0</v>
          </cell>
          <cell r="B9529"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9529" t="str">
            <v>M2</v>
          </cell>
        </row>
        <row r="9530">
          <cell r="A9530" t="str">
            <v>09.015.0070-A</v>
          </cell>
          <cell r="B9530"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9530" t="str">
            <v>M2</v>
          </cell>
        </row>
        <row r="9531">
          <cell r="A9531" t="str">
            <v>09.015.0072-0</v>
          </cell>
          <cell r="B9531"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9531" t="str">
            <v>M2</v>
          </cell>
        </row>
        <row r="9532">
          <cell r="A9532" t="str">
            <v>09.015.0072-A</v>
          </cell>
          <cell r="B9532"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9532" t="str">
            <v>M2</v>
          </cell>
        </row>
        <row r="9533">
          <cell r="A9533" t="str">
            <v>09.015.0074-0</v>
          </cell>
          <cell r="B9533" t="str">
            <v>CONTRAVENTAMENTO DE ALAMBRADO COM TUBOS DE FERRO GALVANIZADO(EXTERN.E INTERNAMENTE),C/DIAMETRO INTERNO DE 2" E ESPESSURADE PAREDE DE 1/8".FORNECIMENTO E COLOCACAO</v>
          </cell>
          <cell r="C9533" t="str">
            <v>M</v>
          </cell>
        </row>
        <row r="9534">
          <cell r="A9534" t="str">
            <v>09.015.0074-A</v>
          </cell>
          <cell r="B9534" t="str">
            <v>CONTRAVENTAMENTO DE ALAMBRADO COM TUBOS DE FERRO GALVANIZADO(EXTERN.E INTERNAMENTE),C/DIAMETRO INTERNO DE 2" E ESPESSURADE PAREDE DE 1/8".FORNECIMENTO E COLOCACAO</v>
          </cell>
          <cell r="C9534" t="str">
            <v>M</v>
          </cell>
        </row>
        <row r="9535">
          <cell r="A9535" t="str">
            <v>09.015.0078-0</v>
          </cell>
          <cell r="B9535" t="str">
            <v>CONTRAVENTAMENTO DE ALAMBRADO COM TUBOS DE FERRO GALVANIZADO(EXTERNA E INTERNAMENTE),COM DIAMETRO INTERNO NO 2.1/2" E ESPESSURA DE PAREDE DE 1/8".FORNECIMENTO E COLOCACAO</v>
          </cell>
          <cell r="C9535" t="str">
            <v>M</v>
          </cell>
        </row>
        <row r="9536">
          <cell r="A9536" t="str">
            <v>09.015.0078-A</v>
          </cell>
          <cell r="B9536" t="str">
            <v>CONTRAVENTAMENTO DE ALAMBRADO COM TUBOS DE FERRO GALVANIZADO(EXTERNA E INTERNAMENTE),COM DIAMETRO INTERNO NO 2.1/2" E ESPESSURA DE PAREDE DE 1/8".FORNECIMENTO E COLOCACAO</v>
          </cell>
          <cell r="C9536" t="str">
            <v>M</v>
          </cell>
        </row>
        <row r="9537">
          <cell r="A9537" t="str">
            <v>09.015.0080-0</v>
          </cell>
          <cell r="B9537" t="str">
            <v>CONTRAVENTAMENTO DE ALAMBRADO COM TUBOS DE FERRO GALVANIZADO(EXTERN.E INTERNAMENTE),COM DIAMETRO INTERNO DE 3" E ESPESSURA DE PAREDE DE 1/8".FORNECIMENTO E COLOCACAO</v>
          </cell>
          <cell r="C9537" t="str">
            <v>M</v>
          </cell>
        </row>
        <row r="9538">
          <cell r="A9538" t="str">
            <v>09.015.0080-A</v>
          </cell>
          <cell r="B9538" t="str">
            <v>CONTRAVENTAMENTO DE ALAMBRADO COM TUBOS DE FERRO GALVANIZADO(EXTERN.E INTERNAMENTE),COM DIAMETRO INTERNO DE 3" E ESPESSURA DE PAREDE DE 1/8".FORNECIMENTO E COLOCACAO</v>
          </cell>
          <cell r="C9538" t="str">
            <v>M</v>
          </cell>
        </row>
        <row r="9539">
          <cell r="A9539" t="str">
            <v>09.015.0300-0</v>
          </cell>
          <cell r="B9539" t="str">
            <v>AMARELINHA EM BLOCOS DE CONCRETO PRE-MOLDADOS COM APLICACAODE LETRAS E NUMEROS COLORIDOS EM BAIXO RELEVO.FORNECIMENTO EAPLICACAO</v>
          </cell>
          <cell r="C9539" t="str">
            <v>UN</v>
          </cell>
        </row>
        <row r="9540">
          <cell r="A9540" t="str">
            <v>09.015.0300-A</v>
          </cell>
          <cell r="B9540" t="str">
            <v>AMARELINHA EM BLOCOS DE CONCRETO PRE-MOLDADOS COM APLICACAODE LETRAS E NUMEROS COLORIDOS EM BAIXO RELEVO.FORNECIMENTO EAPLICACAO</v>
          </cell>
          <cell r="C9540" t="str">
            <v>UN</v>
          </cell>
        </row>
        <row r="9541">
          <cell r="A9541" t="str">
            <v>09.015.0302-0</v>
          </cell>
          <cell r="B9541" t="str">
            <v>ARCO SIMPLES EM TUBO DE FERRO GALVANIZADO (EXTERNA E INTERNAMENTE) DE 1" E 2" E ESPESSURA DE PAREDE DE 1/8",CHUMBADOS EMBLOCOS DE CONCRETO,COM PINTURA DE BASE GALVITE E 2 DEMAOS DEACABAMENTO.FORNECIMENTO E COLOCACAO</v>
          </cell>
          <cell r="C9541" t="str">
            <v>UN</v>
          </cell>
        </row>
        <row r="9542">
          <cell r="A9542" t="str">
            <v>09.015.0302-A</v>
          </cell>
          <cell r="B9542" t="str">
            <v>ARCO SIMPLES EM TUBO DE FERRO GALVANIZADO (EXTERNA E INTERNAMENTE) DE 1" E 2" E ESPESSURA DE PAREDE DE 1/8",CHUMBADOS EMBLOCOS DE CONCRETO,COM PINTURA DE BASE GALVITE E 2 DEMAOS DEACABAMENTO.FORNECIMENTO E COLOCACAO</v>
          </cell>
          <cell r="C9542" t="str">
            <v>UN</v>
          </cell>
        </row>
        <row r="9543">
          <cell r="A9543" t="str">
            <v>09.015.0304-0</v>
          </cell>
          <cell r="B9543" t="str">
            <v>BARRA SIMPLES PARA GINASTICA,EM TUBOS DE FERRO GALVANIZADO (EXTERNA E INTERNAMENTE) DE 1.1/2" E 4" E ESPESSURA DE PAREDEDE 1/8",CHUMBADOS EM BLOCOS DE CONCRETO COM PINTURA DE BASEGALVITE E 2 DEMAOS DE ACABAMENTO.FORNECIMENTO E COLOCACAO</v>
          </cell>
          <cell r="C9543" t="str">
            <v>UN</v>
          </cell>
        </row>
        <row r="9544">
          <cell r="A9544" t="str">
            <v>09.015.0304-A</v>
          </cell>
          <cell r="B9544" t="str">
            <v>BARRA SIMPLES PARA GINASTICA,EM TUBOS DE FERRO GALVANIZADO (EXTERNA E INTERNAMENTE) DE 1.1/2" E 4" E ESPESSURA DE PAREDEDE 1/8",CHUMBADOS EM BLOCOS DE CONCRETO COM PINTURA DE BASEGALVITE E 2 DEMAOS DE ACABAMENTO.FORNECIMENTO E COLOCACAO</v>
          </cell>
          <cell r="C9544" t="str">
            <v>UN</v>
          </cell>
        </row>
        <row r="9545">
          <cell r="A9545" t="str">
            <v>09.015.0306-0</v>
          </cell>
          <cell r="B9545" t="str">
            <v>BARRA DUPLA PARA GINASTICA,EM TUBOS DE FERRO GALVANIZADO (EXTERNA E INTERNAMENTE) DE 1" E ESPESSURA PAREDE DE 1/8" HORIZONTAIS E MONTANTES DE 4",CHUMBADOS EM BLOCOS DE CONCRETO,COMPINTURA DE BASE GALVITE E 2 DEMAOS DE ACABAMENTO.FORNECIMENTO E COLOCACAO</v>
          </cell>
          <cell r="C9545" t="str">
            <v>UN</v>
          </cell>
        </row>
        <row r="9546">
          <cell r="A9546" t="str">
            <v>09.015.0306-A</v>
          </cell>
          <cell r="B9546" t="str">
            <v>BARRA DUPLA PARA GINASTICA,EM TUBOS DE FERRO GALVANIZADO (EXTERNA E INTERNAMENTE) DE 1" E ESPESSURA PAREDE DE 1/8" HORIZONTAIS E MONTANTES DE 4",CHUMBADOS EM BLOCOS DE CONCRETO,COMPINTURA DE BASE GALVITE E 2 DEMAOS DE ACABAMENTO.FORNECIMENTO E COLOCACAO</v>
          </cell>
          <cell r="C9546" t="str">
            <v>UN</v>
          </cell>
        </row>
        <row r="9547">
          <cell r="A9547" t="str">
            <v>09.015.0308-0</v>
          </cell>
          <cell r="B9547" t="str">
            <v>BARRAS PARALELAS P/GINASTICA, EM TUBOS DE FERRO GALVANIZADO(EXTERNA E INTERNAMENTE) DE 2" E ESPESSURA DE PAREDE DE 1/8"CHUMBADOS EM BLOCOS DE CONCRETO COM PINTURA DE BASE GALVITEE 2 DEMAOS DE ACABAMENTO.FORNECIMENTO E COLOCACAO</v>
          </cell>
          <cell r="C9547" t="str">
            <v>UN</v>
          </cell>
        </row>
        <row r="9548">
          <cell r="A9548" t="str">
            <v>09.015.0308-A</v>
          </cell>
          <cell r="B9548" t="str">
            <v>BARRAS PARALELAS P/GINASTICA, EM TUBOS DE FERRO GALVANIZADO(EXTERNA E INTERNAMENTE) DE 2" E ESPESSURA DE PAREDE DE 1/8"CHUMBADOS EM BLOCOS DE CONCRETO COM PINTURA DE BASE GALVITEE 2 DEMAOS DE ACABAMENTO.FORNECIMENTO E COLOCACAO</v>
          </cell>
          <cell r="C9548" t="str">
            <v>UN</v>
          </cell>
        </row>
        <row r="9549">
          <cell r="A9549" t="str">
            <v>09.015.0310-0</v>
          </cell>
          <cell r="B9549"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9549" t="str">
            <v>UN</v>
          </cell>
        </row>
        <row r="9550">
          <cell r="A9550" t="str">
            <v>09.015.0310-A</v>
          </cell>
          <cell r="B9550"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9550" t="str">
            <v>UN</v>
          </cell>
        </row>
        <row r="9551">
          <cell r="A9551" t="str">
            <v>09.015.0312-0</v>
          </cell>
          <cell r="B9551"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9551" t="str">
            <v>UN</v>
          </cell>
        </row>
        <row r="9552">
          <cell r="A9552" t="str">
            <v>09.015.0312-A</v>
          </cell>
          <cell r="B9552"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9552" t="str">
            <v>UN</v>
          </cell>
        </row>
        <row r="9553">
          <cell r="A9553" t="str">
            <v>09.015.0314-0</v>
          </cell>
          <cell r="B9553"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9553" t="str">
            <v>UN</v>
          </cell>
        </row>
        <row r="9554">
          <cell r="A9554" t="str">
            <v>09.015.0314-A</v>
          </cell>
          <cell r="B9554"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9554" t="str">
            <v>UN</v>
          </cell>
        </row>
        <row r="9555">
          <cell r="A9555" t="str">
            <v>09.015.0316-0</v>
          </cell>
          <cell r="B9555" t="str">
            <v>CADEIRA DE BALANCO COMPLETA, COM CORRENTES, BRACADEIRAS,  ROLAMENTOS, PARAFUSOS, BARRAS, ETC., INCLUSIVE DESMONTAGEM DADANIFICADA, PINTURA E TRANSPORTE. FORNECIMENTO E COLOCACAO</v>
          </cell>
          <cell r="C9555" t="str">
            <v>UN</v>
          </cell>
        </row>
        <row r="9556">
          <cell r="A9556" t="str">
            <v>09.015.0316-A</v>
          </cell>
          <cell r="B9556" t="str">
            <v>CADEIRA DE BALANCO COMPLETA, COM CORRENTES, BRACADEIRAS,  ROLAMENTOS, PARAFUSOS, BARRAS, ETC., INCLUSIVE DESMONTAGEM DADANIFICADA, PINTURA E TRANSPORTE. FORNECIMENTO E COLOCACAO</v>
          </cell>
          <cell r="C9556" t="str">
            <v>UN</v>
          </cell>
        </row>
        <row r="9557">
          <cell r="A9557" t="str">
            <v>09.015.0318-0</v>
          </cell>
          <cell r="B9557" t="str">
            <v>BOLA AO ARO EM TUBO DE FERRO GALVANIZADO(EXT.E INTERNAMENTE)DE 3",2" E 3/4"E ESPESSURA DE PAREDE DE 1/8",PINTURA COM UMADEMAO DE GALVITE E DUAS DEMAOS DE ESMALTE SINTETICO. FORNECIMENTO E COLOCACAO</v>
          </cell>
          <cell r="C9557" t="str">
            <v>UN</v>
          </cell>
        </row>
        <row r="9558">
          <cell r="A9558" t="str">
            <v>09.015.0318-A</v>
          </cell>
          <cell r="B9558" t="str">
            <v>BOLA AO ARO EM TUBO DE FERRO GALVANIZADO(EXT.E INTERNAMENTE)DE 3",2" E 3/4"E ESPESSURA DE PAREDE DE 1/8",PINTURA COM UMADEMAO DE GALVITE E DUAS DEMAOS DE ESMALTE SINTETICO. FORNECIMENTO E COLOCACAO</v>
          </cell>
          <cell r="C9558" t="str">
            <v>UN</v>
          </cell>
        </row>
        <row r="9559">
          <cell r="A9559" t="str">
            <v>09.015.0320-0</v>
          </cell>
          <cell r="B9559" t="str">
            <v>ESCADA EM ARVORE, EM MADEIRA APARELHADA. FORNECIMENTO E COLOCACAO</v>
          </cell>
          <cell r="C9559" t="str">
            <v>UN</v>
          </cell>
        </row>
        <row r="9560">
          <cell r="A9560" t="str">
            <v>09.015.0320-A</v>
          </cell>
          <cell r="B9560" t="str">
            <v>ESCADA EM ARVORE, EM MADEIRA APARELHADA. FORNECIMENTO E COLOCACAO</v>
          </cell>
          <cell r="C9560" t="str">
            <v>UN</v>
          </cell>
        </row>
        <row r="9561">
          <cell r="A9561" t="str">
            <v>09.015.0322-0</v>
          </cell>
          <cell r="B9561" t="str">
            <v>ESCORREGA DE 0/4ANOS C/ALTURA DE 1,17M EM MADEIRA APARELHADAE TUBOS DE FERRO GALVANIZADO(EXT.E INTERNAMENTE) DE 3/4"E 2"E ESPESSURA DE PAREDE DE 1/8", COM PINTURA DE BASE GALVITE E2 DEMAOS DE ACABAMENTO.FORNECIMENTO E COLOCACAO</v>
          </cell>
          <cell r="C9561" t="str">
            <v>UN</v>
          </cell>
        </row>
        <row r="9562">
          <cell r="A9562" t="str">
            <v>09.015.0322-A</v>
          </cell>
          <cell r="B9562" t="str">
            <v>ESCORREGA DE 0/4ANOS C/ALTURA DE 1,17M EM MADEIRA APARELHADAE TUBOS DE FERRO GALVANIZADO(EXT.E INTERNAMENTE) DE 3/4"E 2"E ESPESSURA DE PAREDE DE 1/8", COM PINTURA DE BASE GALVITE E2 DEMAOS DE ACABAMENTO.FORNECIMENTO E COLOCACAO</v>
          </cell>
          <cell r="C9562" t="str">
            <v>UN</v>
          </cell>
        </row>
        <row r="9563">
          <cell r="A9563" t="str">
            <v>09.015.0324-0</v>
          </cell>
          <cell r="B9563" t="str">
            <v>ESCORREGA DE 5/10ANOS C/ALTURA DE 1,57M MADEIRA APARELHADA ETUBOS DE FERRO GALVANIZADO(EXT.E INTERNAMENTE)DE 3/4" E 2"E ESPESSURA DE PAREDE DE 1/8",COM PINTURA DE BASE GALVITE E2 DEMAOS DE ACABAMENTO.FORNECIMENTO E COLOCACAO</v>
          </cell>
          <cell r="C9563" t="str">
            <v>UN</v>
          </cell>
        </row>
        <row r="9564">
          <cell r="A9564" t="str">
            <v>09.015.0324-A</v>
          </cell>
          <cell r="B9564" t="str">
            <v>ESCORREGA DE 5/10ANOS C/ALTURA DE 1,57M MADEIRA APARELHADA ETUBOS DE FERRO GALVANIZADO(EXT.E INTERNAMENTE)DE 3/4" E 2"E ESPESSURA DE PAREDE DE 1/8",COM PINTURA DE BASE GALVITE E2 DEMAOS DE ACABAMENTO.FORNECIMENTO E COLOCACAO</v>
          </cell>
          <cell r="C9564" t="str">
            <v>UN</v>
          </cell>
        </row>
        <row r="9565">
          <cell r="A9565" t="str">
            <v>09.015.0326-0</v>
          </cell>
          <cell r="B9565" t="str">
            <v>ESCADA DE ESCORREGA COMPLETA, INCLUSIVE PATAMAR,COM PINTURATRANSPORTE E DESMONTAGEM DA DANIFICADA.FORNECIMENTO E COLOCACAO</v>
          </cell>
          <cell r="C9565" t="str">
            <v>UN</v>
          </cell>
        </row>
        <row r="9566">
          <cell r="A9566" t="str">
            <v>09.015.0326-A</v>
          </cell>
          <cell r="B9566" t="str">
            <v>ESCADA DE ESCORREGA COMPLETA, INCLUSIVE PATAMAR,COM PINTURATRANSPORTE E DESMONTAGEM DA DANIFICADA.FORNECIMENTO E COLOCACAO</v>
          </cell>
          <cell r="C9566" t="str">
            <v>UN</v>
          </cell>
        </row>
        <row r="9567">
          <cell r="A9567" t="str">
            <v>09.015.0328-0</v>
          </cell>
          <cell r="B9567" t="str">
            <v>GANGORRA DE 0/4 ANOS COM PRANCHAS DE MADEIRA APARELHADA,ESTAS FIXAS EM TUBO DE FERRO GALVANIZADO (EXTERNA E INTERNAMENTE) DE 2" E ESPESSURA DE PAREDE DE 1/8",COM PINTURA DE BASE GALVITE E 2 DEMAOS DE ACABAMENTO.FORNECIMENTO E COLOCACAO</v>
          </cell>
          <cell r="C9567" t="str">
            <v>UN</v>
          </cell>
        </row>
        <row r="9568">
          <cell r="A9568" t="str">
            <v>09.015.0328-A</v>
          </cell>
          <cell r="B9568" t="str">
            <v>GANGORRA DE 0/4 ANOS COM PRANCHAS DE MADEIRA APARELHADA,ESTAS FIXAS EM TUBO DE FERRO GALVANIZADO (EXTERNA E INTERNAMENTE) DE 2" E ESPESSURA DE PAREDE DE 1/8",COM PINTURA DE BASE GALVITE E 2 DEMAOS DE ACABAMENTO.FORNECIMENTO E COLOCACAO</v>
          </cell>
          <cell r="C9568" t="str">
            <v>UN</v>
          </cell>
        </row>
        <row r="9569">
          <cell r="A9569" t="str">
            <v>09.015.0330-0</v>
          </cell>
          <cell r="B9569" t="str">
            <v>GANGORRA DE 5/10ANOS C/2 PRANCHAS,MADEIRA APARELHADA, ESTASFIXADAS EM TUBO DE FERRO GALVANIZADO(EXT.E INTERNAMENTE) DE2"E 2 1/2" E ESPESSURA DE PAREDE DE 1/8",COM PINTURA DE BASEGALVITE E 2 DEMAOS DE ACABAMENTO.FORNECIMENTO E COLOCACAO</v>
          </cell>
          <cell r="C9569" t="str">
            <v>UN</v>
          </cell>
        </row>
        <row r="9570">
          <cell r="A9570" t="str">
            <v>09.015.0330-A</v>
          </cell>
          <cell r="B9570" t="str">
            <v>GANGORRA DE 5/10ANOS C/2 PRANCHAS,MADEIRA APARELHADA, ESTASFIXADAS EM TUBO DE FERRO GALVANIZADO(EXT.E INTERNAMENTE) DE2"E 2 1/2" E ESPESSURA DE PAREDE DE 1/8",COM PINTURA DE BASEGALVITE E 2 DEMAOS DE ACABAMENTO.FORNECIMENTO E COLOCACAO</v>
          </cell>
          <cell r="C9570" t="str">
            <v>UN</v>
          </cell>
        </row>
        <row r="9571">
          <cell r="A9571" t="str">
            <v>09.015.0332-0</v>
          </cell>
          <cell r="B9571" t="str">
            <v>GAIOLA GINICA (TREPA-TREPA) EM TUBOS DE FERRO GALVANIZADO (EXTERNA E INTERNAMENTE) DE 1" HORIZONTAIS E VERTICAIS DE 1.1/2" E ESPESSURA DE PAREDE DE 1/8",CHUMBADOS EM BLOCOS DE CONCRETO E COM PINTURA DE BASE GALVITE E 2 DEMAOS DE ACABAMENTO.FORNECIMENTO E COLOCACAO</v>
          </cell>
          <cell r="C9571" t="str">
            <v>UN</v>
          </cell>
        </row>
        <row r="9572">
          <cell r="A9572" t="str">
            <v>09.015.0332-A</v>
          </cell>
          <cell r="B9572" t="str">
            <v>GAIOLA GINICA (TREPA-TREPA) EM TUBOS DE FERRO GALVANIZADO (EXTERNA E INTERNAMENTE) DE 1" HORIZONTAIS E VERTICAIS DE 1.1/2" E ESPESSURA DE PAREDE DE 1/8",CHUMBADOS EM BLOCOS DE CONCRETO E COM PINTURA DE BASE GALVITE E 2 DEMAOS DE ACABAMENTO.FORNECIMENTO E COLOCACAO</v>
          </cell>
          <cell r="C9572" t="str">
            <v>UN</v>
          </cell>
        </row>
        <row r="9573">
          <cell r="A9573" t="str">
            <v>09.015.0334-0</v>
          </cell>
          <cell r="B9573"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9573" t="str">
            <v>UN</v>
          </cell>
        </row>
        <row r="9574">
          <cell r="A9574" t="str">
            <v>09.015.0334-A</v>
          </cell>
          <cell r="B9574"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9574" t="str">
            <v>UN</v>
          </cell>
        </row>
        <row r="9575">
          <cell r="A9575" t="str">
            <v>09.015.0336-0</v>
          </cell>
          <cell r="B9575"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9575" t="str">
            <v>UN</v>
          </cell>
        </row>
        <row r="9576">
          <cell r="A9576" t="str">
            <v>09.015.0336-A</v>
          </cell>
          <cell r="B9576"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9576" t="str">
            <v>UN</v>
          </cell>
        </row>
        <row r="9577">
          <cell r="A9577" t="str">
            <v>09.015.0338-0</v>
          </cell>
          <cell r="B9577" t="str">
            <v>PRANCHA DE GANGORRA COMPLETA,INCLUSIVE PATAMAR,COM PINTURA,TRANSPORTE E DESMONTAGEM DA DANIFICADA.FORNECIMENTO E COLOCACAO</v>
          </cell>
          <cell r="C9577" t="str">
            <v>UN</v>
          </cell>
        </row>
        <row r="9578">
          <cell r="A9578" t="str">
            <v>09.015.0338-A</v>
          </cell>
          <cell r="B9578" t="str">
            <v>PRANCHA DE GANGORRA COMPLETA,INCLUSIVE PATAMAR,COM PINTURA,TRANSPORTE E DESMONTAGEM DA DANIFICADA.FORNECIMENTO E COLOCACAO</v>
          </cell>
          <cell r="C9578" t="str">
            <v>UN</v>
          </cell>
        </row>
        <row r="9579">
          <cell r="A9579" t="str">
            <v>09.015.0340-0</v>
          </cell>
          <cell r="B9579" t="str">
            <v>PRANCHA REMA-REMA,MADEIRA APARELHADA,COMPLETA COM FERRAGENS,BRACADEIRAS,ROLAMENTOS,ETC., PINTURA E TRANSPORTE COM DESMONTAGEM DA DANIFICADA.FORNECIMENTO E COLOCACAO</v>
          </cell>
          <cell r="C9579" t="str">
            <v>UN</v>
          </cell>
        </row>
        <row r="9580">
          <cell r="A9580" t="str">
            <v>09.015.0340-A</v>
          </cell>
          <cell r="B9580" t="str">
            <v>PRANCHA REMA-REMA,MADEIRA APARELHADA,COMPLETA COM FERRAGENS,BRACADEIRAS,ROLAMENTOS,ETC., PINTURA E TRANSPORTE COM DESMONTAGEM DA DANIFICADA.FORNECIMENTO E COLOCACAO</v>
          </cell>
          <cell r="C9580" t="str">
            <v>UN</v>
          </cell>
        </row>
        <row r="9581">
          <cell r="A9581" t="str">
            <v>09.015.0342-0</v>
          </cell>
          <cell r="B9581" t="str">
            <v>PRANCHA PARA ABDOMINAL,MADEIRA APARELHADA,ESTRUTURA TUBULARDE FERRO GALVANIZADO COM DIAMETRO DE 2" E ESPESSURA DE PAREDE DE 1/8",FIXADA EM BLOCOS DE CONCRETO,COM PINTURA DE BASE DE GALVITE E 2 DEMAOS DE ACABAMENTO.FORNECIMENTO E COLOCACAO</v>
          </cell>
          <cell r="C9581" t="str">
            <v>UN</v>
          </cell>
        </row>
        <row r="9582">
          <cell r="A9582" t="str">
            <v>09.015.0342-A</v>
          </cell>
          <cell r="B9582" t="str">
            <v>PRANCHA PARA ABDOMINAL,MADEIRA APARELHADA,ESTRUTURA TUBULARDE FERRO GALVANIZADO COM DIAMETRO DE 2" E ESPESSURA DE PAREDE DE 1/8",FIXADA EM BLOCOS DE CONCRETO,COM PINTURA DE BASE DE GALVITE E 2 DEMAOS DE ACABAMENTO.FORNECIMENTO E COLOCACAO</v>
          </cell>
          <cell r="C9582" t="str">
            <v>UN</v>
          </cell>
        </row>
        <row r="9583">
          <cell r="A9583" t="str">
            <v>09.016.0060-0</v>
          </cell>
          <cell r="B9583" t="str">
            <v>TUBO DE FERRO GALVANIZADO DE 1.1/2".FORNECIMENTO E COLOCACAO</v>
          </cell>
          <cell r="C9583" t="str">
            <v>M</v>
          </cell>
        </row>
        <row r="9584">
          <cell r="A9584" t="str">
            <v>09.016.0060-A</v>
          </cell>
          <cell r="B9584" t="str">
            <v>TUBO DE FERRO GALVANIZADO DE 1.1/2".FORNECIMENTO E COLOCACAO</v>
          </cell>
          <cell r="C9584" t="str">
            <v>M</v>
          </cell>
        </row>
        <row r="9585">
          <cell r="A9585" t="str">
            <v>09.016.0061-0</v>
          </cell>
          <cell r="B9585" t="str">
            <v>TUBO DE FERRO GALVANIZADO DE 2".FORNECIMENTO E COLOCACAO</v>
          </cell>
          <cell r="C9585" t="str">
            <v>M</v>
          </cell>
        </row>
        <row r="9586">
          <cell r="A9586" t="str">
            <v>09.016.0061-A</v>
          </cell>
          <cell r="B9586" t="str">
            <v>TUBO DE FERRO GALVANIZADO DE 2".FORNECIMENTO E COLOCACAO</v>
          </cell>
          <cell r="C9586" t="str">
            <v>M</v>
          </cell>
        </row>
        <row r="9587">
          <cell r="A9587" t="str">
            <v>09.020.0070-0</v>
          </cell>
          <cell r="B9587" t="str">
            <v>TELA DE ARAME GALVANIZADO Nº14,MALHA LOSANGO 6 X 6CM.FORNECIMENTO E COLOCACAO</v>
          </cell>
          <cell r="C9587" t="str">
            <v>M2</v>
          </cell>
        </row>
        <row r="9588">
          <cell r="A9588" t="str">
            <v>09.020.0070-A</v>
          </cell>
          <cell r="B9588" t="str">
            <v>TELA DE ARAME GALVANIZADO Nº14,MALHA LOSANGO 6 X 6CM.FORNECIMENTO E COLOCACAO</v>
          </cell>
          <cell r="C9588" t="str">
            <v>M2</v>
          </cell>
        </row>
        <row r="9589">
          <cell r="A9589" t="str">
            <v>09.020.0075-0</v>
          </cell>
          <cell r="B9589" t="str">
            <v>TELA DE ARAME GALVANIZADO Nº12,MALHA QUADRADA DE 2,5 X 2,5CM.FORNECIMENTO E COLOCACAO</v>
          </cell>
          <cell r="C9589" t="str">
            <v>M2</v>
          </cell>
        </row>
        <row r="9590">
          <cell r="A9590" t="str">
            <v>09.020.0075-A</v>
          </cell>
          <cell r="B9590" t="str">
            <v>TELA DE ARAME GALVANIZADO Nº12,MALHA QUADRADA DE 2,5 X 2,5CM.FORNECIMENTO E COLOCACAO</v>
          </cell>
          <cell r="C9590" t="str">
            <v>M2</v>
          </cell>
        </row>
        <row r="9591">
          <cell r="A9591" t="str">
            <v>09.020.0076-0</v>
          </cell>
          <cell r="B9591" t="str">
            <v>TELA DE ARAME GALVANIZADO Nº12,MALHA LOSANGO DE 5X5CM,PRESAA ARMACAO DE TUBO DE FERRO GALVANIZADO.FORNECIMENTO E COLOCACAO</v>
          </cell>
          <cell r="C9591" t="str">
            <v>M2</v>
          </cell>
        </row>
        <row r="9592">
          <cell r="A9592" t="str">
            <v>09.020.0076-A</v>
          </cell>
          <cell r="B9592" t="str">
            <v>TELA DE ARAME GALVANIZADO Nº12,MALHA LOSANGO DE 5X5CM,PRESAA ARMACAO DE TUBO DE FERRO GALVANIZADO.FORNECIMENTO E COLOCACAO</v>
          </cell>
          <cell r="C9592" t="str">
            <v>M2</v>
          </cell>
        </row>
        <row r="9593">
          <cell r="A9593" t="str">
            <v>09.020.0080-0</v>
          </cell>
          <cell r="B9593" t="str">
            <v>TELA DE ARAME GALVANIZADO Nº12 PLASTIFICADA,MALHA QUADRADA DE 7,5X7,5CM.FORNECIMENTO E COLOCACAO</v>
          </cell>
          <cell r="C9593" t="str">
            <v>M2</v>
          </cell>
        </row>
        <row r="9594">
          <cell r="A9594" t="str">
            <v>09.020.0080-A</v>
          </cell>
          <cell r="B9594" t="str">
            <v>TELA DE ARAME GALVANIZADO Nº12 PLASTIFICADA,MALHA QUADRADA DE 7,5X7,5CM.FORNECIMENTO E COLOCACAO</v>
          </cell>
          <cell r="C9594" t="str">
            <v>M2</v>
          </cell>
        </row>
        <row r="9595">
          <cell r="A9595" t="str">
            <v>09.020.0085-0</v>
          </cell>
          <cell r="B9595" t="str">
            <v>TELA FORMADA POR BARRAS DE ACO CA-60,CRUZADAS E SOLDADAS ENTRE SI,FORMANDO MALHAS DE 8X10CM,FIO 3MM.FORNECIMENTO E COLOCACAO</v>
          </cell>
          <cell r="C9595" t="str">
            <v>M2</v>
          </cell>
        </row>
        <row r="9596">
          <cell r="A9596" t="str">
            <v>09.020.0085-A</v>
          </cell>
          <cell r="B9596" t="str">
            <v>TELA FORMADA POR BARRAS DE ACO CA-60,CRUZADAS E SOLDADAS ENTRE SI,FORMANDO MALHAS DE 8X10CM,FIO 3MM.FORNECIMENTO E COLOCACAO</v>
          </cell>
          <cell r="C9596" t="str">
            <v>M2</v>
          </cell>
        </row>
        <row r="9597">
          <cell r="A9597" t="str">
            <v>09.020.0090-0</v>
          </cell>
          <cell r="B9597" t="str">
            <v>TELA EM POLIETILENO DE ALTA DENSIDADE,100% VIRGEM,COM MALHADE (5X5)CM,COM RESISTENCIA A TRACAO DE 250KGF.FORNECIMENTO ECOLOCACAO</v>
          </cell>
          <cell r="C9597" t="str">
            <v>M2</v>
          </cell>
        </row>
        <row r="9598">
          <cell r="A9598" t="str">
            <v>09.020.0090-A</v>
          </cell>
          <cell r="B9598" t="str">
            <v>TELA EM POLIETILENO DE ALTA DENSIDADE,100% VIRGEM,COM MALHADE (5X5)CM,COM RESISTENCIA A TRACAO DE 250KGF.FORNECIMENTO ECOLOCACAO</v>
          </cell>
          <cell r="C9598" t="str">
            <v>M2</v>
          </cell>
        </row>
        <row r="9599">
          <cell r="A9599" t="str">
            <v>09.025.0100-0</v>
          </cell>
          <cell r="B9599" t="str">
            <v>CANTONEIRA DE 3/4"X3/4"X1/8".FORNECIMENTO E COLOCACAO</v>
          </cell>
          <cell r="C9599" t="str">
            <v>M</v>
          </cell>
        </row>
        <row r="9600">
          <cell r="A9600" t="str">
            <v>09.025.0100-A</v>
          </cell>
          <cell r="B9600" t="str">
            <v>CANTONEIRA DE 3/4"X3/4"X1/8".FORNECIMENTO E COLOCACAO</v>
          </cell>
          <cell r="C9600" t="str">
            <v>M</v>
          </cell>
        </row>
        <row r="9601">
          <cell r="A9601" t="str">
            <v>09.026.0010-0</v>
          </cell>
          <cell r="B9601" t="str">
            <v>CONTENTOR PLASTICO PARA COLETA DE LIXO DOMICILIAR EM POLIETILENO(DIN) DE 500L.FORNECIMENTO</v>
          </cell>
          <cell r="C9601" t="str">
            <v>UN</v>
          </cell>
        </row>
        <row r="9602">
          <cell r="A9602" t="str">
            <v>09.026.0010-A</v>
          </cell>
          <cell r="B9602" t="str">
            <v>CONTENTOR PLASTICO PARA COLETA DE LIXO DOMICILIAR EM POLIETILENO(DIN) DE 500L.FORNECIMENTO</v>
          </cell>
          <cell r="C9602" t="str">
            <v>UN</v>
          </cell>
        </row>
        <row r="9603">
          <cell r="A9603" t="str">
            <v>09.026.0015-0</v>
          </cell>
          <cell r="B9603" t="str">
            <v>CONTENTOR PLASTICO EM POLIETILENO,COM DUAS RODAS MACICAS DEBORRACHA,CAPACIDADE PARA 240 LITROS.FORNECIMENTO</v>
          </cell>
          <cell r="C9603" t="str">
            <v>UN</v>
          </cell>
        </row>
        <row r="9604">
          <cell r="A9604" t="str">
            <v>09.026.0015-A</v>
          </cell>
          <cell r="B9604" t="str">
            <v>CONTENTOR PLASTICO EM POLIETILENO,COM DUAS RODAS MACICAS DEBORRACHA,CAPACIDADE PARA 240 LITROS.FORNECIMENTO</v>
          </cell>
          <cell r="C9604" t="str">
            <v>UN</v>
          </cell>
        </row>
        <row r="9605">
          <cell r="A9605" t="str">
            <v>09.026.0020-0</v>
          </cell>
          <cell r="B9605" t="str">
            <v>FITILHO DE NYLON.FORNECIMENTO</v>
          </cell>
          <cell r="C9605" t="str">
            <v>KG</v>
          </cell>
        </row>
        <row r="9606">
          <cell r="A9606" t="str">
            <v>09.026.0020-A</v>
          </cell>
          <cell r="B9606" t="str">
            <v>FITILHO DE NYLON.FORNECIMENTO</v>
          </cell>
          <cell r="C9606" t="str">
            <v>KG</v>
          </cell>
        </row>
        <row r="9607">
          <cell r="A9607" t="str">
            <v>09.026.0025-0</v>
          </cell>
          <cell r="B9607" t="str">
            <v>PAPELEIRA PLASTICA P/VIAS E PRACAS PUBLICAS EM POLIETILENO(DIN),CAPACIDADE PARA 50L,MEDINDO(75,50X34,50X43,50)CM.FORNECIMENTO E COLOCACAO</v>
          </cell>
          <cell r="C9607" t="str">
            <v>UN</v>
          </cell>
        </row>
        <row r="9608">
          <cell r="A9608" t="str">
            <v>09.026.0025-A</v>
          </cell>
          <cell r="B9608" t="str">
            <v>PAPELEIRA PLASTICA P/VIAS E PRACAS PUBLICAS EM POLIETILENO(DIN),CAPACIDADE PARA 50L,MEDINDO(75,50X34,50X43,50)CM.FORNECIMENTO E COLOCACAO</v>
          </cell>
          <cell r="C9608" t="str">
            <v>UN</v>
          </cell>
        </row>
        <row r="9609">
          <cell r="A9609" t="str">
            <v>09.026.0030-0</v>
          </cell>
          <cell r="B9609" t="str">
            <v>VASO PLASTICO REDONDO,NA COR TERRACOTA,CERAMICA OU CINZA,COMDIAMETRO ENTRE 30CM E 40CM E ALTURA ENTRE 30CM E 35CM,INCLUSIVE PRATO.FORNECIMENTO</v>
          </cell>
          <cell r="C9609" t="str">
            <v>UN</v>
          </cell>
        </row>
        <row r="9610">
          <cell r="A9610" t="str">
            <v>09.026.0030-A</v>
          </cell>
          <cell r="B9610" t="str">
            <v>VASO PLASTICO REDONDO,NA COR TERRACOTA,CERAMICA OU CINZA,COMDIAMETRO ENTRE 30CM E 40CM E ALTURA ENTRE 30CM E 35CM,INCLUSIVE PRATO.FORNECIMENTO</v>
          </cell>
          <cell r="C9610" t="str">
            <v>UN</v>
          </cell>
        </row>
        <row r="9611">
          <cell r="A9611" t="str">
            <v>09.026.0035-0</v>
          </cell>
          <cell r="B9611" t="str">
            <v>VASO PLASTICO QUADRADO,NA COR TERRACOTA,CERAMICA OU CINZA,COM LADOS ENTRE 34CM E 40CM E ALTURA ENTRE 28CM E 34CM,INCLUSIVE PRATO.FORNECIMENTO</v>
          </cell>
          <cell r="C9611" t="str">
            <v>UN</v>
          </cell>
        </row>
        <row r="9612">
          <cell r="A9612" t="str">
            <v>09.026.0035-A</v>
          </cell>
          <cell r="B9612" t="str">
            <v>VASO PLASTICO QUADRADO,NA COR TERRACOTA,CERAMICA OU CINZA,COM LADOS ENTRE 34CM E 40CM E ALTURA ENTRE 28CM E 34CM,INCLUSIVE PRATO.FORNECIMENTO</v>
          </cell>
          <cell r="C9612" t="str">
            <v>UN</v>
          </cell>
        </row>
        <row r="9613">
          <cell r="A9613" t="str">
            <v>09.026.0040-0</v>
          </cell>
          <cell r="B9613" t="str">
            <v>VASO PLASTICO REDONDO,NA COR TERRACOTA,CERAMICA OU CINZA,COMDIAMETRO ENTRE 41CM E 50CM E ALTURA ENTRE 36CM E 40CM, INCLUSIVE PRATO.FORNECIMENTO</v>
          </cell>
          <cell r="C9613" t="str">
            <v>UN</v>
          </cell>
        </row>
        <row r="9614">
          <cell r="A9614" t="str">
            <v>09.026.0040-A</v>
          </cell>
          <cell r="B9614" t="str">
            <v>VASO PLASTICO REDONDO,NA COR TERRACOTA,CERAMICA OU CINZA,COMDIAMETRO ENTRE 41CM E 50CM E ALTURA ENTRE 36CM E 40CM, INCLUSIVE PRATO.FORNECIMENTO</v>
          </cell>
          <cell r="C9614" t="str">
            <v>UN</v>
          </cell>
        </row>
        <row r="9615">
          <cell r="A9615" t="str">
            <v>09.026.0045-0</v>
          </cell>
          <cell r="B9615" t="str">
            <v>CESTO DE TELA PARA RETIRADA DE LIXO,CONFECCIONADO EM ACO E SOMBRIT,MODELO COMLURB.FORNECIMENTO</v>
          </cell>
          <cell r="C9615" t="str">
            <v>UN</v>
          </cell>
        </row>
        <row r="9616">
          <cell r="A9616" t="str">
            <v>09.026.0045-A</v>
          </cell>
          <cell r="B9616" t="str">
            <v>CESTO DE TELA PARA RETIRADA DE LIXO,CONFECCIONADO EM ACO E SOMBRIT,MODELO COMLURB.FORNECIMENTO</v>
          </cell>
          <cell r="C9616" t="str">
            <v>UN</v>
          </cell>
        </row>
        <row r="9617">
          <cell r="A9617" t="str">
            <v>10.001.0004-1</v>
          </cell>
          <cell r="B9617" t="str">
            <v>CRAVACAO DE ESTACA EM MADEIRA DE REFLORESTAMENTO, COM DIAMETRO DE 25CM,INCLUSIVE FORNECIMENTO DA ESTACA</v>
          </cell>
          <cell r="C9617" t="str">
            <v>M</v>
          </cell>
        </row>
        <row r="9618">
          <cell r="A9618" t="str">
            <v>10.001.0004-B</v>
          </cell>
          <cell r="B9618" t="str">
            <v>CRAVACAO DE ESTACA EM MADEIRA DE REFLORESTAMENTO, COM DIAMETRO DE 25CM,INCLUSIVE FORNECIMENTO DA ESTACA</v>
          </cell>
          <cell r="C9618" t="str">
            <v>M</v>
          </cell>
        </row>
        <row r="9619">
          <cell r="A9619" t="str">
            <v>10.001.0010-0</v>
          </cell>
          <cell r="B9619" t="str">
            <v>FUNDACAO DE ALVENARIA DE PEDRA,COM ARGAMASSA DE CIMENTO,SAIBRO E AREIA,NO TRACO 1:2:3,TENDO 0,35 A 0,45M DE LARGURA</v>
          </cell>
          <cell r="C9619" t="str">
            <v>M3</v>
          </cell>
        </row>
        <row r="9620">
          <cell r="A9620" t="str">
            <v>10.001.0010-A</v>
          </cell>
          <cell r="B9620" t="str">
            <v>FUNDACAO DE ALVENARIA DE PEDRA,COM ARGAMASSA DE CIMENTO,SAIBRO E AREIA,NO TRACO 1:2:3,TENDO 0,35 A 0,45M DE LARGURA</v>
          </cell>
          <cell r="C9620" t="str">
            <v>M3</v>
          </cell>
        </row>
        <row r="9621">
          <cell r="A9621" t="str">
            <v>10.001.0015-0</v>
          </cell>
          <cell r="B9621" t="str">
            <v>FUNDACAO DE ALVENARIA DE PEDRA,COM ARGAMASSA DE CIMENTO,SAIBRO E AREIA,NO TRACO 1:2:3,TENDO 0,60 A 0,80M DE LARGURA</v>
          </cell>
          <cell r="C9621" t="str">
            <v>M3</v>
          </cell>
        </row>
        <row r="9622">
          <cell r="A9622" t="str">
            <v>10.001.0015-A</v>
          </cell>
          <cell r="B9622" t="str">
            <v>FUNDACAO DE ALVENARIA DE PEDRA,COM ARGAMASSA DE CIMENTO,SAIBRO E AREIA,NO TRACO 1:2:3,TENDO 0,60 A 0,80M DE LARGURA</v>
          </cell>
          <cell r="C9622" t="str">
            <v>M3</v>
          </cell>
        </row>
        <row r="9623">
          <cell r="A9623" t="str">
            <v>10.002.0003-0</v>
          </cell>
          <cell r="B9623" t="str">
            <v>CRAVACAO DE ESTACA DE ACO,PERFIL "H" DE 6"X6",1ª ALMA,INCLUSIVE FORNECIMENTO E UM CORTE AO MACARICO E PERDAS DO PERFIL,EXCLUSIVE EMENDAS ENTALADAS</v>
          </cell>
          <cell r="C9623" t="str">
            <v>M</v>
          </cell>
        </row>
        <row r="9624">
          <cell r="A9624" t="str">
            <v>10.002.0003-A</v>
          </cell>
          <cell r="B9624" t="str">
            <v>CRAVACAO DE ESTACA DE ACO,PERFIL "H" DE 6"X6",1ª ALMA,INCLUSIVE FORNECIMENTO E UM CORTE AO MACARICO E PERDAS DO PERFIL,EXCLUSIVE EMENDAS ENTALADAS</v>
          </cell>
          <cell r="C9624" t="str">
            <v>M</v>
          </cell>
        </row>
        <row r="9625">
          <cell r="A9625" t="str">
            <v>10.002.0010-0</v>
          </cell>
          <cell r="B9625" t="str">
            <v>CRAVACAO DE ESTACA,TRILHO TR-25,SIMPLES,INCLUSIVE FORNECIMENTO,UM CORTE AO MACARICO E PERDAS,EXCLUSIVE EMENDAS TRANSVERSAIS E DISPOSITIVOS CONTRA A PUNCAO</v>
          </cell>
          <cell r="C9625" t="str">
            <v>M</v>
          </cell>
        </row>
        <row r="9626">
          <cell r="A9626" t="str">
            <v>10.002.0010-A</v>
          </cell>
          <cell r="B9626" t="str">
            <v>CRAVACAO DE ESTACA,TRILHO TR-25,SIMPLES,INCLUSIVE FORNECIMENTO,UM CORTE AO MACARICO E PERDAS,EXCLUSIVE EMENDAS TRANSVERSAIS E DISPOSITIVOS CONTRA A PUNCAO</v>
          </cell>
          <cell r="C9626" t="str">
            <v>M</v>
          </cell>
        </row>
        <row r="9627">
          <cell r="A9627" t="str">
            <v>10.002.0015-0</v>
          </cell>
          <cell r="B9627" t="str">
            <v>CRAVACAO DE ESTACA,TRILHO TR-25,DUPLO,INCLUSIVE FORNECIMENTO,INCLUSIVE FORNECIMENTO,UM CORTE AO MACARICO E PERDAS,EXCLUSIVE EMENDAS TRANSVERSAIS E DISPOSITIVOS CONTRA A PUNCAO</v>
          </cell>
          <cell r="C9627" t="str">
            <v>M</v>
          </cell>
        </row>
        <row r="9628">
          <cell r="A9628" t="str">
            <v>10.002.0015-A</v>
          </cell>
          <cell r="B9628" t="str">
            <v>CRAVACAO DE ESTACA,TRILHO TR-25,DUPLO,INCLUSIVE FORNECIMENTO,INCLUSIVE FORNECIMENTO,UM CORTE AO MACARICO E PERDAS,EXCLUSIVE EMENDAS TRANSVERSAIS E DISPOSITIVOS CONTRA A PUNCAO</v>
          </cell>
          <cell r="C9628" t="str">
            <v>M</v>
          </cell>
        </row>
        <row r="9629">
          <cell r="A9629" t="str">
            <v>10.002.0020-0</v>
          </cell>
          <cell r="B9629" t="str">
            <v>CRAVACAO DE ESTACA,TRILHO TR-25,TRIPLO,INCLUSIVE FORNECIMENTO,UM CORTE AO MACARICO E PERDAS,EXCLUSIVE EMENDAS TRANSVERSAIS E DISPOSITIVOS CONTRA A PUNCAO</v>
          </cell>
          <cell r="C9629" t="str">
            <v>M</v>
          </cell>
        </row>
        <row r="9630">
          <cell r="A9630" t="str">
            <v>10.002.0020-A</v>
          </cell>
          <cell r="B9630" t="str">
            <v>CRAVACAO DE ESTACA,TRILHO TR-25,TRIPLO,INCLUSIVE FORNECIMENTO,UM CORTE AO MACARICO E PERDAS,EXCLUSIVE EMENDAS TRANSVERSAIS E DISPOSITIVOS CONTRA A PUNCAO</v>
          </cell>
          <cell r="C9630" t="str">
            <v>M</v>
          </cell>
        </row>
        <row r="9631">
          <cell r="A9631" t="str">
            <v>10.002.0025-0</v>
          </cell>
          <cell r="B9631" t="str">
            <v>CRAVACAO DE ESTACA,TRILHO TR-32,SIMPLES,INCLUSIVE FORNECIMENO,UM CORTE AO MACARICO E PERDAS,EXCLUSIVE EMENDAS TRANSVERSAIS E DISPOSITIVOS CONTRA A PUNCAO</v>
          </cell>
          <cell r="C9631" t="str">
            <v>M</v>
          </cell>
        </row>
        <row r="9632">
          <cell r="A9632" t="str">
            <v>10.002.0025-A</v>
          </cell>
          <cell r="B9632" t="str">
            <v>CRAVACAO DE ESTACA,TRILHO TR-32,SIMPLES,INCLUSIVE FORNECIMENO,UM CORTE AO MACARICO E PERDAS,EXCLUSIVE EMENDAS TRANSVERSAIS E DISPOSITIVOS CONTRA A PUNCAO</v>
          </cell>
          <cell r="C9632" t="str">
            <v>M</v>
          </cell>
        </row>
        <row r="9633">
          <cell r="A9633" t="str">
            <v>10.002.0030-0</v>
          </cell>
          <cell r="B9633" t="str">
            <v>CRAVACAO DE ESTACA,TRILHO TR-32,DUPLO,INCLUSIVE FORNECIMENTO,UM CORTE AO MACARICO E PERDAS,EXCLUSIVE EMENDAS TRANSVERSAIS E DISPOSITIVOS CONTRA A PUNCAO</v>
          </cell>
          <cell r="C9633" t="str">
            <v>M</v>
          </cell>
        </row>
        <row r="9634">
          <cell r="A9634" t="str">
            <v>10.002.0030-A</v>
          </cell>
          <cell r="B9634" t="str">
            <v>CRAVACAO DE ESTACA,TRILHO TR-32,DUPLO,INCLUSIVE FORNECIMENTO,UM CORTE AO MACARICO E PERDAS,EXCLUSIVE EMENDAS TRANSVERSAIS E DISPOSITIVOS CONTRA A PUNCAO</v>
          </cell>
          <cell r="C9634" t="str">
            <v>M</v>
          </cell>
        </row>
        <row r="9635">
          <cell r="A9635" t="str">
            <v>10.002.0035-0</v>
          </cell>
          <cell r="B9635" t="str">
            <v>CRAVACAO DE ESTACA,TRILHO TR-32,TRIPLO,INCLUSIVE FORNECIMENTO,UM CORTE AO MACARICO E PERDAS,EXCLUSIVE EMENDAS TRANSVERSAIS E DISPOSITIVOS CONTRA A PUNCAO</v>
          </cell>
          <cell r="C9635" t="str">
            <v>M</v>
          </cell>
        </row>
        <row r="9636">
          <cell r="A9636" t="str">
            <v>10.002.0035-A</v>
          </cell>
          <cell r="B9636" t="str">
            <v>CRAVACAO DE ESTACA,TRILHO TR-32,TRIPLO,INCLUSIVE FORNECIMENTO,UM CORTE AO MACARICO E PERDAS,EXCLUSIVE EMENDAS TRANSVERSAIS E DISPOSITIVOS CONTRA A PUNCAO</v>
          </cell>
          <cell r="C9636" t="str">
            <v>M</v>
          </cell>
        </row>
        <row r="9637">
          <cell r="A9637" t="str">
            <v>10.002.0040-0</v>
          </cell>
          <cell r="B9637" t="str">
            <v>CRAVACAO DE ESTACA,TRILHO TR-37,SIMPLES,INCLUSIVE FORNECIMENTO,UM CORTE AO MACARICO E PERDAS,EXCLUSIVE EMENDAS TRANSVERSAIS E DISPOSITIVOS CONTRA A PUNCAO</v>
          </cell>
          <cell r="C9637" t="str">
            <v>M</v>
          </cell>
        </row>
        <row r="9638">
          <cell r="A9638" t="str">
            <v>10.002.0040-A</v>
          </cell>
          <cell r="B9638" t="str">
            <v>CRAVACAO DE ESTACA,TRILHO TR-37,SIMPLES,INCLUSIVE FORNECIMENTO,UM CORTE AO MACARICO E PERDAS,EXCLUSIVE EMENDAS TRANSVERSAIS E DISPOSITIVOS CONTRA A PUNCAO</v>
          </cell>
          <cell r="C9638" t="str">
            <v>M</v>
          </cell>
        </row>
        <row r="9639">
          <cell r="A9639" t="str">
            <v>10.002.0045-0</v>
          </cell>
          <cell r="B9639" t="str">
            <v>CRAVACAO DE ESTACA,TRILHO TR-37,DUPLO,INCLUSIVE FORNECIMENTO,UM CORTE AO MACARICO E PERDAS,EXCLUSIVE EMENDAS TRANSVERSAIS E DISPOSITIVOS CONTRA A PUNCAO</v>
          </cell>
          <cell r="C9639" t="str">
            <v>M</v>
          </cell>
        </row>
        <row r="9640">
          <cell r="A9640" t="str">
            <v>10.002.0045-A</v>
          </cell>
          <cell r="B9640" t="str">
            <v>CRAVACAO DE ESTACA,TRILHO TR-37,DUPLO,INCLUSIVE FORNECIMENTO,UM CORTE AO MACARICO E PERDAS,EXCLUSIVE EMENDAS TRANSVERSAIS E DISPOSITIVOS CONTRA A PUNCAO</v>
          </cell>
          <cell r="C9640" t="str">
            <v>M</v>
          </cell>
        </row>
        <row r="9641">
          <cell r="A9641" t="str">
            <v>10.002.0050-0</v>
          </cell>
          <cell r="B9641" t="str">
            <v>CRAVACAO DE ESTACA,TRILHO TR-37,TRIPLO,INCLUSIVE FORNECIMENTO,UM CORTE AO MACARICO E PERDAS,EXCLUSIVE EMENDAS TRANSVERSAIS E DISPOSITIVOS CONTRA A PUNCAO</v>
          </cell>
          <cell r="C9641" t="str">
            <v>M</v>
          </cell>
        </row>
        <row r="9642">
          <cell r="A9642" t="str">
            <v>10.002.0050-A</v>
          </cell>
          <cell r="B9642" t="str">
            <v>CRAVACAO DE ESTACA,TRILHO TR-37,TRIPLO,INCLUSIVE FORNECIMENTO,UM CORTE AO MACARICO E PERDAS,EXCLUSIVE EMENDAS TRANSVERSAIS E DISPOSITIVOS CONTRA A PUNCAO</v>
          </cell>
          <cell r="C9642" t="str">
            <v>M</v>
          </cell>
        </row>
        <row r="9643">
          <cell r="A9643" t="str">
            <v>10.002.0055-0</v>
          </cell>
          <cell r="B9643" t="str">
            <v>CRAVACAO DE ESTACA,TRILHO TR-45,SIMPLES,INCLUSIVE FORNECIMENTO,UM CORTE AO MACARICO E PERDAS,EXCLUSIVE EMENDAS TRANSVERSAIS E DISPOSITIVOS CONTRA A PUNCAO</v>
          </cell>
          <cell r="C9643" t="str">
            <v>M</v>
          </cell>
        </row>
        <row r="9644">
          <cell r="A9644" t="str">
            <v>10.002.0055-A</v>
          </cell>
          <cell r="B9644" t="str">
            <v>CRAVACAO DE ESTACA,TRILHO TR-45,SIMPLES,INCLUSIVE FORNECIMENTO,UM CORTE AO MACARICO E PERDAS,EXCLUSIVE EMENDAS TRANSVERSAIS E DISPOSITIVOS CONTRA A PUNCAO</v>
          </cell>
          <cell r="C9644" t="str">
            <v>M</v>
          </cell>
        </row>
        <row r="9645">
          <cell r="A9645" t="str">
            <v>10.002.0060-0</v>
          </cell>
          <cell r="B9645" t="str">
            <v>CRAVACAO DE ESTACA,TRILHO TR-45,DUPLO,INCLUSIVE FORNECIMENTO,UM CORTE AO MACARICO E PERDAS,EXCLUSIVE EMENDAS TRANSVERSAIS E DISPOSITIVOS CONTRA A PUNCAO</v>
          </cell>
          <cell r="C9645" t="str">
            <v>M</v>
          </cell>
        </row>
        <row r="9646">
          <cell r="A9646" t="str">
            <v>10.002.0060-A</v>
          </cell>
          <cell r="B9646" t="str">
            <v>CRAVACAO DE ESTACA,TRILHO TR-45,DUPLO,INCLUSIVE FORNECIMENTO,UM CORTE AO MACARICO E PERDAS,EXCLUSIVE EMENDAS TRANSVERSAIS E DISPOSITIVOS CONTRA A PUNCAO</v>
          </cell>
          <cell r="C9646" t="str">
            <v>M</v>
          </cell>
        </row>
        <row r="9647">
          <cell r="A9647" t="str">
            <v>10.002.0065-0</v>
          </cell>
          <cell r="B9647" t="str">
            <v>CRAVACAO DE ESTACA,TRILHO TR-45,TRIPLO,INCLUSIVE FORNECIMENTO,UM CORTE AO MACARICO E PERDAS,EXCLUSIVE EMENDAS TRANSVERSAIS E DISPOSITIVOS CONTRA A PUNCAO</v>
          </cell>
          <cell r="C9647" t="str">
            <v>M</v>
          </cell>
        </row>
        <row r="9648">
          <cell r="A9648" t="str">
            <v>10.002.0065-A</v>
          </cell>
          <cell r="B9648" t="str">
            <v>CRAVACAO DE ESTACA,TRILHO TR-45,TRIPLO,INCLUSIVE FORNECIMENTO,UM CORTE AO MACARICO E PERDAS,EXCLUSIVE EMENDAS TRANSVERSAIS E DISPOSITIVOS CONTRA A PUNCAO</v>
          </cell>
          <cell r="C9648" t="str">
            <v>M</v>
          </cell>
        </row>
        <row r="9649">
          <cell r="A9649" t="str">
            <v>10.002.0070-0</v>
          </cell>
          <cell r="B9649" t="str">
            <v>CRAVACAO DE ESTACA,TRILHO TR-50,SIMPLES,INCLUSIVE FORNECIMENTO,UM CORTE AO MACARICO E PERDAS,EXCLUSIVE EMENDAS TRANSVERSAIS E DISPOSITIVOS CONTRA A PUNCAO</v>
          </cell>
          <cell r="C9649" t="str">
            <v>M</v>
          </cell>
        </row>
        <row r="9650">
          <cell r="A9650" t="str">
            <v>10.002.0070-A</v>
          </cell>
          <cell r="B9650" t="str">
            <v>CRAVACAO DE ESTACA,TRILHO TR-50,SIMPLES,INCLUSIVE FORNECIMENTO,UM CORTE AO MACARICO E PERDAS,EXCLUSIVE EMENDAS TRANSVERSAIS E DISPOSITIVOS CONTRA A PUNCAO</v>
          </cell>
          <cell r="C9650" t="str">
            <v>M</v>
          </cell>
        </row>
        <row r="9651">
          <cell r="A9651" t="str">
            <v>10.002.0075-0</v>
          </cell>
          <cell r="B9651" t="str">
            <v>CRAVACAO DE ESTACA,TRILHO TR-50,DUPLO,INCLUSIVE FORNECIMENTO,UM CORTE AO MACARICO E PERDAS,EXCLUSIVE EMENDAS TRANSVERSAIS E DISPOSITIVOS CONTRA A PUNCAO</v>
          </cell>
          <cell r="C9651" t="str">
            <v>M</v>
          </cell>
        </row>
        <row r="9652">
          <cell r="A9652" t="str">
            <v>10.002.0075-A</v>
          </cell>
          <cell r="B9652" t="str">
            <v>CRAVACAO DE ESTACA,TRILHO TR-50,DUPLO,INCLUSIVE FORNECIMENTO,UM CORTE AO MACARICO E PERDAS,EXCLUSIVE EMENDAS TRANSVERSAIS E DISPOSITIVOS CONTRA A PUNCAO</v>
          </cell>
          <cell r="C9652" t="str">
            <v>M</v>
          </cell>
        </row>
        <row r="9653">
          <cell r="A9653" t="str">
            <v>10.002.0080-0</v>
          </cell>
          <cell r="B9653" t="str">
            <v>CRAVACAO DE ESTACA,TRILHO TR-50,TRIPLO,INCLUSIVE FORNECIMENTO,UM CORTE AO MACARICO E PERDAS,EXCLUSIVE EMENDAS TRANSVERSAIS E DISPOSITIVOS CONTRA A PUNCAO</v>
          </cell>
          <cell r="C9653" t="str">
            <v>M</v>
          </cell>
        </row>
        <row r="9654">
          <cell r="A9654" t="str">
            <v>10.002.0080-A</v>
          </cell>
          <cell r="B9654" t="str">
            <v>CRAVACAO DE ESTACA,TRILHO TR-50,TRIPLO,INCLUSIVE FORNECIMENTO,UM CORTE AO MACARICO E PERDAS,EXCLUSIVE EMENDAS TRANSVERSAIS E DISPOSITIVOS CONTRA A PUNCAO</v>
          </cell>
          <cell r="C9654" t="str">
            <v>M</v>
          </cell>
        </row>
        <row r="9655">
          <cell r="A9655" t="str">
            <v>10.002.0085-0</v>
          </cell>
          <cell r="B9655" t="str">
            <v>CRAVACAO DE ESTACA,TRILHO TR-57,SIMPLES,INCLUSIVE FORNECIMENTO,UM CORTE AO MACARICO E PERDAS,EXCLUSIVE EMENDAS TRANSVERSAIS E DISPOSITIVOS CONTRA A PUNCAO</v>
          </cell>
          <cell r="C9655" t="str">
            <v>M</v>
          </cell>
        </row>
        <row r="9656">
          <cell r="A9656" t="str">
            <v>10.002.0085-A</v>
          </cell>
          <cell r="B9656" t="str">
            <v>CRAVACAO DE ESTACA,TRILHO TR-57,SIMPLES,INCLUSIVE FORNECIMENTO,UM CORTE AO MACARICO E PERDAS,EXCLUSIVE EMENDAS TRANSVERSAIS E DISPOSITIVOS CONTRA A PUNCAO</v>
          </cell>
          <cell r="C9656" t="str">
            <v>M</v>
          </cell>
        </row>
        <row r="9657">
          <cell r="A9657" t="str">
            <v>10.002.0090-0</v>
          </cell>
          <cell r="B9657" t="str">
            <v>CRAVACAO DE ESTACA,TRILHO TR-57,DUPLO,INCLUSIVE FORNECIMENTO,UM CORTE AO MACARICO E PERDAS,EXCLUSIVE EMENDAS TRANSVERSAIS E DISPOSITIVOS CONTRA A PUNCAO</v>
          </cell>
          <cell r="C9657" t="str">
            <v>M</v>
          </cell>
        </row>
        <row r="9658">
          <cell r="A9658" t="str">
            <v>10.002.0090-A</v>
          </cell>
          <cell r="B9658" t="str">
            <v>CRAVACAO DE ESTACA,TRILHO TR-57,DUPLO,INCLUSIVE FORNECIMENTO,UM CORTE AO MACARICO E PERDAS,EXCLUSIVE EMENDAS TRANSVERSAIS E DISPOSITIVOS CONTRA A PUNCAO</v>
          </cell>
          <cell r="C9658" t="str">
            <v>M</v>
          </cell>
        </row>
        <row r="9659">
          <cell r="A9659" t="str">
            <v>10.002.0095-0</v>
          </cell>
          <cell r="B9659" t="str">
            <v>CRAVACAO DE ESTACA,TRILHO TR-57,TRIPLO,INCLUSIVE FORNECIMENTO,UM CORTE AO MACARICO E PERDAS,EXCLUSIVE EMENDAS TRANSVERSAIS E DISPOSITIVOS CONTRA A PUNCAO</v>
          </cell>
          <cell r="C9659" t="str">
            <v>M</v>
          </cell>
        </row>
        <row r="9660">
          <cell r="A9660" t="str">
            <v>10.002.0095-A</v>
          </cell>
          <cell r="B9660" t="str">
            <v>CRAVACAO DE ESTACA,TRILHO TR-57,TRIPLO,INCLUSIVE FORNECIMENTO,UM CORTE AO MACARICO E PERDAS,EXCLUSIVE EMENDAS TRANSVERSAIS E DISPOSITIVOS CONTRA A PUNCAO</v>
          </cell>
          <cell r="C9660" t="str">
            <v>M</v>
          </cell>
        </row>
        <row r="9661">
          <cell r="A9661" t="str">
            <v>10.003.0005-1</v>
          </cell>
          <cell r="B9661" t="str">
            <v>ESTACA RAIZ COM DIAMETRO DE 4" PARA CARGA DE 10T, INJECAO DEARGAMASSA DE CIMENTO E AREIA,COM 450 A 500KG DE CIMENTO PORM3,INCLUSIVE O FORNECIMENTO DOS MATERIAIS (CIMENTO, AREIA EACO),EXCLUSIVE PERFURACAO</v>
          </cell>
          <cell r="C9661" t="str">
            <v>M</v>
          </cell>
        </row>
        <row r="9662">
          <cell r="A9662" t="str">
            <v>10.003.0005-B</v>
          </cell>
          <cell r="B9662" t="str">
            <v>ESTACA RAIZ COM DIAMETRO DE 4" PARA CARGA DE 10T, INJECAO DEARGAMASSA DE CIMENTO E AREIA,COM 450 A 500KG DE CIMENTO PORM3,INCLUSIVE O FORNECIMENTO DOS MATERIAIS (CIMENTO, AREIA EACO),EXCLUSIVE PERFURACAO</v>
          </cell>
          <cell r="C9662" t="str">
            <v>M</v>
          </cell>
        </row>
        <row r="9663">
          <cell r="A9663" t="str">
            <v>10.003.0006-0</v>
          </cell>
          <cell r="B9663" t="str">
            <v>ESTACA RAIZ COM DIAMETRO DE 4" PARA CARGA DE 10T,INJECAO DEARGAMASSA  DE CIMENTO E AREIA,COM 450 A 500KG DE CIMENTO PORM3,EXCLUSIVE O FORNECIMENTO DOS MATERIAIS(CIMENTO,AREIA E ACO)E PERFURACAO</v>
          </cell>
          <cell r="C9663" t="str">
            <v>M</v>
          </cell>
        </row>
        <row r="9664">
          <cell r="A9664" t="str">
            <v>10.003.0006-A</v>
          </cell>
          <cell r="B9664" t="str">
            <v>ESTACA RAIZ COM DIAMETRO DE 4" PARA CARGA DE 10T,INJECAO DEARGAMASSA  DE CIMENTO E AREIA,COM 450 A 500KG DE CIMENTO PORM3,EXCLUSIVE O FORNECIMENTO DOS MATERIAIS(CIMENTO,AREIA E ACO)E PERFURACAO</v>
          </cell>
          <cell r="C9664" t="str">
            <v>M</v>
          </cell>
        </row>
        <row r="9665">
          <cell r="A9665" t="str">
            <v>10.003.0010-0</v>
          </cell>
          <cell r="B9665" t="str">
            <v>ESTACA RAIZ COM DIAMETRO DE 4" PARA CARGA DE 15T,INJECAO DEARGAMASSA DE CIMENTO E AREIA,COM 450 A 500KG DE CIMENTO PORM3,INCLUSIVE O FORNECIMENTO DOS MATERIAIS(CIMENTO,AREIA E ACO),EXCLUSIVE PERFURACAO</v>
          </cell>
          <cell r="C9665" t="str">
            <v>M</v>
          </cell>
        </row>
        <row r="9666">
          <cell r="A9666" t="str">
            <v>10.003.0010-A</v>
          </cell>
          <cell r="B9666" t="str">
            <v>ESTACA RAIZ COM DIAMETRO DE 4" PARA CARGA DE 15T,INJECAO DEARGAMASSA DE CIMENTO E AREIA,COM 450 A 500KG DE CIMENTO PORM3,INCLUSIVE O FORNECIMENTO DOS MATERIAIS(CIMENTO,AREIA E ACO),EXCLUSIVE PERFURACAO</v>
          </cell>
          <cell r="C9666" t="str">
            <v>M</v>
          </cell>
        </row>
        <row r="9667">
          <cell r="A9667" t="str">
            <v>10.003.0011-0</v>
          </cell>
          <cell r="B9667" t="str">
            <v>ESTACA RAIZ COM DIAMETRO DE 4" PARA CARGA DE 15T,INJECAO DEARGAMASSA DE CIMENTO E AREIA,COM 450 A 500KG DE CIMENTO PORM3,EXCLUSIVE FORNECIMENTO DOS MATERIAIS(CIMENTO,AREIA E ACO)E PERFURACAO</v>
          </cell>
          <cell r="C9667" t="str">
            <v>M</v>
          </cell>
        </row>
        <row r="9668">
          <cell r="A9668" t="str">
            <v>10.003.0011-A</v>
          </cell>
          <cell r="B9668" t="str">
            <v>ESTACA RAIZ COM DIAMETRO DE 4" PARA CARGA DE 15T,INJECAO DEARGAMASSA DE CIMENTO E AREIA,COM 450 A 500KG DE CIMENTO PORM3,EXCLUSIVE FORNECIMENTO DOS MATERIAIS(CIMENTO,AREIA E ACO)E PERFURACAO</v>
          </cell>
          <cell r="C9668" t="str">
            <v>M</v>
          </cell>
        </row>
        <row r="9669">
          <cell r="A9669" t="str">
            <v>10.003.0015-0</v>
          </cell>
          <cell r="B9669" t="str">
            <v>ESTACA RAIZ COM DIAMETRO DE 4" PARA CARGA DE 20T,INJECAO DEARGAMASSA DE CIMENTO E AREIA,COM 450 A 500KG DE CIMENTO PORM3,INCLUSIVE O FORNECIMENTO DOS MATERIAIS(CIMENTO,AREIA E ACO),EXCLUSIVE PERFURACAO</v>
          </cell>
          <cell r="C9669" t="str">
            <v>M</v>
          </cell>
        </row>
        <row r="9670">
          <cell r="A9670" t="str">
            <v>10.003.0015-A</v>
          </cell>
          <cell r="B9670" t="str">
            <v>ESTACA RAIZ COM DIAMETRO DE 4" PARA CARGA DE 20T,INJECAO DEARGAMASSA DE CIMENTO E AREIA,COM 450 A 500KG DE CIMENTO PORM3,INCLUSIVE O FORNECIMENTO DOS MATERIAIS(CIMENTO,AREIA E ACO),EXCLUSIVE PERFURACAO</v>
          </cell>
          <cell r="C9670" t="str">
            <v>M</v>
          </cell>
        </row>
        <row r="9671">
          <cell r="A9671" t="str">
            <v>10.003.0016-0</v>
          </cell>
          <cell r="B9671" t="str">
            <v>ESTACA RAIZ COM DIAMETRO DE 4" PARA CARGA DE 20T,INJECAO DEARGAMASSA DE CIMENTO E AREIA,COM 450 A 500KG DE CIMENTO PORM3,EXCLUSIVE FORNECIMENTO DOS MATERIAIS(CIMENTO,AREIA E ACO)E PERFURACAO</v>
          </cell>
          <cell r="C9671" t="str">
            <v>M</v>
          </cell>
        </row>
        <row r="9672">
          <cell r="A9672" t="str">
            <v>10.003.0016-A</v>
          </cell>
          <cell r="B9672" t="str">
            <v>ESTACA RAIZ COM DIAMETRO DE 4" PARA CARGA DE 20T,INJECAO DEARGAMASSA DE CIMENTO E AREIA,COM 450 A 500KG DE CIMENTO PORM3,EXCLUSIVE FORNECIMENTO DOS MATERIAIS(CIMENTO,AREIA E ACO)E PERFURACAO</v>
          </cell>
          <cell r="C9672" t="str">
            <v>M</v>
          </cell>
        </row>
        <row r="9673">
          <cell r="A9673" t="str">
            <v>10.003.0020-0</v>
          </cell>
          <cell r="B9673" t="str">
            <v>ESTACA RAIZ COM DIAMETRO DE 5" PARA CARGA DE 25T,INJECAO DEARGAMASSA DE CIMENTO E AREIA,COM 450 A 500KG DE CIMENTO PORM3,INCLUSIVE O FORNECIMENTO DOS MATERIAIS(CIMENTO,AREIA E ACO),EXCLUSIVE PERFURACAO</v>
          </cell>
          <cell r="C9673" t="str">
            <v>M</v>
          </cell>
        </row>
        <row r="9674">
          <cell r="A9674" t="str">
            <v>10.003.0020-A</v>
          </cell>
          <cell r="B9674" t="str">
            <v>ESTACA RAIZ COM DIAMETRO DE 5" PARA CARGA DE 25T,INJECAO DEARGAMASSA DE CIMENTO E AREIA,COM 450 A 500KG DE CIMENTO PORM3,INCLUSIVE O FORNECIMENTO DOS MATERIAIS(CIMENTO,AREIA E ACO),EXCLUSIVE PERFURACAO</v>
          </cell>
          <cell r="C9674" t="str">
            <v>M</v>
          </cell>
        </row>
        <row r="9675">
          <cell r="A9675" t="str">
            <v>10.003.0021-0</v>
          </cell>
          <cell r="B9675" t="str">
            <v>ESTACA RAIZ COM DIAMETRO DE 5" PARA CARGA DE 25T,INJECAO DEARGAMASSA DE CIMENTO E AREIA,COM 450 A 500KG DE CIMENTO PORM3,EXCLUSIVE FORNECIMENTO DOS MATERIAIS(CIMENTO,AREIA E ACO)E PERFURACAO</v>
          </cell>
          <cell r="C9675" t="str">
            <v>M</v>
          </cell>
        </row>
        <row r="9676">
          <cell r="A9676" t="str">
            <v>10.003.0021-A</v>
          </cell>
          <cell r="B9676" t="str">
            <v>ESTACA RAIZ COM DIAMETRO DE 5" PARA CARGA DE 25T,INJECAO DEARGAMASSA DE CIMENTO E AREIA,COM 450 A 500KG DE CIMENTO PORM3,EXCLUSIVE FORNECIMENTO DOS MATERIAIS(CIMENTO,AREIA E ACO)E PERFURACAO</v>
          </cell>
          <cell r="C9676" t="str">
            <v>M</v>
          </cell>
        </row>
        <row r="9677">
          <cell r="A9677" t="str">
            <v>10.003.0025-0</v>
          </cell>
          <cell r="B9677" t="str">
            <v>ESTACA RAIZ COM DIAMETRO DE 6" PARA CARGA DE 35T,INJECAO DEARGAMASSA DE CIMENTO E AREIA,COM 450 A 500KG DE CIMENTO PORM3,INCLUSIVE FORNECIMENTO DOS MATERIAIS(CIMENTO,AREIA E ACO),EXCLUSIVE PERFURACAO</v>
          </cell>
          <cell r="C9677" t="str">
            <v>M</v>
          </cell>
        </row>
        <row r="9678">
          <cell r="A9678" t="str">
            <v>10.003.0025-A</v>
          </cell>
          <cell r="B9678" t="str">
            <v>ESTACA RAIZ COM DIAMETRO DE 6" PARA CARGA DE 35T,INJECAO DEARGAMASSA DE CIMENTO E AREIA,COM 450 A 500KG DE CIMENTO PORM3,INCLUSIVE FORNECIMENTO DOS MATERIAIS(CIMENTO,AREIA E ACO),EXCLUSIVE PERFURACAO</v>
          </cell>
          <cell r="C9678" t="str">
            <v>M</v>
          </cell>
        </row>
        <row r="9679">
          <cell r="A9679" t="str">
            <v>10.003.0026-0</v>
          </cell>
          <cell r="B9679" t="str">
            <v>ESTACA RAIZ COM DIAMETRO DE 6" PARA CARGA DE 35T,INJECAO DEARGAMASSA DE CIMENTO E AREIA,COM 450 A 500KG DE CIMENTO PORM3,EXCLUSIVE FORNECIMENTO DOS MATERIAIS(CIMENTO,AREIA E ACO)E PERFURACAO</v>
          </cell>
          <cell r="C9679" t="str">
            <v>M</v>
          </cell>
        </row>
        <row r="9680">
          <cell r="A9680" t="str">
            <v>10.003.0026-A</v>
          </cell>
          <cell r="B9680" t="str">
            <v>ESTACA RAIZ COM DIAMETRO DE 6" PARA CARGA DE 35T,INJECAO DEARGAMASSA DE CIMENTO E AREIA,COM 450 A 500KG DE CIMENTO PORM3,EXCLUSIVE FORNECIMENTO DOS MATERIAIS(CIMENTO,AREIA E ACO)E PERFURACAO</v>
          </cell>
          <cell r="C9680" t="str">
            <v>M</v>
          </cell>
        </row>
        <row r="9681">
          <cell r="A9681" t="str">
            <v>10.003.0030-0</v>
          </cell>
          <cell r="B9681" t="str">
            <v>ESTACA RAIZ COM DIAMETRO DE 8" PARA CARGA DE 50T,INJECAO DEARGAMASSA DE CIMENTO E AREIA,COM 450 A 500KG DE CIMENTO PORM3,INCLUSIVE FORNECIMENTO DOS MATERIAIS(CIMENTO,AREIA E ACO),EXCLUSIVE PERFURACAO</v>
          </cell>
          <cell r="C9681" t="str">
            <v>M</v>
          </cell>
        </row>
        <row r="9682">
          <cell r="A9682" t="str">
            <v>10.003.0030-A</v>
          </cell>
          <cell r="B9682" t="str">
            <v>ESTACA RAIZ COM DIAMETRO DE 8" PARA CARGA DE 50T,INJECAO DEARGAMASSA DE CIMENTO E AREIA,COM 450 A 500KG DE CIMENTO PORM3,INCLUSIVE FORNECIMENTO DOS MATERIAIS(CIMENTO,AREIA E ACO),EXCLUSIVE PERFURACAO</v>
          </cell>
          <cell r="C9682" t="str">
            <v>M</v>
          </cell>
        </row>
        <row r="9683">
          <cell r="A9683" t="str">
            <v>10.003.0031-0</v>
          </cell>
          <cell r="B9683" t="str">
            <v>ESTACA RAIZ COM DIAMETRO DE 8" PARA CARGA DE 50T,INJECAO DEARGAMASSA DE CIMENTO E AREIA,COM 450 A 500KG DE CIMENTO PORM3,EXCLUSIVE FORNECIMENTO DOS MATERIAIS(CIMENTO,AREIA E ACO)E PERFURACAO</v>
          </cell>
          <cell r="C9683" t="str">
            <v>M</v>
          </cell>
        </row>
        <row r="9684">
          <cell r="A9684" t="str">
            <v>10.003.0031-A</v>
          </cell>
          <cell r="B9684" t="str">
            <v>ESTACA RAIZ COM DIAMETRO DE 8" PARA CARGA DE 50T,INJECAO DEARGAMASSA DE CIMENTO E AREIA,COM 450 A 500KG DE CIMENTO PORM3,EXCLUSIVE FORNECIMENTO DOS MATERIAIS(CIMENTO,AREIA E ACO)E PERFURACAO</v>
          </cell>
          <cell r="C9684" t="str">
            <v>M</v>
          </cell>
        </row>
        <row r="9685">
          <cell r="A9685" t="str">
            <v>10.003.0035-0</v>
          </cell>
          <cell r="B9685" t="str">
            <v>ESTACA RAIZ COM DIAMETRO DE 8" PARA CARGA DE 65T,INJECAO DEARGAMASSA DE CIMENTO E AREIA,COM 450 A 500KG DE CIMENTO PORM3,INCLUSIVE FORNECIMENTO DOS MATERIAIS(CIMENTO,AREIA E ACO),EXCLUSIVE PERFURACAO</v>
          </cell>
          <cell r="C9685" t="str">
            <v>M</v>
          </cell>
        </row>
        <row r="9686">
          <cell r="A9686" t="str">
            <v>10.003.0035-A</v>
          </cell>
          <cell r="B9686" t="str">
            <v>ESTACA RAIZ COM DIAMETRO DE 8" PARA CARGA DE 65T,INJECAO DEARGAMASSA DE CIMENTO E AREIA,COM 450 A 500KG DE CIMENTO PORM3,INCLUSIVE FORNECIMENTO DOS MATERIAIS(CIMENTO,AREIA E ACO),EXCLUSIVE PERFURACAO</v>
          </cell>
          <cell r="C9686" t="str">
            <v>M</v>
          </cell>
        </row>
        <row r="9687">
          <cell r="A9687" t="str">
            <v>10.003.0036-0</v>
          </cell>
          <cell r="B9687" t="str">
            <v>ESTACA RAIZ COM DIAMETRO DE 8" PARA CARGA DE 65T,INJECAO DEARGAMASSA DE CIMENTO E AREIA,COM 450 A 500KG DE CIMENTO PORM3,EXCLUSIVE FORNECIMENTO DOS MATERIAIS(CIMENTO,AREIA E ACO)E PERFURACAO</v>
          </cell>
          <cell r="C9687" t="str">
            <v>M</v>
          </cell>
        </row>
        <row r="9688">
          <cell r="A9688" t="str">
            <v>10.003.0036-A</v>
          </cell>
          <cell r="B9688" t="str">
            <v>ESTACA RAIZ COM DIAMETRO DE 8" PARA CARGA DE 65T,INJECAO DEARGAMASSA DE CIMENTO E AREIA,COM 450 A 500KG DE CIMENTO PORM3,EXCLUSIVE FORNECIMENTO DOS MATERIAIS(CIMENTO,AREIA E ACO)E PERFURACAO</v>
          </cell>
          <cell r="C9688" t="str">
            <v>M</v>
          </cell>
        </row>
        <row r="9689">
          <cell r="A9689" t="str">
            <v>10.003.0040-0</v>
          </cell>
          <cell r="B9689" t="str">
            <v>ESTACA RAIZ COM DIAMETRO DE 8" PARA CARGA DE 80T,INJECAO DEARGAMASSA DE CIMENTO E AREIA,COM 450 A 500KG DE CIMENTO PORM3,INCLUSIVE FORNECIMENTO DOS MATERIAIS(CIMENTO,AREIA E ACO),EXCLUSIVE PERFURACAO</v>
          </cell>
          <cell r="C9689" t="str">
            <v>M</v>
          </cell>
        </row>
        <row r="9690">
          <cell r="A9690" t="str">
            <v>10.003.0040-A</v>
          </cell>
          <cell r="B9690" t="str">
            <v>ESTACA RAIZ COM DIAMETRO DE 8" PARA CARGA DE 80T,INJECAO DEARGAMASSA DE CIMENTO E AREIA,COM 450 A 500KG DE CIMENTO PORM3,INCLUSIVE FORNECIMENTO DOS MATERIAIS(CIMENTO,AREIA E ACO),EXCLUSIVE PERFURACAO</v>
          </cell>
          <cell r="C9690" t="str">
            <v>M</v>
          </cell>
        </row>
        <row r="9691">
          <cell r="A9691" t="str">
            <v>10.003.0041-0</v>
          </cell>
          <cell r="B9691" t="str">
            <v>ESTACA RAIZ COM DIAMETRO DE 8" PARA CARGA DE 80T,INJECAO DEARGAMASSA DE CIMENTO E AREIA,COM 450 A 500KG DE CIMENTO PORM3,EXCLUSIVE FORNECIMENTO DOS MATERIAIS(CIMENTO,AREIA E ACO)E PERFURACAO</v>
          </cell>
          <cell r="C9691" t="str">
            <v>M</v>
          </cell>
        </row>
        <row r="9692">
          <cell r="A9692" t="str">
            <v>10.003.0041-A</v>
          </cell>
          <cell r="B9692" t="str">
            <v>ESTACA RAIZ COM DIAMETRO DE 8" PARA CARGA DE 80T,INJECAO DEARGAMASSA DE CIMENTO E AREIA,COM 450 A 500KG DE CIMENTO PORM3,EXCLUSIVE FORNECIMENTO DOS MATERIAIS(CIMENTO,AREIA E ACO)E PERFURACAO</v>
          </cell>
          <cell r="C9692" t="str">
            <v>M</v>
          </cell>
        </row>
        <row r="9693">
          <cell r="A9693" t="str">
            <v>10.003.0045-0</v>
          </cell>
          <cell r="B9693" t="str">
            <v>ESTACA RAIZ COM DIAMETRO DE 10" PARA CARGA DE 90T,INJECAO DEARGAMASSA DE CIMENTO E AREIA,COM 450 A 500KG DE CIMENTO PORM3,INCLUSIVE O FORNECIMENTO DOS MATERIAIS(CIMENTO,AREIA E ACO),EXCLUSIVE PERFURACAO</v>
          </cell>
          <cell r="C9693" t="str">
            <v>M</v>
          </cell>
        </row>
        <row r="9694">
          <cell r="A9694" t="str">
            <v>10.003.0045-A</v>
          </cell>
          <cell r="B9694" t="str">
            <v>ESTACA RAIZ COM DIAMETRO DE 10" PARA CARGA DE 90T,INJECAO DEARGAMASSA DE CIMENTO E AREIA,COM 450 A 500KG DE CIMENTO PORM3,INCLUSIVE O FORNECIMENTO DOS MATERIAIS(CIMENTO,AREIA E ACO),EXCLUSIVE PERFURACAO</v>
          </cell>
          <cell r="C9694" t="str">
            <v>M</v>
          </cell>
        </row>
        <row r="9695">
          <cell r="A9695" t="str">
            <v>10.003.0046-0</v>
          </cell>
          <cell r="B9695" t="str">
            <v>ESTACA RAIZ COM DIAMETRO DE 10" PARA CARGA DE 90T,INJECAO DEARGAMASSA DE CIMENTO E AREIA,COM 450 A 500KG DE CIMENTO PORM3,EXCLUSIVE FORNECIMENTO DOS MATERIAIS(CIMENTO,AREIA E ACO)E PERFURACAO</v>
          </cell>
          <cell r="C9695" t="str">
            <v>M</v>
          </cell>
        </row>
        <row r="9696">
          <cell r="A9696" t="str">
            <v>10.003.0046-A</v>
          </cell>
          <cell r="B9696" t="str">
            <v>ESTACA RAIZ COM DIAMETRO DE 10" PARA CARGA DE 90T,INJECAO DEARGAMASSA DE CIMENTO E AREIA,COM 450 A 500KG DE CIMENTO PORM3,EXCLUSIVE FORNECIMENTO DOS MATERIAIS(CIMENTO,AREIA E ACO)E PERFURACAO</v>
          </cell>
          <cell r="C9696" t="str">
            <v>M</v>
          </cell>
        </row>
        <row r="9697">
          <cell r="A9697" t="str">
            <v>10.003.0050-0</v>
          </cell>
          <cell r="B9697" t="str">
            <v>ESTACA RAIZ COM DIAMETRO DE 12" PARA CARGA DE 110T,INJECAO DE ARGAMASSA DE CIMENTO E AREIA,COM 450 A 500KG DE CIMENTO POR M3,INCLUSIVE FORNECIMENTO DOS MATERIAIS(CIMENTO,AREIA E ACO),EXCLUSIVE PERFURACAO</v>
          </cell>
          <cell r="C9697" t="str">
            <v>M</v>
          </cell>
        </row>
        <row r="9698">
          <cell r="A9698" t="str">
            <v>10.003.0050-A</v>
          </cell>
          <cell r="B9698" t="str">
            <v>ESTACA RAIZ COM DIAMETRO DE 12" PARA CARGA DE 110T,INJECAO DE ARGAMASSA DE CIMENTO E AREIA,COM 450 A 500KG DE CIMENTO POR M3,INCLUSIVE FORNECIMENTO DOS MATERIAIS(CIMENTO,AREIA E ACO),EXCLUSIVE PERFURACAO</v>
          </cell>
          <cell r="C9698" t="str">
            <v>M</v>
          </cell>
        </row>
        <row r="9699">
          <cell r="A9699" t="str">
            <v>10.003.0051-0</v>
          </cell>
          <cell r="B9699" t="str">
            <v>ESTACA RAIZ COM DIAMETRO DE 12" PARA CARGA DE 110T,INJECAO DE ARGAMASSA DE CIMENTO E AREIA,COM 450 A 500KG DE CIMENTO POR M3,EXCLUSIVE FORNECIMENTO DOS MATERIAIS(CIMENTO,AREIA E ACO)E PERFURACAO</v>
          </cell>
          <cell r="C9699" t="str">
            <v>M</v>
          </cell>
        </row>
        <row r="9700">
          <cell r="A9700" t="str">
            <v>10.003.0051-A</v>
          </cell>
          <cell r="B9700" t="str">
            <v>ESTACA RAIZ COM DIAMETRO DE 12" PARA CARGA DE 110T,INJECAO DE ARGAMASSA DE CIMENTO E AREIA,COM 450 A 500KG DE CIMENTO POR M3,EXCLUSIVE FORNECIMENTO DOS MATERIAIS(CIMENTO,AREIA E ACO)E PERFURACAO</v>
          </cell>
          <cell r="C9700" t="str">
            <v>M</v>
          </cell>
        </row>
        <row r="9701">
          <cell r="A9701" t="str">
            <v>10.003.0055-0</v>
          </cell>
          <cell r="B9701" t="str">
            <v>ESTACA RAIZ COM DIAMETRO DE 16" PARA CARGA DE 120T,INJECAO DE ARGAMASSA DE CIMENTO E AREIA,COM 450 A 500KG DE CIMENTO POR M3,INCLUSIVE FORNECIMENTO DOS MATERIAIS(CIMENTO,AREIA E ACO),EXCLUSIVE PERFURACAO</v>
          </cell>
          <cell r="C9701" t="str">
            <v>M</v>
          </cell>
        </row>
        <row r="9702">
          <cell r="A9702" t="str">
            <v>10.003.0055-A</v>
          </cell>
          <cell r="B9702" t="str">
            <v>ESTACA RAIZ COM DIAMETRO DE 16" PARA CARGA DE 120T,INJECAO DE ARGAMASSA DE CIMENTO E AREIA,COM 450 A 500KG DE CIMENTO POR M3,INCLUSIVE FORNECIMENTO DOS MATERIAIS(CIMENTO,AREIA E ACO),EXCLUSIVE PERFURACAO</v>
          </cell>
          <cell r="C9702" t="str">
            <v>M</v>
          </cell>
        </row>
        <row r="9703">
          <cell r="A9703" t="str">
            <v>10.003.0056-0</v>
          </cell>
          <cell r="B9703" t="str">
            <v>ESTACA RAIZ COM DIAMETRO DE 16" PARA CARGA DE 120T,INJECAO DE ARGAMASSA DE CIMENTO E AREIA,COM 450 A 500KG DE CIMENTO POR M3,EXCLUSIVE FORNECIMENTO DOS MATERIAIS (CIMENTO,AREIA EACO) E PERFURACAO</v>
          </cell>
          <cell r="C9703" t="str">
            <v>M</v>
          </cell>
        </row>
        <row r="9704">
          <cell r="A9704" t="str">
            <v>10.003.0056-A</v>
          </cell>
          <cell r="B9704" t="str">
            <v>ESTACA RAIZ COM DIAMETRO DE 16" PARA CARGA DE 120T,INJECAO DE ARGAMASSA DE CIMENTO E AREIA,COM 450 A 500KG DE CIMENTO POR M3,EXCLUSIVE FORNECIMENTO DOS MATERIAIS (CIMENTO,AREIA EACO) E PERFURACAO</v>
          </cell>
          <cell r="C9704" t="str">
            <v>M</v>
          </cell>
        </row>
        <row r="9705">
          <cell r="A9705" t="str">
            <v>10.003.0080-0</v>
          </cell>
          <cell r="B9705" t="str">
            <v>ESTACA DE CONCRETO ARMADO,MOLDADA NO TERRENO,TIPO HELICE CONTINUA,DIAMETRO DE 400MM,CAPACIDADE DE CARGA DE 60T A 80T,INCLUSIVE FORNECIMENTO DOS MATERIAIS CONSIDERANDO O TRECHO CRAVADO E CONCRETADO</v>
          </cell>
          <cell r="C9705" t="str">
            <v>M</v>
          </cell>
        </row>
        <row r="9706">
          <cell r="A9706" t="str">
            <v>10.003.0080-A</v>
          </cell>
          <cell r="B9706" t="str">
            <v>ESTACA DE CONCRETO ARMADO,MOLDADA NO TERRENO,TIPO HELICE CONTINUA,DIAMETRO DE 400MM,CAPACIDADE DE CARGA DE 60T A 80T,INCLUSIVE FORNECIMENTO DOS MATERIAIS CONSIDERANDO O TRECHO CRAVADO E CONCRETADO</v>
          </cell>
          <cell r="C9706" t="str">
            <v>M</v>
          </cell>
        </row>
        <row r="9707">
          <cell r="A9707" t="str">
            <v>10.003.0082-0</v>
          </cell>
          <cell r="B9707" t="str">
            <v>ESTACA DE CONCRETO ARMADO,MOLDADA NO TERRENO,TIPO HELICE CONTINUA,DIAMETRO DE 500MM,CAPACIDADE DE CARGA DE 81T A 130T,INCLUSIVE FORNECIMENTO DOS MATERIAIS,CONSIDERANDO O TRECHO CRAVADO E CONCRETADO</v>
          </cell>
          <cell r="C9707" t="str">
            <v>M</v>
          </cell>
        </row>
        <row r="9708">
          <cell r="A9708" t="str">
            <v>10.003.0082-A</v>
          </cell>
          <cell r="B9708" t="str">
            <v>ESTACA DE CONCRETO ARMADO,MOLDADA NO TERRENO,TIPO HELICE CONTINUA,DIAMETRO DE 500MM,CAPACIDADE DE CARGA DE 81T A 130T,INCLUSIVE FORNECIMENTO DOS MATERIAIS,CONSIDERANDO O TRECHO CRAVADO E CONCRETADO</v>
          </cell>
          <cell r="C9708" t="str">
            <v>M</v>
          </cell>
        </row>
        <row r="9709">
          <cell r="A9709" t="str">
            <v>10.003.0084-0</v>
          </cell>
          <cell r="B9709" t="str">
            <v>ESTACA DE CONCRETO ARMADO,MOLDADA NO TERRENO,TIPO HELICE CONTINUA,DIAMETRO DE 600MM,CAPACIDADE DE CARGA DE 131T A 150T,INCLUSIVE FORNECIMENTO DOS MATERIAIS,CONSIDERANDOO TRECHO CRAVADO E CONCRETADO</v>
          </cell>
          <cell r="C9709" t="str">
            <v>M</v>
          </cell>
        </row>
        <row r="9710">
          <cell r="A9710" t="str">
            <v>10.003.0084-A</v>
          </cell>
          <cell r="B9710" t="str">
            <v>ESTACA DE CONCRETO ARMADO,MOLDADA NO TERRENO,TIPO HELICE CONTINUA,DIAMETRO DE 600MM,CAPACIDADE DE CARGA DE 131T A 150T,INCLUSIVE FORNECIMENTO DOS MATERIAIS,CONSIDERANDOO TRECHO CRAVADO E CONCRETADO</v>
          </cell>
          <cell r="C9710" t="str">
            <v>M</v>
          </cell>
        </row>
        <row r="9711">
          <cell r="A9711" t="str">
            <v>10.004.0130-0</v>
          </cell>
          <cell r="B9711" t="str">
            <v>ESTACA PRE-FABRICADA DE CONCRETO,MEDIDA A PARTIR DA COTA DEARRASAMENTO,EXCLUSIVE EMENDAS,CRAVACAO E TRANSPORTE DE BATE-ESTACAS,PARA CARGA DE TRABALHO DE COMPRESSAO AXIAL DE ATE 250KN (25TF).FORNECIMENTO</v>
          </cell>
          <cell r="C9711" t="str">
            <v>M</v>
          </cell>
        </row>
        <row r="9712">
          <cell r="A9712" t="str">
            <v>10.004.0130-A</v>
          </cell>
          <cell r="B9712" t="str">
            <v>ESTACA PRE-FABRICADA DE CONCRETO,MEDIDA A PARTIR DA COTA DEARRASAMENTO,EXCLUSIVE EMENDAS,CRAVACAO E TRANSPORTE DE BATE-ESTACAS,PARA CARGA DE TRABALHO DE COMPRESSAO AXIAL DE ATE 250KN (25TF).FORNECIMENTO</v>
          </cell>
          <cell r="C9712" t="str">
            <v>M</v>
          </cell>
        </row>
        <row r="9713">
          <cell r="A9713" t="str">
            <v>10.004.0135-0</v>
          </cell>
          <cell r="B9713" t="str">
            <v>ESTACA PRE-FABRICADA DE CONCRETO,MEDIDA A PARTIR DA COTA DEARRASAMENTO,EXCLUSIVE EMENDAS,CRAVACAO E TRANSPORTE DE BATE-ESTACAS,PARA CARGA DE TRABALHO DE COMPRESSAO AXIAL DE ATE 350KN (35TF).FORNECIMENTO</v>
          </cell>
          <cell r="C9713" t="str">
            <v>M</v>
          </cell>
        </row>
        <row r="9714">
          <cell r="A9714" t="str">
            <v>10.004.0135-A</v>
          </cell>
          <cell r="B9714" t="str">
            <v>ESTACA PRE-FABRICADA DE CONCRETO,MEDIDA A PARTIR DA COTA DEARRASAMENTO,EXCLUSIVE EMENDAS,CRAVACAO E TRANSPORTE DE BATE-ESTACAS,PARA CARGA DE TRABALHO DE COMPRESSAO AXIAL DE ATE 350KN (35TF).FORNECIMENTO</v>
          </cell>
          <cell r="C9714" t="str">
            <v>M</v>
          </cell>
        </row>
        <row r="9715">
          <cell r="A9715" t="str">
            <v>10.004.0140-0</v>
          </cell>
          <cell r="B9715" t="str">
            <v>ESTACA PRE-FABRICADA DE CONCRETO,MEDIDA A PARTIR DA COTA DEARRASAMENTO,EXCLUSIVE EMENDAS,CRAVACAO E TRANSPORTE DE BATE-ESTACAS,PARA CARGA DE TRABALHO DE COMPRESSAO AXIAL DE ATE 450KN (45TF).FORNECIMENTO</v>
          </cell>
          <cell r="C9715" t="str">
            <v>M</v>
          </cell>
        </row>
        <row r="9716">
          <cell r="A9716" t="str">
            <v>10.004.0140-A</v>
          </cell>
          <cell r="B9716" t="str">
            <v>ESTACA PRE-FABRICADA DE CONCRETO,MEDIDA A PARTIR DA COTA DEARRASAMENTO,EXCLUSIVE EMENDAS,CRAVACAO E TRANSPORTE DE BATE-ESTACAS,PARA CARGA DE TRABALHO DE COMPRESSAO AXIAL DE ATE 450KN (45TF).FORNECIMENTO</v>
          </cell>
          <cell r="C9716" t="str">
            <v>M</v>
          </cell>
        </row>
        <row r="9717">
          <cell r="A9717" t="str">
            <v>10.004.0145-0</v>
          </cell>
          <cell r="B9717" t="str">
            <v>ESTACA PRE-FABRICADA DE CONCRETO,MEDIDA A PARTIR DA COTA DEARRASAMENTO,EXCLUSIVE EMENDAS,CRAVACAO E TRANSPORTE DE BATE-ESTACAS,PARA CARGA DE TRABALHO DE COMPRESSAO AXIAL DE ATE 600KN (60TF).FORNECIMENTO</v>
          </cell>
          <cell r="C9717" t="str">
            <v>M</v>
          </cell>
        </row>
        <row r="9718">
          <cell r="A9718" t="str">
            <v>10.004.0145-A</v>
          </cell>
          <cell r="B9718" t="str">
            <v>ESTACA PRE-FABRICADA DE CONCRETO,MEDIDA A PARTIR DA COTA DEARRASAMENTO,EXCLUSIVE EMENDAS,CRAVACAO E TRANSPORTE DE BATE-ESTACAS,PARA CARGA DE TRABALHO DE COMPRESSAO AXIAL DE ATE 600KN (60TF).FORNECIMENTO</v>
          </cell>
          <cell r="C9718" t="str">
            <v>M</v>
          </cell>
        </row>
        <row r="9719">
          <cell r="A9719" t="str">
            <v>10.004.0149-0</v>
          </cell>
          <cell r="B9719" t="str">
            <v>ESTACA PRE-FABRICADA DE CONCRETO,MEDIDA A PARTIR DA COTA DEARRASAMENTO,EXCLUSIVE EMENDAS,CRAVACAO E TRANSPORTE DE BATE-ESTACAS,PARA CARGA DE TRABALHO DE COMPRESSAO AXIAL DE ATE 750KN (75TF).FORNECIMENTO</v>
          </cell>
          <cell r="C9719" t="str">
            <v>M</v>
          </cell>
        </row>
        <row r="9720">
          <cell r="A9720" t="str">
            <v>10.004.0149-A</v>
          </cell>
          <cell r="B9720" t="str">
            <v>ESTACA PRE-FABRICADA DE CONCRETO,MEDIDA A PARTIR DA COTA DEARRASAMENTO,EXCLUSIVE EMENDAS,CRAVACAO E TRANSPORTE DE BATE-ESTACAS,PARA CARGA DE TRABALHO DE COMPRESSAO AXIAL DE ATE 750KN (75TF).FORNECIMENTO</v>
          </cell>
          <cell r="C9720" t="str">
            <v>M</v>
          </cell>
        </row>
        <row r="9721">
          <cell r="A9721" t="str">
            <v>10.004.0165-0</v>
          </cell>
          <cell r="B9721" t="str">
            <v>ESTACA PRE-FABRICADA DE CONCRETO,MEDIDA A PARTIR DA COTA DEARRASAMENTO,EXCLUSIVE EMENDAS,CRAVACAO E TRANSPORTE DE BATE-ESTACAS,PARA CARGA DE TRABALHO DE COMPRESSAO AXIAL DE ATE 950KN (95TF).FORNECIMENTO</v>
          </cell>
          <cell r="C9721" t="str">
            <v>M</v>
          </cell>
        </row>
        <row r="9722">
          <cell r="A9722" t="str">
            <v>10.004.0165-A</v>
          </cell>
          <cell r="B9722" t="str">
            <v>ESTACA PRE-FABRICADA DE CONCRETO,MEDIDA A PARTIR DA COTA DEARRASAMENTO,EXCLUSIVE EMENDAS,CRAVACAO E TRANSPORTE DE BATE-ESTACAS,PARA CARGA DE TRABALHO DE COMPRESSAO AXIAL DE ATE 950KN (95TF).FORNECIMENTO</v>
          </cell>
          <cell r="C9722" t="str">
            <v>M</v>
          </cell>
        </row>
        <row r="9723">
          <cell r="A9723" t="str">
            <v>10.004.0170-0</v>
          </cell>
          <cell r="B9723" t="str">
            <v>ESTACA PRE-FABRICADA DE CONCRETO,MEDIDA A PARTIR DA COTA DEARRASAMENTO,EXCLUSIVE EMENDAS,CRAVACAO E TRANSPORTE DE BATE-ESTACAS,PARA CARGA DE TRABALHO DE COMPRESSAO AXIAL DE ATE 1300KN (130TF).FORNECIMENTO</v>
          </cell>
          <cell r="C9723" t="str">
            <v>M</v>
          </cell>
        </row>
        <row r="9724">
          <cell r="A9724" t="str">
            <v>10.004.0170-A</v>
          </cell>
          <cell r="B9724" t="str">
            <v>ESTACA PRE-FABRICADA DE CONCRETO,MEDIDA A PARTIR DA COTA DEARRASAMENTO,EXCLUSIVE EMENDAS,CRAVACAO E TRANSPORTE DE BATE-ESTACAS,PARA CARGA DE TRABALHO DE COMPRESSAO AXIAL DE ATE 1300KN (130TF).FORNECIMENTO</v>
          </cell>
          <cell r="C9724" t="str">
            <v>M</v>
          </cell>
        </row>
        <row r="9725">
          <cell r="A9725" t="str">
            <v>10.004.0175-0</v>
          </cell>
          <cell r="B9725" t="str">
            <v>ESTACA PRE-FABRICADA DE CONCRETO,MEDIDA A PARTIR DA COTA DEARRASAMENTO,EXCLUSIVE EMENDAS,CRAVACAO E TRANSPORTE DE BATE-ESTACAS,PARA CARGA DE TRABALHO DE COMPRESSAO AXIAL DE ATE 1700KN (170TF).FORNECIMENTO</v>
          </cell>
          <cell r="C9725" t="str">
            <v>M</v>
          </cell>
        </row>
        <row r="9726">
          <cell r="A9726" t="str">
            <v>10.004.0175-A</v>
          </cell>
          <cell r="B9726" t="str">
            <v>ESTACA PRE-FABRICADA DE CONCRETO,MEDIDA A PARTIR DA COTA DEARRASAMENTO,EXCLUSIVE EMENDAS,CRAVACAO E TRANSPORTE DE BATE-ESTACAS,PARA CARGA DE TRABALHO DE COMPRESSAO AXIAL DE ATE 1700KN (170TF).FORNECIMENTO</v>
          </cell>
          <cell r="C9726" t="str">
            <v>M</v>
          </cell>
        </row>
        <row r="9727">
          <cell r="A9727" t="str">
            <v>10.004.0180-0</v>
          </cell>
          <cell r="B9727" t="str">
            <v>ESTACA PRE-MOLDADA DE CONCRETO ARMADO,CENTRIFUGADA,MEDIDA APARTIR DA COTA DE ARRASAMENTO,EXCLUSIVE EMENDAS,CRAVACAO E TRANSPORTE DO BATE-ESTACAS,D=26CM,PARA CARGA DE TRABALHO DE COMPRESSAO AXIAL DE ATE 500KN(50TF).FORNECIMENTO</v>
          </cell>
          <cell r="C9727" t="str">
            <v>M</v>
          </cell>
        </row>
        <row r="9728">
          <cell r="A9728" t="str">
            <v>10.004.0180-A</v>
          </cell>
          <cell r="B9728" t="str">
            <v>ESTACA PRE-MOLDADA DE CONCRETO ARMADO,CENTRIFUGADA,MEDIDA APARTIR DA COTA DE ARRASAMENTO,EXCLUSIVE EMENDAS,CRAVACAO E TRANSPORTE DO BATE-ESTACAS,D=26CM,PARA CARGA DE TRABALHO DE COMPRESSAO AXIAL DE ATE 500KN(50TF).FORNECIMENTO</v>
          </cell>
          <cell r="C9728" t="str">
            <v>M</v>
          </cell>
        </row>
        <row r="9729">
          <cell r="A9729" t="str">
            <v>10.004.0181-0</v>
          </cell>
          <cell r="B9729" t="str">
            <v>ESTACA PRE-MOLDADA DE CONCRETO ARMADO,CENTRIFUGADA,MEDIDA APARTIR DA COTA DE ARRASAMENTO,EXCLUSIVE EMENDAS,CRAVACAO E TRANSPORTE DE BATE-ESTACAS,D=33CM,PARA CARGA DE TRABALHO DE COMPRESSAO AXIAL DE ATE 800KN(80TF).FORNECIMENTO</v>
          </cell>
          <cell r="C9729" t="str">
            <v>M</v>
          </cell>
        </row>
        <row r="9730">
          <cell r="A9730" t="str">
            <v>10.004.0181-A</v>
          </cell>
          <cell r="B9730" t="str">
            <v>ESTACA PRE-MOLDADA DE CONCRETO ARMADO,CENTRIFUGADA,MEDIDA APARTIR DA COTA DE ARRASAMENTO,EXCLUSIVE EMENDAS,CRAVACAO E TRANSPORTE DE BATE-ESTACAS,D=33CM,PARA CARGA DE TRABALHO DE COMPRESSAO AXIAL DE ATE 800KN(80TF).FORNECIMENTO</v>
          </cell>
          <cell r="C9730" t="str">
            <v>M</v>
          </cell>
        </row>
        <row r="9731">
          <cell r="A9731" t="str">
            <v>10.004.0182-0</v>
          </cell>
          <cell r="B9731" t="str">
            <v>ESTACA PRE-MOLDADA DE CONCRETO ARMADO,CENTRIFUGADA,MEDIDA APARTIR DA COTA DE ARRASAMENTO,EXCLUSIVE EMENDAS,CRAVACAO E TRANSPORTE DO BATE-ESTACAS,D=38CM,PARA CARGA DE TRABALHO DE COMPRESSAO AXIAL DE ATE 1000KN(100TF).FORNECIMENTO</v>
          </cell>
          <cell r="C9731" t="str">
            <v>M</v>
          </cell>
        </row>
        <row r="9732">
          <cell r="A9732" t="str">
            <v>10.004.0182-A</v>
          </cell>
          <cell r="B9732" t="str">
            <v>ESTACA PRE-MOLDADA DE CONCRETO ARMADO,CENTRIFUGADA,MEDIDA APARTIR DA COTA DE ARRASAMENTO,EXCLUSIVE EMENDAS,CRAVACAO E TRANSPORTE DO BATE-ESTACAS,D=38CM,PARA CARGA DE TRABALHO DE COMPRESSAO AXIAL DE ATE 1000KN(100TF).FORNECIMENTO</v>
          </cell>
          <cell r="C9732" t="str">
            <v>M</v>
          </cell>
        </row>
        <row r="9733">
          <cell r="A9733" t="str">
            <v>10.004.0183-0</v>
          </cell>
          <cell r="B9733" t="str">
            <v>ESTACA PRE-MOLDADA DE CONCRETO ARMADO,CENTRIFUGADA,MEDIDA APARTIR DA COTA DE ARRASAMENTO,EXCLUSIVE EMENDAS,CRAVACAO E TRANSPORTE DE BATE-ESTACAS,D=42CM,PARA CARGA DE TRABALHO DE COMPRESSAO AXIAL DE ATE 1250KN(125TF).FORNECIMENTO</v>
          </cell>
          <cell r="C9733" t="str">
            <v>M</v>
          </cell>
        </row>
        <row r="9734">
          <cell r="A9734" t="str">
            <v>10.004.0183-A</v>
          </cell>
          <cell r="B9734" t="str">
            <v>ESTACA PRE-MOLDADA DE CONCRETO ARMADO,CENTRIFUGADA,MEDIDA APARTIR DA COTA DE ARRASAMENTO,EXCLUSIVE EMENDAS,CRAVACAO E TRANSPORTE DE BATE-ESTACAS,D=42CM,PARA CARGA DE TRABALHO DE COMPRESSAO AXIAL DE ATE 1250KN(125TF).FORNECIMENTO</v>
          </cell>
          <cell r="C9734" t="str">
            <v>M</v>
          </cell>
        </row>
        <row r="9735">
          <cell r="A9735" t="str">
            <v>10.004.0184-0</v>
          </cell>
          <cell r="B9735" t="str">
            <v>ESTACA PRE-MOLDADA DE CONCRETO ARMADO,CENTRIFUGADA,MEDIDA APARTIR DA COTA DE ARRASAMENTO,EXCLUSIVE EMENDAS,CRAVACAO E TRANSPORTE DE BATE-ESTACAS,D=50CM,PARA CARGA DE TRABALHO DE COMPRESSAO AXIAL DE ATE 1700KN(170TF).FORNECIMENTO</v>
          </cell>
          <cell r="C9735" t="str">
            <v>M</v>
          </cell>
        </row>
        <row r="9736">
          <cell r="A9736" t="str">
            <v>10.004.0184-A</v>
          </cell>
          <cell r="B9736" t="str">
            <v>ESTACA PRE-MOLDADA DE CONCRETO ARMADO,CENTRIFUGADA,MEDIDA APARTIR DA COTA DE ARRASAMENTO,EXCLUSIVE EMENDAS,CRAVACAO E TRANSPORTE DE BATE-ESTACAS,D=50CM,PARA CARGA DE TRABALHO DE COMPRESSAO AXIAL DE ATE 1700KN(170TF).FORNECIMENTO</v>
          </cell>
          <cell r="C9736" t="str">
            <v>M</v>
          </cell>
        </row>
        <row r="9737">
          <cell r="A9737" t="str">
            <v>10.004.0185-0</v>
          </cell>
          <cell r="B9737" t="str">
            <v>ESTACA PRE-MOLDADA DE CONCRETO ARMADO,CENTRIFUGADA,MEDIDA APARTIR DA COTA DE ARRASAMENTO,EXCLUSIVE EMENDAS,CRAVACAO E TRANSPORTE DE BATE-ESTACAS,D=60CM,PARA CARGA DE TRABALHO DE COMPRESSAO AXIAL DE ATE 2350KN(235TF).FORNECIMENTO</v>
          </cell>
          <cell r="C9737" t="str">
            <v>M</v>
          </cell>
        </row>
        <row r="9738">
          <cell r="A9738" t="str">
            <v>10.004.0185-A</v>
          </cell>
          <cell r="B9738" t="str">
            <v>ESTACA PRE-MOLDADA DE CONCRETO ARMADO,CENTRIFUGADA,MEDIDA APARTIR DA COTA DE ARRASAMENTO,EXCLUSIVE EMENDAS,CRAVACAO E TRANSPORTE DE BATE-ESTACAS,D=60CM,PARA CARGA DE TRABALHO DE COMPRESSAO AXIAL DE ATE 2350KN(235TF).FORNECIMENTO</v>
          </cell>
          <cell r="C9738" t="str">
            <v>M</v>
          </cell>
        </row>
        <row r="9739">
          <cell r="A9739" t="str">
            <v>10.004.0186-0</v>
          </cell>
          <cell r="B9739" t="str">
            <v>ESTACA PRE-MOLDADA DE CONCRETO ARMADO,CENTRIFUGADA,MEDIDA APARTIR DA COTA DE ARRASAMENTO,EXCLUSIVE EMENDAS,CRAVACAO E TRANSPORTE DO BATE-ESTACAS,D=70CM,PARA CARGA DE TRABALHO DE COMPRESSAO AXIAL DE ATE 3150KN(315TF).FORNECIMENTO</v>
          </cell>
          <cell r="C9739" t="str">
            <v>M</v>
          </cell>
        </row>
        <row r="9740">
          <cell r="A9740" t="str">
            <v>10.004.0186-A</v>
          </cell>
          <cell r="B9740" t="str">
            <v>ESTACA PRE-MOLDADA DE CONCRETO ARMADO,CENTRIFUGADA,MEDIDA APARTIR DA COTA DE ARRASAMENTO,EXCLUSIVE EMENDAS,CRAVACAO E TRANSPORTE DO BATE-ESTACAS,D=70CM,PARA CARGA DE TRABALHO DE COMPRESSAO AXIAL DE ATE 3150KN(315TF).FORNECIMENTO</v>
          </cell>
          <cell r="C9740" t="str">
            <v>M</v>
          </cell>
        </row>
        <row r="9741">
          <cell r="A9741" t="str">
            <v>10.004.0187-0</v>
          </cell>
          <cell r="B9741" t="str">
            <v>ESTACA PRE-MOLDADA DE CONCRETO ARMADO,CENTRIFUGADA,MEDIDA APARTIR DA COTA DE ARRASAMENTO,EXCLUSIVE EMENDAS,CRAVACAO E TRANSPORTE DO BATE-ESTACAS,D=80CM,PARA CARGA DE TRABALHO DE COMPRESSAO AXIAL DE ATE 4000KN(400TF).FORNECIMENTO</v>
          </cell>
          <cell r="C9741" t="str">
            <v>M</v>
          </cell>
        </row>
        <row r="9742">
          <cell r="A9742" t="str">
            <v>10.004.0187-A</v>
          </cell>
          <cell r="B9742" t="str">
            <v>ESTACA PRE-MOLDADA DE CONCRETO ARMADO,CENTRIFUGADA,MEDIDA APARTIR DA COTA DE ARRASAMENTO,EXCLUSIVE EMENDAS,CRAVACAO E TRANSPORTE DO BATE-ESTACAS,D=80CM,PARA CARGA DE TRABALHO DE COMPRESSAO AXIAL DE ATE 4000KN(400TF).FORNECIMENTO</v>
          </cell>
          <cell r="C9742" t="str">
            <v>M</v>
          </cell>
        </row>
        <row r="9743">
          <cell r="A9743" t="str">
            <v>10.004.0200-0</v>
          </cell>
          <cell r="B9743" t="str">
            <v>CRAVACAO DE ESTACA PRE-FABRICADA DE CONCRETO,INCLUSIVE BATE-ESTACAS (VIDE TRANSPORTE NA FAMILIA 04.025),MEDIDA A PARTIRDO NIVEL DE OPERACAO DO BATE-ESTACAS PARA CARGA DE TRABALHODE COMPRESSAO AXIAL DE ATE 250KN (25TF)</v>
          </cell>
          <cell r="C9743" t="str">
            <v>M</v>
          </cell>
        </row>
        <row r="9744">
          <cell r="A9744" t="str">
            <v>10.004.0200-A</v>
          </cell>
          <cell r="B9744" t="str">
            <v>CRAVACAO DE ESTACA PRE-FABRICADA DE CONCRETO,INCLUSIVE BATE-ESTACAS (VIDE TRANSPORTE NA FAMILIA 04.025),MEDIDA A PARTIRDO NIVEL DE OPERACAO DO BATE-ESTACAS PARA CARGA DE TRABALHODE COMPRESSAO AXIAL DE ATE 250KN (25TF)</v>
          </cell>
          <cell r="C9744" t="str">
            <v>M</v>
          </cell>
        </row>
        <row r="9745">
          <cell r="A9745" t="str">
            <v>10.004.0205-0</v>
          </cell>
          <cell r="B9745" t="str">
            <v>CRAVACAO DE ESTACA PRE-FABRICADA DE CONCRETO,INCLUSIVE BATE-ESTACAS (VIDE TRANSPORTE NA FAMILIA 04.025),MEDIDA A PARTIRDO NIVEL DE OPERACAO DO BATE-ESTACAS PARA CARGA DE TRABALHODE COMPRESSAO AXIAL DE ATE 350KN(35TF)</v>
          </cell>
          <cell r="C9745" t="str">
            <v>M</v>
          </cell>
        </row>
        <row r="9746">
          <cell r="A9746" t="str">
            <v>10.004.0205-A</v>
          </cell>
          <cell r="B9746" t="str">
            <v>CRAVACAO DE ESTACA PRE-FABRICADA DE CONCRETO,INCLUSIVE BATE-ESTACAS (VIDE TRANSPORTE NA FAMILIA 04.025),MEDIDA A PARTIRDO NIVEL DE OPERACAO DO BATE-ESTACAS PARA CARGA DE TRABALHODE COMPRESSAO AXIAL DE ATE 350KN(35TF)</v>
          </cell>
          <cell r="C9746" t="str">
            <v>M</v>
          </cell>
        </row>
        <row r="9747">
          <cell r="A9747" t="str">
            <v>10.004.0210-0</v>
          </cell>
          <cell r="B9747" t="str">
            <v>CRAVACAO DE ESTACAS PRE-FABRICADAS DE CONCRETO,INCLUSIVE BATE-ESTACA(VIBE TRANSPORTE NA FAMILIA 04.025),MEDIDA A PARTIRDO NIVEL DE OPERACAO DO BATE-ESTACAS PARA CARGA DE TRABALHODE COMPRESSAO AXIAL DE ATE 450KN(45TF)</v>
          </cell>
          <cell r="C9747" t="str">
            <v>M</v>
          </cell>
        </row>
        <row r="9748">
          <cell r="A9748" t="str">
            <v>10.004.0210-A</v>
          </cell>
          <cell r="B9748" t="str">
            <v>CRAVACAO DE ESTACAS PRE-FABRICADAS DE CONCRETO,INCLUSIVE BATE-ESTACA(VIBE TRANSPORTE NA FAMILIA 04.025),MEDIDA A PARTIRDO NIVEL DE OPERACAO DO BATE-ESTACAS PARA CARGA DE TRABALHODE COMPRESSAO AXIAL DE ATE 450KN(45TF)</v>
          </cell>
          <cell r="C9748" t="str">
            <v>M</v>
          </cell>
        </row>
        <row r="9749">
          <cell r="A9749" t="str">
            <v>10.004.0215-0</v>
          </cell>
          <cell r="B9749" t="str">
            <v>CRAVACAO DE ESTACA PRE-FABRICADA DE CONCRETO,INCLUSIVE BATE-ESTACAS (VIDE TRANSPORTE NA FAMILIA 04.025),MEDIDA A PARTIRDO NIVEL DE OPERACAO DO BATE-ESTACAS PARA CARGA DE TRABALHODE COMPRESSAO AXIAL DE ATE 600KN (60TF)</v>
          </cell>
          <cell r="C9749" t="str">
            <v>M</v>
          </cell>
        </row>
        <row r="9750">
          <cell r="A9750" t="str">
            <v>10.004.0215-A</v>
          </cell>
          <cell r="B9750" t="str">
            <v>CRAVACAO DE ESTACA PRE-FABRICADA DE CONCRETO,INCLUSIVE BATE-ESTACAS (VIDE TRANSPORTE NA FAMILIA 04.025),MEDIDA A PARTIRDO NIVEL DE OPERACAO DO BATE-ESTACAS PARA CARGA DE TRABALHODE COMPRESSAO AXIAL DE ATE 600KN (60TF)</v>
          </cell>
          <cell r="C9750" t="str">
            <v>M</v>
          </cell>
        </row>
        <row r="9751">
          <cell r="A9751" t="str">
            <v>10.004.0220-0</v>
          </cell>
          <cell r="B9751" t="str">
            <v>CRAVACAO DE ESTACA PRE-FABRICADA DE CONCRETO,INCLUSIVE BATE-ESTACAS (VIDE TRANSPORTE NA FAMILIA 04.025),MEDIDA A PARTIRDO NIVEL DE OPERACAO DO BATE-ESTACAS PARA CARGA DE TRABALHODE COMPRESSAO AXIAL DE ATE 750KN (75TF)</v>
          </cell>
          <cell r="C9751" t="str">
            <v>M</v>
          </cell>
        </row>
        <row r="9752">
          <cell r="A9752" t="str">
            <v>10.004.0220-A</v>
          </cell>
          <cell r="B9752" t="str">
            <v>CRAVACAO DE ESTACA PRE-FABRICADA DE CONCRETO,INCLUSIVE BATE-ESTACAS (VIDE TRANSPORTE NA FAMILIA 04.025),MEDIDA A PARTIRDO NIVEL DE OPERACAO DO BATE-ESTACAS PARA CARGA DE TRABALHODE COMPRESSAO AXIAL DE ATE 750KN (75TF)</v>
          </cell>
          <cell r="C9752" t="str">
            <v>M</v>
          </cell>
        </row>
        <row r="9753">
          <cell r="A9753" t="str">
            <v>10.004.0225-0</v>
          </cell>
          <cell r="B9753" t="str">
            <v>CRAVACAO DE ESTACA PRE-FABRICADA DE CONCRETO,INCLUSIVE BATE-ESTACAS (VIDE TRANSPORTE NA FAMILIA 04.025),MEDIDA A PARTIRDO NIVEL DE OPERACAO DO BATE-ESTACAS PARA CARGA DE TRABALHODE COMPRESSAO AXIAL DE ATE 950KN (95TF)</v>
          </cell>
          <cell r="C9753" t="str">
            <v>M</v>
          </cell>
        </row>
        <row r="9754">
          <cell r="A9754" t="str">
            <v>10.004.0225-A</v>
          </cell>
          <cell r="B9754" t="str">
            <v>CRAVACAO DE ESTACA PRE-FABRICADA DE CONCRETO,INCLUSIVE BATE-ESTACAS (VIDE TRANSPORTE NA FAMILIA 04.025),MEDIDA A PARTIRDO NIVEL DE OPERACAO DO BATE-ESTACAS PARA CARGA DE TRABALHODE COMPRESSAO AXIAL DE ATE 950KN (95TF)</v>
          </cell>
          <cell r="C9754" t="str">
            <v>M</v>
          </cell>
        </row>
        <row r="9755">
          <cell r="A9755" t="str">
            <v>10.004.0230-0</v>
          </cell>
          <cell r="B9755" t="str">
            <v>CRAVACAO DE ESTACA PRE-FABRICADA DE CONCRETO,INCLUSIVE BATE-ESTACAS (VIDE TRANSPORTE NA FAMILIA 04.025),MEDIDA A PARTIRDO NIVEL DE OPERACAO DO BATE-ESTACAS PARA CARGA DE TRABALHODE COMPRESSAO AXIAL DE ATE 1300KN (130TF)</v>
          </cell>
          <cell r="C9755" t="str">
            <v>M</v>
          </cell>
        </row>
        <row r="9756">
          <cell r="A9756" t="str">
            <v>10.004.0230-A</v>
          </cell>
          <cell r="B9756" t="str">
            <v>CRAVACAO DE ESTACA PRE-FABRICADA DE CONCRETO,INCLUSIVE BATE-ESTACAS (VIDE TRANSPORTE NA FAMILIA 04.025),MEDIDA A PARTIRDO NIVEL DE OPERACAO DO BATE-ESTACAS PARA CARGA DE TRABALHODE COMPRESSAO AXIAL DE ATE 1300KN (130TF)</v>
          </cell>
          <cell r="C9756" t="str">
            <v>M</v>
          </cell>
        </row>
        <row r="9757">
          <cell r="A9757" t="str">
            <v>10.004.0235-0</v>
          </cell>
          <cell r="B9757" t="str">
            <v>CRAVACAO DE ESTACA PRE-FABRICADA DE CONCRETO,INCLUSIVE BATE-ESTACAS (VIDE TRANSPORTE NA FAMILIA 04.025),MEDIDA A PARTIRDO NIVEL DE OPERACAO DO BATE-ESTACAS PARA CARGA DE TRABALHODE COMPRESSAO AXIAL DE ATE 1700KN (170TF)</v>
          </cell>
          <cell r="C9757" t="str">
            <v>M</v>
          </cell>
        </row>
        <row r="9758">
          <cell r="A9758" t="str">
            <v>10.004.0235-A</v>
          </cell>
          <cell r="B9758" t="str">
            <v>CRAVACAO DE ESTACA PRE-FABRICADA DE CONCRETO,INCLUSIVE BATE-ESTACAS (VIDE TRANSPORTE NA FAMILIA 04.025),MEDIDA A PARTIRDO NIVEL DE OPERACAO DO BATE-ESTACAS PARA CARGA DE TRABALHODE COMPRESSAO AXIAL DE ATE 1700KN (170TF)</v>
          </cell>
          <cell r="C9758" t="str">
            <v>M</v>
          </cell>
        </row>
        <row r="9759">
          <cell r="A9759" t="str">
            <v>10.004.0260-0</v>
          </cell>
          <cell r="B9759" t="str">
            <v>EMENDA METALICA EM ESTACA PRE-FABRICADA,PARA CARGA DE TRABALHO DE COMPRESSAO AXIAL DE ATE 250KN(25TF)</v>
          </cell>
          <cell r="C9759" t="str">
            <v>UN</v>
          </cell>
        </row>
        <row r="9760">
          <cell r="A9760" t="str">
            <v>10.004.0260-A</v>
          </cell>
          <cell r="B9760" t="str">
            <v>EMENDA METALICA EM ESTACA PRE-FABRICADA,PARA CARGA DE TRABALHO DE COMPRESSAO AXIAL DE ATE 250KN(25TF)</v>
          </cell>
          <cell r="C9760" t="str">
            <v>UN</v>
          </cell>
        </row>
        <row r="9761">
          <cell r="A9761" t="str">
            <v>10.004.0265-0</v>
          </cell>
          <cell r="B9761" t="str">
            <v>EMENDA METALICA EM ESTACA PRE-FABRICADA,PARA CARGA DE TRABALHO DE COMPRESSAO AXIAL DE ATE 350KN(35TF)</v>
          </cell>
          <cell r="C9761" t="str">
            <v>UN</v>
          </cell>
        </row>
        <row r="9762">
          <cell r="A9762" t="str">
            <v>10.004.0265-A</v>
          </cell>
          <cell r="B9762" t="str">
            <v>EMENDA METALICA EM ESTACA PRE-FABRICADA,PARA CARGA DE TRABALHO DE COMPRESSAO AXIAL DE ATE 350KN(35TF)</v>
          </cell>
          <cell r="C9762" t="str">
            <v>UN</v>
          </cell>
        </row>
        <row r="9763">
          <cell r="A9763" t="str">
            <v>10.004.0270-0</v>
          </cell>
          <cell r="B9763" t="str">
            <v>EMENDA METALICA EM ESTACA PRE-FABRICADA,PARA CARGA DE TRABALHO DE COMPRESSAO AXIAL DE ATE 450KN(45TF)</v>
          </cell>
          <cell r="C9763" t="str">
            <v>UN</v>
          </cell>
        </row>
        <row r="9764">
          <cell r="A9764" t="str">
            <v>10.004.0270-A</v>
          </cell>
          <cell r="B9764" t="str">
            <v>EMENDA METALICA EM ESTACA PRE-FABRICADA,PARA CARGA DE TRABALHO DE COMPRESSAO AXIAL DE ATE 450KN(45TF)</v>
          </cell>
          <cell r="C9764" t="str">
            <v>UN</v>
          </cell>
        </row>
        <row r="9765">
          <cell r="A9765" t="str">
            <v>10.004.0275-0</v>
          </cell>
          <cell r="B9765" t="str">
            <v>EMENDA METALICA EM ESTACA PRE-FABRICADA,PARA CARGA DE TRABALHO DE COMPRESSAO AXIAL DE ATE 600KN(60TF)</v>
          </cell>
          <cell r="C9765" t="str">
            <v>UN</v>
          </cell>
        </row>
        <row r="9766">
          <cell r="A9766" t="str">
            <v>10.004.0275-A</v>
          </cell>
          <cell r="B9766" t="str">
            <v>EMENDA METALICA EM ESTACA PRE-FABRICADA,PARA CARGA DE TRABALHO DE COMPRESSAO AXIAL DE ATE 600KN(60TF)</v>
          </cell>
          <cell r="C9766" t="str">
            <v>UN</v>
          </cell>
        </row>
        <row r="9767">
          <cell r="A9767" t="str">
            <v>10.004.0280-0</v>
          </cell>
          <cell r="B9767" t="str">
            <v>EMENDA METALICA EM ESTACA PRE-FABRICADA,PARA CARGA DE TRABALHO DE COMPRESSAO AXIAL DE ATE 750KN(75TF)</v>
          </cell>
          <cell r="C9767" t="str">
            <v>UN</v>
          </cell>
        </row>
        <row r="9768">
          <cell r="A9768" t="str">
            <v>10.004.0280-A</v>
          </cell>
          <cell r="B9768" t="str">
            <v>EMENDA METALICA EM ESTACA PRE-FABRICADA,PARA CARGA DE TRABALHO DE COMPRESSAO AXIAL DE ATE 750KN(75TF)</v>
          </cell>
          <cell r="C9768" t="str">
            <v>UN</v>
          </cell>
        </row>
        <row r="9769">
          <cell r="A9769" t="str">
            <v>10.004.0285-0</v>
          </cell>
          <cell r="B9769" t="str">
            <v>EMENDA METALICA EM ESTACA PRE-FABRICADA,PARA CARGA DE TRABALHO DE COMPRESSAO AXIAL DE ATE 950KN(95TF)</v>
          </cell>
          <cell r="C9769" t="str">
            <v>UN</v>
          </cell>
        </row>
        <row r="9770">
          <cell r="A9770" t="str">
            <v>10.004.0285-A</v>
          </cell>
          <cell r="B9770" t="str">
            <v>EMENDA METALICA EM ESTACA PRE-FABRICADA,PARA CARGA DE TRABALHO DE COMPRESSAO AXIAL DE ATE 950KN(95TF)</v>
          </cell>
          <cell r="C9770" t="str">
            <v>UN</v>
          </cell>
        </row>
        <row r="9771">
          <cell r="A9771" t="str">
            <v>10.004.0290-0</v>
          </cell>
          <cell r="B9771" t="str">
            <v>EMENDA METALICA EM ESTACA PRE-FABRICADA,PARA CARGA DE TRABALHO DE COMPRESSAO AXIAL DE ATE 1300KN(130TF)</v>
          </cell>
          <cell r="C9771" t="str">
            <v>UN</v>
          </cell>
        </row>
        <row r="9772">
          <cell r="A9772" t="str">
            <v>10.004.0290-A</v>
          </cell>
          <cell r="B9772" t="str">
            <v>EMENDA METALICA EM ESTACA PRE-FABRICADA,PARA CARGA DE TRABALHO DE COMPRESSAO AXIAL DE ATE 1300KN(130TF)</v>
          </cell>
          <cell r="C9772" t="str">
            <v>UN</v>
          </cell>
        </row>
        <row r="9773">
          <cell r="A9773" t="str">
            <v>10.004.0295-0</v>
          </cell>
          <cell r="B9773" t="str">
            <v>EMENDA METALICA EM ESTACA PRE-FABRICADA,PARA CARGA DE TRABALHO DE COMPRESSAO AXIAL DE ATE 1700KN(170TF)</v>
          </cell>
          <cell r="C9773" t="str">
            <v>UN</v>
          </cell>
        </row>
        <row r="9774">
          <cell r="A9774" t="str">
            <v>10.004.0295-A</v>
          </cell>
          <cell r="B9774" t="str">
            <v>EMENDA METALICA EM ESTACA PRE-FABRICADA,PARA CARGA DE TRABALHO DE COMPRESSAO AXIAL DE ATE 1700KN(170TF)</v>
          </cell>
          <cell r="C9774" t="str">
            <v>UN</v>
          </cell>
        </row>
        <row r="9775">
          <cell r="A9775" t="str">
            <v>10.005.0002-0</v>
          </cell>
          <cell r="B9775" t="str">
            <v>ESTACA DE CONCRETO ARMADO,MOLDADA NO TERRENO,TIPO "FRANKI STANDARD",COM DIAMETRO DE 350MM,PROFUNDIDADE ATE 16,00M,CAPACIDADE MEDIA DE CARGA IGUAL A 55T,INCLUSIVE FORNECIMENTO DOS MATERIAIS,CONSIDERANDO O TRECHO CRAVADO E CONCRETADO</v>
          </cell>
          <cell r="C9775" t="str">
            <v>M</v>
          </cell>
        </row>
        <row r="9776">
          <cell r="A9776" t="str">
            <v>10.005.0002-A</v>
          </cell>
          <cell r="B9776" t="str">
            <v>ESTACA DE CONCRETO ARMADO,MOLDADA NO TERRENO,TIPO "FRANKI STANDARD",COM DIAMETRO DE 350MM,PROFUNDIDADE ATE 16,00M,CAPACIDADE MEDIA DE CARGA IGUAL A 55T,INCLUSIVE FORNECIMENTO DOS MATERIAIS,CONSIDERANDO O TRECHO CRAVADO E CONCRETADO</v>
          </cell>
          <cell r="C9776" t="str">
            <v>M</v>
          </cell>
        </row>
        <row r="9777">
          <cell r="A9777" t="str">
            <v>10.005.0003-1</v>
          </cell>
          <cell r="B9777" t="str">
            <v>ESTACA DE CONCRETO ARMADO,MOLDADA NO TERRENO,TIPO "FRANKI STANDARD",COM DIAMETRO DE 400MM,PROFUNDIDADE ATE 16,00M,CAPACIDADE MEDIA DE CARGA IGUAL A 70T,INCLUSIVE FORNECIMENTO DOS MATERIAIS,CONSIDERANDO O TRECHO CRAVADO E CONCRETADO</v>
          </cell>
          <cell r="C9777" t="str">
            <v>M</v>
          </cell>
        </row>
        <row r="9778">
          <cell r="A9778" t="str">
            <v>10.005.0003-B</v>
          </cell>
          <cell r="B9778" t="str">
            <v>ESTACA DE CONCRETO ARMADO,MOLDADA NO TERRENO,TIPO "FRANKI STANDARD",COM DIAMETRO DE 400MM,PROFUNDIDADE ATE 16,00M,CAPACIDADE MEDIA DE CARGA IGUAL A 70T,INCLUSIVE FORNECIMENTO DOS MATERIAIS,CONSIDERANDO O TRECHO CRAVADO E CONCRETADO</v>
          </cell>
          <cell r="C9778" t="str">
            <v>M</v>
          </cell>
        </row>
        <row r="9779">
          <cell r="A9779" t="str">
            <v>10.005.0004-0</v>
          </cell>
          <cell r="B9779" t="str">
            <v>ESTACA DE CONCRETO ARMADO,MOLDADA NO TERRENO,TIPO "FRANKI STANDARD",COM DIAMETRO DE 450MM,PROFUNDIDADE ATE 16,00M,CAPACIDADE MEDIA DE CARGA IGUAL A 100T,INCLUSIVE FORNECIMENTO DOSMATERIAIS,CONSIDERANDO O TRECHO CRAVADO E CONCRETADO</v>
          </cell>
          <cell r="C9779" t="str">
            <v>M</v>
          </cell>
        </row>
        <row r="9780">
          <cell r="A9780" t="str">
            <v>10.005.0004-A</v>
          </cell>
          <cell r="B9780" t="str">
            <v>ESTACA DE CONCRETO ARMADO,MOLDADA NO TERRENO,TIPO "FRANKI STANDARD",COM DIAMETRO DE 450MM,PROFUNDIDADE ATE 16,00M,CAPACIDADE MEDIA DE CARGA IGUAL A 100T,INCLUSIVE FORNECIMENTO DOSMATERIAIS,CONSIDERANDO O TRECHO CRAVADO E CONCRETADO</v>
          </cell>
          <cell r="C9780" t="str">
            <v>M</v>
          </cell>
        </row>
        <row r="9781">
          <cell r="A9781" t="str">
            <v>10.005.0005-0</v>
          </cell>
          <cell r="B9781" t="str">
            <v>ESTACA DE CONCRETO ARMADO,MOLDADA NO TERRENO,TIPO "FRANKI STANDARD",COM DIAMETRO DE 520MM,PROFUNDIDADE ATE 16,00M,CAPACIDADE MEDIA DE CARGA IGUAL A 130T,INCLUSIVE FORNECIMENTO DOSMATERIAIS,CONSIDERANDO O TRECHO CRAVADO E CONCRETADO</v>
          </cell>
          <cell r="C9781" t="str">
            <v>M</v>
          </cell>
        </row>
        <row r="9782">
          <cell r="A9782" t="str">
            <v>10.005.0005-A</v>
          </cell>
          <cell r="B9782" t="str">
            <v>ESTACA DE CONCRETO ARMADO,MOLDADA NO TERRENO,TIPO "FRANKI STANDARD",COM DIAMETRO DE 520MM,PROFUNDIDADE ATE 16,00M,CAPACIDADE MEDIA DE CARGA IGUAL A 130T,INCLUSIVE FORNECIMENTO DOSMATERIAIS,CONSIDERANDO O TRECHO CRAVADO E CONCRETADO</v>
          </cell>
          <cell r="C9782" t="str">
            <v>M</v>
          </cell>
        </row>
        <row r="9783">
          <cell r="A9783" t="str">
            <v>10.005.0006-0</v>
          </cell>
          <cell r="B9783" t="str">
            <v>ESTACA DE CONCRETO ARMADO,MOLDADA NO TERRENO,TIPO "FRANKI STANDARD",COM DIAMETRO DE 600MM,PROFUNDIDADE ATE 16,00M,CAPACICIDADE MEDIA DE CARGA IGUAL A 170T,INCLUSIVE FORNECIMENTO DOS MATERIAIS,CONSIDERANDO O TRECHO CRAVADO E CONCRETADO</v>
          </cell>
          <cell r="C9783" t="str">
            <v>M</v>
          </cell>
        </row>
        <row r="9784">
          <cell r="A9784" t="str">
            <v>10.005.0006-A</v>
          </cell>
          <cell r="B9784" t="str">
            <v>ESTACA DE CONCRETO ARMADO,MOLDADA NO TERRENO,TIPO "FRANKI STANDARD",COM DIAMETRO DE 600MM,PROFUNDIDADE ATE 16,00M,CAPACICIDADE MEDIA DE CARGA IGUAL A 170T,INCLUSIVE FORNECIMENTO DOS MATERIAIS,CONSIDERANDO O TRECHO CRAVADO E CONCRETADO</v>
          </cell>
          <cell r="C9784" t="str">
            <v>M</v>
          </cell>
        </row>
        <row r="9785">
          <cell r="A9785" t="str">
            <v>10.005.0022-0</v>
          </cell>
          <cell r="B9785" t="str">
            <v>ESTACA DE CONCRETO ARMADO,MOLDADA NO TERRENO,TIPO "FRANKI STANDARD",COM DIAMETRO DE 350MM,PROFUNDIDADE ACIMA DE 16,00M EATE 18,00M,CAPACIDADE MEDIA DE CARGA IGUAL A 55T,INCLUSIVEFORNECIMENTO DOS MATERIAIS,CONSIDERANDO O TRECHO CRAVADO E CONCRETADO</v>
          </cell>
          <cell r="C9785" t="str">
            <v>M</v>
          </cell>
        </row>
        <row r="9786">
          <cell r="A9786" t="str">
            <v>10.005.0022-A</v>
          </cell>
          <cell r="B9786" t="str">
            <v>ESTACA DE CONCRETO ARMADO,MOLDADA NO TERRENO,TIPO "FRANKI STANDARD",COM DIAMETRO DE 350MM,PROFUNDIDADE ACIMA DE 16,00M EATE 18,00M,CAPACIDADE MEDIA DE CARGA IGUAL A 55T,INCLUSIVEFORNECIMENTO DOS MATERIAIS,CONSIDERANDO O TRECHO CRAVADO E CONCRETADO</v>
          </cell>
          <cell r="C9786" t="str">
            <v>M</v>
          </cell>
        </row>
        <row r="9787">
          <cell r="A9787" t="str">
            <v>10.005.0023-1</v>
          </cell>
          <cell r="B9787" t="str">
            <v>ESTACA DE CONCRETO ARMADO,MOLDADA NO TERRENO,TIPO "FRANKI STANDARD",COM DIAMETRO DE 400MM,PROFUNDIDADE ACIMA DE 16,00M EATE 23,00M,CAPACIDADE MEDIA DE CARGA IGUAL A 70T,INCLUSIVEFORNECIMENTO DOS MATERIAIS,CONSIDERANDO O TRECHO CRAVADO E CONCRETADO</v>
          </cell>
          <cell r="C9787" t="str">
            <v>M</v>
          </cell>
        </row>
        <row r="9788">
          <cell r="A9788" t="str">
            <v>10.005.0023-B</v>
          </cell>
          <cell r="B9788" t="str">
            <v>ESTACA DE CONCRETO ARMADO,MOLDADA NO TERRENO,TIPO "FRANKI STANDARD",COM DIAMETRO DE 400MM,PROFUNDIDADE ACIMA DE 16,00M EATE 23,00M,CAPACIDADE MEDIA DE CARGA IGUAL A 70T,INCLUSIVEFORNECIMENTO DOS MATERIAIS,CONSIDERANDO O TRECHO CRAVADO E CONCRETADO</v>
          </cell>
          <cell r="C9788" t="str">
            <v>M</v>
          </cell>
        </row>
        <row r="9789">
          <cell r="A9789" t="str">
            <v>10.005.0024-0</v>
          </cell>
          <cell r="B9789" t="str">
            <v>ESTACA DE CONCRETO ARMADO,MOLDADA NO TERRENO,TIPO "FRANKI STANDARD",COM DIAMETRO DE 450MM,PROFUNDIDADE ACIMA DE 16,00M EATE 27,00M,CAPACIDADE MEDIA DE CARGA IGUAL A 100T,INCLUSIVEFORNECIMENTO DOS MATERIAIS,CONSIDERANDO O TRECHO CRAVADO E CONCRETADO</v>
          </cell>
          <cell r="C9789" t="str">
            <v>M</v>
          </cell>
        </row>
        <row r="9790">
          <cell r="A9790" t="str">
            <v>10.005.0024-A</v>
          </cell>
          <cell r="B9790" t="str">
            <v>ESTACA DE CONCRETO ARMADO,MOLDADA NO TERRENO,TIPO "FRANKI STANDARD",COM DIAMETRO DE 450MM,PROFUNDIDADE ACIMA DE 16,00M EATE 27,00M,CAPACIDADE MEDIA DE CARGA IGUAL A 100T,INCLUSIVEFORNECIMENTO DOS MATERIAIS,CONSIDERANDO O TRECHO CRAVADO E CONCRETADO</v>
          </cell>
          <cell r="C9790" t="str">
            <v>M</v>
          </cell>
        </row>
        <row r="9791">
          <cell r="A9791" t="str">
            <v>10.005.0025-0</v>
          </cell>
          <cell r="B9791" t="str">
            <v>ESTACA DE CONCRETO ARMADO,MOLDADA NO TERRENO,TIPO "FRANKI STANDARD",COM DIAMETRO DE 520MM,PROFUNDIDADE ACIMA DE 16,00M EATE 35,00M,CAPACIDADE MEDIA DE CARGA IGUAL A 130T,INCLUSIVEFORNECIMENTO DOS MATERIAIS,CONSIDERANDO O TRECHO CRAVADO E CONCRETADO</v>
          </cell>
          <cell r="C9791" t="str">
            <v>M</v>
          </cell>
        </row>
        <row r="9792">
          <cell r="A9792" t="str">
            <v>10.005.0025-A</v>
          </cell>
          <cell r="B9792" t="str">
            <v>ESTACA DE CONCRETO ARMADO,MOLDADA NO TERRENO,TIPO "FRANKI STANDARD",COM DIAMETRO DE 520MM,PROFUNDIDADE ACIMA DE 16,00M EATE 35,00M,CAPACIDADE MEDIA DE CARGA IGUAL A 130T,INCLUSIVEFORNECIMENTO DOS MATERIAIS,CONSIDERANDO O TRECHO CRAVADO E CONCRETADO</v>
          </cell>
          <cell r="C9792" t="str">
            <v>M</v>
          </cell>
        </row>
        <row r="9793">
          <cell r="A9793" t="str">
            <v>10.005.0026-0</v>
          </cell>
          <cell r="B9793" t="str">
            <v>ESTACA DE CONCRETO ARMADO,MOLDADA NO TERRENO,TIPO "FRANKI STANDARD",COM DIAMETRO DE 600MM,PROFUNDIDADE ACIMA DE 16,00M EATE 35,00M,CAPACIDADE MEDIA DE CARGA IGUAL A 170T,INCLUSIVEFORNECIMENTO DOS MATERIAIS,CONSIDERANDO O TRECHO CRAVADO E CONCRETADO</v>
          </cell>
          <cell r="C9793" t="str">
            <v>M</v>
          </cell>
        </row>
        <row r="9794">
          <cell r="A9794" t="str">
            <v>10.005.0026-A</v>
          </cell>
          <cell r="B9794" t="str">
            <v>ESTACA DE CONCRETO ARMADO,MOLDADA NO TERRENO,TIPO "FRANKI STANDARD",COM DIAMETRO DE 600MM,PROFUNDIDADE ACIMA DE 16,00M EATE 35,00M,CAPACIDADE MEDIA DE CARGA IGUAL A 170T,INCLUSIVEFORNECIMENTO DOS MATERIAIS,CONSIDERANDO O TRECHO CRAVADO E CONCRETADO</v>
          </cell>
          <cell r="C9794" t="str">
            <v>M</v>
          </cell>
        </row>
        <row r="9795">
          <cell r="A9795" t="str">
            <v>10.005.0030-0</v>
          </cell>
          <cell r="B9795" t="str">
            <v>TRECHO CRAVADO,MAS NAO CONCRETADO(SITUADO ACIMA DA COTA DE ARRASAMENTO),DE TUBULACAO NECESSARIA PARA EXECUCAO DE ESTACAMOLDADA NO TERRENO,TIPO "FRANKI",COM DIAMETRO DE 350MM</v>
          </cell>
          <cell r="C9795" t="str">
            <v>M</v>
          </cell>
        </row>
        <row r="9796">
          <cell r="A9796" t="str">
            <v>10.005.0030-A</v>
          </cell>
          <cell r="B9796" t="str">
            <v>TRECHO CRAVADO,MAS NAO CONCRETADO(SITUADO ACIMA DA COTA DE ARRASAMENTO),DE TUBULACAO NECESSARIA PARA EXECUCAO DE ESTACAMOLDADA NO TERRENO,TIPO "FRANKI",COM DIAMETRO DE 350MM</v>
          </cell>
          <cell r="C9796" t="str">
            <v>M</v>
          </cell>
        </row>
        <row r="9797">
          <cell r="A9797" t="str">
            <v>10.005.0031-0</v>
          </cell>
          <cell r="B9797" t="str">
            <v>TRECHO CRAVADO,MAS NAO CONCRETADO(SITUADO ACIMA DA COTA DE ARRASAMENTO),DE TUBULACAO NECESSARIA PARA EXECUCAO DE ESTACAMOLDADA NO TERRENO,TIPO "FRANKI",COM DIAMETRO DE 400MM</v>
          </cell>
          <cell r="C9797" t="str">
            <v>M</v>
          </cell>
        </row>
        <row r="9798">
          <cell r="A9798" t="str">
            <v>10.005.0031-A</v>
          </cell>
          <cell r="B9798" t="str">
            <v>TRECHO CRAVADO,MAS NAO CONCRETADO(SITUADO ACIMA DA COTA DE ARRASAMENTO),DE TUBULACAO NECESSARIA PARA EXECUCAO DE ESTACAMOLDADA NO TERRENO,TIPO "FRANKI",COM DIAMETRO DE 400MM</v>
          </cell>
          <cell r="C9798" t="str">
            <v>M</v>
          </cell>
        </row>
        <row r="9799">
          <cell r="A9799" t="str">
            <v>10.005.0032-0</v>
          </cell>
          <cell r="B9799" t="str">
            <v>TRECHO CRAVADO,MAS NAO CONCRETADO(SITUADO ACIMA DA COTA DE ARRASAMENTO),DE TUBULACAO NECESSARIA PARA EXECUCAO DE ESTACAMOLDADA NO TERRENO,TIPO "FRANKI",COM DIAMETRO DE 450MM</v>
          </cell>
          <cell r="C9799" t="str">
            <v>M</v>
          </cell>
        </row>
        <row r="9800">
          <cell r="A9800" t="str">
            <v>10.005.0032-A</v>
          </cell>
          <cell r="B9800" t="str">
            <v>TRECHO CRAVADO,MAS NAO CONCRETADO(SITUADO ACIMA DA COTA DE ARRASAMENTO),DE TUBULACAO NECESSARIA PARA EXECUCAO DE ESTACAMOLDADA NO TERRENO,TIPO "FRANKI",COM DIAMETRO DE 450MM</v>
          </cell>
          <cell r="C9800" t="str">
            <v>M</v>
          </cell>
        </row>
        <row r="9801">
          <cell r="A9801" t="str">
            <v>10.005.0033-0</v>
          </cell>
          <cell r="B9801" t="str">
            <v>TRECHO CRAVADO,MAS NAO CONCRETADO(SITUADO ACIMA DA COTA DE ARRASAMENTO),DE TUBULACAO NECESSARIA PARA EXECUCAO DE ESTACAMOLDADA NO TERRENO,TIPO "FRANKI",COM DIAMETRO DE 520MM</v>
          </cell>
          <cell r="C9801" t="str">
            <v>M</v>
          </cell>
        </row>
        <row r="9802">
          <cell r="A9802" t="str">
            <v>10.005.0033-A</v>
          </cell>
          <cell r="B9802" t="str">
            <v>TRECHO CRAVADO,MAS NAO CONCRETADO(SITUADO ACIMA DA COTA DE ARRASAMENTO),DE TUBULACAO NECESSARIA PARA EXECUCAO DE ESTACAMOLDADA NO TERRENO,TIPO "FRANKI",COM DIAMETRO DE 520MM</v>
          </cell>
          <cell r="C9802" t="str">
            <v>M</v>
          </cell>
        </row>
        <row r="9803">
          <cell r="A9803" t="str">
            <v>10.005.0034-0</v>
          </cell>
          <cell r="B9803" t="str">
            <v>TRECHO CRAVADO,MAS NAO CONCRETADO(SITUADO ACIMA DA COTA DE ARRASAMENTO),DE TUBULACAO NECESSARIA PARA EXECUCAO DE ESTACAMOLDADA NO TERRENO,TIPO "FRANKI",COM DIAMETRO DE 600MM</v>
          </cell>
          <cell r="C9803" t="str">
            <v>M</v>
          </cell>
        </row>
        <row r="9804">
          <cell r="A9804" t="str">
            <v>10.005.0034-A</v>
          </cell>
          <cell r="B9804" t="str">
            <v>TRECHO CRAVADO,MAS NAO CONCRETADO(SITUADO ACIMA DA COTA DE ARRASAMENTO),DE TUBULACAO NECESSARIA PARA EXECUCAO DE ESTACAMOLDADA NO TERRENO,TIPO "FRANKI",COM DIAMETRO DE 600MM</v>
          </cell>
          <cell r="C9804" t="str">
            <v>M</v>
          </cell>
        </row>
        <row r="9805">
          <cell r="A9805" t="str">
            <v>10.005.0050-1</v>
          </cell>
          <cell r="B9805" t="str">
            <v>BULBO DE ALARGAMENTO PARA ESTACA TIPO "FRANKI",DIAMETRO DE 350MM(ATE 270L)</v>
          </cell>
          <cell r="C9805" t="str">
            <v>UN</v>
          </cell>
        </row>
        <row r="9806">
          <cell r="A9806" t="str">
            <v>10.005.0050-B</v>
          </cell>
          <cell r="B9806" t="str">
            <v>BULBO DE ALARGAMENTO PARA ESTACA TIPO "FRANKI",DIAMETRO DE 350MM(ATE 270L)</v>
          </cell>
          <cell r="C9806" t="str">
            <v>UN</v>
          </cell>
        </row>
        <row r="9807">
          <cell r="A9807" t="str">
            <v>10.005.0052-0</v>
          </cell>
          <cell r="B9807" t="str">
            <v>BULBO DE ALARGAMENTO PARA ESTACA TIPO "FRANKI",DIAMETRO DE 400MM(ATE 360L)</v>
          </cell>
          <cell r="C9807" t="str">
            <v>UN</v>
          </cell>
        </row>
        <row r="9808">
          <cell r="A9808" t="str">
            <v>10.005.0052-A</v>
          </cell>
          <cell r="B9808" t="str">
            <v>BULBO DE ALARGAMENTO PARA ESTACA TIPO "FRANKI",DIAMETRO DE 400MM(ATE 360L)</v>
          </cell>
          <cell r="C9808" t="str">
            <v>UN</v>
          </cell>
        </row>
        <row r="9809">
          <cell r="A9809" t="str">
            <v>10.005.0055-0</v>
          </cell>
          <cell r="B9809" t="str">
            <v>BULBO DE ALARGAMENTO PARA ESTACA TIPO "FRANKI",DIAMETRO DE 450MM(ATE 450L)</v>
          </cell>
          <cell r="C9809" t="str">
            <v>UN</v>
          </cell>
        </row>
        <row r="9810">
          <cell r="A9810" t="str">
            <v>10.005.0055-A</v>
          </cell>
          <cell r="B9810" t="str">
            <v>BULBO DE ALARGAMENTO PARA ESTACA TIPO "FRANKI",DIAMETRO DE 450MM(ATE 450L)</v>
          </cell>
          <cell r="C9810" t="str">
            <v>UN</v>
          </cell>
        </row>
        <row r="9811">
          <cell r="A9811" t="str">
            <v>10.005.0057-0</v>
          </cell>
          <cell r="B9811" t="str">
            <v>BULBO DE ALARGAMENTO PARA ESTACA TIPO "FRANKI",DIAMETRO DE 520MM(ATE 600L)</v>
          </cell>
          <cell r="C9811" t="str">
            <v>UN</v>
          </cell>
        </row>
        <row r="9812">
          <cell r="A9812" t="str">
            <v>10.005.0057-A</v>
          </cell>
          <cell r="B9812" t="str">
            <v>BULBO DE ALARGAMENTO PARA ESTACA TIPO "FRANKI",DIAMETRO DE 520MM(ATE 600L)</v>
          </cell>
          <cell r="C9812" t="str">
            <v>UN</v>
          </cell>
        </row>
        <row r="9813">
          <cell r="A9813" t="str">
            <v>10.005.0060-0</v>
          </cell>
          <cell r="B9813" t="str">
            <v>BULBO DE ALARGAMENTO PARA ESTACA TIPO "FRANKI",DIAMETRO DE 600MM(ATE 750L)</v>
          </cell>
          <cell r="C9813" t="str">
            <v>UN</v>
          </cell>
        </row>
        <row r="9814">
          <cell r="A9814" t="str">
            <v>10.005.0060-A</v>
          </cell>
          <cell r="B9814" t="str">
            <v>BULBO DE ALARGAMENTO PARA ESTACA TIPO "FRANKI",DIAMETRO DE 600MM(ATE 750L)</v>
          </cell>
          <cell r="C9814" t="str">
            <v>UN</v>
          </cell>
        </row>
        <row r="9815">
          <cell r="A9815" t="str">
            <v>10.006.0020-1</v>
          </cell>
          <cell r="B9815" t="str">
            <v>ESCAVACAO DE FUSTE DE TUBULAO DE CONCRETO COM CAMISA DE ACOINCORPORADA,DIAMETRO DE 0,80M E O PLANO INFERIOR DA BASE ATE10,00M DA COTA DE ARRASAMENTO,A CEU ABERTO EM MATERIAL DE 1ªCATEGORIA,EXCLUSIVE CARGA,TRANSPORTE E DESCARGA DO MATERIALESCAVADO</v>
          </cell>
          <cell r="C9815" t="str">
            <v>M</v>
          </cell>
        </row>
        <row r="9816">
          <cell r="A9816" t="str">
            <v>10.006.0020-B</v>
          </cell>
          <cell r="B9816" t="str">
            <v>ESCAVACAO DE FUSTE DE TUBULAO DE CONCRETO COM CAMISA DE ACOINCORPORADA,DIAMETRO DE 0,80M E O PLANO INFERIOR DA BASE ATE10,00M DA COTA DE ARRASAMENTO,A CEU ABERTO EM MATERIAL DE 1ªCATEGORIA,EXCLUSIVE CARGA,TRANSPORTE E DESCARGA DO MATERIALESCAVADO</v>
          </cell>
          <cell r="C9816" t="str">
            <v>M</v>
          </cell>
        </row>
        <row r="9817">
          <cell r="A9817" t="str">
            <v>10.006.0021-0</v>
          </cell>
          <cell r="B9817" t="str">
            <v>ESCAVACAO DE FUSTE DE TUBULAO DE CONCRETO COM CAMISA DE ACOINCORPORADA,DIAMETRO DE 0,80M E O PLANO INFERIOR DA BASE ATE10,00M DA COTA DE ARRASAMENTO,A CEU ABERTO EM MATERIAL DE 2ªCATEGORIA,EXCLUSIVE CARGA,TRANSPORTE E DESCARGA DO MATERIALESCAVADO</v>
          </cell>
          <cell r="C9817" t="str">
            <v>M</v>
          </cell>
        </row>
        <row r="9818">
          <cell r="A9818" t="str">
            <v>10.006.0021-A</v>
          </cell>
          <cell r="B9818" t="str">
            <v>ESCAVACAO DE FUSTE DE TUBULAO DE CONCRETO COM CAMISA DE ACOINCORPORADA,DIAMETRO DE 0,80M E O PLANO INFERIOR DA BASE ATE10,00M DA COTA DE ARRASAMENTO,A CEU ABERTO EM MATERIAL DE 2ªCATEGORIA,EXCLUSIVE CARGA,TRANSPORTE E DESCARGA DO MATERIALESCAVADO</v>
          </cell>
          <cell r="C9818" t="str">
            <v>M</v>
          </cell>
        </row>
        <row r="9819">
          <cell r="A9819" t="str">
            <v>10.006.0022-0</v>
          </cell>
          <cell r="B9819" t="str">
            <v>ESCAVACAO DE FUSTE DE TUBULAO DE CONCRETO COM CAMISA DE ACOINCORPORADA,DIAMETRO DE 0,80M E O PLANO INFERIOR DA BASE ATE10,00M DA COTA DE ARRASAMENTO,A CEU ABERTO EM MATERIAL DE 3ªCATEGORIA,EXCLUSIVE CARGA,TRANSPORTE E DESCARGA DO MATERIALESCAVADO</v>
          </cell>
          <cell r="C9819" t="str">
            <v>M</v>
          </cell>
        </row>
        <row r="9820">
          <cell r="A9820" t="str">
            <v>10.006.0022-A</v>
          </cell>
          <cell r="B9820" t="str">
            <v>ESCAVACAO DE FUSTE DE TUBULAO DE CONCRETO COM CAMISA DE ACOINCORPORADA,DIAMETRO DE 0,80M E O PLANO INFERIOR DA BASE ATE10,00M DA COTA DE ARRASAMENTO,A CEU ABERTO EM MATERIAL DE 3ªCATEGORIA,EXCLUSIVE CARGA,TRANSPORTE E DESCARGA DO MATERIALESCAVADO</v>
          </cell>
          <cell r="C9820" t="str">
            <v>M</v>
          </cell>
        </row>
        <row r="9821">
          <cell r="A9821" t="str">
            <v>10.006.0023-0</v>
          </cell>
          <cell r="B9821"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9821" t="str">
            <v>M</v>
          </cell>
        </row>
        <row r="9822">
          <cell r="A9822" t="str">
            <v>10.006.0023-A</v>
          </cell>
          <cell r="B9822"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9822" t="str">
            <v>M</v>
          </cell>
        </row>
        <row r="9823">
          <cell r="A9823" t="str">
            <v>10.006.0024-0</v>
          </cell>
          <cell r="B9823"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9823" t="str">
            <v>M</v>
          </cell>
        </row>
        <row r="9824">
          <cell r="A9824" t="str">
            <v>10.006.0024-A</v>
          </cell>
          <cell r="B9824"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9824" t="str">
            <v>M</v>
          </cell>
        </row>
        <row r="9825">
          <cell r="A9825" t="str">
            <v>10.006.0025-0</v>
          </cell>
          <cell r="B9825"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9825" t="str">
            <v>M</v>
          </cell>
        </row>
        <row r="9826">
          <cell r="A9826" t="str">
            <v>10.006.0025-A</v>
          </cell>
          <cell r="B9826"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9826" t="str">
            <v>M</v>
          </cell>
        </row>
        <row r="9827">
          <cell r="A9827" t="str">
            <v>10.006.0030-1</v>
          </cell>
          <cell r="B9827" t="str">
            <v>ESCAVACAO DE FUSTE DE TUBULAO DE CONCRETO COM CAMISA DE ACOINCORPORADA,DIAMETRO DE 1,00M E O PLANO INFERIOR DA BASE ATE10,00M DA COTA DE ARRASAMENTO,A CEU ABERTO EM MATERIAL DE 1ªCATEGORIA,EXCLUSIVE CARGA,TRANSPORTE E DESCARGA DO MATERIALESCAVADO</v>
          </cell>
          <cell r="C9827" t="str">
            <v>M</v>
          </cell>
        </row>
        <row r="9828">
          <cell r="A9828" t="str">
            <v>10.006.0030-B</v>
          </cell>
          <cell r="B9828" t="str">
            <v>ESCAVACAO DE FUSTE DE TUBULAO DE CONCRETO COM CAMISA DE ACOINCORPORADA,DIAMETRO DE 1,00M E O PLANO INFERIOR DA BASE ATE10,00M DA COTA DE ARRASAMENTO,A CEU ABERTO EM MATERIAL DE 1ªCATEGORIA,EXCLUSIVE CARGA,TRANSPORTE E DESCARGA DO MATERIALESCAVADO</v>
          </cell>
          <cell r="C9828" t="str">
            <v>M</v>
          </cell>
        </row>
        <row r="9829">
          <cell r="A9829" t="str">
            <v>10.006.0031-0</v>
          </cell>
          <cell r="B9829" t="str">
            <v>ESCAVACAO DE FUSTE DE TUBULAO DE CONCRETO COM CAMISA DE ACOINCORPORADA,DIAMETRO DE 1,00M E O PLANO INFERIOR DA BASE ATE10,00M DA COTA DE ARRASAMENTO,A CEU ABERTO EM MATERIAL DE 2ªCATEGORIA,EXCLUSIVE CARGA,TRANSPORTE E DESCARGA DO MATERIALESCAVADO</v>
          </cell>
          <cell r="C9829" t="str">
            <v>M</v>
          </cell>
        </row>
        <row r="9830">
          <cell r="A9830" t="str">
            <v>10.006.0031-A</v>
          </cell>
          <cell r="B9830" t="str">
            <v>ESCAVACAO DE FUSTE DE TUBULAO DE CONCRETO COM CAMISA DE ACOINCORPORADA,DIAMETRO DE 1,00M E O PLANO INFERIOR DA BASE ATE10,00M DA COTA DE ARRASAMENTO,A CEU ABERTO EM MATERIAL DE 2ªCATEGORIA,EXCLUSIVE CARGA,TRANSPORTE E DESCARGA DO MATERIALESCAVADO</v>
          </cell>
          <cell r="C9830" t="str">
            <v>M</v>
          </cell>
        </row>
        <row r="9831">
          <cell r="A9831" t="str">
            <v>10.006.0032-0</v>
          </cell>
          <cell r="B9831" t="str">
            <v>ESCAVACAO DE FUSTE DE TUBULAO DE CONCRETO COM CAMISA DE ACOINCORPORADA,DIAMETRO DE 1,00M E O PLANO INFERIOR DA BASE ATE10,00M DA COTA DE ARRASAMENTO,A CEU ABERTO EM MATERIAL DE 3ªCATEGORIA,EXCLUSIVE CARGA,TRANSPORTE E DESCARGA DO MATERIALESCAVADO</v>
          </cell>
          <cell r="C9831" t="str">
            <v>M</v>
          </cell>
        </row>
        <row r="9832">
          <cell r="A9832" t="str">
            <v>10.006.0032-A</v>
          </cell>
          <cell r="B9832" t="str">
            <v>ESCAVACAO DE FUSTE DE TUBULAO DE CONCRETO COM CAMISA DE ACOINCORPORADA,DIAMETRO DE 1,00M E O PLANO INFERIOR DA BASE ATE10,00M DA COTA DE ARRASAMENTO,A CEU ABERTO EM MATERIAL DE 3ªCATEGORIA,EXCLUSIVE CARGA,TRANSPORTE E DESCARGA DO MATERIALESCAVADO</v>
          </cell>
          <cell r="C9832" t="str">
            <v>M</v>
          </cell>
        </row>
        <row r="9833">
          <cell r="A9833" t="str">
            <v>10.006.0033-0</v>
          </cell>
          <cell r="B9833"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9833" t="str">
            <v>M</v>
          </cell>
        </row>
        <row r="9834">
          <cell r="A9834" t="str">
            <v>10.006.0033-A</v>
          </cell>
          <cell r="B9834"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9834" t="str">
            <v>M</v>
          </cell>
        </row>
        <row r="9835">
          <cell r="A9835" t="str">
            <v>10.006.0034-0</v>
          </cell>
          <cell r="B9835"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9835" t="str">
            <v>M</v>
          </cell>
        </row>
        <row r="9836">
          <cell r="A9836" t="str">
            <v>10.006.0034-A</v>
          </cell>
          <cell r="B9836"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9836" t="str">
            <v>M</v>
          </cell>
        </row>
        <row r="9837">
          <cell r="A9837" t="str">
            <v>10.006.0035-0</v>
          </cell>
          <cell r="B9837"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9837" t="str">
            <v>M</v>
          </cell>
        </row>
        <row r="9838">
          <cell r="A9838" t="str">
            <v>10.006.0035-A</v>
          </cell>
          <cell r="B9838"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9838" t="str">
            <v>M</v>
          </cell>
        </row>
        <row r="9839">
          <cell r="A9839" t="str">
            <v>10.006.0040-1</v>
          </cell>
          <cell r="B9839" t="str">
            <v>ESCAVACAO DE FUSTE DE TUBULAO DE CONCRETO COM CAMISA DE ACOINCORPORADA,DIAMETRO DE 1,25M E O PLANO INFERIOR DA BASE ATE10,00M DA CONTA DE ARRASAMENTO,A CEU ABERTO EM MATERIAL DE 1ª CATEGORIA,EXCLUSIVE CARGA,TRANSPORTE E DESCARGA DO MATERIAL ESCAVADO</v>
          </cell>
          <cell r="C9839" t="str">
            <v>M</v>
          </cell>
        </row>
        <row r="9840">
          <cell r="A9840" t="str">
            <v>10.006.0040-B</v>
          </cell>
          <cell r="B9840" t="str">
            <v>ESCAVACAO DE FUSTE DE TUBULAO DE CONCRETO COM CAMISA DE ACOINCORPORADA,DIAMETRO DE 1,25M E O PLANO INFERIOR DA BASE ATE10,00M DA CONTA DE ARRASAMENTO,A CEU ABERTO EM MATERIAL DE 1ª CATEGORIA,EXCLUSIVE CARGA,TRANSPORTE E DESCARGA DO MATERIAL ESCAVADO</v>
          </cell>
          <cell r="C9840" t="str">
            <v>M</v>
          </cell>
        </row>
        <row r="9841">
          <cell r="A9841" t="str">
            <v>10.006.0041-0</v>
          </cell>
          <cell r="B9841" t="str">
            <v>ESCAVACAO DE FUSTE DE TUBULAO DE CONCRETO COM CAMISA DE ACOINCORPORADA,DIAMETRO DE 1,25M E O PLANO INFERIOR DA BASE ATE10,00M DA COTA DE ARRASAMENTO,A CEU ABERTO EM MATERIAL DE 2ªCATEGORIA,EXCLUSIVE CARGA,TRANSPORTE E DESCARGA DO MATERIALESCAVADO</v>
          </cell>
          <cell r="C9841" t="str">
            <v>M</v>
          </cell>
        </row>
        <row r="9842">
          <cell r="A9842" t="str">
            <v>10.006.0041-A</v>
          </cell>
          <cell r="B9842" t="str">
            <v>ESCAVACAO DE FUSTE DE TUBULAO DE CONCRETO COM CAMISA DE ACOINCORPORADA,DIAMETRO DE 1,25M E O PLANO INFERIOR DA BASE ATE10,00M DA COTA DE ARRASAMENTO,A CEU ABERTO EM MATERIAL DE 2ªCATEGORIA,EXCLUSIVE CARGA,TRANSPORTE E DESCARGA DO MATERIALESCAVADO</v>
          </cell>
          <cell r="C9842" t="str">
            <v>M</v>
          </cell>
        </row>
        <row r="9843">
          <cell r="A9843" t="str">
            <v>10.006.0042-0</v>
          </cell>
          <cell r="B9843" t="str">
            <v>ESCAVACAO DE FUSTE DE TUBULAO DE CONCRETO COM CAMISA DE ACOINCORPORADA,DIAMETRO DE 1,25M E O PLANO INFERIOR DA BASE ATE10,00M DA COTA DE ARRASAMENTO,A CEU ABERTO EM MATERIAL DE 3ªCATEGORIA,EXCLUSIVE CARGA,TRANSPORTE E DESCARGA DO MATERIALESCAVADO</v>
          </cell>
          <cell r="C9843" t="str">
            <v>M</v>
          </cell>
        </row>
        <row r="9844">
          <cell r="A9844" t="str">
            <v>10.006.0042-A</v>
          </cell>
          <cell r="B9844" t="str">
            <v>ESCAVACAO DE FUSTE DE TUBULAO DE CONCRETO COM CAMISA DE ACOINCORPORADA,DIAMETRO DE 1,25M E O PLANO INFERIOR DA BASE ATE10,00M DA COTA DE ARRASAMENTO,A CEU ABERTO EM MATERIAL DE 3ªCATEGORIA,EXCLUSIVE CARGA,TRANSPORTE E DESCARGA DO MATERIALESCAVADO</v>
          </cell>
          <cell r="C9844" t="str">
            <v>M</v>
          </cell>
        </row>
        <row r="9845">
          <cell r="A9845" t="str">
            <v>10.006.0043-0</v>
          </cell>
          <cell r="B9845"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9845" t="str">
            <v>M</v>
          </cell>
        </row>
        <row r="9846">
          <cell r="A9846" t="str">
            <v>10.006.0043-A</v>
          </cell>
          <cell r="B9846"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9846" t="str">
            <v>M</v>
          </cell>
        </row>
        <row r="9847">
          <cell r="A9847" t="str">
            <v>10.006.0044-0</v>
          </cell>
          <cell r="B9847"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9847" t="str">
            <v>M</v>
          </cell>
        </row>
        <row r="9848">
          <cell r="A9848" t="str">
            <v>10.006.0044-A</v>
          </cell>
          <cell r="B9848"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9848" t="str">
            <v>M</v>
          </cell>
        </row>
        <row r="9849">
          <cell r="A9849" t="str">
            <v>10.006.0045-0</v>
          </cell>
          <cell r="B9849"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9849" t="str">
            <v>M</v>
          </cell>
        </row>
        <row r="9850">
          <cell r="A9850" t="str">
            <v>10.006.0045-A</v>
          </cell>
          <cell r="B9850"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9850" t="str">
            <v>M</v>
          </cell>
        </row>
        <row r="9851">
          <cell r="A9851" t="str">
            <v>10.006.0050-1</v>
          </cell>
          <cell r="B9851" t="str">
            <v>ESCAVACAO DE FUSTE DE TUBULAO DE CONCRETO COM CAMISA DE ACOINCORPORADA,DIAMETRO DE 1,50M E O PLANO INFERIOR DA BASE ATE10,00M DA COTA DE ARRASAMENTO,A CEU ABERTO EM MATERIAL DE 1ªCATEGORIA,EXCLUSIVE CARGA,TRANSPORTE E DESCARGA DO MATERIALESCAVADO</v>
          </cell>
          <cell r="C9851" t="str">
            <v>M</v>
          </cell>
        </row>
        <row r="9852">
          <cell r="A9852" t="str">
            <v>10.006.0050-B</v>
          </cell>
          <cell r="B9852" t="str">
            <v>ESCAVACAO DE FUSTE DE TUBULAO DE CONCRETO COM CAMISA DE ACOINCORPORADA,DIAMETRO DE 1,50M E O PLANO INFERIOR DA BASE ATE10,00M DA COTA DE ARRASAMENTO,A CEU ABERTO EM MATERIAL DE 1ªCATEGORIA,EXCLUSIVE CARGA,TRANSPORTE E DESCARGA DO MATERIALESCAVADO</v>
          </cell>
          <cell r="C9852" t="str">
            <v>M</v>
          </cell>
        </row>
        <row r="9853">
          <cell r="A9853" t="str">
            <v>10.006.0051-0</v>
          </cell>
          <cell r="B9853" t="str">
            <v>ESCAVACAO DE FUSTE DE TUBULAO DE CONCRETO COM CAMISA DE ACOINCORPORADA,DIAMETRO DE 1,50M E O PLANO INFERIOR DA BASE ATE10,00M DA COTA DE ARRASAMENTO,A CEU ABERTO EM MATERIAL DE 2ªCATEGORIA,EXCLUSIVE CARGA,TRANSPORTE E DESCARGA DO MATERIALESCAVADO</v>
          </cell>
          <cell r="C9853" t="str">
            <v>M</v>
          </cell>
        </row>
        <row r="9854">
          <cell r="A9854" t="str">
            <v>10.006.0051-A</v>
          </cell>
          <cell r="B9854" t="str">
            <v>ESCAVACAO DE FUSTE DE TUBULAO DE CONCRETO COM CAMISA DE ACOINCORPORADA,DIAMETRO DE 1,50M E O PLANO INFERIOR DA BASE ATE10,00M DA COTA DE ARRASAMENTO,A CEU ABERTO EM MATERIAL DE 2ªCATEGORIA,EXCLUSIVE CARGA,TRANSPORTE E DESCARGA DO MATERIALESCAVADO</v>
          </cell>
          <cell r="C9854" t="str">
            <v>M</v>
          </cell>
        </row>
        <row r="9855">
          <cell r="A9855" t="str">
            <v>10.006.0052-0</v>
          </cell>
          <cell r="B9855" t="str">
            <v>ESCAVACAO DE FUSTE DE TUBULAO DE CONCRETO COM CAMISA DE ACOINCORPORADA,DIAMETRO DE 1,50M E O PLANO INFERIOR DA BASE ATE10,00M DA COTA DE ARRASAMENTO,A CEU ABERTO EM MATERIAL DE 3ªCATEGORIA,EXCLUSIVE CARGA,TRANSPORTE E DESCARGA DO MATERIALESCAVADO</v>
          </cell>
          <cell r="C9855" t="str">
            <v>M</v>
          </cell>
        </row>
        <row r="9856">
          <cell r="A9856" t="str">
            <v>10.006.0052-A</v>
          </cell>
          <cell r="B9856" t="str">
            <v>ESCAVACAO DE FUSTE DE TUBULAO DE CONCRETO COM CAMISA DE ACOINCORPORADA,DIAMETRO DE 1,50M E O PLANO INFERIOR DA BASE ATE10,00M DA COTA DE ARRASAMENTO,A CEU ABERTO EM MATERIAL DE 3ªCATEGORIA,EXCLUSIVE CARGA,TRANSPORTE E DESCARGA DO MATERIALESCAVADO</v>
          </cell>
          <cell r="C9856" t="str">
            <v>M</v>
          </cell>
        </row>
        <row r="9857">
          <cell r="A9857" t="str">
            <v>10.006.0053-0</v>
          </cell>
          <cell r="B9857"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9857" t="str">
            <v>M</v>
          </cell>
        </row>
        <row r="9858">
          <cell r="A9858" t="str">
            <v>10.006.0053-A</v>
          </cell>
          <cell r="B9858"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9858" t="str">
            <v>M</v>
          </cell>
        </row>
        <row r="9859">
          <cell r="A9859" t="str">
            <v>10.006.0054-0</v>
          </cell>
          <cell r="B9859"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9859" t="str">
            <v>M</v>
          </cell>
        </row>
        <row r="9860">
          <cell r="A9860" t="str">
            <v>10.006.0054-A</v>
          </cell>
          <cell r="B9860"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9860" t="str">
            <v>M</v>
          </cell>
        </row>
        <row r="9861">
          <cell r="A9861" t="str">
            <v>10.006.0055-0</v>
          </cell>
          <cell r="B9861"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9861" t="str">
            <v>M</v>
          </cell>
        </row>
        <row r="9862">
          <cell r="A9862" t="str">
            <v>10.006.0055-A</v>
          </cell>
          <cell r="B9862"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9862" t="str">
            <v>M</v>
          </cell>
        </row>
        <row r="9863">
          <cell r="A9863" t="str">
            <v>10.007.0030-1</v>
          </cell>
          <cell r="B9863"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9863" t="str">
            <v>M</v>
          </cell>
        </row>
        <row r="9864">
          <cell r="A9864" t="str">
            <v>10.007.0030-B</v>
          </cell>
          <cell r="B9864"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9864" t="str">
            <v>M</v>
          </cell>
        </row>
        <row r="9865">
          <cell r="A9865" t="str">
            <v>10.007.0031-0</v>
          </cell>
          <cell r="B9865"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9865" t="str">
            <v>M</v>
          </cell>
        </row>
        <row r="9866">
          <cell r="A9866" t="str">
            <v>10.007.0031-A</v>
          </cell>
          <cell r="B9866"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9866" t="str">
            <v>M</v>
          </cell>
        </row>
        <row r="9867">
          <cell r="A9867" t="str">
            <v>10.007.0032-0</v>
          </cell>
          <cell r="B9867"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9867" t="str">
            <v>M</v>
          </cell>
        </row>
        <row r="9868">
          <cell r="A9868" t="str">
            <v>10.007.0032-A</v>
          </cell>
          <cell r="B9868"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9868" t="str">
            <v>M</v>
          </cell>
        </row>
        <row r="9869">
          <cell r="A9869" t="str">
            <v>10.007.0033-0</v>
          </cell>
          <cell r="B9869"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9869" t="str">
            <v>M</v>
          </cell>
        </row>
        <row r="9870">
          <cell r="A9870" t="str">
            <v>10.007.0033-A</v>
          </cell>
          <cell r="B9870"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9870" t="str">
            <v>M</v>
          </cell>
        </row>
        <row r="9871">
          <cell r="A9871" t="str">
            <v>10.007.0034-0</v>
          </cell>
          <cell r="B9871"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9871" t="str">
            <v>M</v>
          </cell>
        </row>
        <row r="9872">
          <cell r="A9872" t="str">
            <v>10.007.0034-A</v>
          </cell>
          <cell r="B9872"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9872" t="str">
            <v>M</v>
          </cell>
        </row>
        <row r="9873">
          <cell r="A9873" t="str">
            <v>10.007.0035-0</v>
          </cell>
          <cell r="B9873"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9873" t="str">
            <v>M</v>
          </cell>
        </row>
        <row r="9874">
          <cell r="A9874" t="str">
            <v>10.007.0035-A</v>
          </cell>
          <cell r="B9874"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9874" t="str">
            <v>M</v>
          </cell>
        </row>
        <row r="9875">
          <cell r="A9875" t="str">
            <v>10.007.0040-1</v>
          </cell>
          <cell r="B9875"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9875" t="str">
            <v>M</v>
          </cell>
        </row>
        <row r="9876">
          <cell r="A9876" t="str">
            <v>10.007.0040-B</v>
          </cell>
          <cell r="B9876"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9876" t="str">
            <v>M</v>
          </cell>
        </row>
        <row r="9877">
          <cell r="A9877" t="str">
            <v>10.007.0041-0</v>
          </cell>
          <cell r="B9877"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9877" t="str">
            <v>M</v>
          </cell>
        </row>
        <row r="9878">
          <cell r="A9878" t="str">
            <v>10.007.0041-A</v>
          </cell>
          <cell r="B9878"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9878" t="str">
            <v>M</v>
          </cell>
        </row>
        <row r="9879">
          <cell r="A9879" t="str">
            <v>10.007.0042-0</v>
          </cell>
          <cell r="B9879"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9879" t="str">
            <v>M</v>
          </cell>
        </row>
        <row r="9880">
          <cell r="A9880" t="str">
            <v>10.007.0042-A</v>
          </cell>
          <cell r="B9880"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9880" t="str">
            <v>M</v>
          </cell>
        </row>
        <row r="9881">
          <cell r="A9881" t="str">
            <v>10.007.0043-0</v>
          </cell>
          <cell r="B9881"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9881" t="str">
            <v>M</v>
          </cell>
        </row>
        <row r="9882">
          <cell r="A9882" t="str">
            <v>10.007.0043-A</v>
          </cell>
          <cell r="B9882"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9882" t="str">
            <v>M</v>
          </cell>
        </row>
        <row r="9883">
          <cell r="A9883" t="str">
            <v>10.007.0044-0</v>
          </cell>
          <cell r="B9883"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9883" t="str">
            <v>M</v>
          </cell>
        </row>
        <row r="9884">
          <cell r="A9884" t="str">
            <v>10.007.0044-A</v>
          </cell>
          <cell r="B9884"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9884" t="str">
            <v>M</v>
          </cell>
        </row>
        <row r="9885">
          <cell r="A9885" t="str">
            <v>10.007.0045-0</v>
          </cell>
          <cell r="B9885"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9885" t="str">
            <v>M</v>
          </cell>
        </row>
        <row r="9886">
          <cell r="A9886" t="str">
            <v>10.007.0045-A</v>
          </cell>
          <cell r="B9886"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9886" t="str">
            <v>M</v>
          </cell>
        </row>
        <row r="9887">
          <cell r="A9887" t="str">
            <v>10.007.0060-1</v>
          </cell>
          <cell r="B9887"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9887" t="str">
            <v>M</v>
          </cell>
        </row>
        <row r="9888">
          <cell r="A9888" t="str">
            <v>10.007.0060-B</v>
          </cell>
          <cell r="B9888"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9888" t="str">
            <v>M</v>
          </cell>
        </row>
        <row r="9889">
          <cell r="A9889" t="str">
            <v>10.007.0061-0</v>
          </cell>
          <cell r="B9889"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9889" t="str">
            <v>M</v>
          </cell>
        </row>
        <row r="9890">
          <cell r="A9890" t="str">
            <v>10.007.0061-A</v>
          </cell>
          <cell r="B9890"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9890" t="str">
            <v>M</v>
          </cell>
        </row>
        <row r="9891">
          <cell r="A9891" t="str">
            <v>10.007.0062-0</v>
          </cell>
          <cell r="B9891"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9891" t="str">
            <v>M</v>
          </cell>
        </row>
        <row r="9892">
          <cell r="A9892" t="str">
            <v>10.007.0062-A</v>
          </cell>
          <cell r="B9892"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9892" t="str">
            <v>M</v>
          </cell>
        </row>
        <row r="9893">
          <cell r="A9893" t="str">
            <v>10.007.0063-0</v>
          </cell>
          <cell r="B9893"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9893" t="str">
            <v>M</v>
          </cell>
        </row>
        <row r="9894">
          <cell r="A9894" t="str">
            <v>10.007.0063-A</v>
          </cell>
          <cell r="B9894"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9894" t="str">
            <v>M</v>
          </cell>
        </row>
        <row r="9895">
          <cell r="A9895" t="str">
            <v>10.007.0064-0</v>
          </cell>
          <cell r="B9895"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9895" t="str">
            <v>M</v>
          </cell>
        </row>
        <row r="9896">
          <cell r="A9896" t="str">
            <v>10.007.0064-A</v>
          </cell>
          <cell r="B9896"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9896" t="str">
            <v>M</v>
          </cell>
        </row>
        <row r="9897">
          <cell r="A9897" t="str">
            <v>10.007.0065-0</v>
          </cell>
          <cell r="B9897"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9897" t="str">
            <v>M</v>
          </cell>
        </row>
        <row r="9898">
          <cell r="A9898" t="str">
            <v>10.007.0065-A</v>
          </cell>
          <cell r="B9898"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9898" t="str">
            <v>M</v>
          </cell>
        </row>
        <row r="9899">
          <cell r="A9899" t="str">
            <v>10.007.0070-1</v>
          </cell>
          <cell r="B9899"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9899" t="str">
            <v>J</v>
          </cell>
        </row>
        <row r="9900">
          <cell r="A9900" t="str">
            <v>10.007.0070-B</v>
          </cell>
          <cell r="B9900"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9900" t="str">
            <v>J</v>
          </cell>
        </row>
        <row r="9901">
          <cell r="A9901" t="str">
            <v>10.007.0071-0</v>
          </cell>
          <cell r="B9901"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9901" t="str">
            <v>M</v>
          </cell>
        </row>
        <row r="9902">
          <cell r="A9902" t="str">
            <v>10.007.0071-A</v>
          </cell>
          <cell r="B9902"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9902" t="str">
            <v>M</v>
          </cell>
        </row>
        <row r="9903">
          <cell r="A9903" t="str">
            <v>10.007.0072-0</v>
          </cell>
          <cell r="B9903"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9903" t="str">
            <v>M</v>
          </cell>
        </row>
        <row r="9904">
          <cell r="A9904" t="str">
            <v>10.007.0072-A</v>
          </cell>
          <cell r="B9904"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9904" t="str">
            <v>M</v>
          </cell>
        </row>
        <row r="9905">
          <cell r="A9905" t="str">
            <v>10.007.0073-0</v>
          </cell>
          <cell r="B9905"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9905" t="str">
            <v>M</v>
          </cell>
        </row>
        <row r="9906">
          <cell r="A9906" t="str">
            <v>10.007.0073-A</v>
          </cell>
          <cell r="B9906"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9906" t="str">
            <v>M</v>
          </cell>
        </row>
        <row r="9907">
          <cell r="A9907" t="str">
            <v>10.007.0074-0</v>
          </cell>
          <cell r="B9907"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9907" t="str">
            <v>M</v>
          </cell>
        </row>
        <row r="9908">
          <cell r="A9908" t="str">
            <v>10.007.0074-A</v>
          </cell>
          <cell r="B9908"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9908" t="str">
            <v>M</v>
          </cell>
        </row>
        <row r="9909">
          <cell r="A9909" t="str">
            <v>10.007.0075-0</v>
          </cell>
          <cell r="B9909"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09" t="str">
            <v>M</v>
          </cell>
        </row>
        <row r="9910">
          <cell r="A9910" t="str">
            <v>10.007.0075-A</v>
          </cell>
          <cell r="B9910"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10" t="str">
            <v>M</v>
          </cell>
        </row>
        <row r="9911">
          <cell r="A9911" t="str">
            <v>10.007.0080-1</v>
          </cell>
          <cell r="B9911"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9911" t="str">
            <v>M</v>
          </cell>
        </row>
        <row r="9912">
          <cell r="A9912" t="str">
            <v>10.007.0080-B</v>
          </cell>
          <cell r="B9912"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9912" t="str">
            <v>M</v>
          </cell>
        </row>
        <row r="9913">
          <cell r="A9913" t="str">
            <v>10.007.0081-0</v>
          </cell>
          <cell r="B9913"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9913" t="str">
            <v>M</v>
          </cell>
        </row>
        <row r="9914">
          <cell r="A9914" t="str">
            <v>10.007.0081-A</v>
          </cell>
          <cell r="B9914"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9914" t="str">
            <v>M</v>
          </cell>
        </row>
        <row r="9915">
          <cell r="A9915" t="str">
            <v>10.007.0082-0</v>
          </cell>
          <cell r="B9915"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9915" t="str">
            <v>M</v>
          </cell>
        </row>
        <row r="9916">
          <cell r="A9916" t="str">
            <v>10.007.0082-A</v>
          </cell>
          <cell r="B9916"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9916" t="str">
            <v>M</v>
          </cell>
        </row>
        <row r="9917">
          <cell r="A9917" t="str">
            <v>10.007.0083-0</v>
          </cell>
          <cell r="B9917"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17" t="str">
            <v>M</v>
          </cell>
        </row>
        <row r="9918">
          <cell r="A9918" t="str">
            <v>10.007.0083-A</v>
          </cell>
          <cell r="B9918"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18" t="str">
            <v>M</v>
          </cell>
        </row>
        <row r="9919">
          <cell r="A9919" t="str">
            <v>10.007.0084-0</v>
          </cell>
          <cell r="B9919"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19" t="str">
            <v>M</v>
          </cell>
        </row>
        <row r="9920">
          <cell r="A9920" t="str">
            <v>10.007.0084-A</v>
          </cell>
          <cell r="B9920"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20" t="str">
            <v>M</v>
          </cell>
        </row>
        <row r="9921">
          <cell r="A9921" t="str">
            <v>10.007.0085-0</v>
          </cell>
          <cell r="B9921"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21" t="str">
            <v>M</v>
          </cell>
        </row>
        <row r="9922">
          <cell r="A9922" t="str">
            <v>10.007.0085-A</v>
          </cell>
          <cell r="B9922"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22" t="str">
            <v>M</v>
          </cell>
        </row>
        <row r="9923">
          <cell r="A9923" t="str">
            <v>10.007.0090-1</v>
          </cell>
          <cell r="B9923"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9923" t="str">
            <v>M</v>
          </cell>
        </row>
        <row r="9924">
          <cell r="A9924" t="str">
            <v>10.007.0090-B</v>
          </cell>
          <cell r="B9924"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9924" t="str">
            <v>M</v>
          </cell>
        </row>
        <row r="9925">
          <cell r="A9925" t="str">
            <v>10.007.0091-0</v>
          </cell>
          <cell r="B9925"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9925" t="str">
            <v>M</v>
          </cell>
        </row>
        <row r="9926">
          <cell r="A9926" t="str">
            <v>10.007.0091-A</v>
          </cell>
          <cell r="B9926"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9926" t="str">
            <v>M</v>
          </cell>
        </row>
        <row r="9927">
          <cell r="A9927" t="str">
            <v>10.007.0092-0</v>
          </cell>
          <cell r="B9927"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9927" t="str">
            <v>M</v>
          </cell>
        </row>
        <row r="9928">
          <cell r="A9928" t="str">
            <v>10.007.0092-A</v>
          </cell>
          <cell r="B9928"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9928" t="str">
            <v>M</v>
          </cell>
        </row>
        <row r="9929">
          <cell r="A9929" t="str">
            <v>10.007.0093-0</v>
          </cell>
          <cell r="B9929"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29" t="str">
            <v>M</v>
          </cell>
        </row>
        <row r="9930">
          <cell r="A9930" t="str">
            <v>10.007.0093-A</v>
          </cell>
          <cell r="B9930"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30" t="str">
            <v>M</v>
          </cell>
        </row>
        <row r="9931">
          <cell r="A9931" t="str">
            <v>10.007.0094-0</v>
          </cell>
          <cell r="B9931"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31" t="str">
            <v>M</v>
          </cell>
        </row>
        <row r="9932">
          <cell r="A9932" t="str">
            <v>10.007.0094-A</v>
          </cell>
          <cell r="B9932"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32" t="str">
            <v>M</v>
          </cell>
        </row>
        <row r="9933">
          <cell r="A9933" t="str">
            <v>10.007.0095-0</v>
          </cell>
          <cell r="B9933"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9933" t="str">
            <v>M</v>
          </cell>
        </row>
        <row r="9934">
          <cell r="A9934" t="str">
            <v>10.007.0095-A</v>
          </cell>
          <cell r="B9934"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9934" t="str">
            <v>M</v>
          </cell>
        </row>
        <row r="9935">
          <cell r="A9935" t="str">
            <v>10.007.0100-1</v>
          </cell>
          <cell r="B9935"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9935" t="str">
            <v>M</v>
          </cell>
        </row>
        <row r="9936">
          <cell r="A9936" t="str">
            <v>10.007.0100-B</v>
          </cell>
          <cell r="B9936"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9936" t="str">
            <v>M</v>
          </cell>
        </row>
        <row r="9937">
          <cell r="A9937" t="str">
            <v>10.007.0101-0</v>
          </cell>
          <cell r="B9937"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9937" t="str">
            <v>M</v>
          </cell>
        </row>
        <row r="9938">
          <cell r="A9938" t="str">
            <v>10.007.0101-A</v>
          </cell>
          <cell r="B9938"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9938" t="str">
            <v>M</v>
          </cell>
        </row>
        <row r="9939">
          <cell r="A9939" t="str">
            <v>10.007.0102-0</v>
          </cell>
          <cell r="B9939"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9939" t="str">
            <v>M</v>
          </cell>
        </row>
        <row r="9940">
          <cell r="A9940" t="str">
            <v>10.007.0102-A</v>
          </cell>
          <cell r="B9940"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9940" t="str">
            <v>M</v>
          </cell>
        </row>
        <row r="9941">
          <cell r="A9941" t="str">
            <v>10.007.0103-0</v>
          </cell>
          <cell r="B9941"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9941" t="str">
            <v>M</v>
          </cell>
        </row>
        <row r="9942">
          <cell r="A9942" t="str">
            <v>10.007.0103-A</v>
          </cell>
          <cell r="B9942"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9942" t="str">
            <v>M</v>
          </cell>
        </row>
        <row r="9943">
          <cell r="A9943" t="str">
            <v>10.007.0104-0</v>
          </cell>
          <cell r="B9943"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9943" t="str">
            <v>M</v>
          </cell>
        </row>
        <row r="9944">
          <cell r="A9944" t="str">
            <v>10.007.0104-A</v>
          </cell>
          <cell r="B9944"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9944" t="str">
            <v>M</v>
          </cell>
        </row>
        <row r="9945">
          <cell r="A9945" t="str">
            <v>10.007.0105-0</v>
          </cell>
          <cell r="B9945"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45" t="str">
            <v>M</v>
          </cell>
        </row>
        <row r="9946">
          <cell r="A9946" t="str">
            <v>10.007.0105-A</v>
          </cell>
          <cell r="B9946"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46" t="str">
            <v>M</v>
          </cell>
        </row>
        <row r="9947">
          <cell r="A9947" t="str">
            <v>10.007.0110-1</v>
          </cell>
          <cell r="B9947"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9947" t="str">
            <v>M</v>
          </cell>
        </row>
        <row r="9948">
          <cell r="A9948" t="str">
            <v>10.007.0110-B</v>
          </cell>
          <cell r="B9948"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9948" t="str">
            <v>M</v>
          </cell>
        </row>
        <row r="9949">
          <cell r="A9949" t="str">
            <v>10.007.0111-0</v>
          </cell>
          <cell r="B9949"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9949" t="str">
            <v>M</v>
          </cell>
        </row>
        <row r="9950">
          <cell r="A9950" t="str">
            <v>10.007.0111-A</v>
          </cell>
          <cell r="B9950"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9950" t="str">
            <v>M</v>
          </cell>
        </row>
        <row r="9951">
          <cell r="A9951" t="str">
            <v>10.007.0112-0</v>
          </cell>
          <cell r="B9951"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9951" t="str">
            <v>M</v>
          </cell>
        </row>
        <row r="9952">
          <cell r="A9952" t="str">
            <v>10.007.0112-A</v>
          </cell>
          <cell r="B9952"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9952" t="str">
            <v>M</v>
          </cell>
        </row>
        <row r="9953">
          <cell r="A9953" t="str">
            <v>10.007.0113-0</v>
          </cell>
          <cell r="B9953"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9953" t="str">
            <v>M</v>
          </cell>
        </row>
        <row r="9954">
          <cell r="A9954" t="str">
            <v>10.007.0113-A</v>
          </cell>
          <cell r="B9954"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9954" t="str">
            <v>M</v>
          </cell>
        </row>
        <row r="9955">
          <cell r="A9955" t="str">
            <v>10.007.0114-0</v>
          </cell>
          <cell r="B9955"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55" t="str">
            <v>M</v>
          </cell>
        </row>
        <row r="9956">
          <cell r="A9956" t="str">
            <v>10.007.0114-A</v>
          </cell>
          <cell r="B9956"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56" t="str">
            <v>M</v>
          </cell>
        </row>
        <row r="9957">
          <cell r="A9957" t="str">
            <v>10.007.0115-0</v>
          </cell>
          <cell r="B9957"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9957" t="str">
            <v>M</v>
          </cell>
        </row>
        <row r="9958">
          <cell r="A9958" t="str">
            <v>10.007.0115-A</v>
          </cell>
          <cell r="B9958"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9958" t="str">
            <v>M</v>
          </cell>
        </row>
        <row r="9959">
          <cell r="A9959" t="str">
            <v>10.007.0200-1</v>
          </cell>
          <cell r="B9959" t="str">
            <v>ESCAVACAO DE BASE ALARGADA DE TUBULOES,ESTANDO O PLANO INFERIOR DA MESMA ATE 10,00M DA COTA DE ARRASAMENTO,CONSIDERANDO-SE EM MATERIAL DE 1ª CATEGORIA,EXCLUSIVE CARGA,TRANSPORTE EDESCARGA DO MATERIAL ESCAVADO</v>
          </cell>
          <cell r="C9959" t="str">
            <v>M3</v>
          </cell>
        </row>
        <row r="9960">
          <cell r="A9960" t="str">
            <v>10.007.0200-B</v>
          </cell>
          <cell r="B9960" t="str">
            <v>ESCAVACAO DE BASE ALARGADA DE TUBULOES,ESTANDO O PLANO INFERIOR DA MESMA ATE 10,00M DA COTA DE ARRASAMENTO,CONSIDERANDO-SE EM MATERIAL DE 1ª CATEGORIA,EXCLUSIVE CARGA,TRANSPORTE EDESCARGA DO MATERIAL ESCAVADO</v>
          </cell>
          <cell r="C9960" t="str">
            <v>M3</v>
          </cell>
        </row>
        <row r="9961">
          <cell r="A9961" t="str">
            <v>10.007.0201-0</v>
          </cell>
          <cell r="B9961" t="str">
            <v>ESCAVACAO DE BASE ALARGADA DE TUBULOES,ESTANDO O PLANO INFERIOR DA MESMA ATE 10,00M DA COTA DE ARRASAMENTO,CONSIDERANDO-SE EM MATERIAL DE 2ª CATEGORIA,EXCLUSIVE CARGA,TRANSPORTE EDESCARGA DO MATERIAL ESCAVADO</v>
          </cell>
          <cell r="C9961" t="str">
            <v>M3</v>
          </cell>
        </row>
        <row r="9962">
          <cell r="A9962" t="str">
            <v>10.007.0201-A</v>
          </cell>
          <cell r="B9962" t="str">
            <v>ESCAVACAO DE BASE ALARGADA DE TUBULOES,ESTANDO O PLANO INFERIOR DA MESMA ATE 10,00M DA COTA DE ARRASAMENTO,CONSIDERANDO-SE EM MATERIAL DE 2ª CATEGORIA,EXCLUSIVE CARGA,TRANSPORTE EDESCARGA DO MATERIAL ESCAVADO</v>
          </cell>
          <cell r="C9962" t="str">
            <v>M3</v>
          </cell>
        </row>
        <row r="9963">
          <cell r="A9963" t="str">
            <v>10.007.0202-0</v>
          </cell>
          <cell r="B9963" t="str">
            <v>ESCAVACAO DE BASE ALARGADA DE TUBULOES,ESTANDO O PLANO INFERIOR DA MESMA ATE 10,00M DA COTA DE ARRASAMENTO,CONSIDERANDO-SE EM MATERIAL DE 3ª CATEGORIA,EXCLUSIVE CARGA,TRANSPORTE EDESCARGA DO MATERIAL ESCAVADO</v>
          </cell>
          <cell r="C9963" t="str">
            <v>M3</v>
          </cell>
        </row>
        <row r="9964">
          <cell r="A9964" t="str">
            <v>10.007.0202-A</v>
          </cell>
          <cell r="B9964" t="str">
            <v>ESCAVACAO DE BASE ALARGADA DE TUBULOES,ESTANDO O PLANO INFERIOR DA MESMA ATE 10,00M DA COTA DE ARRASAMENTO,CONSIDERANDO-SE EM MATERIAL DE 3ª CATEGORIA,EXCLUSIVE CARGA,TRANSPORTE EDESCARGA DO MATERIAL ESCAVADO</v>
          </cell>
          <cell r="C9964" t="str">
            <v>M3</v>
          </cell>
        </row>
        <row r="9965">
          <cell r="A9965" t="str">
            <v>10.007.0203-0</v>
          </cell>
          <cell r="B9965" t="str">
            <v>ESCAVACAO DE BASE ALARGADA DE TUBULOES,ESTANDO O PLANO INFERIOR DA MESMA ENTRE 10,00 E 20,00M DE PROFUNDIDADE(TRECHO EXCEDENTE A 10,00M)DA COTA DE ARRASAMENTO,CONSIDERANDO-SE EM MATERIAL DE 1ª CATEGORIA,EXCLUSIVE CARGA,TRANSPORTE E DESCARGADO MATERIAL ESCAVADO</v>
          </cell>
          <cell r="C9965" t="str">
            <v>M3</v>
          </cell>
        </row>
        <row r="9966">
          <cell r="A9966" t="str">
            <v>10.007.0203-A</v>
          </cell>
          <cell r="B9966" t="str">
            <v>ESCAVACAO DE BASE ALARGADA DE TUBULOES,ESTANDO O PLANO INFERIOR DA MESMA ENTRE 10,00 E 20,00M DE PROFUNDIDADE(TRECHO EXCEDENTE A 10,00M)DA COTA DE ARRASAMENTO,CONSIDERANDO-SE EM MATERIAL DE 1ª CATEGORIA,EXCLUSIVE CARGA,TRANSPORTE E DESCARGADO MATERIAL ESCAVADO</v>
          </cell>
          <cell r="C9966" t="str">
            <v>M3</v>
          </cell>
        </row>
        <row r="9967">
          <cell r="A9967" t="str">
            <v>10.007.0204-0</v>
          </cell>
          <cell r="B9967" t="str">
            <v>ESCAVACAO DE BASE ALARGADA DE TUBULOES,ESTANDO O PLANO INFERIOR DA MESMA ENTRE 10,00 E 20,00M DE PROFUNDIDADE(TRECHO EXCEDENTE A 10,00M)DA COTA DE ARRASAMENTO,CONSIDERANDO-SE EM MATERIAL DE 2ª CATEGORIA,EXCLUSIVE CARGA,TRANSPORTE E DESCARGADO MATERIAL ESCAVADO</v>
          </cell>
          <cell r="C9967" t="str">
            <v>M3</v>
          </cell>
        </row>
        <row r="9968">
          <cell r="A9968" t="str">
            <v>10.007.0204-A</v>
          </cell>
          <cell r="B9968" t="str">
            <v>ESCAVACAO DE BASE ALARGADA DE TUBULOES,ESTANDO O PLANO INFERIOR DA MESMA ENTRE 10,00 E 20,00M DE PROFUNDIDADE(TRECHO EXCEDENTE A 10,00M)DA COTA DE ARRASAMENTO,CONSIDERANDO-SE EM MATERIAL DE 2ª CATEGORIA,EXCLUSIVE CARGA,TRANSPORTE E DESCARGADO MATERIAL ESCAVADO</v>
          </cell>
          <cell r="C9968" t="str">
            <v>M3</v>
          </cell>
        </row>
        <row r="9969">
          <cell r="A9969" t="str">
            <v>10.007.0205-0</v>
          </cell>
          <cell r="B9969" t="str">
            <v>ESCAVACAO DE BASE ALARGADA DE TUBULOES,ESTANDO O PLANO INFERIOR DA MESMA ENTRE 10,00 A 20,00M DE PROFUNDIDADE(TRECHO EXCEDENTE A 10,00M)DA COTA DE ARRASAMENTO,CONSIDERANDO-SE EM MATERIAL DE 3ª CATEGORIA,EXCLUSIVE CARGA,TRANSPORTE E DESCARGADO MATERIAL ESCAVADO</v>
          </cell>
          <cell r="C9969" t="str">
            <v>M3</v>
          </cell>
        </row>
        <row r="9970">
          <cell r="A9970" t="str">
            <v>10.007.0205-A</v>
          </cell>
          <cell r="B9970" t="str">
            <v>ESCAVACAO DE BASE ALARGADA DE TUBULOES,ESTANDO O PLANO INFERIOR DA MESMA ENTRE 10,00 A 20,00M DE PROFUNDIDADE(TRECHO EXCEDENTE A 10,00M)DA COTA DE ARRASAMENTO,CONSIDERANDO-SE EM MATERIAL DE 3ª CATEGORIA,EXCLUSIVE CARGA,TRANSPORTE E DESCARGADO MATERIAL ESCAVADO</v>
          </cell>
          <cell r="C9970" t="str">
            <v>M3</v>
          </cell>
        </row>
        <row r="9971">
          <cell r="A9971" t="str">
            <v>10.008.0001-1</v>
          </cell>
          <cell r="B9971"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9971" t="str">
            <v>M</v>
          </cell>
        </row>
        <row r="9972">
          <cell r="A9972" t="str">
            <v>10.008.0001-B</v>
          </cell>
          <cell r="B9972"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9972" t="str">
            <v>M</v>
          </cell>
        </row>
        <row r="9973">
          <cell r="A9973" t="str">
            <v>10.008.0002-1</v>
          </cell>
          <cell r="B9973"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9973" t="str">
            <v>M</v>
          </cell>
        </row>
        <row r="9974">
          <cell r="A9974" t="str">
            <v>10.008.0002-B</v>
          </cell>
          <cell r="B9974"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9974" t="str">
            <v>M</v>
          </cell>
        </row>
        <row r="9975">
          <cell r="A9975" t="str">
            <v>10.008.0003-1</v>
          </cell>
          <cell r="B9975"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9975" t="str">
            <v>M</v>
          </cell>
        </row>
        <row r="9976">
          <cell r="A9976" t="str">
            <v>10.008.0003-B</v>
          </cell>
          <cell r="B9976"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9976" t="str">
            <v>M</v>
          </cell>
        </row>
        <row r="9977">
          <cell r="A9977" t="str">
            <v>10.008.0004-1</v>
          </cell>
          <cell r="B9977"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9977" t="str">
            <v>M</v>
          </cell>
        </row>
        <row r="9978">
          <cell r="A9978" t="str">
            <v>10.008.0004-B</v>
          </cell>
          <cell r="B9978"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9978" t="str">
            <v>M</v>
          </cell>
        </row>
        <row r="9979">
          <cell r="A9979" t="str">
            <v>10.008.0005-1</v>
          </cell>
          <cell r="B9979"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9979" t="str">
            <v>M</v>
          </cell>
        </row>
        <row r="9980">
          <cell r="A9980" t="str">
            <v>10.008.0005-B</v>
          </cell>
          <cell r="B9980"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9980" t="str">
            <v>M</v>
          </cell>
        </row>
        <row r="9981">
          <cell r="A9981" t="str">
            <v>10.008.0006-1</v>
          </cell>
          <cell r="B9981"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9981" t="str">
            <v>M</v>
          </cell>
        </row>
        <row r="9982">
          <cell r="A9982" t="str">
            <v>10.008.0006-B</v>
          </cell>
          <cell r="B9982"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9982" t="str">
            <v>M</v>
          </cell>
        </row>
        <row r="9983">
          <cell r="A9983" t="str">
            <v>10.008.0007-1</v>
          </cell>
          <cell r="B9983"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9983" t="str">
            <v>M</v>
          </cell>
        </row>
        <row r="9984">
          <cell r="A9984" t="str">
            <v>10.008.0007-B</v>
          </cell>
          <cell r="B9984"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9984" t="str">
            <v>M</v>
          </cell>
        </row>
        <row r="9985">
          <cell r="A9985" t="str">
            <v>10.008.0008-1</v>
          </cell>
          <cell r="B9985"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9985" t="str">
            <v>M</v>
          </cell>
        </row>
        <row r="9986">
          <cell r="A9986" t="str">
            <v>10.008.0008-B</v>
          </cell>
          <cell r="B9986"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9986" t="str">
            <v>M</v>
          </cell>
        </row>
        <row r="9987">
          <cell r="A9987" t="str">
            <v>10.008.0009-1</v>
          </cell>
          <cell r="B9987"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9987" t="str">
            <v>M</v>
          </cell>
        </row>
        <row r="9988">
          <cell r="A9988" t="str">
            <v>10.008.0009-B</v>
          </cell>
          <cell r="B9988"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9988" t="str">
            <v>M</v>
          </cell>
        </row>
        <row r="9989">
          <cell r="A9989" t="str">
            <v>10.008.0010-1</v>
          </cell>
          <cell r="B9989"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9989" t="str">
            <v>M</v>
          </cell>
        </row>
        <row r="9990">
          <cell r="A9990" t="str">
            <v>10.008.0010-B</v>
          </cell>
          <cell r="B9990"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9990" t="str">
            <v>M</v>
          </cell>
        </row>
        <row r="9991">
          <cell r="A9991" t="str">
            <v>10.008.0020-0</v>
          </cell>
          <cell r="B9991"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9991" t="str">
            <v>M</v>
          </cell>
        </row>
        <row r="9992">
          <cell r="A9992" t="str">
            <v>10.008.0020-A</v>
          </cell>
          <cell r="B9992"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9992" t="str">
            <v>M</v>
          </cell>
        </row>
        <row r="9993">
          <cell r="A9993" t="str">
            <v>10.008.0021-0</v>
          </cell>
          <cell r="B9993"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9993" t="str">
            <v>M</v>
          </cell>
        </row>
        <row r="9994">
          <cell r="A9994" t="str">
            <v>10.008.0021-A</v>
          </cell>
          <cell r="B9994"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9994" t="str">
            <v>M</v>
          </cell>
        </row>
        <row r="9995">
          <cell r="A9995" t="str">
            <v>10.008.0022-0</v>
          </cell>
          <cell r="B9995"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9995" t="str">
            <v>M</v>
          </cell>
        </row>
        <row r="9996">
          <cell r="A9996" t="str">
            <v>10.008.0022-A</v>
          </cell>
          <cell r="B9996"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9996" t="str">
            <v>M</v>
          </cell>
        </row>
        <row r="9997">
          <cell r="A9997" t="str">
            <v>10.008.0023-0</v>
          </cell>
          <cell r="B9997"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9997" t="str">
            <v>M</v>
          </cell>
        </row>
        <row r="9998">
          <cell r="A9998" t="str">
            <v>10.008.0023-A</v>
          </cell>
          <cell r="B9998"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9998" t="str">
            <v>M</v>
          </cell>
        </row>
        <row r="9999">
          <cell r="A9999" t="str">
            <v>10.008.0024-0</v>
          </cell>
          <cell r="B9999"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9999" t="str">
            <v>M</v>
          </cell>
        </row>
        <row r="10000">
          <cell r="A10000" t="str">
            <v>10.008.0024-A</v>
          </cell>
          <cell r="B10000"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0000" t="str">
            <v>M</v>
          </cell>
        </row>
        <row r="10001">
          <cell r="A10001" t="str">
            <v>10.008.0025-0</v>
          </cell>
          <cell r="B10001"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0001" t="str">
            <v>M</v>
          </cell>
        </row>
        <row r="10002">
          <cell r="A10002" t="str">
            <v>10.008.0025-A</v>
          </cell>
          <cell r="B10002"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0002" t="str">
            <v>M</v>
          </cell>
        </row>
        <row r="10003">
          <cell r="A10003" t="str">
            <v>10.008.0026-0</v>
          </cell>
          <cell r="B10003"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0003" t="str">
            <v>M</v>
          </cell>
        </row>
        <row r="10004">
          <cell r="A10004" t="str">
            <v>10.008.0026-A</v>
          </cell>
          <cell r="B10004"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0004" t="str">
            <v>M</v>
          </cell>
        </row>
        <row r="10005">
          <cell r="A10005" t="str">
            <v>10.008.0027-0</v>
          </cell>
          <cell r="B10005"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0005" t="str">
            <v>M</v>
          </cell>
        </row>
        <row r="10006">
          <cell r="A10006" t="str">
            <v>10.008.0027-A</v>
          </cell>
          <cell r="B10006"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0006" t="str">
            <v>M</v>
          </cell>
        </row>
        <row r="10007">
          <cell r="A10007" t="str">
            <v>10.008.0028-0</v>
          </cell>
          <cell r="B10007"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0007" t="str">
            <v>M</v>
          </cell>
        </row>
        <row r="10008">
          <cell r="A10008" t="str">
            <v>10.008.0028-A</v>
          </cell>
          <cell r="B10008"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0008" t="str">
            <v>M</v>
          </cell>
        </row>
        <row r="10009">
          <cell r="A10009" t="str">
            <v>10.008.0029-0</v>
          </cell>
          <cell r="B10009"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0009" t="str">
            <v>M</v>
          </cell>
        </row>
        <row r="10010">
          <cell r="A10010" t="str">
            <v>10.008.0029-A</v>
          </cell>
          <cell r="B10010"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0010" t="str">
            <v>M</v>
          </cell>
        </row>
        <row r="10011">
          <cell r="A10011" t="str">
            <v>10.008.0040-0</v>
          </cell>
          <cell r="B10011"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0011" t="str">
            <v>M</v>
          </cell>
        </row>
        <row r="10012">
          <cell r="A10012" t="str">
            <v>10.008.0040-A</v>
          </cell>
          <cell r="B10012"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0012" t="str">
            <v>M</v>
          </cell>
        </row>
        <row r="10013">
          <cell r="A10013" t="str">
            <v>10.008.0041-0</v>
          </cell>
          <cell r="B10013"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0013" t="str">
            <v>M</v>
          </cell>
        </row>
        <row r="10014">
          <cell r="A10014" t="str">
            <v>10.008.0041-A</v>
          </cell>
          <cell r="B10014"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0014" t="str">
            <v>M</v>
          </cell>
        </row>
        <row r="10015">
          <cell r="A10015" t="str">
            <v>10.008.0042-0</v>
          </cell>
          <cell r="B10015"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0015" t="str">
            <v>M</v>
          </cell>
        </row>
        <row r="10016">
          <cell r="A10016" t="str">
            <v>10.008.0042-A</v>
          </cell>
          <cell r="B10016"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0016" t="str">
            <v>M</v>
          </cell>
        </row>
        <row r="10017">
          <cell r="A10017" t="str">
            <v>10.008.0043-0</v>
          </cell>
          <cell r="B10017"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0017" t="str">
            <v>M</v>
          </cell>
        </row>
        <row r="10018">
          <cell r="A10018" t="str">
            <v>10.008.0043-A</v>
          </cell>
          <cell r="B10018"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0018" t="str">
            <v>M</v>
          </cell>
        </row>
        <row r="10019">
          <cell r="A10019" t="str">
            <v>10.008.0044-0</v>
          </cell>
          <cell r="B10019"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0019" t="str">
            <v>M</v>
          </cell>
        </row>
        <row r="10020">
          <cell r="A10020" t="str">
            <v>10.008.0044-A</v>
          </cell>
          <cell r="B10020"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0020" t="str">
            <v>M</v>
          </cell>
        </row>
        <row r="10021">
          <cell r="A10021" t="str">
            <v>10.008.0045-0</v>
          </cell>
          <cell r="B10021"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0021" t="str">
            <v>M</v>
          </cell>
        </row>
        <row r="10022">
          <cell r="A10022" t="str">
            <v>10.008.0045-A</v>
          </cell>
          <cell r="B10022"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0022" t="str">
            <v>M</v>
          </cell>
        </row>
        <row r="10023">
          <cell r="A10023" t="str">
            <v>10.008.0046-0</v>
          </cell>
          <cell r="B10023"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0023" t="str">
            <v>M</v>
          </cell>
        </row>
        <row r="10024">
          <cell r="A10024" t="str">
            <v>10.008.0046-A</v>
          </cell>
          <cell r="B10024"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0024" t="str">
            <v>M</v>
          </cell>
        </row>
        <row r="10025">
          <cell r="A10025" t="str">
            <v>10.008.0047-0</v>
          </cell>
          <cell r="B10025"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0025" t="str">
            <v>M</v>
          </cell>
        </row>
        <row r="10026">
          <cell r="A10026" t="str">
            <v>10.008.0047-A</v>
          </cell>
          <cell r="B10026"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0026" t="str">
            <v>M</v>
          </cell>
        </row>
        <row r="10027">
          <cell r="A10027" t="str">
            <v>10.008.0048-0</v>
          </cell>
          <cell r="B10027"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0027" t="str">
            <v>M</v>
          </cell>
        </row>
        <row r="10028">
          <cell r="A10028" t="str">
            <v>10.008.0048-A</v>
          </cell>
          <cell r="B10028"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0028" t="str">
            <v>M</v>
          </cell>
        </row>
        <row r="10029">
          <cell r="A10029" t="str">
            <v>10.008.0049-0</v>
          </cell>
          <cell r="B10029"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0029" t="str">
            <v>M</v>
          </cell>
        </row>
        <row r="10030">
          <cell r="A10030" t="str">
            <v>10.008.0049-A</v>
          </cell>
          <cell r="B10030"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0030" t="str">
            <v>M</v>
          </cell>
        </row>
        <row r="10031">
          <cell r="A10031" t="str">
            <v>10.008.0050-1</v>
          </cell>
          <cell r="B10031" t="str">
            <v>ESCAVACAO DE BASE ALARGADA DE TUBULAO A CEU ABERTO,EM MATERIAL DE 1ª CATEGORIA,ESTANDO O PLANO INFERIOR DA MESMA ATE 4,50M DA COTA DE ARRASAMENTO,EXCLUSIVE CARGA,TRANSPORTE E DESCARGA DO MATERIAL ESCAVADO</v>
          </cell>
          <cell r="C10031" t="str">
            <v>M3</v>
          </cell>
        </row>
        <row r="10032">
          <cell r="A10032" t="str">
            <v>10.008.0050-B</v>
          </cell>
          <cell r="B10032" t="str">
            <v>ESCAVACAO DE BASE ALARGADA DE TUBULAO A CEU ABERTO,EM MATERIAL DE 1ª CATEGORIA,ESTANDO O PLANO INFERIOR DA MESMA ATE 4,50M DA COTA DE ARRASAMENTO,EXCLUSIVE CARGA,TRANSPORTE E DESCARGA DO MATERIAL ESCAVADO</v>
          </cell>
          <cell r="C10032" t="str">
            <v>M3</v>
          </cell>
        </row>
        <row r="10033">
          <cell r="A10033" t="str">
            <v>10.008.0051-1</v>
          </cell>
          <cell r="B10033" t="str">
            <v>ESCAVACAO DE BASE ALARGADA DE TUBULAO A CEU ABERTO,EM MATERIAL DE 1ª CATEGORIA,ESTANDO O PLANO INFERIOR DA MESMA ENTRE4,50 E 7,50M DE PROFUNDIDADE DA COTA DE ARRASAMENTO,EXCLUSIVE CARGA,TRANSPORTE E DESCARGA DO MATERIAL ESCAVADO</v>
          </cell>
          <cell r="C10033" t="str">
            <v>M3</v>
          </cell>
        </row>
        <row r="10034">
          <cell r="A10034" t="str">
            <v>10.008.0051-B</v>
          </cell>
          <cell r="B10034" t="str">
            <v>ESCAVACAO DE BASE ALARGADA DE TUBULAO A CEU ABERTO,EM MATERIAL DE 1ª CATEGORIA,ESTANDO O PLANO INFERIOR DA MESMA ENTRE4,50 E 7,50M DE PROFUNDIDADE DA COTA DE ARRASAMENTO,EXCLUSIVE CARGA,TRANSPORTE E DESCARGA DO MATERIAL ESCAVADO</v>
          </cell>
          <cell r="C10034" t="str">
            <v>M3</v>
          </cell>
        </row>
        <row r="10035">
          <cell r="A10035" t="str">
            <v>10.008.0060-0</v>
          </cell>
          <cell r="B10035" t="str">
            <v>ESCAVACAO DE BASE ALARGADA DE TUBULAO A CEU ABERTO,EM MATERIAL DE 2ª CATEGORIA,ESTANDO O PLANO INFERIOR DA MESMA ATE 4,50M DA COTA DE ARRASAMENTO,EXCLUSIVE CARGA,TRANSPORTE E DESCARGA DO MATERIAL ESCAVADO</v>
          </cell>
          <cell r="C10035" t="str">
            <v>M3</v>
          </cell>
        </row>
        <row r="10036">
          <cell r="A10036" t="str">
            <v>10.008.0060-A</v>
          </cell>
          <cell r="B10036" t="str">
            <v>ESCAVACAO DE BASE ALARGADA DE TUBULAO A CEU ABERTO,EM MATERIAL DE 2ª CATEGORIA,ESTANDO O PLANO INFERIOR DA MESMA ATE 4,50M DA COTA DE ARRASAMENTO,EXCLUSIVE CARGA,TRANSPORTE E DESCARGA DO MATERIAL ESCAVADO</v>
          </cell>
          <cell r="C10036" t="str">
            <v>M3</v>
          </cell>
        </row>
        <row r="10037">
          <cell r="A10037" t="str">
            <v>10.008.0061-0</v>
          </cell>
          <cell r="B10037" t="str">
            <v>ESCAVACAO DE BASE ALARGADA DE TUBULAO A CEU ABERTO,EM MATERIAL DE 2ª CATEGORIA,ESTANDO O PLANO INFERIOR DA MESMA ENTRE 4,50 E 7,50M DE PROFUNDIDADE DA COTA DE ARRASAMENTO,EXCLUSIVECARGA,TRANSPORTE E DESCARGA DO MATERIAL ESCAVADO</v>
          </cell>
          <cell r="C10037" t="str">
            <v>M3</v>
          </cell>
        </row>
        <row r="10038">
          <cell r="A10038" t="str">
            <v>10.008.0061-A</v>
          </cell>
          <cell r="B10038" t="str">
            <v>ESCAVACAO DE BASE ALARGADA DE TUBULAO A CEU ABERTO,EM MATERIAL DE 2ª CATEGORIA,ESTANDO O PLANO INFERIOR DA MESMA ENTRE 4,50 E 7,50M DE PROFUNDIDADE DA COTA DE ARRASAMENTO,EXCLUSIVECARGA,TRANSPORTE E DESCARGA DO MATERIAL ESCAVADO</v>
          </cell>
          <cell r="C10038" t="str">
            <v>M3</v>
          </cell>
        </row>
        <row r="10039">
          <cell r="A10039" t="str">
            <v>10.008.0070-0</v>
          </cell>
          <cell r="B10039" t="str">
            <v>ESCAVACAO DE BASE ALARGADA DE TUBULAO A CEU ABERTO,EM MATERIAL DE 3ª CATEGORIA,ESTANDO O PLANO INFERIOR DA MESMA ATE 4,50M DA COTA DE ARRASAMENTO,EXCLUSIVE CARGA,TRANSPORTE E DESCARGA DO MATERIAL ESCAVADO</v>
          </cell>
          <cell r="C10039" t="str">
            <v>M3</v>
          </cell>
        </row>
        <row r="10040">
          <cell r="A10040" t="str">
            <v>10.008.0070-A</v>
          </cell>
          <cell r="B10040" t="str">
            <v>ESCAVACAO DE BASE ALARGADA DE TUBULAO A CEU ABERTO,EM MATERIAL DE 3ª CATEGORIA,ESTANDO O PLANO INFERIOR DA MESMA ATE 4,50M DA COTA DE ARRASAMENTO,EXCLUSIVE CARGA,TRANSPORTE E DESCARGA DO MATERIAL ESCAVADO</v>
          </cell>
          <cell r="C10040" t="str">
            <v>M3</v>
          </cell>
        </row>
        <row r="10041">
          <cell r="A10041" t="str">
            <v>10.008.0071-0</v>
          </cell>
          <cell r="B10041" t="str">
            <v>ESCAVACAO DE BASE ALARGADA DE TUBULAO A CEU ABERTO,EM MATERIAL DE 3ª CATEGORIA,ESTANDO O PLANO INFERIOR DA MESMA ENTRE 4,50 E 7,50M DE PROFUNDIDADE DA COTA DE ARRASAMENTO,EXCLUSIVECARGA,TRANSPORTE E DESCARGA DO MATERIAL ESCAVADO</v>
          </cell>
          <cell r="C10041" t="str">
            <v>M3</v>
          </cell>
        </row>
        <row r="10042">
          <cell r="A10042" t="str">
            <v>10.008.0071-A</v>
          </cell>
          <cell r="B10042" t="str">
            <v>ESCAVACAO DE BASE ALARGADA DE TUBULAO A CEU ABERTO,EM MATERIAL DE 3ª CATEGORIA,ESTANDO O PLANO INFERIOR DA MESMA ENTRE 4,50 E 7,50M DE PROFUNDIDADE DA COTA DE ARRASAMENTO,EXCLUSIVECARGA,TRANSPORTE E DESCARGA DO MATERIAL ESCAVADO</v>
          </cell>
          <cell r="C10042" t="str">
            <v>M3</v>
          </cell>
        </row>
        <row r="10043">
          <cell r="A10043" t="str">
            <v>10.009.0015-1</v>
          </cell>
          <cell r="B10043" t="str">
            <v>MATERIAIS PARA FUSTE DE TUBULAO COM CAMISA DE CONCRETO ARMADO COM DIAMETRO DE 1,00M.FORNECIMENTO,PREPARO E COLOCACAO DOSMATERIAIS PARA EXECUCAO(CONCRETO FCK=20MPA PARA CAMISA E FCK=15MPA PARA ENCHIMENTO,FORMA CURVA,ACO CA-50B)</v>
          </cell>
          <cell r="C10043" t="str">
            <v>M</v>
          </cell>
        </row>
        <row r="10044">
          <cell r="A10044" t="str">
            <v>10.009.0015-B</v>
          </cell>
          <cell r="B10044" t="str">
            <v>MATERIAIS PARA FUSTE DE TUBULAO COM CAMISA DE CONCRETO ARMADO COM DIAMETRO DE 1,00M.FORNECIMENTO,PREPARO E COLOCACAO DOSMATERIAIS PARA EXECUCAO(CONCRETO FCK=20MPA PARA CAMISA E FCK=15MPA PARA ENCHIMENTO,FORMA CURVA,ACO CA-50B)</v>
          </cell>
          <cell r="C10044" t="str">
            <v>M</v>
          </cell>
        </row>
        <row r="10045">
          <cell r="A10045" t="str">
            <v>10.009.0016-0</v>
          </cell>
          <cell r="B10045" t="str">
            <v>MATERIAIS PARA FUSTE DE TUBULAO COM CAMISA DE CONCRETO ARMADO COM DIAMETRO DE 1,20M.FORNECIMENTO,PREPARO E COLOCACAO DOSMATERIAIS PARA EXECUCAO(CONCRETO FCK=20MPA PARA CAMISA E FCK=15MPA PARA ENCHIMENTO,FORMA CURVA,ACO CA-50B)</v>
          </cell>
          <cell r="C10045" t="str">
            <v>M</v>
          </cell>
        </row>
        <row r="10046">
          <cell r="A10046" t="str">
            <v>10.009.0016-A</v>
          </cell>
          <cell r="B10046" t="str">
            <v>MATERIAIS PARA FUSTE DE TUBULAO COM CAMISA DE CONCRETO ARMADO COM DIAMETRO DE 1,20M.FORNECIMENTO,PREPARO E COLOCACAO DOSMATERIAIS PARA EXECUCAO(CONCRETO FCK=20MPA PARA CAMISA E FCK=15MPA PARA ENCHIMENTO,FORMA CURVA,ACO CA-50B)</v>
          </cell>
          <cell r="C10046" t="str">
            <v>M</v>
          </cell>
        </row>
        <row r="10047">
          <cell r="A10047" t="str">
            <v>10.009.0017-0</v>
          </cell>
          <cell r="B10047" t="str">
            <v>MATERIAIS PARA FUSTE DE TUBULAO COM CAMISA DE CONCRETO ARMADO COM DIAMETRO DE 1,40M.FORNECIMENTO,PREPARO E COLOCACAO DOSMATERIAIS PARA EXECUCAO(CONCRETO FCK=20MPA PARA CAMISA E FCK=15MPA PARA ENCHIMENTO,FORMA CURVA,ACO CA-50B)</v>
          </cell>
          <cell r="C10047" t="str">
            <v>M</v>
          </cell>
        </row>
        <row r="10048">
          <cell r="A10048" t="str">
            <v>10.009.0017-A</v>
          </cell>
          <cell r="B10048" t="str">
            <v>MATERIAIS PARA FUSTE DE TUBULAO COM CAMISA DE CONCRETO ARMADO COM DIAMETRO DE 1,40M.FORNECIMENTO,PREPARO E COLOCACAO DOSMATERIAIS PARA EXECUCAO(CONCRETO FCK=20MPA PARA CAMISA E FCK=15MPA PARA ENCHIMENTO,FORMA CURVA,ACO CA-50B)</v>
          </cell>
          <cell r="C10048" t="str">
            <v>M</v>
          </cell>
        </row>
        <row r="10049">
          <cell r="A10049" t="str">
            <v>10.009.0018-0</v>
          </cell>
          <cell r="B10049" t="str">
            <v>MATERIAIS PARA FUSTE DE TUBULAO COM CAMISA DE CONCRETO ARMADO COM DIAMETRO DE 1,50M.FORNECIMENTO,PREPARO E COLOCACAO DOSMATERIAIS PARA EXECUCAO(CONCRETO FCK=20MPA PARA CAMISA E FCK=15MPA PARA ENCHIMENTO,FORMA CURVA,ACO CA-50B)</v>
          </cell>
          <cell r="C10049" t="str">
            <v>M</v>
          </cell>
        </row>
        <row r="10050">
          <cell r="A10050" t="str">
            <v>10.009.0018-A</v>
          </cell>
          <cell r="B10050" t="str">
            <v>MATERIAIS PARA FUSTE DE TUBULAO COM CAMISA DE CONCRETO ARMADO COM DIAMETRO DE 1,50M.FORNECIMENTO,PREPARO E COLOCACAO DOSMATERIAIS PARA EXECUCAO(CONCRETO FCK=20MPA PARA CAMISA E FCK=15MPA PARA ENCHIMENTO,FORMA CURVA,ACO CA-50B)</v>
          </cell>
          <cell r="C10050" t="str">
            <v>M</v>
          </cell>
        </row>
        <row r="10051">
          <cell r="A10051" t="str">
            <v>10.009.0019-0</v>
          </cell>
          <cell r="B10051" t="str">
            <v>MATERIAIS PARA FUSTE DE TUBULAO COM CAMISA DE CONCRETO ARMADO COM DIAMETRO DE 1,60M.FORNECIMENTO,PREPARO E COLOCACAO DOSMATERIAIS PARA EXECUCAO(CONCRETO FCK=20MPA PARA CAMISA E FCK=15MPA PARA ENCHIMENTO,FORMA CURVA,ACO CA-50B)</v>
          </cell>
          <cell r="C10051" t="str">
            <v>M</v>
          </cell>
        </row>
        <row r="10052">
          <cell r="A10052" t="str">
            <v>10.009.0019-A</v>
          </cell>
          <cell r="B10052" t="str">
            <v>MATERIAIS PARA FUSTE DE TUBULAO COM CAMISA DE CONCRETO ARMADO COM DIAMETRO DE 1,60M.FORNECIMENTO,PREPARO E COLOCACAO DOSMATERIAIS PARA EXECUCAO(CONCRETO FCK=20MPA PARA CAMISA E FCK=15MPA PARA ENCHIMENTO,FORMA CURVA,ACO CA-50B)</v>
          </cell>
          <cell r="C10052" t="str">
            <v>M</v>
          </cell>
        </row>
        <row r="10053">
          <cell r="A10053" t="str">
            <v>10.009.0020-0</v>
          </cell>
          <cell r="B10053" t="str">
            <v>MATERIAIS PARA FUSTE DE TUBULAO COM CAMISA DE CONCRETO ARMADO COM DIAMETRO DE 1,80M.FORNECIMENTO,PREPARO E COLOCACAO DOSMATERIAIS PARA EXECUCAO(CONCRETO FCK=20MPA PARA CAMISA E FCK=15MPA PARA ENCHIMENTO,FORMA CURVA,ACO CA-50B)</v>
          </cell>
          <cell r="C10053" t="str">
            <v>M</v>
          </cell>
        </row>
        <row r="10054">
          <cell r="A10054" t="str">
            <v>10.009.0020-A</v>
          </cell>
          <cell r="B10054" t="str">
            <v>MATERIAIS PARA FUSTE DE TUBULAO COM CAMISA DE CONCRETO ARMADO COM DIAMETRO DE 1,80M.FORNECIMENTO,PREPARO E COLOCACAO DOSMATERIAIS PARA EXECUCAO(CONCRETO FCK=20MPA PARA CAMISA E FCK=15MPA PARA ENCHIMENTO,FORMA CURVA,ACO CA-50B)</v>
          </cell>
          <cell r="C10054" t="str">
            <v>M</v>
          </cell>
        </row>
        <row r="10055">
          <cell r="A10055" t="str">
            <v>10.009.0021-0</v>
          </cell>
          <cell r="B10055" t="str">
            <v>MATERIAIS PARA FUSTE DE TUBULAO COM CAMISA DE CONCRETO ARMADO COM DIAMETRO DE 2,00M.FORNECIMENTO,PREPARO E COLOCACAO DOSMATERIAIS PARA EXECUCAO(CONCRETO FCK=20MPA PARA CAMISA E FCK=15MPA PARA ENCHIMENTO,FORMA CURVA,ACO CA-50B)</v>
          </cell>
          <cell r="C10055" t="str">
            <v>M</v>
          </cell>
        </row>
        <row r="10056">
          <cell r="A10056" t="str">
            <v>10.009.0021-A</v>
          </cell>
          <cell r="B10056" t="str">
            <v>MATERIAIS PARA FUSTE DE TUBULAO COM CAMISA DE CONCRETO ARMADO COM DIAMETRO DE 2,00M.FORNECIMENTO,PREPARO E COLOCACAO DOSMATERIAIS PARA EXECUCAO(CONCRETO FCK=20MPA PARA CAMISA E FCK=15MPA PARA ENCHIMENTO,FORMA CURVA,ACO CA-50B)</v>
          </cell>
          <cell r="C10056" t="str">
            <v>M</v>
          </cell>
        </row>
        <row r="10057">
          <cell r="A10057" t="str">
            <v>10.009.0022-0</v>
          </cell>
          <cell r="B10057" t="str">
            <v>MATERIAIS PARA FUSTE DE TUBULAO COM CAMISA DE CONCRETO ARMADO COM DIAMETRO DE 2,20M.FORNECIMENTO,PREPARO E COLOCACAO DOSMATERIAIS PARA EXECUCAO(CONCRETO FCK=20MPA PARA CAMISA E FCK=15MPA PARA ENCHIMENTO,FORMA CURVA,ACO CA-50B)</v>
          </cell>
          <cell r="C10057" t="str">
            <v>M</v>
          </cell>
        </row>
        <row r="10058">
          <cell r="A10058" t="str">
            <v>10.009.0022-A</v>
          </cell>
          <cell r="B10058" t="str">
            <v>MATERIAIS PARA FUSTE DE TUBULAO COM CAMISA DE CONCRETO ARMADO COM DIAMETRO DE 2,20M.FORNECIMENTO,PREPARO E COLOCACAO DOSMATERIAIS PARA EXECUCAO(CONCRETO FCK=20MPA PARA CAMISA E FCK=15MPA PARA ENCHIMENTO,FORMA CURVA,ACO CA-50B)</v>
          </cell>
          <cell r="C10058" t="str">
            <v>M</v>
          </cell>
        </row>
        <row r="10059">
          <cell r="A10059" t="str">
            <v>10.009.0023-0</v>
          </cell>
          <cell r="B10059" t="str">
            <v>MATERIAIS PARA BASE ALARGADA DE TUBULAO COM CAMISA DE CONCRETO ARMADO.FORNECIMENTO,PREPARO E COLOCACAO DOS MATERIAIS(CONCRETO FCK=15MPA)PARA EXECUCAO DE BASE ALARGADA</v>
          </cell>
          <cell r="C10059" t="str">
            <v>M3</v>
          </cell>
        </row>
        <row r="10060">
          <cell r="A10060" t="str">
            <v>10.009.0023-A</v>
          </cell>
          <cell r="B10060" t="str">
            <v>MATERIAIS PARA BASE ALARGADA DE TUBULAO COM CAMISA DE CONCRETO ARMADO.FORNECIMENTO,PREPARO E COLOCACAO DOS MATERIAIS(CONCRETO FCK=15MPA)PARA EXECUCAO DE BASE ALARGADA</v>
          </cell>
          <cell r="C10060" t="str">
            <v>M3</v>
          </cell>
        </row>
        <row r="10061">
          <cell r="A10061" t="str">
            <v>10.010.0001-1</v>
          </cell>
          <cell r="B10061" t="str">
            <v>EMENDA DE PERFIL DE ACO "H",DE 6",1ª ALMA,PARA ESTACA,CONSIDERANDO UM CORTE AO MACARICO E SOLDAGEM DE TOPO EM TODO O PERIMETRO E DE 4 TALAS,EM BARRAS CHATAS DE 5/16" DE ESPESSURA,INCLUSIVE FORNECIMENTO DE TODO O MATERIAL</v>
          </cell>
          <cell r="C10061" t="str">
            <v>UN</v>
          </cell>
        </row>
        <row r="10062">
          <cell r="A10062" t="str">
            <v>10.010.0001-B</v>
          </cell>
          <cell r="B10062" t="str">
            <v>EMENDA DE PERFIL DE ACO "H",DE 6",1ª ALMA,PARA ESTACA,CONSIDERANDO UM CORTE AO MACARICO E SOLDAGEM DE TOPO EM TODO O PERIMETRO E DE 4 TALAS,EM BARRAS CHATAS DE 5/16" DE ESPESSURA,INCLUSIVE FORNECIMENTO DE TODO O MATERIAL</v>
          </cell>
          <cell r="C10062" t="str">
            <v>UN</v>
          </cell>
        </row>
        <row r="10063">
          <cell r="A10063" t="str">
            <v>10.010.0002-0</v>
          </cell>
          <cell r="B10063" t="str">
            <v>EMENDA DE PERFIL DE ACO "I",DE 8",1ª E 2ª ALMAS,PARA ESTACA,CONSIDERANDO UM CORTE AO MACARICO E SOLDAGEM DE TOPO EM TODOO PERIMETRO E DE 4 TALAS,EM BARRAS CHATAS DE 5/16" DE ESPESSURA,INCLUSIVE FORNECIMENTO DE TODO O MATERIAL</v>
          </cell>
          <cell r="C10063" t="str">
            <v>UN</v>
          </cell>
        </row>
        <row r="10064">
          <cell r="A10064" t="str">
            <v>10.010.0002-A</v>
          </cell>
          <cell r="B10064" t="str">
            <v>EMENDA DE PERFIL DE ACO "I",DE 8",1ª E 2ª ALMAS,PARA ESTACA,CONSIDERANDO UM CORTE AO MACARICO E SOLDAGEM DE TOPO EM TODOO PERIMETRO E DE 4 TALAS,EM BARRAS CHATAS DE 5/16" DE ESPESSURA,INCLUSIVE FORNECIMENTO DE TODO O MATERIAL</v>
          </cell>
          <cell r="C10064" t="str">
            <v>UN</v>
          </cell>
        </row>
        <row r="10065">
          <cell r="A10065" t="str">
            <v>10.010.0003-1</v>
          </cell>
          <cell r="B10065" t="str">
            <v>EMENDA DE PERFIL DE ACO "I",DE 10",1ª E 2ª ALMAS,PARA ESTACA,CONSIDERANDO UM CORTE AO MACARICO E SOLDAGEM DE TOPO EM TODO O PERIMETRO E DE 4 TALAS,EM BARRAS CHATAS DE 5/16" DE ESPESSURA,INCUSIVE FORNECIMENTO DE TODO O MATERIAL</v>
          </cell>
          <cell r="C10065" t="str">
            <v>UN</v>
          </cell>
        </row>
        <row r="10066">
          <cell r="A10066" t="str">
            <v>10.010.0003-B</v>
          </cell>
          <cell r="B10066" t="str">
            <v>EMENDA DE PERFIL DE ACO "I",DE 10",1ª E 2ª ALMAS,PARA ESTACA,CONSIDERANDO UM CORTE AO MACARICO E SOLDAGEM DE TOPO EM TODO O PERIMETRO E DE 4 TALAS,EM BARRAS CHATAS DE 5/16" DE ESPESSURA,INCUSIVE FORNECIMENTO DE TODO O MATERIAL</v>
          </cell>
          <cell r="C10066" t="str">
            <v>UN</v>
          </cell>
        </row>
        <row r="10067">
          <cell r="A10067" t="str">
            <v>10.010.0004-1</v>
          </cell>
          <cell r="B10067" t="str">
            <v>EMENDA DE PERFIL DE ACO "I",DE 12",1ª E 2ª ALMAS,PARA ESTACA,CONSIDERANDO UM CORTE AO MACARICO E SOLDAGEM DE TOPO EM TODO O PERIMETRO E DE 4 TALAS,EM BARRAS CHATAS DE 3/8" DE ESPESSURA,INCLUSIVE FORNECIMENTO DE TODO O MATERIAL</v>
          </cell>
          <cell r="C10067" t="str">
            <v>UN</v>
          </cell>
        </row>
        <row r="10068">
          <cell r="A10068" t="str">
            <v>10.010.0004-B</v>
          </cell>
          <cell r="B10068" t="str">
            <v>EMENDA DE PERFIL DE ACO "I",DE 12",1ª E 2ª ALMAS,PARA ESTACA,CONSIDERANDO UM CORTE AO MACARICO E SOLDAGEM DE TOPO EM TODO O PERIMETRO E DE 4 TALAS,EM BARRAS CHATAS DE 3/8" DE ESPESSURA,INCLUSIVE FORNECIMENTO DE TODO O MATERIAL</v>
          </cell>
          <cell r="C10068" t="str">
            <v>UN</v>
          </cell>
        </row>
        <row r="10069">
          <cell r="A10069" t="str">
            <v>10.010.0005-1</v>
          </cell>
          <cell r="B10069" t="str">
            <v>EMENDA DE PERFIL DE ACO "I",DE 15",1ª E 2ª ALMAS,PARA ESTACA,CONSIDERANDO UM CORTE AO MACARICO E SOLDAGEM DE TOPO EM TODO O PERIMETRO E DE 4 TALAS,EM BARRAS CHATAS DE 3/8" DE ESPESSURA,INCLUSIVE FORNECIMENTO DE TODO O MATERIAL</v>
          </cell>
          <cell r="C10069" t="str">
            <v>UN</v>
          </cell>
        </row>
        <row r="10070">
          <cell r="A10070" t="str">
            <v>10.010.0005-B</v>
          </cell>
          <cell r="B10070" t="str">
            <v>EMENDA DE PERFIL DE ACO "I",DE 15",1ª E 2ª ALMAS,PARA ESTACA,CONSIDERANDO UM CORTE AO MACARICO E SOLDAGEM DE TOPO EM TODO O PERIMETRO E DE 4 TALAS,EM BARRAS CHATAS DE 3/8" DE ESPESSURA,INCLUSIVE FORNECIMENTO DE TODO O MATERIAL</v>
          </cell>
          <cell r="C10070" t="str">
            <v>UN</v>
          </cell>
        </row>
        <row r="10071">
          <cell r="A10071" t="str">
            <v>10.010.0008-0</v>
          </cell>
          <cell r="B10071" t="str">
            <v>EMENDA DE PERFIL DE ACO "I",DE 6" DUPLO,1° E 2° ALMAS,PARAESTACA,CONSIDERANDO UM CORTE AO MACARICO E 4 TALAS,EM BARRASCHATAS DE 1/4" DE ESPESSURA,SOLDADAS NOS PERFIS,INCLUSIVEFORNECIMENTO DE TODOS OS MATERIAIS</v>
          </cell>
          <cell r="C10071" t="str">
            <v>UN</v>
          </cell>
        </row>
        <row r="10072">
          <cell r="A10072" t="str">
            <v>10.010.0008-A</v>
          </cell>
          <cell r="B10072" t="str">
            <v>EMENDA DE PERFIL DE ACO "I",DE 6" DUPLO,1° E 2° ALMAS,PARAESTACA,CONSIDERANDO UM CORTE AO MACARICO E 4 TALAS,EM BARRASCHATAS DE 1/4" DE ESPESSURA,SOLDADAS NOS PERFIS,INCLUSIVEFORNECIMENTO DE TODOS OS MATERIAIS</v>
          </cell>
          <cell r="C10072" t="str">
            <v>UN</v>
          </cell>
        </row>
        <row r="10073">
          <cell r="A10073" t="str">
            <v>10.010.0009-0</v>
          </cell>
          <cell r="B10073" t="str">
            <v>EMENDA DE PERFIL DE ACO "I",DE 8" DUPLO,1° E 2° ALMAS,PARAESTACA,CONSIDERANDO UM CORTE AO MACARICO E 4 TALAS,EM BARRASCHATAS DE 5/16" DE ESPESSURA,SOLDADAS NOS PERFIS,INCLUSIVEFORNECIMENTO DE TODOS OS MATERIAIS</v>
          </cell>
          <cell r="C10073" t="str">
            <v>UN</v>
          </cell>
        </row>
        <row r="10074">
          <cell r="A10074" t="str">
            <v>10.010.0009-A</v>
          </cell>
          <cell r="B10074" t="str">
            <v>EMENDA DE PERFIL DE ACO "I",DE 8" DUPLO,1° E 2° ALMAS,PARAESTACA,CONSIDERANDO UM CORTE AO MACARICO E 4 TALAS,EM BARRASCHATAS DE 5/16" DE ESPESSURA,SOLDADAS NOS PERFIS,INCLUSIVEFORNECIMENTO DE TODOS OS MATERIAIS</v>
          </cell>
          <cell r="C10074" t="str">
            <v>UN</v>
          </cell>
        </row>
        <row r="10075">
          <cell r="A10075" t="str">
            <v>10.010.0010-0</v>
          </cell>
          <cell r="B10075" t="str">
            <v>EMENDA DE PERFIL DE ACO "I",DE 10" DUPLO,1ª E 2ª ALMAS,PARAESTACA,CONSIDERANDO UM CORTE AO MACARICO E 4 TALAS,EM BARRASCHATAS DE 3/8" DE ESPESSURA,SOLDADAS NOS PERFIS,INCLUSIVE FORNECIMENTO DE TODOS OS MATERIAIS</v>
          </cell>
          <cell r="C10075" t="str">
            <v>UN</v>
          </cell>
        </row>
        <row r="10076">
          <cell r="A10076" t="str">
            <v>10.010.0010-A</v>
          </cell>
          <cell r="B10076" t="str">
            <v>EMENDA DE PERFIL DE ACO "I",DE 10" DUPLO,1ª E 2ª ALMAS,PARAESTACA,CONSIDERANDO UM CORTE AO MACARICO E 4 TALAS,EM BARRASCHATAS DE 3/8" DE ESPESSURA,SOLDADAS NOS PERFIS,INCLUSIVE FORNECIMENTO DE TODOS OS MATERIAIS</v>
          </cell>
          <cell r="C10076" t="str">
            <v>UN</v>
          </cell>
        </row>
        <row r="10077">
          <cell r="A10077" t="str">
            <v>10.010.0012-0</v>
          </cell>
          <cell r="B10077" t="str">
            <v>EMENDA DE PERFIL DE ACO "I",DE 12" DUPLO,1ª E 2ª ALMAS,PARAESTACA,CONSIDERANDO UM CORTE AO MACARICO E 4 TALAS,EM BARRASCHATAS DE 1/2" DE ESPESSURA,SOLDADAS NOS PERFIS,INCLUSIVE FORNECIMENTO DE TODOS OS MATERIAIS</v>
          </cell>
          <cell r="C10077" t="str">
            <v>UN</v>
          </cell>
        </row>
        <row r="10078">
          <cell r="A10078" t="str">
            <v>10.010.0012-A</v>
          </cell>
          <cell r="B10078" t="str">
            <v>EMENDA DE PERFIL DE ACO "I",DE 12" DUPLO,1ª E 2ª ALMAS,PARAESTACA,CONSIDERANDO UM CORTE AO MACARICO E 4 TALAS,EM BARRASCHATAS DE 1/2" DE ESPESSURA,SOLDADAS NOS PERFIS,INCLUSIVE FORNECIMENTO DE TODOS OS MATERIAIS</v>
          </cell>
          <cell r="C10078" t="str">
            <v>UN</v>
          </cell>
        </row>
        <row r="10079">
          <cell r="A10079" t="str">
            <v>10.010.0020-0</v>
          </cell>
          <cell r="B10079" t="str">
            <v>EMENDA DE TOPO EM ESTACA TRILHO TR-25 SIMPLES,INCLUSIVE TALAS DE CHAPA DE ACO E SOLDAGEM DE TOPO,COM FORNECIMENTO DE TODOS OS MATERIAIS</v>
          </cell>
          <cell r="C10079" t="str">
            <v>UN</v>
          </cell>
        </row>
        <row r="10080">
          <cell r="A10080" t="str">
            <v>10.010.0020-A</v>
          </cell>
          <cell r="B10080" t="str">
            <v>EMENDA DE TOPO EM ESTACA TRILHO TR-25 SIMPLES,INCLUSIVE TALAS DE CHAPA DE ACO E SOLDAGEM DE TOPO,COM FORNECIMENTO DE TODOS OS MATERIAIS</v>
          </cell>
          <cell r="C10080" t="str">
            <v>UN</v>
          </cell>
        </row>
        <row r="10081">
          <cell r="A10081" t="str">
            <v>10.010.0025-0</v>
          </cell>
          <cell r="B10081" t="str">
            <v>EMENDA DE TOPO EM ESTACA DE TRILHO TR-25 DUPLO,INCLUSIVE TALAS DE CHAPA DE ACO E SOLDAGEM DE TOPO,COM FORNECIMENTO DE TODOS OS MATERIAIS</v>
          </cell>
          <cell r="C10081" t="str">
            <v>UN</v>
          </cell>
        </row>
        <row r="10082">
          <cell r="A10082" t="str">
            <v>10.010.0025-A</v>
          </cell>
          <cell r="B10082" t="str">
            <v>EMENDA DE TOPO EM ESTACA DE TRILHO TR-25 DUPLO,INCLUSIVE TALAS DE CHAPA DE ACO E SOLDAGEM DE TOPO,COM FORNECIMENTO DE TODOS OS MATERIAIS</v>
          </cell>
          <cell r="C10082" t="str">
            <v>UN</v>
          </cell>
        </row>
        <row r="10083">
          <cell r="A10083" t="str">
            <v>10.010.0030-0</v>
          </cell>
          <cell r="B10083" t="str">
            <v>EMENDA DE TOPO EM ESTACA DE TRILHO TR-25 TRIPLO,INCLUSIVE TALAS DE CHAPA DE ACO E SOLDAGEM DE TOPO, COM FORNECIMENTO DETODOS OS MATERIAIS</v>
          </cell>
          <cell r="C10083" t="str">
            <v>UN</v>
          </cell>
        </row>
        <row r="10084">
          <cell r="A10084" t="str">
            <v>10.010.0030-A</v>
          </cell>
          <cell r="B10084" t="str">
            <v>EMENDA DE TOPO EM ESTACA DE TRILHO TR-25 TRIPLO,INCLUSIVE TALAS DE CHAPA DE ACO E SOLDAGEM DE TOPO, COM FORNECIMENTO DETODOS OS MATERIAIS</v>
          </cell>
          <cell r="C10084" t="str">
            <v>UN</v>
          </cell>
        </row>
        <row r="10085">
          <cell r="A10085" t="str">
            <v>10.010.0035-0</v>
          </cell>
          <cell r="B10085" t="str">
            <v>EMENDA DE TOPO EM ESTACA DE TRILHO TR-32 SIMPLES,INCLUSIVE TALAS DE CHAPA DE ACO E SOLDAGEM DE TOPO,COM FORNECIMENTO DETODOS OS MATERIAIS</v>
          </cell>
          <cell r="C10085" t="str">
            <v>UN</v>
          </cell>
        </row>
        <row r="10086">
          <cell r="A10086" t="str">
            <v>10.010.0035-A</v>
          </cell>
          <cell r="B10086" t="str">
            <v>EMENDA DE TOPO EM ESTACA DE TRILHO TR-32 SIMPLES,INCLUSIVE TALAS DE CHAPA DE ACO E SOLDAGEM DE TOPO,COM FORNECIMENTO DETODOS OS MATERIAIS</v>
          </cell>
          <cell r="C10086" t="str">
            <v>UN</v>
          </cell>
        </row>
        <row r="10087">
          <cell r="A10087" t="str">
            <v>10.010.0040-0</v>
          </cell>
          <cell r="B10087" t="str">
            <v>EMENDA DE TOPO EM ESTACA DE TRILHO TR-32 DUPLO,INCLUSIVE TALAS DE CHAPA DE ACO E SOLDAGEM DE TOPO,COM FORNECIMENTO DE TODOS OS MATERIAIS</v>
          </cell>
          <cell r="C10087" t="str">
            <v>UN</v>
          </cell>
        </row>
        <row r="10088">
          <cell r="A10088" t="str">
            <v>10.010.0040-A</v>
          </cell>
          <cell r="B10088" t="str">
            <v>EMENDA DE TOPO EM ESTACA DE TRILHO TR-32 DUPLO,INCLUSIVE TALAS DE CHAPA DE ACO E SOLDAGEM DE TOPO,COM FORNECIMENTO DE TODOS OS MATERIAIS</v>
          </cell>
          <cell r="C10088" t="str">
            <v>UN</v>
          </cell>
        </row>
        <row r="10089">
          <cell r="A10089" t="str">
            <v>10.010.0045-0</v>
          </cell>
          <cell r="B10089" t="str">
            <v>EMENDA DE TOPO EM ESTACA DE TRILHO TR-32 TRIPLO,INCLUSIVE TALAS DE CHAPA DE ACO E SOLDAGEM DE TOPO, COM FORNECIMENTO DETODOS OS MATERIAIS</v>
          </cell>
          <cell r="C10089" t="str">
            <v>UN</v>
          </cell>
        </row>
        <row r="10090">
          <cell r="A10090" t="str">
            <v>10.010.0045-A</v>
          </cell>
          <cell r="B10090" t="str">
            <v>EMENDA DE TOPO EM ESTACA DE TRILHO TR-32 TRIPLO,INCLUSIVE TALAS DE CHAPA DE ACO E SOLDAGEM DE TOPO, COM FORNECIMENTO DETODOS OS MATERIAIS</v>
          </cell>
          <cell r="C10090" t="str">
            <v>UN</v>
          </cell>
        </row>
        <row r="10091">
          <cell r="A10091" t="str">
            <v>10.010.0050-0</v>
          </cell>
          <cell r="B10091" t="str">
            <v>EMENDA DE TOPO EM ESTACA DE TRILHO TR-37 SIMPLES,INCLUSIVE TALAS DE CHAPA DE ACO E SOLDAGEM DE TOPO,COM FORNECIMENTO DETODOS OS MATERIAIS</v>
          </cell>
          <cell r="C10091" t="str">
            <v>UN</v>
          </cell>
        </row>
        <row r="10092">
          <cell r="A10092" t="str">
            <v>10.010.0050-A</v>
          </cell>
          <cell r="B10092" t="str">
            <v>EMENDA DE TOPO EM ESTACA DE TRILHO TR-37 SIMPLES,INCLUSIVE TALAS DE CHAPA DE ACO E SOLDAGEM DE TOPO,COM FORNECIMENTO DETODOS OS MATERIAIS</v>
          </cell>
          <cell r="C10092" t="str">
            <v>UN</v>
          </cell>
        </row>
        <row r="10093">
          <cell r="A10093" t="str">
            <v>10.010.0055-0</v>
          </cell>
          <cell r="B10093" t="str">
            <v>EMENDA DE TOPO EM ESTACA DE TRILHO TR-37 DUPLO,INCLUSIVE TALAS DE CHAPA DE ACO E SOLDAGEM DE TOPO,COM FORNECIMENTO DE TODOS OS MATERIAIS</v>
          </cell>
          <cell r="C10093" t="str">
            <v>UN</v>
          </cell>
        </row>
        <row r="10094">
          <cell r="A10094" t="str">
            <v>10.010.0055-A</v>
          </cell>
          <cell r="B10094" t="str">
            <v>EMENDA DE TOPO EM ESTACA DE TRILHO TR-37 DUPLO,INCLUSIVE TALAS DE CHAPA DE ACO E SOLDAGEM DE TOPO,COM FORNECIMENTO DE TODOS OS MATERIAIS</v>
          </cell>
          <cell r="C10094" t="str">
            <v>UN</v>
          </cell>
        </row>
        <row r="10095">
          <cell r="A10095" t="str">
            <v>10.010.0060-0</v>
          </cell>
          <cell r="B10095" t="str">
            <v>EMENDA DE TOPO EM ESTACA DE TRILHO TR-37 TRIPLO,INCLUSIVE TALAS DE CHAPA DE ACO E SOLDAGEM DE TOPO, COM FORNECIMENTO DETODOS OS MATERIAIS</v>
          </cell>
          <cell r="C10095" t="str">
            <v>UN</v>
          </cell>
        </row>
        <row r="10096">
          <cell r="A10096" t="str">
            <v>10.010.0060-A</v>
          </cell>
          <cell r="B10096" t="str">
            <v>EMENDA DE TOPO EM ESTACA DE TRILHO TR-37 TRIPLO,INCLUSIVE TALAS DE CHAPA DE ACO E SOLDAGEM DE TOPO, COM FORNECIMENTO DETODOS OS MATERIAIS</v>
          </cell>
          <cell r="C10096" t="str">
            <v>UN</v>
          </cell>
        </row>
        <row r="10097">
          <cell r="A10097" t="str">
            <v>10.010.0065-0</v>
          </cell>
          <cell r="B10097" t="str">
            <v>EMENDA DE TOPO EM ESTACA DE TRILHO TR-45 SIMPLES,INCLUSIVE TALAS DE CHAPA DE ACO E SOLDAGEM DE TOPO,COM FORNECIMENTO DETODOS OS MATERIAIS</v>
          </cell>
          <cell r="C10097" t="str">
            <v>UN</v>
          </cell>
        </row>
        <row r="10098">
          <cell r="A10098" t="str">
            <v>10.010.0065-A</v>
          </cell>
          <cell r="B10098" t="str">
            <v>EMENDA DE TOPO EM ESTACA DE TRILHO TR-45 SIMPLES,INCLUSIVE TALAS DE CHAPA DE ACO E SOLDAGEM DE TOPO,COM FORNECIMENTO DETODOS OS MATERIAIS</v>
          </cell>
          <cell r="C10098" t="str">
            <v>UN</v>
          </cell>
        </row>
        <row r="10099">
          <cell r="A10099" t="str">
            <v>10.010.0070-0</v>
          </cell>
          <cell r="B10099" t="str">
            <v>EMENDA DE TOPO DE ESTACA DE TRILHO TR-45 DUPLO,INCLUSIVE TALAS DE CHAPA DE ACO E SOLDAGEM DE TOPO,COM FORNECIMENTO DE TODOS OS MATERIAIS</v>
          </cell>
          <cell r="C10099" t="str">
            <v>UN</v>
          </cell>
        </row>
        <row r="10100">
          <cell r="A10100" t="str">
            <v>10.010.0070-A</v>
          </cell>
          <cell r="B10100" t="str">
            <v>EMENDA DE TOPO DE ESTACA DE TRILHO TR-45 DUPLO,INCLUSIVE TALAS DE CHAPA DE ACO E SOLDAGEM DE TOPO,COM FORNECIMENTO DE TODOS OS MATERIAIS</v>
          </cell>
          <cell r="C10100" t="str">
            <v>UN</v>
          </cell>
        </row>
        <row r="10101">
          <cell r="A10101" t="str">
            <v>10.010.0075-0</v>
          </cell>
          <cell r="B10101" t="str">
            <v>EMENDA DE TOPO EM ESTACA DE TRILHO TR-45 TRIPLO,INCLUSIVE TALAS DE CHAPA DE ACO E SOLDAGEM DE TOPO, COM FORNECIMENTO DETODOS OS MATERIAIS</v>
          </cell>
          <cell r="C10101" t="str">
            <v>UN</v>
          </cell>
        </row>
        <row r="10102">
          <cell r="A10102" t="str">
            <v>10.010.0075-A</v>
          </cell>
          <cell r="B10102" t="str">
            <v>EMENDA DE TOPO EM ESTACA DE TRILHO TR-45 TRIPLO,INCLUSIVE TALAS DE CHAPA DE ACO E SOLDAGEM DE TOPO, COM FORNECIMENTO DETODOS OS MATERIAIS</v>
          </cell>
          <cell r="C10102" t="str">
            <v>UN</v>
          </cell>
        </row>
        <row r="10103">
          <cell r="A10103" t="str">
            <v>10.010.0080-0</v>
          </cell>
          <cell r="B10103" t="str">
            <v>EMENDA DE TOPO EM ESTACA DE TRILHO TR-50 SIMPLES,INCLUSIVE TALAS DE CHAPA DE ACO E SOLDAGEM DE TOPO,COM FORNECIMENTO DETODOS OS MATERIAIS</v>
          </cell>
          <cell r="C10103" t="str">
            <v>UN</v>
          </cell>
        </row>
        <row r="10104">
          <cell r="A10104" t="str">
            <v>10.010.0080-A</v>
          </cell>
          <cell r="B10104" t="str">
            <v>EMENDA DE TOPO EM ESTACA DE TRILHO TR-50 SIMPLES,INCLUSIVE TALAS DE CHAPA DE ACO E SOLDAGEM DE TOPO,COM FORNECIMENTO DETODOS OS MATERIAIS</v>
          </cell>
          <cell r="C10104" t="str">
            <v>UN</v>
          </cell>
        </row>
        <row r="10105">
          <cell r="A10105" t="str">
            <v>10.010.0085-0</v>
          </cell>
          <cell r="B10105" t="str">
            <v>EMENDA DE TOPO EM ESTACA DE TRILHO TR-50 DUPLO,INCLUSIVE TALAS DE CHAPA DE ACO E SOLDAGEM DE TOPO,COM FORNECIMENTO DE TODOS OS MATERIAIS</v>
          </cell>
          <cell r="C10105" t="str">
            <v>UN</v>
          </cell>
        </row>
        <row r="10106">
          <cell r="A10106" t="str">
            <v>10.010.0085-A</v>
          </cell>
          <cell r="B10106" t="str">
            <v>EMENDA DE TOPO EM ESTACA DE TRILHO TR-50 DUPLO,INCLUSIVE TALAS DE CHAPA DE ACO E SOLDAGEM DE TOPO,COM FORNECIMENTO DE TODOS OS MATERIAIS</v>
          </cell>
          <cell r="C10106" t="str">
            <v>UN</v>
          </cell>
        </row>
        <row r="10107">
          <cell r="A10107" t="str">
            <v>10.010.0090-0</v>
          </cell>
          <cell r="B10107" t="str">
            <v>EMENDA DE TOPO EM ESTACA DE TRILHO TR-50 TRIPLO,INCLUSIVE TALAS DE CHAPA DE ACO E SOLDAGEM DE TOPO, COM FORNECIMENTO DETODOS OS MATERIAIS</v>
          </cell>
          <cell r="C10107" t="str">
            <v>UN</v>
          </cell>
        </row>
        <row r="10108">
          <cell r="A10108" t="str">
            <v>10.010.0090-A</v>
          </cell>
          <cell r="B10108" t="str">
            <v>EMENDA DE TOPO EM ESTACA DE TRILHO TR-50 TRIPLO,INCLUSIVE TALAS DE CHAPA DE ACO E SOLDAGEM DE TOPO, COM FORNECIMENTO DETODOS OS MATERIAIS</v>
          </cell>
          <cell r="C10108" t="str">
            <v>UN</v>
          </cell>
        </row>
        <row r="10109">
          <cell r="A10109" t="str">
            <v>10.010.0095-0</v>
          </cell>
          <cell r="B10109" t="str">
            <v>EMENDA DE TOPO EM ESTACA DE TRILHO TR-57 SIMPLES,INCLUSIVE TALAS DE CHAPA DE ACO E SOLDAGEM DE TOPO,COM FORNECIMENTO DETODOS OS MATERIAIS</v>
          </cell>
          <cell r="C10109" t="str">
            <v>UN</v>
          </cell>
        </row>
        <row r="10110">
          <cell r="A10110" t="str">
            <v>10.010.0095-A</v>
          </cell>
          <cell r="B10110" t="str">
            <v>EMENDA DE TOPO EM ESTACA DE TRILHO TR-57 SIMPLES,INCLUSIVE TALAS DE CHAPA DE ACO E SOLDAGEM DE TOPO,COM FORNECIMENTO DETODOS OS MATERIAIS</v>
          </cell>
          <cell r="C10110" t="str">
            <v>UN</v>
          </cell>
        </row>
        <row r="10111">
          <cell r="A10111" t="str">
            <v>10.010.0100-0</v>
          </cell>
          <cell r="B10111" t="str">
            <v>EMENDA DE TOPO EM ESTACA DE TRILHO TR-57 DUPLO,INCLUSIVE TALAS DE CHAPA DE ACO E SOLDAGEM DE TOPO,COM FORNECIMENTO DE TODOS OS MATERIAIS</v>
          </cell>
          <cell r="C10111" t="str">
            <v>UN</v>
          </cell>
        </row>
        <row r="10112">
          <cell r="A10112" t="str">
            <v>10.010.0100-A</v>
          </cell>
          <cell r="B10112" t="str">
            <v>EMENDA DE TOPO EM ESTACA DE TRILHO TR-57 DUPLO,INCLUSIVE TALAS DE CHAPA DE ACO E SOLDAGEM DE TOPO,COM FORNECIMENTO DE TODOS OS MATERIAIS</v>
          </cell>
          <cell r="C10112" t="str">
            <v>UN</v>
          </cell>
        </row>
        <row r="10113">
          <cell r="A10113" t="str">
            <v>10.010.0105-0</v>
          </cell>
          <cell r="B10113" t="str">
            <v>EMENDA DE TOPO EM ESTACA DE TRILHO TR-57 TRIPLO,INCLUSIVE TALAS DE CHAPA DE ACO E SOLDAGEM DE TOPO, COM FORNECIMENTO DETODOS OS MATERIAIS</v>
          </cell>
          <cell r="C10113" t="str">
            <v>UN</v>
          </cell>
        </row>
        <row r="10114">
          <cell r="A10114" t="str">
            <v>10.010.0105-A</v>
          </cell>
          <cell r="B10114" t="str">
            <v>EMENDA DE TOPO EM ESTACA DE TRILHO TR-57 TRIPLO,INCLUSIVE TALAS DE CHAPA DE ACO E SOLDAGEM DE TOPO, COM FORNECIMENTO DETODOS OS MATERIAIS</v>
          </cell>
          <cell r="C10114" t="str">
            <v>UN</v>
          </cell>
        </row>
        <row r="10115">
          <cell r="A10115" t="str">
            <v>10.011.0006-1</v>
          </cell>
          <cell r="B10115" t="str">
            <v>PLACA DE ACO CONTRAPUNCAO,COM ESPESSURA DE 1/2",SOLDADA SOBRE CABECA DE ESTACA METALICA DE PERFIL SIMPLES DE 10",INCLUSIVE FORNECIMENTO</v>
          </cell>
          <cell r="C10115" t="str">
            <v>UN</v>
          </cell>
        </row>
        <row r="10116">
          <cell r="A10116" t="str">
            <v>10.011.0006-B</v>
          </cell>
          <cell r="B10116" t="str">
            <v>PLACA DE ACO CONTRAPUNCAO,COM ESPESSURA DE 1/2",SOLDADA SOBRE CABECA DE ESTACA METALICA DE PERFIL SIMPLES DE 10",INCLUSIVE FORNECIMENTO</v>
          </cell>
          <cell r="C10116" t="str">
            <v>UN</v>
          </cell>
        </row>
        <row r="10117">
          <cell r="A10117" t="str">
            <v>10.011.0007-0</v>
          </cell>
          <cell r="B10117" t="str">
            <v>PLACA DE ACO CONTRAPUNCAO,COM ESPESSURA DE 1/2",SOLDADA SOBRE CABECA DE ESTACA METALICA DE PERFIL SIMPLES DE 12",INCLUSIVE FORNECIMENTO</v>
          </cell>
          <cell r="C10117" t="str">
            <v>UN</v>
          </cell>
        </row>
        <row r="10118">
          <cell r="A10118" t="str">
            <v>10.011.0007-A</v>
          </cell>
          <cell r="B10118" t="str">
            <v>PLACA DE ACO CONTRAPUNCAO,COM ESPESSURA DE 1/2",SOLDADA SOBRE CABECA DE ESTACA METALICA DE PERFIL SIMPLES DE 12",INCLUSIVE FORNECIMENTO</v>
          </cell>
          <cell r="C10118" t="str">
            <v>UN</v>
          </cell>
        </row>
        <row r="10119">
          <cell r="A10119" t="str">
            <v>10.011.0008-0</v>
          </cell>
          <cell r="B10119" t="str">
            <v>PLACA DE ACO CONTRAPUNCAO,COM ESPESSURA DE 1/2",SOLDADA SOBRE CABECA DE ESTACA METALICA DE PERFIL SIMPLES 15",INCLUSIVEFORNECIMENTO</v>
          </cell>
          <cell r="C10119" t="str">
            <v>UN</v>
          </cell>
        </row>
        <row r="10120">
          <cell r="A10120" t="str">
            <v>10.011.0008-A</v>
          </cell>
          <cell r="B10120" t="str">
            <v>PLACA DE ACO CONTRAPUNCAO,COM ESPESSURA DE 1/2",SOLDADA SOBRE CABECA DE ESTACA METALICA DE PERFIL SIMPLES 15",INCLUSIVEFORNECIMENTO</v>
          </cell>
          <cell r="C10120" t="str">
            <v>UN</v>
          </cell>
        </row>
        <row r="10121">
          <cell r="A10121" t="str">
            <v>10.011.0009-1</v>
          </cell>
          <cell r="B10121" t="str">
            <v>PLACA DE ACO CONTRAPUNCAO,COM ESPESSURA DE 1/2",SOLDADA SOBRE CABECA DE ESTACA METALICA DE PERFIL DUPLO DE 10",INCLUSIVEFORNECIMENTO</v>
          </cell>
          <cell r="C10121" t="str">
            <v>UN</v>
          </cell>
        </row>
        <row r="10122">
          <cell r="A10122" t="str">
            <v>10.011.0009-B</v>
          </cell>
          <cell r="B10122" t="str">
            <v>PLACA DE ACO CONTRAPUNCAO,COM ESPESSURA DE 1/2",SOLDADA SOBRE CABECA DE ESTACA METALICA DE PERFIL DUPLO DE 10",INCLUSIVEFORNECIMENTO</v>
          </cell>
          <cell r="C10122" t="str">
            <v>UN</v>
          </cell>
        </row>
        <row r="10123">
          <cell r="A10123" t="str">
            <v>10.011.0010-0</v>
          </cell>
          <cell r="B10123" t="str">
            <v>PLACA DE ACO CONTRAPUNCAO,COM ESPESSURA DE 1/2",SOLDADA SOBRE CABECA DE ESTACA METALICA DE PERFIL DUPLO DE 12",INCLUSIVEFORNECIMENTO</v>
          </cell>
          <cell r="C10123" t="str">
            <v>UN</v>
          </cell>
        </row>
        <row r="10124">
          <cell r="A10124" t="str">
            <v>10.011.0010-A</v>
          </cell>
          <cell r="B10124" t="str">
            <v>PLACA DE ACO CONTRAPUNCAO,COM ESPESSURA DE 1/2",SOLDADA SOBRE CABECA DE ESTACA METALICA DE PERFIL DUPLO DE 12",INCLUSIVEFORNECIMENTO</v>
          </cell>
          <cell r="C10124" t="str">
            <v>UN</v>
          </cell>
        </row>
        <row r="10125">
          <cell r="A10125" t="str">
            <v>10.011.0011-0</v>
          </cell>
          <cell r="B10125" t="str">
            <v>PLACA DE ACO CONTRAPUNCAO,COM ESPESSURA DE 1/2",SOLDADA SOBRE CABECA DE ESTACA METALICA DE PERFIL DUPLO DE 15",INCLUSIVEFORNECIMENTO</v>
          </cell>
          <cell r="C10125" t="str">
            <v>UN</v>
          </cell>
        </row>
        <row r="10126">
          <cell r="A10126" t="str">
            <v>10.011.0011-A</v>
          </cell>
          <cell r="B10126" t="str">
            <v>PLACA DE ACO CONTRAPUNCAO,COM ESPESSURA DE 1/2",SOLDADA SOBRE CABECA DE ESTACA METALICA DE PERFIL DUPLO DE 15",INCLUSIVEFORNECIMENTO</v>
          </cell>
          <cell r="C10126" t="str">
            <v>UN</v>
          </cell>
        </row>
        <row r="10127">
          <cell r="A10127" t="str">
            <v>10.011.0020-0</v>
          </cell>
          <cell r="B10127" t="str">
            <v>PLACA DE ACO CONTRAPUNCAO,NAS DIMENSOES DE PROJETO,SOLDADA SOBRE CABECA DE ESTACA DE ACO DE PERFIL SIMPLES OU DUPLO,MEDIDA PELO PESO INCORPORADO DE CHAPA DE ACO</v>
          </cell>
          <cell r="C10127" t="str">
            <v>KG</v>
          </cell>
        </row>
        <row r="10128">
          <cell r="A10128" t="str">
            <v>10.011.0020-A</v>
          </cell>
          <cell r="B10128" t="str">
            <v>PLACA DE ACO CONTRAPUNCAO,NAS DIMENSOES DE PROJETO,SOLDADA SOBRE CABECA DE ESTACA DE ACO DE PERFIL SIMPLES OU DUPLO,MEDIDA PELO PESO INCORPORADO DE CHAPA DE ACO</v>
          </cell>
          <cell r="C10128" t="str">
            <v>KG</v>
          </cell>
        </row>
        <row r="10129">
          <cell r="A10129" t="str">
            <v>10.012.0001-0</v>
          </cell>
          <cell r="B10129" t="str">
            <v>ARRASAMENTO DE ESTACA DE CONCRETO PARA CARGA DE TRABALHO DECOMPRESSAO AXIAL ATE 600KN</v>
          </cell>
          <cell r="C10129" t="str">
            <v>UN</v>
          </cell>
        </row>
        <row r="10130">
          <cell r="A10130" t="str">
            <v>10.012.0001-A</v>
          </cell>
          <cell r="B10130" t="str">
            <v>ARRASAMENTO DE ESTACA DE CONCRETO PARA CARGA DE TRABALHO DECOMPRESSAO AXIAL ATE 600KN</v>
          </cell>
          <cell r="C10130" t="str">
            <v>UN</v>
          </cell>
        </row>
        <row r="10131">
          <cell r="A10131" t="str">
            <v>10.012.0005-0</v>
          </cell>
          <cell r="B10131" t="str">
            <v>ARRASAMENTO DE ESTACA DE CONCRETO PARA CARGA DE TRABALHO DECOMPRESSAO AXIAL DE 600 A 950KN</v>
          </cell>
          <cell r="C10131" t="str">
            <v>UN</v>
          </cell>
        </row>
        <row r="10132">
          <cell r="A10132" t="str">
            <v>10.012.0005-A</v>
          </cell>
          <cell r="B10132" t="str">
            <v>ARRASAMENTO DE ESTACA DE CONCRETO PARA CARGA DE TRABALHO DECOMPRESSAO AXIAL DE 600 A 950KN</v>
          </cell>
          <cell r="C10132" t="str">
            <v>UN</v>
          </cell>
        </row>
        <row r="10133">
          <cell r="A10133" t="str">
            <v>10.012.0010-0</v>
          </cell>
          <cell r="B10133" t="str">
            <v>ARRASAMENTO DE ESTACA DE CONCRETO PARA CARGA DE TRABALHO DECOMPRESSAO AXIAL DE 950 A 1.300KN</v>
          </cell>
          <cell r="C10133" t="str">
            <v>UN</v>
          </cell>
        </row>
        <row r="10134">
          <cell r="A10134" t="str">
            <v>10.012.0010-A</v>
          </cell>
          <cell r="B10134" t="str">
            <v>ARRASAMENTO DE ESTACA DE CONCRETO PARA CARGA DE TRABALHO DECOMPRESSAO AXIAL DE 950 A 1.300KN</v>
          </cell>
          <cell r="C10134" t="str">
            <v>UN</v>
          </cell>
        </row>
        <row r="10135">
          <cell r="A10135" t="str">
            <v>10.012.0015-0</v>
          </cell>
          <cell r="B10135" t="str">
            <v>ARRASAMENTO DE ESTACA DE CONCRETO PARA CARGA DE TRABALHO DECOMPRESSAO AXIAL DE 1.300 A 1.700KN</v>
          </cell>
          <cell r="C10135" t="str">
            <v>UN</v>
          </cell>
        </row>
        <row r="10136">
          <cell r="A10136" t="str">
            <v>10.012.0015-A</v>
          </cell>
          <cell r="B10136" t="str">
            <v>ARRASAMENTO DE ESTACA DE CONCRETO PARA CARGA DE TRABALHO DECOMPRESSAO AXIAL DE 1.300 A 1.700KN</v>
          </cell>
          <cell r="C10136" t="str">
            <v>UN</v>
          </cell>
        </row>
        <row r="10137">
          <cell r="A10137" t="str">
            <v>10.012.0050-0</v>
          </cell>
          <cell r="B10137" t="str">
            <v>ARRASAMENTO DE TUBULAO DE CONCRETO COM DIAMETRO DE 80CM</v>
          </cell>
          <cell r="C10137" t="str">
            <v>UN</v>
          </cell>
        </row>
        <row r="10138">
          <cell r="A10138" t="str">
            <v>10.012.0050-A</v>
          </cell>
          <cell r="B10138" t="str">
            <v>ARRASAMENTO DE TUBULAO DE CONCRETO COM DIAMETRO DE 80CM</v>
          </cell>
          <cell r="C10138" t="str">
            <v>UN</v>
          </cell>
        </row>
        <row r="10139">
          <cell r="A10139" t="str">
            <v>10.012.0055-1</v>
          </cell>
          <cell r="B10139" t="str">
            <v>ARRASAMENTO DE TUBULAO DE CONCRETO COM DIAMETRO DE 1,00 A 1,20M</v>
          </cell>
          <cell r="C10139" t="str">
            <v>UN</v>
          </cell>
        </row>
        <row r="10140">
          <cell r="A10140" t="str">
            <v>10.012.0055-B</v>
          </cell>
          <cell r="B10140" t="str">
            <v>ARRASAMENTO DE TUBULAO DE CONCRETO COM DIAMETRO DE 1,00 A 1,20M</v>
          </cell>
          <cell r="C10140" t="str">
            <v>UN</v>
          </cell>
        </row>
        <row r="10141">
          <cell r="A10141" t="str">
            <v>10.012.0060-0</v>
          </cell>
          <cell r="B10141" t="str">
            <v>ARRASAMENTO DE TUBULAO DE CONCRETO COM DIAMETRO DE 1,25 A 1,40M</v>
          </cell>
          <cell r="C10141" t="str">
            <v>UN</v>
          </cell>
        </row>
        <row r="10142">
          <cell r="A10142" t="str">
            <v>10.012.0060-A</v>
          </cell>
          <cell r="B10142" t="str">
            <v>ARRASAMENTO DE TUBULAO DE CONCRETO COM DIAMETRO DE 1,25 A 1,40M</v>
          </cell>
          <cell r="C10142" t="str">
            <v>UN</v>
          </cell>
        </row>
        <row r="10143">
          <cell r="A10143" t="str">
            <v>10.012.0065-0</v>
          </cell>
          <cell r="B10143" t="str">
            <v>ARRASAMENTO DE TUBULAO DE CONCRETO COM DIAMETRO DE 1,45 A 1,60M</v>
          </cell>
          <cell r="C10143" t="str">
            <v>UN</v>
          </cell>
        </row>
        <row r="10144">
          <cell r="A10144" t="str">
            <v>10.012.0065-A</v>
          </cell>
          <cell r="B10144" t="str">
            <v>ARRASAMENTO DE TUBULAO DE CONCRETO COM DIAMETRO DE 1,45 A 1,60M</v>
          </cell>
          <cell r="C10144" t="str">
            <v>UN</v>
          </cell>
        </row>
        <row r="10145">
          <cell r="A10145" t="str">
            <v>10.012.0070-0</v>
          </cell>
          <cell r="B10145" t="str">
            <v>ARRASAMENTO DE TUBULAO DE CONCRETO COM DIAMETRO DE 1,65 A 2,00M</v>
          </cell>
          <cell r="C10145" t="str">
            <v>UN</v>
          </cell>
        </row>
        <row r="10146">
          <cell r="A10146" t="str">
            <v>10.012.0070-A</v>
          </cell>
          <cell r="B10146" t="str">
            <v>ARRASAMENTO DE TUBULAO DE CONCRETO COM DIAMETRO DE 1,65 A 2,00M</v>
          </cell>
          <cell r="C10146" t="str">
            <v>UN</v>
          </cell>
        </row>
        <row r="10147">
          <cell r="A10147" t="str">
            <v>10.012.0080-0</v>
          </cell>
          <cell r="B10147" t="str">
            <v>ARRASAMENTO DE TUBULAO DE CONCRETO COM DIAMETRO DE 2,10 A 2,50M</v>
          </cell>
          <cell r="C10147" t="str">
            <v>UN</v>
          </cell>
        </row>
        <row r="10148">
          <cell r="A10148" t="str">
            <v>10.012.0080-A</v>
          </cell>
          <cell r="B10148" t="str">
            <v>ARRASAMENTO DE TUBULAO DE CONCRETO COM DIAMETRO DE 2,10 A 2,50M</v>
          </cell>
          <cell r="C10148" t="str">
            <v>UN</v>
          </cell>
        </row>
        <row r="10149">
          <cell r="A10149" t="str">
            <v>10.012.0100-0</v>
          </cell>
          <cell r="B10149" t="str">
            <v>ARRASAMENTO DE ESTACA DE TRILHO TR-25,TR-32,TR-37 OU TR-45,SIMPLES</v>
          </cell>
          <cell r="C10149" t="str">
            <v>UN</v>
          </cell>
        </row>
        <row r="10150">
          <cell r="A10150" t="str">
            <v>10.012.0100-A</v>
          </cell>
          <cell r="B10150" t="str">
            <v>ARRASAMENTO DE ESTACA DE TRILHO TR-25,TR-32,TR-37 OU TR-45,SIMPLES</v>
          </cell>
          <cell r="C10150" t="str">
            <v>UN</v>
          </cell>
        </row>
        <row r="10151">
          <cell r="A10151" t="str">
            <v>10.012.0101-0</v>
          </cell>
          <cell r="B10151" t="str">
            <v>ARRASAMENTO DE ESTACA DE TRILHO TR-50 OU TR-57,SIMPLES</v>
          </cell>
          <cell r="C10151" t="str">
            <v>UN</v>
          </cell>
        </row>
        <row r="10152">
          <cell r="A10152" t="str">
            <v>10.012.0101-A</v>
          </cell>
          <cell r="B10152" t="str">
            <v>ARRASAMENTO DE ESTACA DE TRILHO TR-50 OU TR-57,SIMPLES</v>
          </cell>
          <cell r="C10152" t="str">
            <v>UN</v>
          </cell>
        </row>
        <row r="10153">
          <cell r="A10153" t="str">
            <v>10.012.0105-0</v>
          </cell>
          <cell r="B10153" t="str">
            <v>ARRASAMENTO DE ESTACA DE TRILHO,TR-25,TR-32,TR-37 OU TR-45,DUPLO</v>
          </cell>
          <cell r="C10153" t="str">
            <v>UN</v>
          </cell>
        </row>
        <row r="10154">
          <cell r="A10154" t="str">
            <v>10.012.0105-A</v>
          </cell>
          <cell r="B10154" t="str">
            <v>ARRASAMENTO DE ESTACA DE TRILHO,TR-25,TR-32,TR-37 OU TR-45,DUPLO</v>
          </cell>
          <cell r="C10154" t="str">
            <v>UN</v>
          </cell>
        </row>
        <row r="10155">
          <cell r="A10155" t="str">
            <v>10.012.0107-0</v>
          </cell>
          <cell r="B10155" t="str">
            <v>ARRASAMENTO DE ESTACA DE TRILHO TR-50 OU TR-57,DUPLO</v>
          </cell>
          <cell r="C10155" t="str">
            <v>UN</v>
          </cell>
        </row>
        <row r="10156">
          <cell r="A10156" t="str">
            <v>10.012.0107-A</v>
          </cell>
          <cell r="B10156" t="str">
            <v>ARRASAMENTO DE ESTACA DE TRILHO TR-50 OU TR-57,DUPLO</v>
          </cell>
          <cell r="C10156" t="str">
            <v>UN</v>
          </cell>
        </row>
        <row r="10157">
          <cell r="A10157" t="str">
            <v>10.012.0110-0</v>
          </cell>
          <cell r="B10157" t="str">
            <v>ARRASAMENTO DE ESTACA DE TRILHO TR-25,TR-32,TR-37 OU TR-45,TRIPLO</v>
          </cell>
          <cell r="C10157" t="str">
            <v>UN</v>
          </cell>
        </row>
        <row r="10158">
          <cell r="A10158" t="str">
            <v>10.012.0110-A</v>
          </cell>
          <cell r="B10158" t="str">
            <v>ARRASAMENTO DE ESTACA DE TRILHO TR-25,TR-32,TR-37 OU TR-45,TRIPLO</v>
          </cell>
          <cell r="C10158" t="str">
            <v>UN</v>
          </cell>
        </row>
        <row r="10159">
          <cell r="A10159" t="str">
            <v>10.012.0112-0</v>
          </cell>
          <cell r="B10159" t="str">
            <v>ARRASAMENTO DE ESTACA DE TRILHO TR-50 OU TR-57,TRIPLO</v>
          </cell>
          <cell r="C10159" t="str">
            <v>UN</v>
          </cell>
        </row>
        <row r="10160">
          <cell r="A10160" t="str">
            <v>10.012.0112-A</v>
          </cell>
          <cell r="B10160" t="str">
            <v>ARRASAMENTO DE ESTACA DE TRILHO TR-50 OU TR-57,TRIPLO</v>
          </cell>
          <cell r="C10160" t="str">
            <v>UN</v>
          </cell>
        </row>
        <row r="10161">
          <cell r="A10161" t="str">
            <v>10.012.0115-0</v>
          </cell>
          <cell r="B10161" t="str">
            <v>ARRASAMENTO DE ESTACA DE ACO,PERFIL H DE 6"X6"</v>
          </cell>
          <cell r="C10161" t="str">
            <v>UN</v>
          </cell>
        </row>
        <row r="10162">
          <cell r="A10162" t="str">
            <v>10.012.0115-A</v>
          </cell>
          <cell r="B10162" t="str">
            <v>ARRASAMENTO DE ESTACA DE ACO,PERFIL H DE 6"X6"</v>
          </cell>
          <cell r="C10162" t="str">
            <v>UN</v>
          </cell>
        </row>
        <row r="10163">
          <cell r="A10163" t="str">
            <v>10.012.0120-0</v>
          </cell>
          <cell r="B10163" t="str">
            <v>ARRASAMENTO DE ESTACA DE ACO,PERFIL I DE 12" A 20"</v>
          </cell>
          <cell r="C10163" t="str">
            <v>UN</v>
          </cell>
        </row>
        <row r="10164">
          <cell r="A10164" t="str">
            <v>10.012.0120-A</v>
          </cell>
          <cell r="B10164" t="str">
            <v>ARRASAMENTO DE ESTACA DE ACO,PERFIL I DE 12" A 20"</v>
          </cell>
          <cell r="C10164" t="str">
            <v>UN</v>
          </cell>
        </row>
        <row r="10165">
          <cell r="A10165" t="str">
            <v>10.012.0150-0</v>
          </cell>
          <cell r="B10165" t="str">
            <v>ARRASAMENTO DE ESTACA RAIZ DE 4" A 6" DE DIAMETRO</v>
          </cell>
          <cell r="C10165" t="str">
            <v>UN</v>
          </cell>
        </row>
        <row r="10166">
          <cell r="A10166" t="str">
            <v>10.012.0150-A</v>
          </cell>
          <cell r="B10166" t="str">
            <v>ARRASAMENTO DE ESTACA RAIZ DE 4" A 6" DE DIAMETRO</v>
          </cell>
          <cell r="C10166" t="str">
            <v>UN</v>
          </cell>
        </row>
        <row r="10167">
          <cell r="A10167" t="str">
            <v>10.012.0155-0</v>
          </cell>
          <cell r="B10167" t="str">
            <v>ARRASAMENTO DE ESTACA RAIZ DE 8" A 10" DE DIAMETRO</v>
          </cell>
          <cell r="C10167" t="str">
            <v>UN</v>
          </cell>
        </row>
        <row r="10168">
          <cell r="A10168" t="str">
            <v>10.012.0155-A</v>
          </cell>
          <cell r="B10168" t="str">
            <v>ARRASAMENTO DE ESTACA RAIZ DE 8" A 10" DE DIAMETRO</v>
          </cell>
          <cell r="C10168" t="str">
            <v>UN</v>
          </cell>
        </row>
        <row r="10169">
          <cell r="A10169" t="str">
            <v>10.012.0160-0</v>
          </cell>
          <cell r="B10169" t="str">
            <v>ARRASAMENTO DE ESTACA RAIZ DE 12" A 16" DE DIAMETRO</v>
          </cell>
          <cell r="C10169" t="str">
            <v>UN</v>
          </cell>
        </row>
        <row r="10170">
          <cell r="A10170" t="str">
            <v>10.012.0160-A</v>
          </cell>
          <cell r="B10170" t="str">
            <v>ARRASAMENTO DE ESTACA RAIZ DE 12" A 16" DE DIAMETRO</v>
          </cell>
          <cell r="C10170" t="str">
            <v>UN</v>
          </cell>
        </row>
        <row r="10171">
          <cell r="A10171" t="str">
            <v>10.013.0002-0</v>
          </cell>
          <cell r="B10171" t="str">
            <v>RETIRADA DE ESTACA EM PERFIL DE ACO ALTURA ATE 15" E COMPRIMENTO ATE 12,00M</v>
          </cell>
          <cell r="C10171" t="str">
            <v>M</v>
          </cell>
        </row>
        <row r="10172">
          <cell r="A10172" t="str">
            <v>10.013.0002-A</v>
          </cell>
          <cell r="B10172" t="str">
            <v>RETIRADA DE ESTACA EM PERFIL DE ACO ALTURA ATE 15" E COMPRIMENTO ATE 12,00M</v>
          </cell>
          <cell r="C10172" t="str">
            <v>M</v>
          </cell>
        </row>
        <row r="10173">
          <cell r="A10173" t="str">
            <v>10.013.0005-0</v>
          </cell>
          <cell r="B10173" t="str">
            <v>ARRANCAMENTO DE ESTACA EM MADEIRA DE REFLORESTAMENTO,DIAMETRO DE 25CM</v>
          </cell>
          <cell r="C10173" t="str">
            <v>M</v>
          </cell>
        </row>
        <row r="10174">
          <cell r="A10174" t="str">
            <v>10.013.0005-A</v>
          </cell>
          <cell r="B10174" t="str">
            <v>ARRANCAMENTO DE ESTACA EM MADEIRA DE REFLORESTAMENTO,DIAMETRO DE 25CM</v>
          </cell>
          <cell r="C10174" t="str">
            <v>M</v>
          </cell>
        </row>
        <row r="10175">
          <cell r="A10175" t="str">
            <v>10.014.0001-0</v>
          </cell>
          <cell r="B10175" t="str">
            <v>PERFIL SIMPLES "I" OU "H" ATE 8",INCLUSIVE PERDAS.FORNECIMENTO</v>
          </cell>
          <cell r="C10175" t="str">
            <v>KG</v>
          </cell>
        </row>
        <row r="10176">
          <cell r="A10176" t="str">
            <v>10.014.0001-A</v>
          </cell>
          <cell r="B10176" t="str">
            <v>PERFIL SIMPLES "I" OU "H" ATE 8",INCLUSIVE PERDAS.FORNECIMENTO</v>
          </cell>
          <cell r="C10176" t="str">
            <v>KG</v>
          </cell>
        </row>
        <row r="10177">
          <cell r="A10177" t="str">
            <v>10.014.0005-0</v>
          </cell>
          <cell r="B10177" t="str">
            <v>PERFIL SIMPLES "I" OU "H" SENDO ACIMA DE 8" ATE 12",INCLUSIVE PERDAS.FORNECIMENTO</v>
          </cell>
          <cell r="C10177" t="str">
            <v>KG</v>
          </cell>
        </row>
        <row r="10178">
          <cell r="A10178" t="str">
            <v>10.014.0005-A</v>
          </cell>
          <cell r="B10178" t="str">
            <v>PERFIL SIMPLES "I" OU "H" SENDO ACIMA DE 8" ATE 12",INCLUSIVE PERDAS.FORNECIMENTO</v>
          </cell>
          <cell r="C10178" t="str">
            <v>KG</v>
          </cell>
        </row>
        <row r="10179">
          <cell r="A10179" t="str">
            <v>10.014.0010-0</v>
          </cell>
          <cell r="B10179" t="str">
            <v>PERFIL DUPLO "I" OU "H" ATE 8",INCLUSIVE EMENDA LONGITUDINAL.O CUSTO JA ESTA MULTIPLICADO POR 2(DOIS).FORNECIMENTO</v>
          </cell>
          <cell r="C10179" t="str">
            <v>KG</v>
          </cell>
        </row>
        <row r="10180">
          <cell r="A10180" t="str">
            <v>10.014.0010-A</v>
          </cell>
          <cell r="B10180" t="str">
            <v>PERFIL DUPLO "I" OU "H" ATE 8",INCLUSIVE EMENDA LONGITUDINAL.O CUSTO JA ESTA MULTIPLICADO POR 2(DOIS).FORNECIMENTO</v>
          </cell>
          <cell r="C10180" t="str">
            <v>KG</v>
          </cell>
        </row>
        <row r="10181">
          <cell r="A10181" t="str">
            <v>10.014.0015-0</v>
          </cell>
          <cell r="B10181" t="str">
            <v>PERFIL DUPLO "I" OU "H" SENDO ACIMA DE 8" ATE 12",INCLUSIVEEMENDA LONGITUDINAL.O CUSTO JA ESTA MULTIPLICADO POR 2(DOIS).FORNECIMENTO</v>
          </cell>
          <cell r="C10181" t="str">
            <v>KG</v>
          </cell>
        </row>
        <row r="10182">
          <cell r="A10182" t="str">
            <v>10.014.0015-A</v>
          </cell>
          <cell r="B10182" t="str">
            <v>PERFIL DUPLO "I" OU "H" SENDO ACIMA DE 8" ATE 12",INCLUSIVEEMENDA LONGITUDINAL.O CUSTO JA ESTA MULTIPLICADO POR 2(DOIS).FORNECIMENTO</v>
          </cell>
          <cell r="C10182" t="str">
            <v>KG</v>
          </cell>
        </row>
        <row r="10183">
          <cell r="A10183" t="str">
            <v>10.014.0020-0</v>
          </cell>
          <cell r="B10183" t="str">
            <v>CHAPA DE ACO CARBONO,ESPESSURA DE 1/4",PARA USO GERAL.FORNECIMENTO</v>
          </cell>
          <cell r="C10183" t="str">
            <v>KG</v>
          </cell>
        </row>
        <row r="10184">
          <cell r="A10184" t="str">
            <v>10.014.0020-A</v>
          </cell>
          <cell r="B10184" t="str">
            <v>CHAPA DE ACO CARBONO,ESPESSURA DE 1/4",PARA USO GERAL.FORNECIMENTO</v>
          </cell>
          <cell r="C10184" t="str">
            <v>KG</v>
          </cell>
        </row>
        <row r="10185">
          <cell r="A10185" t="str">
            <v>10.014.0021-0</v>
          </cell>
          <cell r="B10185" t="str">
            <v>CHAPA DE ACO CARBONO,ESPESSURA DE 5/16",PARA USO GERAL.FORNECIMENTO</v>
          </cell>
          <cell r="C10185" t="str">
            <v>KG</v>
          </cell>
        </row>
        <row r="10186">
          <cell r="A10186" t="str">
            <v>10.014.0021-A</v>
          </cell>
          <cell r="B10186" t="str">
            <v>CHAPA DE ACO CARBONO,ESPESSURA DE 5/16",PARA USO GERAL.FORNECIMENTO</v>
          </cell>
          <cell r="C10186" t="str">
            <v>KG</v>
          </cell>
        </row>
        <row r="10187">
          <cell r="A10187" t="str">
            <v>10.014.0022-0</v>
          </cell>
          <cell r="B10187" t="str">
            <v>CHAPA DE ACO CARBONO,ESPESSURA DE 3/8",PARA USO GERAL.FORNECIMENTO</v>
          </cell>
          <cell r="C10187" t="str">
            <v>KG</v>
          </cell>
        </row>
        <row r="10188">
          <cell r="A10188" t="str">
            <v>10.014.0022-A</v>
          </cell>
          <cell r="B10188" t="str">
            <v>CHAPA DE ACO CARBONO,ESPESSURA DE 3/8",PARA USO GERAL.FORNECIMENTO</v>
          </cell>
          <cell r="C10188" t="str">
            <v>KG</v>
          </cell>
        </row>
        <row r="10189">
          <cell r="A10189" t="str">
            <v>10.015.0001-0</v>
          </cell>
          <cell r="B10189" t="str">
            <v>TRILHO SEMINOVO SIMPLES,INCLUSIVE PERDAS.FORNECIMENTO</v>
          </cell>
          <cell r="C10189" t="str">
            <v>KG</v>
          </cell>
        </row>
        <row r="10190">
          <cell r="A10190" t="str">
            <v>10.015.0001-A</v>
          </cell>
          <cell r="B10190" t="str">
            <v>TRILHO SEMINOVO SIMPLES,INCLUSIVE PERDAS.FORNECIMENTO</v>
          </cell>
          <cell r="C10190" t="str">
            <v>KG</v>
          </cell>
        </row>
        <row r="10191">
          <cell r="A10191" t="str">
            <v>10.015.0005-0</v>
          </cell>
          <cell r="B10191" t="str">
            <v>TRILHO SEMINOVO DUPLO.NO CUSTO JA FOI CONSIDERADO EMENDA LONGITUDINAL E MULTIPLICADO POR 2(DOIS),INCLUSIVE PERDAS.FORNECIMENTO</v>
          </cell>
          <cell r="C10191" t="str">
            <v>KG</v>
          </cell>
        </row>
        <row r="10192">
          <cell r="A10192" t="str">
            <v>10.015.0005-A</v>
          </cell>
          <cell r="B10192" t="str">
            <v>TRILHO SEMINOVO DUPLO.NO CUSTO JA FOI CONSIDERADO EMENDA LONGITUDINAL E MULTIPLICADO POR 2(DOIS),INCLUSIVE PERDAS.FORNECIMENTO</v>
          </cell>
          <cell r="C10192" t="str">
            <v>KG</v>
          </cell>
        </row>
        <row r="10193">
          <cell r="A10193" t="str">
            <v>10.015.0010-0</v>
          </cell>
          <cell r="B10193" t="str">
            <v>TRILHO SEMINOVO TRIPLO.NO CUSTO JA FOI CONSIDERADO EMENDA LONGITUDINAL E MULTIPLICADO POR 2(DOIS),INCLUSIVE PERDAS.FORNECIMENTO</v>
          </cell>
          <cell r="C10193" t="str">
            <v>KG</v>
          </cell>
        </row>
        <row r="10194">
          <cell r="A10194" t="str">
            <v>10.015.0010-A</v>
          </cell>
          <cell r="B10194" t="str">
            <v>TRILHO SEMINOVO TRIPLO.NO CUSTO JA FOI CONSIDERADO EMENDA LONGITUDINAL E MULTIPLICADO POR 2(DOIS),INCLUSIVE PERDAS.FORNECIMENTO</v>
          </cell>
          <cell r="C10194" t="str">
            <v>KG</v>
          </cell>
        </row>
        <row r="10195">
          <cell r="A10195" t="str">
            <v>10.015.0015-0</v>
          </cell>
          <cell r="B10195" t="str">
            <v>TRILHO SEMINOVO QUADRUPLO.NO CUSTO JA FOI CONSIDERADO EMENDALONGITUDINAL E MULTIPLICADO POR 2(DOIS),INCLUSIVE PERDAS.FORNECIMENTO</v>
          </cell>
          <cell r="C10195" t="str">
            <v>KG</v>
          </cell>
        </row>
        <row r="10196">
          <cell r="A10196" t="str">
            <v>10.015.0015-A</v>
          </cell>
          <cell r="B10196" t="str">
            <v>TRILHO SEMINOVO QUADRUPLO.NO CUSTO JA FOI CONSIDERADO EMENDALONGITUDINAL E MULTIPLICADO POR 2(DOIS),INCLUSIVE PERDAS.FORNECIMENTO</v>
          </cell>
          <cell r="C10196" t="str">
            <v>KG</v>
          </cell>
        </row>
        <row r="10197">
          <cell r="A10197" t="str">
            <v>10.016.0001-0</v>
          </cell>
          <cell r="B10197" t="str">
            <v>ESTRONCA(ESCORA)DE PERFIL DE ACO "I" DE 8",SIMPLES OU DUPLO(SOLDADOS AO LARGO),EM TRABALHOS DE ESCORAMENTO E CONGENERES,TENDO COMPRIMENTO DE 4,00 A 9,00M,SOLDADA EM GUIAS,INCLUSIVE COLOCACAO,RETIRADA E TRANSPORTE INTERNO COM TRATOR,EXCLUSIVE FORNECIMENTO</v>
          </cell>
          <cell r="C10197" t="str">
            <v>UN</v>
          </cell>
        </row>
        <row r="10198">
          <cell r="A10198" t="str">
            <v>10.016.0001-A</v>
          </cell>
          <cell r="B10198" t="str">
            <v>ESTRONCA(ESCORA)DE PERFIL DE ACO "I" DE 8",SIMPLES OU DUPLO(SOLDADOS AO LARGO),EM TRABALHOS DE ESCORAMENTO E CONGENERES,TENDO COMPRIMENTO DE 4,00 A 9,00M,SOLDADA EM GUIAS,INCLUSIVE COLOCACAO,RETIRADA E TRANSPORTE INTERNO COM TRATOR,EXCLUSIVE FORNECIMENTO</v>
          </cell>
          <cell r="C10198" t="str">
            <v>UN</v>
          </cell>
        </row>
        <row r="10199">
          <cell r="A10199" t="str">
            <v>10.017.0002-0</v>
          </cell>
          <cell r="B10199" t="str">
            <v>CRAVACAO DE PERFIL DE ACO "H" ATE 8",INCLUSIVE UM CORTE AO MACARICO,EXCLUSIVE EMENDAS,FORNECIMENTO E PERDAS DO PERFIL</v>
          </cell>
          <cell r="C10199" t="str">
            <v>M</v>
          </cell>
        </row>
        <row r="10200">
          <cell r="A10200" t="str">
            <v>10.017.0002-A</v>
          </cell>
          <cell r="B10200" t="str">
            <v>CRAVACAO DE PERFIL DE ACO "H" ATE 8",INCLUSIVE UM CORTE AO MACARICO,EXCLUSIVE EMENDAS,FORNECIMENTO E PERDAS DO PERFIL</v>
          </cell>
          <cell r="C10200" t="str">
            <v>M</v>
          </cell>
        </row>
        <row r="10201">
          <cell r="A10201" t="str">
            <v>10.017.0005-0</v>
          </cell>
          <cell r="B10201" t="str">
            <v>CRAVACAO DE PERFIL DE ACO "I" DE 10" A 12",INCLUSIVE UM CORTE AO MACARICO,EXCLUSIVE EMENDAS,FORNECIMENTO E PERDAS DO PERFIL</v>
          </cell>
          <cell r="C10201" t="str">
            <v>M</v>
          </cell>
        </row>
        <row r="10202">
          <cell r="A10202" t="str">
            <v>10.017.0005-A</v>
          </cell>
          <cell r="B10202" t="str">
            <v>CRAVACAO DE PERFIL DE ACO "I" DE 10" A 12",INCLUSIVE UM CORTE AO MACARICO,EXCLUSIVE EMENDAS,FORNECIMENTO E PERDAS DO PERFIL</v>
          </cell>
          <cell r="C10202" t="str">
            <v>M</v>
          </cell>
        </row>
        <row r="10203">
          <cell r="A10203" t="str">
            <v>10.017.0008-1</v>
          </cell>
          <cell r="B10203" t="str">
            <v>CRAVACAO DE PERFIL DE ACO "I" DE 15" A 20",INCLUSIVE UM CORTE AO MACARICO,EXCLUSIVE EMENDAS,FORNECIMENTO E PERDAS DO PERFIL</v>
          </cell>
          <cell r="C10203" t="str">
            <v>M</v>
          </cell>
        </row>
        <row r="10204">
          <cell r="A10204" t="str">
            <v>10.017.0008-B</v>
          </cell>
          <cell r="B10204" t="str">
            <v>CRAVACAO DE PERFIL DE ACO "I" DE 15" A 20",INCLUSIVE UM CORTE AO MACARICO,EXCLUSIVE EMENDAS,FORNECIMENTO E PERDAS DO PERFIL</v>
          </cell>
          <cell r="C10204" t="str">
            <v>M</v>
          </cell>
        </row>
        <row r="10205">
          <cell r="A10205" t="str">
            <v>10.017.0013-0</v>
          </cell>
          <cell r="B10205" t="str">
            <v>CRAVACAO DE PERFIL DE ACO "I" ATE 8",DUPLO,INCLUSIVE UM CORTE AO MACARICO,EXCLUSIVE EMENDAS,FORNECIMENTO E PERDAS DO PERFIL</v>
          </cell>
          <cell r="C10205" t="str">
            <v>M</v>
          </cell>
        </row>
        <row r="10206">
          <cell r="A10206" t="str">
            <v>10.017.0013-A</v>
          </cell>
          <cell r="B10206" t="str">
            <v>CRAVACAO DE PERFIL DE ACO "I" ATE 8",DUPLO,INCLUSIVE UM CORTE AO MACARICO,EXCLUSIVE EMENDAS,FORNECIMENTO E PERDAS DO PERFIL</v>
          </cell>
          <cell r="C10206" t="str">
            <v>M</v>
          </cell>
        </row>
        <row r="10207">
          <cell r="A10207" t="str">
            <v>10.017.0016-0</v>
          </cell>
          <cell r="B10207" t="str">
            <v>CRAVACAO DE PERFIL DE ACO "I" DE 10",DUPLO,INCLUSIVE UM CORTE AO MACARICO,EXCLUSIVE EMENDAS,FORNECIMENTO E PERDAS DO PERFIL</v>
          </cell>
          <cell r="C10207" t="str">
            <v>M</v>
          </cell>
        </row>
        <row r="10208">
          <cell r="A10208" t="str">
            <v>10.017.0016-A</v>
          </cell>
          <cell r="B10208" t="str">
            <v>CRAVACAO DE PERFIL DE ACO "I" DE 10",DUPLO,INCLUSIVE UM CORTE AO MACARICO,EXCLUSIVE EMENDAS,FORNECIMENTO E PERDAS DO PERFIL</v>
          </cell>
          <cell r="C10208" t="str">
            <v>M</v>
          </cell>
        </row>
        <row r="10209">
          <cell r="A10209" t="str">
            <v>10.017.0021-0</v>
          </cell>
          <cell r="B10209" t="str">
            <v>CRAVACAO DE PERFIL DE ACO "I" DE 12",DUPLO,INCLUSIVE UM CORTE AO MACARICO,EXCLUSIVE EMENDAS,FORNECIMENTO E PERDAS DO PERFIL</v>
          </cell>
          <cell r="C10209" t="str">
            <v>M</v>
          </cell>
        </row>
        <row r="10210">
          <cell r="A10210" t="str">
            <v>10.017.0021-A</v>
          </cell>
          <cell r="B10210" t="str">
            <v>CRAVACAO DE PERFIL DE ACO "I" DE 12",DUPLO,INCLUSIVE UM CORTE AO MACARICO,EXCLUSIVE EMENDAS,FORNECIMENTO E PERDAS DO PERFIL</v>
          </cell>
          <cell r="C10210" t="str">
            <v>M</v>
          </cell>
        </row>
        <row r="10211">
          <cell r="A10211" t="str">
            <v>10.028.0005-0</v>
          </cell>
          <cell r="B10211" t="str">
            <v>ESTACA DE CONCRETO FCK=15MPA,ARMADA,MOLDADA NO TERRENO,COM DIAMETRO DE 150MM,COM CAPACIDADE PARA 15T,INCLUSIVE FORNECIMENTO DOS MATERIAIS E CONCRETAGEM COM ADENSAMENTO MANUAL,EXCLUSIVE PERFURACAO</v>
          </cell>
          <cell r="C10211" t="str">
            <v>M</v>
          </cell>
        </row>
        <row r="10212">
          <cell r="A10212" t="str">
            <v>10.028.0005-A</v>
          </cell>
          <cell r="B10212" t="str">
            <v>ESTACA DE CONCRETO FCK=15MPA,ARMADA,MOLDADA NO TERRENO,COM DIAMETRO DE 150MM,COM CAPACIDADE PARA 15T,INCLUSIVE FORNECIMENTO DOS MATERIAIS E CONCRETAGEM COM ADENSAMENTO MANUAL,EXCLUSIVE PERFURACAO</v>
          </cell>
          <cell r="C10212" t="str">
            <v>M</v>
          </cell>
        </row>
        <row r="10213">
          <cell r="A10213" t="str">
            <v>10.028.0010-0</v>
          </cell>
          <cell r="B10213" t="str">
            <v>ESTACA DE CONCRETO FCK=15MPA,ARMADA,MOLDADA NO TERRENO,COM DIAMETRO DE 200MM,COM CAPACIDADE PARA 20T,INCLUSIVE FORNECIMENTO DOS MATERIAIS E CONCRETAGEM COM ANDENSAMENTO MANUAL,EXCLUSIVE PERFURACAO</v>
          </cell>
          <cell r="C10213" t="str">
            <v>M</v>
          </cell>
        </row>
        <row r="10214">
          <cell r="A10214" t="str">
            <v>10.028.0010-A</v>
          </cell>
          <cell r="B10214" t="str">
            <v>ESTACA DE CONCRETO FCK=15MPA,ARMADA,MOLDADA NO TERRENO,COM DIAMETRO DE 200MM,COM CAPACIDADE PARA 20T,INCLUSIVE FORNECIMENTO DOS MATERIAIS E CONCRETAGEM COM ANDENSAMENTO MANUAL,EXCLUSIVE PERFURACAO</v>
          </cell>
          <cell r="C10214" t="str">
            <v>M</v>
          </cell>
        </row>
        <row r="10215">
          <cell r="A10215" t="str">
            <v>10.028.0015-0</v>
          </cell>
          <cell r="B10215" t="str">
            <v>ESTACA DE CONCRETO FCK=15MPA,ARMADA,MOLDADA NO TERRENO,COM DIAMETRO DE 250MM,COM CAPACIDADE PARA 25T,INCLUSIVE FORNECIMENTO DOS MATERIAIS E CONCRETAGEM COM ADENSAMENTO MANUAL,EXCLUSIVE PERFURACAO</v>
          </cell>
          <cell r="C10215" t="str">
            <v>M</v>
          </cell>
        </row>
        <row r="10216">
          <cell r="A10216" t="str">
            <v>10.028.0015-A</v>
          </cell>
          <cell r="B10216" t="str">
            <v>ESTACA DE CONCRETO FCK=15MPA,ARMADA,MOLDADA NO TERRENO,COM DIAMETRO DE 250MM,COM CAPACIDADE PARA 25T,INCLUSIVE FORNECIMENTO DOS MATERIAIS E CONCRETAGEM COM ADENSAMENTO MANUAL,EXCLUSIVE PERFURACAO</v>
          </cell>
          <cell r="C10216" t="str">
            <v>M</v>
          </cell>
        </row>
        <row r="10217">
          <cell r="A10217" t="str">
            <v>10.028.0025-0</v>
          </cell>
          <cell r="B10217" t="str">
            <v>ESTACA DE CONCRETO FCK=15MPA,ARMADA,MOLDADA NO TERRENO,UTILIZANDO TUBO DE PVC DEFOFO DE 150MM,COMO FORMA REMOVIVEL,SERVINDO 10 VEZES,COM CAPACIDADE PARA 15T,INCLUSIVE FORNECIMENTODOS MATERIAIS E CONCRETAGEM COM ADENSAMENTO MANUAL,EXCLUSIVEPERFURACAO</v>
          </cell>
          <cell r="C10217" t="str">
            <v>M</v>
          </cell>
        </row>
        <row r="10218">
          <cell r="A10218" t="str">
            <v>10.028.0025-A</v>
          </cell>
          <cell r="B10218" t="str">
            <v>ESTACA DE CONCRETO FCK=15MPA,ARMADA,MOLDADA NO TERRENO,UTILIZANDO TUBO DE PVC DEFOFO DE 150MM,COMO FORMA REMOVIVEL,SERVINDO 10 VEZES,COM CAPACIDADE PARA 15T,INCLUSIVE FORNECIMENTODOS MATERIAIS E CONCRETAGEM COM ADENSAMENTO MANUAL,EXCLUSIVEPERFURACAO</v>
          </cell>
          <cell r="C10218" t="str">
            <v>M</v>
          </cell>
        </row>
        <row r="10219">
          <cell r="A10219" t="str">
            <v>10.028.0030-0</v>
          </cell>
          <cell r="B10219" t="str">
            <v>ESTACA DE CONCRETO FCK=15MPA,ARMADA,MOLDADA NO TERRENO,UTILIZANDO TUBO DE PVC DEFOFO DE 200MM,COMO FORMA REMOVIVEL,SERVINDO 10 VEZES,COM CAPACIDADE PARA 15T,INCLUSIVE FORNECIMENTODOS MATERIAIS E CONCRETAGEM COM ADENSAMENTO MANUAL,EXCLUSIVEPERFURACAO</v>
          </cell>
          <cell r="C10219" t="str">
            <v>M</v>
          </cell>
        </row>
        <row r="10220">
          <cell r="A10220" t="str">
            <v>10.028.0030-A</v>
          </cell>
          <cell r="B10220" t="str">
            <v>ESTACA DE CONCRETO FCK=15MPA,ARMADA,MOLDADA NO TERRENO,UTILIZANDO TUBO DE PVC DEFOFO DE 200MM,COMO FORMA REMOVIVEL,SERVINDO 10 VEZES,COM CAPACIDADE PARA 15T,INCLUSIVE FORNECIMENTODOS MATERIAIS E CONCRETAGEM COM ADENSAMENTO MANUAL,EXCLUSIVEPERFURACAO</v>
          </cell>
          <cell r="C10220" t="str">
            <v>M</v>
          </cell>
        </row>
        <row r="10221">
          <cell r="A10221" t="str">
            <v>10.028.0035-0</v>
          </cell>
          <cell r="B10221" t="str">
            <v>ESTACA DE CONCRETO FCK=15MPA,ARMADA,MOLDADA NO TERRENO,UTILIZANDO TUBO DE PVC DEFOFO DE 250MM,COMO FORMA REMOVIVEL,SERVINDO 10 VEZES,COM CAPACIDADE PARA 15T,INCLUSIVE FORNECIMENTODOS MATERIAIS E CONCRETAGEM COM ADENSAMENTO MANUAL,EXCLUSIVEPERFURACAO</v>
          </cell>
          <cell r="C10221" t="str">
            <v>M</v>
          </cell>
        </row>
        <row r="10222">
          <cell r="A10222" t="str">
            <v>10.028.0035-A</v>
          </cell>
          <cell r="B10222" t="str">
            <v>ESTACA DE CONCRETO FCK=15MPA,ARMADA,MOLDADA NO TERRENO,UTILIZANDO TUBO DE PVC DEFOFO DE 250MM,COMO FORMA REMOVIVEL,SERVINDO 10 VEZES,COM CAPACIDADE PARA 15T,INCLUSIVE FORNECIMENTODOS MATERIAIS E CONCRETAGEM COM ADENSAMENTO MANUAL,EXCLUSIVEPERFURACAO</v>
          </cell>
          <cell r="C10222" t="str">
            <v>M</v>
          </cell>
        </row>
        <row r="10223">
          <cell r="A10223" t="str">
            <v>10.028.0040-0</v>
          </cell>
          <cell r="B10223" t="str">
            <v>ESTACA DE CONCRETO FCK=15MPA,ARMADA,MOLDADA NO TERRENO,UTILIZANDO TUBO DE PVC DEFOFO DE 150MM,COMO FORMA PERDIDA,COM CAPACIDADE PARA 15T,INCLUSIVE FORNECIMENTO DOS MATERIAIS E CONCRETAGEM COM ADENSAMENTO MANUAL,EXCLUSIVE PERFURACAO</v>
          </cell>
          <cell r="C10223" t="str">
            <v>M</v>
          </cell>
        </row>
        <row r="10224">
          <cell r="A10224" t="str">
            <v>10.028.0040-A</v>
          </cell>
          <cell r="B10224" t="str">
            <v>ESTACA DE CONCRETO FCK=15MPA,ARMADA,MOLDADA NO TERRENO,UTILIZANDO TUBO DE PVC DEFOFO DE 150MM,COMO FORMA PERDIDA,COM CAPACIDADE PARA 15T,INCLUSIVE FORNECIMENTO DOS MATERIAIS E CONCRETAGEM COM ADENSAMENTO MANUAL,EXCLUSIVE PERFURACAO</v>
          </cell>
          <cell r="C10224" t="str">
            <v>M</v>
          </cell>
        </row>
        <row r="10225">
          <cell r="A10225" t="str">
            <v>10.028.0045-0</v>
          </cell>
          <cell r="B10225" t="str">
            <v>ESTACA DE CONCRETO FCK=15MPA,ARMADA,MOLDADA NO TERRENO,UTILIZANDO TUBO DE PVC DEFOFO DE 200MM,COMO FORMA PERDIDA,COM CAPACIDADE PARA 15T,INCLUSIVE FORNECIMENTO DOS MATERIAIS E CONCRETAGEM E ADENSAMENTO MANUAL,EXCLUSIVE PERFURACAO</v>
          </cell>
          <cell r="C10225" t="str">
            <v>M</v>
          </cell>
        </row>
        <row r="10226">
          <cell r="A10226" t="str">
            <v>10.028.0045-A</v>
          </cell>
          <cell r="B10226" t="str">
            <v>ESTACA DE CONCRETO FCK=15MPA,ARMADA,MOLDADA NO TERRENO,UTILIZANDO TUBO DE PVC DEFOFO DE 200MM,COMO FORMA PERDIDA,COM CAPACIDADE PARA 15T,INCLUSIVE FORNECIMENTO DOS MATERIAIS E CONCRETAGEM E ADENSAMENTO MANUAL,EXCLUSIVE PERFURACAO</v>
          </cell>
          <cell r="C10226" t="str">
            <v>M</v>
          </cell>
        </row>
        <row r="10227">
          <cell r="A10227" t="str">
            <v>10.028.0050-0</v>
          </cell>
          <cell r="B10227" t="str">
            <v>ESTACA DE CONCRETO FCK=15MPA,ARMADA,MOLDADA NO TERRENO,UTILIZANDO TUBO DE PVC DEFOFO DE 250MM,COMO FORMA PERDIDA,COM CAPACIDADE PARA 15T,INCLUSIVE FORNECIMENTO DOS MATERIAIS E CONCRETAGEM E ADENSAMENTO MANUAL,EXCLUSIVE PERFURACAO</v>
          </cell>
          <cell r="C10227" t="str">
            <v>M</v>
          </cell>
        </row>
        <row r="10228">
          <cell r="A10228" t="str">
            <v>10.028.0050-A</v>
          </cell>
          <cell r="B10228" t="str">
            <v>ESTACA DE CONCRETO FCK=15MPA,ARMADA,MOLDADA NO TERRENO,UTILIZANDO TUBO DE PVC DEFOFO DE 250MM,COMO FORMA PERDIDA,COM CAPACIDADE PARA 15T,INCLUSIVE FORNECIMENTO DOS MATERIAIS E CONCRETAGEM E ADENSAMENTO MANUAL,EXCLUSIVE PERFURACAO</v>
          </cell>
          <cell r="C10228" t="str">
            <v>M</v>
          </cell>
        </row>
        <row r="10229">
          <cell r="A10229" t="str">
            <v>10.060.0004-0</v>
          </cell>
          <cell r="B10229" t="str">
            <v>CRAVACAO DE ESTACA-PRANCHA DE CONCRETO PRE-MOLDADA,COM LARGURA UTIL DE 30CM E COMPRIMENTO ATE 7,00M,CONSIDERANDO-SE TODAA SUPERFICIE DA ESTACA,EXCLUSIVE ESTACA</v>
          </cell>
          <cell r="C10229" t="str">
            <v>M2</v>
          </cell>
        </row>
        <row r="10230">
          <cell r="A10230" t="str">
            <v>10.060.0004-A</v>
          </cell>
          <cell r="B10230" t="str">
            <v>CRAVACAO DE ESTACA-PRANCHA DE CONCRETO PRE-MOLDADA,COM LARGURA UTIL DE 30CM E COMPRIMENTO ATE 7,00M,CONSIDERANDO-SE TODAA SUPERFICIE DA ESTACA,EXCLUSIVE ESTACA</v>
          </cell>
          <cell r="C10230" t="str">
            <v>M2</v>
          </cell>
        </row>
        <row r="10231">
          <cell r="A10231" t="str">
            <v>10.065.0001-0</v>
          </cell>
          <cell r="B10231" t="str">
            <v>EXECUCAO DE PAREDE DIAFRAGMA,COM 0,40M DE ESPESSURA,INCLUSIVE ESCAVACAO DA TRINCHEIRA,FORNECIMENTO E PREPARO DA LAMA BENTONITA,CARGA DO MATERIAL ESCAVADO,OPERACAO DE COLOCACAO DA ARMADURA(GAIOLA) E DE CONCRETAGEM,EXCLUSIVE MATERIAIS(CONCRETO E ACO)</v>
          </cell>
          <cell r="C10231" t="str">
            <v>M2</v>
          </cell>
        </row>
        <row r="10232">
          <cell r="A10232" t="str">
            <v>10.065.0001-A</v>
          </cell>
          <cell r="B10232" t="str">
            <v>EXECUCAO DE PAREDE DIAFRAGMA,COM 0,40M DE ESPESSURA,INCLUSIVE ESCAVACAO DA TRINCHEIRA,FORNECIMENTO E PREPARO DA LAMA BENTONITA,CARGA DO MATERIAL ESCAVADO,OPERACAO DE COLOCACAO DA ARMADURA(GAIOLA) E DE CONCRETAGEM,EXCLUSIVE MATERIAIS(CONCRETO E ACO)</v>
          </cell>
          <cell r="C10232" t="str">
            <v>M2</v>
          </cell>
        </row>
        <row r="10233">
          <cell r="A10233" t="str">
            <v>10.065.0002-0</v>
          </cell>
          <cell r="B10233" t="str">
            <v>EXECUCAO DE PAREDE DIAFRAGMA,COM 0,60M DE ESPESSURA,INCLUSIVE ESCAVACAO DE TRINCHEIRA,FORNECIMENTO E PREPARO DA LAMA BENTONITA,CARGA DO MATERIAL ESCAVADO,OPERACAO DE COLOCACAO DA ARMADURA(GAIOLA) E DE CONCRETAGEM,EXCLUSIVE MATERIAIS(CONCRETO E ACO)</v>
          </cell>
          <cell r="C10233" t="str">
            <v>M2</v>
          </cell>
        </row>
        <row r="10234">
          <cell r="A10234" t="str">
            <v>10.065.0002-A</v>
          </cell>
          <cell r="B10234" t="str">
            <v>EXECUCAO DE PAREDE DIAFRAGMA,COM 0,60M DE ESPESSURA,INCLUSIVE ESCAVACAO DE TRINCHEIRA,FORNECIMENTO E PREPARO DA LAMA BENTONITA,CARGA DO MATERIAL ESCAVADO,OPERACAO DE COLOCACAO DA ARMADURA(GAIOLA) E DE CONCRETAGEM,EXCLUSIVE MATERIAIS(CONCRETO E ACO)</v>
          </cell>
          <cell r="C10234" t="str">
            <v>M2</v>
          </cell>
        </row>
        <row r="10235">
          <cell r="A10235" t="str">
            <v>10.065.0003-0</v>
          </cell>
          <cell r="B10235" t="str">
            <v>EXECUCAO DE PAREDE DIAFRAGMA,COM 0,80M DE ESPESSURA,INCLUSIVE ESCAVACAO DA TRINCHEIRA,FORNECIMENTO E PREPARO DA LAMA BENTONITA,CARGA DO MATERIAL ESCAVADO,OPERACAO DE COLOCACAO DE ARMADURA(GAIOLA)E DE CONCRETAGEM,EXCLUSIVE MATERIAIS(CONCRETOE ACO)</v>
          </cell>
          <cell r="C10235" t="str">
            <v>M2</v>
          </cell>
        </row>
        <row r="10236">
          <cell r="A10236" t="str">
            <v>10.065.0003-A</v>
          </cell>
          <cell r="B10236" t="str">
            <v>EXECUCAO DE PAREDE DIAFRAGMA,COM 0,80M DE ESPESSURA,INCLUSIVE ESCAVACAO DA TRINCHEIRA,FORNECIMENTO E PREPARO DA LAMA BENTONITA,CARGA DO MATERIAL ESCAVADO,OPERACAO DE COLOCACAO DE ARMADURA(GAIOLA)E DE CONCRETAGEM,EXCLUSIVE MATERIAIS(CONCRETOE ACO)</v>
          </cell>
          <cell r="C10236" t="str">
            <v>M2</v>
          </cell>
        </row>
        <row r="10237">
          <cell r="A10237" t="str">
            <v>10.065.0004-0</v>
          </cell>
          <cell r="B10237" t="str">
            <v>EXECUCAO DE PAREDE DIAFRAGMA,COM 1,00M DE ESPESSURA,INCLUSIVE ESCAVACAO DA TRINCHEIRA,FORNECIMENTO E PREPARO DA LAMA BENTONITA,CARGA DO MATERIAL ESCAVADO,OPERACAO DE COLOCACAO DA ARMADURA(GAIOLA) E DE CONCRETAGEM,EXCLUSIVE MATERIAIS (CONCRETO E ACO)</v>
          </cell>
          <cell r="C10237" t="str">
            <v>M2</v>
          </cell>
        </row>
        <row r="10238">
          <cell r="A10238" t="str">
            <v>10.065.0004-A</v>
          </cell>
          <cell r="B10238" t="str">
            <v>EXECUCAO DE PAREDE DIAFRAGMA,COM 1,00M DE ESPESSURA,INCLUSIVE ESCAVACAO DA TRINCHEIRA,FORNECIMENTO E PREPARO DA LAMA BENTONITA,CARGA DO MATERIAL ESCAVADO,OPERACAO DE COLOCACAO DA ARMADURA(GAIOLA) E DE CONCRETAGEM,EXCLUSIVE MATERIAIS (CONCRETO E ACO)</v>
          </cell>
          <cell r="C10238" t="str">
            <v>M2</v>
          </cell>
        </row>
        <row r="10239">
          <cell r="A10239" t="str">
            <v>10.070.0001-0</v>
          </cell>
          <cell r="B10239" t="str">
            <v>GAIOLA ARMADURA PARA PAREDE DIAFRAGMA,EM ACO CA-50,INCLUSIVEFORNECIMENTO,PERDAS,CORTE,DOBRAGEM,MONTAGEM E SOLDAS</v>
          </cell>
          <cell r="C10239" t="str">
            <v>KG</v>
          </cell>
        </row>
        <row r="10240">
          <cell r="A10240" t="str">
            <v>10.070.0001-A</v>
          </cell>
          <cell r="B10240" t="str">
            <v>GAIOLA ARMADURA PARA PAREDE DIAFRAGMA,EM ACO CA-50,INCLUSIVEFORNECIMENTO,PERDAS,CORTE,DOBRAGEM,MONTAGEM E SOLDAS</v>
          </cell>
          <cell r="C10240" t="str">
            <v>KG</v>
          </cell>
        </row>
        <row r="10241">
          <cell r="A10241" t="str">
            <v>10.080.0001-0</v>
          </cell>
          <cell r="B10241" t="str">
            <v>MANUSEIO DE PERFIS METALICOS ESTRUTURAIS ATE 20,00M</v>
          </cell>
          <cell r="C10241" t="str">
            <v>T</v>
          </cell>
        </row>
        <row r="10242">
          <cell r="A10242" t="str">
            <v>10.080.0001-A</v>
          </cell>
          <cell r="B10242" t="str">
            <v>MANUSEIO DE PERFIS METALICOS ESTRUTURAIS ATE 20,00M</v>
          </cell>
          <cell r="C10242" t="str">
            <v>T</v>
          </cell>
        </row>
        <row r="10243">
          <cell r="A10243" t="str">
            <v>11.001.0001-1</v>
          </cell>
          <cell r="B10243" t="str">
            <v>CONCRETO DOSADO RACIONALMENTE PARA UMA RESISTENCIA CARACTERISTICA A COMPRESSAO DE 10MPA,COMPREENDENDO APENAS O FORNECIMENTO DOS MATERIAIS,INCLUSIVE 5% DE PERDAS</v>
          </cell>
          <cell r="C10243" t="str">
            <v>M3</v>
          </cell>
        </row>
        <row r="10244">
          <cell r="A10244" t="str">
            <v>11.001.0001-B</v>
          </cell>
          <cell r="B10244" t="str">
            <v>CONCRETO DOSADO RACIONALMENTE PARA UMA RESISTENCIA CARACTERISTICA A COMPRESSAO DE 10MPA,COMPREENDENDO APENAS O FORNECIMENTO DOS MATERIAIS,INCLUSIVE 5% DE PERDAS</v>
          </cell>
          <cell r="C10244" t="str">
            <v>M3</v>
          </cell>
        </row>
        <row r="10245">
          <cell r="A10245" t="str">
            <v>11.001.0005-1</v>
          </cell>
          <cell r="B10245" t="str">
            <v>CONCRETO DOSADO RACIONALMENTE PARA UMA RESISTENCIA CARACTERISTICA A COMPRESSAO DE 15MPA,COMPREENDENDO APENAS O FORNECIMENTO DOS MATERIAIS,INCLUSIVE 5% DE PERDAS</v>
          </cell>
          <cell r="C10245" t="str">
            <v>M3</v>
          </cell>
        </row>
        <row r="10246">
          <cell r="A10246" t="str">
            <v>11.001.0005-B</v>
          </cell>
          <cell r="B10246" t="str">
            <v>CONCRETO DOSADO RACIONALMENTE PARA UMA RESISTENCIA CARACTERISTICA A COMPRESSAO DE 15MPA,COMPREENDENDO APENAS O FORNECIMENTO DOS MATERIAIS,INCLUSIVE 5% DE PERDAS</v>
          </cell>
          <cell r="C10246" t="str">
            <v>M3</v>
          </cell>
        </row>
        <row r="10247">
          <cell r="A10247" t="str">
            <v>11.001.0006-1</v>
          </cell>
          <cell r="B10247" t="str">
            <v>CONCRETO DOSADO RACIONALMENTE PARA UMA RESISTENCIA CARACTERISTICA A COMPRESSAO DE 20MPA,COMPREENDENDO APENAS O FORNECIMENTO DOS MATERIAIS,INCLUSIVE 5% DE PERDAS</v>
          </cell>
          <cell r="C10247" t="str">
            <v>M3</v>
          </cell>
        </row>
        <row r="10248">
          <cell r="A10248" t="str">
            <v>11.001.0006-B</v>
          </cell>
          <cell r="B10248" t="str">
            <v>CONCRETO DOSADO RACIONALMENTE PARA UMA RESISTENCIA CARACTERISTICA A COMPRESSAO DE 20MPA,COMPREENDENDO APENAS O FORNECIMENTO DOS MATERIAIS,INCLUSIVE 5% DE PERDAS</v>
          </cell>
          <cell r="C10248" t="str">
            <v>M3</v>
          </cell>
        </row>
        <row r="10249">
          <cell r="A10249" t="str">
            <v>11.001.0007-1</v>
          </cell>
          <cell r="B10249" t="str">
            <v>CONCRETO DOSADO RACIONALMENTE PARA UMA RESISTENCIA CARACTERISTICA A COMPRESSAO DE 25MPA,COMPREENDENDO APENAS O FORNECIMENTO DOS MATERIAIS,INCLUSIVE 5% DE PERDAS</v>
          </cell>
          <cell r="C10249" t="str">
            <v>M3</v>
          </cell>
        </row>
        <row r="10250">
          <cell r="A10250" t="str">
            <v>11.001.0007-B</v>
          </cell>
          <cell r="B10250" t="str">
            <v>CONCRETO DOSADO RACIONALMENTE PARA UMA RESISTENCIA CARACTERISTICA A COMPRESSAO DE 25MPA,COMPREENDENDO APENAS O FORNECIMENTO DOS MATERIAIS,INCLUSIVE 5% DE PERDAS</v>
          </cell>
          <cell r="C10250" t="str">
            <v>M3</v>
          </cell>
        </row>
        <row r="10251">
          <cell r="A10251" t="str">
            <v>11.001.0008-1</v>
          </cell>
          <cell r="B10251" t="str">
            <v>CONCRETO DOSADO RACIONALMENTE PARA UMA RESISTENCIA CARACTERISTICA A COMPRESSAO DE 30MPA,COMPREENDENDO APENAS O FORNECIMENTO DOS MATERIAIS,INCLUSIVE 5% DE PERDAS</v>
          </cell>
          <cell r="C10251" t="str">
            <v>M3</v>
          </cell>
        </row>
        <row r="10252">
          <cell r="A10252" t="str">
            <v>11.001.0008-B</v>
          </cell>
          <cell r="B10252" t="str">
            <v>CONCRETO DOSADO RACIONALMENTE PARA UMA RESISTENCIA CARACTERISTICA A COMPRESSAO DE 30MPA,COMPREENDENDO APENAS O FORNECIMENTO DOS MATERIAIS,INCLUSIVE 5% DE PERDAS</v>
          </cell>
          <cell r="C10252" t="str">
            <v>M3</v>
          </cell>
        </row>
        <row r="10253">
          <cell r="A10253" t="str">
            <v>11.001.0010-0</v>
          </cell>
          <cell r="B10253" t="str">
            <v>CONCRETO DOSADO RACIONALMENTE PARA UMA RESISTENCIA CARACTERISTICA A COMPRESSAO DE 35MPA,COMPREENDENDO APENAS O FORNECIMENTO DOS MATERIAIS,INCLUSIVE 5% DE PERDAS</v>
          </cell>
          <cell r="C10253" t="str">
            <v>M3</v>
          </cell>
        </row>
        <row r="10254">
          <cell r="A10254" t="str">
            <v>11.001.0010-A</v>
          </cell>
          <cell r="B10254" t="str">
            <v>CONCRETO DOSADO RACIONALMENTE PARA UMA RESISTENCIA CARACTERISTICA A COMPRESSAO DE 35MPA,COMPREENDENDO APENAS O FORNECIMENTO DOS MATERIAIS,INCLUSIVE 5% DE PERDAS</v>
          </cell>
          <cell r="C10254" t="str">
            <v>M3</v>
          </cell>
        </row>
        <row r="10255">
          <cell r="A10255" t="str">
            <v>11.001.0013-1</v>
          </cell>
          <cell r="B10255" t="str">
            <v>CONCRETO DOSADO RACIONALMENTE PARA UMA RESISTENCIA CARACTERISTICA A COMPRESSAO DE 40MPA,COMPREENDENDO APENAS O FORNECIMENTO DOS MATERIAIS,INCLUSIVE 5% DE PERDAS</v>
          </cell>
          <cell r="C10255" t="str">
            <v>M3</v>
          </cell>
        </row>
        <row r="10256">
          <cell r="A10256" t="str">
            <v>11.001.0013-B</v>
          </cell>
          <cell r="B10256" t="str">
            <v>CONCRETO DOSADO RACIONALMENTE PARA UMA RESISTENCIA CARACTERISTICA A COMPRESSAO DE 40MPA,COMPREENDENDO APENAS O FORNECIMENTO DOS MATERIAIS,INCLUSIVE 5% DE PERDAS</v>
          </cell>
          <cell r="C10256" t="str">
            <v>M3</v>
          </cell>
        </row>
        <row r="10257">
          <cell r="A10257" t="str">
            <v>11.001.0015-1</v>
          </cell>
          <cell r="B10257" t="str">
            <v>PROJETO BASICO DE URBANIZACAO PARA FAZENDA DO ENGENHO DO MA-TO,INCL.LEGALIZACOES PERTINENTES,APROVACAO,COORDENACAO E COMPATIBILIZACAO COM PROJETOS COMPLEMENTARES.</v>
          </cell>
          <cell r="C10257" t="str">
            <v>UN</v>
          </cell>
        </row>
        <row r="10258">
          <cell r="A10258" t="str">
            <v>11.001.0015-B</v>
          </cell>
          <cell r="B10258" t="str">
            <v>PROJETO BASICO DE URBANIZACAO PARA FAZENDA DO ENGENHO DO MA-TO,INCL.LEGALIZACOES PERTINENTES,APROVACAO,COORDENACAO E COMPATIBILIZACAO COM PROJETOS COMPLEMENTARES.</v>
          </cell>
          <cell r="C10258" t="str">
            <v>UN</v>
          </cell>
        </row>
        <row r="10259">
          <cell r="A10259" t="str">
            <v>11.001.0018-0</v>
          </cell>
          <cell r="B10259" t="str">
            <v>MICRO-CONCRETO ADITIVADO COM 80KG DE ADESIVO ESTRUTURAL A BASE DE ESTIRENO BUTADIENO(LATEX),PARA UMA RESISTENCIA CARACTERISTICA A COMPRESSAO DE 25MPA,COMPREENDENDO APENAS O FORNECIMENTO DOS MATERIAIS,INCLUSIVE 5% DE PERDAS</v>
          </cell>
          <cell r="C10259" t="str">
            <v>M3</v>
          </cell>
        </row>
        <row r="10260">
          <cell r="A10260" t="str">
            <v>11.001.0018-A</v>
          </cell>
          <cell r="B10260" t="str">
            <v>MICRO-CONCRETO ADITIVADO COM 80KG DE ADESIVO ESTRUTURAL A BASE DE ESTIRENO BUTADIENO(LATEX),PARA UMA RESISTENCIA CARACTERISTICA A COMPRESSAO DE 25MPA,COMPREENDENDO APENAS O FORNECIMENTO DOS MATERIAIS,INCLUSIVE 5% DE PERDAS</v>
          </cell>
          <cell r="C10260" t="str">
            <v>M3</v>
          </cell>
        </row>
        <row r="10261">
          <cell r="A10261" t="str">
            <v>11.001.0019-0</v>
          </cell>
          <cell r="B10261" t="str">
            <v>CONCRETO COLORIDO,UTILIZANDO OXIDO DE FERRO VERMELHO SINTETICO,DOSADO PARA UMA RESISTENCIA CARACTERISTICA A COMPRESSAO(FCK)MINIMO DE 15MPA,COMPREENDENDO APENAS O FORNECIMENTO DOS MATERIAIS,INCLUSIVE 5% DE PERDAS</v>
          </cell>
          <cell r="C10261" t="str">
            <v>M3</v>
          </cell>
        </row>
        <row r="10262">
          <cell r="A10262" t="str">
            <v>11.001.0019-A</v>
          </cell>
          <cell r="B10262" t="str">
            <v>CONCRETO COLORIDO,UTILIZANDO OXIDO DE FERRO VERMELHO SINTETICO,DOSADO PARA UMA RESISTENCIA CARACTERISTICA A COMPRESSAO(FCK)MINIMO DE 15MPA,COMPREENDENDO APENAS O FORNECIMENTO DOS MATERIAIS,INCLUSIVE 5% DE PERDAS</v>
          </cell>
          <cell r="C10262" t="str">
            <v>M3</v>
          </cell>
        </row>
        <row r="10263">
          <cell r="A10263" t="str">
            <v>11.001.0020-1</v>
          </cell>
          <cell r="B10263" t="str">
            <v>CONCRETO PARA CAMADAS PREPARATORIAS COM 180KG DE CIMENTO PORM3 DE CONCRETO,COMPREENDENDO APENAS O FORNECIMENTO DOS MATERIAIS,INCLUSIVE 5% DE PERDAS</v>
          </cell>
          <cell r="C10263" t="str">
            <v>M3</v>
          </cell>
        </row>
        <row r="10264">
          <cell r="A10264" t="str">
            <v>11.001.0020-B</v>
          </cell>
          <cell r="B10264" t="str">
            <v>CONCRETO PARA CAMADAS PREPARATORIAS COM 180KG DE CIMENTO PORM3 DE CONCRETO,COMPREENDENDO APENAS O FORNECIMENTO DOS MATERIAIS,INCLUSIVE 5% DE PERDAS</v>
          </cell>
          <cell r="C10264" t="str">
            <v>M3</v>
          </cell>
        </row>
        <row r="10265">
          <cell r="A10265" t="str">
            <v>11.001.0030-0</v>
          </cell>
          <cell r="B10265" t="str">
            <v>CONCRETO PARA MEIOS AGRESSIVOS,COM UTILIZACAO DE CIMENTO RESISTENTE A SULFATOS,COM FATOR AGUA E CIMENTO MENOR OU IGUAL A0,50,COM CONSUMO MAIOR OU IGUAL A 400KG,COMPREENDENDO APENAS O FORNECIMENTO DOS MATERIAIS,INCLUSIVE 5% DE PERDAS</v>
          </cell>
          <cell r="C10265" t="str">
            <v>M3</v>
          </cell>
        </row>
        <row r="10266">
          <cell r="A10266" t="str">
            <v>11.001.0030-A</v>
          </cell>
          <cell r="B10266" t="str">
            <v>CONCRETO PARA MEIOS AGRESSIVOS,COM UTILIZACAO DE CIMENTO RESISTENTE A SULFATOS,COM FATOR AGUA E CIMENTO MENOR OU IGUAL A0,50,COM CONSUMO MAIOR OU IGUAL A 400KG,COMPREENDENDO APENAS O FORNECIMENTO DOS MATERIAIS,INCLUSIVE 5% DE PERDAS</v>
          </cell>
          <cell r="C10266" t="str">
            <v>M3</v>
          </cell>
        </row>
        <row r="10267">
          <cell r="A10267" t="str">
            <v>11.001.0032-1</v>
          </cell>
          <cell r="B10267" t="str">
            <v>ADMINISTRACAO LOCAL REFERENTE AO ORCAMENTO Nº 7035.001/19,PARA OBRA DE REFORMA NO CBMERJ - CENTRO DE INSTRUCAO ESPECIALIZADA DE BOMBEIROS.</v>
          </cell>
          <cell r="C10267" t="str">
            <v>UN</v>
          </cell>
        </row>
        <row r="10268">
          <cell r="A10268" t="str">
            <v>11.001.0032-B</v>
          </cell>
          <cell r="B10268" t="str">
            <v>ADMINISTRACAO LOCAL REFERENTE AO ORCAMENTO Nº 0000.001/19,PARA OBRA DE REFORMA NO CBMERJ - CENTRO DE INSTRUCAO ESPECIALIZADA DE BOMBEIROS.</v>
          </cell>
          <cell r="C10268" t="str">
            <v>UN</v>
          </cell>
        </row>
        <row r="10269">
          <cell r="A10269" t="str">
            <v>11.001.0036-1</v>
          </cell>
          <cell r="B10269" t="str">
            <v>ADMINISTRACAO LOCAL REFERENTE AO ORCAMENTO Nº 7034.001/19,PARA REPAROS NO PREDIO SEDE DA LOTERJ</v>
          </cell>
          <cell r="C10269" t="str">
            <v>UN</v>
          </cell>
        </row>
        <row r="10270">
          <cell r="A10270" t="str">
            <v>11.001.0036-B</v>
          </cell>
          <cell r="B10270" t="str">
            <v>ADMINISTRACAO LOCAL REFERENTE AO ORCAMENTO Nº 7034001/19,PARA REPAROS NO PREDIO SEDE DA LOTERJ</v>
          </cell>
          <cell r="C10270" t="str">
            <v>UN</v>
          </cell>
        </row>
        <row r="10271">
          <cell r="A10271" t="str">
            <v>11.001.0038-1</v>
          </cell>
          <cell r="B10271" t="str">
            <v>ADMINISTRACAO LOCAL REFERENTE AO ORCAMENTO Nº 7036.001/19,PARA REFORMA GERAL NO CASTELO D`AGUA DO GRUPAMENTO DE BUSCAE SALVAMENTO - CBMERJ</v>
          </cell>
          <cell r="C10271" t="str">
            <v>UN</v>
          </cell>
        </row>
        <row r="10272">
          <cell r="A10272" t="str">
            <v>11.001.0038-B</v>
          </cell>
          <cell r="B10272" t="str">
            <v>ADMINISTRACAO LOCAL REFERENTE AO ORCAMENTO Nº 7036.001/19,PARA REFORMA GERAL NO CASTELO D`AGUA DO GRUPAMENTO DE BUSCAE SALVAMENTO - CBMERJ</v>
          </cell>
          <cell r="C10272" t="str">
            <v>UN</v>
          </cell>
        </row>
        <row r="10273">
          <cell r="A10273" t="str">
            <v>11.001.0040-1</v>
          </cell>
          <cell r="B10273" t="str">
            <v>PROJETO BASICO DE ARQUITETURA PARA RESTAURACAO DA CASA E DOSMUROS EXTERNOS DA FAZENDA DO ENGENHO DO MATO,INCL.LEGALIZA-COES PERTINENTES,APROVACAO,COORDENACAO E COMPATIBILIZACAO C/PROJETOS COMPLEMENTARES.</v>
          </cell>
          <cell r="C10273" t="str">
            <v>UN</v>
          </cell>
        </row>
        <row r="10274">
          <cell r="A10274" t="str">
            <v>11.001.0040-B</v>
          </cell>
          <cell r="B10274" t="str">
            <v>PROJETO BASICO DE ARQUITETURA PARA RESTAURACAO DA CASA E DOSMUROS EXTERNOS DA FAZENDA DO ENGENHO DO MATO,INCL.LEGALIZA-COES PERTINENTES,APROVACAO,COORDENACAO E COMPATIBILIZACAO C/PROJETOS COMPLEMENTARES.</v>
          </cell>
          <cell r="C10274" t="str">
            <v>UN</v>
          </cell>
        </row>
        <row r="10275">
          <cell r="A10275" t="str">
            <v>11.002.0010-0</v>
          </cell>
          <cell r="B10275" t="str">
            <v>PREPARO MANUAL DE CONCRETO,INCLUSIVE TRANSPORTE HORIZONTAL COM CARRINHO DE MAO,ATE 20,00M</v>
          </cell>
          <cell r="C10275" t="str">
            <v>M3</v>
          </cell>
        </row>
        <row r="10276">
          <cell r="A10276" t="str">
            <v>11.002.0010-A</v>
          </cell>
          <cell r="B10276" t="str">
            <v>PREPARO MANUAL DE CONCRETO,INCLUSIVE TRANSPORTE HORIZONTAL COM CARRINHO DE MAO,ATE 20,00M</v>
          </cell>
          <cell r="C10276" t="str">
            <v>M3</v>
          </cell>
        </row>
        <row r="10277">
          <cell r="A10277" t="str">
            <v>11.002.0011-1</v>
          </cell>
          <cell r="B10277" t="str">
            <v>PREPARO DE CONCRETO,COMPREENDENDO MISTURA E AMASSAMENTO EM 2(DUAS) BETONEIRAS DE 600L,ADMITINDO-SE UMA PRODUCAO APROXIMADA DE 7,00M3/H,EXCLUINDO O FORNECIMENTO DOS MATERIAIS</v>
          </cell>
          <cell r="C10277" t="str">
            <v>M3</v>
          </cell>
        </row>
        <row r="10278">
          <cell r="A10278" t="str">
            <v>11.002.0011-B</v>
          </cell>
          <cell r="B10278" t="str">
            <v>PREPARO DE CONCRETO,COMPREENDENDO MISTURA E AMASSAMENTO EM 2(DUAS) BETONEIRAS DE 600L,ADMITINDO-SE UMA PRODUCAO APROXIMADA DE 7,00M3/H,EXCLUINDO O FORNECIMENTO DOS MATERIAIS</v>
          </cell>
          <cell r="C10278" t="str">
            <v>M3</v>
          </cell>
        </row>
        <row r="10279">
          <cell r="A10279" t="str">
            <v>11.002.0012-1</v>
          </cell>
          <cell r="B10279" t="str">
            <v>PREPARO DE CONCRETO,COMPREENDENDO MISTURA E AMASSAMENTO EM UMA BETONEIRA DE 600L,ADMITINDO-SE UMA PRODUCAO APROXIMADA DE3,50M3/H,EXCLUINDO O FORNECIMENTO DOS MATERIAIS</v>
          </cell>
          <cell r="C10279" t="str">
            <v>M3</v>
          </cell>
        </row>
        <row r="10280">
          <cell r="A10280" t="str">
            <v>11.002.0012-B</v>
          </cell>
          <cell r="B10280" t="str">
            <v>PREPARO DE CONCRETO,COMPREENDENDO MISTURA E AMASSAMENTO EM UMA BETONEIRA DE 600L,ADMITINDO-SE UMA PRODUCAO APROXIMADA DE3,50M3/H,EXCLUINDO O FORNECIMENTO DOS MATERIAIS</v>
          </cell>
          <cell r="C10280" t="str">
            <v>M3</v>
          </cell>
        </row>
        <row r="10281">
          <cell r="A10281" t="str">
            <v>11.002.0013-1</v>
          </cell>
          <cell r="B10281" t="str">
            <v>PREPARO DE CONCRETO,COMPREENDENDO MISTURA E AMASSAMENTO EM UMA BETONEIRA DE 320L,ADMITINDO-SE UMA PRODUCAO APROXIMADA DE2,00M3/H,EXCLUINDO O FORNECIMENTO DOS MATERIAIS</v>
          </cell>
          <cell r="C10281" t="str">
            <v>M3</v>
          </cell>
        </row>
        <row r="10282">
          <cell r="A10282" t="str">
            <v>11.002.0013-B</v>
          </cell>
          <cell r="B10282" t="str">
            <v>PREPARO DE CONCRETO,COMPREENDENDO MISTURA E AMASSAMENTO EM UMA BETONEIRA DE 320L,ADMITINDO-SE UMA PRODUCAO APROXIMADA DE2,00M3/H,EXCLUINDO O FORNECIMENTO DOS MATERIAIS</v>
          </cell>
          <cell r="C10282" t="str">
            <v>M3</v>
          </cell>
        </row>
        <row r="10283">
          <cell r="A10283" t="str">
            <v>11.002.0014-1</v>
          </cell>
          <cell r="B10283" t="str">
            <v>PREPARO DE CONCRETO,EM CONDICOES ESPECIAIS,COMPREENDENDO MISTURA E AMASSAMENTO EM UMA BETONEIRA DE 320L,ADMITINDO-SE UMAPRODUCAO APROXIMADA DE 1,50M3/H,EXCLUINDO O FORNECIMENTO DOS MATERIAIS</v>
          </cell>
          <cell r="C10283" t="str">
            <v>M3</v>
          </cell>
        </row>
        <row r="10284">
          <cell r="A10284" t="str">
            <v>11.002.0014-B</v>
          </cell>
          <cell r="B10284" t="str">
            <v>PREPARO DE CONCRETO,EM CONDICOES ESPECIAIS,COMPREENDENDO MISTURA E AMASSAMENTO EM UMA BETONEIRA DE 320L,ADMITINDO-SE UMAPRODUCAO APROXIMADA DE 1,50M3/H,EXCLUINDO O FORNECIMENTO DOS MATERIAIS</v>
          </cell>
          <cell r="C10284" t="str">
            <v>M3</v>
          </cell>
        </row>
        <row r="10285">
          <cell r="A10285" t="str">
            <v>11.002.0015-1</v>
          </cell>
          <cell r="B10285" t="str">
            <v>PREPARO DE CONCRETO,EM CONDICOES ESPECIAIS,COMPREENDENDO MISTURA E AMASSAMENTO EM UMA BETONEIRA DE 320L,ADMITINDO-SE UMAPRODUCAO APROXIMADA DE 1,00M3/H,EXCLUINDO O FORNECIMENTO DOS MATERIAIS</v>
          </cell>
          <cell r="C10285" t="str">
            <v>M3</v>
          </cell>
        </row>
        <row r="10286">
          <cell r="A10286" t="str">
            <v>11.002.0015-B</v>
          </cell>
          <cell r="B10286" t="str">
            <v>PREPARO DE CONCRETO,EM CONDICOES ESPECIAIS,COMPREENDENDO MISTURA E AMASSAMENTO EM UMA BETONEIRA DE 320L,ADMITINDO-SE UMAPRODUCAO APROXIMADA DE 1,00M3/H,EXCLUINDO O FORNECIMENTO DOS MATERIAIS</v>
          </cell>
          <cell r="C10286" t="str">
            <v>M3</v>
          </cell>
        </row>
        <row r="10287">
          <cell r="A10287" t="str">
            <v>11.002.0017-1</v>
          </cell>
          <cell r="B10287" t="str">
            <v>PREPARO DE CONCRETO EM USINA TIPO PAREDE,PRODUCAO DE 8,00M3/H,EXCLUSIVE O FORNECIMENTO DE MATERIAIS</v>
          </cell>
          <cell r="C10287" t="str">
            <v>M3</v>
          </cell>
        </row>
        <row r="10288">
          <cell r="A10288" t="str">
            <v>11.002.0017-B</v>
          </cell>
          <cell r="B10288" t="str">
            <v>PREPARO DE CONCRETO EM USINA TIPO PAREDE,PRODUCAO DE 8,00M3/H,EXCLUSIVE O FORNECIMENTO DE MATERIAIS</v>
          </cell>
          <cell r="C10288" t="str">
            <v>M3</v>
          </cell>
        </row>
        <row r="10289">
          <cell r="A10289" t="str">
            <v>11.002.0018-0</v>
          </cell>
          <cell r="B10289" t="str">
            <v>DOSAGEM DE CONCRETO EM USINA DOSADORA,TIPO VERTICAL,PARA 16,00M3/H,EXCLUSIVE O FORNECIMENTO DE MATERIAIS,SENDO O TRABALHO INTERMITENTE,A 50%</v>
          </cell>
          <cell r="C10289" t="str">
            <v>M3</v>
          </cell>
        </row>
        <row r="10290">
          <cell r="A10290" t="str">
            <v>11.002.0018-A</v>
          </cell>
          <cell r="B10290" t="str">
            <v>DOSAGEM DE CONCRETO EM USINA DOSADORA,TIPO VERTICAL,PARA 16,00M3/H,EXCLUSIVE O FORNECIMENTO DE MATERIAIS,SENDO O TRABALHO INTERMITENTE,A 50%</v>
          </cell>
          <cell r="C10290" t="str">
            <v>M3</v>
          </cell>
        </row>
        <row r="10291">
          <cell r="A10291" t="str">
            <v>11.002.0021-1</v>
          </cell>
          <cell r="B10291" t="str">
            <v>LANCAMENTO DE CONCRETO EM PECAS ARMADAS,INCLUSIVE TRANSPORTEHORIZONTAL ATE 20,00M EM CARRINHOS,E VERTICAL ATE 10,00M COM TORRE E GUINCHO,COLOCACAO,ADENSAMENTO E ACABAMENTO,CONSIDERANDO UMA PRODUCAO APROXIMADA DE 7,00M3/H</v>
          </cell>
          <cell r="C10291" t="str">
            <v>M3</v>
          </cell>
        </row>
        <row r="10292">
          <cell r="A10292" t="str">
            <v>11.002.0021-B</v>
          </cell>
          <cell r="B10292" t="str">
            <v>LANCAMENTO DE CONCRETO EM PECAS ARMADAS,INCLUSIVE TRANSPORTEHORIZONTAL ATE 20,00M EM CARRINHOS,E VERTICAL ATE 10,00M COM TORRE E GUINCHO,COLOCACAO,ADENSAMENTO E ACABAMENTO,CONSIDERANDO UMA PRODUCAO APROXIMADA DE 7,00M3/H</v>
          </cell>
          <cell r="C10292" t="str">
            <v>M3</v>
          </cell>
        </row>
        <row r="10293">
          <cell r="A10293" t="str">
            <v>11.002.0022-1</v>
          </cell>
          <cell r="B10293" t="str">
            <v>LANCAMENTO DE CONCRETO EM PECAS ARMADAS,INCLUSIVE TRANSPORTEHORIZONTAL ATE 20,00M EM CARRINHOS,E VERTICAL ATE 10,00M COM TORRE E GUINCHO,COLOCACAO,ADENSAMENTO E ACABAMENTO,CONSIDERANDO UMA PRODUCAO APROXIMADA DE 3,50M3/H</v>
          </cell>
          <cell r="C10293" t="str">
            <v>M3</v>
          </cell>
        </row>
        <row r="10294">
          <cell r="A10294" t="str">
            <v>11.002.0022-B</v>
          </cell>
          <cell r="B10294" t="str">
            <v>LANCAMENTO DE CONCRETO EM PECAS ARMADAS,INCLUSIVE TRANSPORTEHORIZONTAL ATE 20,00M EM CARRINHOS,E VERTICAL ATE 10,00M COM TORRE E GUINCHO,COLOCACAO,ADENSAMENTO E ACABAMENTO,CONSIDERANDO UMA PRODUCAO APROXIMADA DE 3,50M3/H</v>
          </cell>
          <cell r="C10294" t="str">
            <v>M3</v>
          </cell>
        </row>
        <row r="10295">
          <cell r="A10295" t="str">
            <v>11.002.0023-1</v>
          </cell>
          <cell r="B10295" t="str">
            <v>LANCAMENTO DE CONCRETO EM PECAS ARMADAS,INCLUSIVE TRANSPORTEHORIZONTAL ATE 20,00M EM CARRINHOS,E VERTICAL ATE 10,00M COM TORRE E GUINCHO,COLOCACAO,ADENSAMENTO E ACABAMENTO,CONSIDERANDO UMA PRODUCAO APROXIMADA DE 2,00M3/H</v>
          </cell>
          <cell r="C10295" t="str">
            <v>M3</v>
          </cell>
        </row>
        <row r="10296">
          <cell r="A10296" t="str">
            <v>11.002.0023-B</v>
          </cell>
          <cell r="B10296" t="str">
            <v>LANCAMENTO DE CONCRETO EM PECAS ARMADAS,INCLUSIVE TRANSPORTEHORIZONTAL ATE 20,00M EM CARRINHOS,E VERTICAL ATE 10,00M COM TORRE E GUINCHO,COLOCACAO,ADENSAMENTO E ACABAMENTO,CONSIDERANDO UMA PRODUCAO APROXIMADA DE 2,00M3/H</v>
          </cell>
          <cell r="C10296" t="str">
            <v>M3</v>
          </cell>
        </row>
        <row r="10297">
          <cell r="A10297" t="str">
            <v>11.002.0024-1</v>
          </cell>
          <cell r="B10297" t="str">
            <v>LANCAMENTO DE CONCRETO EM PECAS ARMADAS,EM CONDICOES ESPECIAIS,INCLUSIVE TRANSPORTE HORIZONTAL ATE 20,00M EM CARRINHOS,EVERTICAL ATE 10,00M COM TORRE E GUINCHO,COLOCACAO,ADENSAMENTO E ACABAMENTO,CONSIDERANDO UMA PRODUCAO APROXIMADA DE 1,50M3/H</v>
          </cell>
          <cell r="C10297" t="str">
            <v>M3</v>
          </cell>
        </row>
        <row r="10298">
          <cell r="A10298" t="str">
            <v>11.002.0024-B</v>
          </cell>
          <cell r="B10298" t="str">
            <v>LANCAMENTO DE CONCRETO EM PECAS ARMADAS,EM CONDICOES ESPECIAIS,INCLUSIVE TRANSPORTE HORIZONTAL ATE 20,00M EM CARRINHOS,EVERTICAL ATE 10,00M COM TORRE E GUINCHO,COLOCACAO,ADENSAMENTO E ACABAMENTO,CONSIDERANDO UMA PRODUCAO APROXIMADA DE 1,50M3/H</v>
          </cell>
          <cell r="C10298" t="str">
            <v>M3</v>
          </cell>
        </row>
        <row r="10299">
          <cell r="A10299" t="str">
            <v>11.002.0025-1</v>
          </cell>
          <cell r="B10299" t="str">
            <v>LANCAMENTO DE CONCRETO EM PECAS ARMADAS,EM CONDICOES ESPECIAIS,INCLUSIVE TRANSPORTE HORIZONTAL ATE 20,00M EM CARRINHOS,EVERTICAL ATE 10,00M COM TORRE E GUINCHO,COLOCACAO,ADENSAMENTO E ACABAMENTO,CONSIDERANDO UMA PRODUCAO APROXIMADA DE 1,00M3/H</v>
          </cell>
          <cell r="C10299" t="str">
            <v>M3</v>
          </cell>
        </row>
        <row r="10300">
          <cell r="A10300" t="str">
            <v>11.002.0025-B</v>
          </cell>
          <cell r="B10300" t="str">
            <v>LANCAMENTO DE CONCRETO EM PECAS ARMADAS,EM CONDICOES ESPECIAIS,INCLUSIVE TRANSPORTE HORIZONTAL ATE 20,00M EM CARRINHOS,EVERTICAL ATE 10,00M COM TORRE E GUINCHO,COLOCACAO,ADENSAMENTO E ACABAMENTO,CONSIDERANDO UMA PRODUCAO APROXIMADA DE 1,00M3/H</v>
          </cell>
          <cell r="C10300" t="str">
            <v>M3</v>
          </cell>
        </row>
        <row r="10301">
          <cell r="A10301" t="str">
            <v>11.002.0027-1</v>
          </cell>
          <cell r="B10301" t="str">
            <v>LANCAMENTO DE CONCRETO EM PECAS SEM ARMADURA,INCLUSIVE TRANSPORTE HORIZONTAL ATE 20,00M EM CARRINHOS,E VERTICAL ATE 10,00M COM TORRE E GUINCHO,COLOCACAO,ADENSAMENTO E ACABAMENTO,CONSIDERANDO UMA PRODUCAO APROXIMADA DE 7,00M3/H</v>
          </cell>
          <cell r="C10301" t="str">
            <v>M3</v>
          </cell>
        </row>
        <row r="10302">
          <cell r="A10302" t="str">
            <v>11.002.0027-B</v>
          </cell>
          <cell r="B10302" t="str">
            <v>LANCAMENTO DE CONCRETO EM PECAS SEM ARMADURA,INCLUSIVE TRANSPORTE HORIZONTAL ATE 20,00M EM CARRINHOS,E VERTICAL ATE 10,00M COM TORRE E GUINCHO,COLOCACAO,ADENSAMENTO E ACABAMENTO,CONSIDERANDO UMA PRODUCAO APROXIMADA DE 7,00M3/H</v>
          </cell>
          <cell r="C10302" t="str">
            <v>M3</v>
          </cell>
        </row>
        <row r="10303">
          <cell r="A10303" t="str">
            <v>11.002.0028-1</v>
          </cell>
          <cell r="B10303" t="str">
            <v>LANCAMENTO DE CONCRETO EM PECAS SEM ARMADURA,INCLUSIVE TRANSPORTE HORIZONTAL ATE 20,00M EM CARRINHOS,E VERTICAL ATE 10,00M COM TORRE E GUINCHO,COLOCACAO,ADENSAMENTO E ACABAMENTO,CONSIDERANDO UMA PRODUCAO APROXIMADA DE 3,50M3/H</v>
          </cell>
          <cell r="C10303" t="str">
            <v>M3</v>
          </cell>
        </row>
        <row r="10304">
          <cell r="A10304" t="str">
            <v>11.002.0028-B</v>
          </cell>
          <cell r="B10304" t="str">
            <v>LANCAMENTO DE CONCRETO EM PECAS SEM ARMADURA,INCLUSIVE TRANSPORTE HORIZONTAL ATE 20,00M EM CARRINHOS,E VERTICAL ATE 10,00M COM TORRE E GUINCHO,COLOCACAO,ADENSAMENTO E ACABAMENTO,CONSIDERANDO UMA PRODUCAO APROXIMADA DE 3,50M3/H</v>
          </cell>
          <cell r="C10304" t="str">
            <v>M3</v>
          </cell>
        </row>
        <row r="10305">
          <cell r="A10305" t="str">
            <v>11.002.0029-1</v>
          </cell>
          <cell r="B10305" t="str">
            <v>LANCAMENTO DE CONCRETO EM PECAS SEM ARMADURA,INCLUSIVE TRANSPORTE HORIZONTAL ATE 20,00M EM CARRINHOS,E VERTICAL ATE 10,00M COM TORRE E GUINCHO,COLOCACAO,ADENSAMENTO E ACABAMENTO,CONSIDERANDO UMA PRODUCAO APROXIMADA DE 2,00M3/H</v>
          </cell>
          <cell r="C10305" t="str">
            <v>M3</v>
          </cell>
        </row>
        <row r="10306">
          <cell r="A10306" t="str">
            <v>11.002.0029-B</v>
          </cell>
          <cell r="B10306" t="str">
            <v>LANCAMENTO DE CONCRETO EM PECAS SEM ARMADURA,INCLUSIVE TRANSPORTE HORIZONTAL ATE 20,00M EM CARRINHOS,E VERTICAL ATE 10,00M COM TORRE E GUINCHO,COLOCACAO,ADENSAMENTO E ACABAMENTO,CONSIDERANDO UMA PRODUCAO APROXIMADA DE 2,00M3/H</v>
          </cell>
          <cell r="C10306" t="str">
            <v>M3</v>
          </cell>
        </row>
        <row r="10307">
          <cell r="A10307" t="str">
            <v>11.002.0030-1</v>
          </cell>
          <cell r="B10307" t="str">
            <v>LANCAMENTO DE CONCRETO EM PECAS SEM ARMADURA,EM CONDICOES ESPECIAIS,INCLUSIVE TRANSPORTE HORIZONTAL ATE 20,00M EM CARRINHOS,E VERTICAL ATE 10,00M COM TORRE E GUINCHO,COLOCACAO,ADENSAMENTO E ACABAMENTO,CONSIDERANDO UMA PRODUCAO APROXIMADA DE1,50M3/H</v>
          </cell>
          <cell r="C10307" t="str">
            <v>M3</v>
          </cell>
        </row>
        <row r="10308">
          <cell r="A10308" t="str">
            <v>11.002.0030-B</v>
          </cell>
          <cell r="B10308" t="str">
            <v>LANCAMENTO DE CONCRETO EM PECAS SEM ARMADURA,EM CONDICOES ESPECIAIS,INCLUSIVE TRANSPORTE HORIZONTAL ATE 20,00M EM CARRINHOS,E VERTICAL ATE 10,00M COM TORRE E GUINCHO,COLOCACAO,ADENSAMENTO E ACABAMENTO,CONSIDERANDO UMA PRODUCAO APROXIMADA DE1,50M3/H</v>
          </cell>
          <cell r="C10308" t="str">
            <v>M3</v>
          </cell>
        </row>
        <row r="10309">
          <cell r="A10309" t="str">
            <v>11.002.0031-1</v>
          </cell>
          <cell r="B10309" t="str">
            <v>LANCAMENTO DE CONCRETO EM PECAS SEM ARMADURA,EM CONDICOES ESPECIAIS,INCLUSIVE TRANSPORTE HORIZONTAL ATE 20,00M EM CARRINHOS,E VERTICAL ATE 10,00M COM TORRE E GUINCHO,COLOCACAO,ADENSAMENTO E ACABAMENTO,CONSIDERANDO UMA PRODUCAO APROXIMADA DE1,00M3/H</v>
          </cell>
          <cell r="C10309" t="str">
            <v>M3</v>
          </cell>
        </row>
        <row r="10310">
          <cell r="A10310" t="str">
            <v>11.002.0031-B</v>
          </cell>
          <cell r="B10310" t="str">
            <v>LANCAMENTO DE CONCRETO EM PECAS SEM ARMADURA,EM CONDICOES ESPECIAIS,INCLUSIVE TRANSPORTE HORIZONTAL ATE 20,00M EM CARRINHOS,E VERTICAL ATE 10,00M COM TORRE E GUINCHO,COLOCACAO,ADENSAMENTO E ACABAMENTO,CONSIDERANDO UMA PRODUCAO APROXIMADA DE1,00M3/H</v>
          </cell>
          <cell r="C10310" t="str">
            <v>M3</v>
          </cell>
        </row>
        <row r="10311">
          <cell r="A10311" t="str">
            <v>11.002.0033-1</v>
          </cell>
          <cell r="B10311" t="str">
            <v>LANCAMENTO DE CONCRETO EM PECAS SEM ARMADURA,INCLUSIVE O TRANSPORTE HORIZONTAL ATE 20,00M EM CARRINHOS,COLOCACAO,ADENSAMENTO E ACABAMENTO,CONSIDERANDO UMA PRODUCAO APROXIMADA DE 7,00M3/H</v>
          </cell>
          <cell r="C10311" t="str">
            <v>M3</v>
          </cell>
        </row>
        <row r="10312">
          <cell r="A10312" t="str">
            <v>11.002.0033-B</v>
          </cell>
          <cell r="B10312" t="str">
            <v>LANCAMENTO DE CONCRETO EM PECAS SEM ARMADURA,INCLUSIVE O TRANSPORTE HORIZONTAL ATE 20,00M EM CARRINHOS,COLOCACAO,ADENSAMENTO E ACABAMENTO,CONSIDERANDO UMA PRODUCAO APROXIMADA DE 7,00M3/H</v>
          </cell>
          <cell r="C10312" t="str">
            <v>M3</v>
          </cell>
        </row>
        <row r="10313">
          <cell r="A10313" t="str">
            <v>11.002.0034-1</v>
          </cell>
          <cell r="B10313" t="str">
            <v>LANCAMENTO DE CONCRETO EM PECAS SEM ARMADURA,INCLUSIVE O TRANSPORTE HORIZONTAL ATE 20,00M EM CARRINHOS,COLOCACAO,ADENSAMENTO E ACABAMENTO,CONSIDERANDO UMA PRODUCAO APROXIMADA DE 3,50M3/H</v>
          </cell>
          <cell r="C10313" t="str">
            <v>M3</v>
          </cell>
        </row>
        <row r="10314">
          <cell r="A10314" t="str">
            <v>11.002.0034-B</v>
          </cell>
          <cell r="B10314" t="str">
            <v>LANCAMENTO DE CONCRETO EM PECAS SEM ARMADURA,INCLUSIVE O TRANSPORTE HORIZONTAL ATE 20,00M EM CARRINHOS,COLOCACAO,ADENSAMENTO E ACABAMENTO,CONSIDERANDO UMA PRODUCAO APROXIMADA DE 3,50M3/H</v>
          </cell>
          <cell r="C10314" t="str">
            <v>M3</v>
          </cell>
        </row>
        <row r="10315">
          <cell r="A10315" t="str">
            <v>11.002.0035-1</v>
          </cell>
          <cell r="B10315" t="str">
            <v>LANCAMENTO DE CONCRETO EM PECAS SEM ARMADURA,INCLUSIVE O TRANSPORTE HORIZONTAL ATE 20,00M EM CARRINHOS,COLOCACAO,ADENSAMENTO E ACABAMENTO,CONSIDERANDO UMA PRODUCAO APROXIMADA DE 2,00M3/H</v>
          </cell>
          <cell r="C10315" t="str">
            <v>M3</v>
          </cell>
        </row>
        <row r="10316">
          <cell r="A10316" t="str">
            <v>11.002.0035-B</v>
          </cell>
          <cell r="B10316" t="str">
            <v>LANCAMENTO DE CONCRETO EM PECAS SEM ARMADURA,INCLUSIVE O TRANSPORTE HORIZONTAL ATE 20,00M EM CARRINHOS,COLOCACAO,ADENSAMENTO E ACABAMENTO,CONSIDERANDO UMA PRODUCAO APROXIMADA DE 2,00M3/H</v>
          </cell>
          <cell r="C10316" t="str">
            <v>M3</v>
          </cell>
        </row>
        <row r="10317">
          <cell r="A10317" t="str">
            <v>11.002.0036-1</v>
          </cell>
          <cell r="B10317" t="str">
            <v>LANCAMENTO DE CONCRETO EM PECAS SEM ARMADURA,EM CONDICOES ESPECIAIS,INCLUSIVE O TRANSPORTE HORIZONTAL ATE 20,00M EM CARRINHOS,COLOCACAO,ADENSAMENTO E ACABAMENTO,CONSIDERANDO UMA PRODUCAO APROXIMADA DE 1,50M3/H</v>
          </cell>
          <cell r="C10317" t="str">
            <v>M3</v>
          </cell>
        </row>
        <row r="10318">
          <cell r="A10318" t="str">
            <v>11.002.0036-B</v>
          </cell>
          <cell r="B10318" t="str">
            <v>LANCAMENTO DE CONCRETO EM PECAS SEM ARMADURA,EM CONDICOES ESPECIAIS,INCLUSIVE O TRANSPORTE HORIZONTAL ATE 20,00M EM CARRINHOS,COLOCACAO,ADENSAMENTO E ACABAMENTO,CONSIDERANDO UMA PRODUCAO APROXIMADA DE 1,50M3/H</v>
          </cell>
          <cell r="C10318" t="str">
            <v>M3</v>
          </cell>
        </row>
        <row r="10319">
          <cell r="A10319" t="str">
            <v>11.002.0037-1</v>
          </cell>
          <cell r="B10319" t="str">
            <v>LANCAMENTO DE CONCRETO EM PECAS SEM ARMADURA,EM CONDICOES ESPECIAIS,INCLUSIVE O TRANSPORTE HORIZONTAL ATE 20,00M EM CARRINHOS,COLOCACAO,ADENSAMENTO E ACABAMENTO,CONSIDERANDO UMA PRODUCAO APROXIMADA DE 1,00M3/H</v>
          </cell>
          <cell r="C10319" t="str">
            <v>M3</v>
          </cell>
        </row>
        <row r="10320">
          <cell r="A10320" t="str">
            <v>11.002.0037-B</v>
          </cell>
          <cell r="B10320" t="str">
            <v>LANCAMENTO DE CONCRETO EM PECAS SEM ARMADURA,EM CONDICOES ESPECIAIS,INCLUSIVE O TRANSPORTE HORIZONTAL ATE 20,00M EM CARRINHOS,COLOCACAO,ADENSAMENTO E ACABAMENTO,CONSIDERANDO UMA PRODUCAO APROXIMADA DE 1,00M3/H</v>
          </cell>
          <cell r="C10320" t="str">
            <v>M3</v>
          </cell>
        </row>
        <row r="10321">
          <cell r="A10321" t="str">
            <v>11.002.0039-1</v>
          </cell>
          <cell r="B10321" t="str">
            <v>ADICIONAL PARA ITENS 11.002.0021 A 11.002.0037,CORRESPONDENTE A ACRESCIMOS NA DISTANCIA HORIZONTAL</v>
          </cell>
          <cell r="C10321" t="str">
            <v>M3XDAM</v>
          </cell>
        </row>
        <row r="10322">
          <cell r="A10322" t="str">
            <v>11.002.0039-B</v>
          </cell>
          <cell r="B10322" t="str">
            <v>ADICIONAL PARA ITENS 11.002.0021 A 11.002.0037,CORRESPONDENTE A ACRESCIMOS NA DISTANCIA HORIZONTAL</v>
          </cell>
          <cell r="C10322" t="str">
            <v>M3XDAM</v>
          </cell>
        </row>
        <row r="10323">
          <cell r="A10323" t="str">
            <v>11.002.0040-1</v>
          </cell>
          <cell r="B10323" t="str">
            <v>ADICIONAL PARA ITENS 11.002.0021 A 11.002.0031,CORRESPONDENTE A ACRESCIMOS NA DISTANCIA VERTICAL</v>
          </cell>
          <cell r="C10323" t="str">
            <v>M3XDAM</v>
          </cell>
        </row>
        <row r="10324">
          <cell r="A10324" t="str">
            <v>11.002.0040-B</v>
          </cell>
          <cell r="B10324" t="str">
            <v>ADICIONAL PARA ITENS 11.002.0021 A 11.002.0031,CORRESPONDENTE A ACRESCIMOS NA DISTANCIA VERTICAL</v>
          </cell>
          <cell r="C10324" t="str">
            <v>M3XDAM</v>
          </cell>
        </row>
        <row r="10325">
          <cell r="A10325" t="str">
            <v>11.002.0041-0</v>
          </cell>
          <cell r="B10325" t="str">
            <v>LANCAMENTO DE CONCRETO EM PECAS ARMADAS,INCLUSIVE O TRANSPORTE HORIZONTAL ATE 20,00M EM CARRINHOS,COLOCACAO,ADENSAMENTOE ACABAMENTO,CONSIDERANDO UMA PRODUCAO APROXIMADA DE 7,00M3/H</v>
          </cell>
          <cell r="C10325" t="str">
            <v>M3</v>
          </cell>
        </row>
        <row r="10326">
          <cell r="A10326" t="str">
            <v>11.002.0041-A</v>
          </cell>
          <cell r="B10326" t="str">
            <v>LANCAMENTO DE CONCRETO EM PECAS ARMADAS,INCLUSIVE O TRANSPORTE HORIZONTAL ATE 20,00M EM CARRINHOS,COLOCACAO,ADENSAMENTOE ACABAMENTO,CONSIDERANDO UMA PRODUCAO APROXIMADA DE 7,00M3/H</v>
          </cell>
          <cell r="C10326" t="str">
            <v>M3</v>
          </cell>
        </row>
        <row r="10327">
          <cell r="A10327" t="str">
            <v>11.002.0042-0</v>
          </cell>
          <cell r="B10327" t="str">
            <v>LANCAMENTO DE CONCRETO EM PECAS ARMADAS,INCLUSIVE O TRANSPORTE HORIZONTAL ATE 20,00M EM CARRINHOS,COLOCACAO,ADENSAMENTOE ACABAMENTO,CONSIDERANDO UMA PRODUCAO APROXIMADA DE 3,50M3/H</v>
          </cell>
          <cell r="C10327" t="str">
            <v>M3</v>
          </cell>
        </row>
        <row r="10328">
          <cell r="A10328" t="str">
            <v>11.002.0042-A</v>
          </cell>
          <cell r="B10328" t="str">
            <v>LANCAMENTO DE CONCRETO EM PECAS ARMADAS,INCLUSIVE O TRANSPORTE HORIZONTAL ATE 20,00M EM CARRINHOS,COLOCACAO,ADENSAMENTOE ACABAMENTO,CONSIDERANDO UMA PRODUCAO APROXIMADA DE 3,50M3/H</v>
          </cell>
          <cell r="C10328" t="str">
            <v>M3</v>
          </cell>
        </row>
        <row r="10329">
          <cell r="A10329" t="str">
            <v>11.002.0043-1</v>
          </cell>
          <cell r="B10329" t="str">
            <v>LANCAMENTO DE CONCRETO EM PECAS ARMADAS,INCLUSIVE O TRANSPORTE HORIZONTAL ATE 20,00M EM CARRINHOS,COLOCACAO,ADENSAMENTOE ACABAMENTO,CONSIDERANDO UMA PRODUCAO APROXIMADA DE 2,00M3/H</v>
          </cell>
          <cell r="C10329" t="str">
            <v>M3</v>
          </cell>
        </row>
        <row r="10330">
          <cell r="A10330" t="str">
            <v>11.002.0043-B</v>
          </cell>
          <cell r="B10330" t="str">
            <v>LANCAMENTO DE CONCRETO EM PECAS ARMADAS,INCLUSIVE O TRANSPORTE HORIZONTAL ATE 20,00M EM CARRINHOS,COLOCACAO,ADENSAMENTOE ACABAMENTO,CONSIDERANDO UMA PRODUCAO APROXIMADA DE 2,00M3/H</v>
          </cell>
          <cell r="C10330" t="str">
            <v>M3</v>
          </cell>
        </row>
        <row r="10331">
          <cell r="A10331" t="str">
            <v>11.002.0044-0</v>
          </cell>
          <cell r="B10331" t="str">
            <v>LANCAMENTO DE CONCRETO EM PECAS ARMADAS,EM CONDICOES ESPECIAIS,INCLUSIVE O TRANSPORTE HORIZONTAL ATE 20,00M EM CARRINHOS,COLOCACAO,ADENSAMENTO E ACABAMENTO,CONSIDERANDO UMA PRODUCAO APROXIMADA DE 1,50M3/H</v>
          </cell>
          <cell r="C10331" t="str">
            <v>M3</v>
          </cell>
        </row>
        <row r="10332">
          <cell r="A10332" t="str">
            <v>11.002.0044-A</v>
          </cell>
          <cell r="B10332" t="str">
            <v>LANCAMENTO DE CONCRETO EM PECAS ARMADAS,EM CONDICOES ESPECIAIS,INCLUSIVE O TRANSPORTE HORIZONTAL ATE 20,00M EM CARRINHOS,COLOCACAO,ADENSAMENTO E ACABAMENTO,CONSIDERANDO UMA PRODUCAO APROXIMADA DE 1,50M3/H</v>
          </cell>
          <cell r="C10332" t="str">
            <v>M3</v>
          </cell>
        </row>
        <row r="10333">
          <cell r="A10333" t="str">
            <v>11.002.0045-0</v>
          </cell>
          <cell r="B10333" t="str">
            <v>LANCAMENTO DE CONCRETO EM PECAS ARMADAS,EM CONDICOES ESPECIAIS,INCLUSIVE O TRANSPORTE HORIZONTAL ATE 20,00M EM CARRINHOS,COLOCACAO,ADENSAMENTO E ACABAMENTO,CONSIDERANDO UMA PRODUCAO APROXIMADA DE 1,00M3/H</v>
          </cell>
          <cell r="C10333" t="str">
            <v>M3</v>
          </cell>
        </row>
        <row r="10334">
          <cell r="A10334" t="str">
            <v>11.002.0045-A</v>
          </cell>
          <cell r="B10334" t="str">
            <v>LANCAMENTO DE CONCRETO EM PECAS ARMADAS,EM CONDICOES ESPECIAIS,INCLUSIVE O TRANSPORTE HORIZONTAL ATE 20,00M EM CARRINHOS,COLOCACAO,ADENSAMENTO E ACABAMENTO,CONSIDERANDO UMA PRODUCAO APROXIMADA DE 1,00M3/H</v>
          </cell>
          <cell r="C10334" t="str">
            <v>M3</v>
          </cell>
        </row>
        <row r="10335">
          <cell r="A10335" t="str">
            <v>11.002.0060-0</v>
          </cell>
          <cell r="B10335" t="str">
            <v>LANCAMENTO DE CONCRETO EM PECAS ARMADAS,INCLUSIVE TRANSPORTEHORIZONTAL E VERTICAL,COM AUXILIO DE GUINDASTE E CACAMBAS DE 1,00 A 1,50M3,CURA,COLOCACAO,ADENSAMENTO E ACABAMENTO</v>
          </cell>
          <cell r="C10335" t="str">
            <v>M3</v>
          </cell>
        </row>
        <row r="10336">
          <cell r="A10336" t="str">
            <v>11.002.0060-A</v>
          </cell>
          <cell r="B10336" t="str">
            <v>LANCAMENTO DE CONCRETO EM PECAS ARMADAS,INCLUSIVE TRANSPORTEHORIZONTAL E VERTICAL,COM AUXILIO DE GUINDASTE E CACAMBAS DE 1,00 A 1,50M3,CURA,COLOCACAO,ADENSAMENTO E ACABAMENTO</v>
          </cell>
          <cell r="C10336" t="str">
            <v>M3</v>
          </cell>
        </row>
        <row r="10337">
          <cell r="A10337" t="str">
            <v>11.003.0001-1</v>
          </cell>
          <cell r="B10337" t="str">
            <v>CONCRETO DOSADO RACIONALMENTE PARA UMA RESISTENCIA CARACTERISTICA A COMPRESSAO DE 10MPA,INCLUSIVE MATERIAIS,TRANSPORTE,PREPARO COM BETONEIRA,LANCAMENTO E ADENSAMENTO</v>
          </cell>
          <cell r="C10337" t="str">
            <v>M3</v>
          </cell>
        </row>
        <row r="10338">
          <cell r="A10338" t="str">
            <v>11.003.0001-B</v>
          </cell>
          <cell r="B10338" t="str">
            <v>CONCRETO DOSADO RACIONALMENTE PARA UMA RESISTENCIA CARACTERISTICA A COMPRESSAO DE 10MPA,INCLUSIVE MATERIAIS,TRANSPORTE,PREPARO COM BETONEIRA,LANCAMENTO E ADENSAMENTO</v>
          </cell>
          <cell r="C10338" t="str">
            <v>M3</v>
          </cell>
        </row>
        <row r="10339">
          <cell r="A10339" t="str">
            <v>11.003.0002-0</v>
          </cell>
          <cell r="B10339" t="str">
            <v>CONCRETO DOSADO RACIONALMENTE PARA UMA RESISTENCIA CARACTERISTICA A COMPRESSAO DE 15MPA,INCLUSIVE MATERIAIS,TRANSPORTE,PREPARO COM BETONEIRA,LANCAMENTO E ADENSAMENTO</v>
          </cell>
          <cell r="C10339" t="str">
            <v>M3</v>
          </cell>
        </row>
        <row r="10340">
          <cell r="A10340" t="str">
            <v>11.003.0002-A</v>
          </cell>
          <cell r="B10340" t="str">
            <v>CONCRETO DOSADO RACIONALMENTE PARA UMA RESISTENCIA CARACTERISTICA A COMPRESSAO DE 15MPA,INCLUSIVE MATERIAIS,TRANSPORTE,PREPARO COM BETONEIRA,LANCAMENTO E ADENSAMENTO</v>
          </cell>
          <cell r="C10340" t="str">
            <v>M3</v>
          </cell>
        </row>
        <row r="10341">
          <cell r="A10341" t="str">
            <v>11.003.0003-1</v>
          </cell>
          <cell r="B10341" t="str">
            <v>CONCRETO DOSADO RACIONALMENTE PARA UMA RESISTENCIA CARACTERISTICA A COMPRESSAO DE 20MPA,INCLUSIVE MATERIAIS,TRANSPORTE,PREPARO COM BETONEIRA,LANCAMENTO E ADENSAMENTO</v>
          </cell>
          <cell r="C10341" t="str">
            <v>M3</v>
          </cell>
        </row>
        <row r="10342">
          <cell r="A10342" t="str">
            <v>11.003.0003-B</v>
          </cell>
          <cell r="B10342" t="str">
            <v>CONCRETO DOSADO RACIONALMENTE PARA UMA RESISTENCIA CARACTERISTICA A COMPRESSAO DE 20MPA,INCLUSIVE MATERIAIS,TRANSPORTE,PREPARO COM BETONEIRA,LANCAMENTO E ADENSAMENTO</v>
          </cell>
          <cell r="C10342" t="str">
            <v>M3</v>
          </cell>
        </row>
        <row r="10343">
          <cell r="A10343" t="str">
            <v>11.003.0005-1</v>
          </cell>
          <cell r="B10343" t="str">
            <v>CONCRETO DOSADO RACIONALMENTE PARA UMA RESISTENCIA CARACTERISTICA A COMPRESSAO DE 25MPA,INCLUSIVE MATERIAIS,TRANSPORTE,PREPARO COM BETONEIRA,LANCAMENTO E ADENSAMENTO</v>
          </cell>
          <cell r="C10343" t="str">
            <v>M3</v>
          </cell>
        </row>
        <row r="10344">
          <cell r="A10344" t="str">
            <v>11.003.0005-B</v>
          </cell>
          <cell r="B10344" t="str">
            <v>CONCRETO DOSADO RACIONALMENTE PARA UMA RESISTENCIA CARACTERISTICA A COMPRESSAO DE 25MPA,INCLUSIVE MATERIAIS,TRANSPORTE,PREPARO COM BETONEIRA,LANCAMENTO E ADENSAMENTO</v>
          </cell>
          <cell r="C10344" t="str">
            <v>M3</v>
          </cell>
        </row>
        <row r="10345">
          <cell r="A10345" t="str">
            <v>11.003.0006-0</v>
          </cell>
          <cell r="B10345" t="str">
            <v>CONCRETO DOSADO RACIONALMENTE PARA UMA RESISTENCIA CARACTERISTICA A COMPRESSAO DE 30MPA,INCLUSIVE MATERIAIS,TRANSPORTE,PREPARO COM BETONEIRA,LANCAMENTO E ADENSAMENTO</v>
          </cell>
          <cell r="C10345" t="str">
            <v>M3</v>
          </cell>
        </row>
        <row r="10346">
          <cell r="A10346" t="str">
            <v>11.003.0006-A</v>
          </cell>
          <cell r="B10346" t="str">
            <v>CONCRETO DOSADO RACIONALMENTE PARA UMA RESISTENCIA CARACTERISTICA A COMPRESSAO DE 30MPA,INCLUSIVE MATERIAIS,TRANSPORTE,PREPARO COM BETONEIRA,LANCAMENTO E ADENSAMENTO</v>
          </cell>
          <cell r="C10346" t="str">
            <v>M3</v>
          </cell>
        </row>
        <row r="10347">
          <cell r="A10347" t="str">
            <v>11.003.0007-0</v>
          </cell>
          <cell r="B10347" t="str">
            <v>CONCRETO DOSADO RACIONALMENTE PARA UMA RESISTENCIA CARACTERISTICA A COMPRESSAO DE 35MPA,INCLUSIVE MATERIAIS,TRANSPORTE,PREPARO COM BETONEIRA,LANCAMENTO E ADENSAMENTO</v>
          </cell>
          <cell r="C10347" t="str">
            <v>M3</v>
          </cell>
        </row>
        <row r="10348">
          <cell r="A10348" t="str">
            <v>11.003.0007-A</v>
          </cell>
          <cell r="B10348" t="str">
            <v>CONCRETO DOSADO RACIONALMENTE PARA UMA RESISTENCIA CARACTERISTICA A COMPRESSAO DE 35MPA,INCLUSIVE MATERIAIS,TRANSPORTE,PREPARO COM BETONEIRA,LANCAMENTO E ADENSAMENTO</v>
          </cell>
          <cell r="C10348" t="str">
            <v>M3</v>
          </cell>
        </row>
        <row r="10349">
          <cell r="A10349" t="str">
            <v>11.003.0008-0</v>
          </cell>
          <cell r="B10349" t="str">
            <v>CONCRETO DOSADO RACIONALMENTE PARA UMA RESISTENCIA CARACTERISTICA A COMPRESSAO DE 40MPA,INCLUSIVE MATERIAIS,TRANSPORTE,PREPARO COM BETONEIRA,LANCAMENTO E ADENSAMENTO</v>
          </cell>
          <cell r="C10349" t="str">
            <v>M3</v>
          </cell>
        </row>
        <row r="10350">
          <cell r="A10350" t="str">
            <v>11.003.0008-A</v>
          </cell>
          <cell r="B10350" t="str">
            <v>CONCRETO DOSADO RACIONALMENTE PARA UMA RESISTENCIA CARACTERISTICA A COMPRESSAO DE 40MPA,INCLUSIVE MATERIAIS,TRANSPORTE,PREPARO COM BETONEIRA,LANCAMENTO E ADENSAMENTO</v>
          </cell>
          <cell r="C10350" t="str">
            <v>M3</v>
          </cell>
        </row>
        <row r="10351">
          <cell r="A10351" t="str">
            <v>11.003.0010-0</v>
          </cell>
          <cell r="B10351" t="str">
            <v>CONCRETO DOSADO RACIONALMENTE PARA UMA RESISTENCIA CARACTERISTICA A COMPRESSAO DE 15MPA,INCLUSIVE IMPERMEABILIZANTE DE PEGA NORMAL,ADICIONADO A AGUA DE AMASSAMENTO</v>
          </cell>
          <cell r="C10351" t="str">
            <v>M3</v>
          </cell>
        </row>
        <row r="10352">
          <cell r="A10352" t="str">
            <v>11.003.0010-A</v>
          </cell>
          <cell r="B10352" t="str">
            <v>CONCRETO DOSADO RACIONALMENTE PARA UMA RESISTENCIA CARACTERISTICA A COMPRESSAO DE 15MPA,INCLUSIVE IMPERMEABILIZANTE DE PEGA NORMAL,ADICIONADO A AGUA DE AMASSAMENTO</v>
          </cell>
          <cell r="C10352" t="str">
            <v>M3</v>
          </cell>
        </row>
        <row r="10353">
          <cell r="A10353" t="str">
            <v>11.003.0014-1</v>
          </cell>
          <cell r="B10353" t="str">
            <v>CONCRETO CICLOPICO CONFECCIONADO COM CONCRETO DOSADO PARA UMA RESISTENCIA CARACTERISTICA A COMPRESSAO DE 10MPA,TENDO 30%DO VOLUME REAL OCUPADO POR PEDRA-DE-MAO,INCLUSIVE MATERIAIS,TRANSPORTE,PREPARO,LANCAMENTO E ADENSAMENTO</v>
          </cell>
          <cell r="C10353" t="str">
            <v>M3</v>
          </cell>
        </row>
        <row r="10354">
          <cell r="A10354" t="str">
            <v>11.003.0014-B</v>
          </cell>
          <cell r="B10354" t="str">
            <v>CONCRETO CICLOPICO CONFECCIONADO COM CONCRETO DOSADO PARA UMA RESISTENCIA CARACTERISTICA A COMPRESSAO DE 10MPA,TENDO 30%DO VOLUME REAL OCUPADO POR PEDRA-DE-MAO,INCLUSIVE MATERIAIS,TRANSPORTE,PREPARO,LANCAMENTO E ADENSAMENTO</v>
          </cell>
          <cell r="C10354" t="str">
            <v>M3</v>
          </cell>
        </row>
        <row r="10355">
          <cell r="A10355" t="str">
            <v>11.003.0015-0</v>
          </cell>
          <cell r="B10355" t="str">
            <v>CONCRETO CICLOPICO CONFECCIONADO COM CONCRETO DOSADO PARA UMA RESISTENCIA CARACTERISTICA A COMPRESSAO DE 10MPA,EXCLUSIVEA PEDRA-DE-MAO,INCLUSIVE MATERIAIS,TRANSPORTE,PREPARO,LANCAMENTO E ADENSAMENTO</v>
          </cell>
          <cell r="C10355" t="str">
            <v>M3</v>
          </cell>
        </row>
        <row r="10356">
          <cell r="A10356" t="str">
            <v>11.003.0015-A</v>
          </cell>
          <cell r="B10356" t="str">
            <v>CONCRETO CICLOPICO CONFECCIONADO COM CONCRETO DOSADO PARA UMA RESISTENCIA CARACTERISTICA A COMPRESSAO DE 10MPA,EXCLUSIVEA PEDRA-DE-MAO,INCLUSIVE MATERIAIS,TRANSPORTE,PREPARO,LANCAMENTO E ADENSAMENTO</v>
          </cell>
          <cell r="C10356" t="str">
            <v>M3</v>
          </cell>
        </row>
        <row r="10357">
          <cell r="A10357" t="str">
            <v>11.003.0020-0</v>
          </cell>
          <cell r="B10357" t="str">
            <v>CONCRETO PARA CAMADAS PREPARATORIAS COM 180KG DE CIMENTO PORM3 DE CONCRETO,INCLUSIVE MATERIAIS,TRANSPORTE,PRODUCAO,LANCAMENTO E ADENSAMENTO</v>
          </cell>
          <cell r="C10357" t="str">
            <v>M3</v>
          </cell>
        </row>
        <row r="10358">
          <cell r="A10358" t="str">
            <v>11.003.0020-A</v>
          </cell>
          <cell r="B10358" t="str">
            <v>CONCRETO PARA CAMADAS PREPARATORIAS COM 180KG DE CIMENTO PORM3 DE CONCRETO,INCLUSIVE MATERIAIS,TRANSPORTE,PRODUCAO,LANCAMENTO E ADENSAMENTO</v>
          </cell>
          <cell r="C10358" t="str">
            <v>M3</v>
          </cell>
        </row>
        <row r="10359">
          <cell r="A10359" t="str">
            <v>11.003.0050-0</v>
          </cell>
          <cell r="B10359" t="str">
            <v>PREENCHIMENTO COM CONCRETO DE 15MPA EM VAZIOS DE ALVENARIA DE BLOCOS DE CONCRETO 10X20X40CM,EM PAREDES DE 10CM,MEDIDO PELA AREA REAL,EXCLUSIVE ARMACAO E A ALVENARIA</v>
          </cell>
          <cell r="C10359" t="str">
            <v>M2</v>
          </cell>
        </row>
        <row r="10360">
          <cell r="A10360" t="str">
            <v>11.003.0050-A</v>
          </cell>
          <cell r="B10360" t="str">
            <v>PREENCHIMENTO COM CONCRETO DE 15MPA EM VAZIOS DE ALVENARIA DE BLOCOS DE CONCRETO 10X20X40CM,EM PAREDES DE 10CM,MEDIDO PELA AREA REAL,EXCLUSIVE ARMACAO E A ALVENARIA</v>
          </cell>
          <cell r="C10360" t="str">
            <v>M2</v>
          </cell>
        </row>
        <row r="10361">
          <cell r="A10361" t="str">
            <v>11.003.0052-0</v>
          </cell>
          <cell r="B10361" t="str">
            <v>PREENCHIMENTO COM CONCRETO DE 20MPA EM VAZIOS DE ALVENARIA DE BLOCOS DE CONCRETO 10X20X40CM,EM PAREDES DE 10CM,MEDIDO PELA AREA REAL,EXCLUSIVE ARMACAO E A ALVENARIA</v>
          </cell>
          <cell r="C10361" t="str">
            <v>M2</v>
          </cell>
        </row>
        <row r="10362">
          <cell r="A10362" t="str">
            <v>11.003.0052-A</v>
          </cell>
          <cell r="B10362" t="str">
            <v>PREENCHIMENTO COM CONCRETO DE 20MPA EM VAZIOS DE ALVENARIA DE BLOCOS DE CONCRETO 10X20X40CM,EM PAREDES DE 10CM,MEDIDO PELA AREA REAL,EXCLUSIVE ARMACAO E A ALVENARIA</v>
          </cell>
          <cell r="C10362" t="str">
            <v>M2</v>
          </cell>
        </row>
        <row r="10363">
          <cell r="A10363" t="str">
            <v>11.003.0054-0</v>
          </cell>
          <cell r="B10363" t="str">
            <v>PREENCHIMENTO COM CONCRETO DE 25MPA EM VAZIOS DE ALVENARIA DE BLOCOS DE CONCRETO 10X20X40CM,EM PAREDES DE 10CM,MEDIDO PELA AREA REAL,EXCLUSIVE ARMACAO E A ALVENARIA</v>
          </cell>
          <cell r="C10363" t="str">
            <v>M2</v>
          </cell>
        </row>
        <row r="10364">
          <cell r="A10364" t="str">
            <v>11.003.0054-A</v>
          </cell>
          <cell r="B10364" t="str">
            <v>PREENCHIMENTO COM CONCRETO DE 25MPA EM VAZIOS DE ALVENARIA DE BLOCOS DE CONCRETO 10X20X40CM,EM PAREDES DE 10CM,MEDIDO PELA AREA REAL,EXCLUSIVE ARMACAO E A ALVENARIA</v>
          </cell>
          <cell r="C10364" t="str">
            <v>M2</v>
          </cell>
        </row>
        <row r="10365">
          <cell r="A10365" t="str">
            <v>11.003.0056-0</v>
          </cell>
          <cell r="B10365" t="str">
            <v>PREENCHIMENTO COM CONCRETO DE 30MPA EM VAZIOS DE ALVENARIA DE BLOCOS DE CONCRETO 10X20X40CM,EM PAREDES DE 10CM,MEDIDO PELA AREA REAL,EXCLUSIVE ARMACAO E A ALVENARIA</v>
          </cell>
          <cell r="C10365" t="str">
            <v>M2</v>
          </cell>
        </row>
        <row r="10366">
          <cell r="A10366" t="str">
            <v>11.003.0056-A</v>
          </cell>
          <cell r="B10366" t="str">
            <v>PREENCHIMENTO COM CONCRETO DE 30MPA EM VAZIOS DE ALVENARIA DE BLOCOS DE CONCRETO 10X20X40CM,EM PAREDES DE 10CM,MEDIDO PELA AREA REAL,EXCLUSIVE ARMACAO E A ALVENARIA</v>
          </cell>
          <cell r="C10366" t="str">
            <v>M2</v>
          </cell>
        </row>
        <row r="10367">
          <cell r="A10367" t="str">
            <v>11.003.0060-0</v>
          </cell>
          <cell r="B10367" t="str">
            <v>PREENCHIMENTO COM CONCRETO DE 15MPA EM VAZIOS DE ALVENARIA DE BLOCOS DE CONCRETO 15X20X40CM,EM PAREDES DE 15CM,MEDIDO PELA AREA REAL,EXCLUSIVE ARMACAO E A ALVENARIA</v>
          </cell>
          <cell r="C10367" t="str">
            <v>M2</v>
          </cell>
        </row>
        <row r="10368">
          <cell r="A10368" t="str">
            <v>11.003.0060-A</v>
          </cell>
          <cell r="B10368" t="str">
            <v>PREENCHIMENTO COM CONCRETO DE 15MPA EM VAZIOS DE ALVENARIA DE BLOCOS DE CONCRETO 15X20X40CM,EM PAREDES DE 15CM,MEDIDO PELA AREA REAL,EXCLUSIVE ARMACAO E A ALVENARIA</v>
          </cell>
          <cell r="C10368" t="str">
            <v>M2</v>
          </cell>
        </row>
        <row r="10369">
          <cell r="A10369" t="str">
            <v>11.003.0062-0</v>
          </cell>
          <cell r="B10369" t="str">
            <v>PREENCHIMENTO COM CONCRETO DE 20MPA EM VAZIOS DE ALVENARIA DE BLOCOS DE CONCRETO 15X20X40CM,EM PAREDES DE 15CM,MEDIDO PELA AREA REAL,EXCLUSIVE ARMACAO E A ALVENARIA</v>
          </cell>
          <cell r="C10369" t="str">
            <v>M2</v>
          </cell>
        </row>
        <row r="10370">
          <cell r="A10370" t="str">
            <v>11.003.0062-A</v>
          </cell>
          <cell r="B10370" t="str">
            <v>PREENCHIMENTO COM CONCRETO DE 20MPA EM VAZIOS DE ALVENARIA DE BLOCOS DE CONCRETO 15X20X40CM,EM PAREDES DE 15CM,MEDIDO PELA AREA REAL,EXCLUSIVE ARMACAO E A ALVENARIA</v>
          </cell>
          <cell r="C10370" t="str">
            <v>M2</v>
          </cell>
        </row>
        <row r="10371">
          <cell r="A10371" t="str">
            <v>11.003.0064-0</v>
          </cell>
          <cell r="B10371" t="str">
            <v>PREENCHIMENTO COM CONCRETO DE 25MPA EM VAZIOS DE ALVENARIA DE BLOCOS DE CONCRETO 15X20X40CM,EM PAREDES DE 15CM,MEDIDO PELA AREA REAL,EXCLUSIVE ARMACAO E A ALVENARIA</v>
          </cell>
          <cell r="C10371" t="str">
            <v>M2</v>
          </cell>
        </row>
        <row r="10372">
          <cell r="A10372" t="str">
            <v>11.003.0064-A</v>
          </cell>
          <cell r="B10372" t="str">
            <v>PREENCHIMENTO COM CONCRETO DE 25MPA EM VAZIOS DE ALVENARIA DE BLOCOS DE CONCRETO 15X20X40CM,EM PAREDES DE 15CM,MEDIDO PELA AREA REAL,EXCLUSIVE ARMACAO E A ALVENARIA</v>
          </cell>
          <cell r="C10372" t="str">
            <v>M2</v>
          </cell>
        </row>
        <row r="10373">
          <cell r="A10373" t="str">
            <v>11.003.0066-0</v>
          </cell>
          <cell r="B10373" t="str">
            <v>PREENCHIMENTO COM CONCRETO DE 30MPA EM VAZIOS DE ALVENARIA DE BLOCOS DE CONCRETO 15X20X40CM,EM PAREDES DE 15CM,MEDIDO PELA AREA REAL,EXCLUSIVE ARMACAO E A ALVENARIA</v>
          </cell>
          <cell r="C10373" t="str">
            <v>M2</v>
          </cell>
        </row>
        <row r="10374">
          <cell r="A10374" t="str">
            <v>11.003.0066-A</v>
          </cell>
          <cell r="B10374" t="str">
            <v>PREENCHIMENTO COM CONCRETO DE 30MPA EM VAZIOS DE ALVENARIA DE BLOCOS DE CONCRETO 15X20X40CM,EM PAREDES DE 15CM,MEDIDO PELA AREA REAL,EXCLUSIVE ARMACAO E A ALVENARIA</v>
          </cell>
          <cell r="C10374" t="str">
            <v>M2</v>
          </cell>
        </row>
        <row r="10375">
          <cell r="A10375" t="str">
            <v>11.003.0070-0</v>
          </cell>
          <cell r="B10375" t="str">
            <v>PREENCHIMENTO COM CONCRETO DE 15MPA EM VAZIOS DE ALVENARIA DE BLOCOS DE CONCRETO 20X20X40CM,EM PAREDES DE 20CM,MEDIDO PELA AREA REAL,EXCLUSIVE ARMACAO E A ALVENARIA</v>
          </cell>
          <cell r="C10375" t="str">
            <v>M2</v>
          </cell>
        </row>
        <row r="10376">
          <cell r="A10376" t="str">
            <v>11.003.0070-A</v>
          </cell>
          <cell r="B10376" t="str">
            <v>PREENCHIMENTO COM CONCRETO DE 15MPA EM VAZIOS DE ALVENARIA DE BLOCOS DE CONCRETO 20X20X40CM,EM PAREDES DE 20CM,MEDIDO PELA AREA REAL,EXCLUSIVE ARMACAO E A ALVENARIA</v>
          </cell>
          <cell r="C10376" t="str">
            <v>M2</v>
          </cell>
        </row>
        <row r="10377">
          <cell r="A10377" t="str">
            <v>11.003.0072-0</v>
          </cell>
          <cell r="B10377" t="str">
            <v>PREENCHIMENTO COM CONCRETO DE 20MPA EM VAZIOS DE ALVENARIA DE BLOCOS DE CONCRETO 20X20X40CM,EM PAREDES DE 20CM,MEDIDO PELA AREA REAL,EXCLUSIVE ARMACAO E A ALVENARIA</v>
          </cell>
          <cell r="C10377" t="str">
            <v>M2</v>
          </cell>
        </row>
        <row r="10378">
          <cell r="A10378" t="str">
            <v>11.003.0072-A</v>
          </cell>
          <cell r="B10378" t="str">
            <v>PREENCHIMENTO COM CONCRETO DE 20MPA EM VAZIOS DE ALVENARIA DE BLOCOS DE CONCRETO 20X20X40CM,EM PAREDES DE 20CM,MEDIDO PELA AREA REAL,EXCLUSIVE ARMACAO E A ALVENARIA</v>
          </cell>
          <cell r="C10378" t="str">
            <v>M2</v>
          </cell>
        </row>
        <row r="10379">
          <cell r="A10379" t="str">
            <v>11.003.0074-0</v>
          </cell>
          <cell r="B10379" t="str">
            <v>PREENCHIMENTO COM CONCRETO DE 25MPA EM VAZIOS DE ALVENARIA DE BLOCOS DE CONCRETO 20X20X40CM,EM PAREDES DE 20CM,MEDIDO PELA AREA REAL,EXCLUSIVE ARMACAO E A ALVENARIA</v>
          </cell>
          <cell r="C10379" t="str">
            <v>M2</v>
          </cell>
        </row>
        <row r="10380">
          <cell r="A10380" t="str">
            <v>11.003.0074-A</v>
          </cell>
          <cell r="B10380" t="str">
            <v>PREENCHIMENTO COM CONCRETO DE 25MPA EM VAZIOS DE ALVENARIA DE BLOCOS DE CONCRETO 20X20X40CM,EM PAREDES DE 20CM,MEDIDO PELA AREA REAL,EXCLUSIVE ARMACAO E A ALVENARIA</v>
          </cell>
          <cell r="C10380" t="str">
            <v>M2</v>
          </cell>
        </row>
        <row r="10381">
          <cell r="A10381" t="str">
            <v>11.003.0076-0</v>
          </cell>
          <cell r="B10381" t="str">
            <v>PREENCHIMENTO COM CONCRETO DE 30MPA EM VAZIOS DE ALVENARIA DE BLOCOS DE CONCRETO 20X20X40CM,EM PAREDES DE 20CM,MEDIDO PELA AREA REAL,EXCLUSIVE ARMACAO E A ALVENARIA</v>
          </cell>
          <cell r="C10381" t="str">
            <v>M2</v>
          </cell>
        </row>
        <row r="10382">
          <cell r="A10382" t="str">
            <v>11.003.0076-A</v>
          </cell>
          <cell r="B10382" t="str">
            <v>PREENCHIMENTO COM CONCRETO DE 30MPA EM VAZIOS DE ALVENARIA DE BLOCOS DE CONCRETO 20X20X40CM,EM PAREDES DE 20CM,MEDIDO PELA AREA REAL,EXCLUSIVE ARMACAO E A ALVENARIA</v>
          </cell>
          <cell r="C10382" t="str">
            <v>M2</v>
          </cell>
        </row>
        <row r="10383">
          <cell r="A10383" t="str">
            <v>11.004.0001-1</v>
          </cell>
          <cell r="B10383" t="str">
            <v>FORMAS ESPECIAIS DE MADEIRA PARA PECAS DE CONCRETO PRE-MOLDADO,SERVINDO 20 VEZES,TABUAS DE MADEIRA DE 3ª,COM 4CM DE ESPESSURA,MOLDAGEM E DESMOLDAGEM</v>
          </cell>
          <cell r="C10383" t="str">
            <v>M2</v>
          </cell>
        </row>
        <row r="10384">
          <cell r="A10384" t="str">
            <v>11.004.0001-B</v>
          </cell>
          <cell r="B10384" t="str">
            <v>FORMAS ESPECIAIS DE MADEIRA PARA PECAS DE CONCRETO PRE-MOLDADO,SERVINDO 20 VEZES,TABUAS DE MADEIRA DE 3ª,COM 4CM DE ESPESSURA,MOLDAGEM E DESMOLDAGEM</v>
          </cell>
          <cell r="C10384" t="str">
            <v>M2</v>
          </cell>
        </row>
        <row r="10385">
          <cell r="A10385" t="str">
            <v>11.004.0002-0</v>
          </cell>
          <cell r="B10385" t="str">
            <v>FORMAS ESPECIAIS DE MADEIRA PARA ABOBADA DE TUNEL,EM MADEIRADE 3ª,CONSIDERANDO O APROVEITAMENTO DA MADEIRA DE 3 VEZES,INCLUSIVE FORNECIMENTO DOS MATERIAIS E DESMOLDAGEM</v>
          </cell>
          <cell r="C10385" t="str">
            <v>M2</v>
          </cell>
        </row>
        <row r="10386">
          <cell r="A10386" t="str">
            <v>11.004.0002-A</v>
          </cell>
          <cell r="B10386" t="str">
            <v>FORMAS ESPECIAIS DE MADEIRA PARA ABOBADA DE TUNEL,EM MADEIRADE 3ª,CONSIDERANDO O APROVEITAMENTO DA MADEIRA DE 3 VEZES,INCLUSIVE FORNECIMENTO DOS MATERIAIS E DESMOLDAGEM</v>
          </cell>
          <cell r="C10386" t="str">
            <v>M2</v>
          </cell>
        </row>
        <row r="10387">
          <cell r="A10387" t="str">
            <v>11.004.0003-0</v>
          </cell>
          <cell r="B10387" t="str">
            <v>FORMAS ESPECIAIS DE MADEIRA PARA ABOBODA DE TUNEL,EM MADEIRADE 3ª,CONSIDERANDO O APROVEITAMENTO DA MADEIRA APENAS 1 VEZ,INCLUSIVE FORNECIMENTO DOS MATERIAIS E DESMOLDAGEM</v>
          </cell>
          <cell r="C10387" t="str">
            <v>M2</v>
          </cell>
        </row>
        <row r="10388">
          <cell r="A10388" t="str">
            <v>11.004.0003-A</v>
          </cell>
          <cell r="B10388" t="str">
            <v>FORMAS ESPECIAIS DE MADEIRA PARA ABOBODA DE TUNEL,EM MADEIRADE 3ª,CONSIDERANDO O APROVEITAMENTO DA MADEIRA APENAS 1 VEZ,INCLUSIVE FORNECIMENTO DOS MATERIAIS E DESMOLDAGEM</v>
          </cell>
          <cell r="C10388" t="str">
            <v>M2</v>
          </cell>
        </row>
        <row r="10389">
          <cell r="A10389" t="str">
            <v>11.004.0020-1</v>
          </cell>
          <cell r="B10389" t="str">
            <v>FORMAS DE MADEIRA DE 3ª PARA MOLDAGEM DE PECAS DE CONCRETO ARMADO COM PARAMENTOS PLANOS,EM LAJES,VIGAS,PAREDES,ETC,SERVINDO A MADEIRA 3 VEZES,INCLUSIVE DESMOLDAGEM,EXCLUSIVE ESCORAMENTO.</v>
          </cell>
          <cell r="C10389" t="str">
            <v>M2</v>
          </cell>
        </row>
        <row r="10390">
          <cell r="A10390" t="str">
            <v>11.004.0020-B</v>
          </cell>
          <cell r="B10390" t="str">
            <v>FORMAS DE MADEIRA DE 3ª PARA MOLDAGEM DE PECAS DE CONCRETO ARMADO COM PARAMENTOS PLANOS,EM LAJES,VIGAS,PAREDES,ETC,SERVINDO A MADEIRA 3 VEZES,INCLUSIVE DESMOLDAGEM,EXCLUSIVE ESCORAMENTO.</v>
          </cell>
          <cell r="C10390" t="str">
            <v>M2</v>
          </cell>
        </row>
        <row r="10391">
          <cell r="A10391" t="str">
            <v>11.004.0021-1</v>
          </cell>
          <cell r="B10391" t="str">
            <v>FORMAS DE MADEIRA DE 3ª PARA MOLDAGEM DE PECAS DE CONCRETO ARMADO COM PARAMENTOS PLANOS,EM LAJES,VIGAS,PAREDES,ETC,SERVINDO A MADEIRA 2 VEZES,INCLUSIVE DESMOLDAGEM,EXCLUSIVE ESCORAMENTO</v>
          </cell>
          <cell r="C10391" t="str">
            <v>M2</v>
          </cell>
        </row>
        <row r="10392">
          <cell r="A10392" t="str">
            <v>11.004.0021-B</v>
          </cell>
          <cell r="B10392" t="str">
            <v>FORMAS DE MADEIRA DE 3ª PARA MOLDAGEM DE PECAS DE CONCRETO ARMADO COM PARAMENTOS PLANOS,EM LAJES,VIGAS,PAREDES,ETC,SERVINDO A MADEIRA 2 VEZES,INCLUSIVE DESMOLDAGEM,EXCLUSIVE ESCORAMENTO</v>
          </cell>
          <cell r="C10392" t="str">
            <v>M2</v>
          </cell>
        </row>
        <row r="10393">
          <cell r="A10393" t="str">
            <v>11.004.0022-1</v>
          </cell>
          <cell r="B10393" t="str">
            <v>FORMAS DE MADEIRA DE 3ª PARA MOLDAGEM DE PECAS DE CONCRETO ARMADO COM PARAMENTOS PLANOS,EM LAJES,VIGAS,PAREDES,ETC,SERVINDO A MADEIRA 1,4 VEZES,INCLUSIVE DESMOLDAGEM,EXCLUSIVE ESCORAMENTO</v>
          </cell>
          <cell r="C10393" t="str">
            <v>M2</v>
          </cell>
        </row>
        <row r="10394">
          <cell r="A10394" t="str">
            <v>11.004.0022-B</v>
          </cell>
          <cell r="B10394" t="str">
            <v>FORMAS DE MADEIRA DE 3ª PARA MOLDAGEM DE PECAS DE CONCRETO ARMADO COM PARAMENTOS PLANOS,EM LAJES,VIGAS,PAREDES,ETC,SERVINDO A MADEIRA 1,4 VEZES,INCLUSIVE DESMOLDAGEM,EXCLUSIVE ESCORAMENTO</v>
          </cell>
          <cell r="C10394" t="str">
            <v>M2</v>
          </cell>
        </row>
        <row r="10395">
          <cell r="A10395" t="str">
            <v>11.004.0023-1</v>
          </cell>
          <cell r="B10395" t="str">
            <v>FORMAS DE MADEIRA DE 3ª PARA MOLDAGEM DE PECAS DE CONCRETO ARMADO COM PARAMENTOS PLANOS,EM LAJES,VIGAS,PAREDES,ETC,SERVINDO A MADEIRA 1 VEZ,INCLUSIVE DESMOLDAGEM,EXCLUSIVE ESCORAMENTO</v>
          </cell>
          <cell r="C10395" t="str">
            <v>M2</v>
          </cell>
        </row>
        <row r="10396">
          <cell r="A10396" t="str">
            <v>11.004.0023-B</v>
          </cell>
          <cell r="B10396" t="str">
            <v>FORMAS DE MADEIRA DE 3ª PARA MOLDAGEM DE PECAS DE CONCRETO ARMADO COM PARAMENTOS PLANOS,EM LAJES,VIGAS,PAREDES,ETC,SERVINDO A MADEIRA 1 VEZ,INCLUSIVE DESMOLDAGEM,EXCLUSIVE ESCORAMENTO</v>
          </cell>
          <cell r="C10396" t="str">
            <v>M2</v>
          </cell>
        </row>
        <row r="10397">
          <cell r="A10397" t="str">
            <v>11.004.0024-1</v>
          </cell>
          <cell r="B10397" t="str">
            <v>FORMAS DE MADEIRA DE 3ª,PARA MOLDAGEM DE PECAS DE CONCRETOPARAMENTOS CURVOS,SERVINDO A MADEIRA 1,4 VEZES,INCLUSIVE DESMOLDAGEM,EXCLUSIVE ESCORAMENTO</v>
          </cell>
          <cell r="C10397" t="str">
            <v>M2</v>
          </cell>
        </row>
        <row r="10398">
          <cell r="A10398" t="str">
            <v>11.004.0024-B</v>
          </cell>
          <cell r="B10398" t="str">
            <v>FORMAS DE MADEIRA DE 3ª,PARA MOLDAGEM DE PECAS DE CONCRETOPARAMENTOS CURVOS,SERVINDO A MADEIRA 1,4 VEZES,INCLUSIVE DESMOLDAGEM,EXCLUSIVE ESCORAMENTO</v>
          </cell>
          <cell r="C10398" t="str">
            <v>M2</v>
          </cell>
        </row>
        <row r="10399">
          <cell r="A10399" t="str">
            <v>11.004.0025-1</v>
          </cell>
          <cell r="B10399" t="str">
            <v>FORMAS DE MADEIRA DE 3ª,PARA MOLDAGEM DE PECAS DE CONCRETOARMADO COM PARAMENTOS CURVOS,SERVINDO A MADEIRA 2 VEZES,INCLUSIVE DESMOLDAGEM,EXCLUSIVE ESCORAMENTO</v>
          </cell>
          <cell r="C10399" t="str">
            <v>M2</v>
          </cell>
        </row>
        <row r="10400">
          <cell r="A10400" t="str">
            <v>11.004.0025-B</v>
          </cell>
          <cell r="B10400" t="str">
            <v>FORMAS DE MADEIRA DE 3ª,PARA MOLDAGEM DE PECAS DE CONCRETOARMADO COM PARAMENTOS CURVOS,SERVINDO A MADEIRA 2 VEZES,INCLUSIVE DESMOLDAGEM,EXCLUSIVE ESCORAMENTO</v>
          </cell>
          <cell r="C10400" t="str">
            <v>M2</v>
          </cell>
        </row>
        <row r="10401">
          <cell r="A10401" t="str">
            <v>11.004.0026-0</v>
          </cell>
          <cell r="B10401" t="str">
            <v>FORMAS DE MADEIRA DE 3ª,PARA GALERIAS RETANGULARES DE CONCRETO ARMADO,SERVINDO A MADEIRA 3 VEZES,INCLUSIVE ESCORAMENTO,FORNECIMENTO DOS MATERIAIS E DESMOLDAGEM</v>
          </cell>
          <cell r="C10401" t="str">
            <v>M2</v>
          </cell>
        </row>
        <row r="10402">
          <cell r="A10402" t="str">
            <v>11.004.0026-A</v>
          </cell>
          <cell r="B10402" t="str">
            <v>FORMAS DE MADEIRA DE 3ª,PARA GALERIAS RETANGULARES DE CONCRETO ARMADO,SERVINDO A MADEIRA 3 VEZES,INCLUSIVE ESCORAMENTO,FORNECIMENTO DOS MATERIAIS E DESMOLDAGEM</v>
          </cell>
          <cell r="C10402" t="str">
            <v>M2</v>
          </cell>
        </row>
        <row r="10403">
          <cell r="A10403" t="str">
            <v>11.004.0027-0</v>
          </cell>
          <cell r="B10403" t="str">
            <v>FORMAS DE MADEIRA DE 3ª,COM APROVEITAMENTO DA MADEIRA APENAS1 VEZ,PARA VIADUTO DE CONCRETO,COM ESCORAMENTO METALICO,EXCLUSIVE ALUGUEL DESTE,INCLUSIVE FORNECIMENTO DE MATERIAIS E DESMOLDAGEM</v>
          </cell>
          <cell r="C10403" t="str">
            <v>M2</v>
          </cell>
        </row>
        <row r="10404">
          <cell r="A10404" t="str">
            <v>11.004.0027-A</v>
          </cell>
          <cell r="B10404" t="str">
            <v>FORMAS DE MADEIRA DE 3ª,COM APROVEITAMENTO DA MADEIRA APENAS1 VEZ,PARA VIADUTO DE CONCRETO,COM ESCORAMENTO METALICO,EXCLUSIVE ALUGUEL DESTE,INCLUSIVE FORNECIMENTO DE MATERIAIS E DESMOLDAGEM</v>
          </cell>
          <cell r="C10404" t="str">
            <v>M2</v>
          </cell>
        </row>
        <row r="10405">
          <cell r="A10405" t="str">
            <v>11.004.0028-0</v>
          </cell>
          <cell r="B10405" t="str">
            <v>FORMAS DE MADEIRA DE 3ª,COM APROVEITAMENTO DA MADEIRA 2 VEZES,PARA VIADUTO DE CONCRETO,COM ESCORAMENTO METALICO,EXCLUSIVE ALUGUEL DESTE,INCLUSIVE FORNECIMENTO DE MATERIAIS E DESMOLDAGEM</v>
          </cell>
          <cell r="C10405" t="str">
            <v>M2</v>
          </cell>
        </row>
        <row r="10406">
          <cell r="A10406" t="str">
            <v>11.004.0028-A</v>
          </cell>
          <cell r="B10406" t="str">
            <v>FORMAS DE MADEIRA DE 3ª,COM APROVEITAMENTO DA MADEIRA 2 VEZES,PARA VIADUTO DE CONCRETO,COM ESCORAMENTO METALICO,EXCLUSIVE ALUGUEL DESTE,INCLUSIVE FORNECIMENTO DE MATERIAIS E DESMOLDAGEM</v>
          </cell>
          <cell r="C10406" t="str">
            <v>M2</v>
          </cell>
        </row>
        <row r="10407">
          <cell r="A10407" t="str">
            <v>11.004.0029-0</v>
          </cell>
          <cell r="B10407" t="str">
            <v>FORMAS DE MADEIRA DE 3ª,COM APROVEITAMENTO DA MADEIRA POR 4VEZES,PARA A MOLDAGEM DE CINTA SOBRE BALDRAME,INCLUSIVE FORNECIMENTO DE MATERIAIS E DESMOLDAGEM</v>
          </cell>
          <cell r="C10407" t="str">
            <v>M2</v>
          </cell>
        </row>
        <row r="10408">
          <cell r="A10408" t="str">
            <v>11.004.0029-A</v>
          </cell>
          <cell r="B10408" t="str">
            <v>FORMAS DE MADEIRA DE 3ª,COM APROVEITAMENTO DA MADEIRA POR 4VEZES,PARA A MOLDAGEM DE CINTA SOBRE BALDRAME,INCLUSIVE FORNECIMENTO DE MATERIAIS E DESMOLDAGEM</v>
          </cell>
          <cell r="C10408" t="str">
            <v>M2</v>
          </cell>
        </row>
        <row r="10409">
          <cell r="A10409" t="str">
            <v>11.004.0030-1</v>
          </cell>
          <cell r="B10409"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0409" t="str">
            <v>M3</v>
          </cell>
        </row>
        <row r="10410">
          <cell r="A10410" t="str">
            <v>11.004.0030-B</v>
          </cell>
          <cell r="B10410"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0410" t="str">
            <v>M3</v>
          </cell>
        </row>
        <row r="10411">
          <cell r="A10411" t="str">
            <v>11.004.0035-1</v>
          </cell>
          <cell r="B10411" t="str">
            <v>ESCORAMENTO DE FORMAS ATE 3,30M DE PE DIREITO,COM MADEIRA DE3ª,TABUAS EMPREGADAS 3 VEZES,PRUMOS 4 VEZES</v>
          </cell>
          <cell r="C10411" t="str">
            <v>M3</v>
          </cell>
        </row>
        <row r="10412">
          <cell r="A10412" t="str">
            <v>11.004.0035-B</v>
          </cell>
          <cell r="B10412" t="str">
            <v>ESCORAMENTO DE FORMAS ATE 3,30M DE PE DIREITO,COM MADEIRA DE3ª,TABUAS EMPREGADAS 3 VEZES,PRUMOS 4 VEZES</v>
          </cell>
          <cell r="C10412" t="str">
            <v>M3</v>
          </cell>
        </row>
        <row r="10413">
          <cell r="A10413" t="str">
            <v>11.004.0036-0</v>
          </cell>
          <cell r="B10413" t="str">
            <v>ESCORAMENTO DE FORMAS DE 3,30 ATE 3,50M DE PE DIREITO,COM MADEIRA DE 3ª,TABUAS EMPREGADAS 3 VEZES,PRUMOS 4 VEZES</v>
          </cell>
          <cell r="C10413" t="str">
            <v>M3</v>
          </cell>
        </row>
        <row r="10414">
          <cell r="A10414" t="str">
            <v>11.004.0036-A</v>
          </cell>
          <cell r="B10414" t="str">
            <v>ESCORAMENTO DE FORMAS DE 3,30 ATE 3,50M DE PE DIREITO,COM MADEIRA DE 3ª,TABUAS EMPREGADAS 3 VEZES,PRUMOS 4 VEZES</v>
          </cell>
          <cell r="C10414" t="str">
            <v>M3</v>
          </cell>
        </row>
        <row r="10415">
          <cell r="A10415" t="str">
            <v>11.004.0037-0</v>
          </cell>
          <cell r="B10415" t="str">
            <v>ESCORAMENTO DE FORMAS DE 3,50 ATE 4,00M DE PE DIREITO,COM MADEIRA DE 3ª,TABUAS EMPREGADAS 3 VEZES,PRUMOS 4 VEZES</v>
          </cell>
          <cell r="C10415" t="str">
            <v>M3</v>
          </cell>
        </row>
        <row r="10416">
          <cell r="A10416" t="str">
            <v>11.004.0037-A</v>
          </cell>
          <cell r="B10416" t="str">
            <v>ESCORAMENTO DE FORMAS DE 3,50 ATE 4,00M DE PE DIREITO,COM MADEIRA DE 3ª,TABUAS EMPREGADAS 3 VEZES,PRUMOS 4 VEZES</v>
          </cell>
          <cell r="C10416" t="str">
            <v>M3</v>
          </cell>
        </row>
        <row r="10417">
          <cell r="A10417" t="str">
            <v>11.004.0038-1</v>
          </cell>
          <cell r="B10417" t="str">
            <v>ESCORAMENTO DE FORMAS DE 4,00 ATE 5,00M DE PE DIREITO,COM MADEIRA DE 3ª,TABUAS EMPREGADAS 3 VEZES,PRUMOS 4 VEZES</v>
          </cell>
          <cell r="C10417" t="str">
            <v>M3</v>
          </cell>
        </row>
        <row r="10418">
          <cell r="A10418" t="str">
            <v>11.004.0038-B</v>
          </cell>
          <cell r="B10418" t="str">
            <v>ESCORAMENTO DE FORMAS DE 4,00 ATE 5,00M DE PE DIREITO,COM MADEIRA DE 3ª,TABUAS EMPREGADAS 3 VEZES,PRUMOS 4 VEZES</v>
          </cell>
          <cell r="C10418" t="str">
            <v>M3</v>
          </cell>
        </row>
        <row r="10419">
          <cell r="A10419" t="str">
            <v>11.004.0053-1</v>
          </cell>
          <cell r="B10419"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0419" t="str">
            <v>M2</v>
          </cell>
        </row>
        <row r="10420">
          <cell r="A10420" t="str">
            <v>11.004.0053-B</v>
          </cell>
          <cell r="B10420"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0420" t="str">
            <v>M2</v>
          </cell>
        </row>
        <row r="10421">
          <cell r="A10421" t="str">
            <v>11.004.0055-0</v>
          </cell>
          <cell r="B10421" t="str">
            <v>ESCORAMENTO DE ROCHA,OU ENCHIMENTO POR CIMA DE CAMBOTAS METALICAS,COM MADEIRA DE REFLORESTAMENTO,MEDIDO PELO VOLUME DE MADEIRA EMPREGADA,CONSIDERANDO A SECAO MEDIA DAS TORAS E SEUCOMPRIMENTO</v>
          </cell>
          <cell r="C10421" t="str">
            <v>M3</v>
          </cell>
        </row>
        <row r="10422">
          <cell r="A10422" t="str">
            <v>11.004.0055-A</v>
          </cell>
          <cell r="B10422" t="str">
            <v>ESCORAMENTO DE ROCHA,OU ENCHIMENTO POR CIMA DE CAMBOTAS METALICAS,COM MADEIRA DE REFLORESTAMENTO,MEDIDO PELO VOLUME DE MADEIRA EMPREGADA,CONSIDERANDO A SECAO MEDIA DAS TORAS E SEUCOMPRIMENTO</v>
          </cell>
          <cell r="C10422" t="str">
            <v>M3</v>
          </cell>
        </row>
        <row r="10423">
          <cell r="A10423" t="str">
            <v>11.004.0060-0</v>
          </cell>
          <cell r="B10423" t="str">
            <v>ESCORAMENTO DE TUNEL ESCAVADO EM TERRA,COM MADEIRA DE REFLORESTAMENTO SERRADA,DE 2",POR CIMA DAS CAMBOTAS METALICAS,INCLUSIVE O FORNECIMENTO E COLOCACAO DA MADEIRA,SEM APROVEITAMENTO DESTA</v>
          </cell>
          <cell r="C10423" t="str">
            <v>M2</v>
          </cell>
        </row>
        <row r="10424">
          <cell r="A10424" t="str">
            <v>11.004.0060-A</v>
          </cell>
          <cell r="B10424" t="str">
            <v>ESCORAMENTO DE TUNEL ESCAVADO EM TERRA,COM MADEIRA DE REFLORESTAMENTO SERRADA,DE 2",POR CIMA DAS CAMBOTAS METALICAS,INCLUSIVE O FORNECIMENTO E COLOCACAO DA MADEIRA,SEM APROVEITAMENTO DESTA</v>
          </cell>
          <cell r="C10424" t="str">
            <v>M2</v>
          </cell>
        </row>
        <row r="10425">
          <cell r="A10425" t="str">
            <v>11.004.0061-0</v>
          </cell>
          <cell r="B10425" t="str">
            <v>REFORCO LATERAL DE ESCORAMENTO DE FORMAS DE PILARES OU VIGAS,COM 30% DE APROVEITAMENTO DA MADEIRA,INCLUSIVE RETIRADA</v>
          </cell>
          <cell r="C10425" t="str">
            <v>M2</v>
          </cell>
        </row>
        <row r="10426">
          <cell r="A10426" t="str">
            <v>11.004.0061-A</v>
          </cell>
          <cell r="B10426" t="str">
            <v>REFORCO LATERAL DE ESCORAMENTO DE FORMAS DE PILARES OU VIGAS,COM 30% DE APROVEITAMENTO DA MADEIRA,INCLUSIVE RETIRADA</v>
          </cell>
          <cell r="C10426" t="str">
            <v>M2</v>
          </cell>
        </row>
        <row r="10427">
          <cell r="A10427" t="str">
            <v>11.004.0063-0</v>
          </cell>
          <cell r="B10427" t="str">
            <v>REFORCO LATERAL DE ESCORAMENTO DE FORMAS DE PILARES OU VIGAS,COM APROVEITAMENTO DE 2 VEZES DA MADEIRA,INCLUSIVE RETIRADA</v>
          </cell>
          <cell r="C10427" t="str">
            <v>M2</v>
          </cell>
        </row>
        <row r="10428">
          <cell r="A10428" t="str">
            <v>11.004.0063-A</v>
          </cell>
          <cell r="B10428" t="str">
            <v>REFORCO LATERAL DE ESCORAMENTO DE FORMAS DE PILARES OU VIGAS,COM APROVEITAMENTO DE 2 VEZES DA MADEIRA,INCLUSIVE RETIRADA</v>
          </cell>
          <cell r="C10428" t="str">
            <v>M2</v>
          </cell>
        </row>
        <row r="10429">
          <cell r="A10429" t="str">
            <v>11.004.0065-0</v>
          </cell>
          <cell r="B10429" t="str">
            <v>ESCORAMENTO DE FORMA DE PARAMENTOS VERTICAIS,PARA ALTURA ATE1,50M,COM 30% DE APROVEITAMENTO DA MADEIRA,INCLUSIVE RETIRADA</v>
          </cell>
          <cell r="C10429" t="str">
            <v>M2</v>
          </cell>
        </row>
        <row r="10430">
          <cell r="A10430" t="str">
            <v>11.004.0065-A</v>
          </cell>
          <cell r="B10430" t="str">
            <v>ESCORAMENTO DE FORMA DE PARAMENTOS VERTICAIS,PARA ALTURA ATE1,50M,COM 30% DE APROVEITAMENTO DA MADEIRA,INCLUSIVE RETIRADA</v>
          </cell>
          <cell r="C10430" t="str">
            <v>M2</v>
          </cell>
        </row>
        <row r="10431">
          <cell r="A10431" t="str">
            <v>11.004.0066-0</v>
          </cell>
          <cell r="B10431" t="str">
            <v>ESCORAMENTO DE FORMA DE PARAMETROS VERTICAIS,PARA ALTURA ATE1,50M,COM APROVEITAMENTO DE 2 VEZES DA MADEIRA,INCLUSIVE RETIRADA</v>
          </cell>
          <cell r="C10431" t="str">
            <v>M2</v>
          </cell>
        </row>
        <row r="10432">
          <cell r="A10432" t="str">
            <v>11.004.0066-A</v>
          </cell>
          <cell r="B10432" t="str">
            <v>ESCORAMENTO DE FORMA DE PARAMETROS VERTICAIS,PARA ALTURA ATE1,50M,COM APROVEITAMENTO DE 2 VEZES DA MADEIRA,INCLUSIVE RETIRADA</v>
          </cell>
          <cell r="C10432" t="str">
            <v>M2</v>
          </cell>
        </row>
        <row r="10433">
          <cell r="A10433" t="str">
            <v>11.004.0069-1</v>
          </cell>
          <cell r="B10433" t="str">
            <v>ESCORAMENTO DE FORMAS DE PARAMENTOS VERTICAIS,PARA ALTURA DE1,50 A 5,00M,COM 30% DE APROVEITAMENTO DA MADEIRA,INCLUSIVERETIRADA</v>
          </cell>
          <cell r="C10433" t="str">
            <v>M2</v>
          </cell>
        </row>
        <row r="10434">
          <cell r="A10434" t="str">
            <v>11.004.0069-B</v>
          </cell>
          <cell r="B10434" t="str">
            <v>ESCORAMENTO DE FORMAS DE PARAMENTOS VERTICAIS,PARA ALTURA DE1,50 A 5,00M,COM 30% DE APROVEITAMENTO DA MADEIRA,INCLUSIVERETIRADA</v>
          </cell>
          <cell r="C10434" t="str">
            <v>M2</v>
          </cell>
        </row>
        <row r="10435">
          <cell r="A10435" t="str">
            <v>11.004.0070-1</v>
          </cell>
          <cell r="B10435" t="str">
            <v>ESCORAMENTO DE FORMAS DE PARAMENTOS VERTICAIS,PARA ALTURA DE1,50 A 5,00M,COM APROVEITAMENTO DE 2 VEZES DA MADEIRA,INCLUSIVE RETIRADA</v>
          </cell>
          <cell r="C10435" t="str">
            <v>M2</v>
          </cell>
        </row>
        <row r="10436">
          <cell r="A10436" t="str">
            <v>11.004.0070-B</v>
          </cell>
          <cell r="B10436" t="str">
            <v>ESCORAMENTO DE FORMAS DE PARAMENTOS VERTICAIS,PARA ALTURA DE1,50 A 5,00M,COM APROVEITAMENTO DE 2 VEZES DA MADEIRA,INCLUSIVE RETIRADA</v>
          </cell>
          <cell r="C10436" t="str">
            <v>M2</v>
          </cell>
        </row>
        <row r="10437">
          <cell r="A10437" t="str">
            <v>11.004.0072-1</v>
          </cell>
          <cell r="B10437" t="str">
            <v>ESCORAMENTO DE FORMAS DE PARAMENTOS VERTICAIS,PARA ALTURA DE5,00M A 8,00M,COM 30% DE APROVEITAMENTO DA MADEIRA,INCLUSIVE RETIRADA</v>
          </cell>
          <cell r="C10437" t="str">
            <v>M2</v>
          </cell>
        </row>
        <row r="10438">
          <cell r="A10438" t="str">
            <v>11.004.0072-B</v>
          </cell>
          <cell r="B10438" t="str">
            <v>ESCORAMENTO DE FORMAS DE PARAMENTOS VERTICAIS,PARA ALTURA DE5,00M A 8,00M,COM 30% DE APROVEITAMENTO DA MADEIRA,INCLUSIVE RETIRADA</v>
          </cell>
          <cell r="C10438" t="str">
            <v>M2</v>
          </cell>
        </row>
        <row r="10439">
          <cell r="A10439" t="str">
            <v>11.004.0073-1</v>
          </cell>
          <cell r="B10439" t="str">
            <v>ESCORAMENTO DE FORMAS DE PARAMENTOS VERTICAIS,PARA ALTURA DE5,00M A 8,00M,COM APROVEITAMENTO DE 2 VEZES DA MADEIRA,INCLUSIVE RETIRADA</v>
          </cell>
          <cell r="C10439" t="str">
            <v>M2</v>
          </cell>
        </row>
        <row r="10440">
          <cell r="A10440" t="str">
            <v>11.004.0073-B</v>
          </cell>
          <cell r="B10440" t="str">
            <v>ESCORAMENTO DE FORMAS DE PARAMENTOS VERTICAIS,PARA ALTURA DE5,00M A 8,00M,COM APROVEITAMENTO DE 2 VEZES DA MADEIRA,INCLUSIVE RETIRADA</v>
          </cell>
          <cell r="C10440" t="str">
            <v>M2</v>
          </cell>
        </row>
        <row r="10441">
          <cell r="A10441" t="str">
            <v>11.004.0075-0</v>
          </cell>
          <cell r="B10441" t="str">
            <v>ESCORAMENTO DE FORMAS DE PARAMENTOS VERTICAIS,PARA ALTURA DE8,00M A 12,00M,COM 30% DE APROVEITAMENTO DA MADEIRA,INCLUSIVE RETIRADA</v>
          </cell>
          <cell r="C10441" t="str">
            <v>M2</v>
          </cell>
        </row>
        <row r="10442">
          <cell r="A10442" t="str">
            <v>11.004.0075-A</v>
          </cell>
          <cell r="B10442" t="str">
            <v>ESCORAMENTO DE FORMAS DE PARAMENTOS VERTICAIS,PARA ALTURA DE8,00M A 12,00M,COM 30% DE APROVEITAMENTO DA MADEIRA,INCLUSIVE RETIRADA</v>
          </cell>
          <cell r="C10442" t="str">
            <v>M2</v>
          </cell>
        </row>
        <row r="10443">
          <cell r="A10443" t="str">
            <v>11.004.0076-1</v>
          </cell>
          <cell r="B10443" t="str">
            <v>ESCORAMENTO DE FORMAS DE PARAMENTOS VERTICAIS,PARA ALTURA DE8,00 A 12,00M,COM APROVEITAMENTO DE 2 VEZES DA MADEIRA,INCLUSIVE RETIRADA</v>
          </cell>
          <cell r="C10443" t="str">
            <v>M2</v>
          </cell>
        </row>
        <row r="10444">
          <cell r="A10444" t="str">
            <v>11.004.0076-B</v>
          </cell>
          <cell r="B10444" t="str">
            <v>ESCORAMENTO DE FORMAS DE PARAMENTOS VERTICAIS,PARA ALTURA DE8,00 A 12,00M,COM APROVEITAMENTO DE 2 VEZES DA MADEIRA,INCLUSIVE RETIRADA</v>
          </cell>
          <cell r="C10444" t="str">
            <v>M2</v>
          </cell>
        </row>
        <row r="10445">
          <cell r="A10445" t="str">
            <v>11.004.0080-0</v>
          </cell>
          <cell r="B10445" t="str">
            <v>JUNTA DE MADEIRA PARA PONTES,UTILIZANDO SARRAFOS DE 1X7CM</v>
          </cell>
          <cell r="C10445" t="str">
            <v>M</v>
          </cell>
        </row>
        <row r="10446">
          <cell r="A10446" t="str">
            <v>11.004.0080-A</v>
          </cell>
          <cell r="B10446" t="str">
            <v>JUNTA DE MADEIRA PARA PONTES,UTILIZANDO SARRAFOS DE 1X7CM</v>
          </cell>
          <cell r="C10446" t="str">
            <v>M</v>
          </cell>
        </row>
        <row r="10447">
          <cell r="A10447" t="str">
            <v>11.004.0100-0</v>
          </cell>
          <cell r="B10447" t="str">
            <v>PILAR EM MADEIRA DE REFLORESTAMENTO,COM 25CM DE DIAMETRO,TRATADO COM PINTURA IMUNIZANTE,EXCLUSIVE ESCAVACAO,FUNDACAO E REATERRO.FORNECIMENTO E ASSENTAMENTO</v>
          </cell>
          <cell r="C10447" t="str">
            <v>M</v>
          </cell>
        </row>
        <row r="10448">
          <cell r="A10448" t="str">
            <v>11.004.0100-A</v>
          </cell>
          <cell r="B10448" t="str">
            <v>PILAR EM MADEIRA DE REFLORESTAMENTO,COM 25CM DE DIAMETRO,TRATADO COM PINTURA IMUNIZANTE,EXCLUSIVE ESCAVACAO,FUNDACAO E REATERRO.FORNECIMENTO E ASSENTAMENTO</v>
          </cell>
          <cell r="C10448" t="str">
            <v>M</v>
          </cell>
        </row>
        <row r="10449">
          <cell r="A10449" t="str">
            <v>11.004.0200-0</v>
          </cell>
          <cell r="B10449"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0449" t="str">
            <v>M2</v>
          </cell>
        </row>
        <row r="10450">
          <cell r="A10450" t="str">
            <v>11.004.0200-A</v>
          </cell>
          <cell r="B10450"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0450" t="str">
            <v>M2</v>
          </cell>
        </row>
        <row r="10451">
          <cell r="A10451" t="str">
            <v>11.005.0001-1</v>
          </cell>
          <cell r="B10451" t="str">
            <v>FORMAS DE CHAPAS DE MADEIRA COMPENSADA,EMPREGANDO-SE AS DE 14MM,RESINADAS,E TAMBEM AS DE 20MM DE ESPESSURA,PLASTIFICADAS,SERVINDO 4 VEZES,E A MADEIRA AUXILIAR SERVINDO 3 VEZES,INCLUSIVE FORNECIMENTO E DESMOLDAGEM,EXCLUSIVE ESCORAMENTO</v>
          </cell>
          <cell r="C10451" t="str">
            <v>M2</v>
          </cell>
        </row>
        <row r="10452">
          <cell r="A10452" t="str">
            <v>11.005.0001-B</v>
          </cell>
          <cell r="B10452" t="str">
            <v>FORMAS DE CHAPAS DE MADEIRA COMPENSADA,EMPREGANDO-SE AS DE 14MM,RESINADAS,E TAMBEM AS DE 20MM DE ESPESSURA,PLASTIFICADAS,SERVINDO 4 VEZES,E A MADEIRA AUXILIAR SERVINDO 3 VEZES,INCLUSIVE FORNECIMENTO E DESMOLDAGEM,EXCLUSIVE ESCORAMENTO</v>
          </cell>
          <cell r="C10452" t="str">
            <v>M2</v>
          </cell>
        </row>
        <row r="10453">
          <cell r="A10453" t="str">
            <v>11.005.0002-1</v>
          </cell>
          <cell r="B10453" t="str">
            <v>FORMAS DE CHAPAS DE MADEIRA COMPENSADA,EMPREGANDO-SE AS DE 14MM,RESINADAS E TAMBEM AS DE 20MM DE ESPESSURA,PLASTIFICADAS,SERVINDO 1 VEZ,INCLUSIVE FORNECIMENTO E DESMOLDAGEM,EXCLUSIVE ESCORAMENTO</v>
          </cell>
          <cell r="C10453" t="str">
            <v>M2</v>
          </cell>
        </row>
        <row r="10454">
          <cell r="A10454" t="str">
            <v>11.005.0002-B</v>
          </cell>
          <cell r="B10454" t="str">
            <v>FORMAS DE CHAPAS DE MADEIRA COMPENSADA,EMPREGANDO-SE AS DE 14MM,RESINADAS E TAMBEM AS DE 20MM DE ESPESSURA,PLASTIFICADAS,SERVINDO 1 VEZ,INCLUSIVE FORNECIMENTO E DESMOLDAGEM,EXCLUSIVE ESCORAMENTO</v>
          </cell>
          <cell r="C10454" t="str">
            <v>M2</v>
          </cell>
        </row>
        <row r="10455">
          <cell r="A10455" t="str">
            <v>11.005.0005-1</v>
          </cell>
          <cell r="B10455" t="str">
            <v>FORMAS DE CHAPAS DE MADEIRA COMPENSADA,DE 20MM DE ESPESSURA,PLASTIFICADAS,SERVINDO 1 VEZ PARA VIADUTOS,INCLUINDO PECAS DE TRANSFERENCIA PARA ESCORAMENTO METALICO,EXCLUSIVE ESTE,INCLUSIVE FORNECIMENTO DE MATERIAIS E DESMOLDAGEM</v>
          </cell>
          <cell r="C10455" t="str">
            <v>M2</v>
          </cell>
        </row>
        <row r="10456">
          <cell r="A10456" t="str">
            <v>11.005.0005-B</v>
          </cell>
          <cell r="B10456" t="str">
            <v>FORMAS DE CHAPAS DE MADEIRA COMPENSADA,DE 20MM DE ESPESSURA,PLASTIFICADAS,SERVINDO 1 VEZ PARA VIADUTOS,INCLUINDO PECAS DE TRANSFERENCIA PARA ESCORAMENTO METALICO,EXCLUSIVE ESTE,INCLUSIVE FORNECIMENTO DE MATERIAIS E DESMOLDAGEM</v>
          </cell>
          <cell r="C10456" t="str">
            <v>M2</v>
          </cell>
        </row>
        <row r="10457">
          <cell r="A10457" t="str">
            <v>11.005.0006-1</v>
          </cell>
          <cell r="B10457" t="str">
            <v>FORMAS DE CHAPAS DE MADEIRA COMPENSADA,DE 20MM DE ESPESSURA,PLASTIFICADAS,SERVINDO A MADEIRA 2 VEZES PARA VIADUTOS,INCLUINDO PECAS DE TRANSFERENCIA PARA ESCORAMENTO METALICO,EXCLUSIVE ESTE,INCLUSIVE FORNECIMENTO DE MATERIAIS E DESMOLDAGEM</v>
          </cell>
          <cell r="C10457" t="str">
            <v>M2</v>
          </cell>
        </row>
        <row r="10458">
          <cell r="A10458" t="str">
            <v>11.005.0006-B</v>
          </cell>
          <cell r="B10458" t="str">
            <v>FORMAS DE CHAPAS DE MADEIRA COMPENSADA,DE 20MM DE ESPESSURA,PLASTIFICADAS,SERVINDO A MADEIRA 2 VEZES PARA VIADUTOS,INCLUINDO PECAS DE TRANSFERENCIA PARA ESCORAMENTO METALICO,EXCLUSIVE ESTE,INCLUSIVE FORNECIMENTO DE MATERIAIS E DESMOLDAGEM</v>
          </cell>
          <cell r="C10458" t="str">
            <v>M2</v>
          </cell>
        </row>
        <row r="10459">
          <cell r="A10459" t="str">
            <v>11.005.0010-0</v>
          </cell>
          <cell r="B10459" t="str">
            <v>FORMAS DE CHAPAS DE MADEIRA COMPENSADA,DE 14MM DE ESPESSURA,RESINADAS,PARA LAJES,SERVINDO 5 VEZES,E MADEIRA AUXILIAR SERVINDO 5 VEZES,INCLUSIVE FORNECIMENTO E DESMOLDAGEM,EXCLUSIVEESCORAMENTO</v>
          </cell>
          <cell r="C10459" t="str">
            <v>M2</v>
          </cell>
        </row>
        <row r="10460">
          <cell r="A10460" t="str">
            <v>11.005.0010-A</v>
          </cell>
          <cell r="B10460" t="str">
            <v>FORMAS DE CHAPAS DE MADEIRA COMPENSADA,DE 14MM DE ESPESSURA,RESINADAS,PARA LAJES,SERVINDO 5 VEZES,E MADEIRA AUXILIAR SERVINDO 5 VEZES,INCLUSIVE FORNECIMENTO E DESMOLDAGEM,EXCLUSIVEESCORAMENTO</v>
          </cell>
          <cell r="C10460" t="str">
            <v>M2</v>
          </cell>
        </row>
        <row r="10461">
          <cell r="A10461" t="str">
            <v>11.005.0012-0</v>
          </cell>
          <cell r="B10461" t="str">
            <v>FORMAS DE CHAPAS DE MADEIRA COMPENSADA,DE 14MM DE ESPESSURA,RESINADAS,PARA LAJES,SERVINDO 2 VEZES,E MADEIRA AUXILIAR SERVINDO 2 VEZES,INCLUSIVE FORNECIMENTO E DESMOLDAGEM,EXCLUSIVEESCORAMENTO</v>
          </cell>
          <cell r="C10461" t="str">
            <v>M2</v>
          </cell>
        </row>
        <row r="10462">
          <cell r="A10462" t="str">
            <v>11.005.0012-A</v>
          </cell>
          <cell r="B10462" t="str">
            <v>FORMAS DE CHAPAS DE MADEIRA COMPENSADA,DE 14MM DE ESPESSURA,RESINADAS,PARA LAJES,SERVINDO 2 VEZES,E MADEIRA AUXILIAR SERVINDO 2 VEZES,INCLUSIVE FORNECIMENTO E DESMOLDAGEM,EXCLUSIVEESCORAMENTO</v>
          </cell>
          <cell r="C10462" t="str">
            <v>M2</v>
          </cell>
        </row>
        <row r="10463">
          <cell r="A10463" t="str">
            <v>11.005.0015-0</v>
          </cell>
          <cell r="B10463" t="str">
            <v>FORMAS DE CHAPAS DE MADEIRA COMPENSADA,DE 20MM DE ESPESSURA,PLASTIFICADAS,SERVINDO 2 VEZES,E MADEIRA AUXILIAR SERVINDO 3VEZES,INCLUSIVE FORNECIMENTO E DESMOLDAGEM,EXCLUSIVE ESCORAMENTO</v>
          </cell>
          <cell r="C10463" t="str">
            <v>M2</v>
          </cell>
        </row>
        <row r="10464">
          <cell r="A10464" t="str">
            <v>11.005.0015-A</v>
          </cell>
          <cell r="B10464" t="str">
            <v>FORMAS DE CHAPAS DE MADEIRA COMPENSADA,DE 20MM DE ESPESSURA,PLASTIFICADAS,SERVINDO 2 VEZES,E MADEIRA AUXILIAR SERVINDO 3VEZES,INCLUSIVE FORNECIMENTO E DESMOLDAGEM,EXCLUSIVE ESCORAMENTO</v>
          </cell>
          <cell r="C10464" t="str">
            <v>M2</v>
          </cell>
        </row>
        <row r="10465">
          <cell r="A10465" t="str">
            <v>11.005.0020-0</v>
          </cell>
          <cell r="B10465" t="str">
            <v>FORMAS DE CHAPAS DE MADEIRA COMPENSADA,DE 10MM DE ESPESSURA,TIPO CAIXA PERDIDA,COM 50CM DE LARGURA E 46CM DE ALTURA.FORNECIMENTO E COLOCACAO</v>
          </cell>
          <cell r="C10465" t="str">
            <v>M</v>
          </cell>
        </row>
        <row r="10466">
          <cell r="A10466" t="str">
            <v>11.005.0020-A</v>
          </cell>
          <cell r="B10466" t="str">
            <v>FORMAS DE CHAPAS DE MADEIRA COMPENSADA,DE 10MM DE ESPESSURA,TIPO CAIXA PERDIDA,COM 50CM DE LARGURA E 46CM DE ALTURA.FORNECIMENTO E COLOCACAO</v>
          </cell>
          <cell r="C10466" t="str">
            <v>M</v>
          </cell>
        </row>
        <row r="10467">
          <cell r="A10467" t="str">
            <v>11.005.0050-0</v>
          </cell>
          <cell r="B10467" t="str">
            <v>FORMAS DE CHAPAS DE MADEIRA COMPENSADA,DE 20MM,RESINADAS,E MADEIRA AUXILIAR,USO 1 VEZ,PARA ESTRUTURA DE PONTES E VIADUTOS,INCLUSIVE FORNECIMENTO DE TODOS OS MATERIAIS,EQUIPAMENTOSAUXILIARES(GUINDASTE E GUINDAUTO)E DESMOLDAGEM,EXCLUSIVE ESCORAMENTO</v>
          </cell>
          <cell r="C10467" t="str">
            <v>M2</v>
          </cell>
        </row>
        <row r="10468">
          <cell r="A10468" t="str">
            <v>11.005.0050-A</v>
          </cell>
          <cell r="B10468" t="str">
            <v>FORMAS DE CHAPAS DE MADEIRA COMPENSADA,DE 20MM,RESINADAS,E MADEIRA AUXILIAR,USO 1 VEZ,PARA ESTRUTURA DE PONTES E VIADUTOS,INCLUSIVE FORNECIMENTO DE TODOS OS MATERIAIS,EQUIPAMENTOSAUXILIARES(GUINDASTE E GUINDAUTO)E DESMOLDAGEM,EXCLUSIVE ESCORAMENTO</v>
          </cell>
          <cell r="C10468" t="str">
            <v>M2</v>
          </cell>
        </row>
        <row r="10469">
          <cell r="A10469" t="str">
            <v>11.005.0055-0</v>
          </cell>
          <cell r="B10469"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0469" t="str">
            <v>M2</v>
          </cell>
        </row>
        <row r="10470">
          <cell r="A10470" t="str">
            <v>11.005.0055-A</v>
          </cell>
          <cell r="B10470"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0470" t="str">
            <v>M2</v>
          </cell>
        </row>
        <row r="10471">
          <cell r="A10471" t="str">
            <v>11.006.0005-0</v>
          </cell>
          <cell r="B10471" t="str">
            <v>FORMAS PLASTICAS RECICLADAS(ALUGUEL),PARA EDIFICACOES COM LAJES PLANAS,NAS DIMENSOES DE 61CMX61CM,COM 18MM DE ESPESSURA,EXCLUSIVE MONTAGEM E DESMONTAGEM(VIDE FAMILIA 11.007)</v>
          </cell>
          <cell r="C10471" t="str">
            <v>M2XMES</v>
          </cell>
        </row>
        <row r="10472">
          <cell r="A10472" t="str">
            <v>11.006.0005-A</v>
          </cell>
          <cell r="B10472" t="str">
            <v>FORMAS PLASTICAS RECICLADAS(ALUGUEL),PARA EDIFICACOES COM LAJES PLANAS,NAS DIMENSOES DE 61CMX61CM,COM 18MM DE ESPESSURA,EXCLUSIVE MONTAGEM E DESMONTAGEM(VIDE FAMILIA 11.007)</v>
          </cell>
          <cell r="C10472" t="str">
            <v>M2XMES</v>
          </cell>
        </row>
        <row r="10473">
          <cell r="A10473" t="str">
            <v>11.006.0020-0</v>
          </cell>
          <cell r="B10473" t="str">
            <v>CAIXAS PLASTICAS RECICLADAS(ALUGUEL),PARA LAJES NERVURADAS,NAS DIMENSOES DE 61CMX61CM E 16CM DE ALTURA,EXCLUSIVE MONTAGEM E DESMONTAGEM(VIDE FAMILIA 11.007)</v>
          </cell>
          <cell r="C10473" t="str">
            <v>UNXMES</v>
          </cell>
        </row>
        <row r="10474">
          <cell r="A10474" t="str">
            <v>11.006.0020-A</v>
          </cell>
          <cell r="B10474" t="str">
            <v>CAIXAS PLASTICAS RECICLADAS(ALUGUEL),PARA LAJES NERVURADAS,NAS DIMENSOES DE 61CMX61CM E 16CM DE ALTURA,EXCLUSIVE MONTAGEM E DESMONTAGEM(VIDE FAMILIA 11.007)</v>
          </cell>
          <cell r="C10474" t="str">
            <v>UNXMES</v>
          </cell>
        </row>
        <row r="10475">
          <cell r="A10475" t="str">
            <v>11.006.0025-0</v>
          </cell>
          <cell r="B10475" t="str">
            <v>CAIXAS PLASTICAS RECICLADAS(ALUGUEL),PARA LAJES NERVURADAS,NAS DIMENSOES DE 61CMX61CM E 18CM DE ALTURA,EXCLUSIVE MONTAGEM E DESMONTAGEM(VIDE FAMILIA 11.007)</v>
          </cell>
          <cell r="C10475" t="str">
            <v>UNXMES</v>
          </cell>
        </row>
        <row r="10476">
          <cell r="A10476" t="str">
            <v>11.006.0025-A</v>
          </cell>
          <cell r="B10476" t="str">
            <v>CAIXAS PLASTICAS RECICLADAS(ALUGUEL),PARA LAJES NERVURADAS,NAS DIMENSOES DE 61CMX61CM E 18CM DE ALTURA,EXCLUSIVE MONTAGEM E DESMONTAGEM(VIDE FAMILIA 11.007)</v>
          </cell>
          <cell r="C10476" t="str">
            <v>UNXMES</v>
          </cell>
        </row>
        <row r="10477">
          <cell r="A10477" t="str">
            <v>11.006.0030-0</v>
          </cell>
          <cell r="B10477" t="str">
            <v>CAIXAS PLASTICAS RECICLADAS(ALUGUEL),PARA LAJES NERVURADAS,NAS DIMENSOES DE 61CMX61CM E 21CM DE ALTURA,EXCLUSIVE MONTAGEM E DESMONTAGEM(VIDE FAMILIA 11.007)</v>
          </cell>
          <cell r="C10477" t="str">
            <v>UNXMES</v>
          </cell>
        </row>
        <row r="10478">
          <cell r="A10478" t="str">
            <v>11.006.0030-A</v>
          </cell>
          <cell r="B10478" t="str">
            <v>CAIXAS PLASTICAS RECICLADAS(ALUGUEL),PARA LAJES NERVURADAS,NAS DIMENSOES DE 61CMX61CM E 21CM DE ALTURA,EXCLUSIVE MONTAGEM E DESMONTAGEM(VIDE FAMILIA 11.007)</v>
          </cell>
          <cell r="C10478" t="str">
            <v>UNXMES</v>
          </cell>
        </row>
        <row r="10479">
          <cell r="A10479" t="str">
            <v>11.006.0035-0</v>
          </cell>
          <cell r="B10479" t="str">
            <v>CAIXAS PLASTICAS RECICLADAS(ALUGUEL),PARA LAJES NERVURADAS,NAS DIMENSOES DE 61CMX61CM E 26CM DE ALTURA,EXCLUSIVE MONTAGEM E DESMONTAGEM(VIDE FAMILIA 11.007)</v>
          </cell>
          <cell r="C10479" t="str">
            <v>UNXMES</v>
          </cell>
        </row>
        <row r="10480">
          <cell r="A10480" t="str">
            <v>11.006.0035-A</v>
          </cell>
          <cell r="B10480" t="str">
            <v>CAIXAS PLASTICAS RECICLADAS(ALUGUEL),PARA LAJES NERVURADAS,NAS DIMENSOES DE 61CMX61CM E 26CM DE ALTURA,EXCLUSIVE MONTAGEM E DESMONTAGEM(VIDE FAMILIA 11.007)</v>
          </cell>
          <cell r="C10480" t="str">
            <v>UNXMES</v>
          </cell>
        </row>
        <row r="10481">
          <cell r="A10481" t="str">
            <v>11.006.0040-0</v>
          </cell>
          <cell r="B10481" t="str">
            <v>CAIXAS PLASTICAS RECICLADAS(ALUGUEL),PARA LAJES NERVURADAS,NAS DIMENSOES DE 61CMX61CM E 30CM DE ALTURA,EXCLUSIVE MONTAGEM E DESMONTAGEM(VIDE FAMILIA 11.007)</v>
          </cell>
          <cell r="C10481" t="str">
            <v>UNXMES</v>
          </cell>
        </row>
        <row r="10482">
          <cell r="A10482" t="str">
            <v>11.006.0040-A</v>
          </cell>
          <cell r="B10482" t="str">
            <v>CAIXAS PLASTICAS RECICLADAS(ALUGUEL),PARA LAJES NERVURADAS,NAS DIMENSOES DE 61CMX61CM E 30CM DE ALTURA,EXCLUSIVE MONTAGEM E DESMONTAGEM(VIDE FAMILIA 11.007)</v>
          </cell>
          <cell r="C10482" t="str">
            <v>UNXMES</v>
          </cell>
        </row>
        <row r="10483">
          <cell r="A10483" t="str">
            <v>11.006.0100-0</v>
          </cell>
          <cell r="B10483" t="str">
            <v>CANALETAS PLASTICAS RECICLADAS(ALUGUEL),COM 61CM DE COMPRIMENTO PARA ACRESCIMO DE 12CM NA ALTURA DAS NERVURAS,EXCLUSIVEMONTAGEM E DESMONTAGEM(VIDE FAMILIA 11.007)</v>
          </cell>
          <cell r="C10483" t="str">
            <v>UNXMES</v>
          </cell>
        </row>
        <row r="10484">
          <cell r="A10484" t="str">
            <v>11.006.0100-A</v>
          </cell>
          <cell r="B10484" t="str">
            <v>CANALETAS PLASTICAS RECICLADAS(ALUGUEL),COM 61CM DE COMPRIMENTO PARA ACRESCIMO DE 12CM NA ALTURA DAS NERVURAS,EXCLUSIVEMONTAGEM E DESMONTAGEM(VIDE FAMILIA 11.007)</v>
          </cell>
          <cell r="C10484" t="str">
            <v>UNXMES</v>
          </cell>
        </row>
        <row r="10485">
          <cell r="A10485" t="str">
            <v>11.007.0005-0</v>
          </cell>
          <cell r="B10485" t="str">
            <v>MONTAGEM E DESMONTAGEM DE FORMAS PLASTICAS RECICLADAS,NAS DIMENSOES DE 61CMX61CM,ESPESSURA DE 18MM</v>
          </cell>
          <cell r="C10485" t="str">
            <v>M2</v>
          </cell>
        </row>
        <row r="10486">
          <cell r="A10486" t="str">
            <v>11.007.0005-A</v>
          </cell>
          <cell r="B10486" t="str">
            <v>MONTAGEM E DESMONTAGEM DE FORMAS PLASTICAS RECICLADAS,NAS DIMENSOES DE 61CMX61CM,ESPESSURA DE 18MM</v>
          </cell>
          <cell r="C10486" t="str">
            <v>M2</v>
          </cell>
        </row>
        <row r="10487">
          <cell r="A10487" t="str">
            <v>11.007.0020-0</v>
          </cell>
          <cell r="B10487" t="str">
            <v>MONTAGEM E DESMONTAGEM DE CAIXAS PLASTICAS RECICLADAS,COM DIMENSOES DE 61CMX61CM,ALTURAS DE 16 A 30CM</v>
          </cell>
          <cell r="C10487" t="str">
            <v>UN</v>
          </cell>
        </row>
        <row r="10488">
          <cell r="A10488" t="str">
            <v>11.007.0020-A</v>
          </cell>
          <cell r="B10488" t="str">
            <v>MONTAGEM E DESMONTAGEM DE CAIXAS PLASTICAS RECICLADAS,COM DIMENSOES DE 61CMX61CM,ALTURAS DE 16 A 30CM</v>
          </cell>
          <cell r="C10488" t="str">
            <v>UN</v>
          </cell>
        </row>
        <row r="10489">
          <cell r="A10489" t="str">
            <v>11.007.0030-0</v>
          </cell>
          <cell r="B10489" t="str">
            <v>MONTAGEM E DESMONTAGEM DE CANALETAS PLASTICAS RECICLADAS COM12CM DE ALTURA</v>
          </cell>
          <cell r="C10489" t="str">
            <v>UN</v>
          </cell>
        </row>
        <row r="10490">
          <cell r="A10490" t="str">
            <v>11.007.0030-A</v>
          </cell>
          <cell r="B10490" t="str">
            <v>MONTAGEM E DESMONTAGEM DE CANALETAS PLASTICAS RECICLADAS COM12CM DE ALTURA</v>
          </cell>
          <cell r="C10490" t="str">
            <v>UN</v>
          </cell>
        </row>
        <row r="10491">
          <cell r="A10491" t="str">
            <v>11.008.0001-1</v>
          </cell>
          <cell r="B10491" t="str">
            <v>BARRA DE ACO CA-25,REDONDA,SEM SALIENCIA OU MOSSA,COEFICIENTE DE CONFORMACAO SUPERFICIAL MINIMO(ADERENCIA)IGUAL A 1,DIAMETRO IGUAL A 6,3MM,DESTINADA A ARMADURA DE PECAS DE CONCRETOARMADO,COMPREENDENDO 10% DE PERDAS DE PONTAS E ARAME 18.FORNECIMENTO</v>
          </cell>
          <cell r="C10491" t="str">
            <v>KG</v>
          </cell>
        </row>
        <row r="10492">
          <cell r="A10492" t="str">
            <v>11.008.0001-B</v>
          </cell>
          <cell r="B10492" t="str">
            <v>BARRA DE ACO CA-25,REDONDA,SEM SALIENCIA OU MOSSA,COEFICIENTE DE CONFORMACAO SUPERFICIAL MINIMO(ADERENCIA)IGUAL A 1,DIAMETRO IGUAL A 6,3MM,DESTINADA A ARMADURA DE PECAS DE CONCRETOARMADO,COMPREENDENDO 10% DE PERDAS DE PONTAS E ARAME 18.FORNECIMENTO</v>
          </cell>
          <cell r="C10492" t="str">
            <v>KG</v>
          </cell>
        </row>
        <row r="10493">
          <cell r="A10493" t="str">
            <v>11.008.0003-0</v>
          </cell>
          <cell r="B10493" t="str">
            <v>BARRA DE ACO CA-25,REDONDA,SEM SALIENCIA OU MOSSA,COEFICIENTE DE CONFORMACAO SUPERFICIAL MINIMO(ADERENCIA)IGUAL A 1,DIAMETRO IGUAL A 8MM,DESTINADA A ARMADURA DE PECAS DE CONCRETO ARMADO,COMPREENDENDO 10% DE PERDAS DE PONTAS E ARAME 18.FORNECIMENTO</v>
          </cell>
          <cell r="C10493" t="str">
            <v>KG</v>
          </cell>
        </row>
        <row r="10494">
          <cell r="A10494" t="str">
            <v>11.008.0003-A</v>
          </cell>
          <cell r="B10494" t="str">
            <v>BARRA DE ACO CA-25,REDONDA,SEM SALIENCIA OU MOSSA,COEFICIENTE DE CONFORMACAO SUPERFICIAL MINIMO(ADERENCIA)IGUAL A 1,DIAMETRO IGUAL A 8MM,DESTINADA A ARMADURA DE PECAS DE CONCRETO ARMADO,COMPREENDENDO 10% DE PERDAS DE PONTAS E ARAME 18.FORNECIMENTO</v>
          </cell>
          <cell r="C10494" t="str">
            <v>KG</v>
          </cell>
        </row>
        <row r="10495">
          <cell r="A10495" t="str">
            <v>11.008.0004-1</v>
          </cell>
          <cell r="B10495" t="str">
            <v>BARRA DE ACO CA-25,REDONDA,SEM SALIENCIA OU MOSSA,COEFICIENTE DE CONFORMACAO SUPERFICIAL MINIMO (ADERENCIA) IGUAL A 1,DIAMETRO MAIOR OU IGUAL A 10MM,DESTINADA A ARMADURA DE PECAS DE CONCRETO ARMADO,COMPREENDENDO 10% DE PERDAS DE PONTAS E ARAME 18.FORNECIMENTO</v>
          </cell>
          <cell r="C10495" t="str">
            <v>KG</v>
          </cell>
        </row>
        <row r="10496">
          <cell r="A10496" t="str">
            <v>11.008.0004-B</v>
          </cell>
          <cell r="B10496" t="str">
            <v>BARRA DE ACO CA-25,REDONDA,SEM SALIENCIA OU MOSSA,COEFICIENTE DE CONFORMACAO SUPERFICIAL MINIMO (ADERENCIA) IGUAL A 1,DIAMETRO MAIOR OU IGUAL A 10MM,DESTINADA A ARMADURA DE PECAS DE CONCRETO ARMADO,COMPREENDENDO 10% DE PERDAS DE PONTAS E ARAME 18.FORNECIMENTO</v>
          </cell>
          <cell r="C10496" t="str">
            <v>KG</v>
          </cell>
        </row>
        <row r="10497">
          <cell r="A10497" t="str">
            <v>11.009.0011-0</v>
          </cell>
          <cell r="B10497" t="str">
            <v>FIO DE ACO CA-60,REDONDO,COM SALIENCIA OU MOSSA,COEFICIENTEDE CONFORMACAO SUPERFICIAL MINIMO(ADERENCIA)IGUAL A 1,5,DIAMETRO ENTRE 4,2 A 5MM,DESTINADO A ARMADURA DE PECAS DE CONCRETO ARMADO,COMPREENDENDO 10% DE PERDAS DE PONTAS E ARAME 18.FORNECIMENTO</v>
          </cell>
          <cell r="C10497" t="str">
            <v>KG</v>
          </cell>
        </row>
        <row r="10498">
          <cell r="A10498" t="str">
            <v>11.009.0011-A</v>
          </cell>
          <cell r="B10498" t="str">
            <v>FIO DE ACO CA-60,REDONDO,COM SALIENCIA OU MOSSA,COEFICIENTEDE CONFORMACAO SUPERFICIAL MINIMO(ADERENCIA)IGUAL A 1,5,DIAMETRO ENTRE 4,2 A 5MM,DESTINADO A ARMADURA DE PECAS DE CONCRETO ARMADO,COMPREENDENDO 10% DE PERDAS DE PONTAS E ARAME 18.FORNECIMENTO</v>
          </cell>
          <cell r="C10498" t="str">
            <v>KG</v>
          </cell>
        </row>
        <row r="10499">
          <cell r="A10499" t="str">
            <v>11.009.0012-0</v>
          </cell>
          <cell r="B10499" t="str">
            <v>FIO DE ACO CA-60,REDONDO,COM SALIENCIA OU MOSSA,COEFICIENTEDE CONFORMACAO SUPERFICIAL MINIMO (ADERENCIA)IGUAL A 1,5,DIAMETRO ACIMA DE 5MM,DESTINADO A ARMADURA DE PECAS DE CONCRETOARMADO,10% DE PERDAS DE PONTAS E ARAME 18.FORNECIMENTO</v>
          </cell>
          <cell r="C10499" t="str">
            <v>KG</v>
          </cell>
        </row>
        <row r="10500">
          <cell r="A10500" t="str">
            <v>11.009.0012-A</v>
          </cell>
          <cell r="B10500" t="str">
            <v>FIO DE ACO CA-60,REDONDO,COM SALIENCIA OU MOSSA,COEFICIENTEDE CONFORMACAO SUPERFICIAL MINIMO (ADERENCIA)IGUAL A 1,5,DIAMETRO ACIMA DE 5MM,DESTINADO A ARMADURA DE PECAS DE CONCRETOARMADO,10% DE PERDAS DE PONTAS E ARAME 18.FORNECIMENTO</v>
          </cell>
          <cell r="C10500" t="str">
            <v>KG</v>
          </cell>
        </row>
        <row r="10501">
          <cell r="A10501" t="str">
            <v>11.009.0013-0</v>
          </cell>
          <cell r="B10501" t="str">
            <v>BARRA DE ACO CA-50,COM SALIENCIA OU MOSSA,COEFICIENTE DE CONFORMACAO SUPERFICIAL MINIMO (ADERENCIA) IGUAL A 1,5,DIAMETRODE 6,3MM,DESTINADA A ARMADURA DE CONCRETO ARMADO,10% DE PERDAS DE PONTAS E ARAME 18.FORNECIMENTO</v>
          </cell>
          <cell r="C10501" t="str">
            <v>KG</v>
          </cell>
        </row>
        <row r="10502">
          <cell r="A10502" t="str">
            <v>11.009.0013-A</v>
          </cell>
          <cell r="B10502" t="str">
            <v>BARRA DE ACO CA-50,COM SALIENCIA OU MOSSA,COEFICIENTE DE CONFORMACAO SUPERFICIAL MINIMO (ADERENCIA) IGUAL A 1,5,DIAMETRODE 6,3MM,DESTINADA A ARMADURA DE CONCRETO ARMADO,10% DE PERDAS DE PONTAS E ARAME 18.FORNECIMENTO</v>
          </cell>
          <cell r="C10502" t="str">
            <v>KG</v>
          </cell>
        </row>
        <row r="10503">
          <cell r="A10503" t="str">
            <v>11.009.0014-1</v>
          </cell>
          <cell r="B10503" t="str">
            <v>BARRA DE ACO CA-50,COM SALIENCIA OU MOSSA,COEFICIENTE DE CONFORMACAO SUPERFICIAL MINIMO (ADERENCIA) IGUAL A 1,5,DIAMETRODE 8 A 12,5MM,DESTINADA A ARMADURA DE CONCRETO ARMADO,10%DE PERDAS DE PONTAS E ARAME 18.FORNECIMENTO</v>
          </cell>
          <cell r="C10503" t="str">
            <v>KG</v>
          </cell>
        </row>
        <row r="10504">
          <cell r="A10504" t="str">
            <v>11.009.0014-B</v>
          </cell>
          <cell r="B10504" t="str">
            <v>BARRA DE ACO CA-50,COM SALIENCIA OU MOSSA,COEFICIENTE DE CONFORMACAO SUPERFICIAL MINIMO (ADERENCIA) IGUAL A 1,5,DIAMETRODE 8 A 12,5MM,DESTINADA A ARMADURA DE CONCRETO ARMADO,10%DE PERDAS DE PONTAS E ARAME 18.FORNECIMENTO</v>
          </cell>
          <cell r="C10504" t="str">
            <v>KG</v>
          </cell>
        </row>
        <row r="10505">
          <cell r="A10505" t="str">
            <v>11.009.0015-1</v>
          </cell>
          <cell r="B10505" t="str">
            <v>BARRA DE ACO CA-50,COM SALIENCIA OU MOSSA,COEFICIENTE DE CONFORMACAO SUPERFICIAL MINIMO (ADERENCIA) IGUAL A 1,5,DIAMETROACIMA DE 12,5MM,DESTINADA A ARMADURA DE CONCRETO ARMADO,10%DE PERDAS DE PONTAS E ARAME 18.FORNECIMENTO</v>
          </cell>
          <cell r="C10505" t="str">
            <v>KG</v>
          </cell>
        </row>
        <row r="10506">
          <cell r="A10506" t="str">
            <v>11.009.0015-B</v>
          </cell>
          <cell r="B10506" t="str">
            <v>BARRA DE ACO CA-50,COM SALIENCIA OU MOSSA,COEFICIENTE DE CONFORMACAO SUPERFICIAL MINIMO (ADERENCIA) IGUAL A 1,5,DIAMETROACIMA DE 12,5MM,DESTINADA A ARMADURA DE CONCRETO ARMADO,10%DE PERDAS DE PONTAS E ARAME 18.FORNECIMENTO</v>
          </cell>
          <cell r="C10506" t="str">
            <v>KG</v>
          </cell>
        </row>
        <row r="10507">
          <cell r="A10507" t="str">
            <v>11.010.0008-0</v>
          </cell>
          <cell r="B10507" t="str">
            <v>CABO DE ACO DE 1 CORDOALHA DE 12,7MM,EXCLUSIVE BAINHA E PERDAS DE PONTAS,COMPREENDENDO APENAS O FORNECIMENTO MEDIDO PELOPESO DO CABO GEOMETRICAMENTE NECESSARIO</v>
          </cell>
          <cell r="C10507" t="str">
            <v>KG</v>
          </cell>
        </row>
        <row r="10508">
          <cell r="A10508" t="str">
            <v>11.010.0008-A</v>
          </cell>
          <cell r="B10508" t="str">
            <v>CABO DE ACO DE 1 CORDOALHA DE 12,7MM,EXCLUSIVE BAINHA E PERDAS DE PONTAS,COMPREENDENDO APENAS O FORNECIMENTO MEDIDO PELOPESO DO CABO GEOMETRICAMENTE NECESSARIO</v>
          </cell>
          <cell r="C10508" t="str">
            <v>KG</v>
          </cell>
        </row>
        <row r="10509">
          <cell r="A10509" t="str">
            <v>11.010.0028-0</v>
          </cell>
          <cell r="B10509" t="str">
            <v>CABO DE ACO PARA 2 CORDOALHAS DE 12,7MM,INCLUSIVE BAINHA DEACO GALVANIZADO,COMPREENDENDO APENAS O FORNECIMENTO MEDIDO PELO PESO DO CABO GEOMETRICAMENTE NECESSARIO</v>
          </cell>
          <cell r="C10509" t="str">
            <v>KG</v>
          </cell>
        </row>
        <row r="10510">
          <cell r="A10510" t="str">
            <v>11.010.0028-A</v>
          </cell>
          <cell r="B10510" t="str">
            <v>CABO DE ACO PARA 2 CORDOALHAS DE 12,7MM,INCLUSIVE BAINHA DEACO GALVANIZADO,COMPREENDENDO APENAS O FORNECIMENTO MEDIDO PELO PESO DO CABO GEOMETRICAMENTE NECESSARIO</v>
          </cell>
          <cell r="C10510" t="str">
            <v>KG</v>
          </cell>
        </row>
        <row r="10511">
          <cell r="A10511" t="str">
            <v>11.010.0029-0</v>
          </cell>
          <cell r="B10511" t="str">
            <v>CABO DE ACO PARA 3 CORDOALHAS DE 12,7MM,INCLUSIVE BAINHA DEACO GALVANIZADO,COMPREENDENDO APENAS O FORNECIMENTO MEDIDO PELO PESO DO CABO GEOMETRICAMENTE NECESSARIO</v>
          </cell>
          <cell r="C10511" t="str">
            <v>KG</v>
          </cell>
        </row>
        <row r="10512">
          <cell r="A10512" t="str">
            <v>11.010.0029-A</v>
          </cell>
          <cell r="B10512" t="str">
            <v>CABO DE ACO PARA 3 CORDOALHAS DE 12,7MM,INCLUSIVE BAINHA DEACO GALVANIZADO,COMPREENDENDO APENAS O FORNECIMENTO MEDIDO PELO PESO DO CABO GEOMETRICAMENTE NECESSARIO</v>
          </cell>
          <cell r="C10512" t="str">
            <v>KG</v>
          </cell>
        </row>
        <row r="10513">
          <cell r="A10513" t="str">
            <v>11.010.0030-0</v>
          </cell>
          <cell r="B10513" t="str">
            <v>CABO DE ACO PARA 4 CORDOALHAS DE 12,7MM,INCLUSIVE BAINHA DEACO GALVANIZADO,COMPREENDENDO APENAS O FORNECIMENTO MEDIDO PELO PESO DO CABO GEOMETRICAMENTE NECESSARIO</v>
          </cell>
          <cell r="C10513" t="str">
            <v>KG</v>
          </cell>
        </row>
        <row r="10514">
          <cell r="A10514" t="str">
            <v>11.010.0030-A</v>
          </cell>
          <cell r="B10514" t="str">
            <v>CABO DE ACO PARA 4 CORDOALHAS DE 12,7MM,INCLUSIVE BAINHA DEACO GALVANIZADO,COMPREENDENDO APENAS O FORNECIMENTO MEDIDO PELO PESO DO CABO GEOMETRICAMENTE NECESSARIO</v>
          </cell>
          <cell r="C10514" t="str">
            <v>KG</v>
          </cell>
        </row>
        <row r="10515">
          <cell r="A10515" t="str">
            <v>11.010.0031-0</v>
          </cell>
          <cell r="B10515" t="str">
            <v>CABO DE ACO PARA 5 CORDOALHAS DE 12,7MM,INCLUSIVE BAINHA DEACO GALVANIZADO,COMPREENDENDO APENAS O FORNECIMENTO MEDIDO PELO PESO DO CABO GEOMETRICAMENTE NECESSARIO</v>
          </cell>
          <cell r="C10515" t="str">
            <v>KG</v>
          </cell>
        </row>
        <row r="10516">
          <cell r="A10516" t="str">
            <v>11.010.0031-A</v>
          </cell>
          <cell r="B10516" t="str">
            <v>CABO DE ACO PARA 5 CORDOALHAS DE 12,7MM,INCLUSIVE BAINHA DEACO GALVANIZADO,COMPREENDENDO APENAS O FORNECIMENTO MEDIDO PELO PESO DO CABO GEOMETRICAMENTE NECESSARIO</v>
          </cell>
          <cell r="C10516" t="str">
            <v>KG</v>
          </cell>
        </row>
        <row r="10517">
          <cell r="A10517" t="str">
            <v>11.010.0032-0</v>
          </cell>
          <cell r="B10517" t="str">
            <v>CABO DE ACO PARA 6 CORDOALHAS DE 12,7MM,INCLUSIVE BAINHA DEACO GALVANIZADO,COMPREENDENDO APENAS O FORNECIMENTO MEDIDO PELO PESO DO CABO GEOMETRICAMENTE NECESSARIO</v>
          </cell>
          <cell r="C10517" t="str">
            <v>KG</v>
          </cell>
        </row>
        <row r="10518">
          <cell r="A10518" t="str">
            <v>11.010.0032-A</v>
          </cell>
          <cell r="B10518" t="str">
            <v>CABO DE ACO PARA 6 CORDOALHAS DE 12,7MM,INCLUSIVE BAINHA DEACO GALVANIZADO,COMPREENDENDO APENAS O FORNECIMENTO MEDIDO PELO PESO DO CABO GEOMETRICAMENTE NECESSARIO</v>
          </cell>
          <cell r="C10518" t="str">
            <v>KG</v>
          </cell>
        </row>
        <row r="10519">
          <cell r="A10519" t="str">
            <v>11.010.0033-0</v>
          </cell>
          <cell r="B10519" t="str">
            <v>CABO DE ACO PARA 7 CORDOALHAS DE 12,7MM,INCLUSIVE BAINHA DEACO GALVANIZADO,COMPREENDENDO APENAS O FORNECIMENTO MEDIDO PELO PESO DO CABO GEOMETRICAMENTE NECESSARIO</v>
          </cell>
          <cell r="C10519" t="str">
            <v>KG</v>
          </cell>
        </row>
        <row r="10520">
          <cell r="A10520" t="str">
            <v>11.010.0033-A</v>
          </cell>
          <cell r="B10520" t="str">
            <v>CABO DE ACO PARA 7 CORDOALHAS DE 12,7MM,INCLUSIVE BAINHA DEACO GALVANIZADO,COMPREENDENDO APENAS O FORNECIMENTO MEDIDO PELO PESO DO CABO GEOMETRICAMENTE NECESSARIO</v>
          </cell>
          <cell r="C10520" t="str">
            <v>KG</v>
          </cell>
        </row>
        <row r="10521">
          <cell r="A10521" t="str">
            <v>11.010.0034-0</v>
          </cell>
          <cell r="B10521" t="str">
            <v>CABO DE ACO PARA 12 CORDOALHAS DE 12,7MM,INCLUSIVE BAINHA DEACO GALVANIZADO,COMPREENDENDO APENAS O FORNECIMENTO MEDIDOPELO PESO DO CABO GEOMETRICAMENTE NECESSARIO</v>
          </cell>
          <cell r="C10521" t="str">
            <v>KG</v>
          </cell>
        </row>
        <row r="10522">
          <cell r="A10522" t="str">
            <v>11.010.0034-A</v>
          </cell>
          <cell r="B10522" t="str">
            <v>CABO DE ACO PARA 12 CORDOALHAS DE 12,7MM,INCLUSIVE BAINHA DEACO GALVANIZADO,COMPREENDENDO APENAS O FORNECIMENTO MEDIDOPELO PESO DO CABO GEOMETRICAMENTE NECESSARIO</v>
          </cell>
          <cell r="C10522" t="str">
            <v>KG</v>
          </cell>
        </row>
        <row r="10523">
          <cell r="A10523" t="str">
            <v>11.010.0035-0</v>
          </cell>
          <cell r="B10523" t="str">
            <v>CABO DE ACO PARA 19 CORDOALHAS DE 12,7MM,INCLUSIVE BAINHA DEACO GALVANIZADO,COMPREENDENDO APENAS O FORNECIMENTO MEDIDOPELO PESO DO CABO GEOMETRICAMENTE NECESSARIO</v>
          </cell>
          <cell r="C10523" t="str">
            <v>KG</v>
          </cell>
        </row>
        <row r="10524">
          <cell r="A10524" t="str">
            <v>11.010.0035-A</v>
          </cell>
          <cell r="B10524" t="str">
            <v>CABO DE ACO PARA 19 CORDOALHAS DE 12,7MM,INCLUSIVE BAINHA DEACO GALVANIZADO,COMPREENDENDO APENAS O FORNECIMENTO MEDIDOPELO PESO DO CABO GEOMETRICAMENTE NECESSARIO</v>
          </cell>
          <cell r="C10524" t="str">
            <v>KG</v>
          </cell>
        </row>
        <row r="10525">
          <cell r="A10525" t="str">
            <v>11.010.0036-0</v>
          </cell>
          <cell r="B10525" t="str">
            <v>CABO DE ACO PARA 22 CORDOALHAS DE 12,7MM,INCLUSIVE BAINHA DEACO GALVANIZADO,COMPREENDENDO APENAS O FORNECIMENTO MEDIDOPELO PESO DO CABO GEOMETRICAMENTE NECESSARIO</v>
          </cell>
          <cell r="C10525" t="str">
            <v>KG</v>
          </cell>
        </row>
        <row r="10526">
          <cell r="A10526" t="str">
            <v>11.010.0036-A</v>
          </cell>
          <cell r="B10526" t="str">
            <v>CABO DE ACO PARA 22 CORDOALHAS DE 12,7MM,INCLUSIVE BAINHA DEACO GALVANIZADO,COMPREENDENDO APENAS O FORNECIMENTO MEDIDOPELO PESO DO CABO GEOMETRICAMENTE NECESSARIO</v>
          </cell>
          <cell r="C10526" t="str">
            <v>KG</v>
          </cell>
        </row>
        <row r="10527">
          <cell r="A10527" t="str">
            <v>11.010.0037-0</v>
          </cell>
          <cell r="B10527" t="str">
            <v>CABO DE ACO PARA 27 CORDOALHAS DE 12,7MM,INCLUSIVE BAINHA DEACO GALVANIZADO,COMPREENDENDO APENAS O FORNECIMENTO MEDIDOPELO PESO DO CABO GEOMETRICAMENTE NECESSARIO</v>
          </cell>
          <cell r="C10527" t="str">
            <v>KG</v>
          </cell>
        </row>
        <row r="10528">
          <cell r="A10528" t="str">
            <v>11.010.0037-A</v>
          </cell>
          <cell r="B10528" t="str">
            <v>CABO DE ACO PARA 27 CORDOALHAS DE 12,7MM,INCLUSIVE BAINHA DEACO GALVANIZADO,COMPREENDENDO APENAS O FORNECIMENTO MEDIDOPELO PESO DO CABO GEOMETRICAMENTE NECESSARIO</v>
          </cell>
          <cell r="C10528" t="str">
            <v>KG</v>
          </cell>
        </row>
        <row r="10529">
          <cell r="A10529" t="str">
            <v>11.010.0038-0</v>
          </cell>
          <cell r="B10529" t="str">
            <v>CABO DE ACO PARA 31 CORDOALHAS DE 12,7MM,INCLUSIVE BAINHA DEACO GALVANIZADO,COMPREENDENDO APENAS O FORNECIMENTO MEDIDOPELO PESO DO CABO GEOMETRICAMENTE NECESSARIO</v>
          </cell>
          <cell r="C10529" t="str">
            <v>KG</v>
          </cell>
        </row>
        <row r="10530">
          <cell r="A10530" t="str">
            <v>11.010.0038-A</v>
          </cell>
          <cell r="B10530" t="str">
            <v>CABO DE ACO PARA 31 CORDOALHAS DE 12,7MM,INCLUSIVE BAINHA DEACO GALVANIZADO,COMPREENDENDO APENAS O FORNECIMENTO MEDIDOPELO PESO DO CABO GEOMETRICAMENTE NECESSARIO</v>
          </cell>
          <cell r="C10530" t="str">
            <v>KG</v>
          </cell>
        </row>
        <row r="10531">
          <cell r="A10531" t="str">
            <v>11.010.0039-0</v>
          </cell>
          <cell r="B10531" t="str">
            <v>CABO DE ACO PARA 37 CORDOALHAS DE 12,7MM,INCLUSIVE BAINHA DEACO GALVANIZADO,COMPREENDENDO APENAS O FORNECIMENTO MEDIDOPELO PESO DO CABO GEOMETRICAMENTE NECESSARIO</v>
          </cell>
          <cell r="C10531" t="str">
            <v>KG</v>
          </cell>
        </row>
        <row r="10532">
          <cell r="A10532" t="str">
            <v>11.010.0039-A</v>
          </cell>
          <cell r="B10532" t="str">
            <v>CABO DE ACO PARA 37 CORDOALHAS DE 12,7MM,INCLUSIVE BAINHA DEACO GALVANIZADO,COMPREENDENDO APENAS O FORNECIMENTO MEDIDOPELO PESO DO CABO GEOMETRICAMENTE NECESSARIO</v>
          </cell>
          <cell r="C10532" t="str">
            <v>KG</v>
          </cell>
        </row>
        <row r="10533">
          <cell r="A10533" t="str">
            <v>11.010.0060-0</v>
          </cell>
          <cell r="B10533" t="str">
            <v>CABO DE ACO DE 1 CORDOALHA DE 15,2MM,EXCLUSIVE BAINHA E PERDAS DE PONTAS,COMPREENDENDO APENAS O FORNECIMENTO MEDIDO PELOPESO DO CABO GEOMETRICAMENTE NECESSARIO</v>
          </cell>
          <cell r="C10533" t="str">
            <v>KG</v>
          </cell>
        </row>
        <row r="10534">
          <cell r="A10534" t="str">
            <v>11.010.0060-A</v>
          </cell>
          <cell r="B10534" t="str">
            <v>CABO DE ACO DE 1 CORDOALHA DE 15,2MM,EXCLUSIVE BAINHA E PERDAS DE PONTAS,COMPREENDENDO APENAS O FORNECIMENTO MEDIDO PELOPESO DO CABO GEOMETRICAMENTE NECESSARIO</v>
          </cell>
          <cell r="C10534" t="str">
            <v>KG</v>
          </cell>
        </row>
        <row r="10535">
          <cell r="A10535" t="str">
            <v>11.010.0081-0</v>
          </cell>
          <cell r="B10535" t="str">
            <v>CABO DE ACO DE 2 CORDOALHAS DE 15,2MM,INCLUSIVE BAINHA DE ACO GALVANIZADO,COMPREENDENDO APENAS O FORNECIMENTO MEDIDO PELO PESO DO CABO GEOMETRICAMENTE NECESSARIO</v>
          </cell>
          <cell r="C10535" t="str">
            <v>KG</v>
          </cell>
        </row>
        <row r="10536">
          <cell r="A10536" t="str">
            <v>11.010.0081-A</v>
          </cell>
          <cell r="B10536" t="str">
            <v>CABO DE ACO DE 2 CORDOALHAS DE 15,2MM,INCLUSIVE BAINHA DE ACO GALVANIZADO,COMPREENDENDO APENAS O FORNECIMENTO MEDIDO PELO PESO DO CABO GEOMETRICAMENTE NECESSARIO</v>
          </cell>
          <cell r="C10536" t="str">
            <v>KG</v>
          </cell>
        </row>
        <row r="10537">
          <cell r="A10537" t="str">
            <v>11.010.0082-0</v>
          </cell>
          <cell r="B10537" t="str">
            <v>CABO DE ACO DE 3 CORDOALHAS DE 15,2MM,INCLUSIVE BAINHA DE ACO GALVANIZADO,COMPREENDENDO APENAS O FORNECIMENTO MEDIDO PELO PESO DO CABO GEOMETRICAMENTE NECESSARIO</v>
          </cell>
          <cell r="C10537" t="str">
            <v>KG</v>
          </cell>
        </row>
        <row r="10538">
          <cell r="A10538" t="str">
            <v>11.010.0082-A</v>
          </cell>
          <cell r="B10538" t="str">
            <v>CABO DE ACO DE 3 CORDOALHAS DE 15,2MM,INCLUSIVE BAINHA DE ACO GALVANIZADO,COMPREENDENDO APENAS O FORNECIMENTO MEDIDO PELO PESO DO CABO GEOMETRICAMENTE NECESSARIO</v>
          </cell>
          <cell r="C10538" t="str">
            <v>KG</v>
          </cell>
        </row>
        <row r="10539">
          <cell r="A10539" t="str">
            <v>11.010.0083-0</v>
          </cell>
          <cell r="B10539" t="str">
            <v>CABO DE ACO DE 4 CORDOALHAS DE 15,2MM,INCLUSIVE BAINHA DE ACO GALVANIZADO,COMPREENDENDO APENAS O FORNECIMENTO MEDIDO PELO PESO DO CABO GEOMETRICAMENTE NECESSARIO</v>
          </cell>
          <cell r="C10539" t="str">
            <v>KG</v>
          </cell>
        </row>
        <row r="10540">
          <cell r="A10540" t="str">
            <v>11.010.0083-A</v>
          </cell>
          <cell r="B10540" t="str">
            <v>CABO DE ACO DE 4 CORDOALHAS DE 15,2MM,INCLUSIVE BAINHA DE ACO GALVANIZADO,COMPREENDENDO APENAS O FORNECIMENTO MEDIDO PELO PESO DO CABO GEOMETRICAMENTE NECESSARIO</v>
          </cell>
          <cell r="C10540" t="str">
            <v>KG</v>
          </cell>
        </row>
        <row r="10541">
          <cell r="A10541" t="str">
            <v>11.010.0084-0</v>
          </cell>
          <cell r="B10541" t="str">
            <v>CABO DE ACO DE 5 CORDOALHAS DE 15,2MM,INCLUSIVE BAINHA DE ACO GALVANIZADO,COMPREENDENDO APENAS O FORNECIMENTO MEDIDO PELO PESO DO CABO GEOMETRICAMENTE NECESSARIO</v>
          </cell>
          <cell r="C10541" t="str">
            <v>KG</v>
          </cell>
        </row>
        <row r="10542">
          <cell r="A10542" t="str">
            <v>11.010.0084-A</v>
          </cell>
          <cell r="B10542" t="str">
            <v>CABO DE ACO DE 5 CORDOALHAS DE 15,2MM,INCLUSIVE BAINHA DE ACO GALVANIZADO,COMPREENDENDO APENAS O FORNECIMENTO MEDIDO PELO PESO DO CABO GEOMETRICAMENTE NECESSARIO</v>
          </cell>
          <cell r="C10542" t="str">
            <v>KG</v>
          </cell>
        </row>
        <row r="10543">
          <cell r="A10543" t="str">
            <v>11.010.0085-0</v>
          </cell>
          <cell r="B10543" t="str">
            <v>CABO DE ACO DE 6 CORDOALHAS DE 15,2MM,INCLUSIVE BAINHA DE ACO GALVANIZADO,COMPREENDENDO APENAS O FORNECIMENTO MEDIDO PELO PESO DO CABO GEOMETRICAMENTE NECESSARIO</v>
          </cell>
          <cell r="C10543" t="str">
            <v>KG</v>
          </cell>
        </row>
        <row r="10544">
          <cell r="A10544" t="str">
            <v>11.010.0085-A</v>
          </cell>
          <cell r="B10544" t="str">
            <v>CABO DE ACO DE 6 CORDOALHAS DE 15,2MM,INCLUSIVE BAINHA DE ACO GALVANIZADO,COMPREENDENDO APENAS O FORNECIMENTO MEDIDO PELO PESO DO CABO GEOMETRICAMENTE NECESSARIO</v>
          </cell>
          <cell r="C10544" t="str">
            <v>KG</v>
          </cell>
        </row>
        <row r="10545">
          <cell r="A10545" t="str">
            <v>11.010.0086-0</v>
          </cell>
          <cell r="B10545" t="str">
            <v>CABO DE ACO DE 7 CORDOALHAS DE 15,2MM,INCLUSIVE BAINHA DE ACO GALVANIZADO,COMPREENDENDO APENAS O FORNECIMENTO MEDIDO PELO PESO DO CABO GEOMETRICAMENTE NECESSARIO</v>
          </cell>
          <cell r="C10545" t="str">
            <v>KG</v>
          </cell>
        </row>
        <row r="10546">
          <cell r="A10546" t="str">
            <v>11.010.0086-A</v>
          </cell>
          <cell r="B10546" t="str">
            <v>CABO DE ACO DE 7 CORDOALHAS DE 15,2MM,INCLUSIVE BAINHA DE ACO GALVANIZADO,COMPREENDENDO APENAS O FORNECIMENTO MEDIDO PELO PESO DO CABO GEOMETRICAMENTE NECESSARIO</v>
          </cell>
          <cell r="C10546" t="str">
            <v>KG</v>
          </cell>
        </row>
        <row r="10547">
          <cell r="A10547" t="str">
            <v>11.010.0087-0</v>
          </cell>
          <cell r="B10547" t="str">
            <v>CABO DE ACO DE 12 CORDOALHAS DE 15,2MM,INCLUSIVE BAINHA DE ACO GALVANIZADO,COMPREENDENDO APENAS O FORNECIMENTO MEDIDO PELO PESO DO CABO GEOMETRICAMENTE NECESSARIO</v>
          </cell>
          <cell r="C10547" t="str">
            <v>KG</v>
          </cell>
        </row>
        <row r="10548">
          <cell r="A10548" t="str">
            <v>11.010.0087-A</v>
          </cell>
          <cell r="B10548" t="str">
            <v>CABO DE ACO DE 12 CORDOALHAS DE 15,2MM,INCLUSIVE BAINHA DE ACO GALVANIZADO,COMPREENDENDO APENAS O FORNECIMENTO MEDIDO PELO PESO DO CABO GEOMETRICAMENTE NECESSARIO</v>
          </cell>
          <cell r="C10548" t="str">
            <v>KG</v>
          </cell>
        </row>
        <row r="10549">
          <cell r="A10549" t="str">
            <v>11.010.0088-0</v>
          </cell>
          <cell r="B10549" t="str">
            <v>CABO DE ACO DE 19 CORDOALHAS DE 15,2MM,INCLUSIVE BAINHA DE ACO GALVANIZADO,COMPREENDENDO APENAS O FORNECIMENTO MEDIDO PELO PESO DO CABO GEOMETRICAMENTE NECESSARIO</v>
          </cell>
          <cell r="C10549" t="str">
            <v>KG</v>
          </cell>
        </row>
        <row r="10550">
          <cell r="A10550" t="str">
            <v>11.010.0088-A</v>
          </cell>
          <cell r="B10550" t="str">
            <v>CABO DE ACO DE 19 CORDOALHAS DE 15,2MM,INCLUSIVE BAINHA DE ACO GALVANIZADO,COMPREENDENDO APENAS O FORNECIMENTO MEDIDO PELO PESO DO CABO GEOMETRICAMENTE NECESSARIO</v>
          </cell>
          <cell r="C10550" t="str">
            <v>KG</v>
          </cell>
        </row>
        <row r="10551">
          <cell r="A10551" t="str">
            <v>11.010.0089-0</v>
          </cell>
          <cell r="B10551" t="str">
            <v>CABO DE ACO DE 22 CORDOALHAS DE 15,2MM,INCLUSIVE BAINHA DE ACO GALVANIZADO,COMPREENDENDO APENAS O FORNECIMENTO MEDIDO PELO PESO DO CABO GEOMETRICAMENTE NECESSARIO</v>
          </cell>
          <cell r="C10551" t="str">
            <v>KG</v>
          </cell>
        </row>
        <row r="10552">
          <cell r="A10552" t="str">
            <v>11.010.0089-A</v>
          </cell>
          <cell r="B10552" t="str">
            <v>CABO DE ACO DE 22 CORDOALHAS DE 15,2MM,INCLUSIVE BAINHA DE ACO GALVANIZADO,COMPREENDENDO APENAS O FORNECIMENTO MEDIDO PELO PESO DO CABO GEOMETRICAMENTE NECESSARIO</v>
          </cell>
          <cell r="C10552" t="str">
            <v>KG</v>
          </cell>
        </row>
        <row r="10553">
          <cell r="A10553" t="str">
            <v>11.010.0090-0</v>
          </cell>
          <cell r="B10553" t="str">
            <v>CABO DE ACO DE 27 CORDOALHAS DE 15,2MM,INCLUSIVE BAINHA DE ACO GALVANIZADO,COMPREENDENDO APENAS O FORNECIMENTO MEDIDO PELO PESO DO CABO GEOMETRICAMENTE NECESSARIO</v>
          </cell>
          <cell r="C10553" t="str">
            <v>KG</v>
          </cell>
        </row>
        <row r="10554">
          <cell r="A10554" t="str">
            <v>11.010.0090-A</v>
          </cell>
          <cell r="B10554" t="str">
            <v>CABO DE ACO DE 27 CORDOALHAS DE 15,2MM,INCLUSIVE BAINHA DE ACO GALVANIZADO,COMPREENDENDO APENAS O FORNECIMENTO MEDIDO PELO PESO DO CABO GEOMETRICAMENTE NECESSARIO</v>
          </cell>
          <cell r="C10554" t="str">
            <v>KG</v>
          </cell>
        </row>
        <row r="10555">
          <cell r="A10555" t="str">
            <v>11.010.0091-0</v>
          </cell>
          <cell r="B10555" t="str">
            <v>CABO DE ACO DE 31 CORDOALHAS DE 15,2MM,INCLUSIVE BAINHA DE ACO GALVANIZADO,COMPREENDENDO APENAS O FORNECIMENTO MEDIDO PELO PESO DO CABO GEOMETRICAMENTE NECESSARIO</v>
          </cell>
          <cell r="C10555" t="str">
            <v>KG</v>
          </cell>
        </row>
        <row r="10556">
          <cell r="A10556" t="str">
            <v>11.010.0091-A</v>
          </cell>
          <cell r="B10556" t="str">
            <v>CABO DE ACO DE 31 CORDOALHAS DE 15,2MM,INCLUSIVE BAINHA DE ACO GALVANIZADO,COMPREENDENDO APENAS O FORNECIMENTO MEDIDO PELO PESO DO CABO GEOMETRICAMENTE NECESSARIO</v>
          </cell>
          <cell r="C10556" t="str">
            <v>KG</v>
          </cell>
        </row>
        <row r="10557">
          <cell r="A10557" t="str">
            <v>11.010.0092-0</v>
          </cell>
          <cell r="B10557" t="str">
            <v>CABO DE ACO DE 37 CORDOALHAS DE 15,2MM,INCLUSIVE BAINHA DE ACO GALVANIZADO,COMPREENDENDO APENAS O FORNECIMENTO MEDIDO PELO PESO DO CABO GEOMETRICAMENTE NECESSARIO</v>
          </cell>
          <cell r="C10557" t="str">
            <v>KG</v>
          </cell>
        </row>
        <row r="10558">
          <cell r="A10558" t="str">
            <v>11.010.0092-A</v>
          </cell>
          <cell r="B10558" t="str">
            <v>CABO DE ACO DE 37 CORDOALHAS DE 15,2MM,INCLUSIVE BAINHA DE ACO GALVANIZADO,COMPREENDENDO APENAS O FORNECIMENTO MEDIDO PELO PESO DO CABO GEOMETRICAMENTE NECESSARIO</v>
          </cell>
          <cell r="C10558" t="str">
            <v>KG</v>
          </cell>
        </row>
        <row r="10559">
          <cell r="A10559" t="str">
            <v>11.010.0100-0</v>
          </cell>
          <cell r="B10559" t="str">
            <v>CORDOALHA ENGRAXADA E PLASTIFICADA DE 12,7MM,CP-190RB,EXCLUSIVE PERDAS DE PONTAS,COMPREENDENDO APENAS O FORNECIMENTO,MEDIDO PELO PESO DE CABO GEOMETRICAMENTE NECESSARIO</v>
          </cell>
          <cell r="C10559" t="str">
            <v>KG</v>
          </cell>
        </row>
        <row r="10560">
          <cell r="A10560" t="str">
            <v>11.010.0100-A</v>
          </cell>
          <cell r="B10560" t="str">
            <v>CORDOALHA ENGRAXADA E PLASTIFICADA DE 12,7MM,CP-190RB,EXCLUSIVE PERDAS DE PONTAS,COMPREENDENDO APENAS O FORNECIMENTO,MEDIDO PELO PESO DE CABO GEOMETRICAMENTE NECESSARIO</v>
          </cell>
          <cell r="C10560" t="str">
            <v>KG</v>
          </cell>
        </row>
        <row r="10561">
          <cell r="A10561" t="str">
            <v>11.010.0105-0</v>
          </cell>
          <cell r="B10561" t="str">
            <v>CORDOALHA ENGRAXADA E PLASTIFICADA DE 15,2MM,CP-190RB,EXCLUSIVE PERDAS DE PONTAS,COMPREENDENDO APENAS O FORNECIMENTO,MEDIDO PELO PESO DE CABO GEOMETRICAMENTE NECESSARIO</v>
          </cell>
          <cell r="C10561" t="str">
            <v>KG</v>
          </cell>
        </row>
        <row r="10562">
          <cell r="A10562" t="str">
            <v>11.010.0105-A</v>
          </cell>
          <cell r="B10562" t="str">
            <v>CORDOALHA ENGRAXADA E PLASTIFICADA DE 15,2MM,CP-190RB,EXCLUSIVE PERDAS DE PONTAS,COMPREENDENDO APENAS O FORNECIMENTO,MEDIDO PELO PESO DE CABO GEOMETRICAMENTE NECESSARIO</v>
          </cell>
          <cell r="C10562" t="str">
            <v>KG</v>
          </cell>
        </row>
        <row r="10563">
          <cell r="A10563" t="str">
            <v>11.011.0005-0</v>
          </cell>
          <cell r="B10563" t="str">
            <v>PREPARO E COLOCACAO DE CORDOALHAS ENGRAXADAS E PLASTIFICADASDE 12,7MM,CP-190RB,NAS FORMAS COMPREENDENDO MONTAGEM,CORTESE GRAUTEAMENTO DE NICHOS</v>
          </cell>
          <cell r="C10563" t="str">
            <v>KG</v>
          </cell>
        </row>
        <row r="10564">
          <cell r="A10564" t="str">
            <v>11.011.0005-A</v>
          </cell>
          <cell r="B10564" t="str">
            <v>PREPARO E COLOCACAO DE CORDOALHAS ENGRAXADAS E PLASTIFICADASDE 12,7MM,CP-190RB,NAS FORMAS COMPREENDENDO MONTAGEM,CORTESE GRAUTEAMENTO DE NICHOS</v>
          </cell>
          <cell r="C10564" t="str">
            <v>KG</v>
          </cell>
        </row>
        <row r="10565">
          <cell r="A10565" t="str">
            <v>11.011.0006-0</v>
          </cell>
          <cell r="B10565" t="str">
            <v>PREPARO E COLOCACAO DE CORDOALHAS ENGRAXADAS E PLASTIFICADASDE 15,2MM,CP-190RB,NAS FORMAS COMPREENDENDO MONTAGEM,CORTESE GRAUTEAMENTO DE NICHOS</v>
          </cell>
          <cell r="C10565" t="str">
            <v>KG</v>
          </cell>
        </row>
        <row r="10566">
          <cell r="A10566" t="str">
            <v>11.011.0006-A</v>
          </cell>
          <cell r="B10566" t="str">
            <v>PREPARO E COLOCACAO DE CORDOALHAS ENGRAXADAS E PLASTIFICADASDE 15,2MM,CP-190RB,NAS FORMAS COMPREENDENDO MONTAGEM,CORTESE GRAUTEAMENTO DE NICHOS</v>
          </cell>
          <cell r="C10566" t="str">
            <v>KG</v>
          </cell>
        </row>
        <row r="10567">
          <cell r="A10567" t="str">
            <v>11.011.0010-0</v>
          </cell>
          <cell r="B10567" t="str">
            <v>PREPARO E COLOCACAO DE 1 CORDOALHA DE 12,7MM OU 15,2MM,NAS FORMAS,COMPREENDENDO CORTE,MONTAGEM,ENFIACAO NA BAINHA,BEM COMO FORNECIMENTO DE CIMENTO PARA INJECAO</v>
          </cell>
          <cell r="C10567" t="str">
            <v>KG</v>
          </cell>
        </row>
        <row r="10568">
          <cell r="A10568" t="str">
            <v>11.011.0010-A</v>
          </cell>
          <cell r="B10568" t="str">
            <v>PREPARO E COLOCACAO DE 1 CORDOALHA DE 12,7MM OU 15,2MM,NAS FORMAS,COMPREENDENDO CORTE,MONTAGEM,ENFIACAO NA BAINHA,BEM COMO FORNECIMENTO DE CIMENTO PARA INJECAO</v>
          </cell>
          <cell r="C10568" t="str">
            <v>KG</v>
          </cell>
        </row>
        <row r="10569">
          <cell r="A10569" t="str">
            <v>11.011.0011-0</v>
          </cell>
          <cell r="B10569" t="str">
            <v>PREPARO E COLOCACAO DE 2 CORDOALHAS DE 12,7MM,NAS FORMAS,COMPREENDENDO CORTE,MONTAGEM,ENFIACAO NA BAINHA,BEM COMO FORNECIMENTO DE CIMENTO PARA INJECAO</v>
          </cell>
          <cell r="C10569" t="str">
            <v>KG</v>
          </cell>
        </row>
        <row r="10570">
          <cell r="A10570" t="str">
            <v>11.011.0011-A</v>
          </cell>
          <cell r="B10570" t="str">
            <v>PREPARO E COLOCACAO DE 2 CORDOALHAS DE 12,7MM,NAS FORMAS,COMPREENDENDO CORTE,MONTAGEM,ENFIACAO NA BAINHA,BEM COMO FORNECIMENTO DE CIMENTO PARA INJECAO</v>
          </cell>
          <cell r="C10570" t="str">
            <v>KG</v>
          </cell>
        </row>
        <row r="10571">
          <cell r="A10571" t="str">
            <v>11.011.0012-0</v>
          </cell>
          <cell r="B10571" t="str">
            <v>PREPARO E COLOCACAO DE 3 CORDOALHAS DE 12,7MM,NAS FORMAS,COMPREENDENDO CORTE,MONTAGEM,ENFIACAO NA BAINHA,BEM COMO FORNECIMENTO DE CIMENTO PARA INJECAO</v>
          </cell>
          <cell r="C10571" t="str">
            <v>KG</v>
          </cell>
        </row>
        <row r="10572">
          <cell r="A10572" t="str">
            <v>11.011.0012-A</v>
          </cell>
          <cell r="B10572" t="str">
            <v>PREPARO E COLOCACAO DE 3 CORDOALHAS DE 12,7MM,NAS FORMAS,COMPREENDENDO CORTE,MONTAGEM,ENFIACAO NA BAINHA,BEM COMO FORNECIMENTO DE CIMENTO PARA INJECAO</v>
          </cell>
          <cell r="C10572" t="str">
            <v>KG</v>
          </cell>
        </row>
        <row r="10573">
          <cell r="A10573" t="str">
            <v>11.011.0013-0</v>
          </cell>
          <cell r="B10573" t="str">
            <v>PREPARO E COLOCACAO DE 4 CORDOALHAS DE 12,7MM,NAS FORMAS,COMPREENDENDO CORTE,MONTAGEM,ENFIACAO NA BAINHA,BEM COMO FORNECIMENTO DE CIMENTO PARA INJECAO</v>
          </cell>
          <cell r="C10573" t="str">
            <v>KG</v>
          </cell>
        </row>
        <row r="10574">
          <cell r="A10574" t="str">
            <v>11.011.0013-A</v>
          </cell>
          <cell r="B10574" t="str">
            <v>PREPARO E COLOCACAO DE 4 CORDOALHAS DE 12,7MM,NAS FORMAS,COMPREENDENDO CORTE,MONTAGEM,ENFIACAO NA BAINHA,BEM COMO FORNECIMENTO DE CIMENTO PARA INJECAO</v>
          </cell>
          <cell r="C10574" t="str">
            <v>KG</v>
          </cell>
        </row>
        <row r="10575">
          <cell r="A10575" t="str">
            <v>11.011.0014-0</v>
          </cell>
          <cell r="B10575" t="str">
            <v>PREPARO E COLOCACAO DE 5 CORDOALHAS DE 12,7MM,NAS FORMAS,COMPREENDENDO CORTE,MONTAGEM,ENFIACAO NA BAINHA,BEM COMO FORNECIMENTO DE CIMENTO PARA INJECAO</v>
          </cell>
          <cell r="C10575" t="str">
            <v>KG</v>
          </cell>
        </row>
        <row r="10576">
          <cell r="A10576" t="str">
            <v>11.011.0014-A</v>
          </cell>
          <cell r="B10576" t="str">
            <v>PREPARO E COLOCACAO DE 5 CORDOALHAS DE 12,7MM,NAS FORMAS,COMPREENDENDO CORTE,MONTAGEM,ENFIACAO NA BAINHA,BEM COMO FORNECIMENTO DE CIMENTO PARA INJECAO</v>
          </cell>
          <cell r="C10576" t="str">
            <v>KG</v>
          </cell>
        </row>
        <row r="10577">
          <cell r="A10577" t="str">
            <v>11.011.0015-0</v>
          </cell>
          <cell r="B10577" t="str">
            <v>PREPARO E COLOCACAO DE 6 CORDOALHAS DE 12,7MM,NAS FORMAS,COMPREENDENDO CORTE,MONTAGEM,ENFIACAO NA BAINHA,BEM COMO FORNECIMENTO DE CIMENTO PARA INJECAO</v>
          </cell>
          <cell r="C10577" t="str">
            <v>KG</v>
          </cell>
        </row>
        <row r="10578">
          <cell r="A10578" t="str">
            <v>11.011.0015-A</v>
          </cell>
          <cell r="B10578" t="str">
            <v>PREPARO E COLOCACAO DE 6 CORDOALHAS DE 12,7MM,NAS FORMAS,COMPREENDENDO CORTE,MONTAGEM,ENFIACAO NA BAINHA,BEM COMO FORNECIMENTO DE CIMENTO PARA INJECAO</v>
          </cell>
          <cell r="C10578" t="str">
            <v>KG</v>
          </cell>
        </row>
        <row r="10579">
          <cell r="A10579" t="str">
            <v>11.011.0016-0</v>
          </cell>
          <cell r="B10579" t="str">
            <v>PREPARO E COLOCACAO DE 7 CORDOALHAS DE 12,7MM,NAS FORMAS,COMPREENDENDO CORTE,MONTAGEM,ENFIACAO NA BAINHA,BEM COMO FORNECIMENTO DE CIMENTO PARA INJECAO</v>
          </cell>
          <cell r="C10579" t="str">
            <v>KG</v>
          </cell>
        </row>
        <row r="10580">
          <cell r="A10580" t="str">
            <v>11.011.0016-A</v>
          </cell>
          <cell r="B10580" t="str">
            <v>PREPARO E COLOCACAO DE 7 CORDOALHAS DE 12,7MM,NAS FORMAS,COMPREENDENDO CORTE,MONTAGEM,ENFIACAO NA BAINHA,BEM COMO FORNECIMENTO DE CIMENTO PARA INJECAO</v>
          </cell>
          <cell r="C10580" t="str">
            <v>KG</v>
          </cell>
        </row>
        <row r="10581">
          <cell r="A10581" t="str">
            <v>11.011.0017-1</v>
          </cell>
          <cell r="B10581" t="str">
            <v>PREPARO E COLOCACAO DE 12 CORDOALHAS DE 12,7MM,NAS FORMAS,COMPREENDENDO CORTE,MONTAGEM,ENFIACAO NA BAINHA,BEM COMO FORNECIMENTO DE CIMENTO PARA INJECAO</v>
          </cell>
          <cell r="C10581" t="str">
            <v>KG</v>
          </cell>
        </row>
        <row r="10582">
          <cell r="A10582" t="str">
            <v>11.011.0017-B</v>
          </cell>
          <cell r="B10582" t="str">
            <v>PREPARO E COLOCACAO DE 12 CORDOALHAS DE 12,7MM,NAS FORMAS,COMPREENDENDO CORTE,MONTAGEM,ENFIACAO NA BAINHA,BEM COMO FORNECIMENTO DE CIMENTO PARA INJECAO</v>
          </cell>
          <cell r="C10582" t="str">
            <v>KG</v>
          </cell>
        </row>
        <row r="10583">
          <cell r="A10583" t="str">
            <v>11.011.0018-0</v>
          </cell>
          <cell r="B10583" t="str">
            <v>PREPARO E COLOCACAO DE 19 CORDOALHAS DE 12,7MM,NAS FORMAS,COMPREENDENDO CORTE,MONTAGEM,ENFIACAO NA BAINHA,BEM COMO FORNECIMENTO DE CIMENTO PARA INJECAO</v>
          </cell>
          <cell r="C10583" t="str">
            <v>KG</v>
          </cell>
        </row>
        <row r="10584">
          <cell r="A10584" t="str">
            <v>11.011.0018-A</v>
          </cell>
          <cell r="B10584" t="str">
            <v>PREPARO E COLOCACAO DE 19 CORDOALHAS DE 12,7MM,NAS FORMAS,COMPREENDENDO CORTE,MONTAGEM,ENFIACAO NA BAINHA,BEM COMO FORNECIMENTO DE CIMENTO PARA INJECAO</v>
          </cell>
          <cell r="C10584" t="str">
            <v>KG</v>
          </cell>
        </row>
        <row r="10585">
          <cell r="A10585" t="str">
            <v>11.011.0019-0</v>
          </cell>
          <cell r="B10585" t="str">
            <v>PREPARO E COLOCACAO DE 22 CORDOALHAS DE 12,7MM,NAS FORMAS,COMPREENDENDO CORTE,MONTAGEM,ENFIACAO NA BAINHA,BEM COMO FORNECIMENTO DE CIMENTO PARA INJECAO</v>
          </cell>
          <cell r="C10585" t="str">
            <v>KG</v>
          </cell>
        </row>
        <row r="10586">
          <cell r="A10586" t="str">
            <v>11.011.0019-A</v>
          </cell>
          <cell r="B10586" t="str">
            <v>PREPARO E COLOCACAO DE 22 CORDOALHAS DE 12,7MM,NAS FORMAS,COMPREENDENDO CORTE,MONTAGEM,ENFIACAO NA BAINHA,BEM COMO FORNECIMENTO DE CIMENTO PARA INJECAO</v>
          </cell>
          <cell r="C10586" t="str">
            <v>KG</v>
          </cell>
        </row>
        <row r="10587">
          <cell r="A10587" t="str">
            <v>11.011.0020-0</v>
          </cell>
          <cell r="B10587" t="str">
            <v>PREPARO E COLOCACAO DE 27 CORDOALHAS DE 12,7MM,NAS FORMAS,COMPREENDENDO CORTE,MONTAGEM,ENFIACAO NA BAINHA,BEM COMO FORNECIMENTO DE CIMENTO PARA INJECAO</v>
          </cell>
          <cell r="C10587" t="str">
            <v>KG</v>
          </cell>
        </row>
        <row r="10588">
          <cell r="A10588" t="str">
            <v>11.011.0020-A</v>
          </cell>
          <cell r="B10588" t="str">
            <v>PREPARO E COLOCACAO DE 27 CORDOALHAS DE 12,7MM,NAS FORMAS,COMPREENDENDO CORTE,MONTAGEM,ENFIACAO NA BAINHA,BEM COMO FORNECIMENTO DE CIMENTO PARA INJECAO</v>
          </cell>
          <cell r="C10588" t="str">
            <v>KG</v>
          </cell>
        </row>
        <row r="10589">
          <cell r="A10589" t="str">
            <v>11.011.0021-0</v>
          </cell>
          <cell r="B10589" t="str">
            <v>PREPARO E COLOCACAO DE 31 CORDOALHAS DE 12,7MM,NAS FORMAS,COMPREENDENDO CORTE,MONTAGEM,ENFIACAO NA BAINHA,BEM COMO FORNECIMENTO DE CIMENTO PARA INJECAO</v>
          </cell>
          <cell r="C10589" t="str">
            <v>KG</v>
          </cell>
        </row>
        <row r="10590">
          <cell r="A10590" t="str">
            <v>11.011.0021-A</v>
          </cell>
          <cell r="B10590" t="str">
            <v>PREPARO E COLOCACAO DE 31 CORDOALHAS DE 12,7MM,NAS FORMAS,COMPREENDENDO CORTE,MONTAGEM,ENFIACAO NA BAINHA,BEM COMO FORNECIMENTO DE CIMENTO PARA INJECAO</v>
          </cell>
          <cell r="C10590" t="str">
            <v>KG</v>
          </cell>
        </row>
        <row r="10591">
          <cell r="A10591" t="str">
            <v>11.011.0022-0</v>
          </cell>
          <cell r="B10591" t="str">
            <v>PREPARO E COLOCACAO DE 37 CORDOALHAS DE 12,7MM,NAS FORMAS,COMPREENDENDO CORTE,MONTAGEM,ENFIACAO NA BAINHA,BEM COMO FORNECIMENTO DE CIMENTO PARA INJECAO</v>
          </cell>
          <cell r="C10591" t="str">
            <v>KG</v>
          </cell>
        </row>
        <row r="10592">
          <cell r="A10592" t="str">
            <v>11.011.0022-A</v>
          </cell>
          <cell r="B10592" t="str">
            <v>PREPARO E COLOCACAO DE 37 CORDOALHAS DE 12,7MM,NAS FORMAS,COMPREENDENDO CORTE,MONTAGEM,ENFIACAO NA BAINHA,BEM COMO FORNECIMENTO DE CIMENTO PARA INJECAO</v>
          </cell>
          <cell r="C10592" t="str">
            <v>KG</v>
          </cell>
        </row>
        <row r="10593">
          <cell r="A10593" t="str">
            <v>11.011.0023-1</v>
          </cell>
          <cell r="B10593" t="str">
            <v>CORTE,DOBRAGEM,MONTAGEM E COLOCACAO DE FERRAGENS NA FORMAS,ACO CA-25,EM BARRA REDONDA COM DIAMETRO IGUAL A 6,3MM</v>
          </cell>
          <cell r="C10593" t="str">
            <v>KG</v>
          </cell>
        </row>
        <row r="10594">
          <cell r="A10594" t="str">
            <v>11.011.0023-B</v>
          </cell>
          <cell r="B10594" t="str">
            <v>CORTE,DOBRAGEM,MONTAGEM E COLOCACAO DE FERRAGENS NA FORMAS,ACO CA-25,EM BARRA REDONDA COM DIAMETRO IGUAL A 6,3MM</v>
          </cell>
          <cell r="C10594" t="str">
            <v>KG</v>
          </cell>
        </row>
        <row r="10595">
          <cell r="A10595" t="str">
            <v>11.011.0024-1</v>
          </cell>
          <cell r="B10595" t="str">
            <v>CORTE,DOBRAGEM,MONTAGEM E COLOCACAO DE FERRAGENS NAS FORMAS,ACO CA-25,EM BARRA REDONDA COM DIAMETRO IGUAL A 8MM</v>
          </cell>
          <cell r="C10595" t="str">
            <v>KG</v>
          </cell>
        </row>
        <row r="10596">
          <cell r="A10596" t="str">
            <v>11.011.0024-B</v>
          </cell>
          <cell r="B10596" t="str">
            <v>CORTE,DOBRAGEM,MONTAGEM E COLOCACAO DE FERRAGENS NAS FORMAS,ACO CA-25,EM BARRA REDONDA COM DIAMETRO IGUAL A 8MM</v>
          </cell>
          <cell r="C10596" t="str">
            <v>KG</v>
          </cell>
        </row>
        <row r="10597">
          <cell r="A10597" t="str">
            <v>11.011.0025-1</v>
          </cell>
          <cell r="B10597" t="str">
            <v>CORTE,DOBRAGEM,MONTAGEM E COLOCACAO DE FERRAGENS NAS FORMAS,ACO CA-25,EM BARRA REDONDA COM DIAMETRO MAIOR OU IGUAL A 10MM</v>
          </cell>
          <cell r="C10597" t="str">
            <v>KG</v>
          </cell>
        </row>
        <row r="10598">
          <cell r="A10598" t="str">
            <v>11.011.0025-B</v>
          </cell>
          <cell r="B10598" t="str">
            <v>CORTE,DOBRAGEM,MONTAGEM E COLOCACAO DE FERRAGENS NAS FORMAS,ACO CA-25,EM BARRA REDONDA COM DIAMETRO MAIOR OU IGUAL A 10MM</v>
          </cell>
          <cell r="C10598" t="str">
            <v>KG</v>
          </cell>
        </row>
        <row r="10599">
          <cell r="A10599" t="str">
            <v>11.011.0027-0</v>
          </cell>
          <cell r="B10599" t="str">
            <v>CORTE,DOBRAGEM,MONTAGEM E COLOCACAO DE FERRAGENS NAS FORMAS,ACO CA-60,EM FIO REDONDO,COM DIAMETRO DE 4,2 A 5MM</v>
          </cell>
          <cell r="C10599" t="str">
            <v>KG</v>
          </cell>
        </row>
        <row r="10600">
          <cell r="A10600" t="str">
            <v>11.011.0027-A</v>
          </cell>
          <cell r="B10600" t="str">
            <v>CORTE,DOBRAGEM,MONTAGEM E COLOCACAO DE FERRAGENS NAS FORMAS,ACO CA-60,EM FIO REDONDO,COM DIAMETRO DE 4,2 A 5MM</v>
          </cell>
          <cell r="C10600" t="str">
            <v>KG</v>
          </cell>
        </row>
        <row r="10601">
          <cell r="A10601" t="str">
            <v>11.011.0028-0</v>
          </cell>
          <cell r="B10601" t="str">
            <v>CORTE,DOBRAGEM,MONTAGEM E COLOCACAO DE FERRAGENS NAS FORMAS,ACO CA-60,EM FIO REDONDO COM DIAMETRO ACIMA DE 5MM</v>
          </cell>
          <cell r="C10601" t="str">
            <v>KG</v>
          </cell>
        </row>
        <row r="10602">
          <cell r="A10602" t="str">
            <v>11.011.0028-A</v>
          </cell>
          <cell r="B10602" t="str">
            <v>CORTE,DOBRAGEM,MONTAGEM E COLOCACAO DE FERRAGENS NAS FORMAS,ACO CA-60,EM FIO REDONDO COM DIAMETRO ACIMA DE 5MM</v>
          </cell>
          <cell r="C10602" t="str">
            <v>KG</v>
          </cell>
        </row>
        <row r="10603">
          <cell r="A10603" t="str">
            <v>11.011.0029-0</v>
          </cell>
          <cell r="B10603" t="str">
            <v>CORTE,DOBRAGEM,MONTAGEM E COLOCACAO DE FERRAGENS NAS FORMAS,ACO CA-50,EM BARRAS REDONDAS,COM DIAMETRO IGUAL A 6,3MM</v>
          </cell>
          <cell r="C10603" t="str">
            <v>KG</v>
          </cell>
        </row>
        <row r="10604">
          <cell r="A10604" t="str">
            <v>11.011.0029-A</v>
          </cell>
          <cell r="B10604" t="str">
            <v>CORTE,DOBRAGEM,MONTAGEM E COLOCACAO DE FERRAGENS NAS FORMAS,ACO CA-50,EM BARRAS REDONDAS,COM DIAMETRO IGUAL A 6,3MM</v>
          </cell>
          <cell r="C10604" t="str">
            <v>KG</v>
          </cell>
        </row>
        <row r="10605">
          <cell r="A10605" t="str">
            <v>11.011.0030-1</v>
          </cell>
          <cell r="B10605" t="str">
            <v>CORTE,DOBRAGEM,MONTAGEM E COLOCACAO DE FERRAGENS NAS FORMAS,ACO CA-50,EM BARRAS REDONDAS,COM DIAMETRO DE 8 A 12,5MM</v>
          </cell>
          <cell r="C10605" t="str">
            <v>KG</v>
          </cell>
        </row>
        <row r="10606">
          <cell r="A10606" t="str">
            <v>11.011.0030-B</v>
          </cell>
          <cell r="B10606" t="str">
            <v>CORTE,DOBRAGEM,MONTAGEM E COLOCACAO DE FERRAGENS NAS FORMAS,ACO CA-50,EM BARRAS REDONDAS,COM DIAMETRO DE 8 A 12,5MM</v>
          </cell>
          <cell r="C10606" t="str">
            <v>KG</v>
          </cell>
        </row>
        <row r="10607">
          <cell r="A10607" t="str">
            <v>11.011.0031-1</v>
          </cell>
          <cell r="B10607" t="str">
            <v>CORTE,DOBRAGEM,MONTAGEM E COLOCACAO DE FERRAGENS NAS FORMAS,ACO CA-50,EM BARRAS REDONDAS,COM DIAMETRO ACIMA DE 12,5MM</v>
          </cell>
          <cell r="C10607" t="str">
            <v>KG</v>
          </cell>
        </row>
        <row r="10608">
          <cell r="A10608" t="str">
            <v>11.011.0031-B</v>
          </cell>
          <cell r="B10608" t="str">
            <v>CORTE,DOBRAGEM,MONTAGEM E COLOCACAO DE FERRAGENS NAS FORMAS,ACO CA-50,EM BARRAS REDONDAS,COM DIAMETRO ACIMA DE 12,5MM</v>
          </cell>
          <cell r="C10608" t="str">
            <v>KG</v>
          </cell>
        </row>
        <row r="10609">
          <cell r="A10609" t="str">
            <v>11.011.0035-0</v>
          </cell>
          <cell r="B10609" t="str">
            <v>CORTE,DOBRAGEM,MONTAGEM E COLOCACAO DE FERRAGENS NAS FORMAS,INCLUSIVE TRANSPORTE HORIZONTAL E VERTICAL COM EQUIPAMENTOS(GUINDASTE E GUINDAUTO),PARA ESTRUTURAS DE PONTES E VIADUTOS,ACO CA-50,DIAMETRO ATE 6,3MM</v>
          </cell>
          <cell r="C10609" t="str">
            <v>KG</v>
          </cell>
        </row>
        <row r="10610">
          <cell r="A10610" t="str">
            <v>11.011.0035-A</v>
          </cell>
          <cell r="B10610" t="str">
            <v>CORTE,DOBRAGEM,MONTAGEM E COLOCACAO DE FERRAGENS NAS FORMAS,INCLUSIVE TRANSPORTE HORIZONTAL E VERTICAL COM EQUIPAMENTOS(GUINDASTE E GUINDAUTO),PARA ESTRUTURAS DE PONTES E VIADUTOS,ACO CA-50,DIAMETRO ATE 6,3MM</v>
          </cell>
          <cell r="C10610" t="str">
            <v>KG</v>
          </cell>
        </row>
        <row r="10611">
          <cell r="A10611" t="str">
            <v>11.011.0036-0</v>
          </cell>
          <cell r="B10611" t="str">
            <v>CORTE,DOBRAGEM,MONTAGEM E COLOCACAO DE FERRAGENS NAS FORMAS,INCLUSIVE TRANSPORTE HORIZONTAL E VERTICAL COM EQUIPAMENTOS(GUINDASTE E GUINDAUTO),PARA ESTRUTURAS DE PONTES E VIADUTOS,DIAMETRO DE 8 A 12,5MM</v>
          </cell>
          <cell r="C10611" t="str">
            <v>KG</v>
          </cell>
        </row>
        <row r="10612">
          <cell r="A10612" t="str">
            <v>11.011.0036-A</v>
          </cell>
          <cell r="B10612" t="str">
            <v>CORTE,DOBRAGEM,MONTAGEM E COLOCACAO DE FERRAGENS NAS FORMAS,INCLUSIVE TRANSPORTE HORIZONTAL E VERTICAL COM EQUIPAMENTOS(GUINDASTE E GUINDAUTO),PARA ESTRUTURAS DE PONTES E VIADUTOS,DIAMETRO DE 8 A 12,5MM</v>
          </cell>
          <cell r="C10612" t="str">
            <v>KG</v>
          </cell>
        </row>
        <row r="10613">
          <cell r="A10613" t="str">
            <v>11.011.0037-0</v>
          </cell>
          <cell r="B10613" t="str">
            <v>CORTE,DOBRAGEM,MONTAGEM E COLOCACAO DE FERRAGENS NAS FORMAS,INCLUSIVE TRANSPORTE HORIZONTAL E VERTICAL COM EQUIPAMENTOS(GUINDASTE E GUINDAUTO),PARA ESTRUTURAS DE PONTES E VIADUTOS,ACO CA-50,DIAMETRO ACIMA DE 12,5MM</v>
          </cell>
          <cell r="C10613" t="str">
            <v>KG</v>
          </cell>
        </row>
        <row r="10614">
          <cell r="A10614" t="str">
            <v>11.011.0037-A</v>
          </cell>
          <cell r="B10614" t="str">
            <v>CORTE,DOBRAGEM,MONTAGEM E COLOCACAO DE FERRAGENS NAS FORMAS,INCLUSIVE TRANSPORTE HORIZONTAL E VERTICAL COM EQUIPAMENTOS(GUINDASTE E GUINDAUTO),PARA ESTRUTURAS DE PONTES E VIADUTOS,ACO CA-50,DIAMETRO ACIMA DE 12,5MM</v>
          </cell>
          <cell r="C10614" t="str">
            <v>KG</v>
          </cell>
        </row>
        <row r="10615">
          <cell r="A10615" t="str">
            <v>11.011.0040-0</v>
          </cell>
          <cell r="B10615" t="str">
            <v>CORTE,MONTAGEM E COLOCACAO DE TELAS DE ACO CA-60,CRUZADAS ESOLDADAS ENTRE SI,EM PECAS DE CONCRETO</v>
          </cell>
          <cell r="C10615" t="str">
            <v>KG</v>
          </cell>
        </row>
        <row r="10616">
          <cell r="A10616" t="str">
            <v>11.011.0040-A</v>
          </cell>
          <cell r="B10616" t="str">
            <v>CORTE,MONTAGEM E COLOCACAO DE TELAS DE ACO CA-60,CRUZADAS ESOLDADAS ENTRE SI,EM PECAS DE CONCRETO</v>
          </cell>
          <cell r="C10616" t="str">
            <v>KG</v>
          </cell>
        </row>
        <row r="10617">
          <cell r="A10617" t="str">
            <v>11.012.0015-0</v>
          </cell>
          <cell r="B10617" t="str">
            <v>CONE DE ANCORAGEM DE CABO DE ACO DE 1 CORDOALHA DE 12,7MM,COMPREENDENDO FORNECIMENTO DO CONE,DE LUVA CONE-BAINHA,DE 2,00M DE MOLA CENTRAL E BAINHA,BEM COMO AS OPERACOES DE PROTENSAO E INJECAO DE CIMENTO</v>
          </cell>
          <cell r="C10617" t="str">
            <v>UN</v>
          </cell>
        </row>
        <row r="10618">
          <cell r="A10618" t="str">
            <v>11.012.0015-A</v>
          </cell>
          <cell r="B10618" t="str">
            <v>CONE DE ANCORAGEM DE CABO DE ACO DE 1 CORDOALHA DE 12,7MM,COMPREENDENDO FORNECIMENTO DO CONE,DE LUVA CONE-BAINHA,DE 2,00M DE MOLA CENTRAL E BAINHA,BEM COMO AS OPERACOES DE PROTENSAO E INJECAO DE CIMENTO</v>
          </cell>
          <cell r="C10618" t="str">
            <v>UN</v>
          </cell>
        </row>
        <row r="10619">
          <cell r="A10619" t="str">
            <v>11.012.0016-0</v>
          </cell>
          <cell r="B10619" t="str">
            <v>CONE DE ANCORAGEM DE CABO DE ACO DE 2 CORDOALHAS DE 12,7MM,COMPREENDENDO FORNECIMENTO DO CONE,DE LUVA CONE-BAINHA,DE 2,00M DE MOLA CENTRAL E BAINHA,BEM COMO AS OPERACOES DE PROTENSAO E INJECAO DE CIMENTO</v>
          </cell>
          <cell r="C10619" t="str">
            <v>UN</v>
          </cell>
        </row>
        <row r="10620">
          <cell r="A10620" t="str">
            <v>11.012.0016-A</v>
          </cell>
          <cell r="B10620" t="str">
            <v>CONE DE ANCORAGEM DE CABO DE ACO DE 2 CORDOALHAS DE 12,7MM,COMPREENDENDO FORNECIMENTO DO CONE,DE LUVA CONE-BAINHA,DE 2,00M DE MOLA CENTRAL E BAINHA,BEM COMO AS OPERACOES DE PROTENSAO E INJECAO DE CIMENTO</v>
          </cell>
          <cell r="C10620" t="str">
            <v>UN</v>
          </cell>
        </row>
        <row r="10621">
          <cell r="A10621" t="str">
            <v>11.012.0017-0</v>
          </cell>
          <cell r="B10621" t="str">
            <v>CONE DE ANCORAGEM DE CABO DE ACO DE 3 CORDOALHAS DE 12,7MM,COMPREENDENDO FORNECIMENTO DO CONE,DE LUVA CONE-BAINHA,DE 2,00M DE MOLA CENTRAL E BAINHA,BEM COMO AS OPERACOES DE PROTENSAO E INJECAO DE CIMENTO</v>
          </cell>
          <cell r="C10621" t="str">
            <v>UN</v>
          </cell>
        </row>
        <row r="10622">
          <cell r="A10622" t="str">
            <v>11.012.0017-A</v>
          </cell>
          <cell r="B10622" t="str">
            <v>CONE DE ANCORAGEM DE CABO DE ACO DE 3 CORDOALHAS DE 12,7MM,COMPREENDENDO FORNECIMENTO DO CONE,DE LUVA CONE-BAINHA,DE 2,00M DE MOLA CENTRAL E BAINHA,BEM COMO AS OPERACOES DE PROTENSAO E INJECAO DE CIMENTO</v>
          </cell>
          <cell r="C10622" t="str">
            <v>UN</v>
          </cell>
        </row>
        <row r="10623">
          <cell r="A10623" t="str">
            <v>11.012.0018-0</v>
          </cell>
          <cell r="B10623" t="str">
            <v>CONE DE ANCORAGEM DE CABO DE ACO DE 4 CORDOALHAS DE 12,7MM,COMPREENDENDO FORNECIMENTO DO CONE,DE LUVA CONE-BAINHA,DE 2,00M DE MOLA CENTRAL E BAINHA,BEM COMO AS OPERACOES DE PROTENSAO E INJECAO DE CIMENTO</v>
          </cell>
          <cell r="C10623" t="str">
            <v>UN</v>
          </cell>
        </row>
        <row r="10624">
          <cell r="A10624" t="str">
            <v>11.012.0018-A</v>
          </cell>
          <cell r="B10624" t="str">
            <v>CONE DE ANCORAGEM DE CABO DE ACO DE 4 CORDOALHAS DE 12,7MM,COMPREENDENDO FORNECIMENTO DO CONE,DE LUVA CONE-BAINHA,DE 2,00M DE MOLA CENTRAL E BAINHA,BEM COMO AS OPERACOES DE PROTENSAO E INJECAO DE CIMENTO</v>
          </cell>
          <cell r="C10624" t="str">
            <v>UN</v>
          </cell>
        </row>
        <row r="10625">
          <cell r="A10625" t="str">
            <v>11.012.0019-0</v>
          </cell>
          <cell r="B10625" t="str">
            <v>CONE DE ANCORAGEM DE CABO DE ACO DE 5 CORDOALHAS DE 12,7MM,COMPREENDENDO FORNECIMENTO DO CONE,DE LUVA CONE-BAINHA,DE 2,00M DE MOLA CENTRAL E BAINHA,BEM COMO AS OPERACOES DE PROTENSAO E INJECAO DE CIMENTO</v>
          </cell>
          <cell r="C10625" t="str">
            <v>UN</v>
          </cell>
        </row>
        <row r="10626">
          <cell r="A10626" t="str">
            <v>11.012.0019-A</v>
          </cell>
          <cell r="B10626" t="str">
            <v>CONE DE ANCORAGEM DE CABO DE ACO DE 5 CORDOALHAS DE 12,7MM,COMPREENDENDO FORNECIMENTO DO CONE,DE LUVA CONE-BAINHA,DE 2,00M DE MOLA CENTRAL E BAINHA,BEM COMO AS OPERACOES DE PROTENSAO E INJECAO DE CIMENTO</v>
          </cell>
          <cell r="C10626" t="str">
            <v>UN</v>
          </cell>
        </row>
        <row r="10627">
          <cell r="A10627" t="str">
            <v>11.012.0020-0</v>
          </cell>
          <cell r="B10627" t="str">
            <v>CONE DE ANCORAGEM DE CABO DE ACO DE 6 CORDOALHAS DE 12,7MM,COMPREENDENDO FORNECIMENTO DO CONE,DE LUVA CONE-BAINHA,DE 2,00M DE MOLA CENTRAL E BAINHA,BEM COMO AS OPERACOES DE PROTENSAO E INJECAO DE CIMENTO</v>
          </cell>
          <cell r="C10627" t="str">
            <v>UN</v>
          </cell>
        </row>
        <row r="10628">
          <cell r="A10628" t="str">
            <v>11.012.0020-A</v>
          </cell>
          <cell r="B10628" t="str">
            <v>CONE DE ANCORAGEM DE CABO DE ACO DE 6 CORDOALHAS DE 12,7MM,COMPREENDENDO FORNECIMENTO DO CONE,DE LUVA CONE-BAINHA,DE 2,00M DE MOLA CENTRAL E BAINHA,BEM COMO AS OPERACOES DE PROTENSAO E INJECAO DE CIMENTO</v>
          </cell>
          <cell r="C10628" t="str">
            <v>UN</v>
          </cell>
        </row>
        <row r="10629">
          <cell r="A10629" t="str">
            <v>11.012.0021-0</v>
          </cell>
          <cell r="B10629" t="str">
            <v>CONE DE ANCORAGEM DE CABO DE ACO DE 7 CORDOALHAS DE 12,7MM,COMPREENDENDO FORNECIMENTO DO CONE,DE LUVA CONE-BAINHA,DE 2,00M DE MOLA CENTRAL E BAINHA,BEM COMO AS OPERACOES DE PROTENSAO E INJECAO DE CIMENTO</v>
          </cell>
          <cell r="C10629" t="str">
            <v>UN</v>
          </cell>
        </row>
        <row r="10630">
          <cell r="A10630" t="str">
            <v>11.012.0021-A</v>
          </cell>
          <cell r="B10630" t="str">
            <v>CONE DE ANCORAGEM DE CABO DE ACO DE 7 CORDOALHAS DE 12,7MM,COMPREENDENDO FORNECIMENTO DO CONE,DE LUVA CONE-BAINHA,DE 2,00M DE MOLA CENTRAL E BAINHA,BEM COMO AS OPERACOES DE PROTENSAO E INJECAO DE CIMENTO</v>
          </cell>
          <cell r="C10630" t="str">
            <v>UN</v>
          </cell>
        </row>
        <row r="10631">
          <cell r="A10631" t="str">
            <v>11.012.0025-1</v>
          </cell>
          <cell r="B10631" t="str">
            <v>CONE DE ANCORAGEM DE CABO DE ACO DE 12 CORDOALHAS DE 12,7MM,COMPREENDENDO FORNECIMENTO DO CONE,DE LUVA CONE-BAINHA,DE 2,00M DE MOLA CENTRAL E BAINHA,BEM COMO AS OPERACOES DE PROTENSAO E INJECAO DE CIMENTO</v>
          </cell>
          <cell r="C10631" t="str">
            <v>UN</v>
          </cell>
        </row>
        <row r="10632">
          <cell r="A10632" t="str">
            <v>11.012.0025-B</v>
          </cell>
          <cell r="B10632" t="str">
            <v>CONE DE ANCORAGEM DE CABO DE ACO DE 12 CORDOALHAS DE 12,7MM,COMPREENDENDO FORNECIMENTO DO CONE,DE LUVA CONE-BAINHA,DE 2,00M DE MOLA CENTRAL E BAINHA,BEM COMO AS OPERACOES DE PROTENSAO E INJECAO DE CIMENTO</v>
          </cell>
          <cell r="C10632" t="str">
            <v>UN</v>
          </cell>
        </row>
        <row r="10633">
          <cell r="A10633" t="str">
            <v>11.012.0030-0</v>
          </cell>
          <cell r="B10633" t="str">
            <v>CONE DE ANCORAGEM DE CABO DE ACO DE 19 CORDOALHAS DE 12,7MM,COMPREENDENDO FORNECIMENTO DO CONE,DE LUVA CONE-BAINHA,DE 2,00M DE MOLA CENTRAL E BAINHA,BEM COMO AS OPERACOES DE PROTENSAO E INJECAO DE CIMENTO</v>
          </cell>
          <cell r="C10633" t="str">
            <v>UN</v>
          </cell>
        </row>
        <row r="10634">
          <cell r="A10634" t="str">
            <v>11.012.0030-A</v>
          </cell>
          <cell r="B10634" t="str">
            <v>CONE DE ANCORAGEM DE CABO DE ACO DE 19 CORDOALHAS DE 12,7MM,COMPREENDENDO FORNECIMENTO DO CONE,DE LUVA CONE-BAINHA,DE 2,00M DE MOLA CENTRAL E BAINHA,BEM COMO AS OPERACOES DE PROTENSAO E INJECAO DE CIMENTO</v>
          </cell>
          <cell r="C10634" t="str">
            <v>UN</v>
          </cell>
        </row>
        <row r="10635">
          <cell r="A10635" t="str">
            <v>11.012.0035-0</v>
          </cell>
          <cell r="B10635" t="str">
            <v>CONE DE ANCORAGEM DE CABO DE ACO DE 22 CORDOALHAS DE 12,7MM,COMPREENDENDO FORNECIMENTO DO CONE,DE LUVA CONE-BAINHA,DE 2,00M DE MOLA CENTRAL E BAINHA,BEM COMO AS OPERACOES DE PROTENSAO E INJECAO DE CIMENTO</v>
          </cell>
          <cell r="C10635" t="str">
            <v>UN</v>
          </cell>
        </row>
        <row r="10636">
          <cell r="A10636" t="str">
            <v>11.012.0035-A</v>
          </cell>
          <cell r="B10636" t="str">
            <v>CONE DE ANCORAGEM DE CABO DE ACO DE 22 CORDOALHAS DE 12,7MM,COMPREENDENDO FORNECIMENTO DO CONE,DE LUVA CONE-BAINHA,DE 2,00M DE MOLA CENTRAL E BAINHA,BEM COMO AS OPERACOES DE PROTENSAO E INJECAO DE CIMENTO</v>
          </cell>
          <cell r="C10636" t="str">
            <v>UN</v>
          </cell>
        </row>
        <row r="10637">
          <cell r="A10637" t="str">
            <v>11.012.0040-0</v>
          </cell>
          <cell r="B10637" t="str">
            <v>CONE DE ANCORAGEM DE CABO DE ACO DE 27 CORDOALHAS DE 12,7MM,COMPREENDENDO FORNECIMENTO DO CONE,DE LUVA CONE-BAINHA,DE 2,00M DE MOLA CENTRAL E BAINHA,BEM COMO AS OPERACOES DE PROTENSAO E INJECAO DE CIMENTO</v>
          </cell>
          <cell r="C10637" t="str">
            <v>UN</v>
          </cell>
        </row>
        <row r="10638">
          <cell r="A10638" t="str">
            <v>11.012.0040-A</v>
          </cell>
          <cell r="B10638" t="str">
            <v>CONE DE ANCORAGEM DE CABO DE ACO DE 27 CORDOALHAS DE 12,7MM,COMPREENDENDO FORNECIMENTO DO CONE,DE LUVA CONE-BAINHA,DE 2,00M DE MOLA CENTRAL E BAINHA,BEM COMO AS OPERACOES DE PROTENSAO E INJECAO DE CIMENTO</v>
          </cell>
          <cell r="C10638" t="str">
            <v>UN</v>
          </cell>
        </row>
        <row r="10639">
          <cell r="A10639" t="str">
            <v>11.012.0045-0</v>
          </cell>
          <cell r="B10639" t="str">
            <v>CONE DE ANCORAGEM DE CABO DE ACO DE 31 CORDOALHAS DE 12,7MM,COMPREENDENDO FORNECIMENTO DO CONE,DE LUVA CONE-BAINHA,DE 2,00M DE MOLA CENTRAL E BAINHA,BEM COMO AS OPERACOES DE PROTENSAO E INJECAO DE CIMENTO</v>
          </cell>
          <cell r="C10639" t="str">
            <v>UN</v>
          </cell>
        </row>
        <row r="10640">
          <cell r="A10640" t="str">
            <v>11.012.0045-A</v>
          </cell>
          <cell r="B10640" t="str">
            <v>CONE DE ANCORAGEM DE CABO DE ACO DE 31 CORDOALHAS DE 12,7MM,COMPREENDENDO FORNECIMENTO DO CONE,DE LUVA CONE-BAINHA,DE 2,00M DE MOLA CENTRAL E BAINHA,BEM COMO AS OPERACOES DE PROTENSAO E INJECAO DE CIMENTO</v>
          </cell>
          <cell r="C10640" t="str">
            <v>UN</v>
          </cell>
        </row>
        <row r="10641">
          <cell r="A10641" t="str">
            <v>11.012.0050-0</v>
          </cell>
          <cell r="B10641" t="str">
            <v>CONE DE ANCORAGEM DE CABO DE ACO DE 37 CORDOALHAS DE 12,7MM,COMPREENDENDO FORNECIMENTO DO CONE,DE LUVA CONE-BAINHA,DE 2,00M DE MOLA CENTRAL E BAINHA,BEM COMO AS OPERACOES DE PROTENSAO E INJECAO DE CIMENTO</v>
          </cell>
          <cell r="C10641" t="str">
            <v>UN</v>
          </cell>
        </row>
        <row r="10642">
          <cell r="A10642" t="str">
            <v>11.012.0050-A</v>
          </cell>
          <cell r="B10642" t="str">
            <v>CONE DE ANCORAGEM DE CABO DE ACO DE 37 CORDOALHAS DE 12,7MM,COMPREENDENDO FORNECIMENTO DO CONE,DE LUVA CONE-BAINHA,DE 2,00M DE MOLA CENTRAL E BAINHA,BEM COMO AS OPERACOES DE PROTENSAO E INJECAO DE CIMENTO</v>
          </cell>
          <cell r="C10642" t="str">
            <v>UN</v>
          </cell>
        </row>
        <row r="10643">
          <cell r="A10643" t="str">
            <v>11.012.0060-0</v>
          </cell>
          <cell r="B10643" t="str">
            <v>CONE DE ANCORAGEM DE CABO DE ACO DE 1 CORDOALHA DE 15,2MM,COMPREENDENDO FORNECIMENTO DO CONE,DE LUVA CONE-BAINHA,DE 2,00M DE MOLA CENTRAL E BAINHA,BEM COMO AS OPERACOES DE PROTENSAO E INJECAO DE CIMENTO</v>
          </cell>
          <cell r="C10643" t="str">
            <v>UN</v>
          </cell>
        </row>
        <row r="10644">
          <cell r="A10644" t="str">
            <v>11.012.0060-A</v>
          </cell>
          <cell r="B10644" t="str">
            <v>CONE DE ANCORAGEM DE CABO DE ACO DE 1 CORDOALHA DE 15,2MM,COMPREENDENDO FORNECIMENTO DO CONE,DE LUVA CONE-BAINHA,DE 2,00M DE MOLA CENTRAL E BAINHA,BEM COMO AS OPERACOES DE PROTENSAO E INJECAO DE CIMENTO</v>
          </cell>
          <cell r="C10644" t="str">
            <v>UN</v>
          </cell>
        </row>
        <row r="10645">
          <cell r="A10645" t="str">
            <v>11.012.0061-0</v>
          </cell>
          <cell r="B10645" t="str">
            <v>CONE DE ANCORAGEM DE CABO DE ACO DE 2 CORDOALHAS DE 15,2MM,COMPREENDENDO FORNECIMENTO DO CONE,DE LUVA CONE-BAINHA,DE 2,00M DE MOLA CENTRAL E BAINHA,BEM COMO AS OPERACOES DE PROTENSAO E INJECAO DE CIMENTO</v>
          </cell>
          <cell r="C10645" t="str">
            <v>UN</v>
          </cell>
        </row>
        <row r="10646">
          <cell r="A10646" t="str">
            <v>11.012.0061-A</v>
          </cell>
          <cell r="B10646" t="str">
            <v>CONE DE ANCORAGEM DE CABO DE ACO DE 2 CORDOALHAS DE 15,2MM,COMPREENDENDO FORNECIMENTO DO CONE,DE LUVA CONE-BAINHA,DE 2,00M DE MOLA CENTRAL E BAINHA,BEM COMO AS OPERACOES DE PROTENSAO E INJECAO DE CIMENTO</v>
          </cell>
          <cell r="C10646" t="str">
            <v>UN</v>
          </cell>
        </row>
        <row r="10647">
          <cell r="A10647" t="str">
            <v>11.012.0062-0</v>
          </cell>
          <cell r="B10647" t="str">
            <v>CONE DE ANCORAGEM DE CABO DE ACO DE 3 CORDOALHAS DE 15,2MM,COMPREENDENDO FORNECIMENTO DO CONE,DE LUVA CONE-BAINHA,DE 2,00M DE MOLA CENTRAL E BAINHA,BEM COMO AS OPERACOES DE PROTENSAO E INJECAO DE CIMENTO</v>
          </cell>
          <cell r="C10647" t="str">
            <v>UN</v>
          </cell>
        </row>
        <row r="10648">
          <cell r="A10648" t="str">
            <v>11.012.0062-A</v>
          </cell>
          <cell r="B10648" t="str">
            <v>CONE DE ANCORAGEM DE CABO DE ACO DE 3 CORDOALHAS DE 15,2MM,COMPREENDENDO FORNECIMENTO DO CONE,DE LUVA CONE-BAINHA,DE 2,00M DE MOLA CENTRAL E BAINHA,BEM COMO AS OPERACOES DE PROTENSAO E INJECAO DE CIMENTO</v>
          </cell>
          <cell r="C10648" t="str">
            <v>UN</v>
          </cell>
        </row>
        <row r="10649">
          <cell r="A10649" t="str">
            <v>11.012.0063-0</v>
          </cell>
          <cell r="B10649" t="str">
            <v>CONE DE ANCORAGEM DE CABO DE ACO DE 4 CORDOALHAS DE 15,2MM,COMPREENDENDO FORNECIMENTO DO CONE,DE LUVA CONE-BAINHA,DE 2,00M DE MOLA CENTRAL E BAINHA,BEM COMO AS OPERACOES DE PROTENSAO E INJECAO DE CIMENTO</v>
          </cell>
          <cell r="C10649" t="str">
            <v>UN</v>
          </cell>
        </row>
        <row r="10650">
          <cell r="A10650" t="str">
            <v>11.012.0063-A</v>
          </cell>
          <cell r="B10650" t="str">
            <v>CONE DE ANCORAGEM DE CABO DE ACO DE 4 CORDOALHAS DE 15,2MM,COMPREENDENDO FORNECIMENTO DO CONE,DE LUVA CONE-BAINHA,DE 2,00M DE MOLA CENTRAL E BAINHA,BEM COMO AS OPERACOES DE PROTENSAO E INJECAO DE CIMENTO</v>
          </cell>
          <cell r="C10650" t="str">
            <v>UN</v>
          </cell>
        </row>
        <row r="10651">
          <cell r="A10651" t="str">
            <v>11.012.0064-0</v>
          </cell>
          <cell r="B10651" t="str">
            <v>CONE DE ANCORAGEM DE CABO DE ACO DE 5 CORDOALHAS DE 15,2MM,COMPREENDENDO FORNECIMENTO DO CONE,DE LUVA CONE-BAINHA,DE 2,00M DE MOLA CENTRAL E BAINHA,BEM COMO AS OPERACOES DE PROTENSAO E INJECAO DE CIMENTO</v>
          </cell>
          <cell r="C10651" t="str">
            <v>UN</v>
          </cell>
        </row>
        <row r="10652">
          <cell r="A10652" t="str">
            <v>11.012.0064-A</v>
          </cell>
          <cell r="B10652" t="str">
            <v>CONE DE ANCORAGEM DE CABO DE ACO DE 5 CORDOALHAS DE 15,2MM,COMPREENDENDO FORNECIMENTO DO CONE,DE LUVA CONE-BAINHA,DE 2,00M DE MOLA CENTRAL E BAINHA,BEM COMO AS OPERACOES DE PROTENSAO E INJECAO DE CIMENTO</v>
          </cell>
          <cell r="C10652" t="str">
            <v>UN</v>
          </cell>
        </row>
        <row r="10653">
          <cell r="A10653" t="str">
            <v>11.012.0065-0</v>
          </cell>
          <cell r="B10653" t="str">
            <v>CONE DE ANCORAGEM DE CABO DE ACO DE 6 CORDOALHAS DE 15,2MM,COMPREENDENDO FORNECIMENTO DO CONE,DE LUVA CONE-BAINHA,DE 2,00M DE MOLA CENTRAL E BAINHA,BEM COMO AS OPERACOES DE PROTENSAO E INJECAO DE CIMENTO</v>
          </cell>
          <cell r="C10653" t="str">
            <v>UN</v>
          </cell>
        </row>
        <row r="10654">
          <cell r="A10654" t="str">
            <v>11.012.0065-A</v>
          </cell>
          <cell r="B10654" t="str">
            <v>CONE DE ANCORAGEM DE CABO DE ACO DE 6 CORDOALHAS DE 15,2MM,COMPREENDENDO FORNECIMENTO DO CONE,DE LUVA CONE-BAINHA,DE 2,00M DE MOLA CENTRAL E BAINHA,BEM COMO AS OPERACOES DE PROTENSAO E INJECAO DE CIMENTO</v>
          </cell>
          <cell r="C10654" t="str">
            <v>UN</v>
          </cell>
        </row>
        <row r="10655">
          <cell r="A10655" t="str">
            <v>11.012.0066-0</v>
          </cell>
          <cell r="B10655" t="str">
            <v>CONE DE ANCORAGEM DE CABO DE ACO DE 7 CORDOALHAS DE 15,2MM,COMPREENDENDO FORNECIMENTO DO CONE,DE LUVA CONE-BAINHA,DE 2,00MM DE MOLA CENTRAL E BAINHA,BEM COMO AS OPERACOES DE PROTENSAO E INJECAO DE CIMENTO</v>
          </cell>
          <cell r="C10655" t="str">
            <v>UN</v>
          </cell>
        </row>
        <row r="10656">
          <cell r="A10656" t="str">
            <v>11.012.0066-A</v>
          </cell>
          <cell r="B10656" t="str">
            <v>CONE DE ANCORAGEM DE CABO DE ACO DE 7 CORDOALHAS DE 15,2MM,COMPREENDENDO FORNECIMENTO DO CONE,DE LUVA CONE-BAINHA,DE 2,00MM DE MOLA CENTRAL E BAINHA,BEM COMO AS OPERACOES DE PROTENSAO E INJECAO DE CIMENTO</v>
          </cell>
          <cell r="C10656" t="str">
            <v>UN</v>
          </cell>
        </row>
        <row r="10657">
          <cell r="A10657" t="str">
            <v>11.012.0070-0</v>
          </cell>
          <cell r="B10657" t="str">
            <v>CONE DE ANCORAGEM DE CABO DE ACO DE 12 CORDOALHAS DE 15,2MM,COMPREENDENDO FORNECIMENTO DO CONE,DE LUVA CONE-BAINHA,DE 2,00M DE MOLA CENTRAL E BAINHA,BEM COMO AS OPERACOES DE PROTENSAO E INJECAO DE CIMENTO</v>
          </cell>
          <cell r="C10657" t="str">
            <v>UN</v>
          </cell>
        </row>
        <row r="10658">
          <cell r="A10658" t="str">
            <v>11.012.0070-A</v>
          </cell>
          <cell r="B10658" t="str">
            <v>CONE DE ANCORAGEM DE CABO DE ACO DE 12 CORDOALHAS DE 15,2MM,COMPREENDENDO FORNECIMENTO DO CONE,DE LUVA CONE-BAINHA,DE 2,00M DE MOLA CENTRAL E BAINHA,BEM COMO AS OPERACOES DE PROTENSAO E INJECAO DE CIMENTO</v>
          </cell>
          <cell r="C10658" t="str">
            <v>UN</v>
          </cell>
        </row>
        <row r="10659">
          <cell r="A10659" t="str">
            <v>11.012.0075-0</v>
          </cell>
          <cell r="B10659" t="str">
            <v>CONE DE ANCORAGEM DE CABO DE ACO DE 19 CORDOALHAS DE 15,2MM,COMPREENDENDO FORNECIMENTO DO CONE,DE LUVA CONE-BAINHA,DE 2,00M DE MOLA CENTRAL E BAINHA,BEM COMO AS OPERACOES DE PROTENSAO E INJECAO DE CIMENTO</v>
          </cell>
          <cell r="C10659" t="str">
            <v>UN</v>
          </cell>
        </row>
        <row r="10660">
          <cell r="A10660" t="str">
            <v>11.012.0075-A</v>
          </cell>
          <cell r="B10660" t="str">
            <v>CONE DE ANCORAGEM DE CABO DE ACO DE 19 CORDOALHAS DE 15,2MM,COMPREENDENDO FORNECIMENTO DO CONE,DE LUVA CONE-BAINHA,DE 2,00M DE MOLA CENTRAL E BAINHA,BEM COMO AS OPERACOES DE PROTENSAO E INJECAO DE CIMENTO</v>
          </cell>
          <cell r="C10660" t="str">
            <v>UN</v>
          </cell>
        </row>
        <row r="10661">
          <cell r="A10661" t="str">
            <v>11.012.0080-0</v>
          </cell>
          <cell r="B10661" t="str">
            <v>CONE DE ANCORAGEM DE CABO DE ACO DE 22 CORDOALHAS DE 15,2MM,COMPREENDENDO FORNECIMENTO DO CONE,DE LUVA CONE-BAINHA,DE 2,00M DE MOLA CENTRAL E BAINHA,BEM COMO AS OPERACOES DE PROTENSAO E INJECAO DE CIMENTO</v>
          </cell>
          <cell r="C10661" t="str">
            <v>UN</v>
          </cell>
        </row>
        <row r="10662">
          <cell r="A10662" t="str">
            <v>11.012.0080-A</v>
          </cell>
          <cell r="B10662" t="str">
            <v>CONE DE ANCORAGEM DE CABO DE ACO DE 22 CORDOALHAS DE 15,2MM,COMPREENDENDO FORNECIMENTO DO CONE,DE LUVA CONE-BAINHA,DE 2,00M DE MOLA CENTRAL E BAINHA,BEM COMO AS OPERACOES DE PROTENSAO E INJECAO DE CIMENTO</v>
          </cell>
          <cell r="C10662" t="str">
            <v>UN</v>
          </cell>
        </row>
        <row r="10663">
          <cell r="A10663" t="str">
            <v>11.012.0085-0</v>
          </cell>
          <cell r="B10663" t="str">
            <v>CONE DE ANCORAGEM DE CABO DE ACO DE 27 CORDOALHAS DE 15,2MM,COMPREENDENDO FORNECIMENTO DO CONE,DE LUVA CONE-BAINHA,DE 2,00M DE MOLA CENTRAL E BAINHA,BEM COMO AS OPERACOES DE PROTENSAO E INJECAO DE CIMENTO</v>
          </cell>
          <cell r="C10663" t="str">
            <v>UN</v>
          </cell>
        </row>
        <row r="10664">
          <cell r="A10664" t="str">
            <v>11.012.0085-A</v>
          </cell>
          <cell r="B10664" t="str">
            <v>CONE DE ANCORAGEM DE CABO DE ACO DE 27 CORDOALHAS DE 15,2MM,COMPREENDENDO FORNECIMENTO DO CONE,DE LUVA CONE-BAINHA,DE 2,00M DE MOLA CENTRAL E BAINHA,BEM COMO AS OPERACOES DE PROTENSAO E INJECAO DE CIMENTO</v>
          </cell>
          <cell r="C10664" t="str">
            <v>UN</v>
          </cell>
        </row>
        <row r="10665">
          <cell r="A10665" t="str">
            <v>11.012.0090-0</v>
          </cell>
          <cell r="B10665" t="str">
            <v>CONE DE ANCORAGEM DE CABO DE ACO DE 31 CORDOALHAS DE 15,2MM,COMPREENDENDO FORNECIMENTO DO CONE,DE LUVA CONE-BAINHA,DE 2,00M DE MOLA CENTRAL E BAINHA,BEM COMO AS OPERACOES DE PROTENSAO E INJECAO DE CIMENTO</v>
          </cell>
          <cell r="C10665" t="str">
            <v>UN</v>
          </cell>
        </row>
        <row r="10666">
          <cell r="A10666" t="str">
            <v>11.012.0090-A</v>
          </cell>
          <cell r="B10666" t="str">
            <v>CONE DE ANCORAGEM DE CABO DE ACO DE 31 CORDOALHAS DE 15,2MM,COMPREENDENDO FORNECIMENTO DO CONE,DE LUVA CONE-BAINHA,DE 2,00M DE MOLA CENTRAL E BAINHA,BEM COMO AS OPERACOES DE PROTENSAO E INJECAO DE CIMENTO</v>
          </cell>
          <cell r="C10666" t="str">
            <v>UN</v>
          </cell>
        </row>
        <row r="10667">
          <cell r="A10667" t="str">
            <v>11.012.0095-0</v>
          </cell>
          <cell r="B10667" t="str">
            <v>CONE DE ANCORAGEM DE CABO DE ACO DE 37 CORDOALHAS DE 15,2MM,COMPREENDENDO FORNECIMENTO DO CONE,DE LUVA CONE-BAINHA,DE 2,00M DE MOLA CENTRAL E BAINHA,BEM COMO AS OPERACOES DE PROTENSAO E INJECAO DE CIMENTO</v>
          </cell>
          <cell r="C10667" t="str">
            <v>UN</v>
          </cell>
        </row>
        <row r="10668">
          <cell r="A10668" t="str">
            <v>11.012.0095-A</v>
          </cell>
          <cell r="B10668" t="str">
            <v>CONE DE ANCORAGEM DE CABO DE ACO DE 37 CORDOALHAS DE 15,2MM,COMPREENDENDO FORNECIMENTO DO CONE,DE LUVA CONE-BAINHA,DE 2,00M DE MOLA CENTRAL E BAINHA,BEM COMO AS OPERACOES DE PROTENSAO E INJECAO DE CIMENTO</v>
          </cell>
          <cell r="C10668" t="str">
            <v>UN</v>
          </cell>
        </row>
        <row r="10669">
          <cell r="A10669" t="str">
            <v>11.012.0100-0</v>
          </cell>
          <cell r="B10669"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0669" t="str">
            <v>KG</v>
          </cell>
        </row>
        <row r="10670">
          <cell r="A10670" t="str">
            <v>11.012.0100-A</v>
          </cell>
          <cell r="B10670"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0670" t="str">
            <v>KG</v>
          </cell>
        </row>
        <row r="10671">
          <cell r="A10671" t="str">
            <v>11.012.0105-0</v>
          </cell>
          <cell r="B10671"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0671" t="str">
            <v>KG</v>
          </cell>
        </row>
        <row r="10672">
          <cell r="A10672" t="str">
            <v>11.012.0105-A</v>
          </cell>
          <cell r="B10672"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0672" t="str">
            <v>KG</v>
          </cell>
        </row>
        <row r="10673">
          <cell r="A10673" t="str">
            <v>11.012.0120-0</v>
          </cell>
          <cell r="B10673" t="str">
            <v>PROTENSAO EM FUNDACOES TIPO RADIER OU LAJES DE PISOS INDUSTRIAIS,UTILIZANDO CORDOALHAS ENGRAXADAS E PLASTIFICADAS DE 12,7MM,CP 190RB,INCLUINDO FORNECIMENTO E PREPARACAO DAS PLACASDE ANCORAGEM,CUNHAS,POCKET-FORMERS,CAPS,ADAPTADORES,EXCLUSIVE FORNECIMENTO DE CORDOALHAS</v>
          </cell>
          <cell r="C10673" t="str">
            <v>KG</v>
          </cell>
        </row>
        <row r="10674">
          <cell r="A10674" t="str">
            <v>11.012.0120-A</v>
          </cell>
          <cell r="B10674" t="str">
            <v>PROTENSAO EM FUNDACOES TIPO RADIER OU LAJES DE PISOS INDUSTRIAIS,UTILIZANDO CORDOALHAS ENGRAXADAS E PLASTIFICADAS DE 12,7MM,CP 190RB,INCLUINDO FORNECIMENTO E PREPARACAO DAS PLACASDE ANCORAGEM,CUNHAS,POCKET-FORMERS,CAPS,ADAPTADORES,EXCLUSIVE FORNECIMENTO DE CORDOALHAS</v>
          </cell>
          <cell r="C10674" t="str">
            <v>KG</v>
          </cell>
        </row>
        <row r="10675">
          <cell r="A10675" t="str">
            <v>11.012.0125-0</v>
          </cell>
          <cell r="B10675" t="str">
            <v>PROTENSAO EM FUNDACOES TIPO RADIER OU LAJES DE PISOS INDUSTRIAIS,UTILIZANDO CORDOALHAS ENGRAXADAS E PLASTIFICADAS DE 15,2MM,CP 190RB,INCLUINDO FORNECIMENTO E PREPARACAO DAS PLACASDE ANCORAGEM,CUNHAS,POCKET-FORMERS,CAPS,ADAPTADORES,EXCLUSIVE FORNECIMENTO DE CORDOALHAS</v>
          </cell>
          <cell r="C10675" t="str">
            <v>KG</v>
          </cell>
        </row>
        <row r="10676">
          <cell r="A10676" t="str">
            <v>11.012.0125-A</v>
          </cell>
          <cell r="B10676" t="str">
            <v>PROTENSAO EM FUNDACOES TIPO RADIER OU LAJES DE PISOS INDUSTRIAIS,UTILIZANDO CORDOALHAS ENGRAXADAS E PLASTIFICADAS DE 15,2MM,CP 190RB,INCLUINDO FORNECIMENTO E PREPARACAO DAS PLACASDE ANCORAGEM,CUNHAS,POCKET-FORMERS,CAPS,ADAPTADORES,EXCLUSIVE FORNECIMENTO DE CORDOALHAS</v>
          </cell>
          <cell r="C10676" t="str">
            <v>KG</v>
          </cell>
        </row>
        <row r="10677">
          <cell r="A10677" t="str">
            <v>11.013.0003-1</v>
          </cell>
          <cell r="B10677" t="str">
            <v>VERGAS DE CONCRETO ARMADO PARA ALVENARIA,COM APROVEITAMENTODA MADEIRA POR 10 VEZES</v>
          </cell>
          <cell r="C10677" t="str">
            <v>M3</v>
          </cell>
        </row>
        <row r="10678">
          <cell r="A10678" t="str">
            <v>11.013.0003-B</v>
          </cell>
          <cell r="B10678" t="str">
            <v>VERGAS DE CONCRETO ARMADO PARA ALVENARIA,COM APROVEITAMENTODA MADEIRA POR 10 VEZES</v>
          </cell>
          <cell r="C10678" t="str">
            <v>M3</v>
          </cell>
        </row>
        <row r="10679">
          <cell r="A10679" t="str">
            <v>11.013.0005-0</v>
          </cell>
          <cell r="B10679" t="str">
            <v>PEITORIL DE CONCRETO ARMADO,SECAO EM T,70X20CM,ESPESSURA DE12CM,CONCRETO FCK=15MPA,FORMA DE CHAPAS COMPENSADAS,ACABAMENTO DESEMPENADO,CONFORME PROJETO TIPO Nº6061/EMOP.FORNECIMENTO E COLOCACAO</v>
          </cell>
          <cell r="C10679" t="str">
            <v>M</v>
          </cell>
        </row>
        <row r="10680">
          <cell r="A10680" t="str">
            <v>11.013.0005-A</v>
          </cell>
          <cell r="B10680" t="str">
            <v>PEITORIL DE CONCRETO ARMADO,SECAO EM T,70X20CM,ESPESSURA DE12CM,CONCRETO FCK=15MPA,FORMA DE CHAPAS COMPENSADAS,ACABAMENTO DESEMPENADO,CONFORME PROJETO TIPO Nº6061/EMOP.FORNECIMENTO E COLOCACAO</v>
          </cell>
          <cell r="C10680" t="str">
            <v>M</v>
          </cell>
        </row>
        <row r="10681">
          <cell r="A10681" t="str">
            <v>11.013.0006-0</v>
          </cell>
          <cell r="B10681" t="str">
            <v>CHAPIM/SOLEIRA DE CONCRETO APARENTE COM ACABAMENTO DESEMPENADO,USANDO FORMA DE CHAPA COMPENSADA,MEDINDO 14X10CM,CONFORMEPROJETO TIPO Nº6062/EMOP,FUNDIDO NO LOCAL</v>
          </cell>
          <cell r="C10681" t="str">
            <v>M</v>
          </cell>
        </row>
        <row r="10682">
          <cell r="A10682" t="str">
            <v>11.013.0006-A</v>
          </cell>
          <cell r="B10682" t="str">
            <v>CHAPIM/SOLEIRA DE CONCRETO APARENTE COM ACABAMENTO DESEMPENADO,USANDO FORMA DE CHAPA COMPENSADA,MEDINDO 14X10CM,CONFORMEPROJETO TIPO Nº6062/EMOP,FUNDIDO NO LOCAL</v>
          </cell>
          <cell r="C10682" t="str">
            <v>M</v>
          </cell>
        </row>
        <row r="10683">
          <cell r="A10683" t="str">
            <v>11.013.0009-0</v>
          </cell>
          <cell r="B10683" t="str">
            <v>CAMADA IMPERMEABILIZADORA EM CONCRETO ARMADO,ESPESSURA DE 5CM,ARMADURA CRUZADA COM BARRAS DE ACO CA-25 DE 3/16",ESPACADAS DE 30CM,JUNTAS DE SARRAFO DE MADEIRA ESPACADAS DE 3,00M,SENDO O CONCRETO DOSADO PARA UMA RESISTENCIA CARACTERISTICA ACOMPRESSAO DE 10MPA</v>
          </cell>
          <cell r="C10683" t="str">
            <v>M2</v>
          </cell>
        </row>
        <row r="10684">
          <cell r="A10684" t="str">
            <v>11.013.0009-A</v>
          </cell>
          <cell r="B10684" t="str">
            <v>CAMADA IMPERMEABILIZADORA EM CONCRETO ARMADO,ESPESSURA DE 5CM,ARMADURA CRUZADA COM BARRAS DE ACO CA-25 DE 3/16",ESPACADAS DE 30CM,JUNTAS DE SARRAFO DE MADEIRA ESPACADAS DE 3,00M,SENDO O CONCRETO DOSADO PARA UMA RESISTENCIA CARACTERISTICA ACOMPRESSAO DE 10MPA</v>
          </cell>
          <cell r="C10684" t="str">
            <v>M2</v>
          </cell>
        </row>
        <row r="10685">
          <cell r="A10685" t="str">
            <v>11.013.0014-0</v>
          </cell>
          <cell r="B10685" t="str">
            <v>CORTINA DE CONCRETO ARMADO,COM 18 A 20CM DE ESPESSURA,FCK=20MPA,INCLUINDO MATERIAIS PARA 1,00M3 DE CONCRETO (IMPORTADO DE USINA) ADENSADO E COLOCADO,10,00M2 DE FORMAS DE MADEIRA DE3ª,SERVINDO 1,4 VEZES,ESCORAMENTO E 80KG DE ACO CA-50</v>
          </cell>
          <cell r="C10685" t="str">
            <v>M3</v>
          </cell>
        </row>
        <row r="10686">
          <cell r="A10686" t="str">
            <v>11.013.0014-A</v>
          </cell>
          <cell r="B10686" t="str">
            <v>CORTINA DE CONCRETO ARMADO,COM 18 A 20CM DE ESPESSURA,FCK=20MPA,INCLUINDO MATERIAIS PARA 1,00M3 DE CONCRETO (IMPORTADO DE USINA) ADENSADO E COLOCADO,10,00M2 DE FORMAS DE MADEIRA DE3ª,SERVINDO 1,4 VEZES,ESCORAMENTO E 80KG DE ACO CA-50</v>
          </cell>
          <cell r="C10686" t="str">
            <v>M3</v>
          </cell>
        </row>
        <row r="10687">
          <cell r="A10687" t="str">
            <v>11.013.0015-0</v>
          </cell>
          <cell r="B10687" t="str">
            <v>CORTINA DE CONCRETO ARMADO,COM 18 A 20CM DE ESPESSURA,FCK=25MPA,INCLUINDO MATERIAIS PARA 1,00M3 DE CONCRETO(IMPORTADO DEUSINA)ADENSADO E COLOCADO,10,00M2 DE FORMAS DE MADEIRA DE 3ª,SERVINDO 1,4 VEZES,ESCORAMENTO E 80KG DE ACO CA-50</v>
          </cell>
          <cell r="C10687" t="str">
            <v>M3</v>
          </cell>
        </row>
        <row r="10688">
          <cell r="A10688" t="str">
            <v>11.013.0015-A</v>
          </cell>
          <cell r="B10688" t="str">
            <v>CORTINA DE CONCRETO ARMADO,COM 18 A 20CM DE ESPESSURA,FCK=25MPA,INCLUINDO MATERIAIS PARA 1,00M3 DE CONCRETO(IMPORTADO DEUSINA)ADENSADO E COLOCADO,10,00M2 DE FORMAS DE MADEIRA DE 3ª,SERVINDO 1,4 VEZES,ESCORAMENTO E 80KG DE ACO CA-50</v>
          </cell>
          <cell r="C10688" t="str">
            <v>M3</v>
          </cell>
        </row>
        <row r="10689">
          <cell r="A10689" t="str">
            <v>11.013.0016-0</v>
          </cell>
          <cell r="B10689" t="str">
            <v>CORTINA DE CONCRETO ARMADO,COM 18 A 20CM DE ESPESSURA,FCK=30MPA,INCLUINDO MATERIAIS PARA 1,00M3 DE CONCRETO(IMPORTADO DEUSINA)ADENSADO E COLOCADO 10,00M2 DE FORMAS DE AMDEIRA DE 3ª,SERVINDO 1,4 VEZES,ESCORAMENTO E 80KG DE ACO CA-50</v>
          </cell>
          <cell r="C10689" t="str">
            <v>M3</v>
          </cell>
        </row>
        <row r="10690">
          <cell r="A10690" t="str">
            <v>11.013.0016-A</v>
          </cell>
          <cell r="B10690" t="str">
            <v>CORTINA DE CONCRETO ARMADO,COM 18 A 20CM DE ESPESSURA,FCK=30MPA,INCLUINDO MATERIAIS PARA 1,00M3 DE CONCRETO(IMPORTADO DEUSINA)ADENSADO E COLOCADO 10,00M2 DE FORMAS DE AMDEIRA DE 3ª,SERVINDO 1,4 VEZES,ESCORAMENTO E 80KG DE ACO CA-50</v>
          </cell>
          <cell r="C10690" t="str">
            <v>M3</v>
          </cell>
        </row>
        <row r="10691">
          <cell r="A10691" t="str">
            <v>11.013.0059-0</v>
          </cell>
          <cell r="B10691" t="str">
            <v>PLACAS DE CONCRETO ARMADO PRE-MOLDADAS,COM FCK=20MPA,ESPESSURA DE 6CM EM PECAS DE ATE 90KG,INCLUSIVE COLOCACAO MANUAL NOLOCAL DEFINITIVO</v>
          </cell>
          <cell r="C10691" t="str">
            <v>M2</v>
          </cell>
        </row>
        <row r="10692">
          <cell r="A10692" t="str">
            <v>11.013.0059-A</v>
          </cell>
          <cell r="B10692" t="str">
            <v>PLACAS DE CONCRETO ARMADO PRE-MOLDADAS,COM FCK=20MPA,ESPESSURA DE 6CM EM PECAS DE ATE 90KG,INCLUSIVE COLOCACAO MANUAL NOLOCAL DEFINITIVO</v>
          </cell>
          <cell r="C10692" t="str">
            <v>M2</v>
          </cell>
        </row>
        <row r="10693">
          <cell r="A10693" t="str">
            <v>11.013.0060-0</v>
          </cell>
          <cell r="B10693" t="str">
            <v>PLACAS DE CONCRETO ARMADO PRE-MOLDADAS,COM FCK=20MPA,ESPESSURA DE 6CM EM PECAS ACIMA DE 90KG E COLOCACAO COM GUINDASTE</v>
          </cell>
          <cell r="C10693" t="str">
            <v>M2</v>
          </cell>
        </row>
        <row r="10694">
          <cell r="A10694" t="str">
            <v>11.013.0060-A</v>
          </cell>
          <cell r="B10694" t="str">
            <v>PLACAS DE CONCRETO ARMADO PRE-MOLDADAS,COM FCK=20MPA,ESPESSURA DE 6CM EM PECAS ACIMA DE 90KG E COLOCACAO COM GUINDASTE</v>
          </cell>
          <cell r="C10694" t="str">
            <v>M2</v>
          </cell>
        </row>
        <row r="10695">
          <cell r="A10695" t="str">
            <v>11.013.0061-0</v>
          </cell>
          <cell r="B10695" t="str">
            <v>PLACAS DE CONCRETO ARMADO PRE-MOLDADAS,COM FCK=20MPA,ESPESSURA DE 8CM EM PECAS DE ATE 90KG,INCLUSIVE COLOCACAO MANUAL NOLOCAL DEFINITIVO</v>
          </cell>
          <cell r="C10695" t="str">
            <v>M2</v>
          </cell>
        </row>
        <row r="10696">
          <cell r="A10696" t="str">
            <v>11.013.0061-A</v>
          </cell>
          <cell r="B10696" t="str">
            <v>PLACAS DE CONCRETO ARMADO PRE-MOLDADAS,COM FCK=20MPA,ESPESSURA DE 8CM EM PECAS DE ATE 90KG,INCLUSIVE COLOCACAO MANUAL NOLOCAL DEFINITIVO</v>
          </cell>
          <cell r="C10696" t="str">
            <v>M2</v>
          </cell>
        </row>
        <row r="10697">
          <cell r="A10697" t="str">
            <v>11.013.0062-0</v>
          </cell>
          <cell r="B10697" t="str">
            <v>PLACAS DE CONCRETO ARMADO PRE-MOLDADAS,COM FCK=20MPA,ESPESSURA DE 8CM EM PECAS ACIMA DE 90KG E COLOCACAO COM GUINDASTE</v>
          </cell>
          <cell r="C10697" t="str">
            <v>M2</v>
          </cell>
        </row>
        <row r="10698">
          <cell r="A10698" t="str">
            <v>11.013.0062-A</v>
          </cell>
          <cell r="B10698" t="str">
            <v>PLACAS DE CONCRETO ARMADO PRE-MOLDADAS,COM FCK=20MPA,ESPESSURA DE 8CM EM PECAS ACIMA DE 90KG E COLOCACAO COM GUINDASTE</v>
          </cell>
          <cell r="C10698" t="str">
            <v>M2</v>
          </cell>
        </row>
        <row r="10699">
          <cell r="A10699" t="str">
            <v>11.013.0063-0</v>
          </cell>
          <cell r="B10699" t="str">
            <v>PLACAS DE CONCRETO ARMADO PRE-MOLDADAS,COM FCK=20MPA,ESPESSURA DE 10CM EM PECAS DE ATE 90KG,INCLUSIVE COLOCACAO MANUAL NO LOCAL DEFINITIVO</v>
          </cell>
          <cell r="C10699" t="str">
            <v>M2</v>
          </cell>
        </row>
        <row r="10700">
          <cell r="A10700" t="str">
            <v>11.013.0063-A</v>
          </cell>
          <cell r="B10700" t="str">
            <v>PLACAS DE CONCRETO ARMADO PRE-MOLDADAS,COM FCK=20MPA,ESPESSURA DE 10CM EM PECAS DE ATE 90KG,INCLUSIVE COLOCACAO MANUAL NO LOCAL DEFINITIVO</v>
          </cell>
          <cell r="C10700" t="str">
            <v>M2</v>
          </cell>
        </row>
        <row r="10701">
          <cell r="A10701" t="str">
            <v>11.013.0064-0</v>
          </cell>
          <cell r="B10701" t="str">
            <v>PLACAS DE CONCRETO ARMADO PRE-MOLDADAS,COM FCK=20MPA,ESPESSURA DE 10CM EM PECAS ACIMA DE 90KG E COLOCACAO COM GUINDASTE</v>
          </cell>
          <cell r="C10701" t="str">
            <v>M2</v>
          </cell>
        </row>
        <row r="10702">
          <cell r="A10702" t="str">
            <v>11.013.0064-A</v>
          </cell>
          <cell r="B10702" t="str">
            <v>PLACAS DE CONCRETO ARMADO PRE-MOLDADAS,COM FCK=20MPA,ESPESSURA DE 10CM EM PECAS ACIMA DE 90KG E COLOCACAO COM GUINDASTE</v>
          </cell>
          <cell r="C10702" t="str">
            <v>M2</v>
          </cell>
        </row>
        <row r="10703">
          <cell r="A10703" t="str">
            <v>11.013.0065-0</v>
          </cell>
          <cell r="B10703" t="str">
            <v>PLACAS DE CONCRETO ARMADO PRE-MOLDADAS,COM FCK=20MPA,ESPESSURA DE 10CM EM PECAS ACIMA DE 90KG,COM FUROS DE 3CM DE DIAMETRO ESPACADOS DE 15CM EM AMBAS AS DIRECOES,COLOCACAO COM GUINDASTE</v>
          </cell>
          <cell r="C10703" t="str">
            <v>M2</v>
          </cell>
        </row>
        <row r="10704">
          <cell r="A10704" t="str">
            <v>11.013.0065-A</v>
          </cell>
          <cell r="B10704" t="str">
            <v>PLACAS DE CONCRETO ARMADO PRE-MOLDADAS,COM FCK=20MPA,ESPESSURA DE 10CM EM PECAS ACIMA DE 90KG,COM FUROS DE 3CM DE DIAMETRO ESPACADOS DE 15CM EM AMBAS AS DIRECOES,COLOCACAO COM GUINDASTE</v>
          </cell>
          <cell r="C10704" t="str">
            <v>M2</v>
          </cell>
        </row>
        <row r="10705">
          <cell r="A10705" t="str">
            <v>11.013.0066-0</v>
          </cell>
          <cell r="B10705" t="str">
            <v>PLACAS DE CONCRETO ARMADO PRE-MOLDADAS,COM FCK=20MPA,ESPESSURA DE 12CM,INCLUSIVE COLOCACAO COM GUINDASTE NO LOCAL DEFINITIVO</v>
          </cell>
          <cell r="C10705" t="str">
            <v>M2</v>
          </cell>
        </row>
        <row r="10706">
          <cell r="A10706" t="str">
            <v>11.013.0066-A</v>
          </cell>
          <cell r="B10706" t="str">
            <v>PLACAS DE CONCRETO ARMADO PRE-MOLDADAS,COM FCK=20MPA,ESPESSURA DE 12CM,INCLUSIVE COLOCACAO COM GUINDASTE NO LOCAL DEFINITIVO</v>
          </cell>
          <cell r="C10706" t="str">
            <v>M2</v>
          </cell>
        </row>
        <row r="10707">
          <cell r="A10707" t="str">
            <v>11.013.0067-0</v>
          </cell>
          <cell r="B10707" t="str">
            <v>PLACAS DE CONCRETO ARMADO PRE-MOLDADAS,COM FCK=20MPA,ESPESSURA DE 12CM,COM FUROS DE 3CM DE DIAMETRO ESPACADOS DE 15CM EMAMBAS AS DIRECOES,INCLUSIVE COLOCACAO COM GUINDASTE NO LOCAL DEFINITIVO</v>
          </cell>
          <cell r="C10707" t="str">
            <v>M2</v>
          </cell>
        </row>
        <row r="10708">
          <cell r="A10708" t="str">
            <v>11.013.0067-A</v>
          </cell>
          <cell r="B10708" t="str">
            <v>PLACAS DE CONCRETO ARMADO PRE-MOLDADAS,COM FCK=20MPA,ESPESSURA DE 12CM,COM FUROS DE 3CM DE DIAMETRO ESPACADOS DE 15CM EMAMBAS AS DIRECOES,INCLUSIVE COLOCACAO COM GUINDASTE NO LOCAL DEFINITIVO</v>
          </cell>
          <cell r="C10708" t="str">
            <v>M2</v>
          </cell>
        </row>
        <row r="10709">
          <cell r="A10709" t="str">
            <v>11.013.0068-0</v>
          </cell>
          <cell r="B10709" t="str">
            <v>PLACAS DE CONCRETO ARMADO PRE-MOLDADAS,COM FCK=20MPA,ESPESSURA DE 15CM,INCLUSIVE COLOCACAO COM GUINDASTE NO LOCAL DEFINITIVO</v>
          </cell>
          <cell r="C10709" t="str">
            <v>M2</v>
          </cell>
        </row>
        <row r="10710">
          <cell r="A10710" t="str">
            <v>11.013.0068-A</v>
          </cell>
          <cell r="B10710" t="str">
            <v>PLACAS DE CONCRETO ARMADO PRE-MOLDADAS,COM FCK=20MPA,ESPESSURA DE 15CM,INCLUSIVE COLOCACAO COM GUINDASTE NO LOCAL DEFINITIVO</v>
          </cell>
          <cell r="C10710" t="str">
            <v>M2</v>
          </cell>
        </row>
        <row r="10711">
          <cell r="A10711" t="str">
            <v>11.013.0069-0</v>
          </cell>
          <cell r="B10711" t="str">
            <v>PLACAS DE CONCRETO ARMADO PRE-MOLDADAS,COM FCK=20MPA,ESPESSURA DE 15CM,COM FUROS DE 3CM DE DIAMETRO ESPACADOS DE 15CM EMAMBAS AS DIRECOES,INCLUSIVE COLOCACAO COM GUINDASTE NO LOCAL DEFINITIVO</v>
          </cell>
          <cell r="C10711" t="str">
            <v>M2</v>
          </cell>
        </row>
        <row r="10712">
          <cell r="A10712" t="str">
            <v>11.013.0069-A</v>
          </cell>
          <cell r="B10712" t="str">
            <v>PLACAS DE CONCRETO ARMADO PRE-MOLDADAS,COM FCK=20MPA,ESPESSURA DE 15CM,COM FUROS DE 3CM DE DIAMETRO ESPACADOS DE 15CM EMAMBAS AS DIRECOES,INCLUSIVE COLOCACAO COM GUINDASTE NO LOCAL DEFINITIVO</v>
          </cell>
          <cell r="C10712" t="str">
            <v>M2</v>
          </cell>
        </row>
        <row r="10713">
          <cell r="A10713" t="str">
            <v>11.013.0070-1</v>
          </cell>
          <cell r="B10713"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0713" t="str">
            <v>M3</v>
          </cell>
        </row>
        <row r="10714">
          <cell r="A10714" t="str">
            <v>11.013.0070-B</v>
          </cell>
          <cell r="B10714"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0714" t="str">
            <v>M3</v>
          </cell>
        </row>
        <row r="10715">
          <cell r="A10715" t="str">
            <v>11.013.0075-0</v>
          </cell>
          <cell r="B10715"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0715" t="str">
            <v>M3</v>
          </cell>
        </row>
        <row r="10716">
          <cell r="A10716" t="str">
            <v>11.013.0075-A</v>
          </cell>
          <cell r="B10716"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0716" t="str">
            <v>M3</v>
          </cell>
        </row>
        <row r="10717">
          <cell r="A10717" t="str">
            <v>11.013.0080-0</v>
          </cell>
          <cell r="B10717"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0717" t="str">
            <v>M3</v>
          </cell>
        </row>
        <row r="10718">
          <cell r="A10718" t="str">
            <v>11.013.0080-A</v>
          </cell>
          <cell r="B10718"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0718" t="str">
            <v>M3</v>
          </cell>
        </row>
        <row r="10719">
          <cell r="A10719" t="str">
            <v>11.013.0100-0</v>
          </cell>
          <cell r="B10719"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0719" t="str">
            <v>M3</v>
          </cell>
        </row>
        <row r="10720">
          <cell r="A10720" t="str">
            <v>11.013.0100-A</v>
          </cell>
          <cell r="B10720"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0720" t="str">
            <v>M3</v>
          </cell>
        </row>
        <row r="10721">
          <cell r="A10721" t="str">
            <v>11.013.0105-0</v>
          </cell>
          <cell r="B10721"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0721" t="str">
            <v>M3</v>
          </cell>
        </row>
        <row r="10722">
          <cell r="A10722" t="str">
            <v>11.013.0105-A</v>
          </cell>
          <cell r="B10722"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0722" t="str">
            <v>M3</v>
          </cell>
        </row>
        <row r="10723">
          <cell r="A10723" t="str">
            <v>11.013.0110-0</v>
          </cell>
          <cell r="B10723"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0723" t="str">
            <v>M3</v>
          </cell>
        </row>
        <row r="10724">
          <cell r="A10724" t="str">
            <v>11.013.0110-A</v>
          </cell>
          <cell r="B10724"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0724" t="str">
            <v>M3</v>
          </cell>
        </row>
        <row r="10725">
          <cell r="A10725" t="str">
            <v>11.013.0130-0</v>
          </cell>
          <cell r="B10725"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0725" t="str">
            <v>M3</v>
          </cell>
        </row>
        <row r="10726">
          <cell r="A10726" t="str">
            <v>11.013.0130-A</v>
          </cell>
          <cell r="B10726"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0726" t="str">
            <v>M3</v>
          </cell>
        </row>
        <row r="10727">
          <cell r="A10727" t="str">
            <v>11.013.0135-0</v>
          </cell>
          <cell r="B10727"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0727" t="str">
            <v>M3</v>
          </cell>
        </row>
        <row r="10728">
          <cell r="A10728" t="str">
            <v>11.013.0135-A</v>
          </cell>
          <cell r="B10728"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0728" t="str">
            <v>M3</v>
          </cell>
        </row>
        <row r="10729">
          <cell r="A10729" t="str">
            <v>11.013.0140-0</v>
          </cell>
          <cell r="B1072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0729" t="str">
            <v>M3</v>
          </cell>
        </row>
        <row r="10730">
          <cell r="A10730" t="str">
            <v>11.013.0140-A</v>
          </cell>
          <cell r="B10730"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0730" t="str">
            <v>M3</v>
          </cell>
        </row>
        <row r="10731">
          <cell r="A10731" t="str">
            <v>11.015.0001-0</v>
          </cell>
          <cell r="B10731" t="str">
            <v>ADITIVO PLASTIFICANTE E DENSIFICADOR,ADICIONADO AO CONCRETONA PROPORCAO DE 500G POR SACO DE CIMENTO</v>
          </cell>
          <cell r="C10731" t="str">
            <v>KG</v>
          </cell>
        </row>
        <row r="10732">
          <cell r="A10732" t="str">
            <v>11.015.0001-A</v>
          </cell>
          <cell r="B10732" t="str">
            <v>ADITIVO PLASTIFICANTE E DENSIFICADOR,ADICIONADO AO CONCRETONA PROPORCAO DE 500G POR SACO DE CIMENTO</v>
          </cell>
          <cell r="C10732" t="str">
            <v>KG</v>
          </cell>
        </row>
        <row r="10733">
          <cell r="A10733" t="str">
            <v>11.015.0003-0</v>
          </cell>
          <cell r="B10733" t="str">
            <v>ADITIVO PLASTIFICANTE,RETARDADOR E DENSIFICADOR,LIQUIDO,ADICIONADO AO CONCRETO NA PROPORCAO DE 500G POR SACO DE CIMENTO</v>
          </cell>
          <cell r="C10733" t="str">
            <v>KG</v>
          </cell>
        </row>
        <row r="10734">
          <cell r="A10734" t="str">
            <v>11.015.0003-A</v>
          </cell>
          <cell r="B10734" t="str">
            <v>ADITIVO PLASTIFICANTE,RETARDADOR E DENSIFICADOR,LIQUIDO,ADICIONADO AO CONCRETO NA PROPORCAO DE 500G POR SACO DE CIMENTO</v>
          </cell>
          <cell r="C10734" t="str">
            <v>KG</v>
          </cell>
        </row>
        <row r="10735">
          <cell r="A10735" t="str">
            <v>11.015.0004-0</v>
          </cell>
          <cell r="B10735" t="str">
            <v>ADITIVO INCORPORADOR DE AR SIMPLES,ADICIONADO AO CONCRETO NAPROPORCAO DE 150G POR SACO DE CIMENTO</v>
          </cell>
          <cell r="C10735" t="str">
            <v>KG</v>
          </cell>
        </row>
        <row r="10736">
          <cell r="A10736" t="str">
            <v>11.015.0004-A</v>
          </cell>
          <cell r="B10736" t="str">
            <v>ADITIVO INCORPORADOR DE AR SIMPLES,ADICIONADO AO CONCRETO NAPROPORCAO DE 150G POR SACO DE CIMENTO</v>
          </cell>
          <cell r="C10736" t="str">
            <v>KG</v>
          </cell>
        </row>
        <row r="10737">
          <cell r="A10737" t="str">
            <v>11.015.0019-0</v>
          </cell>
          <cell r="B10737" t="str">
            <v>GROUT (ARGAMASSA FLUIDA DE ELEVADA RESISTENCIA),INCLUSIVEPREPARO,LANCAMENTO E FORNECIMENTO DOS MATERIAIS</v>
          </cell>
          <cell r="C10737" t="str">
            <v>M3</v>
          </cell>
        </row>
        <row r="10738">
          <cell r="A10738" t="str">
            <v>11.015.0019-A</v>
          </cell>
          <cell r="B10738" t="str">
            <v>GROUT (ARGAMASSA FLUIDA DE ELEVADA RESISTENCIA),INCLUSIVEPREPARO,LANCAMENTO E FORNECIMENTO DOS MATERIAIS</v>
          </cell>
          <cell r="C10738" t="str">
            <v>M3</v>
          </cell>
        </row>
        <row r="10739">
          <cell r="A10739" t="str">
            <v>11.015.0020-0</v>
          </cell>
          <cell r="B10739" t="str">
            <v>GROUT (ARGAMASSA FLUIDA DE ELEVADA RESISTENCIA) COM PEDRISCO(30% EM PESO),INCLUSIVE PREPARO,LANCAMENTO E FORNECIMENTODOS MATERIAIS</v>
          </cell>
          <cell r="C10739" t="str">
            <v>M3</v>
          </cell>
        </row>
        <row r="10740">
          <cell r="A10740" t="str">
            <v>11.015.0020-A</v>
          </cell>
          <cell r="B10740" t="str">
            <v>GROUT (ARGAMASSA FLUIDA DE ELEVADA RESISTENCIA) COM PEDRISCO(30% EM PESO),INCLUSIVE PREPARO,LANCAMENTO E FORNECIMENTODOS MATERIAIS</v>
          </cell>
          <cell r="C10740" t="str">
            <v>M3</v>
          </cell>
        </row>
        <row r="10741">
          <cell r="A10741" t="str">
            <v>11.015.0021-0</v>
          </cell>
          <cell r="B10741" t="str">
            <v>ENCHIMENTO DE NICHOS OU FUROS DE CONCRETO OU ROCHA COM MISTURA DE ARGAMASSA EXPANSIVA E PEDRISCO NA PROPORCAO EM PESO DE50% DESTE EM RELACAO A ARGAMASSA,CONFORME INSTRUCOES DE FABRICANTES,INCLUSIVE PREPARO PREVIO DA CAVIDADE A TAMPONAR</v>
          </cell>
          <cell r="C10741" t="str">
            <v>DM3</v>
          </cell>
        </row>
        <row r="10742">
          <cell r="A10742" t="str">
            <v>11.015.0021-A</v>
          </cell>
          <cell r="B10742" t="str">
            <v>ENCHIMENTO DE NICHOS OU FUROS DE CONCRETO OU ROCHA COM MISTURA DE ARGAMASSA EXPANSIVA E PEDRISCO NA PROPORCAO EM PESO DE50% DESTE EM RELACAO A ARGAMASSA,CONFORME INSTRUCOES DE FABRICANTES,INCLUSIVE PREPARO PREVIO DA CAVIDADE A TAMPONAR</v>
          </cell>
          <cell r="C10742" t="str">
            <v>DM3</v>
          </cell>
        </row>
        <row r="10743">
          <cell r="A10743" t="str">
            <v>11.015.0022-0</v>
          </cell>
          <cell r="B10743" t="str">
            <v>APLICACAO DE ARGAMASSA EXPANSIVA TIPO SIKA GROUT PARA FIXACAO DE CHUMBADORES EM ESTRUTURAS DE CONCRETO OU SERVICOS SIMILARES,CONFORME INSTRUCOES DO FABRICANTE</v>
          </cell>
          <cell r="C10743" t="str">
            <v>DM3</v>
          </cell>
        </row>
        <row r="10744">
          <cell r="A10744" t="str">
            <v>11.015.0022-A</v>
          </cell>
          <cell r="B10744" t="str">
            <v>APLICACAO DE ARGAMASSA EXPANSIVA TIPO SIKA GROUT PARA FIXACAO DE CHUMBADORES EM ESTRUTURAS DE CONCRETO OU SERVICOS SIMILARES,CONFORME INSTRUCOES DO FABRICANTE</v>
          </cell>
          <cell r="C10744" t="str">
            <v>DM3</v>
          </cell>
        </row>
        <row r="10745">
          <cell r="A10745" t="str">
            <v>11.015.0030-0</v>
          </cell>
          <cell r="B10745" t="str">
            <v>ADITIVO A BASE DE SILICA ATIVA,DOSADO SOBRE O PESO DO CIMENTO NA PROPORCAO MEDIA DE 10%,INCLUSIVE MAO-DE-OBRA E PERDAS.POR M3 DE CONCRETO</v>
          </cell>
          <cell r="C10745" t="str">
            <v>M3</v>
          </cell>
        </row>
        <row r="10746">
          <cell r="A10746" t="str">
            <v>11.015.0030-A</v>
          </cell>
          <cell r="B10746" t="str">
            <v>ADITIVO A BASE DE SILICA ATIVA,DOSADO SOBRE O PESO DO CIMENTO NA PROPORCAO MEDIA DE 10%,INCLUSIVE MAO-DE-OBRA E PERDAS.POR M3 DE CONCRETO</v>
          </cell>
          <cell r="C10746" t="str">
            <v>M3</v>
          </cell>
        </row>
        <row r="10747">
          <cell r="A10747" t="str">
            <v>11.016.0001-0</v>
          </cell>
          <cell r="B10747"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0747" t="str">
            <v>KG</v>
          </cell>
        </row>
        <row r="10748">
          <cell r="A10748" t="str">
            <v>11.016.0001-A</v>
          </cell>
          <cell r="B10748"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0748" t="str">
            <v>KG</v>
          </cell>
        </row>
        <row r="10749">
          <cell r="A10749" t="str">
            <v>11.016.0002-1</v>
          </cell>
          <cell r="B10749" t="str">
            <v>ESTRUTURA METALICA PARA PASSARELAS E PEQUENOS VIADUTOS,EXCLUSIVE PREPARO(CORTE)DAS PECAS,CONFORME PROJETO DO DER-RJ,INCLUSIVE PINTURA.FORNECIMENTO E MONTAGEM</v>
          </cell>
          <cell r="C10749" t="str">
            <v>T</v>
          </cell>
        </row>
        <row r="10750">
          <cell r="A10750" t="str">
            <v>11.016.0002-B</v>
          </cell>
          <cell r="B10750" t="str">
            <v>ESTRUTURA METALICA PARA PASSARELAS E PEQUENOS VIADUTOS,EXCLUSIVE PREPARO(CORTE)DAS PECAS,CONFORME PROJETO DO DER-RJ,INCLUSIVE PINTURA.FORNECIMENTO E MONTAGEM</v>
          </cell>
          <cell r="C10750" t="str">
            <v>T</v>
          </cell>
        </row>
        <row r="10751">
          <cell r="A10751" t="str">
            <v>11.016.0003-0</v>
          </cell>
          <cell r="B10751"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0751" t="str">
            <v>M2</v>
          </cell>
        </row>
        <row r="10752">
          <cell r="A10752" t="str">
            <v>11.016.0003-A</v>
          </cell>
          <cell r="B10752"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0752" t="str">
            <v>M2</v>
          </cell>
        </row>
        <row r="10753">
          <cell r="A10753" t="str">
            <v>11.016.0004-0</v>
          </cell>
          <cell r="B10753"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0753" t="str">
            <v>M2</v>
          </cell>
        </row>
        <row r="10754">
          <cell r="A10754" t="str">
            <v>11.016.0004-A</v>
          </cell>
          <cell r="B10754"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0754" t="str">
            <v>M2</v>
          </cell>
        </row>
        <row r="10755">
          <cell r="A10755" t="str">
            <v>11.016.0005-0</v>
          </cell>
          <cell r="B10755"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0755" t="str">
            <v>M2</v>
          </cell>
        </row>
        <row r="10756">
          <cell r="A10756" t="str">
            <v>11.016.0005-A</v>
          </cell>
          <cell r="B10756"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0756" t="str">
            <v>M2</v>
          </cell>
        </row>
        <row r="10757">
          <cell r="A10757" t="str">
            <v>11.016.0006-0</v>
          </cell>
          <cell r="B10757"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0757" t="str">
            <v>M2</v>
          </cell>
        </row>
        <row r="10758">
          <cell r="A10758" t="str">
            <v>11.016.0006-A</v>
          </cell>
          <cell r="B10758"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0758" t="str">
            <v>M2</v>
          </cell>
        </row>
        <row r="10759">
          <cell r="A10759" t="str">
            <v>11.016.0007-0</v>
          </cell>
          <cell r="B10759" t="str">
            <v>PILARES E/OU VIGAS EM TRELICAS METALICAS,INCLUSIVE PERDAS EUMA DEMAO PINTURA ANTIOXIDO.FORNECIMENTO E MONTAGEM</v>
          </cell>
          <cell r="C10759" t="str">
            <v>KG</v>
          </cell>
        </row>
        <row r="10760">
          <cell r="A10760" t="str">
            <v>11.016.0007-A</v>
          </cell>
          <cell r="B10760" t="str">
            <v>PILARES E/OU VIGAS EM TRELICAS METALICAS,INCLUSIVE PERDAS EUMA DEMAO PINTURA ANTIOXIDO.FORNECIMENTO E MONTAGEM</v>
          </cell>
          <cell r="C10760" t="str">
            <v>KG</v>
          </cell>
        </row>
        <row r="10761">
          <cell r="A10761" t="str">
            <v>11.016.0020-0</v>
          </cell>
          <cell r="B10761" t="str">
            <v>ESTRUTURAS DE ELEMENTOS EM PERFIS "I" ATE 8",EM ACO LAMINADO,(VIGAS ISOLADAS,ESCORAS,PORTICOS,ETC),INCLUSIVE PERDAS.FORNECIMENTO E MONTAGEM</v>
          </cell>
          <cell r="C10761" t="str">
            <v>KG</v>
          </cell>
        </row>
        <row r="10762">
          <cell r="A10762" t="str">
            <v>11.016.0020-A</v>
          </cell>
          <cell r="B10762" t="str">
            <v>ESTRUTURAS DE ELEMENTOS EM PERFIS "I" ATE 8",EM ACO LAMINADO,(VIGAS ISOLADAS,ESCORAS,PORTICOS,ETC),INCLUSIVE PERDAS.FORNECIMENTO E MONTAGEM</v>
          </cell>
          <cell r="C10762" t="str">
            <v>KG</v>
          </cell>
        </row>
        <row r="10763">
          <cell r="A10763" t="str">
            <v>11.016.0022-0</v>
          </cell>
          <cell r="B10763" t="str">
            <v>ESTRUTURAS DE ELEMENTOS EM PERFIS "I",8" ATE 12",EM ACO LAMINADO,(VIGAS ISOLADAS,ESCORAS,PORTICOS,ETC),INCLUSIVE PERDAS.FORNECIMENTO E MONTAGEM</v>
          </cell>
          <cell r="C10763" t="str">
            <v>KG</v>
          </cell>
        </row>
        <row r="10764">
          <cell r="A10764" t="str">
            <v>11.016.0022-A</v>
          </cell>
          <cell r="B10764" t="str">
            <v>ESTRUTURAS DE ELEMENTOS EM PERFIS "I",8" ATE 12",EM ACO LAMINADO,(VIGAS ISOLADAS,ESCORAS,PORTICOS,ETC),INCLUSIVE PERDAS.FORNECIMENTO E MONTAGEM</v>
          </cell>
          <cell r="C10764" t="str">
            <v>KG</v>
          </cell>
        </row>
        <row r="10765">
          <cell r="A10765" t="str">
            <v>11.016.0030-0</v>
          </cell>
          <cell r="B10765"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0765" t="str">
            <v>KG</v>
          </cell>
        </row>
        <row r="10766">
          <cell r="A10766" t="str">
            <v>11.016.0030-A</v>
          </cell>
          <cell r="B10766"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0766" t="str">
            <v>KG</v>
          </cell>
        </row>
        <row r="10767">
          <cell r="A10767" t="str">
            <v>11.016.0040-0</v>
          </cell>
          <cell r="B10767"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0767" t="str">
            <v>M2</v>
          </cell>
        </row>
        <row r="10768">
          <cell r="A10768" t="str">
            <v>11.016.0040-A</v>
          </cell>
          <cell r="B10768"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0768" t="str">
            <v>M2</v>
          </cell>
        </row>
        <row r="10769">
          <cell r="A10769" t="str">
            <v>11.016.0045-0</v>
          </cell>
          <cell r="B10769"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0769" t="str">
            <v>M2</v>
          </cell>
        </row>
        <row r="10770">
          <cell r="A10770" t="str">
            <v>11.016.0045-A</v>
          </cell>
          <cell r="B10770"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0770" t="str">
            <v>M2</v>
          </cell>
        </row>
        <row r="10771">
          <cell r="A10771" t="str">
            <v>11.016.0047-0</v>
          </cell>
          <cell r="B10771"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0771" t="str">
            <v>M2</v>
          </cell>
        </row>
        <row r="10772">
          <cell r="A10772" t="str">
            <v>11.016.0047-A</v>
          </cell>
          <cell r="B10772"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0772" t="str">
            <v>M2</v>
          </cell>
        </row>
        <row r="10773">
          <cell r="A10773" t="str">
            <v>11.016.0100-0</v>
          </cell>
          <cell r="B10773"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0773" t="str">
            <v>KG</v>
          </cell>
        </row>
        <row r="10774">
          <cell r="A10774" t="str">
            <v>11.016.0100-A</v>
          </cell>
          <cell r="B10774"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0774" t="str">
            <v>KG</v>
          </cell>
        </row>
        <row r="10775">
          <cell r="A10775" t="str">
            <v>11.016.0101-0</v>
          </cell>
          <cell r="B10775" t="str">
            <v>ESTRUTURA METALICA,COM ACO ASTM A-572,PARA ESTRUTURA DE EDIFICACOES,PILARES,VIGAS PRINCIPAIS E SECUNDARIAS,ESCADAS,PATAMARES E CHAPAS DAS BASES DA FUNDACAO,PERDAS E PINTURA E TRATAMENTO,INCLUSIVE MONTAGEM,EXCLUSIVE FORNECIMENTO DOS PERFIS ECHAPA DE ACO</v>
          </cell>
          <cell r="C10775" t="str">
            <v>KG</v>
          </cell>
        </row>
        <row r="10776">
          <cell r="A10776" t="str">
            <v>11.016.0101-A</v>
          </cell>
          <cell r="B10776" t="str">
            <v>ESTRUTURA METALICA,COM ACO ASTM A-572,PARA ESTRUTURA DE EDIFICACOES,PILARES,VIGAS PRINCIPAIS E SECUNDARIAS,ESCADAS,PATAMARES E CHAPAS DAS BASES DA FUNDACAO,PERDAS E PINTURA E TRATAMENTO,INCLUSIVE MONTAGEM,EXCLUSIVE FORNECIMENTO DOS PERFIS ECHAPA DE ACO</v>
          </cell>
          <cell r="C10776" t="str">
            <v>KG</v>
          </cell>
        </row>
        <row r="10777">
          <cell r="A10777" t="str">
            <v>11.016.0102-0</v>
          </cell>
          <cell r="B10777"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0777" t="str">
            <v>KG</v>
          </cell>
        </row>
        <row r="10778">
          <cell r="A10778" t="str">
            <v>11.016.0102-A</v>
          </cell>
          <cell r="B10778"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0778" t="str">
            <v>KG</v>
          </cell>
        </row>
        <row r="10779">
          <cell r="A10779" t="str">
            <v>11.016.0200-0</v>
          </cell>
          <cell r="B10779" t="str">
            <v>ESTRUTURA METALICA EM ACO ESPECIAL,RESISTENTE A CORROSAO(USI-SAC OU SIMILAR),PARA PONTES,VIADUTOS,PASSARELAS,CONSIDERANDO APENAS O FORNECIMENTO DO ACO,EXCLUSIVE MONTAGEM</v>
          </cell>
          <cell r="C10779" t="str">
            <v>KG</v>
          </cell>
        </row>
        <row r="10780">
          <cell r="A10780" t="str">
            <v>11.016.0200-A</v>
          </cell>
          <cell r="B10780" t="str">
            <v>ESTRUTURA METALICA EM ACO ESPECIAL,RESISTENTE A CORROSAO(USI-SAC OU SIMILAR),PARA PONTES,VIADUTOS,PASSARELAS,CONSIDERANDO APENAS O FORNECIMENTO DO ACO,EXCLUSIVE MONTAGEM</v>
          </cell>
          <cell r="C10780" t="str">
            <v>KG</v>
          </cell>
        </row>
        <row r="10781">
          <cell r="A10781" t="str">
            <v>11.016.0201-0</v>
          </cell>
          <cell r="B10781" t="str">
            <v>ESTRUTURA METALICA EM ACO ESPECIAL,RESISTENTE A CORROSAO(USI-SAC OU SIMILAR),PARA PONTES,VIADUTOS,PASSARELAS,CONSIDERANDO A MONTAGEM E TODOS OS MATERIAIS E SERVICOS NECESSARIOS,INCLUSIVE PINTURA PROTETORA E EXCLUSIVE O FORNECIMENTO DO ACO</v>
          </cell>
          <cell r="C10781" t="str">
            <v>KG</v>
          </cell>
        </row>
        <row r="10782">
          <cell r="A10782" t="str">
            <v>11.016.0201-A</v>
          </cell>
          <cell r="B10782" t="str">
            <v>ESTRUTURA METALICA EM ACO ESPECIAL,RESISTENTE A CORROSAO(USI-SAC OU SIMILAR),PARA PONTES,VIADUTOS,PASSARELAS,CONSIDERANDO A MONTAGEM E TODOS OS MATERIAIS E SERVICOS NECESSARIOS,INCLUSIVE PINTURA PROTETORA E EXCLUSIVE O FORNECIMENTO DO ACO</v>
          </cell>
          <cell r="C10782" t="str">
            <v>KG</v>
          </cell>
        </row>
        <row r="10783">
          <cell r="A10783" t="str">
            <v>11.016.0505-1</v>
          </cell>
          <cell r="B10783" t="str">
            <v>RECONSTITUICAO DE ESTRUTURAS METALICAS LEVES,MEDIDAS POR KGDE ACO NECESSARIO(CHAPAS,PERFIS,ETC),INCLUSIVE FORNECIMENTODOS MATERIAIS E PINTURA EM TINTA A BASE DE EPOXI</v>
          </cell>
          <cell r="C10783" t="str">
            <v>KG</v>
          </cell>
        </row>
        <row r="10784">
          <cell r="A10784" t="str">
            <v>11.016.0505-B</v>
          </cell>
          <cell r="B10784" t="str">
            <v>RECONSTITUICAO DE ESTRUTURAS METALICAS LEVES,MEDIDAS POR KGDE ACO NECESSARIO(CHAPAS,PERFIS,ETC),INCLUSIVE FORNECIMENTODOS MATERIAIS E PINTURA EM TINTA A BASE DE EPOXI</v>
          </cell>
          <cell r="C10784" t="str">
            <v>KG</v>
          </cell>
        </row>
        <row r="10785">
          <cell r="A10785" t="str">
            <v>11.018.0020-0</v>
          </cell>
          <cell r="B10785" t="str">
            <v>JUNTA DE DILATACAO E VEDACAO,PARA OBRAS DE ARTE,MOVIMENTOS DE -10 A +20MM,INCLUSIVE LABIOS POLIMERICOS.FORNECIMENTO E COLOCACAO.O CUSTO NAO INCLUI:CORTE E REMOCAO DO PAVIMENTO,APICOAMENTO DA LAJE,FORMAS E CONCRETAGEM DOS BERCOS</v>
          </cell>
          <cell r="C10785" t="str">
            <v>M</v>
          </cell>
        </row>
        <row r="10786">
          <cell r="A10786" t="str">
            <v>11.018.0020-A</v>
          </cell>
          <cell r="B10786" t="str">
            <v>JUNTA DE DILATACAO E VEDACAO,PARA OBRAS DE ARTE,MOVIMENTOS DE -10 A +20MM,INCLUSIVE LABIOS POLIMERICOS.FORNECIMENTO E COLOCACAO.O CUSTO NAO INCLUI:CORTE E REMOCAO DO PAVIMENTO,APICOAMENTO DA LAJE,FORMAS E CONCRETAGEM DOS BERCOS</v>
          </cell>
          <cell r="C10786" t="str">
            <v>M</v>
          </cell>
        </row>
        <row r="10787">
          <cell r="A10787" t="str">
            <v>11.018.0021-0</v>
          </cell>
          <cell r="B10787" t="str">
            <v>JUNTA DE DILATACAO E VEDACAO,PARA OBRAS DE ARTE,MOVIMENTOS DE -10 A +20MM,INCLUSIVE LABIOS POLIMERICOS,CORTE E REMOCAO DO PAVIMENTO,APICOAMENTO DA LAJE,FORMAS E CONCRETAGEM DOS BERCOS</v>
          </cell>
          <cell r="C10787" t="str">
            <v>M</v>
          </cell>
        </row>
        <row r="10788">
          <cell r="A10788" t="str">
            <v>11.018.0021-A</v>
          </cell>
          <cell r="B10788" t="str">
            <v>JUNTA DE DILATACAO E VEDACAO,PARA OBRAS DE ARTE,MOVIMENTOS DE -10 A +20MM,INCLUSIVE LABIOS POLIMERICOS,CORTE E REMOCAO DO PAVIMENTO,APICOAMENTO DA LAJE,FORMAS E CONCRETAGEM DOS BERCOS</v>
          </cell>
          <cell r="C10788" t="str">
            <v>M</v>
          </cell>
        </row>
        <row r="10789">
          <cell r="A10789" t="str">
            <v>11.018.0025-0</v>
          </cell>
          <cell r="B10789" t="str">
            <v>JUNTA DE DILATACAO E VEDACAO,PARA OBRAS DE ARTE,MOVIMENTOS DE -15 A +25MM,INCLUSIVE LABIOS POLIMERICOS.FORNECIMENTO E COLOCACAO.O CUSTO NAO INCLUI:CORTE E REMOCAO DO PAVIMENTO,APICOAMENTO DA LAJE,FORMAS E CONCRETAGEM DOS BERCOS</v>
          </cell>
          <cell r="C10789" t="str">
            <v>M</v>
          </cell>
        </row>
        <row r="10790">
          <cell r="A10790" t="str">
            <v>11.018.0025-A</v>
          </cell>
          <cell r="B10790" t="str">
            <v>JUNTA DE DILATACAO E VEDACAO,PARA OBRAS DE ARTE,MOVIMENTOS DE -15 A +25MM,INCLUSIVE LABIOS POLIMERICOS.FORNECIMENTO E COLOCACAO.O CUSTO NAO INCLUI:CORTE E REMOCAO DO PAVIMENTO,APICOAMENTO DA LAJE,FORMAS E CONCRETAGEM DOS BERCOS</v>
          </cell>
          <cell r="C10790" t="str">
            <v>M</v>
          </cell>
        </row>
        <row r="10791">
          <cell r="A10791" t="str">
            <v>11.018.0026-0</v>
          </cell>
          <cell r="B10791" t="str">
            <v>JUNTA DE DILATACAO E VEDACAO,PARA OBRAS DE ARTE,MOVIMENTOS DE -15 A +25MM,INCLUSIVE LABIOS POLIMERICOS,CORTE E REMOCAO DO PAVIMENTO,APICOAMENTO DA LAJE,FORMAS E CONCRETAGEM DOS BERCOS</v>
          </cell>
          <cell r="C10791" t="str">
            <v>M</v>
          </cell>
        </row>
        <row r="10792">
          <cell r="A10792" t="str">
            <v>11.018.0026-A</v>
          </cell>
          <cell r="B10792" t="str">
            <v>JUNTA DE DILATACAO E VEDACAO,PARA OBRAS DE ARTE,MOVIMENTOS DE -15 A +25MM,INCLUSIVE LABIOS POLIMERICOS,CORTE E REMOCAO DO PAVIMENTO,APICOAMENTO DA LAJE,FORMAS E CONCRETAGEM DOS BERCOS</v>
          </cell>
          <cell r="C10792" t="str">
            <v>M</v>
          </cell>
        </row>
        <row r="10793">
          <cell r="A10793" t="str">
            <v>11.018.0030-0</v>
          </cell>
          <cell r="B10793" t="str">
            <v>JUNTA DE DILATACAO E VEDACAO,PARA OBRAS DE ARTE,MOVIMENTOS DE -20 A +40MM,INCLUSIVE LABIOS POLIMERICOS.FORNECIMENTO E COLOCACAO.O CUSTO NAO INCLUI:CORTE E REMOCAO DO PAVIMENTO,APICOAMENTO DA LAJE,FORMAS E CONCRETAGEM DOS BERCOS</v>
          </cell>
          <cell r="C10793" t="str">
            <v>M</v>
          </cell>
        </row>
        <row r="10794">
          <cell r="A10794" t="str">
            <v>11.018.0030-A</v>
          </cell>
          <cell r="B10794" t="str">
            <v>JUNTA DE DILATACAO E VEDACAO,PARA OBRAS DE ARTE,MOVIMENTOS DE -20 A +40MM,INCLUSIVE LABIOS POLIMERICOS.FORNECIMENTO E COLOCACAO.O CUSTO NAO INCLUI:CORTE E REMOCAO DO PAVIMENTO,APICOAMENTO DA LAJE,FORMAS E CONCRETAGEM DOS BERCOS</v>
          </cell>
          <cell r="C10794" t="str">
            <v>M</v>
          </cell>
        </row>
        <row r="10795">
          <cell r="A10795" t="str">
            <v>11.018.0031-0</v>
          </cell>
          <cell r="B10795" t="str">
            <v>JUNTA DE DILATACAO E VEDACAO,PARA OBRAS DE ARTE,MOVIMENTOS DE -20 A +40MM,INCLUSIVE LABIOS POLIMERICOS,CORTE E REMOCAO DO PAVIMENTO,APICOAMENTO DA LAJE,FORMAS E CONCRETAGEM DOS BERCOS</v>
          </cell>
          <cell r="C10795" t="str">
            <v>M</v>
          </cell>
        </row>
        <row r="10796">
          <cell r="A10796" t="str">
            <v>11.018.0031-A</v>
          </cell>
          <cell r="B10796" t="str">
            <v>JUNTA DE DILATACAO E VEDACAO,PARA OBRAS DE ARTE,MOVIMENTOS DE -20 A +40MM,INCLUSIVE LABIOS POLIMERICOS,CORTE E REMOCAO DO PAVIMENTO,APICOAMENTO DA LAJE,FORMAS E CONCRETAGEM DOS BERCOS</v>
          </cell>
          <cell r="C10796" t="str">
            <v>M</v>
          </cell>
        </row>
        <row r="10797">
          <cell r="A10797" t="str">
            <v>11.018.0050-0</v>
          </cell>
          <cell r="B10797" t="str">
            <v>JUNTA DE DILATACAO E VEDACAO DE PISOS,LAJES,PILARES,FISSURAS,ALVENARIAS,RESERVATORIOS,ETC,PARA MOVIMENTOS DE -10 A +30MM.FORNECIMENTO E COLOCACAO</v>
          </cell>
          <cell r="C10797" t="str">
            <v>M</v>
          </cell>
        </row>
        <row r="10798">
          <cell r="A10798" t="str">
            <v>11.018.0050-A</v>
          </cell>
          <cell r="B10798" t="str">
            <v>JUNTA DE DILATACAO E VEDACAO DE PISOS,LAJES,PILARES,FISSURAS,ALVENARIAS,RESERVATORIOS,ETC,PARA MOVIMENTOS DE -10 A +30MM.FORNECIMENTO E COLOCACAO</v>
          </cell>
          <cell r="C10798" t="str">
            <v>M</v>
          </cell>
        </row>
        <row r="10799">
          <cell r="A10799" t="str">
            <v>11.018.0051-0</v>
          </cell>
          <cell r="B10799" t="str">
            <v>JUNTA DE DILATACAO E VEDACAO DE PISOS,LAJES,PILARES,FISSURAS,ALVENARIAS,RESERVATORIOS,ETC,PARA MOVIMENTOS DE -15 A +40MM.FORNECIMENTO E COLOCACAO</v>
          </cell>
          <cell r="C10799" t="str">
            <v>M</v>
          </cell>
        </row>
        <row r="10800">
          <cell r="A10800" t="str">
            <v>11.018.0051-A</v>
          </cell>
          <cell r="B10800" t="str">
            <v>JUNTA DE DILATACAO E VEDACAO DE PISOS,LAJES,PILARES,FISSURAS,ALVENARIAS,RESERVATORIOS,ETC,PARA MOVIMENTOS DE -15 A +40MM.FORNECIMENTO E COLOCACAO</v>
          </cell>
          <cell r="C10800" t="str">
            <v>M</v>
          </cell>
        </row>
        <row r="10801">
          <cell r="A10801" t="str">
            <v>11.018.0052-0</v>
          </cell>
          <cell r="B10801" t="str">
            <v>JUNTA DE DILATACAO E VEDACAO DE PISOS,LAJES,PILARES,FISSURAS,ALVENARIAS,RESERVATORIOS,ETC,PARA MOVIMENTOS DE -7 A +10MM.FORNECIMENTO E COLOCACAO</v>
          </cell>
          <cell r="C10801" t="str">
            <v>M</v>
          </cell>
        </row>
        <row r="10802">
          <cell r="A10802" t="str">
            <v>11.018.0052-A</v>
          </cell>
          <cell r="B10802" t="str">
            <v>JUNTA DE DILATACAO E VEDACAO DE PISOS,LAJES,PILARES,FISSURAS,ALVENARIAS,RESERVATORIOS,ETC,PARA MOVIMENTOS DE -7 A +10MM.FORNECIMENTO E COLOCACAO</v>
          </cell>
          <cell r="C10802" t="str">
            <v>M</v>
          </cell>
        </row>
        <row r="10803">
          <cell r="A10803" t="str">
            <v>11.018.0053-0</v>
          </cell>
          <cell r="B10803" t="str">
            <v>JUNTA DE DILATACAO E VEDACAO DE PISOS,LAJES,PILARES,FISSURAS,ALVENARIAS,RESERVATORIOS,ETC,PARA MOVIMENTOS DE -16 A +23MM.FORNECIMENTO E COLOCACAO</v>
          </cell>
          <cell r="C10803" t="str">
            <v>M</v>
          </cell>
        </row>
        <row r="10804">
          <cell r="A10804" t="str">
            <v>11.018.0053-A</v>
          </cell>
          <cell r="B10804" t="str">
            <v>JUNTA DE DILATACAO E VEDACAO DE PISOS,LAJES,PILARES,FISSURAS,ALVENARIAS,RESERVATORIOS,ETC,PARA MOVIMENTOS DE -16 A +23MM.FORNECIMENTO E COLOCACAO</v>
          </cell>
          <cell r="C10804" t="str">
            <v>M</v>
          </cell>
        </row>
        <row r="10805">
          <cell r="A10805" t="str">
            <v>11.018.0054-0</v>
          </cell>
          <cell r="B10805" t="str">
            <v>JUNTA DE DILATACAO E VEDACAO DE PISOS,LAJES,PILARES,FISSURAS,ALVENARIAS,RESERVATORIOS,ETC,PARA MOVIMENTOS DE -20 A +30MM.FORNECIMENTO E COLOCACAO</v>
          </cell>
          <cell r="C10805" t="str">
            <v>M</v>
          </cell>
        </row>
        <row r="10806">
          <cell r="A10806" t="str">
            <v>11.018.0054-A</v>
          </cell>
          <cell r="B10806" t="str">
            <v>JUNTA DE DILATACAO E VEDACAO DE PISOS,LAJES,PILARES,FISSURAS,ALVENARIAS,RESERVATORIOS,ETC,PARA MOVIMENTOS DE -20 A +30MM.FORNECIMENTO E COLOCACAO</v>
          </cell>
          <cell r="C10806" t="str">
            <v>M</v>
          </cell>
        </row>
        <row r="10807">
          <cell r="A10807" t="str">
            <v>11.018.0060-0</v>
          </cell>
          <cell r="B10807" t="str">
            <v>JUNTA ELASTICA EM PVC TERMOPLASTICO,TIPO 022,PARA JUNTAS SUBMETIDAS A UMA PRESSAO MEDIA E DE POUCA DEFORMACAO.FORNECIMENTO E COLOCACAO</v>
          </cell>
          <cell r="C10807" t="str">
            <v>M</v>
          </cell>
        </row>
        <row r="10808">
          <cell r="A10808" t="str">
            <v>11.018.0060-A</v>
          </cell>
          <cell r="B10808" t="str">
            <v>JUNTA ELASTICA EM PVC TERMOPLASTICO,TIPO 022,PARA JUNTAS SUBMETIDAS A UMA PRESSAO MEDIA E DE POUCA DEFORMACAO.FORNECIMENTO E COLOCACAO</v>
          </cell>
          <cell r="C10808" t="str">
            <v>M</v>
          </cell>
        </row>
        <row r="10809">
          <cell r="A10809" t="str">
            <v>11.018.0075-0</v>
          </cell>
          <cell r="B10809" t="str">
            <v>JUNTA DE DILATACAO E VEDACAO DE ISOPOR,NA ESPESSURA DE 1CM,FIXADA COM COLA.FORNECIMENTO E COLOCACAO</v>
          </cell>
          <cell r="C10809" t="str">
            <v>M2</v>
          </cell>
        </row>
        <row r="10810">
          <cell r="A10810" t="str">
            <v>11.018.0075-A</v>
          </cell>
          <cell r="B10810" t="str">
            <v>JUNTA DE DILATACAO E VEDACAO DE ISOPOR,NA ESPESSURA DE 1CM,FIXADA COM COLA.FORNECIMENTO E COLOCACAO</v>
          </cell>
          <cell r="C10810" t="str">
            <v>M2</v>
          </cell>
        </row>
        <row r="10811">
          <cell r="A10811" t="str">
            <v>11.018.0080-0</v>
          </cell>
          <cell r="B10811" t="str">
            <v>JUNTA DE DILATACAO E VEDACAO DE ISOPOR,NA ESPESSURA DE 2CM,FIXADA COM COLA.FORNECIMENTO E COLOCACAO</v>
          </cell>
          <cell r="C10811" t="str">
            <v>M2</v>
          </cell>
        </row>
        <row r="10812">
          <cell r="A10812" t="str">
            <v>11.018.0080-A</v>
          </cell>
          <cell r="B10812" t="str">
            <v>JUNTA DE DILATACAO E VEDACAO DE ISOPOR,NA ESPESSURA DE 2CM,FIXADA COM COLA.FORNECIMENTO E COLOCACAO</v>
          </cell>
          <cell r="C10812" t="str">
            <v>M2</v>
          </cell>
        </row>
        <row r="10813">
          <cell r="A10813" t="str">
            <v>11.018.0085-0</v>
          </cell>
          <cell r="B10813" t="str">
            <v>JUNTA DE DILATACAO E VEDACAO DE ISOPOR,NA ESPESSURA DE 3CM,FIXADA COM COLA.FORNECIMENTO E COLOCACAO</v>
          </cell>
          <cell r="C10813" t="str">
            <v>M2</v>
          </cell>
        </row>
        <row r="10814">
          <cell r="A10814" t="str">
            <v>11.018.0085-A</v>
          </cell>
          <cell r="B10814" t="str">
            <v>JUNTA DE DILATACAO E VEDACAO DE ISOPOR,NA ESPESSURA DE 3CM,FIXADA COM COLA.FORNECIMENTO E COLOCACAO</v>
          </cell>
          <cell r="C10814" t="str">
            <v>M2</v>
          </cell>
        </row>
        <row r="10815">
          <cell r="A10815" t="str">
            <v>11.018.0090-0</v>
          </cell>
          <cell r="B10815" t="str">
            <v>JUNTA DE DILATACAO E VEDACAO DE ISOPOR,NA ESPESSURA DE 5CM,FIXADA COM COLA.FORNECIMENTO E COLOCACAO</v>
          </cell>
          <cell r="C10815" t="str">
            <v>M2</v>
          </cell>
        </row>
        <row r="10816">
          <cell r="A10816" t="str">
            <v>11.018.0090-A</v>
          </cell>
          <cell r="B10816" t="str">
            <v>JUNTA DE DILATACAO E VEDACAO DE ISOPOR,NA ESPESSURA DE 5CM,FIXADA COM COLA.FORNECIMENTO E COLOCACAO</v>
          </cell>
          <cell r="C10816" t="str">
            <v>M2</v>
          </cell>
        </row>
        <row r="10817">
          <cell r="A10817" t="str">
            <v>11.019.0001-0</v>
          </cell>
          <cell r="B10817" t="str">
            <v>MONTAGEM DAS ARMADURAS E ESCAMAS EM SERVICO DE TERRA ARMADA,EXCLUSIVE FORNECIMENTO E TRANSPORTE DAS PECAS</v>
          </cell>
          <cell r="C10817" t="str">
            <v>M2</v>
          </cell>
        </row>
        <row r="10818">
          <cell r="A10818" t="str">
            <v>11.019.0001-A</v>
          </cell>
          <cell r="B10818" t="str">
            <v>MONTAGEM DAS ARMADURAS E ESCAMAS EM SERVICO DE TERRA ARMADA,EXCLUSIVE FORNECIMENTO E TRANSPORTE DAS PECAS</v>
          </cell>
          <cell r="C10818" t="str">
            <v>M2</v>
          </cell>
        </row>
        <row r="10819">
          <cell r="A10819" t="str">
            <v>11.019.0005-0</v>
          </cell>
          <cell r="B10819"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0819" t="str">
            <v>M2</v>
          </cell>
        </row>
        <row r="10820">
          <cell r="A10820" t="str">
            <v>11.019.0005-A</v>
          </cell>
          <cell r="B10820"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0820" t="str">
            <v>M2</v>
          </cell>
        </row>
        <row r="10821">
          <cell r="A10821" t="str">
            <v>11.019.0010-0</v>
          </cell>
          <cell r="B10821"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0821" t="str">
            <v>M2</v>
          </cell>
        </row>
        <row r="10822">
          <cell r="A10822" t="str">
            <v>11.019.0010-A</v>
          </cell>
          <cell r="B10822"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0822" t="str">
            <v>M2</v>
          </cell>
        </row>
        <row r="10823">
          <cell r="A10823" t="str">
            <v>11.019.0015-0</v>
          </cell>
          <cell r="B10823"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0823" t="str">
            <v>M2</v>
          </cell>
        </row>
        <row r="10824">
          <cell r="A10824" t="str">
            <v>11.019.0015-A</v>
          </cell>
          <cell r="B10824"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0824" t="str">
            <v>M2</v>
          </cell>
        </row>
        <row r="10825">
          <cell r="A10825" t="str">
            <v>11.020.0001-0</v>
          </cell>
          <cell r="B10825" t="str">
            <v>CHUMBAMENTO DE ROCHA,PARA REFORCO DE ABOBODA DE TUNEL,NA FASE DE ESCAVACAO,COM CHUMBADORES DE ACO CA-50,INCLUSIVE FORNECIMENTO DE MATERIAIS,FUROS COM PERFURATRIZ,EXCLUSIVE INJECAO,SENDO MEDIDO POR KG DE VERGALHAO</v>
          </cell>
          <cell r="C10825" t="str">
            <v>KG</v>
          </cell>
        </row>
        <row r="10826">
          <cell r="A10826" t="str">
            <v>11.020.0001-A</v>
          </cell>
          <cell r="B10826" t="str">
            <v>CHUMBAMENTO DE ROCHA,PARA REFORCO DE ABOBODA DE TUNEL,NA FASE DE ESCAVACAO,COM CHUMBADORES DE ACO CA-50,INCLUSIVE FORNECIMENTO DE MATERIAIS,FUROS COM PERFURATRIZ,EXCLUSIVE INJECAO,SENDO MEDIDO POR KG DE VERGALHAO</v>
          </cell>
          <cell r="C10826" t="str">
            <v>KG</v>
          </cell>
        </row>
        <row r="10827">
          <cell r="A10827" t="str">
            <v>11.020.0002-0</v>
          </cell>
          <cell r="B10827" t="str">
            <v>CHUMBAMENTO DE ROCHA,A CEU ABERTO,COM VERGALHAO DE ACO CA-50,INCLUSIVE FORNECIMENTO DE MATERIAIS,FUROS COM PERFURATRIZ,EXCLUSIVE INJECAO,SENDO MEDIDO POR KG DE VERGALHAO</v>
          </cell>
          <cell r="C10827" t="str">
            <v>KG</v>
          </cell>
        </row>
        <row r="10828">
          <cell r="A10828" t="str">
            <v>11.020.0002-A</v>
          </cell>
          <cell r="B10828" t="str">
            <v>CHUMBAMENTO DE ROCHA,A CEU ABERTO,COM VERGALHAO DE ACO CA-50,INCLUSIVE FORNECIMENTO DE MATERIAIS,FUROS COM PERFURATRIZ,EXCLUSIVE INJECAO,SENDO MEDIDO POR KG DE VERGALHAO</v>
          </cell>
          <cell r="C10828" t="str">
            <v>KG</v>
          </cell>
        </row>
        <row r="10829">
          <cell r="A10829" t="str">
            <v>11.020.0003-0</v>
          </cell>
          <cell r="B10829" t="str">
            <v>TIRANTES PROTENDIDOS DE ACO CA-50,DIAMETRO DE 25MM(7/8"),COMCOMPRIMENTO TOTAL ATE 9,00M,INCLUSIVE FORNECIMENTO DE MATERIAIS,PROTECAO ANTICORROSIVA,PREPARO,COLOCACAO E PROTENSAO,EXCLUSIVE PERFURACAO E INJECAO</v>
          </cell>
          <cell r="C10829" t="str">
            <v>M</v>
          </cell>
        </row>
        <row r="10830">
          <cell r="A10830" t="str">
            <v>11.020.0003-A</v>
          </cell>
          <cell r="B10830" t="str">
            <v>TIRANTES PROTENDIDOS DE ACO CA-50,DIAMETRO DE 25MM(7/8"),COMCOMPRIMENTO TOTAL ATE 9,00M,INCLUSIVE FORNECIMENTO DE MATERIAIS,PROTECAO ANTICORROSIVA,PREPARO,COLOCACAO E PROTENSAO,EXCLUSIVE PERFURACAO E INJECAO</v>
          </cell>
          <cell r="C10830" t="str">
            <v>M</v>
          </cell>
        </row>
        <row r="10831">
          <cell r="A10831" t="str">
            <v>11.020.0006-0</v>
          </cell>
          <cell r="B10831" t="str">
            <v>TIRANTES PROTENDIDOS DE ACO CA-50,DIAMETRO DE 32MM(1.1/4"),COM COMPRIMENTO TOTAL ATE 9,00M,INCLUSIVE FORNECIMENTO DE MATERIAIS,PROTECAO ANTICORROSIVA,PREPARO,COLOCACAO E PROTENSAO,EXCLUSIVE PERFURACAO E INJECAO</v>
          </cell>
          <cell r="C10831" t="str">
            <v>M</v>
          </cell>
        </row>
        <row r="10832">
          <cell r="A10832" t="str">
            <v>11.020.0006-A</v>
          </cell>
          <cell r="B10832" t="str">
            <v>TIRANTES PROTENDIDOS DE ACO CA-50,DIAMETRO DE 32MM(1.1/4"),COM COMPRIMENTO TOTAL ATE 9,00M,INCLUSIVE FORNECIMENTO DE MATERIAIS,PROTECAO ANTICORROSIVA,PREPARO,COLOCACAO E PROTENSAO,EXCLUSIVE PERFURACAO E INJECAO</v>
          </cell>
          <cell r="C10832" t="str">
            <v>M</v>
          </cell>
        </row>
        <row r="10833">
          <cell r="A10833" t="str">
            <v>11.020.0007-1</v>
          </cell>
          <cell r="B10833" t="str">
            <v>TIRANTES PROTENDIDOS DE ACO CA-50,DIAMETRO DE 25MM(7/8"),COMCOMPRIMENTO TOTAL ENTRE 9,00 E 15,00M,INCLUSIVE FORNECIMENTO DE MATERIAIS,PROTECAO ANTICORROSIVA,PREPARO,COLOCACAO E PROTENSAO,EXCLUSIVE PERFURACAO E INJECAO</v>
          </cell>
          <cell r="C10833" t="str">
            <v>M</v>
          </cell>
        </row>
        <row r="10834">
          <cell r="A10834" t="str">
            <v>11.020.0007-B</v>
          </cell>
          <cell r="B10834" t="str">
            <v>TIRANTES PROTENDIDOS DE ACO CA-50,DIAMETRO DE 25MM(7/8"),COMCOMPRIMENTO TOTAL ENTRE 9,00 E 15,00M,INCLUSIVE FORNECIMENTO DE MATERIAIS,PROTECAO ANTICORROSIVA,PREPARO,COLOCACAO E PROTENSAO,EXCLUSIVE PERFURACAO E INJECAO</v>
          </cell>
          <cell r="C10834" t="str">
            <v>M</v>
          </cell>
        </row>
        <row r="10835">
          <cell r="A10835" t="str">
            <v>11.020.0011-1</v>
          </cell>
          <cell r="B10835" t="str">
            <v>TIRANTES PROTENDIDOS DE ACO CA-50,DIAMETRO DE 32MM(1.1/4"),COM COMPRIMENTO TOTAL ENTRE 9,00 E 15,00M,INCLUSIVE FORNECIMENTO DE MATERIAIS,PROTECAO ANTICORROSIVA,PREPARO,COLOCACAO EPROTENSAO,EXCLUSIVE PERFURACAO E INJECAO</v>
          </cell>
          <cell r="C10835" t="str">
            <v>M</v>
          </cell>
        </row>
        <row r="10836">
          <cell r="A10836" t="str">
            <v>11.020.0011-B</v>
          </cell>
          <cell r="B10836" t="str">
            <v>TIRANTES PROTENDIDOS DE ACO CA-50,DIAMETRO DE 32MM(1.1/4"),COM COMPRIMENTO TOTAL ENTRE 9,00 E 15,00M,INCLUSIVE FORNECIMENTO DE MATERIAIS,PROTECAO ANTICORROSIVA,PREPARO,COLOCACAO EPROTENSAO,EXCLUSIVE PERFURACAO E INJECAO</v>
          </cell>
          <cell r="C10836" t="str">
            <v>M</v>
          </cell>
        </row>
        <row r="10837">
          <cell r="A10837" t="str">
            <v>11.020.0012-0</v>
          </cell>
          <cell r="B10837" t="str">
            <v>TIRANTES PROTENDIDOS DE ACO CA-50,DIAMETRO DE 25MM(7/8"),COMCOMPRIMENTO TOTAL MAIOR QUE 15,00M,INCLUSIVE FORNECIMENTO DE MATERIAIS,PROTECAO ANTICORROSIVA,PREPARO,COLOCACAO E PROTENSAO,EXCLUSIVE PERFURACAO E INJECAO</v>
          </cell>
          <cell r="C10837" t="str">
            <v>M</v>
          </cell>
        </row>
        <row r="10838">
          <cell r="A10838" t="str">
            <v>11.020.0012-A</v>
          </cell>
          <cell r="B10838" t="str">
            <v>TIRANTES PROTENDIDOS DE ACO CA-50,DIAMETRO DE 25MM(7/8"),COMCOMPRIMENTO TOTAL MAIOR QUE 15,00M,INCLUSIVE FORNECIMENTO DE MATERIAIS,PROTECAO ANTICORROSIVA,PREPARO,COLOCACAO E PROTENSAO,EXCLUSIVE PERFURACAO E INJECAO</v>
          </cell>
          <cell r="C10838" t="str">
            <v>M</v>
          </cell>
        </row>
        <row r="10839">
          <cell r="A10839" t="str">
            <v>11.020.0015-0</v>
          </cell>
          <cell r="B10839" t="str">
            <v>TIRANTES PROTENDIDOS DE ACO CA-50,DIAMETRO DE 32MM(1.1/4"),COM COMPRIMENTO TOTAL MAIOR QUE 15,00M,INCLUSIVE FORNECIMENTODE MATERIAIS,PROTECAO ANTICORROSIVA,PREPARO,COLOCACAO E PROTENSAO,EXCLUSIVE PERFURACAO E INJECAO</v>
          </cell>
          <cell r="C10839" t="str">
            <v>M</v>
          </cell>
        </row>
        <row r="10840">
          <cell r="A10840" t="str">
            <v>11.020.0015-A</v>
          </cell>
          <cell r="B10840" t="str">
            <v>TIRANTES PROTENDIDOS DE ACO CA-50,DIAMETRO DE 32MM(1.1/4"),COM COMPRIMENTO TOTAL MAIOR QUE 15,00M,INCLUSIVE FORNECIMENTODE MATERIAIS,PROTECAO ANTICORROSIVA,PREPARO,COLOCACAO E PROTENSAO,EXCLUSIVE PERFURACAO E INJECAO</v>
          </cell>
          <cell r="C10840" t="str">
            <v>M</v>
          </cell>
        </row>
        <row r="10841">
          <cell r="A10841" t="str">
            <v>11.020.0020-0</v>
          </cell>
          <cell r="B10841" t="str">
            <v>PROTENSAO DE TIRANTE DE BARRA DE ACO CA-50,EXCLUSIVE FORNECIMENTO DE MATERIAIS</v>
          </cell>
          <cell r="C10841" t="str">
            <v>UN</v>
          </cell>
        </row>
        <row r="10842">
          <cell r="A10842" t="str">
            <v>11.020.0020-A</v>
          </cell>
          <cell r="B10842" t="str">
            <v>PROTENSAO DE TIRANTE DE BARRA DE ACO CA-50,EXCLUSIVE FORNECIMENTO DE MATERIAIS</v>
          </cell>
          <cell r="C10842" t="str">
            <v>UN</v>
          </cell>
        </row>
        <row r="10843">
          <cell r="A10843" t="str">
            <v>11.021.0010-1</v>
          </cell>
          <cell r="B10843" t="str">
            <v>FORMA INTERNA EM TUBO DE PVC,DIAMETRO EXTERNO DE 25CM PARA ALIVIO DE PESO PROPRIO DE PECA ESTRUTURAL,INCLUSIVE FORNECIMENTO DOS MATERIAIS</v>
          </cell>
          <cell r="C10843" t="str">
            <v>M</v>
          </cell>
        </row>
        <row r="10844">
          <cell r="A10844" t="str">
            <v>11.021.0010-B</v>
          </cell>
          <cell r="B10844" t="str">
            <v>FORMA INTERNA EM TUBO DE PVC,DIAMETRO EXTERNO DE 25CM PARA ALIVIO DE PESO PROPRIO DE PECA ESTRUTURAL,INCLUSIVE FORNECIMENTO DOS MATERIAIS</v>
          </cell>
          <cell r="C10844" t="str">
            <v>M</v>
          </cell>
        </row>
        <row r="10845">
          <cell r="A10845" t="str">
            <v>11.023.0001-0</v>
          </cell>
          <cell r="B10845" t="str">
            <v>TELA PARA ESTRUTURA DE CONCRETO ARMADO,FORMADA POR FIOS DEACO CA-60,COM DIAMETRO DE 3,4MM,CRUZADOS E SOLDADOS ENTRE SI,FORMANDO MALHAS QUADRADAS COM ESPACAMENTO ENTRE OS FIOS DE15X15CM.FORNECIMENTO</v>
          </cell>
          <cell r="C10845" t="str">
            <v>KG</v>
          </cell>
        </row>
        <row r="10846">
          <cell r="A10846" t="str">
            <v>11.023.0001-A</v>
          </cell>
          <cell r="B10846" t="str">
            <v>TELA PARA ESTRUTURA DE CONCRETO ARMADO,FORMADA POR FIOS DEACO CA-60,COM DIAMETRO DE 3,4MM,CRUZADOS E SOLDADOS ENTRE SI,FORMANDO MALHAS QUADRADAS COM ESPACAMENTO ENTRE OS FIOS DE15X15CM.FORNECIMENTO</v>
          </cell>
          <cell r="C10846" t="str">
            <v>KG</v>
          </cell>
        </row>
        <row r="10847">
          <cell r="A10847" t="str">
            <v>11.023.0002-0</v>
          </cell>
          <cell r="B10847" t="str">
            <v>TELA PARA ESTRUTURA DE CONCRETO ARMADO,FORMADA POR FIOS DEACO CA-60,CRUZADAS E SOLDADAS ENTRE SI,FORMANDO MALHAS QUADRADAS DE FIOS COM DIAMETRO DE 4,2MM E ESPACAMENTO ENTRE ELESDE 15X15CM.FORNECIMENTO</v>
          </cell>
          <cell r="C10847" t="str">
            <v>KG</v>
          </cell>
        </row>
        <row r="10848">
          <cell r="A10848" t="str">
            <v>11.023.0002-A</v>
          </cell>
          <cell r="B10848" t="str">
            <v>TELA PARA ESTRUTURA DE CONCRETO ARMADO,FORMADA POR FIOS DEACO CA-60,CRUZADAS E SOLDADAS ENTRE SI,FORMANDO MALHAS QUADRADAS DE FIOS COM DIAMETRO DE 4,2MM E ESPACAMENTO ENTRE ELESDE 15X15CM.FORNECIMENTO</v>
          </cell>
          <cell r="C10848" t="str">
            <v>KG</v>
          </cell>
        </row>
        <row r="10849">
          <cell r="A10849" t="str">
            <v>11.023.0003-0</v>
          </cell>
          <cell r="B10849" t="str">
            <v>TELA PARA ESTRUTURA DE CONCRETO ARMADO,FORMADA POR FIOS DEACO CA-60,CRUZADAS E SOLDADAS ENTRE SI,FORMANDO MALHAS RETANGULARES DE FIOS COM DIAMETRO DE 4,2MM E ESPACAMENTO ENTRE ELES DE 30X15CM.FORNECIMENTO</v>
          </cell>
          <cell r="C10849" t="str">
            <v>KG</v>
          </cell>
        </row>
        <row r="10850">
          <cell r="A10850" t="str">
            <v>11.023.0003-A</v>
          </cell>
          <cell r="B10850" t="str">
            <v>TELA PARA ESTRUTURA DE CONCRETO ARMADO,FORMADA POR FIOS DEACO CA-60,CRUZADAS E SOLDADAS ENTRE SI,FORMANDO MALHAS RETANGULARES DE FIOS COM DIAMETRO DE 4,2MM E ESPACAMENTO ENTRE ELES DE 30X15CM.FORNECIMENTO</v>
          </cell>
          <cell r="C10850" t="str">
            <v>KG</v>
          </cell>
        </row>
        <row r="10851">
          <cell r="A10851" t="str">
            <v>11.023.0005-0</v>
          </cell>
          <cell r="B10851" t="str">
            <v>TELA PARA ESTRUTURA DE CONCRETO ARMADO,FORMADA POR FIOS DEACO CA-60,CRUZADAS E SOLDADAS ENTRE SI,FORMANDO MALHAS QUADRADAS DE FIOS COM DIAMETRO DE 4,2MM E ESPACAMENTO ENTRE ELESDE 10X10CM.FORNECIMENTO</v>
          </cell>
          <cell r="C10851" t="str">
            <v>KG</v>
          </cell>
        </row>
        <row r="10852">
          <cell r="A10852" t="str">
            <v>11.023.0005-A</v>
          </cell>
          <cell r="B10852" t="str">
            <v>TELA PARA ESTRUTURA DE CONCRETO ARMADO,FORMADA POR FIOS DEACO CA-60,CRUZADAS E SOLDADAS ENTRE SI,FORMANDO MALHAS QUADRADAS DE FIOS COM DIAMETRO DE 4,2MM E ESPACAMENTO ENTRE ELESDE 10X10CM.FORNECIMENTO</v>
          </cell>
          <cell r="C10852" t="str">
            <v>KG</v>
          </cell>
        </row>
        <row r="10853">
          <cell r="A10853" t="str">
            <v>11.023.0006-0</v>
          </cell>
          <cell r="B10853" t="str">
            <v>TELA DE ARAME GALVANIZADO,BWG,FIO 14,MALHA 80MM,SEM REVESTIMENTO DE PVC.FORNECIMENTO</v>
          </cell>
          <cell r="C10853" t="str">
            <v>M2</v>
          </cell>
        </row>
        <row r="10854">
          <cell r="A10854" t="str">
            <v>11.023.0006-A</v>
          </cell>
          <cell r="B10854" t="str">
            <v>TELA DE ARAME GALVANIZADO,BWG,FIO 14,MALHA 80MM,SEM REVESTIMENTO DE PVC.FORNECIMENTO</v>
          </cell>
          <cell r="C10854" t="str">
            <v>M2</v>
          </cell>
        </row>
        <row r="10855">
          <cell r="A10855" t="str">
            <v>11.023.0007-0</v>
          </cell>
          <cell r="B10855" t="str">
            <v>TELA DE ARAME GALVANIZADO,BWG,FIO 14,MALHA 60MM,SEM REVESTIMENTO DE PVC.FORNECIMENTO</v>
          </cell>
          <cell r="C10855" t="str">
            <v>M2</v>
          </cell>
        </row>
        <row r="10856">
          <cell r="A10856" t="str">
            <v>11.023.0007-A</v>
          </cell>
          <cell r="B10856" t="str">
            <v>TELA DE ARAME GALVANIZADO,BWG,FIO 14,MALHA 60MM,SEM REVESTIMENTO DE PVC.FORNECIMENTO</v>
          </cell>
          <cell r="C10856" t="str">
            <v>M2</v>
          </cell>
        </row>
        <row r="10857">
          <cell r="A10857" t="str">
            <v>11.023.0008-0</v>
          </cell>
          <cell r="B10857" t="str">
            <v>TELA DE ARAME GALVANIZADO,BWG,FIO 14,MALHA 40MM,SEM REVESTIMENTO DE PVC.FORNECIMENTO</v>
          </cell>
          <cell r="C10857" t="str">
            <v>M2</v>
          </cell>
        </row>
        <row r="10858">
          <cell r="A10858" t="str">
            <v>11.023.0008-A</v>
          </cell>
          <cell r="B10858" t="str">
            <v>TELA DE ARAME GALVANIZADO,BWG,FIO 14,MALHA 40MM,SEM REVESTIMENTO DE PVC.FORNECIMENTO</v>
          </cell>
          <cell r="C10858" t="str">
            <v>M2</v>
          </cell>
        </row>
        <row r="10859">
          <cell r="A10859" t="str">
            <v>11.023.0009-0</v>
          </cell>
          <cell r="B10859" t="str">
            <v>TELA DE ARAME GALVANIZADO,BWG,FIO 12,MALHA 50MM,SEM REVESTIMENTO DE PVC.FORNECIMENTO</v>
          </cell>
          <cell r="C10859" t="str">
            <v>M2</v>
          </cell>
        </row>
        <row r="10860">
          <cell r="A10860" t="str">
            <v>11.023.0009-A</v>
          </cell>
          <cell r="B10860" t="str">
            <v>TELA DE ARAME GALVANIZADO,BWG,FIO 12,MALHA 50MM,SEM REVESTIMENTO DE PVC.FORNECIMENTO</v>
          </cell>
          <cell r="C10860" t="str">
            <v>M2</v>
          </cell>
        </row>
        <row r="10861">
          <cell r="A10861" t="str">
            <v>11.023.0010-0</v>
          </cell>
          <cell r="B10861" t="str">
            <v>TELA DE ARAME GALVANIZADO,BWG,FIO 12,MALHA 40MM,SEM REVESTIMENTO DE PVC.FORNECIMENTO</v>
          </cell>
          <cell r="C10861" t="str">
            <v>M2</v>
          </cell>
        </row>
        <row r="10862">
          <cell r="A10862" t="str">
            <v>11.023.0010-A</v>
          </cell>
          <cell r="B10862" t="str">
            <v>TELA DE ARAME GALVANIZADO,BWG,FIO 12,MALHA 40MM,SEM REVESTIMENTO DE PVC.FORNECIMENTO</v>
          </cell>
          <cell r="C10862" t="str">
            <v>M2</v>
          </cell>
        </row>
        <row r="10863">
          <cell r="A10863" t="str">
            <v>11.023.0011-0</v>
          </cell>
          <cell r="B10863" t="str">
            <v>TELA DE ARAME GALVANIZADO,BWG,FIO 10,MALHA 60MM,SEM REVESTIMENTO DE PVC.FORNECIMENTO</v>
          </cell>
          <cell r="C10863" t="str">
            <v>M2</v>
          </cell>
        </row>
        <row r="10864">
          <cell r="A10864" t="str">
            <v>11.023.0011-A</v>
          </cell>
          <cell r="B10864" t="str">
            <v>TELA DE ARAME GALVANIZADO,BWG,FIO 10,MALHA 60MM,SEM REVESTIMENTO DE PVC.FORNECIMENTO</v>
          </cell>
          <cell r="C10864" t="str">
            <v>M2</v>
          </cell>
        </row>
        <row r="10865">
          <cell r="A10865" t="str">
            <v>11.023.0013-0</v>
          </cell>
          <cell r="B10865" t="str">
            <v>TELA GALVANIZADA PARA GABIAO,DE 2,00X1,00X1,00M,DE FIO 2,7MM,MALHA 8X10CM.FORNECIMENTO</v>
          </cell>
          <cell r="C10865" t="str">
            <v>M2</v>
          </cell>
        </row>
        <row r="10866">
          <cell r="A10866" t="str">
            <v>11.023.0013-A</v>
          </cell>
          <cell r="B10866" t="str">
            <v>TELA GALVANIZADA PARA GABIAO,DE 2,00X1,00X1,00M,DE FIO 2,7MM,MALHA 8X10CM.FORNECIMENTO</v>
          </cell>
          <cell r="C10866" t="str">
            <v>M2</v>
          </cell>
        </row>
        <row r="10867">
          <cell r="A10867" t="str">
            <v>11.024.0001-1</v>
          </cell>
          <cell r="B10867" t="str">
            <v>CONCRETO PROJETADO,INCLUSIVE EQUIPAMENTO DE AR COMPRIMIDO,CONSUMO DE 355KG/M3 DE CIMENTO,ADITIVOS E PERDAS POR REFLEXAO,SENDO A APLICACAO REALIZADA CONTRA SUPERFICIE VERTICAL OU HORIZONTAL SUPERIOR E A MEDICAO FEITA PELO CONCRETO APLICADO</v>
          </cell>
          <cell r="C10867" t="str">
            <v>M3</v>
          </cell>
        </row>
        <row r="10868">
          <cell r="A10868" t="str">
            <v>11.024.0001-B</v>
          </cell>
          <cell r="B10868" t="str">
            <v>CONCRETO PROJETADO,INCLUSIVE EQUIPAMENTO DE AR COMPRIMIDO,CONSUMO DE 355KG/M3 DE CIMENTO,ADITIVOS E PERDAS POR REFLEXAO,SENDO A APLICACAO REALIZADA CONTRA SUPERFICIE VERTICAL OU HORIZONTAL SUPERIOR E A MEDICAO FEITA PELO CONCRETO APLICADO</v>
          </cell>
          <cell r="C10868" t="str">
            <v>M3</v>
          </cell>
        </row>
        <row r="10869">
          <cell r="A10869" t="str">
            <v>11.024.0002-0</v>
          </cell>
          <cell r="B10869" t="str">
            <v>CONCRETO PROJETADO,INCLUSIVE EQUIPAMENTO DE AR COMPRIMIDO,CONSUMO DE 355KG/M3 DE CIMENTO,ADITIVOS E PERDAS POR REFLEXAO,SENDO A APLICACAO REALIZADA CONTRA SUPERFICIE HORIZONTAL INFERIOR E A MEDICAO FEITA PELO CONCRETO APLICADO</v>
          </cell>
          <cell r="C10869" t="str">
            <v>M3</v>
          </cell>
        </row>
        <row r="10870">
          <cell r="A10870" t="str">
            <v>11.024.0002-A</v>
          </cell>
          <cell r="B10870" t="str">
            <v>CONCRETO PROJETADO,INCLUSIVE EQUIPAMENTO DE AR COMPRIMIDO,CONSUMO DE 355KG/M3 DE CIMENTO,ADITIVOS E PERDAS POR REFLEXAO,SENDO A APLICACAO REALIZADA CONTRA SUPERFICIE HORIZONTAL INFERIOR E A MEDICAO FEITA PELO CONCRETO APLICADO</v>
          </cell>
          <cell r="C10870" t="str">
            <v>M3</v>
          </cell>
        </row>
        <row r="10871">
          <cell r="A10871" t="str">
            <v>11.024.0005-0</v>
          </cell>
          <cell r="B10871" t="str">
            <v>CONCRETO PROJETADO,INCLUSIVE EQUIPAMENTO DE AR COMPRIMIDO,CONSUMO DE 355KG/M3 DE CIMENTO,ADITIVOS E PERDAS POR REFLEXAO,SENDO A APLICACAO REALIZADA CONTRA SUPERFICIE VERTICAL OU HORIZONTAL SUPERIOR E A MEDICAO FEITA NA MAQUINA DE PROJECAO</v>
          </cell>
          <cell r="C10871" t="str">
            <v>M3</v>
          </cell>
        </row>
        <row r="10872">
          <cell r="A10872" t="str">
            <v>11.024.0005-A</v>
          </cell>
          <cell r="B10872" t="str">
            <v>CONCRETO PROJETADO,INCLUSIVE EQUIPAMENTO DE AR COMPRIMIDO,CONSUMO DE 355KG/M3 DE CIMENTO,ADITIVOS E PERDAS POR REFLEXAO,SENDO A APLICACAO REALIZADA CONTRA SUPERFICIE VERTICAL OU HORIZONTAL SUPERIOR E A MEDICAO FEITA NA MAQUINA DE PROJECAO</v>
          </cell>
          <cell r="C10872" t="str">
            <v>M3</v>
          </cell>
        </row>
        <row r="10873">
          <cell r="A10873" t="str">
            <v>11.024.0008-0</v>
          </cell>
          <cell r="B10873" t="str">
            <v>CONCRETO PROJETADO,INCLUSIVE EQUIPAMENTO DE AR COMPRIMIDO,CONSUMO DE 355KG/M3 DE CIMENTO,ADITIVOS E PERDAS POR REFLEXAO,SENDO A APLICACAO REALIZADA CONTRA SUPERFICIE HORIZONTAL INFERIOR E A MEDICAO FEITA NA MAQUINA DE PROJECAO</v>
          </cell>
          <cell r="C10873" t="str">
            <v>M3</v>
          </cell>
        </row>
        <row r="10874">
          <cell r="A10874" t="str">
            <v>11.024.0008-A</v>
          </cell>
          <cell r="B10874" t="str">
            <v>CONCRETO PROJETADO,INCLUSIVE EQUIPAMENTO DE AR COMPRIMIDO,CONSUMO DE 355KG/M3 DE CIMENTO,ADITIVOS E PERDAS POR REFLEXAO,SENDO A APLICACAO REALIZADA CONTRA SUPERFICIE HORIZONTAL INFERIOR E A MEDICAO FEITA NA MAQUINA DE PROJECAO</v>
          </cell>
          <cell r="C10874" t="str">
            <v>M3</v>
          </cell>
        </row>
        <row r="10875">
          <cell r="A10875" t="str">
            <v>11.024.0010-1</v>
          </cell>
          <cell r="B10875"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0875" t="str">
            <v>M3</v>
          </cell>
        </row>
        <row r="10876">
          <cell r="A10876" t="str">
            <v>11.024.0010-B</v>
          </cell>
          <cell r="B10876"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0876" t="str">
            <v>M3</v>
          </cell>
        </row>
        <row r="10877">
          <cell r="A10877" t="str">
            <v>11.024.0012-0</v>
          </cell>
          <cell r="B10877"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0877" t="str">
            <v>M3</v>
          </cell>
        </row>
        <row r="10878">
          <cell r="A10878" t="str">
            <v>11.024.0012-A</v>
          </cell>
          <cell r="B1087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0878" t="str">
            <v>M3</v>
          </cell>
        </row>
        <row r="10879">
          <cell r="A10879" t="str">
            <v>11.024.0015-0</v>
          </cell>
          <cell r="B10879"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0879" t="str">
            <v>M3</v>
          </cell>
        </row>
        <row r="10880">
          <cell r="A10880" t="str">
            <v>11.024.0015-A</v>
          </cell>
          <cell r="B10880"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0880" t="str">
            <v>M3</v>
          </cell>
        </row>
        <row r="10881">
          <cell r="A10881" t="str">
            <v>11.024.0018-0</v>
          </cell>
          <cell r="B10881"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0881" t="str">
            <v>M3</v>
          </cell>
        </row>
        <row r="10882">
          <cell r="A10882" t="str">
            <v>11.024.0018-A</v>
          </cell>
          <cell r="B10882"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0882" t="str">
            <v>M3</v>
          </cell>
        </row>
        <row r="10883">
          <cell r="A10883" t="str">
            <v>11.025.0002-0</v>
          </cell>
          <cell r="B10883" t="str">
            <v>CONCRETO BOMBEADO,FCK=15MPA,COMPREENDENDO O FORNECIMENTO DECONCRETO IMPORTADO DE USINA,COLOCACAO NAS FORMAS,ESPALHAMENTO,ADENSAMENTO MECANICO E ACABAMENTO</v>
          </cell>
          <cell r="C10883" t="str">
            <v>M3</v>
          </cell>
        </row>
        <row r="10884">
          <cell r="A10884" t="str">
            <v>11.025.0002-A</v>
          </cell>
          <cell r="B10884" t="str">
            <v>CONCRETO BOMBEADO,FCK=15MPA,COMPREENDENDO O FORNECIMENTO DECONCRETO IMPORTADO DE USINA,COLOCACAO NAS FORMAS,ESPALHAMENTO,ADENSAMENTO MECANICO E ACABAMENTO</v>
          </cell>
          <cell r="C10884" t="str">
            <v>M3</v>
          </cell>
        </row>
        <row r="10885">
          <cell r="A10885" t="str">
            <v>11.025.0006-0</v>
          </cell>
          <cell r="B10885" t="str">
            <v>CONCRETO BOMBEADO,FCK=20MPA,COMPREENDENDO O FORNECIMENTO DECONCRETO IMPORTADO DE USINA,COLOCACAO NAS FORMAS,ESPALHAMENTO,ADENSAMENTO MECANICO E ACABAMENTO</v>
          </cell>
          <cell r="C10885" t="str">
            <v>M3</v>
          </cell>
        </row>
        <row r="10886">
          <cell r="A10886" t="str">
            <v>11.025.0006-A</v>
          </cell>
          <cell r="B10886" t="str">
            <v>CONCRETO BOMBEADO,FCK=20MPA,COMPREENDENDO O FORNECIMENTO DECONCRETO IMPORTADO DE USINA,COLOCACAO NAS FORMAS,ESPALHAMENTO,ADENSAMENTO MECANICO E ACABAMENTO</v>
          </cell>
          <cell r="C10886" t="str">
            <v>M3</v>
          </cell>
        </row>
        <row r="10887">
          <cell r="A10887" t="str">
            <v>11.025.0009-0</v>
          </cell>
          <cell r="B10887" t="str">
            <v>CONCRETO BOMBEADO,FCK=25MPA,COMPREENDENDO O FORNECIMENTO DECONCRETO IMPORTADO DE USINA,COLOCACAO NAS FORMAS,ESPALHAMENTO,ADENSAMENTO MECANICO E ACABAMENTO</v>
          </cell>
          <cell r="C10887" t="str">
            <v>M3</v>
          </cell>
        </row>
        <row r="10888">
          <cell r="A10888" t="str">
            <v>11.025.0009-A</v>
          </cell>
          <cell r="B10888" t="str">
            <v>CONCRETO BOMBEADO,FCK=25MPA,COMPREENDENDO O FORNECIMENTO DECONCRETO IMPORTADO DE USINA,COLOCACAO NAS FORMAS,ESPALHAMENTO,ADENSAMENTO MECANICO E ACABAMENTO</v>
          </cell>
          <cell r="C10888" t="str">
            <v>M3</v>
          </cell>
        </row>
        <row r="10889">
          <cell r="A10889" t="str">
            <v>11.025.0012-0</v>
          </cell>
          <cell r="B10889" t="str">
            <v>CONCRETO BOMBEADO,FCK=30MPA,COMPREENDENDO O FORNECIMENTO DECONCRETO IMPORTADO DE USINA,COLOCACAO NAS FORMAS,ESPALHAMENTO,ADENSAMENTO MECANICO E ACABAMENTO</v>
          </cell>
          <cell r="C10889" t="str">
            <v>M3</v>
          </cell>
        </row>
        <row r="10890">
          <cell r="A10890" t="str">
            <v>11.025.0012-A</v>
          </cell>
          <cell r="B10890" t="str">
            <v>CONCRETO BOMBEADO,FCK=30MPA,COMPREENDENDO O FORNECIMENTO DECONCRETO IMPORTADO DE USINA,COLOCACAO NAS FORMAS,ESPALHAMENTO,ADENSAMENTO MECANICO E ACABAMENTO</v>
          </cell>
          <cell r="C10890" t="str">
            <v>M3</v>
          </cell>
        </row>
        <row r="10891">
          <cell r="A10891" t="str">
            <v>11.025.0013-0</v>
          </cell>
          <cell r="B10891" t="str">
            <v>CONCRETO BOMBEADO,FCK=35MPA,COMPREENDENDO O FORNECIMENTO DECONCRETO IMPORTADO DE USINA,COLOCACAO NAS FORMAS,ESPALHAMENTO,ADENSAMENTO MECANICO E ACABAMENTO</v>
          </cell>
          <cell r="C10891" t="str">
            <v>M3</v>
          </cell>
        </row>
        <row r="10892">
          <cell r="A10892" t="str">
            <v>11.025.0013-A</v>
          </cell>
          <cell r="B10892" t="str">
            <v>CONCRETO BOMBEADO,FCK=35MPA,COMPREENDENDO O FORNECIMENTO DECONCRETO IMPORTADO DE USINA,COLOCACAO NAS FORMAS,ESPALHAMENTO,ADENSAMENTO MECANICO E ACABAMENTO</v>
          </cell>
          <cell r="C10892" t="str">
            <v>M3</v>
          </cell>
        </row>
        <row r="10893">
          <cell r="A10893" t="str">
            <v>11.025.0014-0</v>
          </cell>
          <cell r="B10893" t="str">
            <v>CONCRETO BOMBEADO,FCK=40MPA,COMPREENDENDO O FORNECIMENTO DECONCRETO IMPORTADO DE USINA,COLOCACAO NAS FORMAS,ESPALHAMENTO,ADENSAMENTO MECANICO E ACABAMENTO</v>
          </cell>
          <cell r="C10893" t="str">
            <v>M3</v>
          </cell>
        </row>
        <row r="10894">
          <cell r="A10894" t="str">
            <v>11.025.0014-A</v>
          </cell>
          <cell r="B10894" t="str">
            <v>CONCRETO BOMBEADO,FCK=40MPA,COMPREENDENDO O FORNECIMENTO DECONCRETO IMPORTADO DE USINA,COLOCACAO NAS FORMAS,ESPALHAMENTO,ADENSAMENTO MECANICO E ACABAMENTO</v>
          </cell>
          <cell r="C10894" t="str">
            <v>M3</v>
          </cell>
        </row>
        <row r="10895">
          <cell r="A10895" t="str">
            <v>11.026.0010-0</v>
          </cell>
          <cell r="B10895" t="str">
            <v>PROTECAO DE ROCHA EM GALERIAS,COM TELAS,INCLUSIVE CHUMBADORES,EXCLUSIVE TELA(VIDE FAMILIA 11.023)</v>
          </cell>
          <cell r="C10895" t="str">
            <v>M2</v>
          </cell>
        </row>
        <row r="10896">
          <cell r="A10896" t="str">
            <v>11.026.0010-A</v>
          </cell>
          <cell r="B10896" t="str">
            <v>PROTECAO DE ROCHA EM GALERIAS,COM TELAS,INCLUSIVE CHUMBADORES,EXCLUSIVE TELA(VIDE FAMILIA 11.023)</v>
          </cell>
          <cell r="C10896" t="str">
            <v>M2</v>
          </cell>
        </row>
        <row r="10897">
          <cell r="A10897" t="str">
            <v>11.026.0015-0</v>
          </cell>
          <cell r="B10897" t="str">
            <v>CONTENCAO DE BLOCOS SOLTOS EM ENCOSTA,COM TELA,EXCLUSIVE FORNECIMENTO DA TELA(VIDE FAMILIA 11.023)</v>
          </cell>
          <cell r="C10897" t="str">
            <v>M2</v>
          </cell>
        </row>
        <row r="10898">
          <cell r="A10898" t="str">
            <v>11.026.0015-A</v>
          </cell>
          <cell r="B10898" t="str">
            <v>CONTENCAO DE BLOCOS SOLTOS EM ENCOSTA,COM TELA,EXCLUSIVE FORNECIMENTO DA TELA(VIDE FAMILIA 11.023)</v>
          </cell>
          <cell r="C10898" t="str">
            <v>M2</v>
          </cell>
        </row>
        <row r="10899">
          <cell r="A10899" t="str">
            <v>11.026.0016-0</v>
          </cell>
          <cell r="B10899" t="str">
            <v>PROTECAO DE REVESTIMENTO EM ALVENARIA,COM TELA,EXCLUSIVE FORNECIMENTO DA TELA,CHAPISCO E REVESTIMENTO(VIDE FAMILIA 11.023)</v>
          </cell>
          <cell r="C10899" t="str">
            <v>M2</v>
          </cell>
        </row>
        <row r="10900">
          <cell r="A10900" t="str">
            <v>11.026.0016-A</v>
          </cell>
          <cell r="B10900" t="str">
            <v>PROTECAO DE REVESTIMENTO EM ALVENARIA,COM TELA,EXCLUSIVE FORNECIMENTO DA TELA,CHAPISCO E REVESTIMENTO(VIDE FAMILIA 11.023)</v>
          </cell>
          <cell r="C10900" t="str">
            <v>M2</v>
          </cell>
        </row>
        <row r="10901">
          <cell r="A10901" t="str">
            <v>11.026.0020-0</v>
          </cell>
          <cell r="B10901"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0901" t="str">
            <v>M2</v>
          </cell>
        </row>
        <row r="10902">
          <cell r="A10902" t="str">
            <v>11.026.0020-A</v>
          </cell>
          <cell r="B10902"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0902" t="str">
            <v>M2</v>
          </cell>
        </row>
        <row r="10903">
          <cell r="A10903" t="str">
            <v>11.026.0025-0</v>
          </cell>
          <cell r="B10903"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0903" t="str">
            <v>M2</v>
          </cell>
        </row>
        <row r="10904">
          <cell r="A10904" t="str">
            <v>11.026.0025-A</v>
          </cell>
          <cell r="B10904"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0904" t="str">
            <v>M2</v>
          </cell>
        </row>
        <row r="10905">
          <cell r="A10905" t="str">
            <v>11.026.0030-0</v>
          </cell>
          <cell r="B10905" t="str">
            <v>MURO DE CONTENCAO DE TALUDES EM ALVENARIA DE BLOCO DE CONCRETO ESTRUTURAL DE(19X19X39)CM,ATE 1,80M DE ALTURA,INCLUINDO BASE DE CONCRETO,ACO CA-50 E ENCHIMENTO DE BLOCOS E MEDIDO PELA AREA REAL</v>
          </cell>
          <cell r="C10905" t="str">
            <v>M2</v>
          </cell>
        </row>
        <row r="10906">
          <cell r="A10906" t="str">
            <v>11.026.0030-A</v>
          </cell>
          <cell r="B10906" t="str">
            <v>MURO DE CONTENCAO DE TALUDES EM ALVENARIA DE BLOCO DE CONCRETO ESTRUTURAL DE(19X19X39)CM,ATE 1,80M DE ALTURA,INCLUINDO BASE DE CONCRETO,ACO CA-50 E ENCHIMENTO DE BLOCOS E MEDIDO PELA AREA REAL</v>
          </cell>
          <cell r="C10906" t="str">
            <v>M2</v>
          </cell>
        </row>
        <row r="10907">
          <cell r="A10907" t="str">
            <v>11.026.0032-0</v>
          </cell>
          <cell r="B10907"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0907" t="str">
            <v>M2</v>
          </cell>
        </row>
        <row r="10908">
          <cell r="A10908" t="str">
            <v>11.026.0032-A</v>
          </cell>
          <cell r="B10908"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0908" t="str">
            <v>M2</v>
          </cell>
        </row>
        <row r="10909">
          <cell r="A10909" t="str">
            <v>11.026.0033-0</v>
          </cell>
          <cell r="B10909"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0909" t="str">
            <v>M2</v>
          </cell>
        </row>
        <row r="10910">
          <cell r="A10910" t="str">
            <v>11.026.0033-A</v>
          </cell>
          <cell r="B10910"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0910" t="str">
            <v>M2</v>
          </cell>
        </row>
        <row r="10911">
          <cell r="A10911" t="str">
            <v>11.026.0035-0</v>
          </cell>
          <cell r="B10911" t="str">
            <v>PROTECAO DE TALUDE COM PLACAS DE CONCRETO PRE-MOLDADAS(40X80X8)CM,FCK=11MPA,JUNTA DE DILATACAO DE 2CM,INCLUSIVE PREPARODO TERRENO</v>
          </cell>
          <cell r="C10911" t="str">
            <v>M2</v>
          </cell>
        </row>
        <row r="10912">
          <cell r="A10912" t="str">
            <v>11.026.0035-A</v>
          </cell>
          <cell r="B10912" t="str">
            <v>PROTECAO DE TALUDE COM PLACAS DE CONCRETO PRE-MOLDADAS(40X80X8)CM,FCK=11MPA,JUNTA DE DILATACAO DE 2CM,INCLUSIVE PREPARODO TERRENO</v>
          </cell>
          <cell r="C10912" t="str">
            <v>M2</v>
          </cell>
        </row>
        <row r="10913">
          <cell r="A10913" t="str">
            <v>11.026.0040-0</v>
          </cell>
          <cell r="B10913" t="str">
            <v>REVESTIMENTO DE CANAL,UTILIZANDO O COLCHAO EM CONCRETO VSL,COM ESPESSURA DE 0,15M,INCLUINDO FORNECIMENTO DOS MATERIAIS EEXECUCAO</v>
          </cell>
          <cell r="C10913" t="str">
            <v>M2</v>
          </cell>
        </row>
        <row r="10914">
          <cell r="A10914" t="str">
            <v>11.026.0040-A</v>
          </cell>
          <cell r="B10914" t="str">
            <v>REVESTIMENTO DE CANAL,UTILIZANDO O COLCHAO EM CONCRETO VSL,COM ESPESSURA DE 0,15M,INCLUINDO FORNECIMENTO DOS MATERIAIS EEXECUCAO</v>
          </cell>
          <cell r="C10914" t="str">
            <v>M2</v>
          </cell>
        </row>
        <row r="10915">
          <cell r="A10915" t="str">
            <v>11.030.0020-0</v>
          </cell>
          <cell r="B10915" t="str">
            <v>LAJE PRE-MOLDADA BETA 11,PARA SOBRECARGA ATE 3,5KN/M2 E VAODE 4,40M,CONSIDERANDO VIGOTAS,TIJOLOS E ARMADURA NEGATIVA,INCLUSIVE CAPEAMENTO DE 3CM DE ESPESSURA,C/CONCRETO FCK=20MPAE ESCORAMENTO.FORNECIMENTO E MONTAGEM DO CONJUNTO</v>
          </cell>
          <cell r="C10915" t="str">
            <v>M2</v>
          </cell>
        </row>
        <row r="10916">
          <cell r="A10916" t="str">
            <v>11.030.0020-A</v>
          </cell>
          <cell r="B10916" t="str">
            <v>LAJE PRE-MOLDADA BETA 11,PARA SOBRECARGA ATE 3,5KN/M2 E VAODE 4,40M,CONSIDERANDO VIGOTAS,TIJOLOS E ARMADURA NEGATIVA,INCLUSIVE CAPEAMENTO DE 3CM DE ESPESSURA,C/CONCRETO FCK=20MPAE ESCORAMENTO.FORNECIMENTO E MONTAGEM DO CONJUNTO</v>
          </cell>
          <cell r="C10916" t="str">
            <v>M2</v>
          </cell>
        </row>
        <row r="10917">
          <cell r="A10917" t="str">
            <v>11.030.0025-0</v>
          </cell>
          <cell r="B10917" t="str">
            <v>LAJE PRE-MOLDADA BETA 11,PARA SOBRECARGA ATE 3,5KN/M2 E VAODE 4,40M,CONSIDERANDO VIGOTAS,TIJOLOS E ARMADURA NEGATIVA,INCLUSIVE CAPEAMENTO DE 3CM DE ESPESSURA,C/CONCRETO FCK=25MPAE ESCORAMENTO.FORNECIMENTO E MONTAGEM DO CONJUNTO</v>
          </cell>
          <cell r="C10917" t="str">
            <v>M2</v>
          </cell>
        </row>
        <row r="10918">
          <cell r="A10918" t="str">
            <v>11.030.0025-A</v>
          </cell>
          <cell r="B10918" t="str">
            <v>LAJE PRE-MOLDADA BETA 11,PARA SOBRECARGA ATE 3,5KN/M2 E VAODE 4,40M,CONSIDERANDO VIGOTAS,TIJOLOS E ARMADURA NEGATIVA,INCLUSIVE CAPEAMENTO DE 3CM DE ESPESSURA,C/CONCRETO FCK=25MPAE ESCORAMENTO.FORNECIMENTO E MONTAGEM DO CONJUNTO</v>
          </cell>
          <cell r="C10918" t="str">
            <v>M2</v>
          </cell>
        </row>
        <row r="10919">
          <cell r="A10919" t="str">
            <v>11.030.0030-0</v>
          </cell>
          <cell r="B10919" t="str">
            <v>LAJE PRE-MOLDADA BETA 11,PARA SOBRECARGA ATE 3,5KN/M2 E VAODE 4,40M,CONSIDERANDO VIGOTAS,TIJOLOS E ARMADURA NEGATIVA,INCLUSIVE CAPEAMENTO DE 3CM DE ESPESSURA,C/CONCRETO FCK=30MPAE ESCORAMENTO.FORNECIMENTO E MONTAGEM DO CONJUNTO</v>
          </cell>
          <cell r="C10919" t="str">
            <v>M2</v>
          </cell>
        </row>
        <row r="10920">
          <cell r="A10920" t="str">
            <v>11.030.0030-A</v>
          </cell>
          <cell r="B10920" t="str">
            <v>LAJE PRE-MOLDADA BETA 11,PARA SOBRECARGA ATE 3,5KN/M2 E VAODE 4,40M,CONSIDERANDO VIGOTAS,TIJOLOS E ARMADURA NEGATIVA,INCLUSIVE CAPEAMENTO DE 3CM DE ESPESSURA,C/CONCRETO FCK=30MPAE ESCORAMENTO.FORNECIMENTO E MONTAGEM DO CONJUNTO</v>
          </cell>
          <cell r="C10920" t="str">
            <v>M2</v>
          </cell>
        </row>
        <row r="10921">
          <cell r="A10921" t="str">
            <v>11.030.0050-0</v>
          </cell>
          <cell r="B10921" t="str">
            <v>LAJE PRE-MOLDADA BETA 12,PARA SOBRECARGA DE 3,5KN/M2 E VAO DE 4,10M,CONSIDERANDO VIGOTAS,TIJOLOS E ARMADURA NEGATIVA,INCLUSIVE CAPEAMENTO DE 4CM DE ESPESSURA,COM CONCRETO FCK=20MPAE ESCORAMENTO.FORNECIMENTO E MONTAGEM DO CONJUNTO</v>
          </cell>
          <cell r="C10921" t="str">
            <v>M2</v>
          </cell>
        </row>
        <row r="10922">
          <cell r="A10922" t="str">
            <v>11.030.0050-A</v>
          </cell>
          <cell r="B10922" t="str">
            <v>LAJE PRE-MOLDADA BETA 12,PARA SOBRECARGA DE 3,5KN/M2 E VAO DE 4,10M,CONSIDERANDO VIGOTAS,TIJOLOS E ARMADURA NEGATIVA,INCLUSIVE CAPEAMENTO DE 4CM DE ESPESSURA,COM CONCRETO FCK=20MPAE ESCORAMENTO.FORNECIMENTO E MONTAGEM DO CONJUNTO</v>
          </cell>
          <cell r="C10922" t="str">
            <v>M2</v>
          </cell>
        </row>
        <row r="10923">
          <cell r="A10923" t="str">
            <v>11.030.0055-0</v>
          </cell>
          <cell r="B10923" t="str">
            <v>LAJE PRE-MOLDADA BETA 12,PARA SOBRECARGA DE 3,5KN/M2 E VAO DE 4,10M,CONSIDERANDO VIGOTAS,TIJOLOS E ARMADURA NEGATIVA,INCLUSIVE CAPEAMENTO DE 4CM DE ESPESSURA,COM CONCRETO FCK=25MPAE ESCORAMENTO.FORNECIMENTO E MONTAGEM DO CONJUNTO</v>
          </cell>
          <cell r="C10923" t="str">
            <v>M2</v>
          </cell>
        </row>
        <row r="10924">
          <cell r="A10924" t="str">
            <v>11.030.0055-A</v>
          </cell>
          <cell r="B10924" t="str">
            <v>LAJE PRE-MOLDADA BETA 12,PARA SOBRECARGA DE 3,5KN/M2 E VAO DE 4,10M,CONSIDERANDO VIGOTAS,TIJOLOS E ARMADURA NEGATIVA,INCLUSIVE CAPEAMENTO DE 4CM DE ESPESSURA,COM CONCRETO FCK=25MPAE ESCORAMENTO.FORNECIMENTO E MONTAGEM DO CONJUNTO</v>
          </cell>
          <cell r="C10924" t="str">
            <v>M2</v>
          </cell>
        </row>
        <row r="10925">
          <cell r="A10925" t="str">
            <v>11.030.0060-0</v>
          </cell>
          <cell r="B10925" t="str">
            <v>LAJE PRE-MOLDADA BETA 12,PARA SOBRECARGA DE 3,5KN/M2 E VAO DE 4,10M,CONSIDERANDO VIGOTAS,TIJOLOS E ARMADURA NEGATIVA,INCLUSIVE CAPEAMENTO DE 4CM DE ESPESSURA,COM CONCRETO FCK=30MPAE ESCORAMENTO.FORNECIMENTO E MONTAGEM DO CONJUNTO</v>
          </cell>
          <cell r="C10925" t="str">
            <v>M2</v>
          </cell>
        </row>
        <row r="10926">
          <cell r="A10926" t="str">
            <v>11.030.0060-A</v>
          </cell>
          <cell r="B10926" t="str">
            <v>LAJE PRE-MOLDADA BETA 12,PARA SOBRECARGA DE 3,5KN/M2 E VAO DE 4,10M,CONSIDERANDO VIGOTAS,TIJOLOS E ARMADURA NEGATIVA,INCLUSIVE CAPEAMENTO DE 4CM DE ESPESSURA,COM CONCRETO FCK=30MPAE ESCORAMENTO.FORNECIMENTO E MONTAGEM DO CONJUNTO</v>
          </cell>
          <cell r="C10926" t="str">
            <v>M2</v>
          </cell>
        </row>
        <row r="10927">
          <cell r="A10927" t="str">
            <v>11.030.0080-0</v>
          </cell>
          <cell r="B10927" t="str">
            <v>LAJE PRE-MOLDADA BETA 16,PARA SOBRECARGA DE 3,5KN/M2 E VAO DE 5,20M,CONSIDERANDO VIGOTAS,TIJOLOS E ARMADURA NEGATIVA,INCLUSIVE CAPEAMENTO DE 4CM DE ESPESSURA,COM CONCRETO FCK=20MPAE ESCORAMENTO.FORNECIMENTO E MONTAGEM DO CONJUNTO</v>
          </cell>
          <cell r="C10927" t="str">
            <v>M2</v>
          </cell>
        </row>
        <row r="10928">
          <cell r="A10928" t="str">
            <v>11.030.0080-A</v>
          </cell>
          <cell r="B10928" t="str">
            <v>LAJE PRE-MOLDADA BETA 16,PARA SOBRECARGA DE 3,5KN/M2 E VAO DE 5,20M,CONSIDERANDO VIGOTAS,TIJOLOS E ARMADURA NEGATIVA,INCLUSIVE CAPEAMENTO DE 4CM DE ESPESSURA,COM CONCRETO FCK=20MPAE ESCORAMENTO.FORNECIMENTO E MONTAGEM DO CONJUNTO</v>
          </cell>
          <cell r="C10928" t="str">
            <v>M2</v>
          </cell>
        </row>
        <row r="10929">
          <cell r="A10929" t="str">
            <v>11.030.0085-0</v>
          </cell>
          <cell r="B10929" t="str">
            <v>LAJE PRE-MOLDADA BETA 16,PARA SOBRECARGA DE 3,5KN/M2 E VAO DE 5,20M,CONSIDERANDO VIGOTAS,TIJOLOS E ARMADURA NEGATIVA,INCLUSIVE CAPEAMENTO DE 4CM DE ESPESSURA,COM CONCRETO FCK=25MPAE ESCORAMENTO.FORNECIMENTO E MONTAGEM DO CONJUNTO</v>
          </cell>
          <cell r="C10929" t="str">
            <v>M2</v>
          </cell>
        </row>
        <row r="10930">
          <cell r="A10930" t="str">
            <v>11.030.0085-A</v>
          </cell>
          <cell r="B10930" t="str">
            <v>LAJE PRE-MOLDADA BETA 16,PARA SOBRECARGA DE 3,5KN/M2 E VAO DE 5,20M,CONSIDERANDO VIGOTAS,TIJOLOS E ARMADURA NEGATIVA,INCLUSIVE CAPEAMENTO DE 4CM DE ESPESSURA,COM CONCRETO FCK=25MPAE ESCORAMENTO.FORNECIMENTO E MONTAGEM DO CONJUNTO</v>
          </cell>
          <cell r="C10930" t="str">
            <v>M2</v>
          </cell>
        </row>
        <row r="10931">
          <cell r="A10931" t="str">
            <v>11.030.0090-0</v>
          </cell>
          <cell r="B10931" t="str">
            <v>LAJE PRE-MOLDADA BETA 16,PARA SOBRECARGA DE 3,5KN/M2 E VAO DE 5,20M,CONSIDERANDO VIGOTAS,TIJOLOS E ARMADURA NEGATIVA,INCLUSIVE CAPEAMENTO DE 4CM DE ESPESSURA,COM CONCRETO FCK=30MPAE ESCORAMENTO.FORNECIMENTO E MONTAGEM DO CONJUNTO</v>
          </cell>
          <cell r="C10931" t="str">
            <v>M2</v>
          </cell>
        </row>
        <row r="10932">
          <cell r="A10932" t="str">
            <v>11.030.0090-A</v>
          </cell>
          <cell r="B10932" t="str">
            <v>LAJE PRE-MOLDADA BETA 16,PARA SOBRECARGA DE 3,5KN/M2 E VAO DE 5,20M,CONSIDERANDO VIGOTAS,TIJOLOS E ARMADURA NEGATIVA,INCLUSIVE CAPEAMENTO DE 4CM DE ESPESSURA,COM CONCRETO FCK=30MPAE ESCORAMENTO.FORNECIMENTO E MONTAGEM DO CONJUNTO</v>
          </cell>
          <cell r="C10932" t="str">
            <v>M2</v>
          </cell>
        </row>
        <row r="10933">
          <cell r="A10933" t="str">
            <v>11.030.0110-0</v>
          </cell>
          <cell r="B10933" t="str">
            <v>LAJE PRE-MOLDADA BETA 20,PARA SOBRECARGA DE 3,5KN/M2 E VAO DE 6,20M,CONSIDERANDO VIGOTAS,TIJOLOS E ARMADURA NEGATIVA,INCLUSIVE CAPEAMENTO DE 4CM DE ESPESSURA,COM CONCRETO FCK=20MPAE ESCORAMENTO.FORNECIMENTO E MONTAGEM DO CONJUNTO</v>
          </cell>
          <cell r="C10933" t="str">
            <v>M2</v>
          </cell>
        </row>
        <row r="10934">
          <cell r="A10934" t="str">
            <v>11.030.0110-A</v>
          </cell>
          <cell r="B10934" t="str">
            <v>LAJE PRE-MOLDADA BETA 20,PARA SOBRECARGA DE 3,5KN/M2 E VAO DE 6,20M,CONSIDERANDO VIGOTAS,TIJOLOS E ARMADURA NEGATIVA,INCLUSIVE CAPEAMENTO DE 4CM DE ESPESSURA,COM CONCRETO FCK=20MPAE ESCORAMENTO.FORNECIMENTO E MONTAGEM DO CONJUNTO</v>
          </cell>
          <cell r="C10934" t="str">
            <v>M2</v>
          </cell>
        </row>
        <row r="10935">
          <cell r="A10935" t="str">
            <v>11.030.0115-0</v>
          </cell>
          <cell r="B10935" t="str">
            <v>LAJE PRE-MOLDADA BETA 20,PARA SOBRECARGA DE 3,5KN/M2 E VAO DE 6,20M,CONSIDERANDO VIGOTAS,TIJOLOS E ARMADURA NEGATIVA,INCLUSIVE CAPEAMENTO DE 4CM DE ESPESSURA,COM CONCRETO FCK=25MPAE ESCORAMENTO.FORNECIMENTO E MONTAGEM DO CONJUNTO</v>
          </cell>
          <cell r="C10935" t="str">
            <v>M2</v>
          </cell>
        </row>
        <row r="10936">
          <cell r="A10936" t="str">
            <v>11.030.0115-A</v>
          </cell>
          <cell r="B10936" t="str">
            <v>LAJE PRE-MOLDADA BETA 20,PARA SOBRECARGA DE 3,5KN/M2 E VAO DE 6,20M,CONSIDERANDO VIGOTAS,TIJOLOS E ARMADURA NEGATIVA,INCLUSIVE CAPEAMENTO DE 4CM DE ESPESSURA,COM CONCRETO FCK=25MPAE ESCORAMENTO.FORNECIMENTO E MONTAGEM DO CONJUNTO</v>
          </cell>
          <cell r="C10936" t="str">
            <v>M2</v>
          </cell>
        </row>
        <row r="10937">
          <cell r="A10937" t="str">
            <v>11.030.0120-0</v>
          </cell>
          <cell r="B10937" t="str">
            <v>LAJE PRE-MOLDADA BETA 20,PARA SOBRECARGA DE 3,5KN/M2 E VAO DE 6,20M,CONSIDERANDO VIGOTAS,TIJOLOS E ARMADURA NEGATIVA,INCLUSIVE CAPEAMENTO DE 4CM DE ESPESSURA,COM CONCRETO FCK=30MPAE ESCORAMENTO.FORNECIMENTO E MONTAGEM DO CONJUNTO</v>
          </cell>
          <cell r="C10937" t="str">
            <v>M2</v>
          </cell>
        </row>
        <row r="10938">
          <cell r="A10938" t="str">
            <v>11.030.0120-A</v>
          </cell>
          <cell r="B10938" t="str">
            <v>LAJE PRE-MOLDADA BETA 20,PARA SOBRECARGA DE 3,5KN/M2 E VAO DE 6,20M,CONSIDERANDO VIGOTAS,TIJOLOS E ARMADURA NEGATIVA,INCLUSIVE CAPEAMENTO DE 4CM DE ESPESSURA,COM CONCRETO FCK=30MPAE ESCORAMENTO.FORNECIMENTO E MONTAGEM DO CONJUNTO</v>
          </cell>
          <cell r="C10938" t="str">
            <v>M2</v>
          </cell>
        </row>
        <row r="10939">
          <cell r="A10939" t="str">
            <v>11.031.0005-0</v>
          </cell>
          <cell r="B10939" t="str">
            <v>PRE-LAJE COM PAINEL TRELICADO,MACICA,PARA VAO DE 5,20 A 6,20M,PARA TRAFEGO PESADO,CAPEAMENTO DE 25CM DE ESPESSURA,FCK=35MPA,CARGA PERMANENTE DE 7,50KN/M2,INCLUSIVE ARMACAO NEGATIVAE POSITIVA ADICIONAL.FORNECIMENTO E ASSENTAMENTO</v>
          </cell>
          <cell r="C10939" t="str">
            <v>M2</v>
          </cell>
        </row>
        <row r="10940">
          <cell r="A10940" t="str">
            <v>11.031.0005-A</v>
          </cell>
          <cell r="B10940" t="str">
            <v>PRE-LAJE COM PAINEL TRELICADO,MACICA,PARA VAO DE 5,20 A 6,20M,PARA TRAFEGO PESADO,CAPEAMENTO DE 25CM DE ESPESSURA,FCK=35MPA,CARGA PERMANENTE DE 7,50KN/M2,INCLUSIVE ARMACAO NEGATIVAE POSITIVA ADICIONAL.FORNECIMENTO E ASSENTAMENTO</v>
          </cell>
          <cell r="C10940" t="str">
            <v>M2</v>
          </cell>
        </row>
        <row r="10941">
          <cell r="A10941" t="str">
            <v>11.031.0006-0</v>
          </cell>
          <cell r="B10941" t="str">
            <v>PRE-LAJE COM PAINEL TRELICADO,MACICA,PARA VAO DE 5,20 A 6,20M,PARA TRAFEGO PESADO,CARGA PERMANENTE DE 7,50KN/M2,EXCLUSIVE CAPEAMENTO E ARMACAO NEGATIVA E POSITIVA ADICIONAL.FORNECIMENTO E ASSENTAMENTO</v>
          </cell>
          <cell r="C10941" t="str">
            <v>M2</v>
          </cell>
        </row>
        <row r="10942">
          <cell r="A10942" t="str">
            <v>11.031.0006-A</v>
          </cell>
          <cell r="B10942" t="str">
            <v>PRE-LAJE COM PAINEL TRELICADO,MACICA,PARA VAO DE 5,20 A 6,20M,PARA TRAFEGO PESADO,CARGA PERMANENTE DE 7,50KN/M2,EXCLUSIVE CAPEAMENTO E ARMACAO NEGATIVA E POSITIVA ADICIONAL.FORNECIMENTO E ASSENTAMENTO</v>
          </cell>
          <cell r="C10942" t="str">
            <v>M2</v>
          </cell>
        </row>
        <row r="10943">
          <cell r="A10943" t="str">
            <v>11.031.0010-0</v>
          </cell>
          <cell r="B10943" t="str">
            <v>PRE-LAJE COM PAINEL TRELICADO,MACICA,PARA VAO ATE 5,20M,PARATRAFEGO PESADO,CAPEAMENTO DE 25CM DE ESPESSURA,FCK=35MPA,CARGA PERMANENTE DE 7,50KN/M2,INCLUSIVE ARMACAO NEGATIVA E POSITIVA ADICIONAL.FORNECIMENTO E ASSENTAMENTO</v>
          </cell>
          <cell r="C10943" t="str">
            <v>M2</v>
          </cell>
        </row>
        <row r="10944">
          <cell r="A10944" t="str">
            <v>11.031.0010-A</v>
          </cell>
          <cell r="B10944" t="str">
            <v>PRE-LAJE COM PAINEL TRELICADO,MACICA,PARA VAO ATE 5,20M,PARATRAFEGO PESADO,CAPEAMENTO DE 25CM DE ESPESSURA,FCK=35MPA,CARGA PERMANENTE DE 7,50KN/M2,INCLUSIVE ARMACAO NEGATIVA E POSITIVA ADICIONAL.FORNECIMENTO E ASSENTAMENTO</v>
          </cell>
          <cell r="C10944" t="str">
            <v>M2</v>
          </cell>
        </row>
        <row r="10945">
          <cell r="A10945" t="str">
            <v>11.031.0011-0</v>
          </cell>
          <cell r="B10945" t="str">
            <v>PRE-LAJE COM PAINEL TRELICADO,MACICA,PARA VAO ATE 5,20M,PARATRAFEGO PESADO,CARGA PERMANENTE DE 7,50KN/M2,EXCLUSIVE CAPEAMENTO E ARMACAO NEGATIVA E POSITIVA ADICIONAL.FORNECIMENTOE ASSENTAMENTO</v>
          </cell>
          <cell r="C10945" t="str">
            <v>M2</v>
          </cell>
        </row>
        <row r="10946">
          <cell r="A10946" t="str">
            <v>11.031.0011-A</v>
          </cell>
          <cell r="B10946" t="str">
            <v>PRE-LAJE COM PAINEL TRELICADO,MACICA,PARA VAO ATE 5,20M,PARATRAFEGO PESADO,CARGA PERMANENTE DE 7,50KN/M2,EXCLUSIVE CAPEAMENTO E ARMACAO NEGATIVA E POSITIVA ADICIONAL.FORNECIMENTOE ASSENTAMENTO</v>
          </cell>
          <cell r="C10946" t="str">
            <v>M2</v>
          </cell>
        </row>
        <row r="10947">
          <cell r="A10947" t="str">
            <v>11.031.0050-0</v>
          </cell>
          <cell r="B10947" t="str">
            <v>PRE-LAJE COM PAINEL TRELICADO,MACICA,PARA VAO DE 4,10 A 5,20M,CAPEAMENTO DE 9CM DE ESPESSURA,FCK=25MPA,SOBRECARGA DE 2,5A 3,5KN/M2,INCLUSIVE ARMACAO NEGATIVA E POSITIVA ADICIONAL.FORNECIMENTO E ASSENTAMENTO</v>
          </cell>
          <cell r="C10947" t="str">
            <v>M2</v>
          </cell>
        </row>
        <row r="10948">
          <cell r="A10948" t="str">
            <v>11.031.0050-A</v>
          </cell>
          <cell r="B10948" t="str">
            <v>PRE-LAJE COM PAINEL TRELICADO,MACICA,PARA VAO DE 4,10 A 5,20M,CAPEAMENTO DE 9CM DE ESPESSURA,FCK=25MPA,SOBRECARGA DE 2,5A 3,5KN/M2,INCLUSIVE ARMACAO NEGATIVA E POSITIVA ADICIONAL.FORNECIMENTO E ASSENTAMENTO</v>
          </cell>
          <cell r="C10948" t="str">
            <v>M2</v>
          </cell>
        </row>
        <row r="10949">
          <cell r="A10949" t="str">
            <v>11.031.0051-0</v>
          </cell>
          <cell r="B10949" t="str">
            <v>PRE-LAJE COM PAINEL TRELICADO,MACICA,PARA VAO DE 4,10 A 5,20M,SOBRECARGA DE 2,5 A 3,5KN/M2,EXCLUSIVE CAPEAMENTO E ARMACAO NEGATIVA E POSITIVA ADICIONAL.FORNECIMENTO E ASSENTAMENTO.</v>
          </cell>
          <cell r="C10949" t="str">
            <v>M2</v>
          </cell>
        </row>
        <row r="10950">
          <cell r="A10950" t="str">
            <v>11.031.0051-A</v>
          </cell>
          <cell r="B10950" t="str">
            <v>PRE-LAJE COM PAINEL TRELICADO,MACICA,PARA VAO DE 4,10 A 5,20M,SOBRECARGA DE 2,5 A 3,5KN/M2,EXCLUSIVE CAPEAMENTO E ARMACAO NEGATIVA E POSITIVA ADICIONAL.FORNECIMENTO E ASSENTAMENTO.</v>
          </cell>
          <cell r="C10950" t="str">
            <v>M2</v>
          </cell>
        </row>
        <row r="10951">
          <cell r="A10951" t="str">
            <v>11.032.0005-0</v>
          </cell>
          <cell r="B10951" t="str">
            <v>COLAGEM COM ADESIVO ESPECIAL ESTRUTURAL DE PECAS DE CONCRETOPRE-FABRICADAS,SOBRE LAJE PREPARADA E REGULARIZADA,EXCLUSIVE ESTA CAMADA,ESTIMANDO-SE A APLICACAO DE UMA CAMADA DE ADESIVO NAS FACES</v>
          </cell>
          <cell r="C10951" t="str">
            <v>M2</v>
          </cell>
        </row>
        <row r="10952">
          <cell r="A10952" t="str">
            <v>11.032.0005-A</v>
          </cell>
          <cell r="B10952" t="str">
            <v>COLAGEM COM ADESIVO ESPECIAL ESTRUTURAL DE PECAS DE CONCRETOPRE-FABRICADAS,SOBRE LAJE PREPARADA E REGULARIZADA,EXCLUSIVE ESTA CAMADA,ESTIMANDO-SE A APLICACAO DE UMA CAMADA DE ADESIVO NAS FACES</v>
          </cell>
          <cell r="C10952" t="str">
            <v>M2</v>
          </cell>
        </row>
        <row r="10953">
          <cell r="A10953" t="str">
            <v>11.034.0005-0</v>
          </cell>
          <cell r="B10953" t="str">
            <v>REFORCO DE CANTO DE LAJE OU JUNTA DE VIADUTO,EM CANTONEIRASDE FERRO DE 3 X 3/8",CHUMBADAS NO CONCRETO POR MEIO DE VERGALHAO SOLDADO.FORNECIMENTO E COLOCACAO</v>
          </cell>
          <cell r="C10953" t="str">
            <v>M</v>
          </cell>
        </row>
        <row r="10954">
          <cell r="A10954" t="str">
            <v>11.034.0005-A</v>
          </cell>
          <cell r="B10954" t="str">
            <v>REFORCO DE CANTO DE LAJE OU JUNTA DE VIADUTO,EM CANTONEIRASDE FERRO DE 3 X 3/8",CHUMBADAS NO CONCRETO POR MEIO DE VERGALHAO SOLDADO.FORNECIMENTO E COLOCACAO</v>
          </cell>
          <cell r="C10954" t="str">
            <v>M</v>
          </cell>
        </row>
        <row r="10955">
          <cell r="A10955" t="str">
            <v>11.034.0010-0</v>
          </cell>
          <cell r="B10955" t="str">
            <v>REFORCO DE CANTO DE LAJE OU JUNTA DE VIADUTO,EM CANTONEIRASDE FERRO DE 4 X 3/8",CHUMBADAS NO CONCRETO POR MEIO DE VERGALHAO SOLDADO.FORNECIMENTO E COLOCACAO</v>
          </cell>
          <cell r="C10955" t="str">
            <v>M</v>
          </cell>
        </row>
        <row r="10956">
          <cell r="A10956" t="str">
            <v>11.034.0010-A</v>
          </cell>
          <cell r="B10956" t="str">
            <v>REFORCO DE CANTO DE LAJE OU JUNTA DE VIADUTO,EM CANTONEIRASDE FERRO DE 4 X 3/8",CHUMBADAS NO CONCRETO POR MEIO DE VERGALHAO SOLDADO.FORNECIMENTO E COLOCACAO</v>
          </cell>
          <cell r="C10956" t="str">
            <v>M</v>
          </cell>
        </row>
        <row r="10957">
          <cell r="A10957" t="str">
            <v>11.035.0001-1</v>
          </cell>
          <cell r="B10957" t="str">
            <v>FORMA METALICA PARA CONCRETO,INCLUSIVE FORNECIMENTO,CONFECCAO,MONTAGEM E DESMONTAGEM,SEM UTILIZACAO DE GUINDASTE,ADMITINDO 25 VEZES DE UTILIZACAO,EXCLUSIVE ESCORAMENTO</v>
          </cell>
          <cell r="C10957" t="str">
            <v>M2</v>
          </cell>
        </row>
        <row r="10958">
          <cell r="A10958" t="str">
            <v>11.035.0001-B</v>
          </cell>
          <cell r="B10958" t="str">
            <v>FORMA METALICA PARA CONCRETO,INCLUSIVE FORNECIMENTO,CONFECCAO,MONTAGEM E DESMONTAGEM,SEM UTILIZACAO DE GUINDASTE,ADMITINDO 25 VEZES DE UTILIZACAO,EXCLUSIVE ESCORAMENTO</v>
          </cell>
          <cell r="C10958" t="str">
            <v>M2</v>
          </cell>
        </row>
        <row r="10959">
          <cell r="A10959" t="str">
            <v>11.035.0002-1</v>
          </cell>
          <cell r="B10959" t="str">
            <v>FORMA METALICA PARA CONCRETO,INCLUSIVE FORNECIMENTO,CONFECCAO,MONTAGEM E DESMONTAGEM,SEM UTILIZACAO DE GUINDASTE,ADMITINDO 50 VEZES DE UTILIZACAO,EXCLUSIVE ESCORAMENTO</v>
          </cell>
          <cell r="C10959" t="str">
            <v>M2</v>
          </cell>
        </row>
        <row r="10960">
          <cell r="A10960" t="str">
            <v>11.035.0002-B</v>
          </cell>
          <cell r="B10960" t="str">
            <v>FORMA METALICA PARA CONCRETO,INCLUSIVE FORNECIMENTO,CONFECCAO,MONTAGEM E DESMONTAGEM,SEM UTILIZACAO DE GUINDASTE,ADMITINDO 50 VEZES DE UTILIZACAO,EXCLUSIVE ESCORAMENTO</v>
          </cell>
          <cell r="C10960" t="str">
            <v>M2</v>
          </cell>
        </row>
        <row r="10961">
          <cell r="A10961" t="str">
            <v>11.035.0005-0</v>
          </cell>
          <cell r="B10961" t="str">
            <v>FORMA PERDIDA PARA CONCRETO,EM PERFIL DE ACO ZINCADO E MICROPERFURADO,COM ESPESSURA DE 0,50MM, TIPO "QUICKJET",INCLUSIVE ACESSORIOS.FORNECIMENTO E COLOCACAO</v>
          </cell>
          <cell r="C10961" t="str">
            <v>M2</v>
          </cell>
        </row>
        <row r="10962">
          <cell r="A10962" t="str">
            <v>11.035.0005-A</v>
          </cell>
          <cell r="B10962" t="str">
            <v>FORMA PERDIDA PARA CONCRETO,EM PERFIL DE ACO ZINCADO E MICROPERFURADO,COM ESPESSURA DE 0,50MM, TIPO "QUICKJET",INCLUSIVE ACESSORIOS.FORNECIMENTO E COLOCACAO</v>
          </cell>
          <cell r="C10962" t="str">
            <v>M2</v>
          </cell>
        </row>
        <row r="10963">
          <cell r="A10963" t="str">
            <v>11.035.0010-0</v>
          </cell>
          <cell r="B10963" t="str">
            <v>FORMA PARA CONCRETO EM PERFIL DE ACO GALVANIZADO ESTRUTURALTIPO "STEEL DECK",COM ESPESSURA DE 0,80MM,INCLUSIVE ACESSORIOS GALVANIZADOS E EXCLUSIVE TELA E CONCRETO.FORNECIMENTO E COLOCACAO</v>
          </cell>
          <cell r="C10963" t="str">
            <v>M2</v>
          </cell>
        </row>
        <row r="10964">
          <cell r="A10964" t="str">
            <v>11.035.0010-A</v>
          </cell>
          <cell r="B10964" t="str">
            <v>FORMA PARA CONCRETO EM PERFIL DE ACO GALVANIZADO ESTRUTURALTIPO "STEEL DECK",COM ESPESSURA DE 0,80MM,INCLUSIVE ACESSORIOS GALVANIZADOS E EXCLUSIVE TELA E CONCRETO.FORNECIMENTO E COLOCACAO</v>
          </cell>
          <cell r="C10964" t="str">
            <v>M2</v>
          </cell>
        </row>
        <row r="10965">
          <cell r="A10965" t="str">
            <v>11.035.0015-0</v>
          </cell>
          <cell r="B10965" t="str">
            <v>FORMA PARA CONCRETO EM PERFIL DE ACO GALVANIZADO ESTRUTURALTIPO "STEEL DECK",COM ESPESSURA DE 0,95MM,INCLUSIVE ACESSORIOS GALVANIZADOS E EXCLUSIVE TELA E CONCRETO.FORNECIMENTO E COLOCACAO</v>
          </cell>
          <cell r="C10965" t="str">
            <v>M2</v>
          </cell>
        </row>
        <row r="10966">
          <cell r="A10966" t="str">
            <v>11.035.0015-A</v>
          </cell>
          <cell r="B10966" t="str">
            <v>FORMA PARA CONCRETO EM PERFIL DE ACO GALVANIZADO ESTRUTURALTIPO "STEEL DECK",COM ESPESSURA DE 0,95MM,INCLUSIVE ACESSORIOS GALVANIZADOS E EXCLUSIVE TELA E CONCRETO.FORNECIMENTO E COLOCACAO</v>
          </cell>
          <cell r="C10966" t="str">
            <v>M2</v>
          </cell>
        </row>
        <row r="10967">
          <cell r="A10967" t="str">
            <v>11.035.0020-0</v>
          </cell>
          <cell r="B10967" t="str">
            <v>FORMA PARA CONCRETO EM PERFIL DE ACO GALVANIZADO ESTRUTURALTIPO "STEEL DECK",COM ESPESSURA DE 1,25MM,INCLUSIVE ACESSORIOS GALVANIZADOS E EXCLUSIVE TELA E CONCRETO.FORNECIMENTO E COLOCACAO</v>
          </cell>
          <cell r="C10967" t="str">
            <v>M2</v>
          </cell>
        </row>
        <row r="10968">
          <cell r="A10968" t="str">
            <v>11.035.0020-A</v>
          </cell>
          <cell r="B10968" t="str">
            <v>FORMA PARA CONCRETO EM PERFIL DE ACO GALVANIZADO ESTRUTURALTIPO "STEEL DECK",COM ESPESSURA DE 1,25MM,INCLUSIVE ACESSORIOS GALVANIZADOS E EXCLUSIVE TELA E CONCRETO.FORNECIMENTO E COLOCACAO</v>
          </cell>
          <cell r="C10968" t="str">
            <v>M2</v>
          </cell>
        </row>
        <row r="10969">
          <cell r="A10969" t="str">
            <v>11.036.0001-1</v>
          </cell>
          <cell r="B10969" t="str">
            <v>APARELHO DE APOIO DE NEOPRENE,NAO FRETADO(1,4KG/DM3),INCLUSIVE PREPARO DO BERCO.FORNECIMENTO E COLOCACAO</v>
          </cell>
          <cell r="C10969" t="str">
            <v>DM3</v>
          </cell>
        </row>
        <row r="10970">
          <cell r="A10970" t="str">
            <v>11.036.0001-B</v>
          </cell>
          <cell r="B10970" t="str">
            <v>APARELHO DE APOIO DE NEOPRENE,NAO FRETADO(1,4KG/DM3),INCLUSIVE PREPARO DO BERCO.FORNECIMENTO E COLOCACAO</v>
          </cell>
          <cell r="C10970" t="str">
            <v>DM3</v>
          </cell>
        </row>
        <row r="10971">
          <cell r="A10971" t="str">
            <v>11.036.0002-1</v>
          </cell>
          <cell r="B10971" t="str">
            <v>APARELHO DE APOIO DE NEOPRENE,FRETADO,INCLUSIVE PREPARO DO BERCO.FORNECIMENTO E COLOCACAO</v>
          </cell>
          <cell r="C10971" t="str">
            <v>DM3</v>
          </cell>
        </row>
        <row r="10972">
          <cell r="A10972" t="str">
            <v>11.036.0002-B</v>
          </cell>
          <cell r="B10972" t="str">
            <v>APARELHO DE APOIO DE NEOPRENE,FRETADO,INCLUSIVE PREPARO DO BERCO.FORNECIMENTO E COLOCACAO</v>
          </cell>
          <cell r="C10972" t="str">
            <v>DM3</v>
          </cell>
        </row>
        <row r="10973">
          <cell r="A10973" t="str">
            <v>11.037.0001-0</v>
          </cell>
          <cell r="B10973" t="str">
            <v>APARELHO DE APOIO,EM ACO EXTRA DURO(ETD).FORNECIMENTO E COLOCACAO</v>
          </cell>
          <cell r="C10973" t="str">
            <v>KG</v>
          </cell>
        </row>
        <row r="10974">
          <cell r="A10974" t="str">
            <v>11.037.0001-A</v>
          </cell>
          <cell r="B10974" t="str">
            <v>APARELHO DE APOIO,EM ACO EXTRA DURO(ETD).FORNECIMENTO E COLOCACAO</v>
          </cell>
          <cell r="C10974" t="str">
            <v>KG</v>
          </cell>
        </row>
        <row r="10975">
          <cell r="A10975" t="str">
            <v>11.038.0001-0</v>
          </cell>
          <cell r="B10975" t="str">
            <v>FORMA METALICA PARA TUNEIS:DESLOCAMENTOS,POSICIONAMENTO,FIXACAO E RETIRADA DE CONJUNTO DE FORMAS DE 7,00M DE EXTENSAO ERESPECTIVOS TRILHOS,EM TUNEL DE 70,00M2 DE SECAO</v>
          </cell>
          <cell r="C10975" t="str">
            <v>M2</v>
          </cell>
        </row>
        <row r="10976">
          <cell r="A10976" t="str">
            <v>11.038.0001-A</v>
          </cell>
          <cell r="B10976" t="str">
            <v>FORMA METALICA PARA TUNEIS:DESLOCAMENTOS,POSICIONAMENTO,FIXACAO E RETIRADA DE CONJUNTO DE FORMAS DE 7,00M DE EXTENSAO ERESPECTIVOS TRILHOS,EM TUNEL DE 70,00M2 DE SECAO</v>
          </cell>
          <cell r="C10976" t="str">
            <v>M2</v>
          </cell>
        </row>
        <row r="10977">
          <cell r="A10977" t="str">
            <v>11.039.0001-0</v>
          </cell>
          <cell r="B10977" t="str">
            <v>FORMA METALICA PARA TUNEIS:FORNECIMENTO DE FORMAS DESLIZANTES SOBRE TRILHOS DE 7,00M DE EXTENSAO,EM TUNEL DE 70,00M2 DESECAO,FORMAS RIGIDAS SUSPENSAS POR MACACOS</v>
          </cell>
          <cell r="C10977" t="str">
            <v>UN</v>
          </cell>
        </row>
        <row r="10978">
          <cell r="A10978" t="str">
            <v>11.039.0001-A</v>
          </cell>
          <cell r="B10978" t="str">
            <v>FORMA METALICA PARA TUNEIS:FORNECIMENTO DE FORMAS DESLIZANTES SOBRE TRILHOS DE 7,00M DE EXTENSAO,EM TUNEL DE 70,00M2 DESECAO,FORMAS RIGIDAS SUSPENSAS POR MACACOS</v>
          </cell>
          <cell r="C10978" t="str">
            <v>UN</v>
          </cell>
        </row>
        <row r="10979">
          <cell r="A10979" t="str">
            <v>11.040.0100-0</v>
          </cell>
          <cell r="B10979" t="str">
            <v>BARREIRA DINAMICA CONTRA QUEDAS DE ROCHAS,COMPOSTA DE ARAMEDE ALTA RESISTENCIA,ENERGIA DE CONTENCAO ATE 1500KJ,COM GALVANIZACAO EM ZINCO ALUMINIO,INCLUSIVE POSTES,PLACAS DE BASE,CABOS DE ACO ESPECIAIS E DEMAIS COMPONENTES DO SISTEMA.FORNECIMENTO E COLOCACAO</v>
          </cell>
          <cell r="C10979" t="str">
            <v>M2</v>
          </cell>
        </row>
        <row r="10980">
          <cell r="A10980" t="str">
            <v>11.040.0100-A</v>
          </cell>
          <cell r="B10980" t="str">
            <v>BARREIRA DINAMICA CONTRA QUEDAS DE ROCHAS,COMPOSTA DE ARAMEDE ALTA RESISTENCIA,ENERGIA DE CONTENCAO ATE 1500KJ,COM GALVANIZACAO EM ZINCO ALUMINIO,INCLUSIVE POSTES,PLACAS DE BASE,CABOS DE ACO ESPECIAIS E DEMAIS COMPONENTES DO SISTEMA.FORNECIMENTO E COLOCACAO</v>
          </cell>
          <cell r="C10980" t="str">
            <v>M2</v>
          </cell>
        </row>
        <row r="10981">
          <cell r="A10981" t="str">
            <v>11.040.0105-0</v>
          </cell>
          <cell r="B10981" t="str">
            <v>BARREIRA DINAMICA CONTRA QUEDAS DE ROCHAS,COMPOSTA DE ARAMEDE ALTA RESISTENCIA,ENERGIA DE CONTENCAO ATE 3000KJ,COM GALVANIZACAO EM ZINCO ALUMINIO,INCLUSIVE POSTES,PLACAS DE BASE,CABOS DE ACO ESPECIAIS E DEMAIS COMPONENTES DO SISTEMA.FORNECIMENTO E COLOCACAO</v>
          </cell>
          <cell r="C10981" t="str">
            <v>M2</v>
          </cell>
        </row>
        <row r="10982">
          <cell r="A10982" t="str">
            <v>11.040.0105-A</v>
          </cell>
          <cell r="B10982" t="str">
            <v>BARREIRA DINAMICA CONTRA QUEDAS DE ROCHAS,COMPOSTA DE ARAMEDE ALTA RESISTENCIA,ENERGIA DE CONTENCAO ATE 3000KJ,COM GALVANIZACAO EM ZINCO ALUMINIO,INCLUSIVE POSTES,PLACAS DE BASE,CABOS DE ACO ESPECIAIS E DEMAIS COMPONENTES DO SISTEMA.FORNECIMENTO E COLOCACAO</v>
          </cell>
          <cell r="C10982" t="str">
            <v>M2</v>
          </cell>
        </row>
        <row r="10983">
          <cell r="A10983" t="str">
            <v>11.040.0120-0</v>
          </cell>
          <cell r="B10983"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0983" t="str">
            <v>M2</v>
          </cell>
        </row>
        <row r="10984">
          <cell r="A10984" t="str">
            <v>11.040.0120-A</v>
          </cell>
          <cell r="B10984"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0984" t="str">
            <v>M2</v>
          </cell>
        </row>
        <row r="10985">
          <cell r="A10985" t="str">
            <v>11.040.0130-0</v>
          </cell>
          <cell r="B10985"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0985" t="str">
            <v>M2</v>
          </cell>
        </row>
        <row r="10986">
          <cell r="A10986" t="str">
            <v>11.040.0130-A</v>
          </cell>
          <cell r="B10986"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0986" t="str">
            <v>M2</v>
          </cell>
        </row>
        <row r="10987">
          <cell r="A10987" t="str">
            <v>11.043.0002-0</v>
          </cell>
          <cell r="B10987" t="str">
            <v>TIRANTE PARA PROTENSAO,PARA ANCORAGEM EM ROCHA,CONSTITUIDO POR 6 FIOS DE ACO DURO DE 8MM.O CUSTO LEVA EM CONTA APENAS OFORNECIMENTO E A CONFECCAO DO CABO,INCLUSIVE PROTECAO ANTICORROSIVA</v>
          </cell>
          <cell r="C10987" t="str">
            <v>M</v>
          </cell>
        </row>
        <row r="10988">
          <cell r="A10988" t="str">
            <v>11.043.0002-A</v>
          </cell>
          <cell r="B10988" t="str">
            <v>TIRANTE PARA PROTENSAO,PARA ANCORAGEM EM ROCHA,CONSTITUIDO POR 6 FIOS DE ACO DURO DE 8MM.O CUSTO LEVA EM CONTA APENAS OFORNECIMENTO E A CONFECCAO DO CABO,INCLUSIVE PROTECAO ANTICORROSIVA</v>
          </cell>
          <cell r="C10988" t="str">
            <v>M</v>
          </cell>
        </row>
        <row r="10989">
          <cell r="A10989" t="str">
            <v>11.043.0003-0</v>
          </cell>
          <cell r="B10989" t="str">
            <v>TIRANTE PARA PROTENSAO,PARA ANCORAGEM EM ROCHA,CONSTITUIDO POR 8 FIOS DE ACO DURO DE 8MM.O CUSTO LEVA EM CONTA APENAS OFORNECIMENTO E A CONFECCAO DO CABO,INCLUSIVE PROTECAO ANTICORROSIVA</v>
          </cell>
          <cell r="C10989" t="str">
            <v>M</v>
          </cell>
        </row>
        <row r="10990">
          <cell r="A10990" t="str">
            <v>11.043.0003-A</v>
          </cell>
          <cell r="B10990" t="str">
            <v>TIRANTE PARA PROTENSAO,PARA ANCORAGEM EM ROCHA,CONSTITUIDO POR 8 FIOS DE ACO DURO DE 8MM.O CUSTO LEVA EM CONTA APENAS OFORNECIMENTO E A CONFECCAO DO CABO,INCLUSIVE PROTECAO ANTICORROSIVA</v>
          </cell>
          <cell r="C10990" t="str">
            <v>M</v>
          </cell>
        </row>
        <row r="10991">
          <cell r="A10991" t="str">
            <v>11.043.0004-0</v>
          </cell>
          <cell r="B10991" t="str">
            <v>TIRANTE PARA PROTENSAO,PARA ANCORAGEM EM ROCHA,CONSTITUIDO POR 10 FIOS DE ACO DURO DE 8MM.O CUSTO LEVA EM CONTA APENAS OFORNECIMENTO E A CONFECCAO DO CABO,INCLUSIVE PROTECAO ANTICORROSIVA</v>
          </cell>
          <cell r="C10991" t="str">
            <v>M</v>
          </cell>
        </row>
        <row r="10992">
          <cell r="A10992" t="str">
            <v>11.043.0004-A</v>
          </cell>
          <cell r="B10992" t="str">
            <v>TIRANTE PARA PROTENSAO,PARA ANCORAGEM EM ROCHA,CONSTITUIDO POR 10 FIOS DE ACO DURO DE 8MM.O CUSTO LEVA EM CONTA APENAS OFORNECIMENTO E A CONFECCAO DO CABO,INCLUSIVE PROTECAO ANTICORROSIVA</v>
          </cell>
          <cell r="C10992" t="str">
            <v>M</v>
          </cell>
        </row>
        <row r="10993">
          <cell r="A10993" t="str">
            <v>11.043.0005-0</v>
          </cell>
          <cell r="B10993" t="str">
            <v>TIRANTE PARA PROTENSAO,PARA ANCORAGEM EM ROCHA,CONSTITUIDO POR 12 FIOS DE ACO DURO DE 8MM.O CUSTO LEVA EM CONTA APENAS OFORNECIMENTO E A CONFECCAO DO CABO,INCLUSIVE PROTECAO ANTICORROSIVA</v>
          </cell>
          <cell r="C10993" t="str">
            <v>M</v>
          </cell>
        </row>
        <row r="10994">
          <cell r="A10994" t="str">
            <v>11.043.0005-A</v>
          </cell>
          <cell r="B10994" t="str">
            <v>TIRANTE PARA PROTENSAO,PARA ANCORAGEM EM ROCHA,CONSTITUIDO POR 12 FIOS DE ACO DURO DE 8MM.O CUSTO LEVA EM CONTA APENAS OFORNECIMENTO E A CONFECCAO DO CABO,INCLUSIVE PROTECAO ANTICORROSIVA</v>
          </cell>
          <cell r="C10994" t="str">
            <v>M</v>
          </cell>
        </row>
        <row r="10995">
          <cell r="A10995" t="str">
            <v>11.043.0006-0</v>
          </cell>
          <cell r="B10995" t="str">
            <v>TIRANTE PARA PROTENSAO,PARA ANCORAGEM EM ROCHA,CONSTITUIDO POR 4 CORDOALHAS DE 12,7MM.O CUSTO LEVA EM CONTA APENAS O FORNECIMENTO E A CONFECCAO DO CABO,INCLUSIVE PROTECAO ANTICORROSIVA</v>
          </cell>
          <cell r="C10995" t="str">
            <v>M</v>
          </cell>
        </row>
        <row r="10996">
          <cell r="A10996" t="str">
            <v>11.043.0006-A</v>
          </cell>
          <cell r="B10996" t="str">
            <v>TIRANTE PARA PROTENSAO,PARA ANCORAGEM EM ROCHA,CONSTITUIDO POR 4 CORDOALHAS DE 12,7MM.O CUSTO LEVA EM CONTA APENAS O FORNECIMENTO E A CONFECCAO DO CABO,INCLUSIVE PROTECAO ANTICORROSIVA</v>
          </cell>
          <cell r="C10996" t="str">
            <v>M</v>
          </cell>
        </row>
        <row r="10997">
          <cell r="A10997" t="str">
            <v>11.043.0007-0</v>
          </cell>
          <cell r="B10997" t="str">
            <v>TIRANTE PARA PROTENSAO,PARA ANCORAGEM EM ROCHA,CONSTITUIDO POR 6 CORDOALHAS DE 12,7MM.O CUSTO LEVA EM CONTA APENAS O FORNECIMENTO E A CONFECCAO DO CABO,INCLUSIVE PROTECAO ANTICORROSIVA</v>
          </cell>
          <cell r="C10997" t="str">
            <v>M</v>
          </cell>
        </row>
        <row r="10998">
          <cell r="A10998" t="str">
            <v>11.043.0007-A</v>
          </cell>
          <cell r="B10998" t="str">
            <v>TIRANTE PARA PROTENSAO,PARA ANCORAGEM EM ROCHA,CONSTITUIDO POR 6 CORDOALHAS DE 12,7MM.O CUSTO LEVA EM CONTA APENAS O FORNECIMENTO E A CONFECCAO DO CABO,INCLUSIVE PROTECAO ANTICORROSIVA</v>
          </cell>
          <cell r="C10998" t="str">
            <v>M</v>
          </cell>
        </row>
        <row r="10999">
          <cell r="A10999" t="str">
            <v>11.043.0008-0</v>
          </cell>
          <cell r="B10999" t="str">
            <v>TIRANTE PARA PROTENSAO,PARA ANCORAGEM EM ROCHA,CONSTITUIDO POR 8 CORDOALHAS DE 12,7MM.O CUSTO LEVA EM CONTA APENAS O FORNECIMENTO E A CONFECCAO DO CABO,INCLUSIVE PROTECAO ANTICORROSIVA</v>
          </cell>
          <cell r="C10999" t="str">
            <v>M</v>
          </cell>
        </row>
        <row r="11000">
          <cell r="A11000" t="str">
            <v>11.043.0008-A</v>
          </cell>
          <cell r="B11000" t="str">
            <v>TIRANTE PARA PROTENSAO,PARA ANCORAGEM EM ROCHA,CONSTITUIDO POR 8 CORDOALHAS DE 12,7MM.O CUSTO LEVA EM CONTA APENAS O FORNECIMENTO E A CONFECCAO DO CABO,INCLUSIVE PROTECAO ANTICORROSIVA</v>
          </cell>
          <cell r="C11000" t="str">
            <v>M</v>
          </cell>
        </row>
        <row r="11001">
          <cell r="A11001" t="str">
            <v>11.043.0009-0</v>
          </cell>
          <cell r="B11001" t="str">
            <v>TIRANTE PARA PROTENSAO,PARA ANCORAGEM EM ROCHA,CONSTITUIDO POR 10 CORDOALHAS DE 12,7MM.O CUSTO LEVA EM CONTA APENAS O FORNECIMENTO E A CONFECCAO DO CABO,INCLUSIVE PROTECAO ANTICORROSIVA</v>
          </cell>
          <cell r="C11001" t="str">
            <v>M</v>
          </cell>
        </row>
        <row r="11002">
          <cell r="A11002" t="str">
            <v>11.043.0009-A</v>
          </cell>
          <cell r="B11002" t="str">
            <v>TIRANTE PARA PROTENSAO,PARA ANCORAGEM EM ROCHA,CONSTITUIDO POR 10 CORDOALHAS DE 12,7MM.O CUSTO LEVA EM CONTA APENAS O FORNECIMENTO E A CONFECCAO DO CABO,INCLUSIVE PROTECAO ANTICORROSIVA</v>
          </cell>
          <cell r="C11002" t="str">
            <v>M</v>
          </cell>
        </row>
        <row r="11003">
          <cell r="A11003" t="str">
            <v>11.043.0010-0</v>
          </cell>
          <cell r="B11003" t="str">
            <v>TIRANTE PARA PROTENSAO,PARA ANCORAGEM EM ROCHA,CONSTITUIDO POR 12 CORDOALHAS DE 12,7MM.O CUSTO LEVA EM CONTA APENAS O FORNECIMENTO E A CONFECCAO DO CABO,INCLUSIVE PROTECAO ANTICORROSIVA</v>
          </cell>
          <cell r="C11003" t="str">
            <v>M</v>
          </cell>
        </row>
        <row r="11004">
          <cell r="A11004" t="str">
            <v>11.043.0010-A</v>
          </cell>
          <cell r="B11004" t="str">
            <v>TIRANTE PARA PROTENSAO,PARA ANCORAGEM EM ROCHA,CONSTITUIDO POR 12 CORDOALHAS DE 12,7MM.O CUSTO LEVA EM CONTA APENAS O FORNECIMENTO E A CONFECCAO DO CABO,INCLUSIVE PROTECAO ANTICORROSIVA</v>
          </cell>
          <cell r="C11004" t="str">
            <v>M</v>
          </cell>
        </row>
        <row r="11005">
          <cell r="A11005" t="str">
            <v>11.043.0011-0</v>
          </cell>
          <cell r="B11005" t="str">
            <v>TIRANTE PROTENDIDO PARA ANCORAGEM EM SOLO,CONSTITUIDO POR 6FIOS DE ACO DURO DE 8MM.O CUSTO INCLUI APENAS O FORNECIMENTOE A CONFECCAO DO CABO PARA O TRECHO LIVRE,INCLUSIVE PROTECAO ANTICORROSIVA</v>
          </cell>
          <cell r="C11005" t="str">
            <v>M</v>
          </cell>
        </row>
        <row r="11006">
          <cell r="A11006" t="str">
            <v>11.043.0011-A</v>
          </cell>
          <cell r="B11006" t="str">
            <v>TIRANTE PROTENDIDO PARA ANCORAGEM EM SOLO,CONSTITUIDO POR 6FIOS DE ACO DURO DE 8MM.O CUSTO INCLUI APENAS O FORNECIMENTOE A CONFECCAO DO CABO PARA O TRECHO LIVRE,INCLUSIVE PROTECAO ANTICORROSIVA</v>
          </cell>
          <cell r="C11006" t="str">
            <v>M</v>
          </cell>
        </row>
        <row r="11007">
          <cell r="A11007" t="str">
            <v>11.043.0012-0</v>
          </cell>
          <cell r="B11007" t="str">
            <v>TIRANTE PROTENDIDO PARA ANCORAGEM EM SOLO,CONSTITUIDO POR 8FIOS DE ACO DURO DE 8MM.O CUSTO INCLUI APENAS O FORNECIMENTOE A CONFECCAO DO CABO PARA O TRECHO LIVRE,INCLUSIVE PROTECAO ANTICORROSIVA</v>
          </cell>
          <cell r="C11007" t="str">
            <v>M</v>
          </cell>
        </row>
        <row r="11008">
          <cell r="A11008" t="str">
            <v>11.043.0012-A</v>
          </cell>
          <cell r="B11008" t="str">
            <v>TIRANTE PROTENDIDO PARA ANCORAGEM EM SOLO,CONSTITUIDO POR 8FIOS DE ACO DURO DE 8MM.O CUSTO INCLUI APENAS O FORNECIMENTOE A CONFECCAO DO CABO PARA O TRECHO LIVRE,INCLUSIVE PROTECAO ANTICORROSIVA</v>
          </cell>
          <cell r="C11008" t="str">
            <v>M</v>
          </cell>
        </row>
        <row r="11009">
          <cell r="A11009" t="str">
            <v>11.043.0013-0</v>
          </cell>
          <cell r="B11009" t="str">
            <v>TIRANTE PROTENDIDO PARA ANCORAGEM EM SOLO,CONSTITUIDO POR 10FIOS DE ACO DURO DE 8MM.O CUSTO INCLUI APENAS O FORNECIMENTO E A CONFECCAO DO CABO PARA O TRECHO LIVRE,INCLUSIVE PROTECAO ANTICORROSIVA</v>
          </cell>
          <cell r="C11009" t="str">
            <v>M</v>
          </cell>
        </row>
        <row r="11010">
          <cell r="A11010" t="str">
            <v>11.043.0013-A</v>
          </cell>
          <cell r="B11010" t="str">
            <v>TIRANTE PROTENDIDO PARA ANCORAGEM EM SOLO,CONSTITUIDO POR 10FIOS DE ACO DURO DE 8MM.O CUSTO INCLUI APENAS O FORNECIMENTO E A CONFECCAO DO CABO PARA O TRECHO LIVRE,INCLUSIVE PROTECAO ANTICORROSIVA</v>
          </cell>
          <cell r="C11010" t="str">
            <v>M</v>
          </cell>
        </row>
        <row r="11011">
          <cell r="A11011" t="str">
            <v>11.043.0014-1</v>
          </cell>
          <cell r="B11011" t="str">
            <v>TIRANTE PROTENDIDO PARA ANCORAGEM EM SOLO,CONSTITUIDO POR 12FIOS DE ACO DURO DE 8MM.O CUSTO INCLUI APENAS O FORNECIMENTO E A CONFECCAO DO CABO PARA O TRECHO LIVRE,INCLUSIVE PROTECAO ANTICORROSIVA</v>
          </cell>
          <cell r="C11011" t="str">
            <v>M</v>
          </cell>
        </row>
        <row r="11012">
          <cell r="A11012" t="str">
            <v>11.043.0014-B</v>
          </cell>
          <cell r="B11012" t="str">
            <v>TIRANTE PROTENDIDO PARA ANCORAGEM EM SOLO,CONSTITUIDO POR 12FIOS DE ACO DURO DE 8MM.O CUSTO INCLUI APENAS O FORNECIMENTO E A CONFECCAO DO CABO PARA O TRECHO LIVRE,INCLUSIVE PROTECAO ANTICORROSIVA</v>
          </cell>
          <cell r="C11012" t="str">
            <v>M</v>
          </cell>
        </row>
        <row r="11013">
          <cell r="A11013" t="str">
            <v>11.043.0015-0</v>
          </cell>
          <cell r="B11013" t="str">
            <v>TIRANTE PROTENDIDO PARA ANCORAGEM EM SOLO,CONSTITUIDO POR 16FIOS DE ACO DURO DE 8MM.O CUSTO INCLUI APENAS O FORNECIMENTO E A CONFECCAO DO CABO PARA O TRECHO LIVRE,INCLUSIVE PROTECAO ANTICORROSIVA</v>
          </cell>
          <cell r="C11013" t="str">
            <v>M</v>
          </cell>
        </row>
        <row r="11014">
          <cell r="A11014" t="str">
            <v>11.043.0015-A</v>
          </cell>
          <cell r="B11014" t="str">
            <v>TIRANTE PROTENDIDO PARA ANCORAGEM EM SOLO,CONSTITUIDO POR 16FIOS DE ACO DURO DE 8MM.O CUSTO INCLUI APENAS O FORNECIMENTO E A CONFECCAO DO CABO PARA O TRECHO LIVRE,INCLUSIVE PROTECAO ANTICORROSIVA</v>
          </cell>
          <cell r="C11014" t="str">
            <v>M</v>
          </cell>
        </row>
        <row r="11015">
          <cell r="A11015" t="str">
            <v>11.043.0016-0</v>
          </cell>
          <cell r="B11015" t="str">
            <v>TIRANTE PROTENDIDO PARA ANCORAGEM EM SOLO,CONSTITUIDO POR 4CORDOALHAS DE 12,7MM.O CUSTO INCLUI APENAS O FORNECIMENTO EA CONFECCAO DO CABO PARA O TRECHO LIVRE,INCLUSIVE PROTECAO ANTICORROSIVA</v>
          </cell>
          <cell r="C11015" t="str">
            <v>M</v>
          </cell>
        </row>
        <row r="11016">
          <cell r="A11016" t="str">
            <v>11.043.0016-A</v>
          </cell>
          <cell r="B11016" t="str">
            <v>TIRANTE PROTENDIDO PARA ANCORAGEM EM SOLO,CONSTITUIDO POR 4CORDOALHAS DE 12,7MM.O CUSTO INCLUI APENAS O FORNECIMENTO EA CONFECCAO DO CABO PARA O TRECHO LIVRE,INCLUSIVE PROTECAO ANTICORROSIVA</v>
          </cell>
          <cell r="C11016" t="str">
            <v>M</v>
          </cell>
        </row>
        <row r="11017">
          <cell r="A11017" t="str">
            <v>11.043.0017-0</v>
          </cell>
          <cell r="B11017" t="str">
            <v>TIRANTE PROTENDIDO PARA ANCORAGEM EM SOLO,CONSTITUIDO POR 6CORDOALHAS DE 12,7MM.O CUSTO INCLUI APENAS O FORNECIMENTO EA CONFECCAO DO CABO PARA O TRECHO LIVRE,INCLUSIVE PROTECAO ANTICORROSIVA</v>
          </cell>
          <cell r="C11017" t="str">
            <v>M</v>
          </cell>
        </row>
        <row r="11018">
          <cell r="A11018" t="str">
            <v>11.043.0017-A</v>
          </cell>
          <cell r="B11018" t="str">
            <v>TIRANTE PROTENDIDO PARA ANCORAGEM EM SOLO,CONSTITUIDO POR 6CORDOALHAS DE 12,7MM.O CUSTO INCLUI APENAS O FORNECIMENTO EA CONFECCAO DO CABO PARA O TRECHO LIVRE,INCLUSIVE PROTECAO ANTICORROSIVA</v>
          </cell>
          <cell r="C11018" t="str">
            <v>M</v>
          </cell>
        </row>
        <row r="11019">
          <cell r="A11019" t="str">
            <v>11.043.0018-0</v>
          </cell>
          <cell r="B11019" t="str">
            <v>TIRANTE PROTENDIDO PARA ANCORAGEM EM SOLO,CONSTITUIDO POR 8CORDOALHAS DE 12,7MM.O CUSTO INCLUI APENAS O FORNECIMENTO EA CONFECCAO DO CABO PARA O TRECHO LIVRE,INCLUSIVE PROTECAO ANTICORROSIVA</v>
          </cell>
          <cell r="C11019" t="str">
            <v>M</v>
          </cell>
        </row>
        <row r="11020">
          <cell r="A11020" t="str">
            <v>11.043.0018-A</v>
          </cell>
          <cell r="B11020" t="str">
            <v>TIRANTE PROTENDIDO PARA ANCORAGEM EM SOLO,CONSTITUIDO POR 8CORDOALHAS DE 12,7MM.O CUSTO INCLUI APENAS O FORNECIMENTO EA CONFECCAO DO CABO PARA O TRECHO LIVRE,INCLUSIVE PROTECAO ANTICORROSIVA</v>
          </cell>
          <cell r="C11020" t="str">
            <v>M</v>
          </cell>
        </row>
        <row r="11021">
          <cell r="A11021" t="str">
            <v>11.043.0019-1</v>
          </cell>
          <cell r="B11021" t="str">
            <v>TIRANTE PROTENDIDO PARA ANCORAGEM EM SOLO,CONSTITUIDO POR 10CORDOALHAS DE 12,7MM.O CUSTO INCLUI APENAS O FORNECIMENTO EA CONFECCAO DO CABO PARA O TRECHO LIVRE,INCLUSIVE PROTECAOANTICORROSIVA</v>
          </cell>
          <cell r="C11021" t="str">
            <v>M</v>
          </cell>
        </row>
        <row r="11022">
          <cell r="A11022" t="str">
            <v>11.043.0019-B</v>
          </cell>
          <cell r="B11022" t="str">
            <v>TIRANTE PROTENDIDO PARA ANCORAGEM EM SOLO,CONSTITUIDO POR 10CORDOALHAS DE 12,7MM.O CUSTO INCLUI APENAS O FORNECIMENTO EA CONFECCAO DO CABO PARA O TRECHO LIVRE,INCLUSIVE PROTECAOANTICORROSIVA</v>
          </cell>
          <cell r="C11022" t="str">
            <v>M</v>
          </cell>
        </row>
        <row r="11023">
          <cell r="A11023" t="str">
            <v>11.043.0020-0</v>
          </cell>
          <cell r="B11023" t="str">
            <v>TIRANTE PROTENDIDO PARA ANCORAGEM EM SOLO,CONSTITUIDO POR 12CORDOALHAS DE 12,7MM.O CUSTO INCLUI APENAS O FORNECIMENTO EA CONFECCAO DO CABO PARA O TRECHO LIVRE,INCLUSIVE PROTECAOANTICORROSIVA</v>
          </cell>
          <cell r="C11023" t="str">
            <v>M</v>
          </cell>
        </row>
        <row r="11024">
          <cell r="A11024" t="str">
            <v>11.043.0020-A</v>
          </cell>
          <cell r="B11024" t="str">
            <v>TIRANTE PROTENDIDO PARA ANCORAGEM EM SOLO,CONSTITUIDO POR 12CORDOALHAS DE 12,7MM.O CUSTO INCLUI APENAS O FORNECIMENTO EA CONFECCAO DO CABO PARA O TRECHO LIVRE,INCLUSIVE PROTECAOANTICORROSIVA</v>
          </cell>
          <cell r="C11024" t="str">
            <v>M</v>
          </cell>
        </row>
        <row r="11025">
          <cell r="A11025" t="str">
            <v>11.043.0021-0</v>
          </cell>
          <cell r="B11025" t="str">
            <v>TIRANTE PROTENDIDO PARA ANCORAGEM EM SOLO,CONSTITUIDO POR 6FIOS DE ACO DURO DE 8MM.O CUSTO INCLUI APENAS O FORNECIMENTOE A CONFECCAO DO CABO PARA TRECHO DE ANCORAGEM</v>
          </cell>
          <cell r="C11025" t="str">
            <v>M</v>
          </cell>
        </row>
        <row r="11026">
          <cell r="A11026" t="str">
            <v>11.043.0021-A</v>
          </cell>
          <cell r="B11026" t="str">
            <v>TIRANTE PROTENDIDO PARA ANCORAGEM EM SOLO,CONSTITUIDO POR 6FIOS DE ACO DURO DE 8MM.O CUSTO INCLUI APENAS O FORNECIMENTOE A CONFECCAO DO CABO PARA TRECHO DE ANCORAGEM</v>
          </cell>
          <cell r="C11026" t="str">
            <v>M</v>
          </cell>
        </row>
        <row r="11027">
          <cell r="A11027" t="str">
            <v>11.043.0022-0</v>
          </cell>
          <cell r="B11027" t="str">
            <v>TIRANTE PROTENDIDO PARA ANCORAGEM EM SOLO,CONSTITUIDO POR 8FIOS DE ACO DURO DE 8MM.O CUSTO INCLUI APENAS O FORNECIMENTOE A CONFECCAO DO CABO PARA TRECHO DE ANCORAGEM</v>
          </cell>
          <cell r="C11027" t="str">
            <v>M</v>
          </cell>
        </row>
        <row r="11028">
          <cell r="A11028" t="str">
            <v>11.043.0022-A</v>
          </cell>
          <cell r="B11028" t="str">
            <v>TIRANTE PROTENDIDO PARA ANCORAGEM EM SOLO,CONSTITUIDO POR 8FIOS DE ACO DURO DE 8MM.O CUSTO INCLUI APENAS O FORNECIMENTOE A CONFECCAO DO CABO PARA TRECHO DE ANCORAGEM</v>
          </cell>
          <cell r="C11028" t="str">
            <v>M</v>
          </cell>
        </row>
        <row r="11029">
          <cell r="A11029" t="str">
            <v>11.043.0023-0</v>
          </cell>
          <cell r="B11029" t="str">
            <v>TIRANTE PROTENDIDO PARA ANCORAGEM EM SOLO,CONSTITUIDO POR 10FIOS DE ACO DURO DE 8MM.O CUSTO INCLUI APENAS O FORNECIMENTO E A CONFECCAO DO CABO PARA TRECHOS DE ANCORAGEM</v>
          </cell>
          <cell r="C11029" t="str">
            <v>M</v>
          </cell>
        </row>
        <row r="11030">
          <cell r="A11030" t="str">
            <v>11.043.0023-A</v>
          </cell>
          <cell r="B11030" t="str">
            <v>TIRANTE PROTENDIDO PARA ANCORAGEM EM SOLO,CONSTITUIDO POR 10FIOS DE ACO DURO DE 8MM.O CUSTO INCLUI APENAS O FORNECIMENTO E A CONFECCAO DO CABO PARA TRECHOS DE ANCORAGEM</v>
          </cell>
          <cell r="C11030" t="str">
            <v>M</v>
          </cell>
        </row>
        <row r="11031">
          <cell r="A11031" t="str">
            <v>11.043.0024-1</v>
          </cell>
          <cell r="B11031" t="str">
            <v>TIRANTE PROTENDIDO PARA ANCORAGEM EM SOLO,CONSTITUIDO POR 12FIOS DE ACO DURO DE 8MM.O CUSTO INCLUI APENAS O FORNECIMENTO E A CONFECCAO DO CABO PARA TRECHO DE ANCORAGEM</v>
          </cell>
          <cell r="C11031" t="str">
            <v>M</v>
          </cell>
        </row>
        <row r="11032">
          <cell r="A11032" t="str">
            <v>11.043.0024-B</v>
          </cell>
          <cell r="B11032" t="str">
            <v>TIRANTE PROTENDIDO PARA ANCORAGEM EM SOLO,CONSTITUIDO POR 12FIOS DE ACO DURO DE 8MM.O CUSTO INCLUI APENAS O FORNECIMENTO E A CONFECCAO DO CABO PARA TRECHO DE ANCORAGEM</v>
          </cell>
          <cell r="C11032" t="str">
            <v>M</v>
          </cell>
        </row>
        <row r="11033">
          <cell r="A11033" t="str">
            <v>11.043.0025-0</v>
          </cell>
          <cell r="B11033" t="str">
            <v>TIRANTE PROTENDIDO PARA ANCORAGEM EM SOLO,CONSTITUIDO POR 16FIOS DE ACO DURO DE 8MM.O CUSTO INCLUI APENAS O FORNECIMENTO E A CONFECCAO DO CABO PARA TRECHO DE ANCORAGEM</v>
          </cell>
          <cell r="C11033" t="str">
            <v>M</v>
          </cell>
        </row>
        <row r="11034">
          <cell r="A11034" t="str">
            <v>11.043.0025-A</v>
          </cell>
          <cell r="B11034" t="str">
            <v>TIRANTE PROTENDIDO PARA ANCORAGEM EM SOLO,CONSTITUIDO POR 16FIOS DE ACO DURO DE 8MM.O CUSTO INCLUI APENAS O FORNECIMENTO E A CONFECCAO DO CABO PARA TRECHO DE ANCORAGEM</v>
          </cell>
          <cell r="C11034" t="str">
            <v>M</v>
          </cell>
        </row>
        <row r="11035">
          <cell r="A11035" t="str">
            <v>11.043.0026-0</v>
          </cell>
          <cell r="B11035" t="str">
            <v>TIRANTE PROTENDIDO PARA ANCORAGEM EM SOLO,CONSTITUIDO POR 4CORDOALHAS DE 12,7MM.O CUSTO INCLUI APENAS O FORNECIMENTO EA CONFECCAO DO CABO PARA TRECHO DE ANCORAGEM</v>
          </cell>
          <cell r="C11035" t="str">
            <v>M</v>
          </cell>
        </row>
        <row r="11036">
          <cell r="A11036" t="str">
            <v>11.043.0026-A</v>
          </cell>
          <cell r="B11036" t="str">
            <v>TIRANTE PROTENDIDO PARA ANCORAGEM EM SOLO,CONSTITUIDO POR 4CORDOALHAS DE 12,7MM.O CUSTO INCLUI APENAS O FORNECIMENTO EA CONFECCAO DO CABO PARA TRECHO DE ANCORAGEM</v>
          </cell>
          <cell r="C11036" t="str">
            <v>M</v>
          </cell>
        </row>
        <row r="11037">
          <cell r="A11037" t="str">
            <v>11.043.0027-0</v>
          </cell>
          <cell r="B11037" t="str">
            <v>TIRANTE PROTENDIDO PARA ANCORAGEM EM SOLO,CONSTITUIDO POR 6CORDOALHAS DE 12,7MM.O CUSTO INCLUI APENAS O FORNECIMENTO EA CONFECCAO DO CABO PARA TRECHO DE ANCORAGEM</v>
          </cell>
          <cell r="C11037" t="str">
            <v>M</v>
          </cell>
        </row>
        <row r="11038">
          <cell r="A11038" t="str">
            <v>11.043.0027-A</v>
          </cell>
          <cell r="B11038" t="str">
            <v>TIRANTE PROTENDIDO PARA ANCORAGEM EM SOLO,CONSTITUIDO POR 6CORDOALHAS DE 12,7MM.O CUSTO INCLUI APENAS O FORNECIMENTO EA CONFECCAO DO CABO PARA TRECHO DE ANCORAGEM</v>
          </cell>
          <cell r="C11038" t="str">
            <v>M</v>
          </cell>
        </row>
        <row r="11039">
          <cell r="A11039" t="str">
            <v>11.043.0028-0</v>
          </cell>
          <cell r="B11039" t="str">
            <v>TIRANTE PROTENDIDO PARA ANCORAGEM EM SOLO,CONSTITUIDO POR 8CORDOALHAS DE 12,7MM.O CUSTO INCLUI APENAS O FORNECIMENTO EA CONFECCAO DO CABO PARA TRECHO DE ANCORAGEM</v>
          </cell>
          <cell r="C11039" t="str">
            <v>M</v>
          </cell>
        </row>
        <row r="11040">
          <cell r="A11040" t="str">
            <v>11.043.0028-A</v>
          </cell>
          <cell r="B11040" t="str">
            <v>TIRANTE PROTENDIDO PARA ANCORAGEM EM SOLO,CONSTITUIDO POR 8CORDOALHAS DE 12,7MM.O CUSTO INCLUI APENAS O FORNECIMENTO EA CONFECCAO DO CABO PARA TRECHO DE ANCORAGEM</v>
          </cell>
          <cell r="C11040" t="str">
            <v>M</v>
          </cell>
        </row>
        <row r="11041">
          <cell r="A11041" t="str">
            <v>11.043.0029-1</v>
          </cell>
          <cell r="B11041" t="str">
            <v>TIRANTE PROTENDIDO PARA ANCORAGEM EM SOLO,CONSTITUIDO POR 10CORDOALHAS DE 12,7MM.O CUSTO INCLUI APENAS O FORNECIMENTO EA CONFECCAO DO CABO PARA TRECHO DE ANCORAGEM</v>
          </cell>
          <cell r="C11041" t="str">
            <v>M</v>
          </cell>
        </row>
        <row r="11042">
          <cell r="A11042" t="str">
            <v>11.043.0029-B</v>
          </cell>
          <cell r="B11042" t="str">
            <v>TIRANTE PROTENDIDO PARA ANCORAGEM EM SOLO,CONSTITUIDO POR 10CORDOALHAS DE 12,7MM.O CUSTO INCLUI APENAS O FORNECIMENTO EA CONFECCAO DO CABO PARA TRECHO DE ANCORAGEM</v>
          </cell>
          <cell r="C11042" t="str">
            <v>M</v>
          </cell>
        </row>
        <row r="11043">
          <cell r="A11043" t="str">
            <v>11.043.0030-0</v>
          </cell>
          <cell r="B11043" t="str">
            <v>TIRANTE PROTENDIDO PARA ANCORAGEM EM SOLO,CONSTITUIDO POR 12CORDOALHAS DE 12,7MM.O CUSTO INCLUI APENAS O FORNECIMENTO EA CONFECCAO DO CABO PARA TRECHO DE ANCORAGEM</v>
          </cell>
          <cell r="C11043" t="str">
            <v>M</v>
          </cell>
        </row>
        <row r="11044">
          <cell r="A11044" t="str">
            <v>11.043.0030-A</v>
          </cell>
          <cell r="B11044" t="str">
            <v>TIRANTE PROTENDIDO PARA ANCORAGEM EM SOLO,CONSTITUIDO POR 12CORDOALHAS DE 12,7MM.O CUSTO INCLUI APENAS O FORNECIMENTO EA CONFECCAO DO CABO PARA TRECHO DE ANCORAGEM</v>
          </cell>
          <cell r="C11044" t="str">
            <v>M</v>
          </cell>
        </row>
        <row r="11045">
          <cell r="A11045" t="str">
            <v>11.044.0006-0</v>
          </cell>
          <cell r="B11045" t="str">
            <v>PROTENSAO INCLUSIVE INSTALACAO,CONE E PLACA DE ANCORAGEM DETIRANTE PARA ANCORAGEM EM ROCHA,CONSTITUIDO POR 4 CORDOALHASDE 12,7MM,EXCLUSIVE PERFURACAO, INJECAO E O TIRANTE</v>
          </cell>
          <cell r="C11045" t="str">
            <v>UN</v>
          </cell>
        </row>
        <row r="11046">
          <cell r="A11046" t="str">
            <v>11.044.0006-A</v>
          </cell>
          <cell r="B11046" t="str">
            <v>PROTENSAO INCLUSIVE INSTALACAO,CONE E PLACA DE ANCORAGEM DETIRANTE PARA ANCORAGEM EM ROCHA,CONSTITUIDO POR 4 CORDOALHASDE 12,7MM,EXCLUSIVE PERFURACAO, INJECAO E O TIRANTE</v>
          </cell>
          <cell r="C11046" t="str">
            <v>UN</v>
          </cell>
        </row>
        <row r="11047">
          <cell r="A11047" t="str">
            <v>11.044.0007-0</v>
          </cell>
          <cell r="B11047" t="str">
            <v>PROTENSAO INCLUSIVE INSTALACAO,CONE E PLACA DE ANCORAGEM DETIRANTE PARA ANCORAGEM EM ROCHA,CONSTITUIDO POR 6 CORDOALHASDE 12,7MM,EXCLUSIVE PERFURACAO,INJECAO E O TIRANTE</v>
          </cell>
          <cell r="C11047" t="str">
            <v>UN</v>
          </cell>
        </row>
        <row r="11048">
          <cell r="A11048" t="str">
            <v>11.044.0007-A</v>
          </cell>
          <cell r="B11048" t="str">
            <v>PROTENSAO INCLUSIVE INSTALACAO,CONE E PLACA DE ANCORAGEM DETIRANTE PARA ANCORAGEM EM ROCHA,CONSTITUIDO POR 6 CORDOALHASDE 12,7MM,EXCLUSIVE PERFURACAO,INJECAO E O TIRANTE</v>
          </cell>
          <cell r="C11048" t="str">
            <v>UN</v>
          </cell>
        </row>
        <row r="11049">
          <cell r="A11049" t="str">
            <v>11.044.0008-0</v>
          </cell>
          <cell r="B11049" t="str">
            <v>PROTENSAO INCLUSIVE INSTALACAO,CONE E PLACA DE ANCORAGEM DETIRANTE PARA ANCORAGEM EM ROCHA,CONSTITUIDO POR 8 CORDOALHASDE 12,7MM,EXCLUSIVE PERFURACAO,INJECAO E O TIRANTE</v>
          </cell>
          <cell r="C11049" t="str">
            <v>UN</v>
          </cell>
        </row>
        <row r="11050">
          <cell r="A11050" t="str">
            <v>11.044.0008-A</v>
          </cell>
          <cell r="B11050" t="str">
            <v>PROTENSAO INCLUSIVE INSTALACAO,CONE E PLACA DE ANCORAGEM DETIRANTE PARA ANCORAGEM EM ROCHA,CONSTITUIDO POR 8 CORDOALHASDE 12,7MM,EXCLUSIVE PERFURACAO,INJECAO E O TIRANTE</v>
          </cell>
          <cell r="C11050" t="str">
            <v>UN</v>
          </cell>
        </row>
        <row r="11051">
          <cell r="A11051" t="str">
            <v>11.044.0009-0</v>
          </cell>
          <cell r="B11051" t="str">
            <v>PROTENSAO INCLUSIVE INSTALACAO,CONE E PLACA DE ANCORAGEM DETIRANTE PARA ANCORAGEM EM ROCHA,CONSTITUIDO POR 10 CORDOALHAS DE 12,7MM,EXCLUSIVE PERFURACAO,INJECAO E O TIRANTE</v>
          </cell>
          <cell r="C11051" t="str">
            <v>UN</v>
          </cell>
        </row>
        <row r="11052">
          <cell r="A11052" t="str">
            <v>11.044.0009-A</v>
          </cell>
          <cell r="B11052" t="str">
            <v>PROTENSAO INCLUSIVE INSTALACAO,CONE E PLACA DE ANCORAGEM DETIRANTE PARA ANCORAGEM EM ROCHA,CONSTITUIDO POR 10 CORDOALHAS DE 12,7MM,EXCLUSIVE PERFURACAO,INJECAO E O TIRANTE</v>
          </cell>
          <cell r="C11052" t="str">
            <v>UN</v>
          </cell>
        </row>
        <row r="11053">
          <cell r="A11053" t="str">
            <v>11.044.0010-0</v>
          </cell>
          <cell r="B11053" t="str">
            <v>PROTENSAO INCLUSIVE INSTALACAO,CONE E PLACA DE ANCORAGEM DETIRANTE PARA ANCORAGEM EM ROCHA,CONSTITUIDO POR 12 CORDOALHAS DE 12,7MM,EXCLUSIVE PERFURACAO,INJECAO E O TIRANTE</v>
          </cell>
          <cell r="C11053" t="str">
            <v>UN</v>
          </cell>
        </row>
        <row r="11054">
          <cell r="A11054" t="str">
            <v>11.044.0010-A</v>
          </cell>
          <cell r="B11054" t="str">
            <v>PROTENSAO INCLUSIVE INSTALACAO,CONE E PLACA DE ANCORAGEM DETIRANTE PARA ANCORAGEM EM ROCHA,CONSTITUIDO POR 12 CORDOALHAS DE 12,7MM,EXCLUSIVE PERFURACAO,INJECAO E O TIRANTE</v>
          </cell>
          <cell r="C11054" t="str">
            <v>UN</v>
          </cell>
        </row>
        <row r="11055">
          <cell r="A11055" t="str">
            <v>11.044.0056-0</v>
          </cell>
          <cell r="B11055" t="str">
            <v>PROTENSAO DE TIRANTES DE 4 CORDOALHAS DE 12,7MM,EXCLUSIVE FORNECIMENTO DOS MATERIAIS</v>
          </cell>
          <cell r="C11055" t="str">
            <v>UN</v>
          </cell>
        </row>
        <row r="11056">
          <cell r="A11056" t="str">
            <v>11.044.0056-A</v>
          </cell>
          <cell r="B11056" t="str">
            <v>PROTENSAO DE TIRANTES DE 4 CORDOALHAS DE 12,7MM,EXCLUSIVE FORNECIMENTO DOS MATERIAIS</v>
          </cell>
          <cell r="C11056" t="str">
            <v>UN</v>
          </cell>
        </row>
        <row r="11057">
          <cell r="A11057" t="str">
            <v>11.044.0058-0</v>
          </cell>
          <cell r="B11057" t="str">
            <v>PROTENSAO DE TIRANTES DE 6 E 8 CORDOALHAS DE 12,7MM,EXCLUSIVE FORNECIMENTO DOS MATERIAIS</v>
          </cell>
          <cell r="C11057" t="str">
            <v>UN</v>
          </cell>
        </row>
        <row r="11058">
          <cell r="A11058" t="str">
            <v>11.044.0058-A</v>
          </cell>
          <cell r="B11058" t="str">
            <v>PROTENSAO DE TIRANTES DE 6 E 8 CORDOALHAS DE 12,7MM,EXCLUSIVE FORNECIMENTO DOS MATERIAIS</v>
          </cell>
          <cell r="C11058" t="str">
            <v>UN</v>
          </cell>
        </row>
        <row r="11059">
          <cell r="A11059" t="str">
            <v>11.044.0060-0</v>
          </cell>
          <cell r="B11059" t="str">
            <v>PROTENSAO DE TIRANTES DE 10 E 12 CORDOALHAS DE 12,7MM,EXCLUSIVE FORNECIMENTO DOS MATERIAIS</v>
          </cell>
          <cell r="C11059" t="str">
            <v>UN</v>
          </cell>
        </row>
        <row r="11060">
          <cell r="A11060" t="str">
            <v>11.044.0060-A</v>
          </cell>
          <cell r="B11060" t="str">
            <v>PROTENSAO DE TIRANTES DE 10 E 12 CORDOALHAS DE 12,7MM,EXCLUSIVE FORNECIMENTO DOS MATERIAIS</v>
          </cell>
          <cell r="C11060" t="str">
            <v>UN</v>
          </cell>
        </row>
        <row r="11061">
          <cell r="A11061" t="str">
            <v>11.045.0006-0</v>
          </cell>
          <cell r="B11061" t="str">
            <v>PROTENSAO INCLUSIVE INSTALACAO,CONE E PLACA DE ANCORAGEM DETIRANTE PARA ANCORAGEM EM SOLO,CONSTITUIDO POR 4 CORDOALHASDE 12,7MM,EXCLUSIVE PERFURACAO,INJECAO E O TIRANTE</v>
          </cell>
          <cell r="C11061" t="str">
            <v>UN</v>
          </cell>
        </row>
        <row r="11062">
          <cell r="A11062" t="str">
            <v>11.045.0006-A</v>
          </cell>
          <cell r="B11062" t="str">
            <v>PROTENSAO INCLUSIVE INSTALACAO,CONE E PLACA DE ANCORAGEM DETIRANTE PARA ANCORAGEM EM SOLO,CONSTITUIDO POR 4 CORDOALHASDE 12,7MM,EXCLUSIVE PERFURACAO,INJECAO E O TIRANTE</v>
          </cell>
          <cell r="C11062" t="str">
            <v>UN</v>
          </cell>
        </row>
        <row r="11063">
          <cell r="A11063" t="str">
            <v>11.045.0007-0</v>
          </cell>
          <cell r="B11063" t="str">
            <v>PROTENSAO INCLUSIVE INSTALACAO,CONE E PLACA DE ANCORAGEM DETIRANTE PARA ANCORAGEM EM SOLO,CONSTITUIDO POR 6 CORDOALHASDE 12,7MM,EXCLUSIVE PERFURACAO,INJECAO E O TIRANTE</v>
          </cell>
          <cell r="C11063" t="str">
            <v>UN</v>
          </cell>
        </row>
        <row r="11064">
          <cell r="A11064" t="str">
            <v>11.045.0007-A</v>
          </cell>
          <cell r="B11064" t="str">
            <v>PROTENSAO INCLUSIVE INSTALACAO,CONE E PLACA DE ANCORAGEM DETIRANTE PARA ANCORAGEM EM SOLO,CONSTITUIDO POR 6 CORDOALHASDE 12,7MM,EXCLUSIVE PERFURACAO,INJECAO E O TIRANTE</v>
          </cell>
          <cell r="C11064" t="str">
            <v>UN</v>
          </cell>
        </row>
        <row r="11065">
          <cell r="A11065" t="str">
            <v>11.045.0008-0</v>
          </cell>
          <cell r="B11065" t="str">
            <v>PROTENSAO INCLUSIVE INSTALACAO,CONE E PLACA DE ANCORAGEM DETIRANTE PARA ANCORAGEM EM SOLO,CONSTITUIDO POR 8 CORDOALHASDE 12,7MM,EXCLUSIVE PERFURACAO,INJECAO E O TIRANTE</v>
          </cell>
          <cell r="C11065" t="str">
            <v>UN</v>
          </cell>
        </row>
        <row r="11066">
          <cell r="A11066" t="str">
            <v>11.045.0008-A</v>
          </cell>
          <cell r="B11066" t="str">
            <v>PROTENSAO INCLUSIVE INSTALACAO,CONE E PLACA DE ANCORAGEM DETIRANTE PARA ANCORAGEM EM SOLO,CONSTITUIDO POR 8 CORDOALHASDE 12,7MM,EXCLUSIVE PERFURACAO,INJECAO E O TIRANTE</v>
          </cell>
          <cell r="C11066" t="str">
            <v>UN</v>
          </cell>
        </row>
        <row r="11067">
          <cell r="A11067" t="str">
            <v>11.045.0009-0</v>
          </cell>
          <cell r="B11067" t="str">
            <v>PROTENSAO INCLUSIVE INSTALACAO,CONE E PLACA DE ANCORAGEM DETIRANTE PARA ANCORAGEM EM SOLO,CONSTITUIDO POR 10 CORDOALHASDE 12,7MM,EXCLUSIVE PERFURACAO,INJECAO E O TIRANTE</v>
          </cell>
          <cell r="C11067" t="str">
            <v>UN</v>
          </cell>
        </row>
        <row r="11068">
          <cell r="A11068" t="str">
            <v>11.045.0009-A</v>
          </cell>
          <cell r="B11068" t="str">
            <v>PROTENSAO INCLUSIVE INSTALACAO,CONE E PLACA DE ANCORAGEM DETIRANTE PARA ANCORAGEM EM SOLO,CONSTITUIDO POR 10 CORDOALHASDE 12,7MM,EXCLUSIVE PERFURACAO,INJECAO E O TIRANTE</v>
          </cell>
          <cell r="C11068" t="str">
            <v>UN</v>
          </cell>
        </row>
        <row r="11069">
          <cell r="A11069" t="str">
            <v>11.045.0010-0</v>
          </cell>
          <cell r="B11069" t="str">
            <v>PROTENSAO INCLUSIVE INSTALACAO,CONE E PLACA DE ANCORAGEM DETIRANTE PARA ANCORAGEM EM SOLO,CONSTITUIDO POR 12 CORDOALHASDE 12,7MM,EXCLUSIVE PERFURACAO,INJECAO E O TIRANTE</v>
          </cell>
          <cell r="C11069" t="str">
            <v>UN</v>
          </cell>
        </row>
        <row r="11070">
          <cell r="A11070" t="str">
            <v>11.045.0010-A</v>
          </cell>
          <cell r="B11070" t="str">
            <v>PROTENSAO INCLUSIVE INSTALACAO,CONE E PLACA DE ANCORAGEM DETIRANTE PARA ANCORAGEM EM SOLO,CONSTITUIDO POR 12 CORDOALHASDE 12,7MM,EXCLUSIVE PERFURACAO,INJECAO E O TIRANTE</v>
          </cell>
          <cell r="C11070" t="str">
            <v>UN</v>
          </cell>
        </row>
        <row r="11071">
          <cell r="A11071" t="str">
            <v>11.046.0001-0</v>
          </cell>
          <cell r="B11071" t="str">
            <v>CONCRETO IMPORTADO DE USINA,DOSADO RACIONALMENTE PARA UMA RESISTENCIA CARACTERISTICA A COMPRESSAO DE 10MPA</v>
          </cell>
          <cell r="C11071" t="str">
            <v>M3</v>
          </cell>
        </row>
        <row r="11072">
          <cell r="A11072" t="str">
            <v>11.046.0001-A</v>
          </cell>
          <cell r="B11072" t="str">
            <v>CONCRETO IMPORTADO DE USINA,DOSADO RACIONALMENTE PARA UMA RESISTENCIA CARACTERISTICA A COMPRESSAO DE 10MPA</v>
          </cell>
          <cell r="C11072" t="str">
            <v>M3</v>
          </cell>
        </row>
        <row r="11073">
          <cell r="A11073" t="str">
            <v>11.046.0004-0</v>
          </cell>
          <cell r="B11073" t="str">
            <v>CONCRETO IMPORTADO DE USINA,DOSADO RACIONALMENTE PARA UMA RESISTENCIA CARACTERISTICA A COMPRESSAO DE 15MPA</v>
          </cell>
          <cell r="C11073" t="str">
            <v>M3</v>
          </cell>
        </row>
        <row r="11074">
          <cell r="A11074" t="str">
            <v>11.046.0004-A</v>
          </cell>
          <cell r="B11074" t="str">
            <v>CONCRETO IMPORTADO DE USINA,DOSADO RACIONALMENTE PARA UMA RESISTENCIA CARACTERISTICA A COMPRESSAO DE 15MPA</v>
          </cell>
          <cell r="C11074" t="str">
            <v>M3</v>
          </cell>
        </row>
        <row r="11075">
          <cell r="A11075" t="str">
            <v>11.046.0007-0</v>
          </cell>
          <cell r="B11075" t="str">
            <v>CONCRETO IMPORTADO DE USINA,DOSADO RACIONALMENTE PARA UMA RESISTENCIA CARACTERISTICA A COMPRESSAO DE 20MPA</v>
          </cell>
          <cell r="C11075" t="str">
            <v>M3</v>
          </cell>
        </row>
        <row r="11076">
          <cell r="A11076" t="str">
            <v>11.046.0007-A</v>
          </cell>
          <cell r="B11076" t="str">
            <v>CONCRETO IMPORTADO DE USINA,DOSADO RACIONALMENTE PARA UMA RESISTENCIA CARACTERISTICA A COMPRESSAO DE 20MPA</v>
          </cell>
          <cell r="C11076" t="str">
            <v>M3</v>
          </cell>
        </row>
        <row r="11077">
          <cell r="A11077" t="str">
            <v>11.046.0010-0</v>
          </cell>
          <cell r="B11077" t="str">
            <v>CONCRETO IMPORTADO DE USINA,DOSADO RACIONALMENTE PARA UMA RESISTENCIA CARACTERISTICA A COMPRESSAO DE 25MPA</v>
          </cell>
          <cell r="C11077" t="str">
            <v>M3</v>
          </cell>
        </row>
        <row r="11078">
          <cell r="A11078" t="str">
            <v>11.046.0010-A</v>
          </cell>
          <cell r="B11078" t="str">
            <v>CONCRETO IMPORTADO DE USINA,DOSADO RACIONALMENTE PARA UMA RESISTENCIA CARACTERISTICA A COMPRESSAO DE 25MPA</v>
          </cell>
          <cell r="C11078" t="str">
            <v>M3</v>
          </cell>
        </row>
        <row r="11079">
          <cell r="A11079" t="str">
            <v>11.046.0013-0</v>
          </cell>
          <cell r="B11079" t="str">
            <v>CONCRETO IMPORTADO DE USINA,DOSADO RACIONALMENTE PARA UMA RESISTENCIA CARACTERISTICA A COMPRESSAO DE 30MPA</v>
          </cell>
          <cell r="C11079" t="str">
            <v>M3</v>
          </cell>
        </row>
        <row r="11080">
          <cell r="A11080" t="str">
            <v>11.046.0013-A</v>
          </cell>
          <cell r="B11080" t="str">
            <v>CONCRETO IMPORTADO DE USINA,DOSADO RACIONALMENTE PARA UMA RESISTENCIA CARACTERISTICA A COMPRESSAO DE 30MPA</v>
          </cell>
          <cell r="C11080" t="str">
            <v>M3</v>
          </cell>
        </row>
        <row r="11081">
          <cell r="A11081" t="str">
            <v>11.046.0014-0</v>
          </cell>
          <cell r="B11081" t="str">
            <v>CONCRETO IMPORTADO DE USINA,DOSADO RACIONALMENTE PARA UMA RESISTENCIA CARACTERISTICA A COMPRESSAO DE 35MPA</v>
          </cell>
          <cell r="C11081" t="str">
            <v>M3</v>
          </cell>
        </row>
        <row r="11082">
          <cell r="A11082" t="str">
            <v>11.046.0014-A</v>
          </cell>
          <cell r="B11082" t="str">
            <v>CONCRETO IMPORTADO DE USINA,DOSADO RACIONALMENTE PARA UMA RESISTENCIA CARACTERISTICA A COMPRESSAO DE 35MPA</v>
          </cell>
          <cell r="C11082" t="str">
            <v>M3</v>
          </cell>
        </row>
        <row r="11083">
          <cell r="A11083" t="str">
            <v>11.046.0015-0</v>
          </cell>
          <cell r="B11083" t="str">
            <v>CONCRETO IMPORTADO DE USINA,DOSADO RACIONALMENTE PARA UMA RESISTENCIA CARACTERISTICA A COMPRESSAO DE 40MPA</v>
          </cell>
          <cell r="C11083" t="str">
            <v>M3</v>
          </cell>
        </row>
        <row r="11084">
          <cell r="A11084" t="str">
            <v>11.046.0015-A</v>
          </cell>
          <cell r="B11084" t="str">
            <v>CONCRETO IMPORTADO DE USINA,DOSADO RACIONALMENTE PARA UMA RESISTENCIA CARACTERISTICA A COMPRESSAO DE 40MPA</v>
          </cell>
          <cell r="C11084" t="str">
            <v>M3</v>
          </cell>
        </row>
        <row r="11085">
          <cell r="A11085" t="str">
            <v>11.046.0060-0</v>
          </cell>
          <cell r="B11085" t="str">
            <v>CONCRETO COLORIDO,COM OXIDO DE FERRO VERMELHO SINTETICO,IMPORTADO DE USINA,DOSADO RACIONALMENTE PARA UMA RESISTENCIA CARACTERISTICA A COMPRESSAO DE 15MPA</v>
          </cell>
          <cell r="C11085" t="str">
            <v>M3</v>
          </cell>
        </row>
        <row r="11086">
          <cell r="A11086" t="str">
            <v>11.046.0060-A</v>
          </cell>
          <cell r="B11086" t="str">
            <v>CONCRETO COLORIDO,COM OXIDO DE FERRO VERMELHO SINTETICO,IMPORTADO DE USINA,DOSADO RACIONALMENTE PARA UMA RESISTENCIA CARACTERISTICA A COMPRESSAO DE 15MPA</v>
          </cell>
          <cell r="C11086" t="str">
            <v>M3</v>
          </cell>
        </row>
        <row r="11087">
          <cell r="A11087" t="str">
            <v>11.046.0080-1</v>
          </cell>
          <cell r="B11087" t="str">
            <v>SISTEMA DE AR CONDICIONADO CENTRAL CHILLER, CONDENSACAO A ARPARA AREAS DE CONFORTO TERMICO, NOS TERMOS DA NBR 7256, ATE30TR, PARA O HOSPITAL ESTADUAL ROBERTO CHABO.</v>
          </cell>
          <cell r="C11087" t="str">
            <v>UN</v>
          </cell>
        </row>
        <row r="11088">
          <cell r="A11088" t="str">
            <v>11.046.0080-B</v>
          </cell>
          <cell r="B11088" t="str">
            <v>SISTEMA DE AR CONDICIONADO CENTRAL CHILLER, CONDENSACAO A ARPARA AREAS DE CONFORTO TERMICO, NOS TERMOS DA NBR 7256, ATE30TR, PARA O HOSPITAL ESTADUAL ROBERTO CHABO.</v>
          </cell>
          <cell r="C11088" t="str">
            <v>UN</v>
          </cell>
        </row>
        <row r="11089">
          <cell r="A11089" t="str">
            <v>11.046.0105-0</v>
          </cell>
          <cell r="B11089" t="str">
            <v>CONCRETO DE ALTO DESEMPENHO (CAD) DOSADO RACIONALMENTE PARAUMA RESISTENCIA CARACTERISTICA A COMPRESSAO DE 50MPA,PREPAROEM USINA DOSADORA TIPO VERTICAL E LANCAMENTO COM AUXILIO DEEQUIPAMENTOS,INCLUINDO ADITIVOS</v>
          </cell>
          <cell r="C11089" t="str">
            <v>M3</v>
          </cell>
        </row>
        <row r="11090">
          <cell r="A11090" t="str">
            <v>11.046.0105-A</v>
          </cell>
          <cell r="B11090" t="str">
            <v>CONCRETO DE ALTO DESEMPENHO (CAD) DOSADO RACIONALMENTE PARAUMA RESISTENCIA CARACTERISTICA A COMPRESSAO DE 50MPA,PREPAROEM USINA DOSADORA TIPO VERTICAL E LANCAMENTO COM AUXILIO DEEQUIPAMENTOS,INCLUINDO ADITIVOS</v>
          </cell>
          <cell r="C11090" t="str">
            <v>M3</v>
          </cell>
        </row>
        <row r="11091">
          <cell r="A11091" t="str">
            <v>11.046.0110-0</v>
          </cell>
          <cell r="B11091" t="str">
            <v>CONCRETO DE ALTO DESEMPENHO (CAD) DOSADO RACIONALMENTE PARAUMA RESISTENCIA CARACTERISTICA A COMPRESSAO DE 60MPA, PREPARO EM USINA DOSADORA TIPO VERTICAL E LANCAMENTO COM AUXILIO DE EQUIPAMENTOS, INCLUINDO ADITIVOS</v>
          </cell>
          <cell r="C11091" t="str">
            <v>M3</v>
          </cell>
        </row>
        <row r="11092">
          <cell r="A11092" t="str">
            <v>11.046.0110-A</v>
          </cell>
          <cell r="B11092" t="str">
            <v>CONCRETO DE ALTO DESEMPENHO (CAD) DOSADO RACIONALMENTE PARAUMA RESISTENCIA CARACTERISTICA A COMPRESSAO DE 60MPA, PREPARO EM USINA DOSADORA TIPO VERTICAL E LANCAMENTO COM AUXILIO DE EQUIPAMENTOS, INCLUINDO ADITIVOS</v>
          </cell>
          <cell r="C11092" t="str">
            <v>M3</v>
          </cell>
        </row>
        <row r="11093">
          <cell r="A11093" t="str">
            <v>11.046.0115-0</v>
          </cell>
          <cell r="B11093" t="str">
            <v>CONCRETO DE ALTO DESEMPENHO (CAD) DOSADO RACIONALMENTE PARAUMA RESISTENCIA CARACTERISTICA A COMPRESSAO DE 70MPA,PREPAROEM USINA DOSADORA TIPO VERTICAL E LANCAMENTO COM AUXILIO DEEQUIPAMENTOS, INCLUINDO ADITIVOS</v>
          </cell>
          <cell r="C11093" t="str">
            <v>M3</v>
          </cell>
        </row>
        <row r="11094">
          <cell r="A11094" t="str">
            <v>11.046.0115-A</v>
          </cell>
          <cell r="B11094" t="str">
            <v>CONCRETO DE ALTO DESEMPENHO (CAD) DOSADO RACIONALMENTE PARAUMA RESISTENCIA CARACTERISTICA A COMPRESSAO DE 70MPA,PREPAROEM USINA DOSADORA TIPO VERTICAL E LANCAMENTO COM AUXILIO DEEQUIPAMENTOS, INCLUINDO ADITIVOS</v>
          </cell>
          <cell r="C11094" t="str">
            <v>M3</v>
          </cell>
        </row>
        <row r="11095">
          <cell r="A11095" t="str">
            <v>11.046.0180-0</v>
          </cell>
          <cell r="B11095" t="str">
            <v>BOMBEAMENTO PARA CONCRETO DE ALTO DESEMPENHO</v>
          </cell>
          <cell r="C11095" t="str">
            <v>M3</v>
          </cell>
        </row>
        <row r="11096">
          <cell r="A11096" t="str">
            <v>11.046.0180-A</v>
          </cell>
          <cell r="B11096" t="str">
            <v>BOMBEAMENTO PARA CONCRETO DE ALTO DESEMPENHO</v>
          </cell>
          <cell r="C11096" t="str">
            <v>M3</v>
          </cell>
        </row>
        <row r="11097">
          <cell r="A11097" t="str">
            <v>11.047.0010-1</v>
          </cell>
          <cell r="B11097" t="str">
            <v>TIRANTE PROTENDIDO,PARA CARGA DE TRABALHO ATE 34T,DIAMETRO DE 32MM,INCLUSIVE O FORNECIMENTO DA BARRA E BAINHA,PROTECAO ANTICORROSIVA,PREPARO E COLOCACAO NO FURO,EXCLUSIVE LUVAS,PLACAS,CONTRAPORCAS,ETC,PERFURACAO E INJECAO</v>
          </cell>
          <cell r="C11097" t="str">
            <v>M</v>
          </cell>
        </row>
        <row r="11098">
          <cell r="A11098" t="str">
            <v>11.047.0010-B</v>
          </cell>
          <cell r="B11098" t="str">
            <v>TIRANTE PROTENDIDO,PARA CARGA DE TRABALHO ATE 34T,DIAMETRO DE 32MM,INCLUSIVE O FORNECIMENTO DA BARRA E BAINHA,PROTECAO ANTICORROSIVA,PREPARO E COLOCACAO NO FURO,EXCLUSIVE LUVAS,PLACAS,CONTRAPORCAS,ETC,PERFURACAO E INJECAO</v>
          </cell>
          <cell r="C11098" t="str">
            <v>M</v>
          </cell>
        </row>
        <row r="11099">
          <cell r="A11099" t="str">
            <v>11.047.0011-1</v>
          </cell>
          <cell r="B11099" t="str">
            <v>PROTENSAO PARCIAL E FINAL DE TIRANTE (EXCLUSIVE ESTE),PARA CARGA DE TRABALHO ATE 34T,DIAMETRO DE 32MM,INCLUSIVE O FORNECIMENTO E INSTALACAO DA PLACA,ANEL DE ANGULO,PORCAS,CONTRAPORCAS,LUVAS,ETC,PINTURA E PROTECAO DA CABECA,EXCLUSIVE PERFURACAO E INJECAO</v>
          </cell>
          <cell r="C11099" t="str">
            <v>UN</v>
          </cell>
        </row>
        <row r="11100">
          <cell r="A11100" t="str">
            <v>11.047.0011-B</v>
          </cell>
          <cell r="B11100" t="str">
            <v>PROTENSAO PARCIAL E FINAL DE TIRANTE (EXCLUSIVE ESTE),PARA CARGA DE TRABALHO ATE 34T,DIAMETRO DE 32MM,INCLUSIVE O FORNECIMENTO E INSTALACAO DA PLACA,ANEL DE ANGULO,PORCAS,CONTRAPORCAS,LUVAS,ETC,PINTURA E PROTECAO DA CABECA,EXCLUSIVE PERFURACAO E INJECAO</v>
          </cell>
          <cell r="C11100" t="str">
            <v>UN</v>
          </cell>
        </row>
        <row r="11101">
          <cell r="A11101" t="str">
            <v>11.047.0012-0</v>
          </cell>
          <cell r="B11101"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1101" t="str">
            <v>M</v>
          </cell>
        </row>
        <row r="11102">
          <cell r="A11102" t="str">
            <v>11.047.0012-A</v>
          </cell>
          <cell r="B11102"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1102" t="str">
            <v>M</v>
          </cell>
        </row>
        <row r="11103">
          <cell r="A11103" t="str">
            <v>11.047.0015-0</v>
          </cell>
          <cell r="B11103" t="str">
            <v>TIRANTE PROTENDIDO,PARA CARGA DE TRABALHO ATE 22T,DIAMETRO DE 32MM,INCLUSIVE O FORNECIMENTO DA BARRA,BAINHA,PROTECAO ANTICORROSIVA,PREPARO E COLOCACAO NO FURO,EXCLUSIVE LUVAS,PLACAS,PORCAS E CONTRAPORCAS,ETC,PERFURACAO E INJECAO</v>
          </cell>
          <cell r="C11103" t="str">
            <v>M</v>
          </cell>
        </row>
        <row r="11104">
          <cell r="A11104" t="str">
            <v>11.047.0015-A</v>
          </cell>
          <cell r="B11104" t="str">
            <v>TIRANTE PROTENDIDO,PARA CARGA DE TRABALHO ATE 22T,DIAMETRO DE 32MM,INCLUSIVE O FORNECIMENTO DA BARRA,BAINHA,PROTECAO ANTICORROSIVA,PREPARO E COLOCACAO NO FURO,EXCLUSIVE LUVAS,PLACAS,PORCAS E CONTRAPORCAS,ETC,PERFURACAO E INJECAO</v>
          </cell>
          <cell r="C11104" t="str">
            <v>M</v>
          </cell>
        </row>
        <row r="11105">
          <cell r="A11105" t="str">
            <v>11.047.0016-0</v>
          </cell>
          <cell r="B11105" t="str">
            <v>PROTENSAO PARCIAL E FINAL DE TIRANTE (EXCLUSIVE ESTE),PARA CARGA DE TRABALHO DE 22T,DIAMETRO DE 32MM,INCLUSIVE O FORNECIMENTO E INSTALACAO DA PLACA,ANEL DE ANGULO,PORCAS,CONTRAPORCAS,LUVAS,ETC,PINTURA E PROTECAO DA CABECA,EXCLUSIVE PERFURACAO E INJECAO</v>
          </cell>
          <cell r="C11105" t="str">
            <v>UN</v>
          </cell>
        </row>
        <row r="11106">
          <cell r="A11106" t="str">
            <v>11.047.0016-A</v>
          </cell>
          <cell r="B11106" t="str">
            <v>PROTENSAO PARCIAL E FINAL DE TIRANTE (EXCLUSIVE ESTE),PARA CARGA DE TRABALHO DE 22T,DIAMETRO DE 32MM,INCLUSIVE O FORNECIMENTO E INSTALACAO DA PLACA,ANEL DE ANGULO,PORCAS,CONTRAPORCAS,LUVAS,ETC,PINTURA E PROTECAO DA CABECA,EXCLUSIVE PERFURACAO E INJECAO</v>
          </cell>
          <cell r="C11106" t="str">
            <v>UN</v>
          </cell>
        </row>
        <row r="11107">
          <cell r="A11107" t="str">
            <v>11.047.0050-0</v>
          </cell>
          <cell r="B11107" t="str">
            <v>PROTENSAO DE TIRANTE DE BARRA,DIAMETRO DE 32MM,EXCLUSIVE FORNECIMENTO DE MATERIAIS</v>
          </cell>
          <cell r="C11107" t="str">
            <v>UN</v>
          </cell>
        </row>
        <row r="11108">
          <cell r="A11108" t="str">
            <v>11.047.0050-A</v>
          </cell>
          <cell r="B11108" t="str">
            <v>PROTENSAO DE TIRANTE DE BARRA,DIAMETRO DE 32MM,EXCLUSIVE FORNECIMENTO DE MATERIAIS</v>
          </cell>
          <cell r="C11108" t="str">
            <v>UN</v>
          </cell>
        </row>
        <row r="11109">
          <cell r="A11109" t="str">
            <v>11.048.0010-1</v>
          </cell>
          <cell r="B11109" t="str">
            <v>CONCRETO IMPORTADO DE USINA,DOSADO RACIONALMENTE PARA RESISTENCIA CARACTERISTICA A COMPRESSAO DE 10MPA,INCLUSIVE TRANSPORTE HORIZONTAL ATE 20,00M EM CARRINHOS,ADENSAMENTO E ACABAMENTO</v>
          </cell>
          <cell r="C11109" t="str">
            <v>M3</v>
          </cell>
        </row>
        <row r="11110">
          <cell r="A11110" t="str">
            <v>11.048.0010-B</v>
          </cell>
          <cell r="B11110" t="str">
            <v>CONCRETO IMPORTADO DE USINA,DOSADO RACIONALMENTE PARA RESISTENCIA CARACTERISTICA A COMPRESSAO DE 10MPA,INCLUSIVE TRANSPORTE HORIZONTAL ATE 20,00M EM CARRINHOS,ADENSAMENTO E ACABAMENTO</v>
          </cell>
          <cell r="C11110" t="str">
            <v>M3</v>
          </cell>
        </row>
        <row r="11111">
          <cell r="A11111" t="str">
            <v>11.048.0015-1</v>
          </cell>
          <cell r="B11111" t="str">
            <v>CONCRETO IMPORTADO DE USINA,DOSADO RACIONALMENTE PARA RESISTENCIA CARACTERISTICA A COMPRESSAO DE 15MPA,INCLUSIVE TRANSPORTE HORIZONTAL ATE 20,00M EM CARRINHOS,ADENSAMENTO E ACABAMENTO</v>
          </cell>
          <cell r="C11111" t="str">
            <v>M3</v>
          </cell>
        </row>
        <row r="11112">
          <cell r="A11112" t="str">
            <v>11.048.0015-B</v>
          </cell>
          <cell r="B11112" t="str">
            <v>CONCRETO IMPORTADO DE USINA,DOSADO RACIONALMENTE PARA RESISTENCIA CARACTERISTICA A COMPRESSAO DE 15MPA,INCLUSIVE TRANSPORTE HORIZONTAL ATE 20,00M EM CARRINHOS,ADENSAMENTO E ACABAMENTO</v>
          </cell>
          <cell r="C11112" t="str">
            <v>M3</v>
          </cell>
        </row>
        <row r="11113">
          <cell r="A11113" t="str">
            <v>11.048.0020-1</v>
          </cell>
          <cell r="B11113" t="str">
            <v>CONCRETO IMPORTADO DE USINA,DOSADO RACIONALMENTE PARA RESISTENCIA CARACTERISTICA A COMPRESSAO DE 20MPA,INCLUSIVE TRANSPORTE HORIZONTAL ATE 20,00M EM CARRINHOS,ADENSAMENTO E ACABAMENTO</v>
          </cell>
          <cell r="C11113" t="str">
            <v>M3</v>
          </cell>
        </row>
        <row r="11114">
          <cell r="A11114" t="str">
            <v>11.048.0020-B</v>
          </cell>
          <cell r="B11114" t="str">
            <v>CONCRETO IMPORTADO DE USINA,DOSADO RACIONALMENTE PARA RESISTENCIA CARACTERISTICA A COMPRESSAO DE 20MPA,INCLUSIVE TRANSPORTE HORIZONTAL ATE 20,00M EM CARRINHOS,ADENSAMENTO E ACABAMENTO</v>
          </cell>
          <cell r="C11114" t="str">
            <v>M3</v>
          </cell>
        </row>
        <row r="11115">
          <cell r="A11115" t="str">
            <v>11.048.0025-1</v>
          </cell>
          <cell r="B11115" t="str">
            <v>CONCRETO IMPORTADO DE USINA,DOSADO RACIONALMENTE PARA RESISTENCIA CARACTERISTICA A COMPRESSAO DE 25MPA,INCLUSIVE TRANSPORTE HORIZONTAL ATE 20,00M EM CARRINHOS,ADENSAMENTO E ACABAMENTO</v>
          </cell>
          <cell r="C11115" t="str">
            <v>M3</v>
          </cell>
        </row>
        <row r="11116">
          <cell r="A11116" t="str">
            <v>11.048.0025-B</v>
          </cell>
          <cell r="B11116" t="str">
            <v>CONCRETO IMPORTADO DE USINA,DOSADO RACIONALMENTE PARA RESISTENCIA CARACTERISTICA A COMPRESSAO DE 25MPA,INCLUSIVE TRANSPORTE HORIZONTAL ATE 20,00M EM CARRINHOS,ADENSAMENTO E ACABAMENTO</v>
          </cell>
          <cell r="C11116" t="str">
            <v>M3</v>
          </cell>
        </row>
        <row r="11117">
          <cell r="A11117" t="str">
            <v>11.048.0030-1</v>
          </cell>
          <cell r="B11117" t="str">
            <v>CONCRETO IMPORTADO DE USINA,DOSADO RACIONALMENTE PARA RESISTENCIA CARACTERISTICA A COMPRESSAO DE 30MPA,INCLUSIVE TRANSPORTE HORIZONTAL ATE 20,00M EM CARRINHOS,ADENSAMENTO E ACABAMENTO</v>
          </cell>
          <cell r="C11117" t="str">
            <v>M3</v>
          </cell>
        </row>
        <row r="11118">
          <cell r="A11118" t="str">
            <v>11.048.0030-B</v>
          </cell>
          <cell r="B11118" t="str">
            <v>CONCRETO IMPORTADO DE USINA,DOSADO RACIONALMENTE PARA RESISTENCIA CARACTERISTICA A COMPRESSAO DE 30MPA,INCLUSIVE TRANSPORTE HORIZONTAL ATE 20,00M EM CARRINHOS,ADENSAMENTO E ACABAMENTO</v>
          </cell>
          <cell r="C11118" t="str">
            <v>M3</v>
          </cell>
        </row>
        <row r="11119">
          <cell r="A11119" t="str">
            <v>11.048.0035-1</v>
          </cell>
          <cell r="B11119" t="str">
            <v>CONCRETO IMPORTADO DE USINA,DOSADO RACIONALMENTE PARA RESISTENCIA CARACTERISTICA A COMPRESSAO DE 35MPA,INCLUSIVE TRANSPORTE HORIZONTAL ATE 20,00M EM CARRINHOS,ADENSAMENTO E ACABAMENTO</v>
          </cell>
          <cell r="C11119" t="str">
            <v>M3</v>
          </cell>
        </row>
        <row r="11120">
          <cell r="A11120" t="str">
            <v>11.048.0035-B</v>
          </cell>
          <cell r="B11120" t="str">
            <v>CONCRETO IMPORTADO DE USINA,DOSADO RACIONALMENTE PARA RESISTENCIA CARACTERISTICA A COMPRESSAO DE 35MPA,INCLUSIVE TRANSPORTE HORIZONTAL ATE 20,00M EM CARRINHOS,ADENSAMENTO E ACABAMENTO</v>
          </cell>
          <cell r="C11120" t="str">
            <v>M3</v>
          </cell>
        </row>
        <row r="11121">
          <cell r="A11121" t="str">
            <v>11.048.0040-1</v>
          </cell>
          <cell r="B11121" t="str">
            <v>CONCRETO IMPORTADO DE USINA,DOSADO RACIONALMENTE PARA RESISTENCIA CARACTERISTICA A COMPRESSAO DE 40MPA,INCLUSIVE TRANSPORTE HORIZONTAL ATE 20,00M EM CARRINHOS,ADENSAMENTO E ACABAMENTO</v>
          </cell>
          <cell r="C11121" t="str">
            <v>M3</v>
          </cell>
        </row>
        <row r="11122">
          <cell r="A11122" t="str">
            <v>11.048.0040-B</v>
          </cell>
          <cell r="B11122" t="str">
            <v>CONCRETO IMPORTADO DE USINA,DOSADO RACIONALMENTE PARA RESISTENCIA CARACTERISTICA A COMPRESSAO DE 40MPA,INCLUSIVE TRANSPORTE HORIZONTAL ATE 20,00M EM CARRINHOS,ADENSAMENTO E ACABAMENTO</v>
          </cell>
          <cell r="C11122" t="str">
            <v>M3</v>
          </cell>
        </row>
        <row r="11123">
          <cell r="A11123" t="str">
            <v>11.048.0050-0</v>
          </cell>
          <cell r="B11123" t="str">
            <v>PLACAS DE CONCRETO ARMADO PRE-MOLDADA,COM 6CM DE ESPESSURA,CONFECCIONADA COM CONCRETO IMPORTADO DE USINA,DOSADO PARA FCK=25MPA E 8% DE MICROSSILICA,COMPREENDENDO LANCAMENTO E ADENSAMENTO MECANICO,INCLUSIVE TRANSPORTE E COLOCACAO SOBRE VIGAS,COM GUINDASTE</v>
          </cell>
          <cell r="C11123" t="str">
            <v>M2</v>
          </cell>
        </row>
        <row r="11124">
          <cell r="A11124" t="str">
            <v>11.048.0050-A</v>
          </cell>
          <cell r="B11124" t="str">
            <v>PLACAS DE CONCRETO ARMADO PRE-MOLDADA,COM 6CM DE ESPESSURA,CONFECCIONADA COM CONCRETO IMPORTADO DE USINA,DOSADO PARA FCK=25MPA E 8% DE MICROSSILICA,COMPREENDENDO LANCAMENTO E ADENSAMENTO MECANICO,INCLUSIVE TRANSPORTE E COLOCACAO SOBRE VIGAS,COM GUINDASTE</v>
          </cell>
          <cell r="C11124" t="str">
            <v>M2</v>
          </cell>
        </row>
        <row r="11125">
          <cell r="A11125" t="str">
            <v>11.048.0055-0</v>
          </cell>
          <cell r="B11125" t="str">
            <v>PLACA DE CONCRETO ARMADO PRE-MOLDADA COM 8CM DE ESPESSURA,CONFECCIONADA COM CONCRETO IMPORTADO DE USINA,DOSADO PARA FCK=25MPA E 8% DE MICROSSILICA,COMPREENDENDO LANCAMENTO E ADENSAMENTO MECANICO,INCLUSIVE TRANSPORTE E COLOCACAO SOBRE VIGAS,COM GUINDASTE</v>
          </cell>
          <cell r="C11125" t="str">
            <v>M2</v>
          </cell>
        </row>
        <row r="11126">
          <cell r="A11126" t="str">
            <v>11.048.0055-A</v>
          </cell>
          <cell r="B11126" t="str">
            <v>PLACA DE CONCRETO ARMADO PRE-MOLDADA COM 8CM DE ESPESSURA,CONFECCIONADA COM CONCRETO IMPORTADO DE USINA,DOSADO PARA FCK=25MPA E 8% DE MICROSSILICA,COMPREENDENDO LANCAMENTO E ADENSAMENTO MECANICO,INCLUSIVE TRANSPORTE E COLOCACAO SOBRE VIGAS,COM GUINDASTE</v>
          </cell>
          <cell r="C11126" t="str">
            <v>M2</v>
          </cell>
        </row>
        <row r="11127">
          <cell r="A11127" t="str">
            <v>11.048.0060-0</v>
          </cell>
          <cell r="B11127" t="str">
            <v>PLACA DE CONCRETO ARMADO PRE-MOLDADA COM 10CM DE ESPESSURA,CONFECCIONADA COM CONCRETO IMPORTADO DE USINA,DOSADO PARA FCK=25MPA E 8% DE MICROSSILICA,COMPREENDENDO LANCAMENTO E ADENSAMENTO MECANICO,INCLUSIVE TRANSPORTE E COLOCACAO SOBRE VIGAS,COM GUINDASTE</v>
          </cell>
          <cell r="C11127" t="str">
            <v>M2</v>
          </cell>
        </row>
        <row r="11128">
          <cell r="A11128" t="str">
            <v>11.048.0060-A</v>
          </cell>
          <cell r="B11128" t="str">
            <v>PLACA DE CONCRETO ARMADO PRE-MOLDADA COM 10CM DE ESPESSURA,CONFECCIONADA COM CONCRETO IMPORTADO DE USINA,DOSADO PARA FCK=25MPA E 8% DE MICROSSILICA,COMPREENDENDO LANCAMENTO E ADENSAMENTO MECANICO,INCLUSIVE TRANSPORTE E COLOCACAO SOBRE VIGAS,COM GUINDASTE</v>
          </cell>
          <cell r="C11128" t="str">
            <v>M2</v>
          </cell>
        </row>
        <row r="11129">
          <cell r="A11129" t="str">
            <v>11.050.0001-1</v>
          </cell>
          <cell r="B11129" t="str">
            <v>ESCORAMENTO TUBULAR(ALUGUEL)COM TUBOS METALICOS,NA DENSIDADEDE 5,00M DE TUBO EQUIPADO POR M3 DE ESCORAMENTO,PAGO PELO VOLUME DESTE E PELO TEMPO NECESSARIO,DESDE A ENTREGA DO MATERIAL NA OBRA,NA OCASIAO APROPRIADA ATE SUA CARGA,PARA DEVOLUCAO,LOGO QUE DESNECESSARIA</v>
          </cell>
          <cell r="C11129" t="str">
            <v>M3XMES</v>
          </cell>
        </row>
        <row r="11130">
          <cell r="A11130" t="str">
            <v>11.050.0001-B</v>
          </cell>
          <cell r="B11130" t="str">
            <v>ESCORAMENTO TUBULAR(ALUGUEL)COM TUBOS METALICOS,NA DENSIDADEDE 5,00M DE TUBO EQUIPADO POR M3 DE ESCORAMENTO,PAGO PELO VOLUME DESTE E PELO TEMPO NECESSARIO,DESDE A ENTREGA DO MATERIAL NA OBRA,NA OCASIAO APROPRIADA ATE SUA CARGA,PARA DEVOLUCAO,LOGO QUE DESNECESSARIA</v>
          </cell>
          <cell r="C11130" t="str">
            <v>M3XMES</v>
          </cell>
        </row>
        <row r="11131">
          <cell r="A11131" t="str">
            <v>11.050.0002-0</v>
          </cell>
          <cell r="B11131" t="str">
            <v>ESCORAMENTO TUBULAR(ALUGUEL)COM TUBOS METALICOS,PARA QUALQUER DENSIDADE DE TUBO,PAGO PELO COMPRIMENTO NECESSARIO,NO MESMO TEMPO,DESDE A ENTREGA DO MATERIAL NA OBRA,NA OCASIAO APROPRIADA ATE SUA CARGA,PARA DEVOLUCAO,LOGO QUE DESNECESSARIA</v>
          </cell>
          <cell r="C11131" t="str">
            <v>MXMES</v>
          </cell>
        </row>
        <row r="11132">
          <cell r="A11132" t="str">
            <v>11.050.0002-A</v>
          </cell>
          <cell r="B11132" t="str">
            <v>ESCORAMENTO TUBULAR(ALUGUEL)COM TUBOS METALICOS,PARA QUALQUER DENSIDADE DE TUBO,PAGO PELO COMPRIMENTO NECESSARIO,NO MESMO TEMPO,DESDE A ENTREGA DO MATERIAL NA OBRA,NA OCASIAO APROPRIADA ATE SUA CARGA,PARA DEVOLUCAO,LOGO QUE DESNECESSARIA</v>
          </cell>
          <cell r="C11132" t="str">
            <v>MXMES</v>
          </cell>
        </row>
        <row r="11133">
          <cell r="A11133" t="str">
            <v>11.050.0010-0</v>
          </cell>
          <cell r="B11133" t="str">
            <v>ESCORAMENTO METALICO(ALUGUEL),COM ESCORAS TELESCOPAVEIS OU TORRES DE CARGA,INCLUSIVE VIGAMENTO PRINCIPAL E SECUNDARIO,PARA ESTRUTURA CONVENCIONAL DE CONCRETO ARMADO,EXCLUSIVE CIMBRAMENTO.MEDICAO PELO VOLUME DE ESCORAMENTO</v>
          </cell>
          <cell r="C11133" t="str">
            <v>M3XMES</v>
          </cell>
        </row>
        <row r="11134">
          <cell r="A11134" t="str">
            <v>11.050.0010-A</v>
          </cell>
          <cell r="B11134" t="str">
            <v>ESCORAMENTO METALICO(ALUGUEL),COM ESCORAS TELESCOPAVEIS OU TORRES DE CARGA,INCLUSIVE VIGAMENTO PRINCIPAL E SECUNDARIO,PARA ESTRUTURA CONVENCIONAL DE CONCRETO ARMADO,EXCLUSIVE CIMBRAMENTO.MEDICAO PELO VOLUME DE ESCORAMENTO</v>
          </cell>
          <cell r="C11134" t="str">
            <v>M3XMES</v>
          </cell>
        </row>
        <row r="11135">
          <cell r="A11135" t="str">
            <v>11.055.0001-1</v>
          </cell>
          <cell r="B11135"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1135" t="str">
            <v>M3</v>
          </cell>
        </row>
        <row r="11136">
          <cell r="A11136" t="str">
            <v>11.055.0001-B</v>
          </cell>
          <cell r="B11136"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1136" t="str">
            <v>M3</v>
          </cell>
        </row>
        <row r="11137">
          <cell r="A11137" t="str">
            <v>11.055.0002-0</v>
          </cell>
          <cell r="B1113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1137" t="str">
            <v>M</v>
          </cell>
        </row>
        <row r="11138">
          <cell r="A11138" t="str">
            <v>11.055.0002-A</v>
          </cell>
          <cell r="B11138"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1138" t="str">
            <v>M</v>
          </cell>
        </row>
        <row r="11139">
          <cell r="A11139" t="str">
            <v>11.055.0010-0</v>
          </cell>
          <cell r="B11139" t="str">
            <v>MONTAGEM E DESMONTAGEM DE ESCORAMENTO METALICO,CONFORME ITEM11.050.0010,COMPREENDENDO TRANSPORTE DO MATERIAL PARA OBRAE DESTA PARA O DEPOSITO,INCLUSIVE CARGA E DESCARGA.O CUSTO EDADO POR M3 DE ESCORAMENTO,SENDO PAGOS 60% NA MONTAGEM E 40% NA DESMONTAGEM</v>
          </cell>
          <cell r="C11139" t="str">
            <v>M3</v>
          </cell>
        </row>
        <row r="11140">
          <cell r="A11140" t="str">
            <v>11.055.0010-A</v>
          </cell>
          <cell r="B11140" t="str">
            <v>MONTAGEM E DESMONTAGEM DE ESCORAMENTO METALICO,CONFORME ITEM11.050.0010,COMPREENDENDO TRANSPORTE DO MATERIAL PARA OBRAE DESTA PARA O DEPOSITO,INCLUSIVE CARGA E DESCARGA.O CUSTO EDADO POR M3 DE ESCORAMENTO,SENDO PAGOS 60% NA MONTAGEM E 40% NA DESMONTAGEM</v>
          </cell>
          <cell r="C11140" t="str">
            <v>M3</v>
          </cell>
        </row>
        <row r="11141">
          <cell r="A11141" t="str">
            <v>11.056.0010-0</v>
          </cell>
          <cell r="B11141" t="str">
            <v>ESCORAS METALICAS(ALUGUEL)PARA CIMBRAMENTO METALICO(EXCLUSIVE ESTE)DE LAJES PLANAS(COGUMELO)COM ALTURA ATE 3,50M,CONSIDERANDO 0,8UN/M2</v>
          </cell>
          <cell r="C11141" t="str">
            <v>UNXMES</v>
          </cell>
        </row>
        <row r="11142">
          <cell r="A11142" t="str">
            <v>11.056.0010-A</v>
          </cell>
          <cell r="B11142" t="str">
            <v>ESCORAS METALICAS(ALUGUEL)PARA CIMBRAMENTO METALICO(EXCLUSIVE ESTE)DE LAJES PLANAS(COGUMELO)COM ALTURA ATE 3,50M,CONSIDERANDO 0,8UN/M2</v>
          </cell>
          <cell r="C11142" t="str">
            <v>UNXMES</v>
          </cell>
        </row>
        <row r="11143">
          <cell r="A11143" t="str">
            <v>11.056.0030-0</v>
          </cell>
          <cell r="B11143" t="str">
            <v>CIMBRAMENTO METALICO(ALUGUEL)PARA EDIFICACOES COM LAJES PLANAS(COGUMELO),DISPENSANDO REESCORAMENTO,EXCLUSIVE ESCORAS METALICAS.O CUSTO INCLUI LONGARINAS PRINCIPAIS,SECUNDARIAS E PECAS DE LIGACAO</v>
          </cell>
          <cell r="C11143" t="str">
            <v>M2XMES</v>
          </cell>
        </row>
        <row r="11144">
          <cell r="A11144" t="str">
            <v>11.056.0030-A</v>
          </cell>
          <cell r="B11144" t="str">
            <v>CIMBRAMENTO METALICO(ALUGUEL)PARA EDIFICACOES COM LAJES PLANAS(COGUMELO),DISPENSANDO REESCORAMENTO,EXCLUSIVE ESCORAS METALICAS.O CUSTO INCLUI LONGARINAS PRINCIPAIS,SECUNDARIAS E PECAS DE LIGACAO</v>
          </cell>
          <cell r="C11144" t="str">
            <v>M2XMES</v>
          </cell>
        </row>
        <row r="11145">
          <cell r="A11145" t="str">
            <v>11.057.0010-0</v>
          </cell>
          <cell r="B11145" t="str">
            <v>MONTAGEM E DESMONTAGEM DE CIMBRAMENTO METALICO PARA EDIFICACOES,PRESERVANDO REESCORAMENTO,COMPREENDENDO ESCORAS,LONGARINAS PRINCIPAIS,SECUNDARIAS E PECAS DE LIGACAO</v>
          </cell>
          <cell r="C11145" t="str">
            <v>M2</v>
          </cell>
        </row>
        <row r="11146">
          <cell r="A11146" t="str">
            <v>11.057.0010-A</v>
          </cell>
          <cell r="B11146" t="str">
            <v>MONTAGEM E DESMONTAGEM DE CIMBRAMENTO METALICO PARA EDIFICACOES,PRESERVANDO REESCORAMENTO,COMPREENDENDO ESCORAS,LONGARINAS PRINCIPAIS,SECUNDARIAS E PECAS DE LIGACAO</v>
          </cell>
          <cell r="C11146" t="str">
            <v>M2</v>
          </cell>
        </row>
        <row r="11147">
          <cell r="A11147" t="str">
            <v>11.060.0160-0</v>
          </cell>
          <cell r="B11147" t="str">
            <v>SUPERESTRUTURA DE PONTE OU VIADUTO,PRE-FABRICADA,EM CONCRETOPROTENDIDO,CLASSE 45,PARA UMA FAIXA DE TRAFEGO COM GUARDA-RODAS E 3,20M DE PISTA DE ROLAMENTO,SEM CAPEAMENTO,COM VAO ENTRE 7,50 E 12,50M,COLOCADA</v>
          </cell>
          <cell r="C11147" t="str">
            <v>M</v>
          </cell>
        </row>
        <row r="11148">
          <cell r="A11148" t="str">
            <v>11.060.0160-A</v>
          </cell>
          <cell r="B11148" t="str">
            <v>SUPERESTRUTURA DE PONTE OU VIADUTO,PRE-FABRICADA,EM CONCRETOPROTENDIDO,CLASSE 45,PARA UMA FAIXA DE TRAFEGO COM GUARDA-RODAS E 3,20M DE PISTA DE ROLAMENTO,SEM CAPEAMENTO,COM VAO ENTRE 7,50 E 12,50M,COLOCADA</v>
          </cell>
          <cell r="C11148" t="str">
            <v>M</v>
          </cell>
        </row>
        <row r="11149">
          <cell r="A11149" t="str">
            <v>11.060.0165-0</v>
          </cell>
          <cell r="B11149" t="str">
            <v>SUPERESTRUTURA DE PONTE OU VIADUTO,PRE-FABRICADA,EM CONCRETOPROTENDIDO,CLASSE 45,PARA DUAS FAIXAS DE TRAFEGO E 7,20M DEPISTA DE ROLAMENTO,SEM CAPEAMENTO,COM VAO ENTRE 7,50 E 12,50M,COLOCADA</v>
          </cell>
          <cell r="C11149" t="str">
            <v>M</v>
          </cell>
        </row>
        <row r="11150">
          <cell r="A11150" t="str">
            <v>11.060.0165-A</v>
          </cell>
          <cell r="B11150" t="str">
            <v>SUPERESTRUTURA DE PONTE OU VIADUTO,PRE-FABRICADA,EM CONCRETOPROTENDIDO,CLASSE 45,PARA DUAS FAIXAS DE TRAFEGO E 7,20M DEPISTA DE ROLAMENTO,SEM CAPEAMENTO,COM VAO ENTRE 7,50 E 12,50M,COLOCADA</v>
          </cell>
          <cell r="C11150" t="str">
            <v>M</v>
          </cell>
        </row>
        <row r="11151">
          <cell r="A11151" t="str">
            <v>11.060.0170-0</v>
          </cell>
          <cell r="B11151" t="str">
            <v>SUPERESTRUTURA DE PONTE OU VIADUTO,PRE-FABRICADA,EM CONCRETOPROTENDIDO,CLASSE 45,PARA UMA FAIXA DE TRAFEGO COM 3,20M DEPISTA DE ROLAMENTO,COM GUARDA-RODAS,PASSEIOS E GUARDA-CORPOS,COM LARGURA DE 4,60M,SEM CAPEAMENTO,COM VAO ENTRE 7,50 E 12,50M,COLOCADA</v>
          </cell>
          <cell r="C11151" t="str">
            <v>M</v>
          </cell>
        </row>
        <row r="11152">
          <cell r="A11152" t="str">
            <v>11.060.0170-A</v>
          </cell>
          <cell r="B11152" t="str">
            <v>SUPERESTRUTURA DE PONTE OU VIADUTO,PRE-FABRICADA,EM CONCRETOPROTENDIDO,CLASSE 45,PARA UMA FAIXA DE TRAFEGO COM 3,20M DEPISTA DE ROLAMENTO,COM GUARDA-RODAS,PASSEIOS E GUARDA-CORPOS,COM LARGURA DE 4,60M,SEM CAPEAMENTO,COM VAO ENTRE 7,50 E 12,50M,COLOCADA</v>
          </cell>
          <cell r="C11152" t="str">
            <v>M</v>
          </cell>
        </row>
        <row r="11153">
          <cell r="A11153" t="str">
            <v>11.060.0175-0</v>
          </cell>
          <cell r="B11153" t="str">
            <v>SUPERESTRUTURA DE PONTE OU VIADUTO,PRE-FABRICADA,EM CONCRETOPROTENDIDO,CLASSE 45,PARA DUAS FAIXAS DE TRAFEGO COM 7,20MDE PISTA DE ROLAMENTO,COM GUARDA-RODAS,PASSEIOS E GUARDA-CORPOS,COM LARGURA TOTAL DE 9,00M,SEM CAPEAMENTO,COM VAO ENTRE7,50 E 12,50M,COLOCADA</v>
          </cell>
          <cell r="C11153" t="str">
            <v>M</v>
          </cell>
        </row>
        <row r="11154">
          <cell r="A11154" t="str">
            <v>11.060.0175-A</v>
          </cell>
          <cell r="B11154" t="str">
            <v>SUPERESTRUTURA DE PONTE OU VIADUTO,PRE-FABRICADA,EM CONCRETOPROTENDIDO,CLASSE 45,PARA DUAS FAIXAS DE TRAFEGO COM 7,20MDE PISTA DE ROLAMENTO,COM GUARDA-RODAS,PASSEIOS E GUARDA-CORPOS,COM LARGURA TOTAL DE 9,00M,SEM CAPEAMENTO,COM VAO ENTRE7,50 E 12,50M,COLOCADA</v>
          </cell>
          <cell r="C11154" t="str">
            <v>M</v>
          </cell>
        </row>
        <row r="11155">
          <cell r="A11155" t="str">
            <v>11.060.0180-0</v>
          </cell>
          <cell r="B11155" t="str">
            <v>SUPERESTRUTURA DE PONTE OU VIADUTO,PRE-FABRICADA,EM CONCRETOPROTENDIDO,CLASSE 45,PARA DUAS FAIXAS DE TRAFEGO COM 7,20MDE PISTA DE ROLAMENTO,COM GUARDA-RODAS,PASSEIOS E GUARDA-CORPOS,COM LARGURA TOTAL DE 10,50M,SEM CAPEAMENTO,COM VAO ENTRE7,50 E 12,50M,COLOCADA</v>
          </cell>
          <cell r="C11155" t="str">
            <v>M</v>
          </cell>
        </row>
        <row r="11156">
          <cell r="A11156" t="str">
            <v>11.060.0180-A</v>
          </cell>
          <cell r="B11156" t="str">
            <v>SUPERESTRUTURA DE PONTE OU VIADUTO,PRE-FABRICADA,EM CONCRETOPROTENDIDO,CLASSE 45,PARA DUAS FAIXAS DE TRAFEGO COM 7,20MDE PISTA DE ROLAMENTO,COM GUARDA-RODAS,PASSEIOS E GUARDA-CORPOS,COM LARGURA TOTAL DE 10,50M,SEM CAPEAMENTO,COM VAO ENTRE7,50 E 12,50M,COLOCADA</v>
          </cell>
          <cell r="C11156" t="str">
            <v>M</v>
          </cell>
        </row>
        <row r="11157">
          <cell r="A11157" t="str">
            <v>11.060.0185-0</v>
          </cell>
          <cell r="B11157" t="str">
            <v>SUPERESTRUTURA DE PONTE OU VIADUTO,PRE-FABRICADA,EM CONCRETOPROTENDIDO,CLASSE 45,PARA DUAS FAIXAS DE TRAFEGO DE 3,60M EBARREIRAS TIPO DER-RJ,COM LARGURA TOTAL DE 9,00M,SEM CAPEAMENTO,COM VAO ENTRE 7,50 E 12,50M,COLOCADA</v>
          </cell>
          <cell r="C11157" t="str">
            <v>M</v>
          </cell>
        </row>
        <row r="11158">
          <cell r="A11158" t="str">
            <v>11.060.0185-A</v>
          </cell>
          <cell r="B11158" t="str">
            <v>SUPERESTRUTURA DE PONTE OU VIADUTO,PRE-FABRICADA,EM CONCRETOPROTENDIDO,CLASSE 45,PARA DUAS FAIXAS DE TRAFEGO DE 3,60M EBARREIRAS TIPO DER-RJ,COM LARGURA TOTAL DE 9,00M,SEM CAPEAMENTO,COM VAO ENTRE 7,50 E 12,50M,COLOCADA</v>
          </cell>
          <cell r="C11158" t="str">
            <v>M</v>
          </cell>
        </row>
        <row r="11159">
          <cell r="A11159" t="str">
            <v>11.060.0190-0</v>
          </cell>
          <cell r="B11159" t="str">
            <v>SUPERESTRUTURA DE PONTE OU VIADUTO,PRE-FABRICADA,EM CONCRETOPROTENDIDO,CLASSE 45,PARA DUAS FAIXAS DE TRAFEGO DE 3,60M EBARREIRAS TIPO DER-RJ,COM LARGURA TOTAL DE 11,00M,SEM CAPEAMENTO,COM VAO ENTRE 7,50 E 12,50M,COLOCADA</v>
          </cell>
          <cell r="C11159" t="str">
            <v>M</v>
          </cell>
        </row>
        <row r="11160">
          <cell r="A11160" t="str">
            <v>11.060.0190-A</v>
          </cell>
          <cell r="B11160" t="str">
            <v>SUPERESTRUTURA DE PONTE OU VIADUTO,PRE-FABRICADA,EM CONCRETOPROTENDIDO,CLASSE 45,PARA DUAS FAIXAS DE TRAFEGO DE 3,60M EBARREIRAS TIPO DER-RJ,COM LARGURA TOTAL DE 11,00M,SEM CAPEAMENTO,COM VAO ENTRE 7,50 E 12,50M,COLOCADA</v>
          </cell>
          <cell r="C11160" t="str">
            <v>M</v>
          </cell>
        </row>
        <row r="11161">
          <cell r="A11161" t="str">
            <v>11.060.0195-0</v>
          </cell>
          <cell r="B11161" t="str">
            <v>SUPERESTRUTURA DE PONTE OU VIADUTO,PRE-FABRICADA,EM CONCRETOPROTENDIDO,CLASSE 45,PARA DUAS FAIXAS DE TRAFEGO DE 3,60M,DOIS ACOSTAMENTOS DE 2,50M E BARREIRAS TIPO DER-RJ,COM LARGURA TOTAL DE 13,00M,SEM CAPEAMENTO,COM VAO ENTRE 7,50 E 12,50M,COLOCADA</v>
          </cell>
          <cell r="C11161" t="str">
            <v>M</v>
          </cell>
        </row>
        <row r="11162">
          <cell r="A11162" t="str">
            <v>11.060.0195-A</v>
          </cell>
          <cell r="B11162" t="str">
            <v>SUPERESTRUTURA DE PONTE OU VIADUTO,PRE-FABRICADA,EM CONCRETOPROTENDIDO,CLASSE 45,PARA DUAS FAIXAS DE TRAFEGO DE 3,60M,DOIS ACOSTAMENTOS DE 2,50M E BARREIRAS TIPO DER-RJ,COM LARGURA TOTAL DE 13,00M,SEM CAPEAMENTO,COM VAO ENTRE 7,50 E 12,50M,COLOCADA</v>
          </cell>
          <cell r="C11162" t="str">
            <v>M</v>
          </cell>
        </row>
        <row r="11163">
          <cell r="A11163" t="str">
            <v>11.060.0200-0</v>
          </cell>
          <cell r="B11163" t="str">
            <v>SUPERESTRUTURA DE PASSARELA PARA PEDESTRE,PRE-FABRICADA,EM CONCRETO PROTENDIDO,COM 2,00M DE LARGURA UTIL E GUARDA-CORPOSMETALICOS,COM VAO ENTRE 7,50 E 10,00M,COLOCADA</v>
          </cell>
          <cell r="C11163" t="str">
            <v>M</v>
          </cell>
        </row>
        <row r="11164">
          <cell r="A11164" t="str">
            <v>11.060.0200-A</v>
          </cell>
          <cell r="B11164" t="str">
            <v>SUPERESTRUTURA DE PASSARELA PARA PEDESTRE,PRE-FABRICADA,EM CONCRETO PROTENDIDO,COM 2,00M DE LARGURA UTIL E GUARDA-CORPOSMETALICOS,COM VAO ENTRE 7,50 E 10,00M,COLOCADA</v>
          </cell>
          <cell r="C11164" t="str">
            <v>M</v>
          </cell>
        </row>
        <row r="11165">
          <cell r="A11165" t="str">
            <v>11.060.0205-0</v>
          </cell>
          <cell r="B11165" t="str">
            <v>ABRIGO DESTINADO A PARADA DE ONIBUS,INTEGRALMENTE PRE-FABRICADO EM CONCRETO PROTENDIDO E/OU ARMADO,COM BANCO INCORPORADOAO PILAR E COBERTURA CURVA COM AREA DE PROJECAO HORIZONTALDE 8,00M2,NAS DIMENSOES DE 4,00X2,00M,COLOCADO</v>
          </cell>
          <cell r="C11165" t="str">
            <v>UN</v>
          </cell>
        </row>
        <row r="11166">
          <cell r="A11166" t="str">
            <v>11.060.0205-A</v>
          </cell>
          <cell r="B11166" t="str">
            <v>ABRIGO DESTINADO A PARADA DE ONIBUS,INTEGRALMENTE PRE-FABRICADO EM CONCRETO PROTENDIDO E/OU ARMADO,COM BANCO INCORPORADOAO PILAR E COBERTURA CURVA COM AREA DE PROJECAO HORIZONTALDE 8,00M2,NAS DIMENSOES DE 4,00X2,00M,COLOCADO</v>
          </cell>
          <cell r="C11166" t="str">
            <v>UN</v>
          </cell>
        </row>
        <row r="11167">
          <cell r="A11167" t="str">
            <v>11.060.0410-0</v>
          </cell>
          <cell r="B11167"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1167" t="str">
            <v>M2</v>
          </cell>
        </row>
        <row r="11168">
          <cell r="A11168" t="str">
            <v>11.060.0410-A</v>
          </cell>
          <cell r="B11168"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1168" t="str">
            <v>M2</v>
          </cell>
        </row>
        <row r="11169">
          <cell r="A11169" t="str">
            <v>11.060.0415-0</v>
          </cell>
          <cell r="B11169" t="str">
            <v>ESTRUTURA PRE-FABRICADA EM CONCRETO ARMADO/PROTENDIDO,COM FCK&gt;=30MPA,PARA OBRAS PREDIAIS ATE QUATRO PAVIMENTOS,COM PILARES,VIGAS PRINCIPAIS E SECUNDARIAS,LAJES,PATAMARES E RAMPAS DE ACESSO,CONSIDERANDO A MONTAGEM,EXCLUSIVE A CONFECCAO DAS PECAS(VIDE ITEM 11.060.0410)</v>
          </cell>
          <cell r="C11169" t="str">
            <v>M2</v>
          </cell>
        </row>
        <row r="11170">
          <cell r="A11170" t="str">
            <v>11.060.0415-A</v>
          </cell>
          <cell r="B11170" t="str">
            <v>ESTRUTURA PRE-FABRICADA EM CONCRETO ARMADO/PROTENDIDO,COM FCK&gt;=30MPA,PARA OBRAS PREDIAIS ATE QUATRO PAVIMENTOS,COM PILARES,VIGAS PRINCIPAIS E SECUNDARIAS,LAJES,PATAMARES E RAMPAS DE ACESSO,CONSIDERANDO A MONTAGEM,EXCLUSIVE A CONFECCAO DAS PECAS(VIDE ITEM 11.060.0410)</v>
          </cell>
          <cell r="C11170" t="str">
            <v>M2</v>
          </cell>
        </row>
        <row r="11171">
          <cell r="A11171" t="str">
            <v>11.061.0001-0</v>
          </cell>
          <cell r="B11171" t="str">
            <v>MURO DE ARRIMO CELULAR,DE PECAS PRE-MOLDADAS DE CONCRETO,COMPREENDENDO:CONFECCAO DAS PECAS,MONTAGEM E COMPACTACAO DO SOLO DE ENCHIMENTO.O CUSTO INCLUI TODOS OS MATERIAIS NECESSARIOS,EXCLUSIVE FORMAS</v>
          </cell>
          <cell r="C11171" t="str">
            <v>M3</v>
          </cell>
        </row>
        <row r="11172">
          <cell r="A11172" t="str">
            <v>11.061.0001-A</v>
          </cell>
          <cell r="B11172" t="str">
            <v>MURO DE ARRIMO CELULAR,DE PECAS PRE-MOLDADAS DE CONCRETO,COMPREENDENDO:CONFECCAO DAS PECAS,MONTAGEM E COMPACTACAO DO SOLO DE ENCHIMENTO.O CUSTO INCLUI TODOS OS MATERIAIS NECESSARIOS,EXCLUSIVE FORMAS</v>
          </cell>
          <cell r="C11172" t="str">
            <v>M3</v>
          </cell>
        </row>
        <row r="11173">
          <cell r="A11173" t="str">
            <v>11.061.0002-0</v>
          </cell>
          <cell r="B11173" t="str">
            <v>MURO DE ARRIMO CELULAR,DE PECAS PRE-MOLDADAS DE CONCRETO,COMPREENDENDO:CONFECCAO DAS PECAS,MONTAGEM E COMPACTACAO DO SOLO DE ENCHIMENTO,EXCLUSIVE MATERIAIS E FORMAS</v>
          </cell>
          <cell r="C11173" t="str">
            <v>M3</v>
          </cell>
        </row>
        <row r="11174">
          <cell r="A11174" t="str">
            <v>11.061.0002-A</v>
          </cell>
          <cell r="B11174" t="str">
            <v>MURO DE ARRIMO CELULAR,DE PECAS PRE-MOLDADAS DE CONCRETO,COMPREENDENDO:CONFECCAO DAS PECAS,MONTAGEM E COMPACTACAO DO SOLO DE ENCHIMENTO,EXCLUSIVE MATERIAIS E FORMAS</v>
          </cell>
          <cell r="C11174" t="str">
            <v>M3</v>
          </cell>
        </row>
        <row r="11175">
          <cell r="A11175" t="str">
            <v>11.080.0010-0</v>
          </cell>
          <cell r="B11175" t="str">
            <v>RECUPERACAO DE JUNTAS DE DILATACAO DE OBRAS DE CONTENCAO ATE2CM DE ABERTURA COM PROTECAO,ATE PROFUNDIDADE DE 1CM,EXCLUSIVE ANDAIME E RECUPERACAO ESTRUTURAL DAS FACES LATERAIS DA JUNTA</v>
          </cell>
          <cell r="C11175" t="str">
            <v>M</v>
          </cell>
        </row>
        <row r="11176">
          <cell r="A11176" t="str">
            <v>11.080.0010-A</v>
          </cell>
          <cell r="B11176" t="str">
            <v>RECUPERACAO DE JUNTAS DE DILATACAO DE OBRAS DE CONTENCAO ATE2CM DE ABERTURA COM PROTECAO,ATE PROFUNDIDADE DE 1CM,EXCLUSIVE ANDAIME E RECUPERACAO ESTRUTURAL DAS FACES LATERAIS DA JUNTA</v>
          </cell>
          <cell r="C11176" t="str">
            <v>M</v>
          </cell>
        </row>
        <row r="11177">
          <cell r="A11177" t="str">
            <v>11.090.0500-0</v>
          </cell>
          <cell r="B11177" t="str">
            <v>RECUPERACAO DE ARMADURAS EM ESTRUTURA DE CONCRETO,POR MEIO DE SOLDA A QUENTE,INCLUSIVE FORNECIMENTO,CORTE,DOBRAGEM E COLOCACAO</v>
          </cell>
          <cell r="C11177" t="str">
            <v>KG</v>
          </cell>
        </row>
        <row r="11178">
          <cell r="A11178" t="str">
            <v>11.090.0500-A</v>
          </cell>
          <cell r="B11178" t="str">
            <v>RECUPERACAO DE ARMADURAS EM ESTRUTURA DE CONCRETO,POR MEIO DE SOLDA A QUENTE,INCLUSIVE FORNECIMENTO,CORTE,DOBRAGEM E COLOCACAO</v>
          </cell>
          <cell r="C11178" t="str">
            <v>KG</v>
          </cell>
        </row>
        <row r="11179">
          <cell r="A11179" t="str">
            <v>11.090.0505-0</v>
          </cell>
          <cell r="B11179" t="str">
            <v>RECUPERACAO DE ARMADURAS EM ESTRUTURA DE CONCRETO,POR MEIO DE SOLDA A FRIO,INCLUSIVE FORNECIMENTO,CORTE,DOBRAGEM E COLOCACAO</v>
          </cell>
          <cell r="C11179" t="str">
            <v>KG</v>
          </cell>
        </row>
        <row r="11180">
          <cell r="A11180" t="str">
            <v>11.090.0505-A</v>
          </cell>
          <cell r="B11180" t="str">
            <v>RECUPERACAO DE ARMADURAS EM ESTRUTURA DE CONCRETO,POR MEIO DE SOLDA A FRIO,INCLUSIVE FORNECIMENTO,CORTE,DOBRAGEM E COLOCACAO</v>
          </cell>
          <cell r="C11180" t="str">
            <v>KG</v>
          </cell>
        </row>
        <row r="11181">
          <cell r="A11181" t="str">
            <v>11.090.0510-0</v>
          </cell>
          <cell r="B11181" t="str">
            <v>RECUPERACAO DE FERRAGEM EM ESTRUTURA DE CONCRETO,SEM UTILIZACAO DE SOLDA,INCLUSIVE FORNECIMENTO,CORTE,DOBRAGEM E COLOCACAO</v>
          </cell>
          <cell r="C11181" t="str">
            <v>KG</v>
          </cell>
        </row>
        <row r="11182">
          <cell r="A11182" t="str">
            <v>11.090.0510-A</v>
          </cell>
          <cell r="B11182" t="str">
            <v>RECUPERACAO DE FERRAGEM EM ESTRUTURA DE CONCRETO,SEM UTILIZACAO DE SOLDA,INCLUSIVE FORNECIMENTO,CORTE,DOBRAGEM E COLOCACAO</v>
          </cell>
          <cell r="C11182" t="str">
            <v>KG</v>
          </cell>
        </row>
        <row r="11183">
          <cell r="A11183" t="str">
            <v>11.090.0515-0</v>
          </cell>
          <cell r="B11183" t="str">
            <v>APLICACAO COM AIRLESS DE INIBIDOR DE CORROSAO, EM ESTRUTURADE CONCRETO ARMADO NOS SERVICOS DE RECUPERACAO ESTRUTURAL,EXCLUSIVE LIMPEZA DA ESTRUTURA</v>
          </cell>
          <cell r="C11183" t="str">
            <v>M2</v>
          </cell>
        </row>
        <row r="11184">
          <cell r="A11184" t="str">
            <v>11.090.0515-A</v>
          </cell>
          <cell r="B11184" t="str">
            <v>APLICACAO COM AIRLESS DE INIBIDOR DE CORROSAO, EM ESTRUTURADE CONCRETO ARMADO NOS SERVICOS DE RECUPERACAO ESTRUTURAL,EXCLUSIVE LIMPEZA DA ESTRUTURA</v>
          </cell>
          <cell r="C11184" t="str">
            <v>M2</v>
          </cell>
        </row>
        <row r="11185">
          <cell r="A11185" t="str">
            <v>11.090.0520-0</v>
          </cell>
          <cell r="B11185" t="str">
            <v>REFORCO ESTRUTURAL COMPOSTO DE MANTA DE FIBRA DE CARBONO COMESPESSURA DE 0,165MM,INCLUSIVE LIXAMENTO DA SUPERFICIE,REGULARIZACAO POR ENCHIMENTO ALEATORIO E APLICACAO DE ADESIVO EPOXI PARA FIXACAO E SUTURACAO DAS FIBRAS DE CARBONO</v>
          </cell>
          <cell r="C11185" t="str">
            <v>M2</v>
          </cell>
        </row>
        <row r="11186">
          <cell r="A11186" t="str">
            <v>11.090.0520-A</v>
          </cell>
          <cell r="B11186" t="str">
            <v>REFORCO ESTRUTURAL COMPOSTO DE MANTA DE FIBRA DE CARBONO COMESPESSURA DE 0,165MM,INCLUSIVE LIXAMENTO DA SUPERFICIE,REGULARIZACAO POR ENCHIMENTO ALEATORIO E APLICACAO DE ADESIVO EPOXI PARA FIXACAO E SUTURACAO DAS FIBRAS DE CARBONO</v>
          </cell>
          <cell r="C11186" t="str">
            <v>M2</v>
          </cell>
        </row>
        <row r="11187">
          <cell r="A11187" t="str">
            <v>11.090.0530-0</v>
          </cell>
          <cell r="B11187" t="str">
            <v>REFORCO ESTRUTURAL COM LAMINA DE FIBRA DE CARBONO,LARGURA DE50MM E ESPESSURA DE 1,20MM,INCLUSIVE LIXAMENTO DA SUPERFICIE,REGULARIZACAO POR ENCHIMENTO ALEATORIO E APLICACAO DE ADESIVO EPOXI PARA FIXACAO E SUTURACAO DAS FIBRAS DE CARBONO</v>
          </cell>
          <cell r="C11187" t="str">
            <v>M</v>
          </cell>
        </row>
        <row r="11188">
          <cell r="A11188" t="str">
            <v>11.090.0530-A</v>
          </cell>
          <cell r="B11188" t="str">
            <v>REFORCO ESTRUTURAL COM LAMINA DE FIBRA DE CARBONO,LARGURA DE50MM E ESPESSURA DE 1,20MM,INCLUSIVE LIXAMENTO DA SUPERFICIE,REGULARIZACAO POR ENCHIMENTO ALEATORIO E APLICACAO DE ADESIVO EPOXI PARA FIXACAO E SUTURACAO DAS FIBRAS DE CARBONO</v>
          </cell>
          <cell r="C11188" t="str">
            <v>M</v>
          </cell>
        </row>
        <row r="11189">
          <cell r="A11189" t="str">
            <v>11.090.0535-0</v>
          </cell>
          <cell r="B11189" t="str">
            <v>TRATAMENTO DE ARMADURA DE FERRO EM ESTRUTURA DE CONCRETO ARMADO COM ARGAMASSA CIMENTICIA PRE-DOSADA,POLIMERICA,BICOMPONENTE,INIBIDOR DE CORROSAO</v>
          </cell>
          <cell r="C11189" t="str">
            <v>M2</v>
          </cell>
        </row>
        <row r="11190">
          <cell r="A11190" t="str">
            <v>11.090.0535-A</v>
          </cell>
          <cell r="B11190" t="str">
            <v>TRATAMENTO DE ARMADURA DE FERRO EM ESTRUTURA DE CONCRETO ARMADO COM ARGAMASSA CIMENTICIA PRE-DOSADA,POLIMERICA,BICOMPONENTE,INIBIDOR DE CORROSAO</v>
          </cell>
          <cell r="C11190" t="str">
            <v>M2</v>
          </cell>
        </row>
        <row r="11191">
          <cell r="A11191" t="str">
            <v>11.090.0600-0</v>
          </cell>
          <cell r="B11191" t="str">
            <v>RECUPERACAO DE ESTRUTURA,CAVIDADES E ARESTAS EM CONCRETO ARMADO,COM ARGAMASSA TIXOTROPICA POLIMERICA DE ALTO DESEMPENHOCOM ESPESSURA ATE 3CM</v>
          </cell>
          <cell r="C11191" t="str">
            <v>M3</v>
          </cell>
        </row>
        <row r="11192">
          <cell r="A11192" t="str">
            <v>11.090.0600-A</v>
          </cell>
          <cell r="B11192" t="str">
            <v>RECUPERACAO DE ESTRUTURA,CAVIDADES E ARESTAS EM CONCRETO ARMADO,COM ARGAMASSA TIXOTROPICA POLIMERICA DE ALTO DESEMPENHOCOM ESPESSURA ATE 3CM</v>
          </cell>
          <cell r="C11192" t="str">
            <v>M3</v>
          </cell>
        </row>
        <row r="11193">
          <cell r="A11193" t="str">
            <v>11.090.0610-0</v>
          </cell>
          <cell r="B11193" t="str">
            <v>RECOMPOSICAO DE CAPEAMENTO DE CONCRETO E PEQUENAS ESPESSURASEM SERVICOS DE RECUPERACAO ESTRUTURAL,COM ARGAMASSA DE CIMENTO E AREIA NO TRACO 1:3 ADITIVADA COM RESINA ACRILICA NA PROPORCAO 50ML/M3 DE ARGAMASSA E SILICA ATIVA NA PROPORCAO DE5% A 10% DE CIMENTO</v>
          </cell>
          <cell r="C11193" t="str">
            <v>M3</v>
          </cell>
        </row>
        <row r="11194">
          <cell r="A11194" t="str">
            <v>11.090.0610-A</v>
          </cell>
          <cell r="B11194" t="str">
            <v>RECOMPOSICAO DE CAPEAMENTO DE CONCRETO E PEQUENAS ESPESSURASEM SERVICOS DE RECUPERACAO ESTRUTURAL,COM ARGAMASSA DE CIMENTO E AREIA NO TRACO 1:3 ADITIVADA COM RESINA ACRILICA NA PROPORCAO 50ML/M3 DE ARGAMASSA E SILICA ATIVA NA PROPORCAO DE5% A 10% DE CIMENTO</v>
          </cell>
          <cell r="C11194" t="str">
            <v>M3</v>
          </cell>
        </row>
        <row r="11195">
          <cell r="A11195" t="str">
            <v>11.090.0611-0</v>
          </cell>
          <cell r="B11195" t="str">
            <v>RECOMPOSICAO DE CAMADA DE CAPEAMENTO DE CONCRETO DE PEQUENASESPESSURAS EM SERVICOS DE RECUPERACAO ESTRUTURAL,EXCLUSIVEO MATERIAL</v>
          </cell>
          <cell r="C11195" t="str">
            <v>M2</v>
          </cell>
        </row>
        <row r="11196">
          <cell r="A11196" t="str">
            <v>11.090.0611-A</v>
          </cell>
          <cell r="B11196" t="str">
            <v>RECOMPOSICAO DE CAMADA DE CAPEAMENTO DE CONCRETO DE PEQUENASESPESSURAS EM SERVICOS DE RECUPERACAO ESTRUTURAL,EXCLUSIVEO MATERIAL</v>
          </cell>
          <cell r="C11196" t="str">
            <v>M2</v>
          </cell>
        </row>
        <row r="11197">
          <cell r="A11197" t="str">
            <v>11.090.0620-0</v>
          </cell>
          <cell r="B11197" t="str">
            <v>ESTUCAMENTO DE CONCRETO APARENTE SENDO A ARGAMASSA DE CIMENTO,CAL E AREIA FINA NO TRACO 1:3:5,COM ESPESSURA DE 2MM,SOBRESUPERFICIE LIMPA</v>
          </cell>
          <cell r="C11197" t="str">
            <v>M2</v>
          </cell>
        </row>
        <row r="11198">
          <cell r="A11198" t="str">
            <v>11.090.0620-A</v>
          </cell>
          <cell r="B11198" t="str">
            <v>ESTUCAMENTO DE CONCRETO APARENTE SENDO A ARGAMASSA DE CIMENTO,CAL E AREIA FINA NO TRACO 1:3:5,COM ESPESSURA DE 2MM,SOBRESUPERFICIE LIMPA</v>
          </cell>
          <cell r="C11198" t="str">
            <v>M2</v>
          </cell>
        </row>
        <row r="11199">
          <cell r="A11199" t="str">
            <v>11.091.0001-0</v>
          </cell>
          <cell r="B11199" t="str">
            <v>MACAQUEAMENTO PARA TROCA DE APARELHO DE APOIO COM UTILIZACAODE MACACO PISTAO,CAPACIDADE DE 100T</v>
          </cell>
          <cell r="C11199" t="str">
            <v>UN</v>
          </cell>
        </row>
        <row r="11200">
          <cell r="A11200" t="str">
            <v>11.091.0001-A</v>
          </cell>
          <cell r="B11200" t="str">
            <v>MACAQUEAMENTO PARA TROCA DE APARELHO DE APOIO COM UTILIZACAODE MACACO PISTAO,CAPACIDADE DE 100T</v>
          </cell>
          <cell r="C11200" t="str">
            <v>UN</v>
          </cell>
        </row>
        <row r="11201">
          <cell r="A11201" t="str">
            <v>11.092.0001-0</v>
          </cell>
          <cell r="B11201"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1201" t="str">
            <v>UN</v>
          </cell>
        </row>
        <row r="11202">
          <cell r="A11202" t="str">
            <v>11.092.0001-A</v>
          </cell>
          <cell r="B11202"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1202" t="str">
            <v>UN</v>
          </cell>
        </row>
        <row r="11203">
          <cell r="A11203" t="str">
            <v>12.001.0010-0</v>
          </cell>
          <cell r="B11203" t="str">
            <v>FUNDACAO DE ALVENARIA DE PEDRA,COM ARGAMASSA DE CIMENTO,SAIBRO E AREIA,NO TRACO 1:2:3,TENDO 0,60 A 0,80M DE LARGURA</v>
          </cell>
          <cell r="C11203" t="str">
            <v>M3</v>
          </cell>
        </row>
        <row r="11204">
          <cell r="A11204" t="str">
            <v>12.001.0010-A</v>
          </cell>
          <cell r="B11204" t="str">
            <v>FUNDACAO DE ALVENARIA DE PEDRA,COM ARGAMASSA DE CIMENTO,SAIBRO E AREIA,NO TRACO 1:2:3,TENDO 0,60 A 0,80M DE LARGURA</v>
          </cell>
          <cell r="C11204" t="str">
            <v>M3</v>
          </cell>
        </row>
        <row r="11205">
          <cell r="A11205" t="str">
            <v>12.001.0015-0</v>
          </cell>
          <cell r="B11205" t="str">
            <v>FUNDACAO DE ALVENARIA DE PEDRA,COM ARGAMASSA DE CIMENTO,SAIBRO E AREIA,NO TRACO 1:2:3,TENDO 0,35 A 0,45M DE LARGURA</v>
          </cell>
          <cell r="C11205" t="str">
            <v>M3</v>
          </cell>
        </row>
        <row r="11206">
          <cell r="A11206" t="str">
            <v>12.001.0015-A</v>
          </cell>
          <cell r="B11206" t="str">
            <v>FUNDACAO DE ALVENARIA DE PEDRA,COM ARGAMASSA DE CIMENTO,SAIBRO E AREIA,NO TRACO 1:2:3,TENDO 0,35 A 0,45M DE LARGURA</v>
          </cell>
          <cell r="C11206" t="str">
            <v>M3</v>
          </cell>
        </row>
        <row r="11207">
          <cell r="A11207" t="str">
            <v>12.001.0020-0</v>
          </cell>
          <cell r="B11207" t="str">
            <v>ALVENARIA DE PEDRA EM ELEVACAO,DE UMA FACE,FEITA COM BLOCOSDE DIMENSOES APROXIMADAS DE 30X30X30 A 40X40X40CM,ASSENTES COM ARGAMASSA DE CIMENTO,SAIBRO E AREIA,NO TRACO 1:2:3,JUNTASSIMPLES,TENDO ALTURA ATE 1,50M</v>
          </cell>
          <cell r="C11207" t="str">
            <v>M3</v>
          </cell>
        </row>
        <row r="11208">
          <cell r="A11208" t="str">
            <v>12.001.0020-A</v>
          </cell>
          <cell r="B11208" t="str">
            <v>ALVENARIA DE PEDRA EM ELEVACAO,DE UMA FACE,FEITA COM BLOCOSDE DIMENSOES APROXIMADAS DE 30X30X30 A 40X40X40CM,ASSENTES COM ARGAMASSA DE CIMENTO,SAIBRO E AREIA,NO TRACO 1:2:3,JUNTASSIMPLES,TENDO ALTURA ATE 1,50M</v>
          </cell>
          <cell r="C11208" t="str">
            <v>M3</v>
          </cell>
        </row>
        <row r="11209">
          <cell r="A11209" t="str">
            <v>12.001.0025-0</v>
          </cell>
          <cell r="B11209" t="str">
            <v>ALVENARIA DE PEDRA EM ELEVACAO,DE UMA FACE,FEITA COM BLOCOSDE DIMENSOES APROXIMADAS DE 30X30X30 A 40X40X40CM,ASSENTES COM ARGAMASSA DE CIMENTO,SAIBRO E AREIA,NO TRACO 1:2:3,JUNTASSIMPLES,TENDO ALTURA ATE 2,00M</v>
          </cell>
          <cell r="C11209" t="str">
            <v>M3</v>
          </cell>
        </row>
        <row r="11210">
          <cell r="A11210" t="str">
            <v>12.001.0025-A</v>
          </cell>
          <cell r="B11210" t="str">
            <v>ALVENARIA DE PEDRA EM ELEVACAO,DE UMA FACE,FEITA COM BLOCOSDE DIMENSOES APROXIMADAS DE 30X30X30 A 40X40X40CM,ASSENTES COM ARGAMASSA DE CIMENTO,SAIBRO E AREIA,NO TRACO 1:2:3,JUNTASSIMPLES,TENDO ALTURA ATE 2,00M</v>
          </cell>
          <cell r="C11210" t="str">
            <v>M3</v>
          </cell>
        </row>
        <row r="11211">
          <cell r="A11211" t="str">
            <v>12.001.0030-0</v>
          </cell>
          <cell r="B11211" t="str">
            <v>ALVENARIA DE PEDRA EM ELEVACAO,DE UMA FACE,FEITA COM BLOCOSDE DIMENSOES APROXIMADAS DE 30X30X30 A 40X40X40CM,ASSENTES COM ARGAMASSA DE CIMENTO,SAIBRO E AREIA,NO TRACO 1:2:3,JUNTASSIMPLES,TENDO ALTURA ATE 2,50M</v>
          </cell>
          <cell r="C11211" t="str">
            <v>M3</v>
          </cell>
        </row>
        <row r="11212">
          <cell r="A11212" t="str">
            <v>12.001.0030-A</v>
          </cell>
          <cell r="B11212" t="str">
            <v>ALVENARIA DE PEDRA EM ELEVACAO,DE UMA FACE,FEITA COM BLOCOSDE DIMENSOES APROXIMADAS DE 30X30X30 A 40X40X40CM,ASSENTES COM ARGAMASSA DE CIMENTO,SAIBRO E AREIA,NO TRACO 1:2:3,JUNTASSIMPLES,TENDO ALTURA ATE 2,50M</v>
          </cell>
          <cell r="C11212" t="str">
            <v>M3</v>
          </cell>
        </row>
        <row r="11213">
          <cell r="A11213" t="str">
            <v>12.001.0035-0</v>
          </cell>
          <cell r="B11213" t="str">
            <v>ALVENARIA DE PEDRA EM ELEVACAO,DE UMA FACE,FEITA COM BLOCOSDE DIMENSOES APROXIMADAS DE 30X30X30 A 40X40X40CM,ASSENTES COM ARGAMASSA DE CIMENTO,SAIBRO E AREIA,NO TRACO 1:2:3,JUNTASSIMPLES,TENDO ALTURA ATE 3,00M</v>
          </cell>
          <cell r="C11213" t="str">
            <v>M3</v>
          </cell>
        </row>
        <row r="11214">
          <cell r="A11214" t="str">
            <v>12.001.0035-A</v>
          </cell>
          <cell r="B11214" t="str">
            <v>ALVENARIA DE PEDRA EM ELEVACAO,DE UMA FACE,FEITA COM BLOCOSDE DIMENSOES APROXIMADAS DE 30X30X30 A 40X40X40CM,ASSENTES COM ARGAMASSA DE CIMENTO,SAIBRO E AREIA,NO TRACO 1:2:3,JUNTASSIMPLES,TENDO ALTURA ATE 3,00M</v>
          </cell>
          <cell r="C11214" t="str">
            <v>M3</v>
          </cell>
        </row>
        <row r="11215">
          <cell r="A11215" t="str">
            <v>12.001.0040-0</v>
          </cell>
          <cell r="B11215" t="str">
            <v>JUNTAS REENTRANTES,EM ALVENARIA DE PEDRA,COMO EM 12.001.0020,FEITAS COM ARGAMASSA DE CIMENTO,CAL E AREIA FINA,NO TRACO 1:3:5</v>
          </cell>
          <cell r="C11215" t="str">
            <v>M2</v>
          </cell>
        </row>
        <row r="11216">
          <cell r="A11216" t="str">
            <v>12.001.0040-A</v>
          </cell>
          <cell r="B11216" t="str">
            <v>JUNTAS REENTRANTES,EM ALVENARIA DE PEDRA,COMO EM 12.001.0020,FEITAS COM ARGAMASSA DE CIMENTO,CAL E AREIA FINA,NO TRACO 1:3:5</v>
          </cell>
          <cell r="C11216" t="str">
            <v>M2</v>
          </cell>
        </row>
        <row r="11217">
          <cell r="A11217" t="str">
            <v>12.001.0045-0</v>
          </cell>
          <cell r="B11217" t="str">
            <v>JUNTAS EM RELEVO,EM ALVENARIA DE PEDRA,COMO EM 12.001.0020,FEITAS COM ARGAMASSA DE CIMENTO,CAL E AREIA FINA,NO TRACO 1:3:5</v>
          </cell>
          <cell r="C11217" t="str">
            <v>M2</v>
          </cell>
        </row>
        <row r="11218">
          <cell r="A11218" t="str">
            <v>12.001.0045-A</v>
          </cell>
          <cell r="B11218" t="str">
            <v>JUNTAS EM RELEVO,EM ALVENARIA DE PEDRA,COMO EM 12.001.0020,FEITAS COM ARGAMASSA DE CIMENTO,CAL E AREIA FINA,NO TRACO 1:3:5</v>
          </cell>
          <cell r="C11218" t="str">
            <v>M2</v>
          </cell>
        </row>
        <row r="11219">
          <cell r="A11219" t="str">
            <v>12.001.0070-0</v>
          </cell>
          <cell r="B11219" t="str">
            <v>ALVENARIA DE PEDRA SECA,EM ELEVACAO,DE UMA FACE,FEITA COM BLOCOS DE DIMENSOES APROXIMADAS DE 30X30X30 A 40X40X40CM ATE 1,50M DE ALTURA</v>
          </cell>
          <cell r="C11219" t="str">
            <v>M3</v>
          </cell>
        </row>
        <row r="11220">
          <cell r="A11220" t="str">
            <v>12.001.0070-A</v>
          </cell>
          <cell r="B11220" t="str">
            <v>ALVENARIA DE PEDRA SECA,EM ELEVACAO,DE UMA FACE,FEITA COM BLOCOS DE DIMENSOES APROXIMADAS DE 30X30X30 A 40X40X40CM ATE 1,50M DE ALTURA</v>
          </cell>
          <cell r="C11220" t="str">
            <v>M3</v>
          </cell>
        </row>
        <row r="11221">
          <cell r="A11221" t="str">
            <v>12.001.0075-0</v>
          </cell>
          <cell r="B11221" t="str">
            <v>ALVENARIA DE PEDRA SECA,EM ELEVACAO,DE DUAS FACES,FEITA COMBLOCOS DE DIMENSOES APROXIMADAS DE 30X30X30 A 40X40X40CM,ATE1,50M DE ALTURA</v>
          </cell>
          <cell r="C11221" t="str">
            <v>M3</v>
          </cell>
        </row>
        <row r="11222">
          <cell r="A11222" t="str">
            <v>12.001.0075-A</v>
          </cell>
          <cell r="B11222" t="str">
            <v>ALVENARIA DE PEDRA SECA,EM ELEVACAO,DE DUAS FACES,FEITA COMBLOCOS DE DIMENSOES APROXIMADAS DE 30X30X30 A 40X40X40CM,ATE1,50M DE ALTURA</v>
          </cell>
          <cell r="C11222" t="str">
            <v>M3</v>
          </cell>
        </row>
        <row r="11223">
          <cell r="A11223" t="str">
            <v>12.001.0090-0</v>
          </cell>
          <cell r="B11223" t="str">
            <v>ALVENARIA DE PEDRA EM ELEVACAO,DE UMA FACE,FEITA COM BLOCOSDE PEDRA DE MAO,ASSENTES COM ARGAMASSA DE CIMENTO,SAIBRO E AREIA,NO TRACO 1:2:3,TENDO ALTURA ATE 1,50M,SENDO A ESPESSURAATE 0,35M</v>
          </cell>
          <cell r="C11223" t="str">
            <v>M3</v>
          </cell>
        </row>
        <row r="11224">
          <cell r="A11224" t="str">
            <v>12.001.0090-A</v>
          </cell>
          <cell r="B11224" t="str">
            <v>ALVENARIA DE PEDRA EM ELEVACAO,DE UMA FACE,FEITA COM BLOCOSDE PEDRA DE MAO,ASSENTES COM ARGAMASSA DE CIMENTO,SAIBRO E AREIA,NO TRACO 1:2:3,TENDO ALTURA ATE 1,50M,SENDO A ESPESSURAATE 0,35M</v>
          </cell>
          <cell r="C11224" t="str">
            <v>M3</v>
          </cell>
        </row>
        <row r="11225">
          <cell r="A11225" t="str">
            <v>12.001.0095-0</v>
          </cell>
          <cell r="B11225" t="str">
            <v>ALVENARIA DE PEDRA EM ELEVACAO,DE UMA FACE,FEITA COM BLOCOSDE PEDRA DE MAO,ASSENTES COM ARGAMASSA DE CIMENTO,SAIBRO E AREIA,NO TRACO 1:2:3,TENDO ALTURA ATE 3,00M,SENDO A ESPESSURAATE 0,35M</v>
          </cell>
          <cell r="C11225" t="str">
            <v>M3</v>
          </cell>
        </row>
        <row r="11226">
          <cell r="A11226" t="str">
            <v>12.001.0095-A</v>
          </cell>
          <cell r="B11226" t="str">
            <v>ALVENARIA DE PEDRA EM ELEVACAO,DE UMA FACE,FEITA COM BLOCOSDE PEDRA DE MAO,ASSENTES COM ARGAMASSA DE CIMENTO,SAIBRO E AREIA,NO TRACO 1:2:3,TENDO ALTURA ATE 3,00M,SENDO A ESPESSURAATE 0,35M</v>
          </cell>
          <cell r="C11226" t="str">
            <v>M3</v>
          </cell>
        </row>
        <row r="11227">
          <cell r="A11227" t="str">
            <v>12.001.0100-0</v>
          </cell>
          <cell r="B11227" t="str">
            <v>ALVENARIA DE PEDRA EM ELEVACAO,DE DUAS FACES,FEITA COM BLOCOS DE PEDRA DE MAO,ASSENTES COM ARGAMASSA DE CIMENTO,SAIBRO EAREIA,NO TRACO 1:2:3,TENDO ALTURA ATE 1,50M,SENDO A ESPESSURA ATE 0,35M</v>
          </cell>
          <cell r="C11227" t="str">
            <v>M3</v>
          </cell>
        </row>
        <row r="11228">
          <cell r="A11228" t="str">
            <v>12.001.0100-A</v>
          </cell>
          <cell r="B11228" t="str">
            <v>ALVENARIA DE PEDRA EM ELEVACAO,DE DUAS FACES,FEITA COM BLOCOS DE PEDRA DE MAO,ASSENTES COM ARGAMASSA DE CIMENTO,SAIBRO EAREIA,NO TRACO 1:2:3,TENDO ALTURA ATE 1,50M,SENDO A ESPESSURA ATE 0,35M</v>
          </cell>
          <cell r="C11228" t="str">
            <v>M3</v>
          </cell>
        </row>
        <row r="11229">
          <cell r="A11229" t="str">
            <v>12.001.0105-0</v>
          </cell>
          <cell r="B11229" t="str">
            <v>ALVENARIA DE PEDRA EM ELEVACAO,DE DUAS FACES,FEITA COM BLOCOS DE PEDRA DE MAO,ASSENTES COM ARGAMASSA DE CIMENTO,SAIBRO EAREIA,NO TRACO 1:2:3,TENDO ALTURA ATE 3,00M,SENDO A ESPESSURA ATE 0,35M</v>
          </cell>
          <cell r="C11229" t="str">
            <v>M3</v>
          </cell>
        </row>
        <row r="11230">
          <cell r="A11230" t="str">
            <v>12.001.0105-A</v>
          </cell>
          <cell r="B11230" t="str">
            <v>ALVENARIA DE PEDRA EM ELEVACAO,DE DUAS FACES,FEITA COM BLOCOS DE PEDRA DE MAO,ASSENTES COM ARGAMASSA DE CIMENTO,SAIBRO EAREIA,NO TRACO 1:2:3,TENDO ALTURA ATE 3,00M,SENDO A ESPESSURA ATE 0,35M</v>
          </cell>
          <cell r="C11230" t="str">
            <v>M3</v>
          </cell>
        </row>
        <row r="11231">
          <cell r="A11231" t="str">
            <v>12.001.0115-0</v>
          </cell>
          <cell r="B11231" t="str">
            <v>JUNTAS REENTRANTES EM ALVENARIA DE PEDRA DE MAO,FEITAS COM ARGAMASSA DE CIMENTO,CAL E AREIA FINA,NO TRACO 1:3:5</v>
          </cell>
          <cell r="C11231" t="str">
            <v>M2</v>
          </cell>
        </row>
        <row r="11232">
          <cell r="A11232" t="str">
            <v>12.001.0115-A</v>
          </cell>
          <cell r="B11232" t="str">
            <v>JUNTAS REENTRANTES EM ALVENARIA DE PEDRA DE MAO,FEITAS COM ARGAMASSA DE CIMENTO,CAL E AREIA FINA,NO TRACO 1:3:5</v>
          </cell>
          <cell r="C11232" t="str">
            <v>M2</v>
          </cell>
        </row>
        <row r="11233">
          <cell r="A11233" t="str">
            <v>12.002.0010-0</v>
          </cell>
          <cell r="B11233" t="str">
            <v>ALVENARIA DE TIJOLOS MACICOS 7X10X20CM,COM ARGAMASSA DE CIMENTO E SAIBRO,NO TRACO 1:6,ATE 3,00M DE ALTURA</v>
          </cell>
          <cell r="C11233" t="str">
            <v>M3</v>
          </cell>
        </row>
        <row r="11234">
          <cell r="A11234" t="str">
            <v>12.002.0010-A</v>
          </cell>
          <cell r="B11234" t="str">
            <v>ALVENARIA DE TIJOLOS MACICOS 7X10X20CM,COM ARGAMASSA DE CIMENTO E SAIBRO,NO TRACO 1:6,ATE 3,00M DE ALTURA</v>
          </cell>
          <cell r="C11234" t="str">
            <v>M3</v>
          </cell>
        </row>
        <row r="11235">
          <cell r="A11235" t="str">
            <v>12.002.0011-0</v>
          </cell>
          <cell r="B11235" t="str">
            <v>ALVENARIA DE TIJOLOS MACICOS 7X10X20CM,COM ARGAMASSA DE CIMENTO E SAIBRO,NO TRACO 1:6,ATE 1,50M DE ALTURA</v>
          </cell>
          <cell r="C11235" t="str">
            <v>M3</v>
          </cell>
        </row>
        <row r="11236">
          <cell r="A11236" t="str">
            <v>12.002.0011-A</v>
          </cell>
          <cell r="B11236" t="str">
            <v>ALVENARIA DE TIJOLOS MACICOS 7X10X20CM,COM ARGAMASSA DE CIMENTO E SAIBRO,NO TRACO 1:6,ATE 1,50M DE ALTURA</v>
          </cell>
          <cell r="C11236" t="str">
            <v>M3</v>
          </cell>
        </row>
        <row r="11237">
          <cell r="A11237" t="str">
            <v>12.002.0015-0</v>
          </cell>
          <cell r="B11237" t="str">
            <v>ALVENARIA DE TIJOLOS MACICOS 7X10X20CM,COM ARGAMASSA DE CIMENTO E SAIBRO,NO TRACO 1:6,EM PAREDES DE UMA VEZ (0,20M),DE SUPERFICIE CORRIDA,ATE 3,00M DE ALTURA E MEDIDA PELA AREA REAL</v>
          </cell>
          <cell r="C11237" t="str">
            <v>M2</v>
          </cell>
        </row>
        <row r="11238">
          <cell r="A11238" t="str">
            <v>12.002.0015-A</v>
          </cell>
          <cell r="B11238" t="str">
            <v>ALVENARIA DE TIJOLOS MACICOS 7X10X20CM,COM ARGAMASSA DE CIMENTO E SAIBRO,NO TRACO 1:6,EM PAREDES DE UMA VEZ (0,20M),DE SUPERFICIE CORRIDA,ATE 3,00M DE ALTURA E MEDIDA PELA AREA REAL</v>
          </cell>
          <cell r="C11238" t="str">
            <v>M2</v>
          </cell>
        </row>
        <row r="11239">
          <cell r="A11239" t="str">
            <v>12.002.0016-0</v>
          </cell>
          <cell r="B11239" t="str">
            <v>ALVENARIA DE TIJOLOS MACICOS 7X10X20CM,COM ARGAMASSA DE CIMENTO E SAIBRO,NO TRACO 1:6,EM PAREDES DE UMA VEZ(0,20M),DE SUPERFICIE CORRIDA,ATE 1,50M DE ALTURA E MEDIDA PELA AREA REAL</v>
          </cell>
          <cell r="C11239" t="str">
            <v>M2</v>
          </cell>
        </row>
        <row r="11240">
          <cell r="A11240" t="str">
            <v>12.002.0016-A</v>
          </cell>
          <cell r="B11240" t="str">
            <v>ALVENARIA DE TIJOLOS MACICOS 7X10X20CM,COM ARGAMASSA DE CIMENTO E SAIBRO,NO TRACO 1:6,EM PAREDES DE UMA VEZ(0,20M),DE SUPERFICIE CORRIDA,ATE 1,50M DE ALTURA E MEDIDA PELA AREA REAL</v>
          </cell>
          <cell r="C11240" t="str">
            <v>M2</v>
          </cell>
        </row>
        <row r="11241">
          <cell r="A11241" t="str">
            <v>12.002.0020-0</v>
          </cell>
          <cell r="B11241" t="str">
            <v>ALVENARIA DE TIJOLOS MACICOS 7X10X20CM,COM ARGAMASSA DE CIMENTO E SAIBRO,NO TRACO 1:6,EM PAREDES DE UMA VEZ(0,20M),COM VAOS OU ARESTAS,ATE 3,00M DE ALTURA E MEDIDA PELA AREA REAL</v>
          </cell>
          <cell r="C11241" t="str">
            <v>M2</v>
          </cell>
        </row>
        <row r="11242">
          <cell r="A11242" t="str">
            <v>12.002.0020-A</v>
          </cell>
          <cell r="B11242" t="str">
            <v>ALVENARIA DE TIJOLOS MACICOS 7X10X20CM,COM ARGAMASSA DE CIMENTO E SAIBRO,NO TRACO 1:6,EM PAREDES DE UMA VEZ(0,20M),COM VAOS OU ARESTAS,ATE 3,00M DE ALTURA E MEDIDA PELA AREA REAL</v>
          </cell>
          <cell r="C11242" t="str">
            <v>M2</v>
          </cell>
        </row>
        <row r="11243">
          <cell r="A11243" t="str">
            <v>12.002.0025-0</v>
          </cell>
          <cell r="B11243" t="str">
            <v>ALVENARIA DE TIJOLOS MACICOS 7X10X20CM,COM ARGAMASSA DE CIMENTO E SAIBRO,NO TRACO 1:6,EM PAREDES DE UMA VEZ(0,20M),CORRIDAS,DE 3,00M A 4,50M DE ALTURA E MEDIDA PELA AREA REAL</v>
          </cell>
          <cell r="C11243" t="str">
            <v>M2</v>
          </cell>
        </row>
        <row r="11244">
          <cell r="A11244" t="str">
            <v>12.002.0025-A</v>
          </cell>
          <cell r="B11244" t="str">
            <v>ALVENARIA DE TIJOLOS MACICOS 7X10X20CM,COM ARGAMASSA DE CIMENTO E SAIBRO,NO TRACO 1:6,EM PAREDES DE UMA VEZ(0,20M),CORRIDAS,DE 3,00M A 4,50M DE ALTURA E MEDIDA PELA AREA REAL</v>
          </cell>
          <cell r="C11244" t="str">
            <v>M2</v>
          </cell>
        </row>
        <row r="11245">
          <cell r="A11245" t="str">
            <v>12.002.0030-0</v>
          </cell>
          <cell r="B11245" t="str">
            <v>ALVENARIA DE TIJOLOS MACICOS 7X10X20CM,COM ARGAMASSA DE CIMENTO E SAIBRO,NO TRACO 1:6,EM PAREDES DE UMA VEZ(0,20M),COM VAOS OU ARESTAS,DE 3,00M A 4,50M DE ALTURA E MEDIDA PELA AREAREAL</v>
          </cell>
          <cell r="C11245" t="str">
            <v>M2</v>
          </cell>
        </row>
        <row r="11246">
          <cell r="A11246" t="str">
            <v>12.002.0030-A</v>
          </cell>
          <cell r="B11246" t="str">
            <v>ALVENARIA DE TIJOLOS MACICOS 7X10X20CM,COM ARGAMASSA DE CIMENTO E SAIBRO,NO TRACO 1:6,EM PAREDES DE UMA VEZ(0,20M),COM VAOS OU ARESTAS,DE 3,00M A 4,50M DE ALTURA E MEDIDA PELA AREAREAL</v>
          </cell>
          <cell r="C11246" t="str">
            <v>M2</v>
          </cell>
        </row>
        <row r="11247">
          <cell r="A11247" t="str">
            <v>12.002.0035-1</v>
          </cell>
          <cell r="B11247" t="str">
            <v>ALVENARIA DE TIJOLOS MACICOS 7X10X20CM,COM ARGAMASSA DE CIMENTO E SAIBRO,NO TRACO 1:6,EM PAREDES DE MEIA VEZ(0,10M),DE SUPERFICIE CORRIDA,ATE 3,00M DE ALTURA E MEDIDA PELA AREA REAL</v>
          </cell>
          <cell r="C11247" t="str">
            <v>M2</v>
          </cell>
        </row>
        <row r="11248">
          <cell r="A11248" t="str">
            <v>12.002.0035-B</v>
          </cell>
          <cell r="B11248" t="str">
            <v>ALVENARIA DE TIJOLOS MACICOS 7X10X20CM,COM ARGAMASSA DE CIMENTO E SAIBRO,NO TRACO 1:6,EM PAREDES DE MEIA VEZ(0,10M),DE SUPERFICIE CORRIDA,ATE 3,00M DE ALTURA E MEDIDA PELA AREA REAL</v>
          </cell>
          <cell r="C11248" t="str">
            <v>M2</v>
          </cell>
        </row>
        <row r="11249">
          <cell r="A11249" t="str">
            <v>12.002.0036-0</v>
          </cell>
          <cell r="B11249" t="str">
            <v>ALVENARIA DE TIJOLOS MACICOS 7X10X20CM,COM ARGAMASSA DE CIMENTO E SAIBRO,NO TRACO 1:6,EM PAREDES DE MEIA VEZ(0,10M),DE SUPERFICIE CORRIDA,ATE 1,50M DE ALTURA E MEDIDA PELA AREA REAL</v>
          </cell>
          <cell r="C11249" t="str">
            <v>M2</v>
          </cell>
        </row>
        <row r="11250">
          <cell r="A11250" t="str">
            <v>12.002.0036-A</v>
          </cell>
          <cell r="B11250" t="str">
            <v>ALVENARIA DE TIJOLOS MACICOS 7X10X20CM,COM ARGAMASSA DE CIMENTO E SAIBRO,NO TRACO 1:6,EM PAREDES DE MEIA VEZ(0,10M),DE SUPERFICIE CORRIDA,ATE 1,50M DE ALTURA E MEDIDA PELA AREA REAL</v>
          </cell>
          <cell r="C11250" t="str">
            <v>M2</v>
          </cell>
        </row>
        <row r="11251">
          <cell r="A11251" t="str">
            <v>12.002.0040-0</v>
          </cell>
          <cell r="B11251" t="str">
            <v>ALVENARIA DE TIJOLOS MACICOS 7X10X20CM,COM ARGAMASSA DE CIMENTO E SAIBRO,NO TRACO 1:6,EM PAREDES DE MEIA VEZ(0,10M),COMVAOS OU ARESTAS,ATE 3,00M DE ALTURA E MEDIDA PELA AREA REAL</v>
          </cell>
          <cell r="C11251" t="str">
            <v>M2</v>
          </cell>
        </row>
        <row r="11252">
          <cell r="A11252" t="str">
            <v>12.002.0040-A</v>
          </cell>
          <cell r="B11252" t="str">
            <v>ALVENARIA DE TIJOLOS MACICOS 7X10X20CM,COM ARGAMASSA DE CIMENTO E SAIBRO,NO TRACO 1:6,EM PAREDES DE MEIA VEZ(0,10M),COMVAOS OU ARESTAS,ATE 3,00M DE ALTURA E MEDIDA PELA AREA REAL</v>
          </cell>
          <cell r="C11252" t="str">
            <v>M2</v>
          </cell>
        </row>
        <row r="11253">
          <cell r="A11253" t="str">
            <v>12.002.0045-0</v>
          </cell>
          <cell r="B11253" t="str">
            <v>ALVENARIA DE TIJOLOS MACICOS 7X10X20CM,COM ARGAMASSA DE CIMENTO E SAIBRO,NO TRACO 1:6,EM PAREDES DE MEIA VEZ(0,10M),DE SUPERFICIE CORRIDA,DE 3,00M A 4,50M DE ALTURA E MEDIDA PELA AREA REAL</v>
          </cell>
          <cell r="C11253" t="str">
            <v>M2</v>
          </cell>
        </row>
        <row r="11254">
          <cell r="A11254" t="str">
            <v>12.002.0045-A</v>
          </cell>
          <cell r="B11254" t="str">
            <v>ALVENARIA DE TIJOLOS MACICOS 7X10X20CM,COM ARGAMASSA DE CIMENTO E SAIBRO,NO TRACO 1:6,EM PAREDES DE MEIA VEZ(0,10M),DE SUPERFICIE CORRIDA,DE 3,00M A 4,50M DE ALTURA E MEDIDA PELA AREA REAL</v>
          </cell>
          <cell r="C11254" t="str">
            <v>M2</v>
          </cell>
        </row>
        <row r="11255">
          <cell r="A11255" t="str">
            <v>12.002.0050-0</v>
          </cell>
          <cell r="B11255" t="str">
            <v>ALVENARIA DE TIJOLOS MACICOS 7X10X20CM,COM ARGAMASSA DE CIMENTO E SAIBRO,NO TRACO 1:6,EM PAREDES DE MEIA VEZ (0,10M),COMVAOS OU ARESTAS,DE 3,00M A 4,50M DE ALTURA E MEDIDA PELA AREA REAL</v>
          </cell>
          <cell r="C11255" t="str">
            <v>M2</v>
          </cell>
        </row>
        <row r="11256">
          <cell r="A11256" t="str">
            <v>12.002.0050-A</v>
          </cell>
          <cell r="B11256" t="str">
            <v>ALVENARIA DE TIJOLOS MACICOS 7X10X20CM,COM ARGAMASSA DE CIMENTO E SAIBRO,NO TRACO 1:6,EM PAREDES DE MEIA VEZ (0,10M),COMVAOS OU ARESTAS,DE 3,00M A 4,50M DE ALTURA E MEDIDA PELA AREA REAL</v>
          </cell>
          <cell r="C11256" t="str">
            <v>M2</v>
          </cell>
        </row>
        <row r="11257">
          <cell r="A11257" t="str">
            <v>12.002.0060-1</v>
          </cell>
          <cell r="B11257" t="str">
            <v>ALVENARIA PARA CAIXAS ENTERRADAS,ATE 0,80M DE PROFUNDIDADE,DE TIJOLOS MACICOS 7X10X20CM,ASSENTES COM ARGAMASSA DE CIMENTO,SAIBRO E AREIA,NO TRACO 1:2:2,EM PAREDES DE MEIA VEZ(0,10M)</v>
          </cell>
          <cell r="C11257" t="str">
            <v>M2</v>
          </cell>
        </row>
        <row r="11258">
          <cell r="A11258" t="str">
            <v>12.002.0060-B</v>
          </cell>
          <cell r="B11258" t="str">
            <v>ALVENARIA PARA CAIXAS ENTERRADAS,ATE 0,80M DE PROFUNDIDADE,DE TIJOLOS MACICOS 7X10X20CM,ASSENTES COM ARGAMASSA DE CIMENTO,SAIBRO E AREIA,NO TRACO 1:2:2,EM PAREDES DE MEIA VEZ(0,10M)</v>
          </cell>
          <cell r="C11258" t="str">
            <v>M2</v>
          </cell>
        </row>
        <row r="11259">
          <cell r="A11259" t="str">
            <v>12.002.0065-1</v>
          </cell>
          <cell r="B11259" t="str">
            <v>ALVENARIA PARA CAIXAS ENTERRADAS,ATE 0,80M DE PROFUNDIDADE,DE TIJOLOS MACICOS 7X10X20CM,ASSENTES COM ARGAMASSA DE CIMENTO,SAIBRO E AREIA,NO TRACO 1:2:2,EM PAREDES DE UMA VEZ (0,20M)</v>
          </cell>
          <cell r="C11259" t="str">
            <v>M2</v>
          </cell>
        </row>
        <row r="11260">
          <cell r="A11260" t="str">
            <v>12.002.0065-B</v>
          </cell>
          <cell r="B11260" t="str">
            <v>ALVENARIA PARA CAIXAS ENTERRADAS,ATE 0,80M DE PROFUNDIDADE,DE TIJOLOS MACICOS 7X10X20CM,ASSENTES COM ARGAMASSA DE CIMENTO,SAIBRO E AREIA,NO TRACO 1:2:2,EM PAREDES DE UMA VEZ (0,20M)</v>
          </cell>
          <cell r="C11260" t="str">
            <v>M2</v>
          </cell>
        </row>
        <row r="11261">
          <cell r="A11261" t="str">
            <v>12.002.0070-1</v>
          </cell>
          <cell r="B11261" t="str">
            <v>ALVENARIA PARA CAIXAS ENTERRADAS,DE 0,80 A 1,60M DE PROFUNDIDADE,DE TIJOLOS MACICOS 7X10X20CM,ASSENTES COM ARGAMASSA DECIMENTO,SAIBRO E AREIA,NO TRACO 1:2:2,EM PAREDES DE UMA VEZ(0,20M)</v>
          </cell>
          <cell r="C11261" t="str">
            <v>M2</v>
          </cell>
        </row>
        <row r="11262">
          <cell r="A11262" t="str">
            <v>12.002.0070-B</v>
          </cell>
          <cell r="B11262" t="str">
            <v>ALVENARIA PARA CAIXAS ENTERRADAS,DE 0,80 A 1,60M DE PROFUNDIDADE,DE TIJOLOS MACICOS 7X10X20CM,ASSENTES COM ARGAMASSA DECIMENTO,SAIBRO E AREIA,NO TRACO 1:2:2,EM PAREDES DE UMA VEZ(0,20M)</v>
          </cell>
          <cell r="C11262" t="str">
            <v>M2</v>
          </cell>
        </row>
        <row r="11263">
          <cell r="A11263" t="str">
            <v>12.002.0080-0</v>
          </cell>
          <cell r="B11263" t="str">
            <v>APERTO DE ALVENARIA SOB VIGAS OU TETOS,EXECUTADA COM TIJOLOSMACICOS DE 7X10X20CM,INCLINADOS,ASSENTES COM ARGAMASSA DE CIMENTO E SAIBRO,TRACO 1:6,EM PAREDES DE UMA VEZ(0,20M)</v>
          </cell>
          <cell r="C11263" t="str">
            <v>M</v>
          </cell>
        </row>
        <row r="11264">
          <cell r="A11264" t="str">
            <v>12.002.0080-A</v>
          </cell>
          <cell r="B11264" t="str">
            <v>APERTO DE ALVENARIA SOB VIGAS OU TETOS,EXECUTADA COM TIJOLOSMACICOS DE 7X10X20CM,INCLINADOS,ASSENTES COM ARGAMASSA DE CIMENTO E SAIBRO,TRACO 1:6,EM PAREDES DE UMA VEZ(0,20M)</v>
          </cell>
          <cell r="C11264" t="str">
            <v>M</v>
          </cell>
        </row>
        <row r="11265">
          <cell r="A11265" t="str">
            <v>12.002.0085-0</v>
          </cell>
          <cell r="B11265" t="str">
            <v>APERTO DE ALVENARIA SOB VIGAS OU TETOS,EXECUTADA COM TIJOLOSMACICOS DE 7X10X20CM INCLINADOS,ASSENTES COM ARGAMASSA DE CIMENTO E SAIBRO,TRACO 1:6,EM PAREDES DE MEIA VEZ(0,10M)</v>
          </cell>
          <cell r="C11265" t="str">
            <v>M</v>
          </cell>
        </row>
        <row r="11266">
          <cell r="A11266" t="str">
            <v>12.002.0085-A</v>
          </cell>
          <cell r="B11266" t="str">
            <v>APERTO DE ALVENARIA SOB VIGAS OU TETOS,EXECUTADA COM TIJOLOSMACICOS DE 7X10X20CM INCLINADOS,ASSENTES COM ARGAMASSA DE CIMENTO E SAIBRO,TRACO 1:6,EM PAREDES DE MEIA VEZ(0,10M)</v>
          </cell>
          <cell r="C11266" t="str">
            <v>M</v>
          </cell>
        </row>
        <row r="11267">
          <cell r="A11267" t="str">
            <v>12.002.0100-0</v>
          </cell>
          <cell r="B11267" t="str">
            <v>APERTO DE ALVENARIA,SOB VIGAS OU TETOS,EXECUTADO COM ARGILAEXPANDIDA</v>
          </cell>
          <cell r="C11267" t="str">
            <v>M3</v>
          </cell>
        </row>
        <row r="11268">
          <cell r="A11268" t="str">
            <v>12.002.0100-A</v>
          </cell>
          <cell r="B11268" t="str">
            <v>APERTO DE ALVENARIA,SOB VIGAS OU TETOS,EXECUTADO COM ARGILAEXPANDIDA</v>
          </cell>
          <cell r="C11268" t="str">
            <v>M3</v>
          </cell>
        </row>
        <row r="11269">
          <cell r="A11269" t="str">
            <v>12.003.0055-0</v>
          </cell>
          <cell r="B11269" t="str">
            <v>ALVENARIA DE TIJOLOS CERAMICOS FURADOS 10X20X20CM,ASSENTES COM ARGAMASSA DE CIMENTO E SAIBRO,NO TRACO 1:8,EM PAREDES DEUMA VEZ(0,20M),DE SUPERFICIE CORRIDA,ATE 3,00M DE ALTURA E MEDIDA PELA AREA REAL</v>
          </cell>
          <cell r="C11269" t="str">
            <v>M2</v>
          </cell>
        </row>
        <row r="11270">
          <cell r="A11270" t="str">
            <v>12.003.0055-A</v>
          </cell>
          <cell r="B11270" t="str">
            <v>ALVENARIA DE TIJOLOS CERAMICOS FURADOS 10X20X20CM,ASSENTES COM ARGAMASSA DE CIMENTO E SAIBRO,NO TRACO 1:8,EM PAREDES DEUMA VEZ(0,20M),DE SUPERFICIE CORRIDA,ATE 3,00M DE ALTURA E MEDIDA PELA AREA REAL</v>
          </cell>
          <cell r="C11270" t="str">
            <v>M2</v>
          </cell>
        </row>
        <row r="11271">
          <cell r="A11271" t="str">
            <v>12.003.0056-0</v>
          </cell>
          <cell r="B11271" t="str">
            <v>ALVENARIA DE TIJOLOS CERAMICOS FURADOS 10X20X20CM,ASSENTES COM ARGAMASSA DE CIMENTO E SAIBRO,NO TRACO 1:8,EM PAREDES DEUMA VEZ(0,20M),DE SUPERFICIE CORRIDA,ATE 1,50M DE ALTURA E MEDIDA PELA AREA REAL</v>
          </cell>
          <cell r="C11271" t="str">
            <v>M2</v>
          </cell>
        </row>
        <row r="11272">
          <cell r="A11272" t="str">
            <v>12.003.0056-A</v>
          </cell>
          <cell r="B11272" t="str">
            <v>ALVENARIA DE TIJOLOS CERAMICOS FURADOS 10X20X20CM,ASSENTES COM ARGAMASSA DE CIMENTO E SAIBRO,NO TRACO 1:8,EM PAREDES DEUMA VEZ(0,20M),DE SUPERFICIE CORRIDA,ATE 1,50M DE ALTURA E MEDIDA PELA AREA REAL</v>
          </cell>
          <cell r="C11272" t="str">
            <v>M2</v>
          </cell>
        </row>
        <row r="11273">
          <cell r="A11273" t="str">
            <v>12.003.0060-0</v>
          </cell>
          <cell r="B11273" t="str">
            <v>ALVENARIA DE TIJOLOS CERAMICOS FURADOS 10X20X20CM,ASSENTES COM ARGAMASSA DE CIMENTO E SAIBRO,NO TRACO 1:8,EM PAREDES DEUMA VEZ(0,20M),COM VAOS OU ARESTAS,ATE 3,00M DE ALTURA E MEDIDA PELA AREA REAL</v>
          </cell>
          <cell r="C11273" t="str">
            <v>M2</v>
          </cell>
        </row>
        <row r="11274">
          <cell r="A11274" t="str">
            <v>12.003.0060-A</v>
          </cell>
          <cell r="B11274" t="str">
            <v>ALVENARIA DE TIJOLOS CERAMICOS FURADOS 10X20X20CM,ASSENTES COM ARGAMASSA DE CIMENTO E SAIBRO,NO TRACO 1:8,EM PAREDES DEUMA VEZ(0,20M),COM VAOS OU ARESTAS,ATE 3,00M DE ALTURA E MEDIDA PELA AREA REAL</v>
          </cell>
          <cell r="C11274" t="str">
            <v>M2</v>
          </cell>
        </row>
        <row r="11275">
          <cell r="A11275" t="str">
            <v>12.003.0065-0</v>
          </cell>
          <cell r="B11275" t="str">
            <v>ALVENARIA DE TIJOLOS CERAMICOS FURADOS 10X20X20CM,ASSENTES COM ARGAMASSA DE CIMENTO E SAIBRO,NO TRACO 1:8,EM PAREDES DEUMA VEZ(0,20M),DE SUPERFICIE CORRIDA,DE 3,00M A 4,50M DE ALTURA E MEDIDA PELA AREA REAL</v>
          </cell>
          <cell r="C11275" t="str">
            <v>M2</v>
          </cell>
        </row>
        <row r="11276">
          <cell r="A11276" t="str">
            <v>12.003.0065-A</v>
          </cell>
          <cell r="B11276" t="str">
            <v>ALVENARIA DE TIJOLOS CERAMICOS FURADOS 10X20X20CM,ASSENTES COM ARGAMASSA DE CIMENTO E SAIBRO,NO TRACO 1:8,EM PAREDES DEUMA VEZ(0,20M),DE SUPERFICIE CORRIDA,DE 3,00M A 4,50M DE ALTURA E MEDIDA PELA AREA REAL</v>
          </cell>
          <cell r="C11276" t="str">
            <v>M2</v>
          </cell>
        </row>
        <row r="11277">
          <cell r="A11277" t="str">
            <v>12.003.0070-0</v>
          </cell>
          <cell r="B11277" t="str">
            <v>ALVENARIA DE TIJOLOS CERAMICOS FURADOS 10X20X20CM,ASSENTES COM ARGAMASSA DE CIMENTO E SAIBRO,NO TRACO 1:8,EM PAREDES DEUMA VEZ(0,20M),COM VAOS OU ARESTAS,DE 3,00M A 4,50M DE ALTURA E MEDIDA PELA AREA REAL</v>
          </cell>
          <cell r="C11277" t="str">
            <v>M2</v>
          </cell>
        </row>
        <row r="11278">
          <cell r="A11278" t="str">
            <v>12.003.0070-A</v>
          </cell>
          <cell r="B11278" t="str">
            <v>ALVENARIA DE TIJOLOS CERAMICOS FURADOS 10X20X20CM,ASSENTES COM ARGAMASSA DE CIMENTO E SAIBRO,NO TRACO 1:8,EM PAREDES DEUMA VEZ(0,20M),COM VAOS OU ARESTAS,DE 3,00M A 4,50M DE ALTURA E MEDIDA PELA AREA REAL</v>
          </cell>
          <cell r="C11278" t="str">
            <v>M2</v>
          </cell>
        </row>
        <row r="11279">
          <cell r="A11279" t="str">
            <v>12.003.0075-1</v>
          </cell>
          <cell r="B11279" t="str">
            <v>ALVENARIA DE TIJOLOS CERAMICOS FURADOS 10X20X20CM,ASSENTES COM ARGAMASSA DE CIMENTO E SAIBRO,NO TRACO 1:8,EM PAREDES DEMEIA VEZ(0,10M),DE SUPERFICIE CORRIDA,ATE 3,00M DE ALTURA EMEDIDA PELA AREA REAL</v>
          </cell>
          <cell r="C11279" t="str">
            <v>M2</v>
          </cell>
        </row>
        <row r="11280">
          <cell r="A11280" t="str">
            <v>12.003.0075-B</v>
          </cell>
          <cell r="B11280" t="str">
            <v>ALVENARIA DE TIJOLOS CERAMICOS FURADOS 10X20X20CM,ASSENTES COM ARGAMASSA DE CIMENTO E SAIBRO,NO TRACO 1:8,EM PAREDES DEMEIA VEZ(0,10M),DE SUPERFICIE CORRIDA,ATE 3,00M DE ALTURA EMEDIDA PELA AREA REAL</v>
          </cell>
          <cell r="C11280" t="str">
            <v>M2</v>
          </cell>
        </row>
        <row r="11281">
          <cell r="A11281" t="str">
            <v>12.003.0076-0</v>
          </cell>
          <cell r="B11281" t="str">
            <v>ALVENARIA DE TIJOLOS CERAMICOS FURADOS 10X20X20CM,ASSENTES COM ARGAMASSA DE CIMENTO E SAIBRO,NO TRACO 1:8,EM PAREDES DEMEIA VEZ(0,10M),DE SUPERFICIE CORRIDA,ATE 1,50M DE ALTURA EMEDIDA PELA AREA REAL</v>
          </cell>
          <cell r="C11281" t="str">
            <v>M2</v>
          </cell>
        </row>
        <row r="11282">
          <cell r="A11282" t="str">
            <v>12.003.0076-A</v>
          </cell>
          <cell r="B11282" t="str">
            <v>ALVENARIA DE TIJOLOS CERAMICOS FURADOS 10X20X20CM,ASSENTES COM ARGAMASSA DE CIMENTO E SAIBRO,NO TRACO 1:8,EM PAREDES DEMEIA VEZ(0,10M),DE SUPERFICIE CORRIDA,ATE 1,50M DE ALTURA EMEDIDA PELA AREA REAL</v>
          </cell>
          <cell r="C11282" t="str">
            <v>M2</v>
          </cell>
        </row>
        <row r="11283">
          <cell r="A11283" t="str">
            <v>12.003.0080-0</v>
          </cell>
          <cell r="B11283" t="str">
            <v>ALVENARIA DE TIJOLOS CERAMICOS FURADOS 10X20X20CM,ASSENTES COM ARGAMASSA DE CIMENTO E SAIBRO,NO TRACO 1:8,EM PAREDES DEMEIA VEZ(0,10M)COM VAOS OU ARESTAS,ATE 3,00M DE ALTURA E MEDIDA PELA AREA REAL</v>
          </cell>
          <cell r="C11283" t="str">
            <v>M2</v>
          </cell>
        </row>
        <row r="11284">
          <cell r="A11284" t="str">
            <v>12.003.0080-A</v>
          </cell>
          <cell r="B11284" t="str">
            <v>ALVENARIA DE TIJOLOS CERAMICOS FURADOS 10X20X20CM,ASSENTES COM ARGAMASSA DE CIMENTO E SAIBRO,NO TRACO 1:8,EM PAREDES DEMEIA VEZ(0,10M)COM VAOS OU ARESTAS,ATE 3,00M DE ALTURA E MEDIDA PELA AREA REAL</v>
          </cell>
          <cell r="C11284" t="str">
            <v>M2</v>
          </cell>
        </row>
        <row r="11285">
          <cell r="A11285" t="str">
            <v>12.003.0085-0</v>
          </cell>
          <cell r="B11285" t="str">
            <v>ALVENARIA DE TIJOLOS CERAMICOS FURADOS 10X20X20CM,ASSENTES COM ARGAMASSA DE CIMENTO E SAIBRO,NO TRACO 1:8,EM PAREDES DEMEIA VEZ(0,10M),DE SUPERFICIE CORRIDA,DE 3,00M A 4,50M DE ALTURA E MEDIDA PELA AREA REAL</v>
          </cell>
          <cell r="C11285" t="str">
            <v>M2</v>
          </cell>
        </row>
        <row r="11286">
          <cell r="A11286" t="str">
            <v>12.003.0085-A</v>
          </cell>
          <cell r="B11286" t="str">
            <v>ALVENARIA DE TIJOLOS CERAMICOS FURADOS 10X20X20CM,ASSENTES COM ARGAMASSA DE CIMENTO E SAIBRO,NO TRACO 1:8,EM PAREDES DEMEIA VEZ(0,10M),DE SUPERFICIE CORRIDA,DE 3,00M A 4,50M DE ALTURA E MEDIDA PELA AREA REAL</v>
          </cell>
          <cell r="C11286" t="str">
            <v>M2</v>
          </cell>
        </row>
        <row r="11287">
          <cell r="A11287" t="str">
            <v>12.003.0090-0</v>
          </cell>
          <cell r="B11287" t="str">
            <v>ALVENARIA DE TIJOLOS CERAMICOS FURADOS 10X20X20CM,ASSENTES COM ARGAMASSA DE CIMENTO E SAIBRO,NO TRACO 1:8,EM PAREDES DEMEIA VEZ(0,10M),COM VAOS OU ARESTAS,DE 3,00M A 4,50M,MEDIDAPELA AREA REAL</v>
          </cell>
          <cell r="C11287" t="str">
            <v>M2</v>
          </cell>
        </row>
        <row r="11288">
          <cell r="A11288" t="str">
            <v>12.003.0090-A</v>
          </cell>
          <cell r="B11288" t="str">
            <v>ALVENARIA DE TIJOLOS CERAMICOS FURADOS 10X20X20CM,ASSENTES COM ARGAMASSA DE CIMENTO E SAIBRO,NO TRACO 1:8,EM PAREDES DEMEIA VEZ(0,10M),COM VAOS OU ARESTAS,DE 3,00M A 4,50M,MEDIDAPELA AREA REAL</v>
          </cell>
          <cell r="C11288" t="str">
            <v>M2</v>
          </cell>
        </row>
        <row r="11289">
          <cell r="A11289" t="str">
            <v>12.003.0095-0</v>
          </cell>
          <cell r="B11289" t="str">
            <v>ALVENARIA DE TIJOLOS CERAMICOS FURADOS 10X20X30CM,COMPLEMENTADA COM 20% DE TIJOLOS DE 10X20X20CM,ASSENTES COM ARGAMASSADE CIMENTO E SAIBRO,NO TRACO 1:8,EM PAREDES DE UMA VEZ(0,20M),DE SUPERFICIE CORRIDA,ATE 3,00M DE ALTURA E MEDIDA PELA AREA REAL</v>
          </cell>
          <cell r="C11289" t="str">
            <v>M2</v>
          </cell>
        </row>
        <row r="11290">
          <cell r="A11290" t="str">
            <v>12.003.0095-A</v>
          </cell>
          <cell r="B11290" t="str">
            <v>ALVENARIA DE TIJOLOS CERAMICOS FURADOS 10X20X30CM,COMPLEMENTADA COM 20% DE TIJOLOS DE 10X20X20CM,ASSENTES COM ARGAMASSADE CIMENTO E SAIBRO,NO TRACO 1:8,EM PAREDES DE UMA VEZ(0,20M),DE SUPERFICIE CORRIDA,ATE 3,00M DE ALTURA E MEDIDA PELA AREA REAL</v>
          </cell>
          <cell r="C11290" t="str">
            <v>M2</v>
          </cell>
        </row>
        <row r="11291">
          <cell r="A11291" t="str">
            <v>12.003.0096-0</v>
          </cell>
          <cell r="B11291" t="str">
            <v>ALVENARIA DE TIJOLOS CERAMICOS FURADOS 10X20X30CM,COMPLEMENTADA COM 20% DE TIJOLOS DE 10X20X20CM,ASSENTES COM ARGAMASSADE CIMENTO E SAIBRO,NO TRACO 1:8,EM PAREDES DE UMA VEZ(0,20M),DE SUPERFICIE CORRIDA,ATE 1,50M DE ALTURA E MEDIDA PELA AREA REAL</v>
          </cell>
          <cell r="C11291" t="str">
            <v>M2</v>
          </cell>
        </row>
        <row r="11292">
          <cell r="A11292" t="str">
            <v>12.003.0096-A</v>
          </cell>
          <cell r="B11292" t="str">
            <v>ALVENARIA DE TIJOLOS CERAMICOS FURADOS 10X20X30CM,COMPLEMENTADA COM 20% DE TIJOLOS DE 10X20X20CM,ASSENTES COM ARGAMASSADE CIMENTO E SAIBRO,NO TRACO 1:8,EM PAREDES DE UMA VEZ(0,20M),DE SUPERFICIE CORRIDA,ATE 1,50M DE ALTURA E MEDIDA PELA AREA REAL</v>
          </cell>
          <cell r="C11292" t="str">
            <v>M2</v>
          </cell>
        </row>
        <row r="11293">
          <cell r="A11293" t="str">
            <v>12.003.0100-0</v>
          </cell>
          <cell r="B11293" t="str">
            <v>ALVENARIA DE TIJOLOS CERAMICOS FURADOS 10X20X30CM,COMPLEMENTADA COM 20% DE TIJOLOS DE 10X20X20CM,ASSENTES COM ARGAMASSADE CIMENTO E SAIBRO,NO TRACO 1:8,EM PAREDES DE UMA VEZ(0,20M),COM VAOS OU ARESTAS,ATE 3,00M DE ALTURA E MEDIDA PELA AREAREAL</v>
          </cell>
          <cell r="C11293" t="str">
            <v>M2</v>
          </cell>
        </row>
        <row r="11294">
          <cell r="A11294" t="str">
            <v>12.003.0100-A</v>
          </cell>
          <cell r="B11294" t="str">
            <v>ALVENARIA DE TIJOLOS CERAMICOS FURADOS 10X20X30CM,COMPLEMENTADA COM 20% DE TIJOLOS DE 10X20X20CM,ASSENTES COM ARGAMASSADE CIMENTO E SAIBRO,NO TRACO 1:8,EM PAREDES DE UMA VEZ(0,20M),COM VAOS OU ARESTAS,ATE 3,00M DE ALTURA E MEDIDA PELA AREAREAL</v>
          </cell>
          <cell r="C11294" t="str">
            <v>M2</v>
          </cell>
        </row>
        <row r="11295">
          <cell r="A11295" t="str">
            <v>12.003.0105-0</v>
          </cell>
          <cell r="B11295" t="str">
            <v>ALVENARIA DE TIJOLOS CERAMICOS FURADOS 10X20X30CM,COMPLEMENTADA COM 20% DE TIJOLOS DE 10X20X20CM,ASSENTES COM ARGAMASSADE CIMENTO E SAIBRO,NO TRACO 1:8,EM PAREDES DE UMA VEZ(0,20M),DE SUPERFICIE CORRIDA,DE 3,00M A 4,50M DE ALTURA E MEDIDAPELA AREA REAL</v>
          </cell>
          <cell r="C11295" t="str">
            <v>M2</v>
          </cell>
        </row>
        <row r="11296">
          <cell r="A11296" t="str">
            <v>12.003.0105-A</v>
          </cell>
          <cell r="B11296" t="str">
            <v>ALVENARIA DE TIJOLOS CERAMICOS FURADOS 10X20X30CM,COMPLEMENTADA COM 20% DE TIJOLOS DE 10X20X20CM,ASSENTES COM ARGAMASSADE CIMENTO E SAIBRO,NO TRACO 1:8,EM PAREDES DE UMA VEZ(0,20M),DE SUPERFICIE CORRIDA,DE 3,00M A 4,50M DE ALTURA E MEDIDAPELA AREA REAL</v>
          </cell>
          <cell r="C11296" t="str">
            <v>M2</v>
          </cell>
        </row>
        <row r="11297">
          <cell r="A11297" t="str">
            <v>12.003.0110-0</v>
          </cell>
          <cell r="B11297" t="str">
            <v>ALVENARIA DE TIJOLOS CERAMICOS FURADOS 10X20X30CM,COMPLEMENTADA COM 20% DE TIJOLOS DE 10X20X20CM,ASSENTES COM ARGAMASSADE CIMENTO E SAIBRO,NO TRACO 1:8,EM PAREDES DE UMA VEZ(0,20M),COM VAOS OU ARESTAS,DE 3,00M A 4,50M DE ALTURA E MEDIDA PELA AREA REAL</v>
          </cell>
          <cell r="C11297" t="str">
            <v>M2</v>
          </cell>
        </row>
        <row r="11298">
          <cell r="A11298" t="str">
            <v>12.003.0110-A</v>
          </cell>
          <cell r="B11298" t="str">
            <v>ALVENARIA DE TIJOLOS CERAMICOS FURADOS 10X20X30CM,COMPLEMENTADA COM 20% DE TIJOLOS DE 10X20X20CM,ASSENTES COM ARGAMASSADE CIMENTO E SAIBRO,NO TRACO 1:8,EM PAREDES DE UMA VEZ(0,20M),COM VAOS OU ARESTAS,DE 3,00M A 4,50M DE ALTURA E MEDIDA PELA AREA REAL</v>
          </cell>
          <cell r="C11298" t="str">
            <v>M2</v>
          </cell>
        </row>
        <row r="11299">
          <cell r="A11299" t="str">
            <v>12.003.0115-0</v>
          </cell>
          <cell r="B11299" t="str">
            <v>ALVENARIA DE TIJOLOS CERAMICOS FURADOS 10X20X30CM,COMPLEMENTADA COM 6% DE TIJOLOS DE 10X20X20CM,ASSENTES COM ARGAMASSA DE CIMENTO E SAIBRO,NO TRACO 1:8,EM PAREDES DE MEIA VEZ(0,10M) DE SUPERFICIE CORRIDA,ATE 3,00M DE ALTURA E MEDIDA PELA AREA REAL</v>
          </cell>
          <cell r="C11299" t="str">
            <v>M2</v>
          </cell>
        </row>
        <row r="11300">
          <cell r="A11300" t="str">
            <v>12.003.0115-A</v>
          </cell>
          <cell r="B11300" t="str">
            <v>ALVENARIA DE TIJOLOS CERAMICOS FURADOS 10X20X30CM,COMPLEMENTADA COM 6% DE TIJOLOS DE 10X20X20CM,ASSENTES COM ARGAMASSA DE CIMENTO E SAIBRO,NO TRACO 1:8,EM PAREDES DE MEIA VEZ(0,10M) DE SUPERFICIE CORRIDA,ATE 3,00M DE ALTURA E MEDIDA PELA AREA REAL</v>
          </cell>
          <cell r="C11300" t="str">
            <v>M2</v>
          </cell>
        </row>
        <row r="11301">
          <cell r="A11301" t="str">
            <v>12.003.0116-0</v>
          </cell>
          <cell r="B11301" t="str">
            <v>ALVENARIA DE TIJOLOS CERAMICOS FURADOS 10X20X30CM,COMPLEMENTADA COM 6% DE TIJOLOS DE 10X20X20CM,ASSENTES COM ARGAMASSA DE CIMENTO E SAIBRO,NO TRACO 1:8,EM PAREDES DE MEIA VEZ(0,10M) DE SUPERFICIE CORRIDA,ATE 1,50M DE ALTURA E MEDIDA PELA AREA REAL</v>
          </cell>
          <cell r="C11301" t="str">
            <v>M2</v>
          </cell>
        </row>
        <row r="11302">
          <cell r="A11302" t="str">
            <v>12.003.0116-A</v>
          </cell>
          <cell r="B11302" t="str">
            <v>ALVENARIA DE TIJOLOS CERAMICOS FURADOS 10X20X30CM,COMPLEMENTADA COM 6% DE TIJOLOS DE 10X20X20CM,ASSENTES COM ARGAMASSA DE CIMENTO E SAIBRO,NO TRACO 1:8,EM PAREDES DE MEIA VEZ(0,10M) DE SUPERFICIE CORRIDA,ATE 1,50M DE ALTURA E MEDIDA PELA AREA REAL</v>
          </cell>
          <cell r="C11302" t="str">
            <v>M2</v>
          </cell>
        </row>
        <row r="11303">
          <cell r="A11303" t="str">
            <v>12.003.0120-0</v>
          </cell>
          <cell r="B11303" t="str">
            <v>ALVENARIA DE TIJOLOS CERAMICOS FURADOS 10X20X30CM,COMPLEMENTADA COM 6% DE TIJOLOS DE 10X20X20CM,ASSENTES COM ARGAMASSA DE CIMENTO E SAIBRO,NO TRACO 1:8,EM PAREDES DE MEIA VEZ(0,10M) COM VAOS OU ARESTAS,ATE 3,00M DE ALTURA E MEDIDA PELA AREAREAL</v>
          </cell>
          <cell r="C11303" t="str">
            <v>M2</v>
          </cell>
        </row>
        <row r="11304">
          <cell r="A11304" t="str">
            <v>12.003.0120-A</v>
          </cell>
          <cell r="B11304" t="str">
            <v>ALVENARIA DE TIJOLOS CERAMICOS FURADOS 10X20X30CM,COMPLEMENTADA COM 6% DE TIJOLOS DE 10X20X20CM,ASSENTES COM ARGAMASSA DE CIMENTO E SAIBRO,NO TRACO 1:8,EM PAREDES DE MEIA VEZ(0,10M) COM VAOS OU ARESTAS,ATE 3,00M DE ALTURA E MEDIDA PELA AREAREAL</v>
          </cell>
          <cell r="C11304" t="str">
            <v>M2</v>
          </cell>
        </row>
        <row r="11305">
          <cell r="A11305" t="str">
            <v>12.003.0125-0</v>
          </cell>
          <cell r="B11305" t="str">
            <v>ALVENARIA DE TIJOLOS CERAMICOS FURADOS 10X20X30CM,COMPLEMENTADA COM 6% DE TIJOLOS DE 10X20X20CM,ASSENTES COM ARGAMASSA DE CIMENTO E SAIBRO,NO TRACO 1:8,EM PAREDES DE MEIA VEZ (0,10M),DE SUPERFICIE CORRIDA,DE 3,00 A 4,50M DE ALTURA E MEDIDAPELA AREA REAL</v>
          </cell>
          <cell r="C11305" t="str">
            <v>M2</v>
          </cell>
        </row>
        <row r="11306">
          <cell r="A11306" t="str">
            <v>12.003.0125-A</v>
          </cell>
          <cell r="B11306" t="str">
            <v>ALVENARIA DE TIJOLOS CERAMICOS FURADOS 10X20X30CM,COMPLEMENTADA COM 6% DE TIJOLOS DE 10X20X20CM,ASSENTES COM ARGAMASSA DE CIMENTO E SAIBRO,NO TRACO 1:8,EM PAREDES DE MEIA VEZ (0,10M),DE SUPERFICIE CORRIDA,DE 3,00 A 4,50M DE ALTURA E MEDIDAPELA AREA REAL</v>
          </cell>
          <cell r="C11306" t="str">
            <v>M2</v>
          </cell>
        </row>
        <row r="11307">
          <cell r="A11307" t="str">
            <v>12.003.0150-0</v>
          </cell>
          <cell r="B11307" t="str">
            <v>ALVENARIA DE TIJOLOS CERAMICOS FURADOS 10X20X30CM,COMPLEMENTADA COM 6% DE TIJOLOS DE 10X20X20CM,ASSENTES COM ARGAMASSA DE CIMENTO E SAIBRO,NO TRACO 1:8,EM PAREDES DE MEIA VEZ(0,10M) COM VAOS OU ARESTAS,DE 3,00 A 4,50M DE ALTURA E MEDIDA PELA AREA REAL</v>
          </cell>
          <cell r="C11307" t="str">
            <v>M2</v>
          </cell>
        </row>
        <row r="11308">
          <cell r="A11308" t="str">
            <v>12.003.0150-A</v>
          </cell>
          <cell r="B11308" t="str">
            <v>ALVENARIA DE TIJOLOS CERAMICOS FURADOS 10X20X30CM,COMPLEMENTADA COM 6% DE TIJOLOS DE 10X20X20CM,ASSENTES COM ARGAMASSA DE CIMENTO E SAIBRO,NO TRACO 1:8,EM PAREDES DE MEIA VEZ(0,10M) COM VAOS OU ARESTAS,DE 3,00 A 4,50M DE ALTURA E MEDIDA PELA AREA REAL</v>
          </cell>
          <cell r="C11308" t="str">
            <v>M2</v>
          </cell>
        </row>
        <row r="11309">
          <cell r="A11309" t="str">
            <v>12.003.0155-0</v>
          </cell>
          <cell r="B11309" t="str">
            <v>ALVENARIA DE TIJOLOS CERAMICOS FURADOS 10X20X20CM,ASSENTES COM ARGAMASSA DE CIMENTO,CAL HIDRATADA ADITIVADA E AREIA,NO TRACO 1:1:8,EM PAREDES DE UMA VEZ(0,20M),DE SUPERFICIE CORRIDA,ATE 3,00M DE ALTURA E MEDIDA PELA AREA REAL</v>
          </cell>
          <cell r="C11309" t="str">
            <v>M2</v>
          </cell>
        </row>
        <row r="11310">
          <cell r="A11310" t="str">
            <v>12.003.0155-A</v>
          </cell>
          <cell r="B11310" t="str">
            <v>ALVENARIA DE TIJOLOS CERAMICOS FURADOS 10X20X20CM,ASSENTES COM ARGAMASSA DE CIMENTO,CAL HIDRATADA ADITIVADA E AREIA,NO TRACO 1:1:8,EM PAREDES DE UMA VEZ(0,20M),DE SUPERFICIE CORRIDA,ATE 3,00M DE ALTURA E MEDIDA PELA AREA REAL</v>
          </cell>
          <cell r="C11310" t="str">
            <v>M2</v>
          </cell>
        </row>
        <row r="11311">
          <cell r="A11311" t="str">
            <v>12.003.0160-0</v>
          </cell>
          <cell r="B11311" t="str">
            <v>ALVENARIA DE TIJOLOS CERAMICOS FURADOS 10X20X20CM,ASSENTES COM ARGAMASSA DE CIMENTO,CAL HIDRATADA ADITIVADA E AREIA,NO TRACO 1:1:8,EM PAREDES DE UMA VEZ(0,20M),DE SUPERFICIE CORRIDA,ATE 1,50M DE ALTURA E MEDIDA PELA AREA REAL</v>
          </cell>
          <cell r="C11311" t="str">
            <v>M2</v>
          </cell>
        </row>
        <row r="11312">
          <cell r="A11312" t="str">
            <v>12.003.0160-A</v>
          </cell>
          <cell r="B11312" t="str">
            <v>ALVENARIA DE TIJOLOS CERAMICOS FURADOS 10X20X20CM,ASSENTES COM ARGAMASSA DE CIMENTO,CAL HIDRATADA ADITIVADA E AREIA,NO TRACO 1:1:8,EM PAREDES DE UMA VEZ(0,20M),DE SUPERFICIE CORRIDA,ATE 1,50M DE ALTURA E MEDIDA PELA AREA REAL</v>
          </cell>
          <cell r="C11312" t="str">
            <v>M2</v>
          </cell>
        </row>
        <row r="11313">
          <cell r="A11313" t="str">
            <v>12.003.0165-0</v>
          </cell>
          <cell r="B11313" t="str">
            <v>ALVENARIA DE TIJOLOS CERAMICOS FURADOS 10X20X20CM,ASSENTES COM ARGAMASSA DE CIMENTO,CAL HIDRATADA ADITIVADA E AREIA,NO TRACO 1:1:8,EM PAREDES DE UMA VEZ(0,20M),COM VAOS OU ARESTAS,ATE 3,00M DE ALTURA E MEDIDA PELA AREA REAL</v>
          </cell>
          <cell r="C11313" t="str">
            <v>M2</v>
          </cell>
        </row>
        <row r="11314">
          <cell r="A11314" t="str">
            <v>12.003.0165-A</v>
          </cell>
          <cell r="B11314" t="str">
            <v>ALVENARIA DE TIJOLOS CERAMICOS FURADOS 10X20X20CM,ASSENTES COM ARGAMASSA DE CIMENTO,CAL HIDRATADA ADITIVADA E AREIA,NO TRACO 1:1:8,EM PAREDES DE UMA VEZ(0,20M),COM VAOS OU ARESTAS,ATE 3,00M DE ALTURA E MEDIDA PELA AREA REAL</v>
          </cell>
          <cell r="C11314" t="str">
            <v>M2</v>
          </cell>
        </row>
        <row r="11315">
          <cell r="A11315" t="str">
            <v>12.003.0170-0</v>
          </cell>
          <cell r="B11315" t="str">
            <v>ALVENARIA DE TIJOLOS,CERAMICOS FURADOS 10X20X20CM,ASSENTES COM ARGAMASSA DE CIMENTO,CAL HIDRATADA ADITIVADA E AREIA,NO TRACO 1:1:8,EM PAREDES DE UMA VEZ(0,20M),DE SUPERFICIE CORRIDA,DE 3,00 A 4,50M DE ALTURA E MEDIDA PELA AREA REAL</v>
          </cell>
          <cell r="C11315" t="str">
            <v>M2</v>
          </cell>
        </row>
        <row r="11316">
          <cell r="A11316" t="str">
            <v>12.003.0170-A</v>
          </cell>
          <cell r="B11316" t="str">
            <v>ALVENARIA DE TIJOLOS,CERAMICOS FURADOS 10X20X20CM,ASSENTES COM ARGAMASSA DE CIMENTO,CAL HIDRATADA ADITIVADA E AREIA,NO TRACO 1:1:8,EM PAREDES DE UMA VEZ(0,20M),DE SUPERFICIE CORRIDA,DE 3,00 A 4,50M DE ALTURA E MEDIDA PELA AREA REAL</v>
          </cell>
          <cell r="C11316" t="str">
            <v>M2</v>
          </cell>
        </row>
        <row r="11317">
          <cell r="A11317" t="str">
            <v>12.003.0175-0</v>
          </cell>
          <cell r="B11317" t="str">
            <v>ALVENARIA DE TIJOLOS CERAMICOS FURADOS 10X20X20CM,ASSENTES COM ARGAMASSA DE CIMENTO,CAL HIDRATADA ADITIVADA E AREIA,NO TRACO 1:1:8,EM PAREDES DE UMA VEZ(0,20M),COM VAOS OU ARESTAS,DE 3,00 A 4,50M DE ALTURA E MEDIDA PELA AREA REAL</v>
          </cell>
          <cell r="C11317" t="str">
            <v>M2</v>
          </cell>
        </row>
        <row r="11318">
          <cell r="A11318" t="str">
            <v>12.003.0175-A</v>
          </cell>
          <cell r="B11318" t="str">
            <v>ALVENARIA DE TIJOLOS CERAMICOS FURADOS 10X20X20CM,ASSENTES COM ARGAMASSA DE CIMENTO,CAL HIDRATADA ADITIVADA E AREIA,NO TRACO 1:1:8,EM PAREDES DE UMA VEZ(0,20M),COM VAOS OU ARESTAS,DE 3,00 A 4,50M DE ALTURA E MEDIDA PELA AREA REAL</v>
          </cell>
          <cell r="C11318" t="str">
            <v>M2</v>
          </cell>
        </row>
        <row r="11319">
          <cell r="A11319" t="str">
            <v>12.003.0180-1</v>
          </cell>
          <cell r="B11319" t="str">
            <v>ALVENARIA DE TIJOLOS CERAMICOS FURADOS 10X20X20CM ASSENTES COM ARGAMASSA DE CIMENTO,CAL HIDRATADA ADITIVADA E AREIA,NO TRACO 1:1:8,EM PAREDES DE MEIA VEZ(0,10M),DE SUPERFICIE CORRIDA,ATE 3,00M DE ALTURA E MEDIDA PELA AREA REAL</v>
          </cell>
          <cell r="C11319" t="str">
            <v>M2</v>
          </cell>
        </row>
        <row r="11320">
          <cell r="A11320" t="str">
            <v>12.003.0180-B</v>
          </cell>
          <cell r="B11320" t="str">
            <v>ALVENARIA DE TIJOLOS CERAMICOS FURADOS 10X20X20CM ASSENTES COM ARGAMASSA DE CIMENTO,CAL HIDRATADA ADITIVADA E AREIA,NO TRACO 1:1:8,EM PAREDES DE MEIA VEZ(0,10M),DE SUPERFICIE CORRIDA,ATE 3,00M DE ALTURA E MEDIDA PELA AREA REAL</v>
          </cell>
          <cell r="C11320" t="str">
            <v>M2</v>
          </cell>
        </row>
        <row r="11321">
          <cell r="A11321" t="str">
            <v>12.003.0185-0</v>
          </cell>
          <cell r="B11321" t="str">
            <v>ALVENARIA DE TIJOLOS CERAMICOS,FURADOS 10X20X20CM,ASSENTES COM ARGAMASSA DE CIMENTO,CAL HIDRATADA ADITIVADA E AREIA,NO TRACO 1:1:8,EM PAREDES DE MEIA VEZ(0,10M),DE SUPERFICIE CORRIDA,ATE 1,50M DE ALTURA E MEDIDA PELA AREA REAL</v>
          </cell>
          <cell r="C11321" t="str">
            <v>M2</v>
          </cell>
        </row>
        <row r="11322">
          <cell r="A11322" t="str">
            <v>12.003.0185-A</v>
          </cell>
          <cell r="B11322" t="str">
            <v>ALVENARIA DE TIJOLOS CERAMICOS,FURADOS 10X20X20CM,ASSENTES COM ARGAMASSA DE CIMENTO,CAL HIDRATADA ADITIVADA E AREIA,NO TRACO 1:1:8,EM PAREDES DE MEIA VEZ(0,10M),DE SUPERFICIE CORRIDA,ATE 1,50M DE ALTURA E MEDIDA PELA AREA REAL</v>
          </cell>
          <cell r="C11322" t="str">
            <v>M2</v>
          </cell>
        </row>
        <row r="11323">
          <cell r="A11323" t="str">
            <v>12.003.0190-0</v>
          </cell>
          <cell r="B11323" t="str">
            <v>ALVENARIA DE TIJOLOS CERAMICOS FURADOS 10X20X20CM,ASSENTES COM ARGAMASSA DE CIMENTO,CAL HIDRATADA ADITIVADA E AREIA,NO TRACO 1:1:8,EM PAREDES DE MEIA VEZ(0,10M),COM VAOS OU ARESTAS,ATE 3,00M DE ALTURA E MEDIDA PELA AREA REAL</v>
          </cell>
          <cell r="C11323" t="str">
            <v>M2</v>
          </cell>
        </row>
        <row r="11324">
          <cell r="A11324" t="str">
            <v>12.003.0190-A</v>
          </cell>
          <cell r="B11324" t="str">
            <v>ALVENARIA DE TIJOLOS CERAMICOS FURADOS 10X20X20CM,ASSENTES COM ARGAMASSA DE CIMENTO,CAL HIDRATADA ADITIVADA E AREIA,NO TRACO 1:1:8,EM PAREDES DE MEIA VEZ(0,10M),COM VAOS OU ARESTAS,ATE 3,00M DE ALTURA E MEDIDA PELA AREA REAL</v>
          </cell>
          <cell r="C11324" t="str">
            <v>M2</v>
          </cell>
        </row>
        <row r="11325">
          <cell r="A11325" t="str">
            <v>12.003.0195-0</v>
          </cell>
          <cell r="B11325" t="str">
            <v>ALVENARIA DE TIJOLOS CERAMICOS FURADOS 10X20X20CM ASSENTES COM ARGAMASSA DE CIMENTO,CAL HIDRATADA ADITIVADA E AREIA,NO TRACO 1:1:8,EM PAREDES DE MEIA VEZ(0,10M),DE SUPERFICIE CORRIDA,DE 3,00 A 4,50M DE ALTURA E MEDIDA PELA AREA REAL</v>
          </cell>
          <cell r="C11325" t="str">
            <v>M2</v>
          </cell>
        </row>
        <row r="11326">
          <cell r="A11326" t="str">
            <v>12.003.0195-A</v>
          </cell>
          <cell r="B11326" t="str">
            <v>ALVENARIA DE TIJOLOS CERAMICOS FURADOS 10X20X20CM ASSENTES COM ARGAMASSA DE CIMENTO,CAL HIDRATADA ADITIVADA E AREIA,NO TRACO 1:1:8,EM PAREDES DE MEIA VEZ(0,10M),DE SUPERFICIE CORRIDA,DE 3,00 A 4,50M DE ALTURA E MEDIDA PELA AREA REAL</v>
          </cell>
          <cell r="C11326" t="str">
            <v>M2</v>
          </cell>
        </row>
        <row r="11327">
          <cell r="A11327" t="str">
            <v>12.003.0200-0</v>
          </cell>
          <cell r="B11327" t="str">
            <v>ALVENARIA DE TIJOLOS CERAMICOS FURADOS 10X20X20CM,ASSENTES COM ARGAMASSA DE CIMENTO,CAL HIDRATADA ADITIVADA E AREIA,NO TRACO 1:1:8,EM PAREDES DE MEIA VEZ(0,10M),COM VAOS OU ARESTAS,DE 3,00 A 4,50M DE ALTURA E MEDIDA PELA AREA REAL</v>
          </cell>
          <cell r="C11327" t="str">
            <v>M2</v>
          </cell>
        </row>
        <row r="11328">
          <cell r="A11328" t="str">
            <v>12.003.0200-A</v>
          </cell>
          <cell r="B11328" t="str">
            <v>ALVENARIA DE TIJOLOS CERAMICOS FURADOS 10X20X20CM,ASSENTES COM ARGAMASSA DE CIMENTO,CAL HIDRATADA ADITIVADA E AREIA,NO TRACO 1:1:8,EM PAREDES DE MEIA VEZ(0,10M),COM VAOS OU ARESTAS,DE 3,00 A 4,50M DE ALTURA E MEDIDA PELA AREA REAL</v>
          </cell>
          <cell r="C11328" t="str">
            <v>M2</v>
          </cell>
        </row>
        <row r="11329">
          <cell r="A11329" t="str">
            <v>12.003.0205-0</v>
          </cell>
          <cell r="B11329" t="str">
            <v>ALVENARIA DE TIJOLOS CERAMICOS FURADOS 10X20X30CM,COMPLEMENTADA COM 20% DE TIJOLOS DE 10X20X20CM,ASSENTES COM ARGAMASSADE CIMENTO,CAL HIDRATADA ADITIVADA E AREIA,NO TRACO 1:1:8,EMPAREDES DE UMA VEZ(0,20M),DE SUPERFICIE CORRIDA,ATE 3,00M DE ALTURA E MEDIDA PELA AREA REAL</v>
          </cell>
          <cell r="C11329" t="str">
            <v>M2</v>
          </cell>
        </row>
        <row r="11330">
          <cell r="A11330" t="str">
            <v>12.003.0205-A</v>
          </cell>
          <cell r="B11330" t="str">
            <v>ALVENARIA DE TIJOLOS CERAMICOS FURADOS 10X20X30CM,COMPLEMENTADA COM 20% DE TIJOLOS DE 10X20X20CM,ASSENTES COM ARGAMASSADE CIMENTO,CAL HIDRATADA ADITIVADA E AREIA,NO TRACO 1:1:8,EMPAREDES DE UMA VEZ(0,20M),DE SUPERFICIE CORRIDA,ATE 3,00M DE ALTURA E MEDIDA PELA AREA REAL</v>
          </cell>
          <cell r="C11330" t="str">
            <v>M2</v>
          </cell>
        </row>
        <row r="11331">
          <cell r="A11331" t="str">
            <v>12.003.0210-0</v>
          </cell>
          <cell r="B11331" t="str">
            <v>ALVENARIA DE TIJOLOS CERAMICOS FURADOS 10X20X30CM,COMPLEMENTADA COM 20% DE TIJOLOS DE 10X20X20CM,ASSENTES COM ARGAMASSADE CIMENTO,CAL HIDRATADA ADITIVADA E AREIA,NO TRACO 1:1:8,EMPAREDES DE UMA VEZ(0,20M),DE SUPERFICIE CORRIDA,ATE 1,50M DE ALTURA E MEDIDA PELA AREA REAL</v>
          </cell>
          <cell r="C11331" t="str">
            <v>M2</v>
          </cell>
        </row>
        <row r="11332">
          <cell r="A11332" t="str">
            <v>12.003.0210-A</v>
          </cell>
          <cell r="B11332" t="str">
            <v>ALVENARIA DE TIJOLOS CERAMICOS FURADOS 10X20X30CM,COMPLEMENTADA COM 20% DE TIJOLOS DE 10X20X20CM,ASSENTES COM ARGAMASSADE CIMENTO,CAL HIDRATADA ADITIVADA E AREIA,NO TRACO 1:1:8,EMPAREDES DE UMA VEZ(0,20M),DE SUPERFICIE CORRIDA,ATE 1,50M DE ALTURA E MEDIDA PELA AREA REAL</v>
          </cell>
          <cell r="C11332" t="str">
            <v>M2</v>
          </cell>
        </row>
        <row r="11333">
          <cell r="A11333" t="str">
            <v>12.003.0215-0</v>
          </cell>
          <cell r="B11333" t="str">
            <v>ALVENARIA DE TIJOLOS CERAMICOS FURADOS 10X20X30CM,COMPLEMENTADA COM 20% DE TIJOLOS DE 10X20X20CM,ASSENTES COM ARGAMASSADE CIMENTO,CAL HIDRATADA ADITIVADA E AREIA,NO TRACO 1:1:8,EMPAREDES DE UMA VEZ(0,20M),COM VAOS OU ARESTAS,ATE 3,00M DEALTURA E MEDIDA PELA AREA REAL</v>
          </cell>
          <cell r="C11333" t="str">
            <v>M2</v>
          </cell>
        </row>
        <row r="11334">
          <cell r="A11334" t="str">
            <v>12.003.0215-A</v>
          </cell>
          <cell r="B11334" t="str">
            <v>ALVENARIA DE TIJOLOS CERAMICOS FURADOS 10X20X30CM,COMPLEMENTADA COM 20% DE TIJOLOS DE 10X20X20CM,ASSENTES COM ARGAMASSADE CIMENTO,CAL HIDRATADA ADITIVADA E AREIA,NO TRACO 1:1:8,EMPAREDES DE UMA VEZ(0,20M),COM VAOS OU ARESTAS,ATE 3,00M DEALTURA E MEDIDA PELA AREA REAL</v>
          </cell>
          <cell r="C11334" t="str">
            <v>M2</v>
          </cell>
        </row>
        <row r="11335">
          <cell r="A11335" t="str">
            <v>12.003.0220-0</v>
          </cell>
          <cell r="B11335"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1335" t="str">
            <v>M2</v>
          </cell>
        </row>
        <row r="11336">
          <cell r="A11336" t="str">
            <v>12.003.0220-A</v>
          </cell>
          <cell r="B11336"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1336" t="str">
            <v>M2</v>
          </cell>
        </row>
        <row r="11337">
          <cell r="A11337" t="str">
            <v>12.003.0225-0</v>
          </cell>
          <cell r="B11337"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1337" t="str">
            <v>M2</v>
          </cell>
        </row>
        <row r="11338">
          <cell r="A11338" t="str">
            <v>12.003.0225-A</v>
          </cell>
          <cell r="B11338"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1338" t="str">
            <v>M2</v>
          </cell>
        </row>
        <row r="11339">
          <cell r="A11339" t="str">
            <v>12.003.0230-0</v>
          </cell>
          <cell r="B11339" t="str">
            <v>ALVENARIA DE TIJOLOS CERAMICOS FURADOS 10X20X30CM,COMPLEMENTADA COM 6% DE TIJOLOS DE 10X20X20CM,ASSENTES COM ARGAMASSA DE CIMENTO,CAL HIDRATADA ADITIVADA E AREIA,NO TRACO 1:1:8,EMPAREDES DE MEIA VEZ(0,10M),DE SUPERFICIE CORRIDA,ATE 3,00M DE ALTURA E MEDIDA PELA AREA REAL</v>
          </cell>
          <cell r="C11339" t="str">
            <v>M2</v>
          </cell>
        </row>
        <row r="11340">
          <cell r="A11340" t="str">
            <v>12.003.0230-A</v>
          </cell>
          <cell r="B11340" t="str">
            <v>ALVENARIA DE TIJOLOS CERAMICOS FURADOS 10X20X30CM,COMPLEMENTADA COM 6% DE TIJOLOS DE 10X20X20CM,ASSENTES COM ARGAMASSA DE CIMENTO,CAL HIDRATADA ADITIVADA E AREIA,NO TRACO 1:1:8,EMPAREDES DE MEIA VEZ(0,10M),DE SUPERFICIE CORRIDA,ATE 3,00M DE ALTURA E MEDIDA PELA AREA REAL</v>
          </cell>
          <cell r="C11340" t="str">
            <v>M2</v>
          </cell>
        </row>
        <row r="11341">
          <cell r="A11341" t="str">
            <v>12.003.0235-0</v>
          </cell>
          <cell r="B11341" t="str">
            <v>ALVENARIA DE TIJOLOS CERAMICOS FURADOS 10X20X30CM,COMPLEMENTADA COM 6% DE TIJOLOS DE 10X20X20CM,ASSENTES COM ARGAMASSA DE CIMENTO,CAL HIDRATADA ADITIVADA E AREIA,NO TRACO 1:1:8,EMPAREDES DE MEIA VEZ(0,10M),DE SUPERFICIE CORRIDA,ATE 1,50M DE ALTURA E MEDIDA PELA AREA REAL</v>
          </cell>
          <cell r="C11341" t="str">
            <v>M2</v>
          </cell>
        </row>
        <row r="11342">
          <cell r="A11342" t="str">
            <v>12.003.0235-A</v>
          </cell>
          <cell r="B11342" t="str">
            <v>ALVENARIA DE TIJOLOS CERAMICOS FURADOS 10X20X30CM,COMPLEMENTADA COM 6% DE TIJOLOS DE 10X20X20CM,ASSENTES COM ARGAMASSA DE CIMENTO,CAL HIDRATADA ADITIVADA E AREIA,NO TRACO 1:1:8,EMPAREDES DE MEIA VEZ(0,10M),DE SUPERFICIE CORRIDA,ATE 1,50M DE ALTURA E MEDIDA PELA AREA REAL</v>
          </cell>
          <cell r="C11342" t="str">
            <v>M2</v>
          </cell>
        </row>
        <row r="11343">
          <cell r="A11343" t="str">
            <v>12.003.0240-0</v>
          </cell>
          <cell r="B11343" t="str">
            <v>ALVENARIA DE TIJOLOS CERAMICOS FURADOS 10X20X30CM,COMPLEMENTADA COM 6% DE TIJOLOS DE 10X20X20CM,ASSENTES COM ARGAMASSA DE CIMENTO,CAL HIDRATADA ADITIVADA E AREIA,NO TRACO 1:1:8,EMPAREDES DE MEIA VEZ(0,10M),COM VAOS OU ARESTAS,ATE 3,00M DEALTURA E MEDIDA PELA AREA REAL</v>
          </cell>
          <cell r="C11343" t="str">
            <v>M2</v>
          </cell>
        </row>
        <row r="11344">
          <cell r="A11344" t="str">
            <v>12.003.0240-A</v>
          </cell>
          <cell r="B11344" t="str">
            <v>ALVENARIA DE TIJOLOS CERAMICOS FURADOS 10X20X30CM,COMPLEMENTADA COM 6% DE TIJOLOS DE 10X20X20CM,ASSENTES COM ARGAMASSA DE CIMENTO,CAL HIDRATADA ADITIVADA E AREIA,NO TRACO 1:1:8,EMPAREDES DE MEIA VEZ(0,10M),COM VAOS OU ARESTAS,ATE 3,00M DEALTURA E MEDIDA PELA AREA REAL</v>
          </cell>
          <cell r="C11344" t="str">
            <v>M2</v>
          </cell>
        </row>
        <row r="11345">
          <cell r="A11345" t="str">
            <v>12.003.0245-0</v>
          </cell>
          <cell r="B11345"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1345" t="str">
            <v>M2</v>
          </cell>
        </row>
        <row r="11346">
          <cell r="A11346" t="str">
            <v>12.003.0245-A</v>
          </cell>
          <cell r="B11346"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1346" t="str">
            <v>M2</v>
          </cell>
        </row>
        <row r="11347">
          <cell r="A11347" t="str">
            <v>12.003.0250-0</v>
          </cell>
          <cell r="B11347"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1347" t="str">
            <v>M2</v>
          </cell>
        </row>
        <row r="11348">
          <cell r="A11348" t="str">
            <v>12.003.0250-A</v>
          </cell>
          <cell r="B11348"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1348" t="str">
            <v>M2</v>
          </cell>
        </row>
        <row r="11349">
          <cell r="A11349" t="str">
            <v>12.004.0160-0</v>
          </cell>
          <cell r="B11349" t="str">
            <v>ALVENARIA DE 10CM DE ESPESSURA EM TIJOLOS REFRATARIOS APARENTES 7X10X20CM,ASSENTES COM ARGAMASSA DE CIMENTO E SAIBRO,NOTRACO 1:6,EM PAREDES COM VAOS OU ARESTAS E MEDIDA PELA AREAREAL</v>
          </cell>
          <cell r="C11349" t="str">
            <v>M2</v>
          </cell>
        </row>
        <row r="11350">
          <cell r="A11350" t="str">
            <v>12.004.0160-A</v>
          </cell>
          <cell r="B11350" t="str">
            <v>ALVENARIA DE 10CM DE ESPESSURA EM TIJOLOS REFRATARIOS APARENTES 7X10X20CM,ASSENTES COM ARGAMASSA DE CIMENTO E SAIBRO,NOTRACO 1:6,EM PAREDES COM VAOS OU ARESTAS E MEDIDA PELA AREAREAL</v>
          </cell>
          <cell r="C11350" t="str">
            <v>M2</v>
          </cell>
        </row>
        <row r="11351">
          <cell r="A11351" t="str">
            <v>12.005.0010-0</v>
          </cell>
          <cell r="B11351" t="str">
            <v>ALVENARIA DE BLOCOS DE CONCRETO 10X20X40CM,ASSENTES COM ARGAMASSA DE CIMENTO E AREIA,NO TRACO 1:8,EM PAREDES DE 0,10M DEESPESSURA,DE SUPERFICIE CORRIDA,ATE 3,00M DE ALTURA E MEDIDAPELA AREA REAL</v>
          </cell>
          <cell r="C11351" t="str">
            <v>M2</v>
          </cell>
        </row>
        <row r="11352">
          <cell r="A11352" t="str">
            <v>12.005.0010-A</v>
          </cell>
          <cell r="B11352" t="str">
            <v>ALVENARIA DE BLOCOS DE CONCRETO 10X20X40CM,ASSENTES COM ARGAMASSA DE CIMENTO E AREIA,NO TRACO 1:8,EM PAREDES DE 0,10M DEESPESSURA,DE SUPERFICIE CORRIDA,ATE 3,00M DE ALTURA E MEDIDAPELA AREA REAL</v>
          </cell>
          <cell r="C11352" t="str">
            <v>M2</v>
          </cell>
        </row>
        <row r="11353">
          <cell r="A11353" t="str">
            <v>12.005.0015-0</v>
          </cell>
          <cell r="B11353" t="str">
            <v>ALVENARIA DE BLOCOS DE CONCRETO 10X20X40CM,ASSENTES COM ARGAMASSA DE CIMENTO E AREIA,NO TRACO 1:8,EM PAREDES DE 0,10M DEESPESSURA,COM VAOS OU ARESTAS,ATE 3,00M DE ALTURA E MEDIDA PELA AREA REAL</v>
          </cell>
          <cell r="C11353" t="str">
            <v>M2</v>
          </cell>
        </row>
        <row r="11354">
          <cell r="A11354" t="str">
            <v>12.005.0015-A</v>
          </cell>
          <cell r="B11354" t="str">
            <v>ALVENARIA DE BLOCOS DE CONCRETO 10X20X40CM,ASSENTES COM ARGAMASSA DE CIMENTO E AREIA,NO TRACO 1:8,EM PAREDES DE 0,10M DEESPESSURA,COM VAOS OU ARESTAS,ATE 3,00M DE ALTURA E MEDIDA PELA AREA REAL</v>
          </cell>
          <cell r="C11354" t="str">
            <v>M2</v>
          </cell>
        </row>
        <row r="11355">
          <cell r="A11355" t="str">
            <v>12.005.0020-0</v>
          </cell>
          <cell r="B11355" t="str">
            <v>ALVENARIA DE BLOCOS DE CONCRETO 10X20X40CM,ASSENTES COM ARGAMASSA DE CIMENTO E AREIA,NO TRACO 1:8,EM PAREDES DE 0,10M DEESPESSURA,DE SUPERFICIE CORRIDA,DE 3,00 A 4,50M DE ALTURA EE MEDIDA PELA AREA REAL</v>
          </cell>
          <cell r="C11355" t="str">
            <v>M2</v>
          </cell>
        </row>
        <row r="11356">
          <cell r="A11356" t="str">
            <v>12.005.0020-A</v>
          </cell>
          <cell r="B11356" t="str">
            <v>ALVENARIA DE BLOCOS DE CONCRETO 10X20X40CM,ASSENTES COM ARGAMASSA DE CIMENTO E AREIA,NO TRACO 1:8,EM PAREDES DE 0,10M DEESPESSURA,DE SUPERFICIE CORRIDA,DE 3,00 A 4,50M DE ALTURA EE MEDIDA PELA AREA REAL</v>
          </cell>
          <cell r="C11356" t="str">
            <v>M2</v>
          </cell>
        </row>
        <row r="11357">
          <cell r="A11357" t="str">
            <v>12.005.0025-0</v>
          </cell>
          <cell r="B11357" t="str">
            <v>ALVENARIA DE BLOCOS DE CONCRETO 10X20X40CM,ASSENTES COM ARGAMASSA DE CIMENTO E AREIA,NO TRACO 1:8,EM PAREDES DE 0,10M DEESPESSURA,COM VAOS OU ARESTAS,DE 3,00 A 4,50M DE ALTURA E MEDIDA PELA AREA REAL</v>
          </cell>
          <cell r="C11357" t="str">
            <v>M2</v>
          </cell>
        </row>
        <row r="11358">
          <cell r="A11358" t="str">
            <v>12.005.0025-A</v>
          </cell>
          <cell r="B11358" t="str">
            <v>ALVENARIA DE BLOCOS DE CONCRETO 10X20X40CM,ASSENTES COM ARGAMASSA DE CIMENTO E AREIA,NO TRACO 1:8,EM PAREDES DE 0,10M DEESPESSURA,COM VAOS OU ARESTAS,DE 3,00 A 4,50M DE ALTURA E MEDIDA PELA AREA REAL</v>
          </cell>
          <cell r="C11358" t="str">
            <v>M2</v>
          </cell>
        </row>
        <row r="11359">
          <cell r="A11359" t="str">
            <v>12.005.0030-0</v>
          </cell>
          <cell r="B11359" t="str">
            <v>ALVENARIA DE BLOCOS DE CONCRETO 15X20X40CM,ASSENTES COM ARGAMASSA DE CIMENTO E AREIA,NO TRACO 1:8,EM PAREDES DE 0,15M DEESPESSURA,DE SUPERFICIE CORRIDA,ATE 3,00M DE ALTURA E MEDIDA PELA AREA REAL</v>
          </cell>
          <cell r="C11359" t="str">
            <v>M2</v>
          </cell>
        </row>
        <row r="11360">
          <cell r="A11360" t="str">
            <v>12.005.0030-A</v>
          </cell>
          <cell r="B11360" t="str">
            <v>ALVENARIA DE BLOCOS DE CONCRETO 15X20X40CM,ASSENTES COM ARGAMASSA DE CIMENTO E AREIA,NO TRACO 1:8,EM PAREDES DE 0,15M DEESPESSURA,DE SUPERFICIE CORRIDA,ATE 3,00M DE ALTURA E MEDIDA PELA AREA REAL</v>
          </cell>
          <cell r="C11360" t="str">
            <v>M2</v>
          </cell>
        </row>
        <row r="11361">
          <cell r="A11361" t="str">
            <v>12.005.0035-0</v>
          </cell>
          <cell r="B11361" t="str">
            <v>ALVENARIA DE BLOCOS DE CONCRETO 15X20X40CM,ASSENTES COM ARGAMASSA DE CIMENTO E AREIA,NO TRACO 1:8,EM PAREDES DE 0,15M DEESPESSURA,COM VAOS OU ARESTAS,ATE 3,00M DE ALTURA E MEDIDA PELA AREA REAL</v>
          </cell>
          <cell r="C11361" t="str">
            <v>M2</v>
          </cell>
        </row>
        <row r="11362">
          <cell r="A11362" t="str">
            <v>12.005.0035-A</v>
          </cell>
          <cell r="B11362" t="str">
            <v>ALVENARIA DE BLOCOS DE CONCRETO 15X20X40CM,ASSENTES COM ARGAMASSA DE CIMENTO E AREIA,NO TRACO 1:8,EM PAREDES DE 0,15M DEESPESSURA,COM VAOS OU ARESTAS,ATE 3,00M DE ALTURA E MEDIDA PELA AREA REAL</v>
          </cell>
          <cell r="C11362" t="str">
            <v>M2</v>
          </cell>
        </row>
        <row r="11363">
          <cell r="A11363" t="str">
            <v>12.005.0040-0</v>
          </cell>
          <cell r="B11363" t="str">
            <v>ALVENARIA DE BLOCOS DE CONCRETO 15X20X40CM,ASSENTES COM ARGAMASSA DE CIMENTO E AREIA,NO TRACO 1:8,EM PAREDES DE 0,15M DEESPESSURA,DE SUPERFICIE CORRIDA,DE 3,00 A 4,50M DE ALTURA EMEDIDA PELA AREA REAL</v>
          </cell>
          <cell r="C11363" t="str">
            <v>M2</v>
          </cell>
        </row>
        <row r="11364">
          <cell r="A11364" t="str">
            <v>12.005.0040-A</v>
          </cell>
          <cell r="B11364" t="str">
            <v>ALVENARIA DE BLOCOS DE CONCRETO 15X20X40CM,ASSENTES COM ARGAMASSA DE CIMENTO E AREIA,NO TRACO 1:8,EM PAREDES DE 0,15M DEESPESSURA,DE SUPERFICIE CORRIDA,DE 3,00 A 4,50M DE ALTURA EMEDIDA PELA AREA REAL</v>
          </cell>
          <cell r="C11364" t="str">
            <v>M2</v>
          </cell>
        </row>
        <row r="11365">
          <cell r="A11365" t="str">
            <v>12.005.0045-0</v>
          </cell>
          <cell r="B11365" t="str">
            <v>ALVENARIA DE BLOCOS DE CONCRETO 15X20X40CM,ASSENTES COM ARGAMASSA DE CIMENTO E AREIA,NO TRACO 1:8,EM PAREDES DE 0,15M DEESPESSURA,COM VAOS OU ARESTAS,DE 3,00M A 4,50M DE ALTURA E MEDIDA PELA AREA REAL</v>
          </cell>
          <cell r="C11365" t="str">
            <v>M2</v>
          </cell>
        </row>
        <row r="11366">
          <cell r="A11366" t="str">
            <v>12.005.0045-A</v>
          </cell>
          <cell r="B11366" t="str">
            <v>ALVENARIA DE BLOCOS DE CONCRETO 15X20X40CM,ASSENTES COM ARGAMASSA DE CIMENTO E AREIA,NO TRACO 1:8,EM PAREDES DE 0,15M DEESPESSURA,COM VAOS OU ARESTAS,DE 3,00M A 4,50M DE ALTURA E MEDIDA PELA AREA REAL</v>
          </cell>
          <cell r="C11366" t="str">
            <v>M2</v>
          </cell>
        </row>
        <row r="11367">
          <cell r="A11367" t="str">
            <v>12.005.0080-0</v>
          </cell>
          <cell r="B11367" t="str">
            <v>ALVENARIA DE BLOCOS DE CONCRETO 20X20X40CM,ASSENTES COM ARGAMASSA DE CIMENTO E AREIA,NO TRACO 1:6,EM PAREDES DE 0,20M DEESPESSURA,DE SUPERFICIE CORRIDA,ATE 3,00M DE ALTURA E MEDIDA PELA AREA REAL</v>
          </cell>
          <cell r="C11367" t="str">
            <v>M2</v>
          </cell>
        </row>
        <row r="11368">
          <cell r="A11368" t="str">
            <v>12.005.0080-A</v>
          </cell>
          <cell r="B11368" t="str">
            <v>ALVENARIA DE BLOCOS DE CONCRETO 20X20X40CM,ASSENTES COM ARGAMASSA DE CIMENTO E AREIA,NO TRACO 1:6,EM PAREDES DE 0,20M DEESPESSURA,DE SUPERFICIE CORRIDA,ATE 3,00M DE ALTURA E MEDIDA PELA AREA REAL</v>
          </cell>
          <cell r="C11368" t="str">
            <v>M2</v>
          </cell>
        </row>
        <row r="11369">
          <cell r="A11369" t="str">
            <v>12.005.0085-1</v>
          </cell>
          <cell r="B11369" t="str">
            <v>ALVENARIA DE BLOCOS DE CONCRETO 20X20X40CM,ASSENTES COM ARGAMASSA DE CIMENTO E AREIA,NO TRACO 1:6,EM PAREDES DE 0,20M DEESPESSURA,COM VAOS OU ARESTAS,ATE 3,00M DE ALTURA E MEDIDA PELA AREA REAL</v>
          </cell>
          <cell r="C11369" t="str">
            <v>M2</v>
          </cell>
        </row>
        <row r="11370">
          <cell r="A11370" t="str">
            <v>12.005.0085-B</v>
          </cell>
          <cell r="B11370" t="str">
            <v>ALVENARIA DE BLOCOS DE CONCRETO 20X20X40CM,ASSENTES COM ARGAMASSA DE CIMENTO E AREIA,NO TRACO 1:6,EM PAREDES DE 0,20M DEESPESSURA,COM VAOS OU ARESTAS,ATE 3,00M DE ALTURA E MEDIDA PELA AREA REAL</v>
          </cell>
          <cell r="C11370" t="str">
            <v>M2</v>
          </cell>
        </row>
        <row r="11371">
          <cell r="A11371" t="str">
            <v>12.005.0090-0</v>
          </cell>
          <cell r="B11371" t="str">
            <v>ALVENARIA DE BLOCOS DE CONCRETO 20X20X40CM,ASSENTES COM ARGAMASSA DE CIMENTO E AREIA,NO TRACO 1:6,EM PAREDES DE 0,20M DEESPESSURA,DE SUPERFICIE CORRIDA,DE 3,00 A 4,50M DE ALTURA EMEDIDA PELA AREA REAL</v>
          </cell>
          <cell r="C11371" t="str">
            <v>M2</v>
          </cell>
        </row>
        <row r="11372">
          <cell r="A11372" t="str">
            <v>12.005.0090-A</v>
          </cell>
          <cell r="B11372" t="str">
            <v>ALVENARIA DE BLOCOS DE CONCRETO 20X20X40CM,ASSENTES COM ARGAMASSA DE CIMENTO E AREIA,NO TRACO 1:6,EM PAREDES DE 0,20M DEESPESSURA,DE SUPERFICIE CORRIDA,DE 3,00 A 4,50M DE ALTURA EMEDIDA PELA AREA REAL</v>
          </cell>
          <cell r="C11372" t="str">
            <v>M2</v>
          </cell>
        </row>
        <row r="11373">
          <cell r="A11373" t="str">
            <v>12.005.0095-1</v>
          </cell>
          <cell r="B11373" t="str">
            <v>ALVENARIA DE BLOCOS DE CONCRETO 20X20X40CM,ASSENTES COM ARGAMASSA DE CIMENTO E AREIA,NO TRACO 1:6,EM PAREDES DE 0,20M DEESPESSURA,COM VAOS OU ARESTAS,DE 3,00 A 4,50M DE ALTURA E MEDIDA PELA AREA REAL</v>
          </cell>
          <cell r="C11373" t="str">
            <v>M2</v>
          </cell>
        </row>
        <row r="11374">
          <cell r="A11374" t="str">
            <v>12.005.0095-B</v>
          </cell>
          <cell r="B11374" t="str">
            <v>ALVENARIA DE BLOCOS DE CONCRETO 20X20X40CM,ASSENTES COM ARGAMASSA DE CIMENTO E AREIA,NO TRACO 1:6,EM PAREDES DE 0,20M DEESPESSURA,COM VAOS OU ARESTAS,DE 3,00 A 4,50M DE ALTURA E MEDIDA PELA AREA REAL</v>
          </cell>
          <cell r="C11374" t="str">
            <v>M2</v>
          </cell>
        </row>
        <row r="11375">
          <cell r="A11375" t="str">
            <v>12.005.0100-0</v>
          </cell>
          <cell r="B11375" t="str">
            <v>ALVENARIA DE BLOCOS DE CONCRETO 10X20X40CM,ASSENTES COM ARGAMASSA DE CIMENTO,CAL HIDRATADA ADITIVADA E AREIA,NO TRACO 1:1:10,EM PAREDES DE 0,10M DE ESPESSURA,DE SUPERFICIE CORRIDA,ATE 3,00M DE ALTURA E MEDIDA PELA AREA REAL</v>
          </cell>
          <cell r="C11375" t="str">
            <v>M2</v>
          </cell>
        </row>
        <row r="11376">
          <cell r="A11376" t="str">
            <v>12.005.0100-A</v>
          </cell>
          <cell r="B11376" t="str">
            <v>ALVENARIA DE BLOCOS DE CONCRETO 10X20X40CM,ASSENTES COM ARGAMASSA DE CIMENTO,CAL HIDRATADA ADITIVADA E AREIA,NO TRACO 1:1:10,EM PAREDES DE 0,10M DE ESPESSURA,DE SUPERFICIE CORRIDA,ATE 3,00M DE ALTURA E MEDIDA PELA AREA REAL</v>
          </cell>
          <cell r="C11376" t="str">
            <v>M2</v>
          </cell>
        </row>
        <row r="11377">
          <cell r="A11377" t="str">
            <v>12.005.0103-1</v>
          </cell>
          <cell r="B11377" t="str">
            <v>ALVENARIA DE BLOCOS DE CONCRETO 10X20X40CM,ASSENTES COM ARGAMASSA DE CIMENTO,CAL HIDRATADA ADITIVADA E AREIA,NO TRACO 1:1:10,EM PAREDES DE 0,10M DE ESPESSURA,COM VAOS OU ARESTAS,ATE 3,00M DE ALTURA E MEDIDA PELA AREA REAL</v>
          </cell>
          <cell r="C11377" t="str">
            <v>M2</v>
          </cell>
        </row>
        <row r="11378">
          <cell r="A11378" t="str">
            <v>12.005.0103-B</v>
          </cell>
          <cell r="B11378" t="str">
            <v>ALVENARIA DE BLOCOS DE CONCRETO 10X20X40CM,ASSENTES COM ARGAMASSA DE CIMENTO,CAL HIDRATADA ADITIVADA E AREIA,NO TRACO 1:1:10,EM PAREDES DE 0,10M DE ESPESSURA,COM VAOS OU ARESTAS,ATE 3,00M DE ALTURA E MEDIDA PELA AREA REAL</v>
          </cell>
          <cell r="C11378" t="str">
            <v>M2</v>
          </cell>
        </row>
        <row r="11379">
          <cell r="A11379" t="str">
            <v>12.005.0105-0</v>
          </cell>
          <cell r="B11379" t="str">
            <v>ALVENARIA DE BLOCOS DE CONCRETO 10X20X40CM,ASSENTES COM ARGAMASSA DE CIMENTO,CAL HIDRATADA ADITIVADA E AREIA,NO TRACO 1:1:10,EM PAREDES DE 0,10M DE ESPESSURA,DE SUPERFICIE CORRIDA,DE 3,00M A 4,50M DE ALTURA E MEDIDA PELA AREA REAL</v>
          </cell>
          <cell r="C11379" t="str">
            <v>M2</v>
          </cell>
        </row>
        <row r="11380">
          <cell r="A11380" t="str">
            <v>12.005.0105-A</v>
          </cell>
          <cell r="B11380" t="str">
            <v>ALVENARIA DE BLOCOS DE CONCRETO 10X20X40CM,ASSENTES COM ARGAMASSA DE CIMENTO,CAL HIDRATADA ADITIVADA E AREIA,NO TRACO 1:1:10,EM PAREDES DE 0,10M DE ESPESSURA,DE SUPERFICIE CORRIDA,DE 3,00M A 4,50M DE ALTURA E MEDIDA PELA AREA REAL</v>
          </cell>
          <cell r="C11380" t="str">
            <v>M2</v>
          </cell>
        </row>
        <row r="11381">
          <cell r="A11381" t="str">
            <v>12.005.0107-1</v>
          </cell>
          <cell r="B11381" t="str">
            <v>ALVENARIA DE BLOCOS DE CONCRETO 10X20X40CM,ASSENTES COM ARGAMASSA DE CIMENTO,CAL HIDRATADA ADITIVADA E AREIA,NO TRACO 1:1:10,EM PAREDES DE 0,10M DE ESPESSURA,COM VAOS OU ARESTAS,DE3,00M A 4,50M DE ALTURA E MEDIDA PELA AREA REAL</v>
          </cell>
          <cell r="C11381" t="str">
            <v>M2</v>
          </cell>
        </row>
        <row r="11382">
          <cell r="A11382" t="str">
            <v>12.005.0107-B</v>
          </cell>
          <cell r="B11382" t="str">
            <v>ALVENARIA DE BLOCOS DE CONCRETO 10X20X40CM,ASSENTES COM ARGAMASSA DE CIMENTO,CAL HIDRATADA ADITIVADA E AREIA,NO TRACO 1:1:10,EM PAREDES DE 0,10M DE ESPESSURA,COM VAOS OU ARESTAS,DE3,00M A 4,50M DE ALTURA E MEDIDA PELA AREA REAL</v>
          </cell>
          <cell r="C11382" t="str">
            <v>M2</v>
          </cell>
        </row>
        <row r="11383">
          <cell r="A11383" t="str">
            <v>12.005.0110-0</v>
          </cell>
          <cell r="B11383" t="str">
            <v>ALVENARIA DE BLOCOS DE CONCRETO 15X20X40CM,ASSENTES COM ARGAMASSA DE CIMENTO,CAL HIDRATADA ADITIVADA E AREIA,NO TRACO 1:1:10,EM PAREDES DE 0,15M DE ESPESSURA,DE SUPERFICIE CORRIDA,ATE 3,00M DE ALTURA E MEDIDA PELA AREA REAL</v>
          </cell>
          <cell r="C11383" t="str">
            <v>M2</v>
          </cell>
        </row>
        <row r="11384">
          <cell r="A11384" t="str">
            <v>12.005.0110-A</v>
          </cell>
          <cell r="B11384" t="str">
            <v>ALVENARIA DE BLOCOS DE CONCRETO 15X20X40CM,ASSENTES COM ARGAMASSA DE CIMENTO,CAL HIDRATADA ADITIVADA E AREIA,NO TRACO 1:1:10,EM PAREDES DE 0,15M DE ESPESSURA,DE SUPERFICIE CORRIDA,ATE 3,00M DE ALTURA E MEDIDA PELA AREA REAL</v>
          </cell>
          <cell r="C11384" t="str">
            <v>M2</v>
          </cell>
        </row>
        <row r="11385">
          <cell r="A11385" t="str">
            <v>12.005.0112-1</v>
          </cell>
          <cell r="B11385" t="str">
            <v>ALVENARIA DE BLOCOS DE CONCRETO 15X20X40CM,ASSENTES COM ARGAMASSA DE CIMENTO,CAL HIDRATADA ADITIVADA E AREIA,NO TRACO 1:1:10,EM PAREDES DE 0,15M DE ESPESSURA,COM VAOS OU ARESTAS,ATE 3,00M DE ALTURA E MEDIDA PELA AREA REAL</v>
          </cell>
          <cell r="C11385" t="str">
            <v>M2</v>
          </cell>
        </row>
        <row r="11386">
          <cell r="A11386" t="str">
            <v>12.005.0112-B</v>
          </cell>
          <cell r="B11386" t="str">
            <v>ALVENARIA DE BLOCOS DE CONCRETO 15X20X40CM,ASSENTES COM ARGAMASSA DE CIMENTO,CAL HIDRATADA ADITIVADA E AREIA,NO TRACO 1:1:10,EM PAREDES DE 0,15M DE ESPESSURA,COM VAOS OU ARESTAS,ATE 3,00M DE ALTURA E MEDIDA PELA AREA REAL</v>
          </cell>
          <cell r="C11386" t="str">
            <v>M2</v>
          </cell>
        </row>
        <row r="11387">
          <cell r="A11387" t="str">
            <v>12.005.0115-0</v>
          </cell>
          <cell r="B11387" t="str">
            <v>ALVENARIA DE BLOCOS DE CONCRETO 15X20X40CM,ASSENTES COM ARGAMASSA DE CIMENTO,CAL HIDRATADA ADITIVADA E AREIA,NO TRACO 1:1:10,EM PAREDES DE 0,15M DE ESPESSURA,DE SUPERFICIE CORRIDA,DE 3,00M A 4,50M DE ALTURA E MEDIDA PELA AREA REAL</v>
          </cell>
          <cell r="C11387" t="str">
            <v>M2</v>
          </cell>
        </row>
        <row r="11388">
          <cell r="A11388" t="str">
            <v>12.005.0115-A</v>
          </cell>
          <cell r="B11388" t="str">
            <v>ALVENARIA DE BLOCOS DE CONCRETO 15X20X40CM,ASSENTES COM ARGAMASSA DE CIMENTO,CAL HIDRATADA ADITIVADA E AREIA,NO TRACO 1:1:10,EM PAREDES DE 0,15M DE ESPESSURA,DE SUPERFICIE CORRIDA,DE 3,00M A 4,50M DE ALTURA E MEDIDA PELA AREA REAL</v>
          </cell>
          <cell r="C11388" t="str">
            <v>M2</v>
          </cell>
        </row>
        <row r="11389">
          <cell r="A11389" t="str">
            <v>12.005.0117-1</v>
          </cell>
          <cell r="B11389" t="str">
            <v>ALVENARIA DE BLOCOS DE CONCRETO 15X20X40CM,ASSENTES COM ARGAMASSA DE CIMENTO,CAL HIDRATADA ADITIVADA E AREIA,NO TRACO 1:1:10,EM PAREDES DE 0,15M DE ESPESSURA,COM VAOS OU ARESTAS,DE3,00M A 4,50M DE ALTURA E MEDIDA PELA AREA REAL</v>
          </cell>
          <cell r="C11389" t="str">
            <v>M2</v>
          </cell>
        </row>
        <row r="11390">
          <cell r="A11390" t="str">
            <v>12.005.0117-B</v>
          </cell>
          <cell r="B11390" t="str">
            <v>ALVENARIA DE BLOCOS DE CONCRETO 15X20X40CM,ASSENTES COM ARGAMASSA DE CIMENTO,CAL HIDRATADA ADITIVADA E AREIA,NO TRACO 1:1:10,EM PAREDES DE 0,15M DE ESPESSURA,COM VAOS OU ARESTAS,DE3,00M A 4,50M DE ALTURA E MEDIDA PELA AREA REAL</v>
          </cell>
          <cell r="C11390" t="str">
            <v>M2</v>
          </cell>
        </row>
        <row r="11391">
          <cell r="A11391" t="str">
            <v>12.005.0120-0</v>
          </cell>
          <cell r="B11391" t="str">
            <v>ALVENARIA DE BLOCOS DE CONCRETO 20X20X40CM,ASSENTES COM ARGAMASSA DE CIMENTO,CAL HIDRATADA ADITIVADA E AREIA,NO TRACO 1:1:10,EM PAREDES DE 0,20M DE ESPESSURA,DE SUPERFICIE CORRIDA,ATE 3,00M DE ALTURA E MEDIDA PELA AREA REAL</v>
          </cell>
          <cell r="C11391" t="str">
            <v>M2</v>
          </cell>
        </row>
        <row r="11392">
          <cell r="A11392" t="str">
            <v>12.005.0120-A</v>
          </cell>
          <cell r="B11392" t="str">
            <v>ALVENARIA DE BLOCOS DE CONCRETO 20X20X40CM,ASSENTES COM ARGAMASSA DE CIMENTO,CAL HIDRATADA ADITIVADA E AREIA,NO TRACO 1:1:10,EM PAREDES DE 0,20M DE ESPESSURA,DE SUPERFICIE CORRIDA,ATE 3,00M DE ALTURA E MEDIDA PELA AREA REAL</v>
          </cell>
          <cell r="C11392" t="str">
            <v>M2</v>
          </cell>
        </row>
        <row r="11393">
          <cell r="A11393" t="str">
            <v>12.005.0122-1</v>
          </cell>
          <cell r="B11393" t="str">
            <v>ALVENARIA DE BLOCOS DE CONCRETO 20X20X40CM,ASSENTES COM ARGAMASSA DE CIMENTO,CAL HIDRATADA ADITIVADA E AREIA NO TRACO 1:1:10,EM PAREDES DE 0,20M DE ESPESSURA,COM VAOS OU ARESTAS,ATE 3,00M DE ALTURA E MEDIDA PELA AREA REAL</v>
          </cell>
          <cell r="C11393" t="str">
            <v>M2</v>
          </cell>
        </row>
        <row r="11394">
          <cell r="A11394" t="str">
            <v>12.005.0122-B</v>
          </cell>
          <cell r="B11394" t="str">
            <v>ALVENARIA DE BLOCOS DE CONCRETO 20X20X40CM,ASSENTES COM ARGAMASSA DE CIMENTO,CAL HIDRATADA ADITIVADA E AREIA NO TRACO 1:1:10,EM PAREDES DE 0,20M DE ESPESSURA,COM VAOS OU ARESTAS,ATE 3,00M DE ALTURA E MEDIDA PELA AREA REAL</v>
          </cell>
          <cell r="C11394" t="str">
            <v>M2</v>
          </cell>
        </row>
        <row r="11395">
          <cell r="A11395" t="str">
            <v>12.005.0124-0</v>
          </cell>
          <cell r="B11395" t="str">
            <v>ALVENARIA DE BLOCOS DE CONCRETO 20X20X40CM,ASSENTES COM ARGAMASSA DE CIMENTO,CAL HIDRATADA ADITIVADA E AREIA,NO TRACO 1:1:10,EM PAREDES DE 0,20M DE ESPESSURA,DE SUPERFICIE CORRIDA,DE 3,00M A 4,50M DE ALTURA E MEDIDA PELA AREA REAL</v>
          </cell>
          <cell r="C11395" t="str">
            <v>M2</v>
          </cell>
        </row>
        <row r="11396">
          <cell r="A11396" t="str">
            <v>12.005.0124-A</v>
          </cell>
          <cell r="B11396" t="str">
            <v>ALVENARIA DE BLOCOS DE CONCRETO 20X20X40CM,ASSENTES COM ARGAMASSA DE CIMENTO,CAL HIDRATADA ADITIVADA E AREIA,NO TRACO 1:1:10,EM PAREDES DE 0,20M DE ESPESSURA,DE SUPERFICIE CORRIDA,DE 3,00M A 4,50M DE ALTURA E MEDIDA PELA AREA REAL</v>
          </cell>
          <cell r="C11396" t="str">
            <v>M2</v>
          </cell>
        </row>
        <row r="11397">
          <cell r="A11397" t="str">
            <v>12.005.0126-1</v>
          </cell>
          <cell r="B11397" t="str">
            <v>ALVENARIA DE BLOCOS DE CONCRETO 20X20X40CM,ASSENTES COM ARGAMASSA DE CIMENTO,CAL HIDRATADA ADITIVADA E AREIA,NO TRACO 1:1:10,EM PAREDES DE 0,20M DE ESPESSURA,COM VAOS OU ARESTAS,DE3,00M A 4,50M DE ALTURA E MEDIDA PELA AREA REAL</v>
          </cell>
          <cell r="C11397" t="str">
            <v>M2</v>
          </cell>
        </row>
        <row r="11398">
          <cell r="A11398" t="str">
            <v>12.005.0126-B</v>
          </cell>
          <cell r="B11398" t="str">
            <v>ALVENARIA DE BLOCOS DE CONCRETO 20X20X40CM,ASSENTES COM ARGAMASSA DE CIMENTO,CAL HIDRATADA ADITIVADA E AREIA,NO TRACO 1:1:10,EM PAREDES DE 0,20M DE ESPESSURA,COM VAOS OU ARESTAS,DE3,00M A 4,50M DE ALTURA E MEDIDA PELA AREA REAL</v>
          </cell>
          <cell r="C11398" t="str">
            <v>M2</v>
          </cell>
        </row>
        <row r="11399">
          <cell r="A11399" t="str">
            <v>12.005.0130-1</v>
          </cell>
          <cell r="B11399" t="str">
            <v>ALVENARIA PARA CAIXAS ENTERRADAS,ATE 0,80M DE PROFUNDIDADE,COM BLOCOS DE CONCRETO DE 10X20X40CM,COM ARGAMASSA DE CIMENTOE AREIA,NO TRACO 1:4 E CONCRETO 20MPA,PARA PREENCHIMENTO DOS FUROS DOS MESMOS,EM PAREDES DE MEIA VEZ(0,10M)</v>
          </cell>
          <cell r="C11399" t="str">
            <v>M2</v>
          </cell>
        </row>
        <row r="11400">
          <cell r="A11400" t="str">
            <v>12.005.0130-B</v>
          </cell>
          <cell r="B11400" t="str">
            <v>ALVENARIA PARA CAIXAS ENTERRADAS,ATE 0,80M DE PROFUNDIDADE,COM BLOCOS DE CONCRETO DE 10X20X40CM,COM ARGAMASSA DE CIMENTOE AREIA,NO TRACO 1:4 E CONCRETO 20MPA,PARA PREENCHIMENTO DOS FUROS DOS MESMOS,EM PAREDES DE MEIA VEZ(0,10M)</v>
          </cell>
          <cell r="C11400" t="str">
            <v>M2</v>
          </cell>
        </row>
        <row r="11401">
          <cell r="A11401" t="str">
            <v>12.005.0135-1</v>
          </cell>
          <cell r="B11401" t="str">
            <v>ALVENARIA PARA CAIXAS ENTERRADAS,ATE 1,60M DE PROFUNDIDADE,COM BLOCOS DE CONCRETO DE 20X20X40CM,COM ARGAMASSA DE CIMENTOE AREIA,NO TRACO 1:4 E CONCRETO 20MPA,PARA PREENCHIMENTO DOSFUROS DOS MESMOS,EM PAREDES DE UMA VEZ(0,20M)</v>
          </cell>
          <cell r="C11401" t="str">
            <v>M2</v>
          </cell>
        </row>
        <row r="11402">
          <cell r="A11402" t="str">
            <v>12.005.0135-B</v>
          </cell>
          <cell r="B11402" t="str">
            <v>ALVENARIA PARA CAIXAS ENTERRADAS,ATE 1,60M DE PROFUNDIDADE,COM BLOCOS DE CONCRETO DE 20X20X40CM,COM ARGAMASSA DE CIMENTOE AREIA,NO TRACO 1:4 E CONCRETO 20MPA,PARA PREENCHIMENTO DOSFUROS DOS MESMOS,EM PAREDES DE UMA VEZ(0,20M)</v>
          </cell>
          <cell r="C11402" t="str">
            <v>M2</v>
          </cell>
        </row>
        <row r="11403">
          <cell r="A11403" t="str">
            <v>12.005.0140-1</v>
          </cell>
          <cell r="B11403" t="str">
            <v>ALVENARIA PARA CAIXAS ENTERRADAS,ATE 3,00M DE PROFUNDIDADE,COM BLOCOS DE CONCRETO DE 20X20X40CM,COM ARGAMASSA DE CIMENTOE AREIA,NO TRACO 1:4 E CONCRETO 20MPA,PARA PREENCHIMENTO DOSFUROS DOS MESMOS,EM PAREDES DE UMA VEZ(0,20M)</v>
          </cell>
          <cell r="C11403" t="str">
            <v>M2</v>
          </cell>
        </row>
        <row r="11404">
          <cell r="A11404" t="str">
            <v>12.005.0140-B</v>
          </cell>
          <cell r="B11404" t="str">
            <v>ALVENARIA PARA CAIXAS ENTERRADAS,ATE 3,00M DE PROFUNDIDADE,COM BLOCOS DE CONCRETO DE 20X20X40CM,COM ARGAMASSA DE CIMENTOE AREIA,NO TRACO 1:4 E CONCRETO 20MPA,PARA PREENCHIMENTO DOSFUROS DOS MESMOS,EM PAREDES DE UMA VEZ(0,20M)</v>
          </cell>
          <cell r="C11404" t="str">
            <v>M2</v>
          </cell>
        </row>
        <row r="11405">
          <cell r="A11405" t="str">
            <v>12.005.0160-0</v>
          </cell>
          <cell r="B11405" t="str">
            <v>ALVENARIA DE BLOCOS DE CONCRETO ESTRUTURAL 15X20X40CM,ASSENTES COM ARGAMASSA DE CIMENTO E AREIA,NO TRACO 1:8,EM PAREDESDE 0,15M DE ESPESSURA,DE SUPERFICIE CORRIDA ATE 3,00M DE ALTURA E MEDIDA PELA AREA REAL</v>
          </cell>
          <cell r="C11405" t="str">
            <v>M2</v>
          </cell>
        </row>
        <row r="11406">
          <cell r="A11406" t="str">
            <v>12.005.0160-A</v>
          </cell>
          <cell r="B11406" t="str">
            <v>ALVENARIA DE BLOCOS DE CONCRETO ESTRUTURAL 15X20X40CM,ASSENTES COM ARGAMASSA DE CIMENTO E AREIA,NO TRACO 1:8,EM PAREDESDE 0,15M DE ESPESSURA,DE SUPERFICIE CORRIDA ATE 3,00M DE ALTURA E MEDIDA PELA AREA REAL</v>
          </cell>
          <cell r="C11406" t="str">
            <v>M2</v>
          </cell>
        </row>
        <row r="11407">
          <cell r="A11407" t="str">
            <v>12.005.0165-0</v>
          </cell>
          <cell r="B11407" t="str">
            <v>ALVENARIA DE BLOCOS DE CONCRETO ESTRUTURAL 15X20X40CM,ASSENTES COM ARGAMASSA DE CIMENTO E AREIA,NO TRACO 1:8,EM PAREDESDE 0,15M DE ESPESSURA,COM VAOS OU ARESTAS,ATE 3,00M DE ALTURA E MEDIDA PELA AREA REAL</v>
          </cell>
          <cell r="C11407" t="str">
            <v>M2</v>
          </cell>
        </row>
        <row r="11408">
          <cell r="A11408" t="str">
            <v>12.005.0165-A</v>
          </cell>
          <cell r="B11408" t="str">
            <v>ALVENARIA DE BLOCOS DE CONCRETO ESTRUTURAL 15X20X40CM,ASSENTES COM ARGAMASSA DE CIMENTO E AREIA,NO TRACO 1:8,EM PAREDESDE 0,15M DE ESPESSURA,COM VAOS OU ARESTAS,ATE 3,00M DE ALTURA E MEDIDA PELA AREA REAL</v>
          </cell>
          <cell r="C11408" t="str">
            <v>M2</v>
          </cell>
        </row>
        <row r="11409">
          <cell r="A11409" t="str">
            <v>12.005.0170-0</v>
          </cell>
          <cell r="B11409" t="str">
            <v>ALVENARIA DE BLOCOS DE CONCRETO ESTRUTURAL 15X20X40CM,ASSENTES COM ARGAMASSA DE CIMENTO E AREIA,NO TRACO 1:8,EM PAREDESDE 0,15M DE ESPESSURA,DE SUPERFICIE CORRIDA,DE 3,00M ATE 4,50M DE ALTURA E MEDIDA PELA AREA REAL</v>
          </cell>
          <cell r="C11409" t="str">
            <v>M2</v>
          </cell>
        </row>
        <row r="11410">
          <cell r="A11410" t="str">
            <v>12.005.0170-A</v>
          </cell>
          <cell r="B11410" t="str">
            <v>ALVENARIA DE BLOCOS DE CONCRETO ESTRUTURAL 15X20X40CM,ASSENTES COM ARGAMASSA DE CIMENTO E AREIA,NO TRACO 1:8,EM PAREDESDE 0,15M DE ESPESSURA,DE SUPERFICIE CORRIDA,DE 3,00M ATE 4,50M DE ALTURA E MEDIDA PELA AREA REAL</v>
          </cell>
          <cell r="C11410" t="str">
            <v>M2</v>
          </cell>
        </row>
        <row r="11411">
          <cell r="A11411" t="str">
            <v>12.005.0175-0</v>
          </cell>
          <cell r="B11411" t="str">
            <v>ALVENARIA DE BLOCOS DE CONCRETO ESTRUTURAL 15X20X40CM,ASSENTES COM ARGAMASSA DE CIMENTO E AREIA,NO TRACO 1:8,EM PAREDESDE 0,15M DE ESPESSURA,COM VAOS OU ARESTAS,DE 3,00M A 4,50M DE ALTURA E MEDIDA PELA AREA REAL</v>
          </cell>
          <cell r="C11411" t="str">
            <v>M2</v>
          </cell>
        </row>
        <row r="11412">
          <cell r="A11412" t="str">
            <v>12.005.0175-A</v>
          </cell>
          <cell r="B11412" t="str">
            <v>ALVENARIA DE BLOCOS DE CONCRETO ESTRUTURAL 15X20X40CM,ASSENTES COM ARGAMASSA DE CIMENTO E AREIA,NO TRACO 1:8,EM PAREDESDE 0,15M DE ESPESSURA,COM VAOS OU ARESTAS,DE 3,00M A 4,50M DE ALTURA E MEDIDA PELA AREA REAL</v>
          </cell>
          <cell r="C11412" t="str">
            <v>M2</v>
          </cell>
        </row>
        <row r="11413">
          <cell r="A11413" t="str">
            <v>12.005.0185-0</v>
          </cell>
          <cell r="B11413" t="str">
            <v>ALVENARIA DE BLOCOS DE CONCRETO ESTRUTURAL 15X20X40CM,ASSENTES COM ARGAMASSA DE CIMENTO,CAL HIDRATADA ADITIVADA E AREIA,NO TRACO 1:1:8,EM PAREDES DE 15CM DE ESPESSURA,DE SUPERFICIECORRIDA ATE 3,00M DE ALTURA E MEDIDA PELA AREA REAL</v>
          </cell>
          <cell r="C11413" t="str">
            <v>M2</v>
          </cell>
        </row>
        <row r="11414">
          <cell r="A11414" t="str">
            <v>12.005.0185-A</v>
          </cell>
          <cell r="B11414" t="str">
            <v>ALVENARIA DE BLOCOS DE CONCRETO ESTRUTURAL 15X20X40CM,ASSENTES COM ARGAMASSA DE CIMENTO,CAL HIDRATADA ADITIVADA E AREIA,NO TRACO 1:1:8,EM PAREDES DE 15CM DE ESPESSURA,DE SUPERFICIECORRIDA ATE 3,00M DE ALTURA E MEDIDA PELA AREA REAL</v>
          </cell>
          <cell r="C11414" t="str">
            <v>M2</v>
          </cell>
        </row>
        <row r="11415">
          <cell r="A11415" t="str">
            <v>12.005.0190-0</v>
          </cell>
          <cell r="B11415" t="str">
            <v>ALVENARIA DE BLOCOS DE CONCRETO ESTRUTURAL 15X20X40CM,ASSENTES COM ARGAMASSA DE CIMENTO,CAL HIDRATADA ADITIVADA E AREIA,NO TRACO 1:1:8,EM PAREDES DE 15CM DE ESPESSURA,COM VAOS OU ARESTAS,ATE 3,00 DE ALTURA E MEDIDA PELA AREA REAL</v>
          </cell>
          <cell r="C11415" t="str">
            <v>M2</v>
          </cell>
        </row>
        <row r="11416">
          <cell r="A11416" t="str">
            <v>12.005.0190-A</v>
          </cell>
          <cell r="B11416" t="str">
            <v>ALVENARIA DE BLOCOS DE CONCRETO ESTRUTURAL 15X20X40CM,ASSENTES COM ARGAMASSA DE CIMENTO,CAL HIDRATADA ADITIVADA E AREIA,NO TRACO 1:1:8,EM PAREDES DE 15CM DE ESPESSURA,COM VAOS OU ARESTAS,ATE 3,00 DE ALTURA E MEDIDA PELA AREA REAL</v>
          </cell>
          <cell r="C11416" t="str">
            <v>M2</v>
          </cell>
        </row>
        <row r="11417">
          <cell r="A11417" t="str">
            <v>12.005.0195-0</v>
          </cell>
          <cell r="B11417" t="str">
            <v>ALVENARIA DE BLOCOS DE CONCRETO ESTRUTURAL 15X20X40CM,ASSENTES COM ARGAMASSA DE CIMENTO,CAL HIDRATADA ADITIVADA E AREIA,NO TRACO 1:1:8,EM PAREDES DE 15CM DE ESPESSURA,DE SUPERFICIECORRIDA DE 3,00M A 4,50M DE ALTURA E MEDIDA PELA AREA REAL</v>
          </cell>
          <cell r="C11417" t="str">
            <v>M2</v>
          </cell>
        </row>
        <row r="11418">
          <cell r="A11418" t="str">
            <v>12.005.0195-A</v>
          </cell>
          <cell r="B11418" t="str">
            <v>ALVENARIA DE BLOCOS DE CONCRETO ESTRUTURAL 15X20X40CM,ASSENTES COM ARGAMASSA DE CIMENTO,CAL HIDRATADA ADITIVADA E AREIA,NO TRACO 1:1:8,EM PAREDES DE 15CM DE ESPESSURA,DE SUPERFICIECORRIDA DE 3,00M A 4,50M DE ALTURA E MEDIDA PELA AREA REAL</v>
          </cell>
          <cell r="C11418" t="str">
            <v>M2</v>
          </cell>
        </row>
        <row r="11419">
          <cell r="A11419" t="str">
            <v>12.005.0200-0</v>
          </cell>
          <cell r="B11419" t="str">
            <v>ALVENARIA DE BLOCOS DE CONCRETO ESTRUTURAL 15X20X40CM,ASSENTES COM ARGAMASSA DE CIMENTO,CAL HIDRATADA ADITIVADA E AREIA,NO TRACO 1:1:8,EM PAREDES DE 15CM DE ESPESSURA,COM VAOS OU ARESTAS,DE 3,00M A 4,50M DE ALTURA E MEDIDA PELA AREA REAL</v>
          </cell>
          <cell r="C11419" t="str">
            <v>M2</v>
          </cell>
        </row>
        <row r="11420">
          <cell r="A11420" t="str">
            <v>12.005.0200-A</v>
          </cell>
          <cell r="B11420" t="str">
            <v>ALVENARIA DE BLOCOS DE CONCRETO ESTRUTURAL 15X20X40CM,ASSENTES COM ARGAMASSA DE CIMENTO,CAL HIDRATADA ADITIVADA E AREIA,NO TRACO 1:1:8,EM PAREDES DE 15CM DE ESPESSURA,COM VAOS OU ARESTAS,DE 3,00M A 4,50M DE ALTURA E MEDIDA PELA AREA REAL</v>
          </cell>
          <cell r="C11420" t="str">
            <v>M2</v>
          </cell>
        </row>
        <row r="11421">
          <cell r="A11421" t="str">
            <v>12.006.0010-0</v>
          </cell>
          <cell r="B11421" t="str">
            <v>PAREDE DE BLOCOS CERAMICOS VAZADOS(COBOGO),DE 10X10X10CM,ASSENTES COM ARGAMASSA DE CIMENTO E AREIA,NO TRACO 1:4,LEVANDOUM VERGALHAO DE 4,2MM EM CADA JUNTA HORIZONTAL,PRESO NAS EXTREMIDADES A ESTRUTURA OU ALVENARIA EXISTENTE</v>
          </cell>
          <cell r="C11421" t="str">
            <v>M2</v>
          </cell>
        </row>
        <row r="11422">
          <cell r="A11422" t="str">
            <v>12.006.0010-A</v>
          </cell>
          <cell r="B11422" t="str">
            <v>PAREDE DE BLOCOS CERAMICOS VAZADOS(COBOGO),DE 10X10X10CM,ASSENTES COM ARGAMASSA DE CIMENTO E AREIA,NO TRACO 1:4,LEVANDOUM VERGALHAO DE 4,2MM EM CADA JUNTA HORIZONTAL,PRESO NAS EXTREMIDADES A ESTRUTURA OU ALVENARIA EXISTENTE</v>
          </cell>
          <cell r="C11422" t="str">
            <v>M2</v>
          </cell>
        </row>
        <row r="11423">
          <cell r="A11423" t="str">
            <v>12.007.0015-0</v>
          </cell>
          <cell r="B11423" t="str">
            <v>PAREDE DE BLOCOS VAZADOS(COBOGO),DE CIMENTO E AREIA,COM PESODE 4,6KG,29X29X6CM,ASSENTES COMO EM 12.006.0010</v>
          </cell>
          <cell r="C11423" t="str">
            <v>M2</v>
          </cell>
        </row>
        <row r="11424">
          <cell r="A11424" t="str">
            <v>12.007.0015-A</v>
          </cell>
          <cell r="B11424" t="str">
            <v>PAREDE DE BLOCOS VAZADOS(COBOGO),DE CIMENTO E AREIA,COM PESODE 4,6KG,29X29X6CM,ASSENTES COMO EM 12.006.0010</v>
          </cell>
          <cell r="C11424" t="str">
            <v>M2</v>
          </cell>
        </row>
        <row r="11425">
          <cell r="A11425" t="str">
            <v>12.007.0020-0</v>
          </cell>
          <cell r="B11425" t="str">
            <v>PAREDE DE BLOCOS VAZADOS(COBOGO),DE CIMENTO E AREIA,COM PESODE 9,6KG,39X39X7CM,ASSENTES COMO EM 12.006.0010</v>
          </cell>
          <cell r="C11425" t="str">
            <v>M2</v>
          </cell>
        </row>
        <row r="11426">
          <cell r="A11426" t="str">
            <v>12.007.0020-A</v>
          </cell>
          <cell r="B11426" t="str">
            <v>PAREDE DE BLOCOS VAZADOS(COBOGO),DE CIMENTO E AREIA,COM PESODE 9,6KG,39X39X7CM,ASSENTES COMO EM 12.006.0010</v>
          </cell>
          <cell r="C11426" t="str">
            <v>M2</v>
          </cell>
        </row>
        <row r="11427">
          <cell r="A11427" t="str">
            <v>12.007.0025-0</v>
          </cell>
          <cell r="B11427" t="str">
            <v>PAREDE DE BLOCOS VAZADOS(COBOGO),DE CIMENTO E AREIA,COM PESODE 4KG,29X29X10CM,ASSENTES COMO EM 12.006.0010</v>
          </cell>
          <cell r="C11427" t="str">
            <v>M2</v>
          </cell>
        </row>
        <row r="11428">
          <cell r="A11428" t="str">
            <v>12.007.0025-A</v>
          </cell>
          <cell r="B11428" t="str">
            <v>PAREDE DE BLOCOS VAZADOS(COBOGO),DE CIMENTO E AREIA,COM PESODE 4KG,29X29X10CM,ASSENTES COMO EM 12.006.0010</v>
          </cell>
          <cell r="C11428" t="str">
            <v>M2</v>
          </cell>
        </row>
        <row r="11429">
          <cell r="A11429" t="str">
            <v>12.007.0030-0</v>
          </cell>
          <cell r="B11429" t="str">
            <v>PAREDE DE BLOCOS VAZADOS(COBOGO),DE CIMENTO E AREIA,COM PESODE 6,2KG,39X21,5X15CM,ASSENTES COMO EM 12.006.0010</v>
          </cell>
          <cell r="C11429" t="str">
            <v>M2</v>
          </cell>
        </row>
        <row r="11430">
          <cell r="A11430" t="str">
            <v>12.007.0030-A</v>
          </cell>
          <cell r="B11430" t="str">
            <v>PAREDE DE BLOCOS VAZADOS(COBOGO),DE CIMENTO E AREIA,COM PESODE 6,2KG,39X21,5X15CM,ASSENTES COMO EM 12.006.0010</v>
          </cell>
          <cell r="C11430" t="str">
            <v>M2</v>
          </cell>
        </row>
        <row r="11431">
          <cell r="A11431" t="str">
            <v>12.007.0040-0</v>
          </cell>
          <cell r="B11431" t="str">
            <v>PAREDE DE BLOCOS VAZADOS(COBOGO),DE CIMENTO E AREIA,COM PESODE 2,9KG,40X10X10CM,ASSENTES COMO EM 12.006.0010</v>
          </cell>
          <cell r="C11431" t="str">
            <v>M2</v>
          </cell>
        </row>
        <row r="11432">
          <cell r="A11432" t="str">
            <v>12.007.0040-A</v>
          </cell>
          <cell r="B11432" t="str">
            <v>PAREDE DE BLOCOS VAZADOS(COBOGO),DE CIMENTO E AREIA,COM PESODE 2,9KG,40X10X10CM,ASSENTES COMO EM 12.006.0010</v>
          </cell>
          <cell r="C11432" t="str">
            <v>M2</v>
          </cell>
        </row>
        <row r="11433">
          <cell r="A11433" t="str">
            <v>12.007.0045-0</v>
          </cell>
          <cell r="B11433" t="str">
            <v>PAREDE DE BLOCOS VAZADOS(COBOGO),DE CIMENTO E AREIA,COM PESODE 11,2KG,33X33X10CM,ASSENTES COMO EM 12.006.0010</v>
          </cell>
          <cell r="C11433" t="str">
            <v>M2</v>
          </cell>
        </row>
        <row r="11434">
          <cell r="A11434" t="str">
            <v>12.007.0045-A</v>
          </cell>
          <cell r="B11434" t="str">
            <v>PAREDE DE BLOCOS VAZADOS(COBOGO),DE CIMENTO E AREIA,COM PESODE 11,2KG,33X33X10CM,ASSENTES COMO EM 12.006.0010</v>
          </cell>
          <cell r="C11434" t="str">
            <v>M2</v>
          </cell>
        </row>
        <row r="11435">
          <cell r="A11435" t="str">
            <v>12.008.0015-0</v>
          </cell>
          <cell r="B11435" t="str">
            <v>PAREDE DE BLOCOS VAZADOS(COBOGO),EM PLACAS DE CONCRETO 50X50X5CM,FUROS QUADRADOS,ASSENTES COMO 12.006.0010</v>
          </cell>
          <cell r="C11435" t="str">
            <v>M2</v>
          </cell>
        </row>
        <row r="11436">
          <cell r="A11436" t="str">
            <v>12.008.0015-A</v>
          </cell>
          <cell r="B11436" t="str">
            <v>PAREDE DE BLOCOS VAZADOS(COBOGO),EM PLACAS DE CONCRETO 50X50X5CM,FUROS QUADRADOS,ASSENTES COMO 12.006.0010</v>
          </cell>
          <cell r="C11436" t="str">
            <v>M2</v>
          </cell>
        </row>
        <row r="11437">
          <cell r="A11437" t="str">
            <v>12.008.0020-0</v>
          </cell>
          <cell r="B11437" t="str">
            <v>PAREDE DE BLOCOS VAZADOS(COBOGO),EM PLACAS DE CONCRETO 45X60X8CM,EM VENEZIANA,ASSENTES COMO 12.006.0010</v>
          </cell>
          <cell r="C11437" t="str">
            <v>M2</v>
          </cell>
        </row>
        <row r="11438">
          <cell r="A11438" t="str">
            <v>12.008.0020-A</v>
          </cell>
          <cell r="B11438" t="str">
            <v>PAREDE DE BLOCOS VAZADOS(COBOGO),EM PLACAS DE CONCRETO 45X60X8CM,EM VENEZIANA,ASSENTES COMO 12.006.0010</v>
          </cell>
          <cell r="C11438" t="str">
            <v>M2</v>
          </cell>
        </row>
        <row r="11439">
          <cell r="A11439" t="str">
            <v>12.009.0001-0</v>
          </cell>
          <cell r="B11439" t="str">
            <v>PAREDE DE BLOCOS DE VIDRO NACIONAL,TIPO VENEZIANA,MEDINDO 20X10X8CM,COM ARGAMASSA DE CIMENTO,CAL E AREIA FINA,NO TRACO 1:3:5</v>
          </cell>
          <cell r="C11439" t="str">
            <v>M2</v>
          </cell>
        </row>
        <row r="11440">
          <cell r="A11440" t="str">
            <v>12.009.0001-A</v>
          </cell>
          <cell r="B11440" t="str">
            <v>PAREDE DE BLOCOS DE VIDRO NACIONAL,TIPO VENEZIANA,MEDINDO 20X10X8CM,COM ARGAMASSA DE CIMENTO,CAL E AREIA FINA,NO TRACO 1:3:5</v>
          </cell>
          <cell r="C11440" t="str">
            <v>M2</v>
          </cell>
        </row>
        <row r="11441">
          <cell r="A11441" t="str">
            <v>12.009.0002-0</v>
          </cell>
          <cell r="B11441" t="str">
            <v>PAREDE DE BLOCOS DE VIDRO NACIONAL,TIPO VENEZIANA MEDINDO 20X10X10CM,COM ARGAMASSA DE CIMENTO,CAL E AREIA FINA,NO TRACO1:3:5</v>
          </cell>
          <cell r="C11441" t="str">
            <v>M2</v>
          </cell>
        </row>
        <row r="11442">
          <cell r="A11442" t="str">
            <v>12.009.0002-A</v>
          </cell>
          <cell r="B11442" t="str">
            <v>PAREDE DE BLOCOS DE VIDRO NACIONAL,TIPO VENEZIANA MEDINDO 20X10X10CM,COM ARGAMASSA DE CIMENTO,CAL E AREIA FINA,NO TRACO1:3:5</v>
          </cell>
          <cell r="C11442" t="str">
            <v>M2</v>
          </cell>
        </row>
        <row r="11443">
          <cell r="A11443" t="str">
            <v>12.009.0003-0</v>
          </cell>
          <cell r="B11443" t="str">
            <v>PAREDE DE BLOCOS DE VIDRO NACIONAL,TIPO VENEZIANA MEDINDO 20X20X6CM,COM ARGAMASSA DE CIMENTO,CAL E AREIA FINA,NO TRACO 1:3:5</v>
          </cell>
          <cell r="C11443" t="str">
            <v>M2</v>
          </cell>
        </row>
        <row r="11444">
          <cell r="A11444" t="str">
            <v>12.009.0003-A</v>
          </cell>
          <cell r="B11444" t="str">
            <v>PAREDE DE BLOCOS DE VIDRO NACIONAL,TIPO VENEZIANA MEDINDO 20X20X6CM,COM ARGAMASSA DE CIMENTO,CAL E AREIA FINA,NO TRACO 1:3:5</v>
          </cell>
          <cell r="C11444" t="str">
            <v>M2</v>
          </cell>
        </row>
        <row r="11445">
          <cell r="A11445" t="str">
            <v>12.009.0006-0</v>
          </cell>
          <cell r="B11445" t="str">
            <v>PAREDE DE BLOCOS DE VIDRO NACIONAL CANELADO 20X20X10CM,COM ARGAMASSA DE CIMENTO,CAL E AREIA FINA,NO TRACO 1:3:5</v>
          </cell>
          <cell r="C11445" t="str">
            <v>M2</v>
          </cell>
        </row>
        <row r="11446">
          <cell r="A11446" t="str">
            <v>12.009.0006-A</v>
          </cell>
          <cell r="B11446" t="str">
            <v>PAREDE DE BLOCOS DE VIDRO NACIONAL CANELADO 20X20X10CM,COM ARGAMASSA DE CIMENTO,CAL E AREIA FINA,NO TRACO 1:3:5</v>
          </cell>
          <cell r="C11446" t="str">
            <v>M2</v>
          </cell>
        </row>
        <row r="11447">
          <cell r="A11447" t="str">
            <v>12.010.0010-0</v>
          </cell>
          <cell r="B11447" t="str">
            <v>ALVENARIA DE BLOCOS DE CONCRETO CELULAR,MEDINDO 10X30X60CM,ASSENTES COM ARGAMASSA DE CIMENTO,CAL HIDRATADA E AREIA,NO TRACO 1:2:9,EM PAREDES DE 10CM DE ESPESSURA E MEDIDA PELA AREAREAL</v>
          </cell>
          <cell r="C11447" t="str">
            <v>M2</v>
          </cell>
        </row>
        <row r="11448">
          <cell r="A11448" t="str">
            <v>12.010.0010-A</v>
          </cell>
          <cell r="B11448" t="str">
            <v>ALVENARIA DE BLOCOS DE CONCRETO CELULAR,MEDINDO 10X30X60CM,ASSENTES COM ARGAMASSA DE CIMENTO,CAL HIDRATADA E AREIA,NO TRACO 1:2:9,EM PAREDES DE 10CM DE ESPESSURA E MEDIDA PELA AREAREAL</v>
          </cell>
          <cell r="C11448" t="str">
            <v>M2</v>
          </cell>
        </row>
        <row r="11449">
          <cell r="A11449" t="str">
            <v>12.010.0015-0</v>
          </cell>
          <cell r="B11449" t="str">
            <v>ALVENARIA DE BLOCOS DE CONCRETO CELULAR,MEDINDO 20X30X60CM,ASSENTES COM ARGAMASSA DE CIMENTO,CAL HIDRATADA E AREIA,NO TRACO 1:2:9,EM PAREDES DE 20CM DE ESPESSURA E MEDIDA PELA AREAREAL</v>
          </cell>
          <cell r="C11449" t="str">
            <v>M2</v>
          </cell>
        </row>
        <row r="11450">
          <cell r="A11450" t="str">
            <v>12.010.0015-A</v>
          </cell>
          <cell r="B11450" t="str">
            <v>ALVENARIA DE BLOCOS DE CONCRETO CELULAR,MEDINDO 20X30X60CM,ASSENTES COM ARGAMASSA DE CIMENTO,CAL HIDRATADA E AREIA,NO TRACO 1:2:9,EM PAREDES DE 20CM DE ESPESSURA E MEDIDA PELA AREAREAL</v>
          </cell>
          <cell r="C11450" t="str">
            <v>M2</v>
          </cell>
        </row>
        <row r="11451">
          <cell r="A11451" t="str">
            <v>12.010.0020-0</v>
          </cell>
          <cell r="B11451" t="str">
            <v>ALVENARIA DE BLOCOS DE CONCRETO CELULAR,MEDINDO 15X30X60CM,ASSENTES COM ARGAMASSA DE CIMENTO,CAL HIDRATADA E AREIA,NO TRACO 1:2:9,EM PAREDES DE 15CM DE ESPESSURA E MEDIDA PELA AREAREAL</v>
          </cell>
          <cell r="C11451" t="str">
            <v>M2</v>
          </cell>
        </row>
        <row r="11452">
          <cell r="A11452" t="str">
            <v>12.010.0020-A</v>
          </cell>
          <cell r="B11452" t="str">
            <v>ALVENARIA DE BLOCOS DE CONCRETO CELULAR,MEDINDO 15X30X60CM,ASSENTES COM ARGAMASSA DE CIMENTO,CAL HIDRATADA E AREIA,NO TRACO 1:2:9,EM PAREDES DE 15CM DE ESPESSURA E MEDIDA PELA AREAREAL</v>
          </cell>
          <cell r="C11452" t="str">
            <v>M2</v>
          </cell>
        </row>
        <row r="11453">
          <cell r="A11453" t="str">
            <v>12.011.0001-0</v>
          </cell>
          <cell r="B11453" t="str">
            <v>ALVENARIA EM TIJOLO MACICO ECOLOGICO(SOLO-CIMENTO)MEDINDO 15X30X7,5CM,EM PAREDES DE 15CM DE ESPESSURA,ESTRUTURADA COM BARRAS DE ACO CA-50,COLA, REJUNTE E GROUT NO ENTORNO DOS VAOS,VERGAS,BLOCOS E CALHAS,EXCLUSIVE CINTA DE AMARRACAO E ALICERCE</v>
          </cell>
          <cell r="C11453" t="str">
            <v>M2</v>
          </cell>
        </row>
        <row r="11454">
          <cell r="A11454" t="str">
            <v>12.011.0001-A</v>
          </cell>
          <cell r="B11454" t="str">
            <v>ALVENARIA EM TIJOLO MACICO ECOLOGICO(SOLO-CIMENTO)MEDINDO 15X30X7,5CM,EM PAREDES DE 15CM DE ESPESSURA,ESTRUTURADA COM BARRAS DE ACO CA-50,COLA, REJUNTE E GROUT NO ENTORNO DOS VAOS,VERGAS,BLOCOS E CALHAS,EXCLUSIVE CINTA DE AMARRACAO E ALICERCE</v>
          </cell>
          <cell r="C11454" t="str">
            <v>M2</v>
          </cell>
        </row>
        <row r="11455">
          <cell r="A11455" t="str">
            <v>12.011.0005-0</v>
          </cell>
          <cell r="B11455" t="str">
            <v>ALVENARIA EM TIJOLO MACICO ECOLOGICO(SOLO-CIMENTO)MEDINDO 12,5X25X6,25CM,EM PAREDES DE 12,5CM DE ESPESSURA, ESTRUTURADACOM BARRAS DE ACO CA-50,COLA,REJUNTE E GROUT NO ENTORNO DOSVAOS,VERGAS,BLOCOS E CALHAS,EXCLUSIVE CINTA DE AMARRACAO E ALICERCE</v>
          </cell>
          <cell r="C11455" t="str">
            <v>M2</v>
          </cell>
        </row>
        <row r="11456">
          <cell r="A11456" t="str">
            <v>12.011.0005-A</v>
          </cell>
          <cell r="B11456" t="str">
            <v>ALVENARIA EM TIJOLO MACICO ECOLOGICO(SOLO-CIMENTO)MEDINDO 12,5X25X6,25CM,EM PAREDES DE 12,5CM DE ESPESSURA, ESTRUTURADACOM BARRAS DE ACO CA-50,COLA,REJUNTE E GROUT NO ENTORNO DOSVAOS,VERGAS,BLOCOS E CALHAS,EXCLUSIVE CINTA DE AMARRACAO E ALICERCE</v>
          </cell>
          <cell r="C11456" t="str">
            <v>M2</v>
          </cell>
        </row>
        <row r="11457">
          <cell r="A11457" t="str">
            <v>12.012.0001-0</v>
          </cell>
          <cell r="B11457" t="str">
            <v>PAREDE DIVISORIA EM PAINEL CEGO DE CHAPA DE FIBRA DE MADEIRADE DENSIDADE MEDIA,TIPO MDF 15MM DE ESPESSURA,ARMADA SOBRETARUGAMENTO DE SARRAFO,INCLUSIVE MATA-JUNTAS,MEDIDA PELA AREA REAL,FAZENDO AS PORTAS PARTE DO CONJUNTO,EXCLUSIVE SUASFERRAGENS E PINTURA</v>
          </cell>
          <cell r="C11457" t="str">
            <v>M2</v>
          </cell>
        </row>
        <row r="11458">
          <cell r="A11458" t="str">
            <v>12.012.0001-A</v>
          </cell>
          <cell r="B11458" t="str">
            <v>PAREDE DIVISORIA EM PAINEL CEGO DE CHAPA DE FIBRA DE MADEIRADE DENSIDADE MEDIA,TIPO MDF 15MM DE ESPESSURA,ARMADA SOBRETARUGAMENTO DE SARRAFO,INCLUSIVE MATA-JUNTAS,MEDIDA PELA AREA REAL,FAZENDO AS PORTAS PARTE DO CONJUNTO,EXCLUSIVE SUASFERRAGENS E PINTURA</v>
          </cell>
          <cell r="C11458" t="str">
            <v>M2</v>
          </cell>
        </row>
        <row r="11459">
          <cell r="A11459" t="str">
            <v>12.012.0002-0</v>
          </cell>
          <cell r="B11459" t="str">
            <v>PAREDE DIVISORIA EM PAINEL CEGO,DE CHAPA DE FIBRA DE MADEIRA(NA PARTE INFERIOR) DE DENSIDADE MEDIA,TIPO MDF,DE 15MM DE ESPESSURA E VIDRO DE 4MM (INCLUSIVE ESTE) NA PARTE SUPERIOR</v>
          </cell>
          <cell r="C11459" t="str">
            <v>M2</v>
          </cell>
        </row>
        <row r="11460">
          <cell r="A11460" t="str">
            <v>12.012.0002-A</v>
          </cell>
          <cell r="B11460" t="str">
            <v>PAREDE DIVISORIA EM PAINEL CEGO,DE CHAPA DE FIBRA DE MADEIRA(NA PARTE INFERIOR) DE DENSIDADE MEDIA,TIPO MDF,DE 15MM DE ESPESSURA E VIDRO DE 4MM (INCLUSIVE ESTE) NA PARTE SUPERIOR</v>
          </cell>
          <cell r="C11460" t="str">
            <v>M2</v>
          </cell>
        </row>
        <row r="11461">
          <cell r="A11461" t="str">
            <v>12.013.0010-0</v>
          </cell>
          <cell r="B11461" t="str">
            <v>PAREDE DIVISORIA EM MODULOS TIPO FOLHA DE PORTA DE COMPENSADO,FOLHEADO NAS 2 FACES,DE 60,70 OU 80X210CM,ESPESSURA DE 35MM,MONTANTES EM ACO NAVAL,INCLUSIVE PORTAS,EXCLUSIVE FERRAGENS E PINTURA.FORNECIMENTO E COLOCACAO</v>
          </cell>
          <cell r="C11461" t="str">
            <v>M2</v>
          </cell>
        </row>
        <row r="11462">
          <cell r="A11462" t="str">
            <v>12.013.0010-A</v>
          </cell>
          <cell r="B11462" t="str">
            <v>PAREDE DIVISORIA EM MODULOS TIPO FOLHA DE PORTA DE COMPENSADO,FOLHEADO NAS 2 FACES,DE 60,70 OU 80X210CM,ESPESSURA DE 35MM,MONTANTES EM ACO NAVAL,INCLUSIVE PORTAS,EXCLUSIVE FERRAGENS E PINTURA.FORNECIMENTO E COLOCACAO</v>
          </cell>
          <cell r="C11462" t="str">
            <v>M2</v>
          </cell>
        </row>
        <row r="11463">
          <cell r="A11463" t="str">
            <v>12.015.0005-0</v>
          </cell>
          <cell r="B11463"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1463" t="str">
            <v>M2</v>
          </cell>
        </row>
        <row r="11464">
          <cell r="A11464" t="str">
            <v>12.015.0005-A</v>
          </cell>
          <cell r="B11464"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1464" t="str">
            <v>M2</v>
          </cell>
        </row>
        <row r="11465">
          <cell r="A11465" t="str">
            <v>12.015.0006-0</v>
          </cell>
          <cell r="B11465"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1465" t="str">
            <v>M2</v>
          </cell>
        </row>
        <row r="11466">
          <cell r="A11466" t="str">
            <v>12.015.0006-A</v>
          </cell>
          <cell r="B11466"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1466" t="str">
            <v>M2</v>
          </cell>
        </row>
        <row r="11467">
          <cell r="A11467" t="str">
            <v>12.015.0010-0</v>
          </cell>
          <cell r="B11467"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1467" t="str">
            <v>M2</v>
          </cell>
        </row>
        <row r="11468">
          <cell r="A11468" t="str">
            <v>12.015.0010-A</v>
          </cell>
          <cell r="B11468"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1468" t="str">
            <v>M2</v>
          </cell>
        </row>
        <row r="11469">
          <cell r="A11469" t="str">
            <v>12.015.0014-0</v>
          </cell>
          <cell r="B11469"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1469" t="str">
            <v>M2</v>
          </cell>
        </row>
        <row r="11470">
          <cell r="A11470" t="str">
            <v>12.015.0014-A</v>
          </cell>
          <cell r="B11470"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1470" t="str">
            <v>M2</v>
          </cell>
        </row>
        <row r="11471">
          <cell r="A11471" t="str">
            <v>12.015.0015-0</v>
          </cell>
          <cell r="B11471"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1471" t="str">
            <v>M2</v>
          </cell>
        </row>
        <row r="11472">
          <cell r="A11472" t="str">
            <v>12.015.0015-A</v>
          </cell>
          <cell r="B11472"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1472" t="str">
            <v>M2</v>
          </cell>
        </row>
        <row r="11473">
          <cell r="A11473" t="str">
            <v>12.015.0016-0</v>
          </cell>
          <cell r="B11473"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1473" t="str">
            <v>M2</v>
          </cell>
        </row>
        <row r="11474">
          <cell r="A11474" t="str">
            <v>12.015.0016-A</v>
          </cell>
          <cell r="B11474"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1474" t="str">
            <v>M2</v>
          </cell>
        </row>
        <row r="11475">
          <cell r="A11475" t="str">
            <v>12.015.0020-0</v>
          </cell>
          <cell r="B11475"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1475" t="str">
            <v>M2</v>
          </cell>
        </row>
        <row r="11476">
          <cell r="A11476" t="str">
            <v>12.015.0020-A</v>
          </cell>
          <cell r="B11476"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1476" t="str">
            <v>M2</v>
          </cell>
        </row>
        <row r="11477">
          <cell r="A11477" t="str">
            <v>12.015.0021-0</v>
          </cell>
          <cell r="B11477"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1477" t="str">
            <v>M2</v>
          </cell>
        </row>
        <row r="11478">
          <cell r="A11478" t="str">
            <v>12.015.0021-A</v>
          </cell>
          <cell r="B11478"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1478" t="str">
            <v>M2</v>
          </cell>
        </row>
        <row r="11479">
          <cell r="A11479" t="str">
            <v>12.015.0030-0</v>
          </cell>
          <cell r="B11479"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1479" t="str">
            <v>M2</v>
          </cell>
        </row>
        <row r="11480">
          <cell r="A11480" t="str">
            <v>12.015.0030-A</v>
          </cell>
          <cell r="B11480"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1480" t="str">
            <v>M2</v>
          </cell>
        </row>
        <row r="11481">
          <cell r="A11481" t="str">
            <v>12.015.0031-0</v>
          </cell>
          <cell r="B11481"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1481" t="str">
            <v>M2</v>
          </cell>
        </row>
        <row r="11482">
          <cell r="A11482" t="str">
            <v>12.015.0031-A</v>
          </cell>
          <cell r="B11482"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1482" t="str">
            <v>M2</v>
          </cell>
        </row>
        <row r="11483">
          <cell r="A11483" t="str">
            <v>12.015.0035-0</v>
          </cell>
          <cell r="B11483"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1483" t="str">
            <v>M2</v>
          </cell>
        </row>
        <row r="11484">
          <cell r="A11484" t="str">
            <v>12.015.0035-A</v>
          </cell>
          <cell r="B11484"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1484" t="str">
            <v>M2</v>
          </cell>
        </row>
        <row r="11485">
          <cell r="A11485" t="str">
            <v>12.015.0036-0</v>
          </cell>
          <cell r="B11485"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1485" t="str">
            <v>M2</v>
          </cell>
        </row>
        <row r="11486">
          <cell r="A11486" t="str">
            <v>12.015.0036-A</v>
          </cell>
          <cell r="B11486"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1486" t="str">
            <v>M2</v>
          </cell>
        </row>
        <row r="11487">
          <cell r="A11487" t="str">
            <v>12.015.0040-0</v>
          </cell>
          <cell r="B11487"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1487" t="str">
            <v>M2</v>
          </cell>
        </row>
        <row r="11488">
          <cell r="A11488" t="str">
            <v>12.015.0040-A</v>
          </cell>
          <cell r="B11488"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1488" t="str">
            <v>M2</v>
          </cell>
        </row>
        <row r="11489">
          <cell r="A11489" t="str">
            <v>12.015.0041-0</v>
          </cell>
          <cell r="B11489"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1489" t="str">
            <v>M2</v>
          </cell>
        </row>
        <row r="11490">
          <cell r="A11490" t="str">
            <v>12.015.0041-A</v>
          </cell>
          <cell r="B11490"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1490" t="str">
            <v>M2</v>
          </cell>
        </row>
        <row r="11491">
          <cell r="A11491" t="str">
            <v>12.015.0045-0</v>
          </cell>
          <cell r="B11491"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1491" t="str">
            <v>M2</v>
          </cell>
        </row>
        <row r="11492">
          <cell r="A11492" t="str">
            <v>12.015.0045-A</v>
          </cell>
          <cell r="B11492"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1492" t="str">
            <v>M2</v>
          </cell>
        </row>
        <row r="11493">
          <cell r="A11493" t="str">
            <v>12.015.0046-0</v>
          </cell>
          <cell r="B11493"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1493" t="str">
            <v>M2</v>
          </cell>
        </row>
        <row r="11494">
          <cell r="A11494" t="str">
            <v>12.015.0046-A</v>
          </cell>
          <cell r="B11494"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1494" t="str">
            <v>M2</v>
          </cell>
        </row>
        <row r="11495">
          <cell r="A11495" t="str">
            <v>12.015.0060-0</v>
          </cell>
          <cell r="B11495"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1495" t="str">
            <v>M2</v>
          </cell>
        </row>
        <row r="11496">
          <cell r="A11496" t="str">
            <v>12.015.0060-A</v>
          </cell>
          <cell r="B11496"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1496" t="str">
            <v>M2</v>
          </cell>
        </row>
        <row r="11497">
          <cell r="A11497" t="str">
            <v>12.015.0061-0</v>
          </cell>
          <cell r="B11497"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1497" t="str">
            <v>M2</v>
          </cell>
        </row>
        <row r="11498">
          <cell r="A11498" t="str">
            <v>12.015.0061-A</v>
          </cell>
          <cell r="B11498"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1498" t="str">
            <v>M2</v>
          </cell>
        </row>
        <row r="11499">
          <cell r="A11499" t="str">
            <v>12.015.0065-0</v>
          </cell>
          <cell r="B11499"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1499" t="str">
            <v>M2</v>
          </cell>
        </row>
        <row r="11500">
          <cell r="A11500" t="str">
            <v>12.015.0065-A</v>
          </cell>
          <cell r="B11500"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1500" t="str">
            <v>M2</v>
          </cell>
        </row>
        <row r="11501">
          <cell r="A11501" t="str">
            <v>12.015.0066-0</v>
          </cell>
          <cell r="B11501"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1501" t="str">
            <v>M2</v>
          </cell>
        </row>
        <row r="11502">
          <cell r="A11502" t="str">
            <v>12.015.0066-A</v>
          </cell>
          <cell r="B11502"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1502" t="str">
            <v>M2</v>
          </cell>
        </row>
        <row r="11503">
          <cell r="A11503" t="str">
            <v>12.015.0070-0</v>
          </cell>
          <cell r="B11503"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1503" t="str">
            <v>M2</v>
          </cell>
        </row>
        <row r="11504">
          <cell r="A11504" t="str">
            <v>12.015.0070-A</v>
          </cell>
          <cell r="B11504"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1504" t="str">
            <v>M2</v>
          </cell>
        </row>
        <row r="11505">
          <cell r="A11505" t="str">
            <v>12.015.0071-0</v>
          </cell>
          <cell r="B11505"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1505" t="str">
            <v>M2</v>
          </cell>
        </row>
        <row r="11506">
          <cell r="A11506" t="str">
            <v>12.015.0071-A</v>
          </cell>
          <cell r="B11506"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1506" t="str">
            <v>M2</v>
          </cell>
        </row>
        <row r="11507">
          <cell r="A11507" t="str">
            <v>12.015.0075-0</v>
          </cell>
          <cell r="B11507"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1507" t="str">
            <v>M2</v>
          </cell>
        </row>
        <row r="11508">
          <cell r="A11508" t="str">
            <v>12.015.0075-A</v>
          </cell>
          <cell r="B11508"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1508" t="str">
            <v>M2</v>
          </cell>
        </row>
        <row r="11509">
          <cell r="A11509" t="str">
            <v>12.015.0076-0</v>
          </cell>
          <cell r="B11509"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1509" t="str">
            <v>M2</v>
          </cell>
        </row>
        <row r="11510">
          <cell r="A11510" t="str">
            <v>12.015.0076-A</v>
          </cell>
          <cell r="B11510"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1510" t="str">
            <v>M2</v>
          </cell>
        </row>
        <row r="11511">
          <cell r="A11511" t="str">
            <v>12.016.0004-0</v>
          </cell>
          <cell r="B11511"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1511" t="str">
            <v>M2</v>
          </cell>
        </row>
        <row r="11512">
          <cell r="A11512" t="str">
            <v>12.016.0004-A</v>
          </cell>
          <cell r="B11512"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1512" t="str">
            <v>M2</v>
          </cell>
        </row>
        <row r="11513">
          <cell r="A11513" t="str">
            <v>12.016.0006-0</v>
          </cell>
          <cell r="B11513"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1513" t="str">
            <v>M2</v>
          </cell>
        </row>
        <row r="11514">
          <cell r="A11514" t="str">
            <v>12.016.0006-A</v>
          </cell>
          <cell r="B11514"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1514" t="str">
            <v>M2</v>
          </cell>
        </row>
        <row r="11515">
          <cell r="A11515" t="str">
            <v>12.016.0008-0</v>
          </cell>
          <cell r="B11515"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1515" t="str">
            <v>M2</v>
          </cell>
        </row>
        <row r="11516">
          <cell r="A11516" t="str">
            <v>12.016.0008-A</v>
          </cell>
          <cell r="B11516"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1516" t="str">
            <v>M2</v>
          </cell>
        </row>
        <row r="11517">
          <cell r="A11517" t="str">
            <v>12.016.0010-0</v>
          </cell>
          <cell r="B11517"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1517" t="str">
            <v>M2</v>
          </cell>
        </row>
        <row r="11518">
          <cell r="A11518" t="str">
            <v>12.016.0010-A</v>
          </cell>
          <cell r="B11518"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1518" t="str">
            <v>M2</v>
          </cell>
        </row>
        <row r="11519">
          <cell r="A11519" t="str">
            <v>12.016.0012-0</v>
          </cell>
          <cell r="B11519"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1519" t="str">
            <v>M2</v>
          </cell>
        </row>
        <row r="11520">
          <cell r="A11520" t="str">
            <v>12.016.0012-A</v>
          </cell>
          <cell r="B11520"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1520" t="str">
            <v>M2</v>
          </cell>
        </row>
        <row r="11521">
          <cell r="A11521" t="str">
            <v>12.016.0014-0</v>
          </cell>
          <cell r="B11521"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1521" t="str">
            <v>M2</v>
          </cell>
        </row>
        <row r="11522">
          <cell r="A11522" t="str">
            <v>12.016.0014-A</v>
          </cell>
          <cell r="B11522"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1522" t="str">
            <v>M2</v>
          </cell>
        </row>
        <row r="11523">
          <cell r="A11523" t="str">
            <v>12.016.0016-0</v>
          </cell>
          <cell r="B11523"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1523" t="str">
            <v>M2</v>
          </cell>
        </row>
        <row r="11524">
          <cell r="A11524" t="str">
            <v>12.016.0016-A</v>
          </cell>
          <cell r="B11524"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1524" t="str">
            <v>M2</v>
          </cell>
        </row>
        <row r="11525">
          <cell r="A11525" t="str">
            <v>12.016.0018-0</v>
          </cell>
          <cell r="B11525"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1525" t="str">
            <v>M2</v>
          </cell>
        </row>
        <row r="11526">
          <cell r="A11526" t="str">
            <v>12.016.0018-A</v>
          </cell>
          <cell r="B11526"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1526" t="str">
            <v>M2</v>
          </cell>
        </row>
        <row r="11527">
          <cell r="A11527" t="str">
            <v>12.016.0020-0</v>
          </cell>
          <cell r="B11527"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1527" t="str">
            <v>M2</v>
          </cell>
        </row>
        <row r="11528">
          <cell r="A11528" t="str">
            <v>12.016.0020-A</v>
          </cell>
          <cell r="B11528"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1528" t="str">
            <v>M2</v>
          </cell>
        </row>
        <row r="11529">
          <cell r="A11529" t="str">
            <v>12.016.0022-0</v>
          </cell>
          <cell r="B11529"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1529" t="str">
            <v>M2</v>
          </cell>
        </row>
        <row r="11530">
          <cell r="A11530" t="str">
            <v>12.016.0022-A</v>
          </cell>
          <cell r="B11530"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1530" t="str">
            <v>M2</v>
          </cell>
        </row>
        <row r="11531">
          <cell r="A11531" t="str">
            <v>12.016.0024-0</v>
          </cell>
          <cell r="B11531"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1531" t="str">
            <v>M2</v>
          </cell>
        </row>
        <row r="11532">
          <cell r="A11532" t="str">
            <v>12.016.0024-A</v>
          </cell>
          <cell r="B11532"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1532" t="str">
            <v>M2</v>
          </cell>
        </row>
        <row r="11533">
          <cell r="A11533" t="str">
            <v>12.016.0026-0</v>
          </cell>
          <cell r="B11533"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1533" t="str">
            <v>M2</v>
          </cell>
        </row>
        <row r="11534">
          <cell r="A11534" t="str">
            <v>12.016.0026-A</v>
          </cell>
          <cell r="B11534"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1534" t="str">
            <v>M2</v>
          </cell>
        </row>
        <row r="11535">
          <cell r="A11535" t="str">
            <v>12.016.0028-0</v>
          </cell>
          <cell r="B11535"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1535" t="str">
            <v>M2</v>
          </cell>
        </row>
        <row r="11536">
          <cell r="A11536" t="str">
            <v>12.016.0028-A</v>
          </cell>
          <cell r="B11536"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1536" t="str">
            <v>M2</v>
          </cell>
        </row>
        <row r="11537">
          <cell r="A11537" t="str">
            <v>12.016.0030-0</v>
          </cell>
          <cell r="B11537"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1537" t="str">
            <v>M2</v>
          </cell>
        </row>
        <row r="11538">
          <cell r="A11538" t="str">
            <v>12.016.0030-A</v>
          </cell>
          <cell r="B11538"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1538" t="str">
            <v>M2</v>
          </cell>
        </row>
        <row r="11539">
          <cell r="A11539" t="str">
            <v>12.016.0032-0</v>
          </cell>
          <cell r="B11539"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1539" t="str">
            <v>M2</v>
          </cell>
        </row>
        <row r="11540">
          <cell r="A11540" t="str">
            <v>12.016.0032-A</v>
          </cell>
          <cell r="B11540"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1540" t="str">
            <v>M2</v>
          </cell>
        </row>
        <row r="11541">
          <cell r="A11541" t="str">
            <v>12.016.0034-0</v>
          </cell>
          <cell r="B11541"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1541" t="str">
            <v>M2</v>
          </cell>
        </row>
        <row r="11542">
          <cell r="A11542" t="str">
            <v>12.016.0034-A</v>
          </cell>
          <cell r="B11542"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1542" t="str">
            <v>M2</v>
          </cell>
        </row>
        <row r="11543">
          <cell r="A11543" t="str">
            <v>12.020.0001-0</v>
          </cell>
          <cell r="B11543"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1543" t="str">
            <v>M2</v>
          </cell>
        </row>
        <row r="11544">
          <cell r="A11544" t="str">
            <v>12.020.0001-A</v>
          </cell>
          <cell r="B11544"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1544" t="str">
            <v>M2</v>
          </cell>
        </row>
        <row r="11545">
          <cell r="A11545" t="str">
            <v>12.025.0001-0</v>
          </cell>
          <cell r="B11545"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1545" t="str">
            <v>M2</v>
          </cell>
        </row>
        <row r="11546">
          <cell r="A11546" t="str">
            <v>12.025.0001-A</v>
          </cell>
          <cell r="B11546"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1546" t="str">
            <v>M2</v>
          </cell>
        </row>
        <row r="11547">
          <cell r="A11547" t="str">
            <v>12.030.0001-0</v>
          </cell>
          <cell r="B11547"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1547" t="str">
            <v>M2</v>
          </cell>
        </row>
        <row r="11548">
          <cell r="A11548" t="str">
            <v>12.030.0001-A</v>
          </cell>
          <cell r="B11548"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1548" t="str">
            <v>M2</v>
          </cell>
        </row>
        <row r="11549">
          <cell r="A11549" t="str">
            <v>12.035.0001-0</v>
          </cell>
          <cell r="B11549" t="str">
            <v>PAREDE DIVISORIA PARA SANITARIO EM GRANITO CINZA CARIJO,COM3CM DE ESPESSURA,POLIDA NAS DUAS FACES,FIXACAO PISO OU PAREDE,EXCLUSIVE FERRAGENS PARA FIXACAO.FORNECIMENTO E COLOCACAO</v>
          </cell>
          <cell r="C11549" t="str">
            <v>M2</v>
          </cell>
        </row>
        <row r="11550">
          <cell r="A11550" t="str">
            <v>12.035.0001-A</v>
          </cell>
          <cell r="B11550" t="str">
            <v>PAREDE DIVISORIA PARA SANITARIO EM GRANITO CINZA CARIJO,COM3CM DE ESPESSURA,POLIDA NAS DUAS FACES,FIXACAO PISO OU PAREDE,EXCLUSIVE FERRAGENS PARA FIXACAO.FORNECIMENTO E COLOCACAO</v>
          </cell>
          <cell r="C11550" t="str">
            <v>M2</v>
          </cell>
        </row>
        <row r="11551">
          <cell r="A11551" t="str">
            <v>12.035.0002-0</v>
          </cell>
          <cell r="B11551" t="str">
            <v>PAREDE DIVISORIA PARA SANITARIO EM GRANITO AMARELO ICARAI,COM 3CM DE ESPESSURA,POLIDA NAS DUAS FACES, FIXACAO PISO OU PAREDE,EXCLUSIVE FERRAGENS PARA FIXACAO.FORNECIMENTO E COLOCACAO</v>
          </cell>
          <cell r="C11551" t="str">
            <v>M2</v>
          </cell>
        </row>
        <row r="11552">
          <cell r="A11552" t="str">
            <v>12.035.0002-A</v>
          </cell>
          <cell r="B11552" t="str">
            <v>PAREDE DIVISORIA PARA SANITARIO EM GRANITO AMARELO ICARAI,COM 3CM DE ESPESSURA,POLIDA NAS DUAS FACES, FIXACAO PISO OU PAREDE,EXCLUSIVE FERRAGENS PARA FIXACAO.FORNECIMENTO E COLOCACAO</v>
          </cell>
          <cell r="C11552" t="str">
            <v>M2</v>
          </cell>
        </row>
        <row r="11553">
          <cell r="A11553" t="str">
            <v>12.035.0005-0</v>
          </cell>
          <cell r="B11553" t="str">
            <v>PAREDE DIVISORIA PARA SANITARIO EM GRANITO CINZA CORUMBA,COM3CM DE ESPESSURA,POLIDA NAS DUAS FACES,FIXACAO PISO OU PAREDE,EXCLUSIVE FERRAGENS PARA FIXACAO.FORNECIMENTO E COLOCACAO</v>
          </cell>
          <cell r="C11553" t="str">
            <v>M2</v>
          </cell>
        </row>
        <row r="11554">
          <cell r="A11554" t="str">
            <v>12.035.0005-A</v>
          </cell>
          <cell r="B11554" t="str">
            <v>PAREDE DIVISORIA PARA SANITARIO EM GRANITO CINZA CORUMBA,COM3CM DE ESPESSURA,POLIDA NAS DUAS FACES,FIXACAO PISO OU PAREDE,EXCLUSIVE FERRAGENS PARA FIXACAO.FORNECIMENTO E COLOCACAO</v>
          </cell>
          <cell r="C11554" t="str">
            <v>M2</v>
          </cell>
        </row>
        <row r="11555">
          <cell r="A11555" t="str">
            <v>12.035.0010-0</v>
          </cell>
          <cell r="B11555" t="str">
            <v>PAREDE DIVISORIA PARA SANITARIO EM GRANITO AMARELO ARABESCO,COM 3CM DE ESPESSURA,POLIDA NAS DUAS FACES,FIXACAO PISO OU PAREDE,EXCLUSIVE FERRAGENS PARA FIXACAO.FORNECIMENTO E COLOCACAO</v>
          </cell>
          <cell r="C11555" t="str">
            <v>M2</v>
          </cell>
        </row>
        <row r="11556">
          <cell r="A11556" t="str">
            <v>12.035.0010-A</v>
          </cell>
          <cell r="B11556" t="str">
            <v>PAREDE DIVISORIA PARA SANITARIO EM GRANITO AMARELO ARABESCO,COM 3CM DE ESPESSURA,POLIDA NAS DUAS FACES,FIXACAO PISO OU PAREDE,EXCLUSIVE FERRAGENS PARA FIXACAO.FORNECIMENTO E COLOCACAO</v>
          </cell>
          <cell r="C11556" t="str">
            <v>M2</v>
          </cell>
        </row>
        <row r="11557">
          <cell r="A11557" t="str">
            <v>12.035.0015-0</v>
          </cell>
          <cell r="B11557" t="str">
            <v>PAREDE DIVISORIA PARA SANITARIO EM PLACA DE ARDOSIA CINZA,COM 3CM DE ESPESSURA,POLIDA NAS DUAS FACES, FIXACAO PISO OU PAREDE,EXCLUSIVE FERRAGENS PARA FIXACAO.FORNECIMENTO E COLOCACAO</v>
          </cell>
          <cell r="C11557" t="str">
            <v>M2</v>
          </cell>
        </row>
        <row r="11558">
          <cell r="A11558" t="str">
            <v>12.035.0015-A</v>
          </cell>
          <cell r="B11558" t="str">
            <v>PAREDE DIVISORIA PARA SANITARIO EM PLACA DE ARDOSIA CINZA,COM 3CM DE ESPESSURA,POLIDA NAS DUAS FACES, FIXACAO PISO OU PAREDE,EXCLUSIVE FERRAGENS PARA FIXACAO.FORNECIMENTO E COLOCACAO</v>
          </cell>
          <cell r="C11558" t="str">
            <v>M2</v>
          </cell>
        </row>
        <row r="11559">
          <cell r="A11559" t="str">
            <v>12.035.0020-0</v>
          </cell>
          <cell r="B11559" t="str">
            <v>PAREDE DIVISORIA PARA SANITARIO EM GRANITO BRANCO ITAUNAS,COM 3CM DE ESPESSURA,POLIDA NAS DUAS FACES, FIXACAO PISO OU PAREDE,EXCLUSIVE FERRAGENS PARA FIXACAO.FORNECIMENTO E COLOCACAO</v>
          </cell>
          <cell r="C11559" t="str">
            <v>M2</v>
          </cell>
        </row>
        <row r="11560">
          <cell r="A11560" t="str">
            <v>12.035.0020-A</v>
          </cell>
          <cell r="B11560" t="str">
            <v>PAREDE DIVISORIA PARA SANITARIO EM GRANITO BRANCO ITAUNAS,COM 3CM DE ESPESSURA,POLIDA NAS DUAS FACES, FIXACAO PISO OU PAREDE,EXCLUSIVE FERRAGENS PARA FIXACAO.FORNECIMENTO E COLOCACAO</v>
          </cell>
          <cell r="C11560" t="str">
            <v>M2</v>
          </cell>
        </row>
        <row r="11561">
          <cell r="A11561" t="str">
            <v>12.042.0001-0</v>
          </cell>
          <cell r="B11561"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1561" t="str">
            <v>M2</v>
          </cell>
        </row>
        <row r="11562">
          <cell r="A11562" t="str">
            <v>12.042.0001-A</v>
          </cell>
          <cell r="B11562"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1562" t="str">
            <v>M2</v>
          </cell>
        </row>
        <row r="11563">
          <cell r="A11563" t="str">
            <v>12.043.0001-0</v>
          </cell>
          <cell r="B11563" t="str">
            <v>PAREDE DE ACABAMENTO PARA CABINES E PALCOS,CONSTRUIDO COM PANO DE POLIPROPILENO,GRAMATURA 60,COM LARGURA DE 1,40M,EM COR,ESTRUTURADO COM MADEIRA SERRADA DE(2X5)CM.FORNECIMENTO E COLOCACAO</v>
          </cell>
          <cell r="C11563" t="str">
            <v>M2</v>
          </cell>
        </row>
        <row r="11564">
          <cell r="A11564" t="str">
            <v>12.043.0001-A</v>
          </cell>
          <cell r="B11564" t="str">
            <v>PAREDE DE ACABAMENTO PARA CABINES E PALCOS,CONSTRUIDO COM PANO DE POLIPROPILENO,GRAMATURA 60,COM LARGURA DE 1,40M,EM COR,ESTRUTURADO COM MADEIRA SERRADA DE(2X5)CM.FORNECIMENTO E COLOCACAO</v>
          </cell>
          <cell r="C11564" t="str">
            <v>M2</v>
          </cell>
        </row>
        <row r="11565">
          <cell r="A11565" t="str">
            <v>12.045.0002-0</v>
          </cell>
          <cell r="B11565" t="str">
            <v>ALUGUEL IMPRODUTIVO COM MOTOR FUNCIONANDO DE CAMINHAO BAU DEALUMINIO COM NO MINIMO 5 ANOS DE USO, DIESEL, 160 HP,CAP.5,6TON.BAU DE ALUMINIO NAS DIMENSOES DE 5,5X2,30X2,30, ASSOALHOEM MADEIRA DE LEI FIXADOS LONGITUDINALMENTE COM ENCAIXE TIPOMACHO E FEMEA, VAROES DE AMARRACAO LATERAIS, ILUMINACAO, PLATAFORMAS DEVIDAMENTE SINALIZADA INCLUSIVE MOTORISTA</v>
          </cell>
          <cell r="C11565" t="str">
            <v>H</v>
          </cell>
        </row>
        <row r="11566">
          <cell r="A11566" t="str">
            <v>12.045.0002-A</v>
          </cell>
          <cell r="B11566" t="str">
            <v>ALUGUEL IMPRODUTIVO COM MOTOR FUNCIONANDO DE CAMINHAO BAU DEALUMINIO COM NO MINIMO 5 ANOS DE USO, DIESEL, 160 HP,CAP.5,6TON.BAU DE ALUMINIO NAS DIMENSOES DE 5,5X2,30X2,30, ASSOALHOEM MADEIRA DE LEI FIXADOS LONGITUDINALMENTE COM ENCAIXE TIPOMACHO E FEMEA, VAROES DE AMARRACAO LATERAIS, ILUMINACAO, PLATAFORMAS DEVIDAMENTE SINALIZADA P/FACILITAR A ACESSIBILIDADE</v>
          </cell>
          <cell r="C11566" t="str">
            <v>H</v>
          </cell>
        </row>
        <row r="11567">
          <cell r="A11567" t="str">
            <v>12.050.0001-0</v>
          </cell>
          <cell r="B11567" t="str">
            <v>ALVENARIA ESTRUTURAL DE TIJOLOS CERAMICOS 14X19X29CM,APARENTES,ESPESSURA 14CM,COM QUALIDADE E RESISTENCIA A COMPRESSAO CONFORME NORMAS DA ABNT,ASSENTES COM ARGAMASSA DE CIMENTO E AREIA,NO TRACO 1:3,SUPERFICIES COM VAOS E ARESTAS,CONFORME PROJETO CEHAB</v>
          </cell>
          <cell r="C11567" t="str">
            <v>M2</v>
          </cell>
        </row>
        <row r="11568">
          <cell r="A11568" t="str">
            <v>12.050.0001-A</v>
          </cell>
          <cell r="B11568" t="str">
            <v>ALVENARIA ESTRUTURAL DE TIJOLOS CERAMICOS 14X19X29CM,APARENTES,ESPESSURA 14CM,COM QUALIDADE E RESISTENCIA A COMPRESSAO CONFORME NORMAS DA ABNT,ASSENTES COM ARGAMASSA DE CIMENTO E AREIA,NO TRACO 1:3,SUPERFICIES COM VAOS E ARESTAS,CONFORME PROJETO CEHAB</v>
          </cell>
          <cell r="C11568" t="str">
            <v>M2</v>
          </cell>
        </row>
        <row r="11569">
          <cell r="A11569" t="str">
            <v>12.050.0005-0</v>
          </cell>
          <cell r="B11569"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1569" t="str">
            <v>M</v>
          </cell>
        </row>
        <row r="11570">
          <cell r="A11570" t="str">
            <v>12.050.0005-A</v>
          </cell>
          <cell r="B11570"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1570" t="str">
            <v>M</v>
          </cell>
        </row>
        <row r="11571">
          <cell r="A11571" t="str">
            <v>12.050.0010-0</v>
          </cell>
          <cell r="B11571"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1571" t="str">
            <v>M</v>
          </cell>
        </row>
        <row r="11572">
          <cell r="A11572" t="str">
            <v>12.050.0010-A</v>
          </cell>
          <cell r="B11572"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1572" t="str">
            <v>M</v>
          </cell>
        </row>
        <row r="11573">
          <cell r="A11573" t="str">
            <v>12.050.0015-0</v>
          </cell>
          <cell r="B11573" t="str">
            <v>REVESTIMENTO DE VIGAS DE CONCRETO COM PLACAS DE TIJOLOS CERAMICOS 14X19X29CM,APARENTES,COM QUALIDADE E RESISTENCIA A COMPRESSAO CONFORME NORMAS DA ABNT,ASSENTES COM ARGAMASSA DE CIMENTO E AREIA,NO TRACO 1:3,INCLUSIVE CORTES DOS BLOCOS,CONFORME PROJETO CEHAB</v>
          </cell>
          <cell r="C11573" t="str">
            <v>M2</v>
          </cell>
        </row>
        <row r="11574">
          <cell r="A11574" t="str">
            <v>12.050.0015-A</v>
          </cell>
          <cell r="B11574" t="str">
            <v>REVESTIMENTO DE VIGAS DE CONCRETO COM PLACAS DE TIJOLOS CERAMICOS 14X19X29CM,APARENTES,COM QUALIDADE E RESISTENCIA A COMPRESSAO CONFORME NORMAS DA ABNT,ASSENTES COM ARGAMASSA DE CIMENTO E AREIA,NO TRACO 1:3,INCLUSIVE CORTES DOS BLOCOS,CONFORME PROJETO CEHAB</v>
          </cell>
          <cell r="C11574" t="str">
            <v>M2</v>
          </cell>
        </row>
        <row r="11575">
          <cell r="A11575" t="str">
            <v>12.050.0020-0</v>
          </cell>
          <cell r="B11575"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1575" t="str">
            <v>M2</v>
          </cell>
        </row>
        <row r="11576">
          <cell r="A11576" t="str">
            <v>12.050.0020-A</v>
          </cell>
          <cell r="B11576"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1576" t="str">
            <v>M2</v>
          </cell>
        </row>
        <row r="11577">
          <cell r="A11577" t="str">
            <v>13.001.0010-1</v>
          </cell>
          <cell r="B11577" t="str">
            <v>CHAPISCO EM SUPERFICIE DE CONCRETO OU ALVENARIA,COM ARGAMASSA DE CIMENTO E AREIA,NO TRACO 1:3</v>
          </cell>
          <cell r="C11577" t="str">
            <v>M2</v>
          </cell>
        </row>
        <row r="11578">
          <cell r="A11578" t="str">
            <v>13.001.0010-B</v>
          </cell>
          <cell r="B11578" t="str">
            <v>CHAPISCO EM SUPERFICIE DE CONCRETO OU ALVENARIA,COM ARGAMASSA DE CIMENTO E AREIA,NO TRACO 1:3</v>
          </cell>
          <cell r="C11578" t="str">
            <v>M2</v>
          </cell>
        </row>
        <row r="11579">
          <cell r="A11579" t="str">
            <v>13.001.0011-0</v>
          </cell>
          <cell r="B11579" t="str">
            <v>CHAPISCO EM SUPERFICIE DE CONCRETO OU ALVENARIA,COM ARGAMASSA DE CIMENTO E AREIA,NO TRACO 1:3,COM 0,72L/M2 DE LATEX</v>
          </cell>
          <cell r="C11579" t="str">
            <v>M2</v>
          </cell>
        </row>
        <row r="11580">
          <cell r="A11580" t="str">
            <v>13.001.0011-A</v>
          </cell>
          <cell r="B11580" t="str">
            <v>CHAPISCO EM SUPERFICIE DE CONCRETO OU ALVENARIA,COM ARGAMASSA DE CIMENTO E AREIA,NO TRACO 1:3,COM 0,72L/M2 DE LATEX</v>
          </cell>
          <cell r="C11580" t="str">
            <v>M2</v>
          </cell>
        </row>
        <row r="11581">
          <cell r="A11581" t="str">
            <v>13.001.0013-0</v>
          </cell>
          <cell r="B11581" t="str">
            <v>REVESTIMENTO CHAPISCADO DE SUPERFICIE DE CONCRETO OU ALVENARIA,USANDO MAQUINA MANUAL,COM ARGAMASSA DE CIMENTO E AREIA,NOTRACO 1:6</v>
          </cell>
          <cell r="C11581" t="str">
            <v>M2</v>
          </cell>
        </row>
        <row r="11582">
          <cell r="A11582" t="str">
            <v>13.001.0013-A</v>
          </cell>
          <cell r="B11582" t="str">
            <v>REVESTIMENTO CHAPISCADO DE SUPERFICIE DE CONCRETO OU ALVENARIA,USANDO MAQUINA MANUAL,COM ARGAMASSA DE CIMENTO E AREIA,NOTRACO 1:6</v>
          </cell>
          <cell r="C11582" t="str">
            <v>M2</v>
          </cell>
        </row>
        <row r="11583">
          <cell r="A11583" t="str">
            <v>13.001.0014-0</v>
          </cell>
          <cell r="B11583" t="str">
            <v>REVESTIMENTO CHAPISCADO DE CIMENTO E AREIA,NO TRACO 1:3,PENEIRADO,ESPESSURA DE 9MM,APLICADO SOBRE EMBOCO EXISTENTE</v>
          </cell>
          <cell r="C11583" t="str">
            <v>M2</v>
          </cell>
        </row>
        <row r="11584">
          <cell r="A11584" t="str">
            <v>13.001.0014-A</v>
          </cell>
          <cell r="B11584" t="str">
            <v>REVESTIMENTO CHAPISCADO DE CIMENTO E AREIA,NO TRACO 1:3,PENEIRADO,ESPESSURA DE 9MM,APLICADO SOBRE EMBOCO EXISTENTE</v>
          </cell>
          <cell r="C11584" t="str">
            <v>M2</v>
          </cell>
        </row>
        <row r="11585">
          <cell r="A11585" t="str">
            <v>13.001.0015-0</v>
          </cell>
          <cell r="B11585" t="str">
            <v>EMBOCO COM ARGAMASSA DE CIMENTO E AREIA,NO TRACO 1:1,5 COM 1,5CM DE ESPESSURA,INCLUSIVE CHAPISCO DE CIMENTO E AREIA,NO TRACO 1:3</v>
          </cell>
          <cell r="C11585" t="str">
            <v>M2</v>
          </cell>
        </row>
        <row r="11586">
          <cell r="A11586" t="str">
            <v>13.001.0015-A</v>
          </cell>
          <cell r="B11586" t="str">
            <v>EMBOCO COM ARGAMASSA DE CIMENTO E AREIA,NO TRACO 1:1,5 COM 1,5CM DE ESPESSURA,INCLUSIVE CHAPISCO DE CIMENTO E AREIA,NO TRACO 1:3</v>
          </cell>
          <cell r="C11586" t="str">
            <v>M2</v>
          </cell>
        </row>
        <row r="11587">
          <cell r="A11587" t="str">
            <v>13.001.0020-1</v>
          </cell>
          <cell r="B11587" t="str">
            <v>EMBOCO COM ARGAMASSA DE CIMENTO E AREIA,NO TRACO 1:2 COM 1,5CM DE ESPESSURA,INCLUSIVE CHAPISCO DE CIMENTO E AREIA,NO TRACO 1:3</v>
          </cell>
          <cell r="C11587" t="str">
            <v>M2</v>
          </cell>
        </row>
        <row r="11588">
          <cell r="A11588" t="str">
            <v>13.001.0020-B</v>
          </cell>
          <cell r="B11588" t="str">
            <v>EMBOCO COM ARGAMASSA DE CIMENTO E AREIA,NO TRACO 1:2 COM 1,5CM DE ESPESSURA,INCLUSIVE CHAPISCO DE CIMENTO E AREIA,NO TRACO 1:3</v>
          </cell>
          <cell r="C11588" t="str">
            <v>M2</v>
          </cell>
        </row>
        <row r="11589">
          <cell r="A11589" t="str">
            <v>13.001.0025-1</v>
          </cell>
          <cell r="B11589" t="str">
            <v>EMBOCO COM ARGAMASSA DE CIMENTO E AREIA,NO TRACO 1:3 COM 1,5CM DE ESPESSURA,INCLUSIVE CHAPISCO DE CIMENTO E AREIA,NO TRACO 1:3</v>
          </cell>
          <cell r="C11589" t="str">
            <v>M2</v>
          </cell>
        </row>
        <row r="11590">
          <cell r="A11590" t="str">
            <v>13.001.0025-B</v>
          </cell>
          <cell r="B11590" t="str">
            <v>EMBOCO COM ARGAMASSA DE CIMENTO E AREIA,NO TRACO 1:3 COM 1,5CM DE ESPESSURA,INCLUSIVE CHAPISCO DE CIMENTO E AREIA,NO TRACO 1:3</v>
          </cell>
          <cell r="C11590" t="str">
            <v>M2</v>
          </cell>
        </row>
        <row r="11591">
          <cell r="A11591" t="str">
            <v>13.001.0026-0</v>
          </cell>
          <cell r="B11591" t="str">
            <v>EMBOCO COM ARGAMASSA DE CIMENTO E AREIA,NO TRACO 1:3 COM 2CMDE ESPESSURA,INCLUSIVE CHAPISCO DE CIMENTO E AREIA,NO TRACO1:3</v>
          </cell>
          <cell r="C11591" t="str">
            <v>M2</v>
          </cell>
        </row>
        <row r="11592">
          <cell r="A11592" t="str">
            <v>13.001.0026-A</v>
          </cell>
          <cell r="B11592" t="str">
            <v>EMBOCO COM ARGAMASSA DE CIMENTO E AREIA,NO TRACO 1:3 COM 2CMDE ESPESSURA,INCLUSIVE CHAPISCO DE CIMENTO E AREIA,NO TRACO1:3</v>
          </cell>
          <cell r="C11592" t="str">
            <v>M2</v>
          </cell>
        </row>
        <row r="11593">
          <cell r="A11593" t="str">
            <v>13.001.0030-1</v>
          </cell>
          <cell r="B11593" t="str">
            <v>EMBOCO COM ARGAMASSA DE CIMENTO E AREIA,NO TRACO 1:4 COM 1,5CM DE ESPESSURA,INCLUSIVE CHAPISCO DE CIMENTO E AREIA,NO TRACO 1:3</v>
          </cell>
          <cell r="C11593" t="str">
            <v>M2</v>
          </cell>
        </row>
        <row r="11594">
          <cell r="A11594" t="str">
            <v>13.001.0030-B</v>
          </cell>
          <cell r="B11594" t="str">
            <v>EMBOCO COM ARGAMASSA DE CIMENTO E AREIA,NO TRACO 1:4 COM 1,5CM DE ESPESSURA,INCLUSIVE CHAPISCO DE CIMENTO E AREIA,NO TRACO 1:3</v>
          </cell>
          <cell r="C11594" t="str">
            <v>M2</v>
          </cell>
        </row>
        <row r="11595">
          <cell r="A11595" t="str">
            <v>13.001.0031-0</v>
          </cell>
          <cell r="B11595" t="str">
            <v>EMBOCO COM ARGAMASSA DE CIMENTO E AREIA, NO TRACO 1:3, COM2,5CM DE ESPESSURA,COM CORANTE,APLICADO SOBRE CHAPISCO,EXCLUSIVE ESTE</v>
          </cell>
          <cell r="C11595" t="str">
            <v>M2</v>
          </cell>
        </row>
        <row r="11596">
          <cell r="A11596" t="str">
            <v>13.001.0031-A</v>
          </cell>
          <cell r="B11596" t="str">
            <v>EMBOCO COM ARGAMASSA DE CIMENTO E AREIA, NO TRACO 1:3, COM2,5CM DE ESPESSURA,COM CORANTE,APLICADO SOBRE CHAPISCO,EXCLUSIVE ESTE</v>
          </cell>
          <cell r="C11596" t="str">
            <v>M2</v>
          </cell>
        </row>
        <row r="11597">
          <cell r="A11597" t="str">
            <v>13.001.0035-0</v>
          </cell>
          <cell r="B11597" t="str">
            <v>EMBOCO INTERNO COM ARGAMASSA DE CIMENTO,CAL HIDRATADA ADITIVADA E AREIA,NO TRACO 1:1:8,COM ESPESSURA DE 1,5CM,INCLUSIVECHAPISCO DE CIMENTO E AREIA,NO TRACO 1:3</v>
          </cell>
          <cell r="C11597" t="str">
            <v>M2</v>
          </cell>
        </row>
        <row r="11598">
          <cell r="A11598" t="str">
            <v>13.001.0035-A</v>
          </cell>
          <cell r="B11598" t="str">
            <v>EMBOCO INTERNO COM ARGAMASSA DE CIMENTO,CAL HIDRATADA ADITIVADA E AREIA,NO TRACO 1:1:8,COM ESPESSURA DE 1,5CM,INCLUSIVECHAPISCO DE CIMENTO E AREIA,NO TRACO 1:3</v>
          </cell>
          <cell r="C11598" t="str">
            <v>M2</v>
          </cell>
        </row>
        <row r="11599">
          <cell r="A11599" t="str">
            <v>13.001.0036-0</v>
          </cell>
          <cell r="B11599" t="str">
            <v>EMBOCO INTERNO COM ARGAMASSA DE CIMENTO,CAL HIDRATADA ADITIVADA E AREIA,NO TRACO 1:1:8,COM ESPESSURA DE 1,5CM,EXCLUSIVECHAPISCO</v>
          </cell>
          <cell r="C11599" t="str">
            <v>M2</v>
          </cell>
        </row>
        <row r="11600">
          <cell r="A11600" t="str">
            <v>13.001.0036-A</v>
          </cell>
          <cell r="B11600" t="str">
            <v>EMBOCO INTERNO COM ARGAMASSA DE CIMENTO,CAL HIDRATADA ADITIVADA E AREIA,NO TRACO 1:1:8,COM ESPESSURA DE 1,5CM,EXCLUSIVECHAPISCO</v>
          </cell>
          <cell r="C11600" t="str">
            <v>M2</v>
          </cell>
        </row>
        <row r="11601">
          <cell r="A11601" t="str">
            <v>13.001.0040-0</v>
          </cell>
          <cell r="B11601" t="str">
            <v>EMBOCO INTERNO COM ARGAMASSA DE CIMENTO,CAL HIDRATADA ADITIVADA E AREIA,NO TRACO 1:1:8,COM ESPESSURA DE 2CM,INCLUSIVE CHAPISCO DE CIMENTO E AREIA,NO TRACO 1:3</v>
          </cell>
          <cell r="C11601" t="str">
            <v>M2</v>
          </cell>
        </row>
        <row r="11602">
          <cell r="A11602" t="str">
            <v>13.001.0040-A</v>
          </cell>
          <cell r="B11602" t="str">
            <v>EMBOCO INTERNO COM ARGAMASSA DE CIMENTO,CAL HIDRATADA ADITIVADA E AREIA,NO TRACO 1:1:8,COM ESPESSURA DE 2CM,INCLUSIVE CHAPISCO DE CIMENTO E AREIA,NO TRACO 1:3</v>
          </cell>
          <cell r="C11602" t="str">
            <v>M2</v>
          </cell>
        </row>
        <row r="11603">
          <cell r="A11603" t="str">
            <v>13.001.0041-0</v>
          </cell>
          <cell r="B11603" t="str">
            <v>EMBOCO INTERNO COM ARGAMASSA DE CIMENTO,CAL HIDRATADA ADITIVADA E AREIA,NO TRACO 1:1:8,COM ESPESSURA DE 2CM,EXCLUSIVE CHAPISCO</v>
          </cell>
          <cell r="C11603" t="str">
            <v>M2</v>
          </cell>
        </row>
        <row r="11604">
          <cell r="A11604" t="str">
            <v>13.001.0041-A</v>
          </cell>
          <cell r="B11604" t="str">
            <v>EMBOCO INTERNO COM ARGAMASSA DE CIMENTO,CAL HIDRATADA ADITIVADA E AREIA,NO TRACO 1:1:8,COM ESPESSURA DE 2CM,EXCLUSIVE CHAPISCO</v>
          </cell>
          <cell r="C11604" t="str">
            <v>M2</v>
          </cell>
        </row>
        <row r="11605">
          <cell r="A11605" t="str">
            <v>13.001.0050-1</v>
          </cell>
          <cell r="B11605" t="str">
            <v>REVESTIMENTO EXTERNO,DE UMA VEZ,COM ARGAMASSA DE CIMENTO E AREOLA PARA EMBOCO,NO TRACO 1:2,COM 3CM DE ESPESSURA,INCLUSIVE CHAPISCO DE CIMENTO E AREIA,NO TRACO 1:3</v>
          </cell>
          <cell r="C11605" t="str">
            <v>M2</v>
          </cell>
        </row>
        <row r="11606">
          <cell r="A11606" t="str">
            <v>13.001.0050-B</v>
          </cell>
          <cell r="B11606" t="str">
            <v>REVESTIMENTO EXTERNO,DE UMA VEZ,COM ARGAMASSA DE CIMENTO E AREOLA PARA EMBOCO,NO TRACO 1:2,COM 3CM DE ESPESSURA,INCLUSIVE CHAPISCO DE CIMENTO E AREIA,NO TRACO 1:3</v>
          </cell>
          <cell r="C11606" t="str">
            <v>M2</v>
          </cell>
        </row>
        <row r="11607">
          <cell r="A11607" t="str">
            <v>13.001.0055-1</v>
          </cell>
          <cell r="B11607" t="str">
            <v>REVESTIMENTO EXTERNO,DE UMA VEZ,COM ARGAMASSA DE CIMENTO E AREOLA PARA EMBOCO,NO TRACO 1:4,COM 3CM DE ESPESSURA,INCLUSIVE CHAPISCO DE CIMENTO E AREIA,NO TRACO 1:3</v>
          </cell>
          <cell r="C11607" t="str">
            <v>M2</v>
          </cell>
        </row>
        <row r="11608">
          <cell r="A11608" t="str">
            <v>13.001.0055-B</v>
          </cell>
          <cell r="B11608" t="str">
            <v>REVESTIMENTO EXTERNO,DE UMA VEZ,COM ARGAMASSA DE CIMENTO E AREOLA PARA EMBOCO,NO TRACO 1:4,COM 3CM DE ESPESSURA,INCLUSIVE CHAPISCO DE CIMENTO E AREIA,NO TRACO 1:3</v>
          </cell>
          <cell r="C11608" t="str">
            <v>M2</v>
          </cell>
        </row>
        <row r="11609">
          <cell r="A11609" t="str">
            <v>13.001.0060-1</v>
          </cell>
          <cell r="B11609" t="str">
            <v>REVESTIMENTO EXTERNO,DE UMA VEZ,COM ARGAMASSA DE CIMENTO E AREOLA PARA EMBOCO,NO TRACO 1:6,COM 3CM DE ESPESSURA,INCLUSIVE CHAPISCO DE CIMENTO E AREIA,NO TRACO 1:3</v>
          </cell>
          <cell r="C11609" t="str">
            <v>M2</v>
          </cell>
        </row>
        <row r="11610">
          <cell r="A11610" t="str">
            <v>13.001.0060-B</v>
          </cell>
          <cell r="B11610" t="str">
            <v>REVESTIMENTO EXTERNO,DE UMA VEZ,COM ARGAMASSA DE CIMENTO E AREOLA PARA EMBOCO,NO TRACO 1:6,COM 3CM DE ESPESSURA,INCLUSIVE CHAPISCO DE CIMENTO E AREIA,NO TRACO 1:3</v>
          </cell>
          <cell r="C11610" t="str">
            <v>M2</v>
          </cell>
        </row>
        <row r="11611">
          <cell r="A11611" t="str">
            <v>13.001.0065-1</v>
          </cell>
          <cell r="B11611" t="str">
            <v>REVESTIMENTO EXTERNO,EMBOCO,DE UMA VEZ,COM ARGAMASSA DE CIMENTO,CAL HIDRATADA ADITIVADA E AREIA,NO TRACO 1:1:12,COM ESPESSURA DE 2,5CM,INCLUSIVE CHAPISCO DE CIMENTO E AREIA,NO TRACO 1:3</v>
          </cell>
          <cell r="C11611" t="str">
            <v>M2</v>
          </cell>
        </row>
        <row r="11612">
          <cell r="A11612" t="str">
            <v>13.001.0065-B</v>
          </cell>
          <cell r="B11612" t="str">
            <v>REVESTIMENTO EXTERNO,EMBOCO,DE UMA VEZ,COM ARGAMASSA DE CIMENTO,CAL HIDRATADA ADITIVADA E AREIA,NO TRACO 1:1:12,COM ESPESSURA DE 2,5CM,INCLUSIVE CHAPISCO DE CIMENTO E AREIA,NO TRACO 1:3</v>
          </cell>
          <cell r="C11612" t="str">
            <v>M2</v>
          </cell>
        </row>
        <row r="11613">
          <cell r="A11613" t="str">
            <v>13.001.0100-0</v>
          </cell>
          <cell r="B11613" t="str">
            <v>RECOMPOSICAO DE REVESTIMENTO EXTERNO DE PO-DE-PEDRA,CIMENTOE CAL HIDRATADA COM ADICAO DE RHODOPAS PARA CONSOLIDACAO</v>
          </cell>
          <cell r="C11613" t="str">
            <v>M2</v>
          </cell>
        </row>
        <row r="11614">
          <cell r="A11614" t="str">
            <v>13.001.0100-A</v>
          </cell>
          <cell r="B11614" t="str">
            <v>RECOMPOSICAO DE REVESTIMENTO EXTERNO DE PO-DE-PEDRA,CIMENTOE CAL HIDRATADA COM ADICAO DE RHODOPAS PARA CONSOLIDACAO</v>
          </cell>
          <cell r="C11614" t="str">
            <v>M2</v>
          </cell>
        </row>
        <row r="11615">
          <cell r="A11615" t="str">
            <v>13.001.0105-0</v>
          </cell>
          <cell r="B11615" t="str">
            <v>RECOMPOSICAO DE REVESTIMENTO COM ARGAMASSA DE CIMENTO E AREIA,NO TRACO 1:3 COM 3CM DE ESPESSURA,ADITIVADA COM 10% DE MICROSSILICA</v>
          </cell>
          <cell r="C11615" t="str">
            <v>M2</v>
          </cell>
        </row>
        <row r="11616">
          <cell r="A11616" t="str">
            <v>13.001.0105-A</v>
          </cell>
          <cell r="B11616" t="str">
            <v>RECOMPOSICAO DE REVESTIMENTO COM ARGAMASSA DE CIMENTO E AREIA,NO TRACO 1:3 COM 3CM DE ESPESSURA,ADITIVADA COM 10% DE MICROSSILICA</v>
          </cell>
          <cell r="C11616" t="str">
            <v>M2</v>
          </cell>
        </row>
        <row r="11617">
          <cell r="A11617" t="str">
            <v>13.001.0106-0</v>
          </cell>
          <cell r="B11617" t="str">
            <v>RECOMPOSICAO DE REVESTIMENTO COM ARGAMASSA DE CIMENTO E AREIA,NO TRACO 1:3 COM 2CM DE ESPESSURA,ADITIVADA COM 10% DE MICROSSILICA</v>
          </cell>
          <cell r="C11617" t="str">
            <v>M2</v>
          </cell>
        </row>
        <row r="11618">
          <cell r="A11618" t="str">
            <v>13.001.0106-A</v>
          </cell>
          <cell r="B11618" t="str">
            <v>RECOMPOSICAO DE REVESTIMENTO COM ARGAMASSA DE CIMENTO E AREIA,NO TRACO 1:3 COM 2CM DE ESPESSURA,ADITIVADA COM 10% DE MICROSSILICA</v>
          </cell>
          <cell r="C11618" t="str">
            <v>M2</v>
          </cell>
        </row>
        <row r="11619">
          <cell r="A11619" t="str">
            <v>13.001.0107-0</v>
          </cell>
          <cell r="B11619" t="str">
            <v>RECOMPOSICAO DE REVESTIMENTO COM ARGAMASSA DE CIMENTO E AREIA,NO TRACO 1:3 COM 1CM DE ESPESSURA,ADITIVADA COM 10% DE MICROSSILICA</v>
          </cell>
          <cell r="C11619" t="str">
            <v>M2</v>
          </cell>
        </row>
        <row r="11620">
          <cell r="A11620" t="str">
            <v>13.001.0107-A</v>
          </cell>
          <cell r="B11620" t="str">
            <v>RECOMPOSICAO DE REVESTIMENTO COM ARGAMASSA DE CIMENTO E AREIA,NO TRACO 1:3 COM 1CM DE ESPESSURA,ADITIVADA COM 10% DE MICROSSILICA</v>
          </cell>
          <cell r="C11620" t="str">
            <v>M2</v>
          </cell>
        </row>
        <row r="11621">
          <cell r="A11621" t="str">
            <v>13.002.0010-1</v>
          </cell>
          <cell r="B11621" t="str">
            <v>REVESTIMENTO EXTERNO,DE UMA VEZ,COM ARGAMASSA DE CIMENTO,SAIBRO MACIO E AREIA FINA,NO TRACO 1:2:2,COM ESPESSURA DE 3,5CM,INCLUSIVE CHAPISCO DE CIMENTO E AREIA,NO TRACO 1:3</v>
          </cell>
          <cell r="C11621" t="str">
            <v>M2</v>
          </cell>
        </row>
        <row r="11622">
          <cell r="A11622" t="str">
            <v>13.002.0010-B</v>
          </cell>
          <cell r="B11622" t="str">
            <v>REVESTIMENTO EXTERNO,DE UMA VEZ,COM ARGAMASSA DE CIMENTO,SAIBRO MACIO E AREIA FINA,NO TRACO 1:2:2,COM ESPESSURA DE 3,5CM,INCLUSIVE CHAPISCO DE CIMENTO E AREIA,NO TRACO 1:3</v>
          </cell>
          <cell r="C11622" t="str">
            <v>M2</v>
          </cell>
        </row>
        <row r="11623">
          <cell r="A11623" t="str">
            <v>13.002.0011-1</v>
          </cell>
          <cell r="B11623" t="str">
            <v>REVESTIMENTO EXTERNO,DE UMA VEZ,COM ARGAMASSA DE CIMENTO,SAIBRO MACIO E AREIA FINA,NO TRACO 1:3:3,COM ESPESSURA DE 2,5CM,INCLUSIVE CHAPISCO DE CIMENTO E AREIA,NO TRACO 1:3</v>
          </cell>
          <cell r="C11623" t="str">
            <v>M2</v>
          </cell>
        </row>
        <row r="11624">
          <cell r="A11624" t="str">
            <v>13.002.0011-B</v>
          </cell>
          <cell r="B11624" t="str">
            <v>REVESTIMENTO EXTERNO,DE UMA VEZ,COM ARGAMASSA DE CIMENTO,SAIBRO MACIO E AREIA FINA,NO TRACO 1:3:3,COM ESPESSURA DE 2,5CM,INCLUSIVE CHAPISCO DE CIMENTO E AREIA,NO TRACO 1:3</v>
          </cell>
          <cell r="C11624" t="str">
            <v>M2</v>
          </cell>
        </row>
        <row r="11625">
          <cell r="A11625" t="str">
            <v>13.002.0015-1</v>
          </cell>
          <cell r="B11625" t="str">
            <v>REVESTIMENTO EXTERNO,DE UMA VEZ,COM ARGAMASSA DE CIMENTO,SAIBRO MACIO E AREIA FINA,NO TRACO 1:3:3,COM ESPESSURA DE 3,5CM,INCLUSIVE CHAPISCO DE CIMENTO E AREIA,NO TRACO 1:3</v>
          </cell>
          <cell r="C11625" t="str">
            <v>M2</v>
          </cell>
        </row>
        <row r="11626">
          <cell r="A11626" t="str">
            <v>13.002.0015-B</v>
          </cell>
          <cell r="B11626" t="str">
            <v>REVESTIMENTO EXTERNO,DE UMA VEZ,COM ARGAMASSA DE CIMENTO,SAIBRO MACIO E AREIA FINA,NO TRACO 1:3:3,COM ESPESSURA DE 3,5CM,INCLUSIVE CHAPISCO DE CIMENTO E AREIA,NO TRACO 1:3</v>
          </cell>
          <cell r="C11626" t="str">
            <v>M2</v>
          </cell>
        </row>
        <row r="11627">
          <cell r="A11627" t="str">
            <v>13.002.0016-0</v>
          </cell>
          <cell r="B11627" t="str">
            <v>EMBOCO INTERNO COM ARGAMASSA DE CIMENTO E SAIBRO,NO TRACO 1:4,COM 2,5CM DE ESPESSURA,INCLUSIVE CHAPISCO DE CIMENTO E AREIA,NO TRACO 1:3</v>
          </cell>
          <cell r="C11627" t="str">
            <v>M2</v>
          </cell>
        </row>
        <row r="11628">
          <cell r="A11628" t="str">
            <v>13.002.0016-A</v>
          </cell>
          <cell r="B11628" t="str">
            <v>EMBOCO INTERNO COM ARGAMASSA DE CIMENTO E SAIBRO,NO TRACO 1:4,COM 2,5CM DE ESPESSURA,INCLUSIVE CHAPISCO DE CIMENTO E AREIA,NO TRACO 1:3</v>
          </cell>
          <cell r="C11628" t="str">
            <v>M2</v>
          </cell>
        </row>
        <row r="11629">
          <cell r="A11629" t="str">
            <v>13.002.0017-0</v>
          </cell>
          <cell r="B11629" t="str">
            <v>EMBOCO INTERNO COM ARGAMASSA DE CIMENTO E SAIBRO,NO TRACO 1:6,COM 2,5CM DE ESPESSURA,INCLUSIVE CHAPISCO DE CIMENTO E AREIA,NO TRACO 1:3</v>
          </cell>
          <cell r="C11629" t="str">
            <v>M2</v>
          </cell>
        </row>
        <row r="11630">
          <cell r="A11630" t="str">
            <v>13.002.0017-A</v>
          </cell>
          <cell r="B11630" t="str">
            <v>EMBOCO INTERNO COM ARGAMASSA DE CIMENTO E SAIBRO,NO TRACO 1:6,COM 2,5CM DE ESPESSURA,INCLUSIVE CHAPISCO DE CIMENTO E AREIA,NO TRACO 1:3</v>
          </cell>
          <cell r="C11630" t="str">
            <v>M2</v>
          </cell>
        </row>
        <row r="11631">
          <cell r="A11631" t="str">
            <v>13.003.0001-0</v>
          </cell>
          <cell r="B11631" t="str">
            <v>REVESTIMENTO INTERNO,DE UMA VEZ,MASSA UNICA OU EMBOCO PAULISTA COM ARGAMASSA DE CIMENTO,CAL,SAIBRO MACIO E AREIA FINA,NOTRACO 1:4:4:4, ESPESSURA DE 2CM ACABAMENTO CAMURCADO, APLICADO SOBRE SUPERFICIE CHAPISCADA, EXCLUSIVE CHAPISCO</v>
          </cell>
          <cell r="C11631" t="str">
            <v>M2</v>
          </cell>
        </row>
        <row r="11632">
          <cell r="A11632" t="str">
            <v>13.003.0001-A</v>
          </cell>
          <cell r="B11632" t="str">
            <v>REVESTIMENTO INTERNO,DE UMA VEZ,MASSA UNICA OU EMBOCO PAULISTA COM ARGAMASSA DE CIMENTO,CAL,SAIBRO MACIO E AREIA FINA,NOTRACO 1:4:4:4, ESPESSURA DE 2CM ACABAMENTO CAMURCADO, APLICADO SOBRE SUPERFICIE CHAPISCADA, EXCLUSIVE CHAPISCO</v>
          </cell>
          <cell r="C11632" t="str">
            <v>M2</v>
          </cell>
        </row>
        <row r="11633">
          <cell r="A11633" t="str">
            <v>13.003.0003-0</v>
          </cell>
          <cell r="B11633" t="str">
            <v>REVESTIMENTO INTERNO(PRONTO)EM MASSA UNICA COM ARGAMASSA DECIMENTO E AREIA TERMOTRATADA, COM ESPESSURA DE 2CM,SOBRE SUPERFICIE CHAPISCADA, EXCLUSIVE CHAPISCO</v>
          </cell>
          <cell r="C11633" t="str">
            <v>M2</v>
          </cell>
        </row>
        <row r="11634">
          <cell r="A11634" t="str">
            <v>13.003.0003-A</v>
          </cell>
          <cell r="B11634" t="str">
            <v>REVESTIMENTO INTERNO(PRONTO)EM MASSA UNICA COM ARGAMASSA DECIMENTO E AREIA TERMOTRATADA, COM ESPESSURA DE 2CM,SOBRE SUPERFICIE CHAPISCADA, EXCLUSIVE CHAPISCO</v>
          </cell>
          <cell r="C11634" t="str">
            <v>M2</v>
          </cell>
        </row>
        <row r="11635">
          <cell r="A11635" t="str">
            <v>13.003.0004-0</v>
          </cell>
          <cell r="B11635" t="str">
            <v>REVESTIMENTO INTERNO(PRONTO)EM MASSA UNICA COM ARGAMASSA DECIMENTO E AREIA TERMOTRATADA,ESPESSURA DE 3CM,SOBRE SUPERFICIE CHAPISCADA,EXCLUSIVE CHAPISCO</v>
          </cell>
          <cell r="C11635" t="str">
            <v>M2</v>
          </cell>
        </row>
        <row r="11636">
          <cell r="A11636" t="str">
            <v>13.003.0004-A</v>
          </cell>
          <cell r="B11636" t="str">
            <v>REVESTIMENTO INTERNO(PRONTO)EM MASSA UNICA COM ARGAMASSA DECIMENTO E AREIA TERMOTRATADA,ESPESSURA DE 3CM,SOBRE SUPERFICIE CHAPISCADA,EXCLUSIVE CHAPISCO</v>
          </cell>
          <cell r="C11636" t="str">
            <v>M2</v>
          </cell>
        </row>
        <row r="11637">
          <cell r="A11637" t="str">
            <v>13.003.0005-0</v>
          </cell>
          <cell r="B11637" t="str">
            <v>REVESTIMENTO EXTERNO(PRONTO)EM MASSA UNICA COM ARGAMASSA DECIMENTO E AREIA TERMOTRATADA,COM ESPESSURA DE 3CM,INCLUSIVECHAPISCO DE CIMENTO E AREIA TRACO 1:3</v>
          </cell>
          <cell r="C11637" t="str">
            <v>M2</v>
          </cell>
        </row>
        <row r="11638">
          <cell r="A11638" t="str">
            <v>13.003.0005-A</v>
          </cell>
          <cell r="B11638" t="str">
            <v>REVESTIMENTO EXTERNO(PRONTO)EM MASSA UNICA COM ARGAMASSA DECIMENTO E AREIA TERMOTRATADA,COM ESPESSURA DE 3CM,INCLUSIVECHAPISCO DE CIMENTO E AREIA TRACO 1:3</v>
          </cell>
          <cell r="C11638" t="str">
            <v>M2</v>
          </cell>
        </row>
        <row r="11639">
          <cell r="A11639" t="str">
            <v>13.003.0010-0</v>
          </cell>
          <cell r="B11639" t="str">
            <v>REVESTIMENTO INTERNO,EMBOCO,DE UMA VEZ,COM ARGAMASSA DE CIMENTO,CAL HIDRATADA ADITIVADA E AREIA,NO TRACO 1:1:8,COM ESPESSURA DE 2CM,ACABAMENTO CAMURCADO,APLICADO SOBRE SUPERFICIE CHAPISCADA,EXCLUSIVE CHAPISCO</v>
          </cell>
          <cell r="C11639" t="str">
            <v>M2</v>
          </cell>
        </row>
        <row r="11640">
          <cell r="A11640" t="str">
            <v>13.003.0010-A</v>
          </cell>
          <cell r="B11640" t="str">
            <v>REVESTIMENTO INTERNO,EMBOCO,DE UMA VEZ,COM ARGAMASSA DE CIMENTO,CAL HIDRATADA ADITIVADA E AREIA,NO TRACO 1:1:8,COM ESPESSURA DE 2CM,ACABAMENTO CAMURCADO,APLICADO SOBRE SUPERFICIE CHAPISCADA,EXCLUSIVE CHAPISCO</v>
          </cell>
          <cell r="C11640" t="str">
            <v>M2</v>
          </cell>
        </row>
        <row r="11641">
          <cell r="A11641" t="str">
            <v>13.004.0010-0</v>
          </cell>
          <cell r="B11641" t="str">
            <v>REVESTIMENTO EXTERNO EM 2 MASSAS SOBRE SUPERFICIE CHAPISCADA,EXCLUSIVE CHAPISCO,INCLUSIVE EMBOCO COM ARGAMASSA DE CIMENTO E SAIBRO,NO TRACO 1:2,COM ESPESSURA DE 2,5CM E REBOCO DE CIMENTO E PO-DE-PEDRA,NO TRACO 1:3,COM ESPESSURA DE 5MM</v>
          </cell>
          <cell r="C11641" t="str">
            <v>M2</v>
          </cell>
        </row>
        <row r="11642">
          <cell r="A11642" t="str">
            <v>13.004.0010-A</v>
          </cell>
          <cell r="B11642" t="str">
            <v>REVESTIMENTO EXTERNO EM 2 MASSAS SOBRE SUPERFICIE CHAPISCADA,EXCLUSIVE CHAPISCO,INCLUSIVE EMBOCO COM ARGAMASSA DE CIMENTO E SAIBRO,NO TRACO 1:2,COM ESPESSURA DE 2,5CM E REBOCO DE CIMENTO E PO-DE-PEDRA,NO TRACO 1:3,COM ESPESSURA DE 5MM</v>
          </cell>
          <cell r="C11642" t="str">
            <v>M2</v>
          </cell>
        </row>
        <row r="11643">
          <cell r="A11643" t="str">
            <v>13.004.0015-0</v>
          </cell>
          <cell r="B11643" t="str">
            <v>REVESTIMENTO EXTERNO EM 2 MASSAS SOBRE SUPERFICIE CHAPISCADA,EXCLUSIVE CHAPISCO,INCLUSIVE EMBOCO COM ARGAMASSA DE CIMENTO E SAIBRO,NO TRACO 1:2,COM ESPESSURA DE 2CM E REBOCO DE CIMENTO E PO-DE-PEDRA,NO TRACO 1:3,COM ESPESSURA DE 5MM</v>
          </cell>
          <cell r="C11643" t="str">
            <v>M2</v>
          </cell>
        </row>
        <row r="11644">
          <cell r="A11644" t="str">
            <v>13.004.0015-A</v>
          </cell>
          <cell r="B11644" t="str">
            <v>REVESTIMENTO EXTERNO EM 2 MASSAS SOBRE SUPERFICIE CHAPISCADA,EXCLUSIVE CHAPISCO,INCLUSIVE EMBOCO COM ARGAMASSA DE CIMENTO E SAIBRO,NO TRACO 1:2,COM ESPESSURA DE 2CM E REBOCO DE CIMENTO E PO-DE-PEDRA,NO TRACO 1:3,COM ESPESSURA DE 5MM</v>
          </cell>
          <cell r="C11644" t="str">
            <v>M2</v>
          </cell>
        </row>
        <row r="11645">
          <cell r="A11645" t="str">
            <v>13.005.0010-0</v>
          </cell>
          <cell r="B11645" t="str">
            <v>REVESTIMENTO EXTERNO EM 2 MASSAS,SOBRE SUPERFICIE CHAPISCADA,EXCLUSIVE CHAPISCO,INCLUSIVE EMBOCO COM ARGAMASSA DE CIMENTO,SAIBRO E AREIA,NO TRACO 1:2:2,COM ESPESSURA DE 3,5CM E REBOCO DE ARGAMASSA PRONTA,COM CAL E AGREGADOS,COM ESPESSURA DE3MM</v>
          </cell>
          <cell r="C11645" t="str">
            <v>M2</v>
          </cell>
        </row>
        <row r="11646">
          <cell r="A11646" t="str">
            <v>13.005.0010-A</v>
          </cell>
          <cell r="B11646" t="str">
            <v>REVESTIMENTO EXTERNO EM 2 MASSAS,SOBRE SUPERFICIE CHAPISCADA,EXCLUSIVE CHAPISCO,INCLUSIVE EMBOCO COM ARGAMASSA DE CIMENTO,SAIBRO E AREIA,NO TRACO 1:2:2,COM ESPESSURA DE 3,5CM E REBOCO DE ARGAMASSA PRONTA,COM CAL E AGREGADOS,COM ESPESSURA DE3MM</v>
          </cell>
          <cell r="C11646" t="str">
            <v>M2</v>
          </cell>
        </row>
        <row r="11647">
          <cell r="A11647" t="str">
            <v>13.005.0015-0</v>
          </cell>
          <cell r="B11647" t="str">
            <v>REVESTIMENTO EXTERNO EM 2 MASSAS,SOBRE SUPERFICIE CHAPISCADA,EXCLUSIVE CHAPISCO,INCLUSIVE EMBOCO COM ARGAMASSA DE CIMENTO,SAIBRO E AREIA,NO TRACO 1:2:2,COM ESPESSURA DE 3CM E REBOCO DE ARGAMASSA PRONTA,COM CAL E AGREGADOS,COM ESPESSURA DE 3MM</v>
          </cell>
          <cell r="C11647" t="str">
            <v>M2</v>
          </cell>
        </row>
        <row r="11648">
          <cell r="A11648" t="str">
            <v>13.005.0015-A</v>
          </cell>
          <cell r="B11648" t="str">
            <v>REVESTIMENTO EXTERNO EM 2 MASSAS,SOBRE SUPERFICIE CHAPISCADA,EXCLUSIVE CHAPISCO,INCLUSIVE EMBOCO COM ARGAMASSA DE CIMENTO,SAIBRO E AREIA,NO TRACO 1:2:2,COM ESPESSURA DE 3CM E REBOCO DE ARGAMASSA PRONTA,COM CAL E AGREGADOS,COM ESPESSURA DE 3MM</v>
          </cell>
          <cell r="C11648" t="str">
            <v>M2</v>
          </cell>
        </row>
        <row r="11649">
          <cell r="A11649" t="str">
            <v>13.005.0020-0</v>
          </cell>
          <cell r="B11649" t="str">
            <v>REVESTIMENTO EXTERNO EM 2 MASSAS,SOBRE SUPERFICIE CHAPISCADA,EXCLUSIVE CHAPISCO,INCLUSIVE EMBOCO COM ARGAMASSA DE CIMENTO,SAIBRO E AREIA,NO TRACO 1:2:2,COM ESPESSURA DE 2CM E REBOCO DE ARGAMASSA PRONTA,COM CAL E AGREGADOS,COM ESPESSURA DE 3MM</v>
          </cell>
          <cell r="C11649" t="str">
            <v>M2</v>
          </cell>
        </row>
        <row r="11650">
          <cell r="A11650" t="str">
            <v>13.005.0020-A</v>
          </cell>
          <cell r="B11650" t="str">
            <v>REVESTIMENTO EXTERNO EM 2 MASSAS,SOBRE SUPERFICIE CHAPISCADA,EXCLUSIVE CHAPISCO,INCLUSIVE EMBOCO COM ARGAMASSA DE CIMENTO,SAIBRO E AREIA,NO TRACO 1:2:2,COM ESPESSURA DE 2CM E REBOCO DE ARGAMASSA PRONTA,COM CAL E AGREGADOS,COM ESPESSURA DE 3MM</v>
          </cell>
          <cell r="C11650" t="str">
            <v>M2</v>
          </cell>
        </row>
        <row r="11651">
          <cell r="A11651" t="str">
            <v>13.005.0025-0</v>
          </cell>
          <cell r="B11651" t="str">
            <v>REVESTIMENTO EXTERNO EM 2 MASSAS,SOBRE SUPERFICIE CHAPISCADA,EXCLUSIVE CHAPISCO,INCLUSIVE EMBOCO COM ARGAMASSA DE CIMENTO,CAL HIDRATADA ADITIVADA E AREIA,NO TRACO 1:1:12,COM ESPESSURA DE 3,5CM E REBOCO DE ARGAMASSA PRONTA,COM CAL E AGREGADOS,COM ESPESSURA DE 3MM</v>
          </cell>
          <cell r="C11651" t="str">
            <v>M2</v>
          </cell>
        </row>
        <row r="11652">
          <cell r="A11652" t="str">
            <v>13.005.0025-A</v>
          </cell>
          <cell r="B11652" t="str">
            <v>REVESTIMENTO EXTERNO EM 2 MASSAS,SOBRE SUPERFICIE CHAPISCADA,EXCLUSIVE CHAPISCO,INCLUSIVE EMBOCO COM ARGAMASSA DE CIMENTO,CAL HIDRATADA ADITIVADA E AREIA,NO TRACO 1:1:12,COM ESPESSURA DE 3,5CM E REBOCO DE ARGAMASSA PRONTA,COM CAL E AGREGADOS,COM ESPESSURA DE 3MM</v>
          </cell>
          <cell r="C11652" t="str">
            <v>M2</v>
          </cell>
        </row>
        <row r="11653">
          <cell r="A11653" t="str">
            <v>13.006.0010-0</v>
          </cell>
          <cell r="B11653" t="str">
            <v>REVESTIMENTO EXTERNO EM 2 MASSAS,SOBRE SUPERFICIE CHAPISCADA,EXCLUSIVE CHAPISCO,INCLUSIVE EMBOCO COM ARGAMASSA DE CIMENTO,SAIBRO E AREIA,NO TRACO 1:3:3,COM ESPESSURA DE 3,5CM E REBOCO DE CIMENTO,CAL HIDRATADA EM PO E AREIA FINA,NO TRACO 1:3:5,COM ESPESSURA DE 5MM</v>
          </cell>
          <cell r="C11653" t="str">
            <v>M2</v>
          </cell>
        </row>
        <row r="11654">
          <cell r="A11654" t="str">
            <v>13.006.0010-A</v>
          </cell>
          <cell r="B11654" t="str">
            <v>REVESTIMENTO EXTERNO EM 2 MASSAS,SOBRE SUPERFICIE CHAPISCADA,EXCLUSIVE CHAPISCO,INCLUSIVE EMBOCO COM ARGAMASSA DE CIMENTO,SAIBRO E AREIA,NO TRACO 1:3:3,COM ESPESSURA DE 3,5CM E REBOCO DE CIMENTO,CAL HIDRATADA EM PO E AREIA FINA,NO TRACO 1:3:5,COM ESPESSURA DE 5MM</v>
          </cell>
          <cell r="C11654" t="str">
            <v>M2</v>
          </cell>
        </row>
        <row r="11655">
          <cell r="A11655" t="str">
            <v>13.006.0020-0</v>
          </cell>
          <cell r="B11655" t="str">
            <v>REVESTIMENTO EXTERNO EM 2 MASSAS,SOBRE SUPERFICIE CHAPISCADA,EXCLUSIVE CHAPISCO,INCLUSIVE EMBOCO COM ARGAMASSA DE CIMENTO,SAIBRO E AREIA,NO TRACO 1:3:3,COM ESPESSURA DE 3CM E REBOCO DE CIMENTO,CAL HIDRATADA EM PO E AREIA FINA,NO TRACO 1:3:5,COM ESPESSURA DE 5MM</v>
          </cell>
          <cell r="C11655" t="str">
            <v>M2</v>
          </cell>
        </row>
        <row r="11656">
          <cell r="A11656" t="str">
            <v>13.006.0020-A</v>
          </cell>
          <cell r="B11656" t="str">
            <v>REVESTIMENTO EXTERNO EM 2 MASSAS,SOBRE SUPERFICIE CHAPISCADA,EXCLUSIVE CHAPISCO,INCLUSIVE EMBOCO COM ARGAMASSA DE CIMENTO,SAIBRO E AREIA,NO TRACO 1:3:3,COM ESPESSURA DE 3CM E REBOCO DE CIMENTO,CAL HIDRATADA EM PO E AREIA FINA,NO TRACO 1:3:5,COM ESPESSURA DE 5MM</v>
          </cell>
          <cell r="C11656" t="str">
            <v>M2</v>
          </cell>
        </row>
        <row r="11657">
          <cell r="A11657" t="str">
            <v>13.006.0025-0</v>
          </cell>
          <cell r="B11657" t="str">
            <v>REVESTIMENTO EXTERNO EM 2 MASSAS,SOBRE SUPERFICIE CHAPISCADA,EXCLUSIVE CHAPISCO,INCLUSIVE EMBOCO COM ARGAMASSA DE CIMENTO,SAIBRO E AREIA,NO TRACO 1:3:3,COM ESPESSURA DE 2CM E REBOCO DE CIMENTO,CAL HIDRATADA EM PO E AREIA FINA,NO TRACO 1:3:5,COM ESPESSURA DE 5MM</v>
          </cell>
          <cell r="C11657" t="str">
            <v>M2</v>
          </cell>
        </row>
        <row r="11658">
          <cell r="A11658" t="str">
            <v>13.006.0025-A</v>
          </cell>
          <cell r="B11658" t="str">
            <v>REVESTIMENTO EXTERNO EM 2 MASSAS,SOBRE SUPERFICIE CHAPISCADA,EXCLUSIVE CHAPISCO,INCLUSIVE EMBOCO COM ARGAMASSA DE CIMENTO,SAIBRO E AREIA,NO TRACO 1:3:3,COM ESPESSURA DE 2CM E REBOCO DE CIMENTO,CAL HIDRATADA EM PO E AREIA FINA,NO TRACO 1:3:5,COM ESPESSURA DE 5MM</v>
          </cell>
          <cell r="C11658" t="str">
            <v>M2</v>
          </cell>
        </row>
        <row r="11659">
          <cell r="A11659" t="str">
            <v>13.008.0010-0</v>
          </cell>
          <cell r="B11659" t="str">
            <v>REBOCO EXTERNO OU INTERNO COM ARGAMASSA DE CIMENTO,CAL HIDRATADA EM PO E AREIA FINA,NO TRACO 1:3:5,COM ESPESSURA DE 3MM,APLICADO SOBRE EMBOCO EXISTENTE,EXCLUSIVE EMBOCO</v>
          </cell>
          <cell r="C11659" t="str">
            <v>M2</v>
          </cell>
        </row>
        <row r="11660">
          <cell r="A11660" t="str">
            <v>13.008.0010-A</v>
          </cell>
          <cell r="B11660" t="str">
            <v>REBOCO EXTERNO OU INTERNO COM ARGAMASSA DE CIMENTO,CAL HIDRATADA EM PO E AREIA FINA,NO TRACO 1:3:5,COM ESPESSURA DE 3MM,APLICADO SOBRE EMBOCO EXISTENTE,EXCLUSIVE EMBOCO</v>
          </cell>
          <cell r="C11660" t="str">
            <v>M2</v>
          </cell>
        </row>
        <row r="11661">
          <cell r="A11661" t="str">
            <v>13.008.0020-0</v>
          </cell>
          <cell r="B11661" t="str">
            <v>REBOCO EXTERNO OU INTERNO COM ARGAMASSA DE CIMENTO,CAL HIDRATADA EM PO E AREIA FINA,NO TRACO 1:3:5,COM ESPESSURA DE 3MM,COM 0,24L/M2 DE LATEX,APLICADO SOBRE EMBOCO EXISTENTE,EXCLUSIVE EMBOCO</v>
          </cell>
          <cell r="C11661" t="str">
            <v>M2</v>
          </cell>
        </row>
        <row r="11662">
          <cell r="A11662" t="str">
            <v>13.008.0020-A</v>
          </cell>
          <cell r="B11662" t="str">
            <v>REBOCO EXTERNO OU INTERNO COM ARGAMASSA DE CIMENTO,CAL HIDRATADA EM PO E AREIA FINA,NO TRACO 1:3:5,COM ESPESSURA DE 3MM,COM 0,24L/M2 DE LATEX,APLICADO SOBRE EMBOCO EXISTENTE,EXCLUSIVE EMBOCO</v>
          </cell>
          <cell r="C11662" t="str">
            <v>M2</v>
          </cell>
        </row>
        <row r="11663">
          <cell r="A11663" t="str">
            <v>13.009.0030-0</v>
          </cell>
          <cell r="B11663" t="str">
            <v>REBOCO PRONTO MASSA FINA INTERNA DE CAL E AGREGADOS NA COR BRANCO-AREIA,COM ESPESSURA DE 5MM,APLICADO SOBRE A SUPERFICIE</v>
          </cell>
          <cell r="C11663" t="str">
            <v>M2</v>
          </cell>
        </row>
        <row r="11664">
          <cell r="A11664" t="str">
            <v>13.009.0030-A</v>
          </cell>
          <cell r="B11664" t="str">
            <v>REBOCO PRONTO MASSA FINA INTERNA DE CAL E AGREGADOS NA COR BRANCO-AREIA,COM ESPESSURA DE 5MM,APLICADO SOBRE A SUPERFICIE</v>
          </cell>
          <cell r="C11664" t="str">
            <v>M2</v>
          </cell>
        </row>
        <row r="11665">
          <cell r="A11665" t="str">
            <v>13.009.0050-0</v>
          </cell>
          <cell r="B11665" t="str">
            <v>REVESTIMENTO INTERNO DE PAREDES E TETOS,COM PASTA DE GESSO,COM ESPESSURA DE 1CM,INCLUSIVE LIMPEZA,FORNECIMENTO DE TODOSOS MATERIAIS E COLA,APLICACAO,REGULARIZACAO E LIXAMENTO</v>
          </cell>
          <cell r="C11665" t="str">
            <v>M2</v>
          </cell>
        </row>
        <row r="11666">
          <cell r="A11666" t="str">
            <v>13.009.0050-A</v>
          </cell>
          <cell r="B11666" t="str">
            <v>REVESTIMENTO INTERNO DE PAREDES E TETOS,COM PASTA DE GESSO,COM ESPESSURA DE 1CM,INCLUSIVE LIMPEZA,FORNECIMENTO DE TODOSOS MATERIAIS E COLA,APLICACAO,REGULARIZACAO E LIXAMENTO</v>
          </cell>
          <cell r="C11666" t="str">
            <v>M2</v>
          </cell>
        </row>
        <row r="11667">
          <cell r="A11667" t="str">
            <v>13.009.0051-0</v>
          </cell>
          <cell r="B11667" t="str">
            <v>REVESTIMENTO INTERNO DE PAREDES E TETOS,COM PASTA DE GESSO,COM ESPESSURA DE 1,5CM,INCLUSIVE LIMPEZA,FORNECIMENTO DE TODOS OS MATERIAIS E COLA,APLICACAO,REGULARIZACAO E LIXAMENTO</v>
          </cell>
          <cell r="C11667" t="str">
            <v>M2</v>
          </cell>
        </row>
        <row r="11668">
          <cell r="A11668" t="str">
            <v>13.009.0051-A</v>
          </cell>
          <cell r="B11668" t="str">
            <v>REVESTIMENTO INTERNO DE PAREDES E TETOS,COM PASTA DE GESSO,COM ESPESSURA DE 1,5CM,INCLUSIVE LIMPEZA,FORNECIMENTO DE TODOS OS MATERIAIS E COLA,APLICACAO,REGULARIZACAO E LIXAMENTO</v>
          </cell>
          <cell r="C11668" t="str">
            <v>M2</v>
          </cell>
        </row>
        <row r="11669">
          <cell r="A11669" t="str">
            <v>13.010.0015-0</v>
          </cell>
          <cell r="B11669" t="str">
            <v>PINGADEIRA DE 4X0,5CM,EXECUTADA EM MASSA UNICA CONFORME ITEM13.003.0001</v>
          </cell>
          <cell r="C11669" t="str">
            <v>M</v>
          </cell>
        </row>
        <row r="11670">
          <cell r="A11670" t="str">
            <v>13.010.0015-A</v>
          </cell>
          <cell r="B11670" t="str">
            <v>PINGADEIRA DE 4X0,5CM,EXECUTADA EM MASSA UNICA CONFORME ITEM13.003.0001</v>
          </cell>
          <cell r="C11670" t="str">
            <v>M</v>
          </cell>
        </row>
        <row r="11671">
          <cell r="A11671" t="str">
            <v>13.010.0020-0</v>
          </cell>
          <cell r="B11671" t="str">
            <v>PINGADEIRA DE 4X0,5CM,EXECUTADA EM 2 MASSAS CONFORME ITEM 13.006.0025</v>
          </cell>
          <cell r="C11671" t="str">
            <v>M</v>
          </cell>
        </row>
        <row r="11672">
          <cell r="A11672" t="str">
            <v>13.010.0020-A</v>
          </cell>
          <cell r="B11672" t="str">
            <v>PINGADEIRA DE 4X0,5CM,EXECUTADA EM 2 MASSAS CONFORME ITEM 13.006.0025</v>
          </cell>
          <cell r="C11672" t="str">
            <v>M</v>
          </cell>
        </row>
        <row r="11673">
          <cell r="A11673" t="str">
            <v>13.010.0025-0</v>
          </cell>
          <cell r="B11673" t="str">
            <v>PINGADEIRA DE 4X0,5CM,EXECUTADA EM ARGAMASSA DE CIMENTO,CALHIDRATADA ADITIVADA E AREIA,NO TRACO 1:1:10,ACABAMENTO CAMURCADO</v>
          </cell>
          <cell r="C11673" t="str">
            <v>M</v>
          </cell>
        </row>
        <row r="11674">
          <cell r="A11674" t="str">
            <v>13.010.0025-A</v>
          </cell>
          <cell r="B11674" t="str">
            <v>PINGADEIRA DE 4X0,5CM,EXECUTADA EM ARGAMASSA DE CIMENTO,CALHIDRATADA ADITIVADA E AREIA,NO TRACO 1:1:10,ACABAMENTO CAMURCADO</v>
          </cell>
          <cell r="C11674" t="str">
            <v>M</v>
          </cell>
        </row>
        <row r="11675">
          <cell r="A11675" t="str">
            <v>13.010.0029-0</v>
          </cell>
          <cell r="B11675" t="str">
            <v>REGULARIZACAO COM ARGAMASSA DE CIMENTO E AREIA NO TRACO 1:3</v>
          </cell>
          <cell r="C11675" t="str">
            <v>M3</v>
          </cell>
        </row>
        <row r="11676">
          <cell r="A11676" t="str">
            <v>13.010.0029-A</v>
          </cell>
          <cell r="B11676" t="str">
            <v>REGULARIZACAO COM ARGAMASSA DE CIMENTO E AREIA NO TRACO 1:3</v>
          </cell>
          <cell r="C11676" t="str">
            <v>M3</v>
          </cell>
        </row>
        <row r="11677">
          <cell r="A11677" t="str">
            <v>13.010.0049-0</v>
          </cell>
          <cell r="B11677" t="str">
            <v>MOLDURA EXTERNA EXECUTADA NO PERIMETRO DAS ESQUADRIAS COM ARGAMASSA DE CIMENTO,SAIBRO MACIO E AREIA FINA,NO TRACO 1:3:3</v>
          </cell>
          <cell r="C11677" t="str">
            <v>M3</v>
          </cell>
        </row>
        <row r="11678">
          <cell r="A11678" t="str">
            <v>13.010.0049-A</v>
          </cell>
          <cell r="B11678" t="str">
            <v>MOLDURA EXTERNA EXECUTADA NO PERIMETRO DAS ESQUADRIAS COM ARGAMASSA DE CIMENTO,SAIBRO MACIO E AREIA FINA,NO TRACO 1:3:3</v>
          </cell>
          <cell r="C11678" t="str">
            <v>M3</v>
          </cell>
        </row>
        <row r="11679">
          <cell r="A11679" t="str">
            <v>13.011.0005-0</v>
          </cell>
          <cell r="B11679" t="str">
            <v>TELA DE REFORCO PARA REVESTIMENTO COM ARGAMASSA(EXCLUSIVE ESTA),FIXADA NO SUBSTRATO POR MEIO DE GRAMPOS DE ACO GALVANIZADO Nº12.FORNECIMENTO E COLOCACAO</v>
          </cell>
          <cell r="C11679" t="str">
            <v>M2</v>
          </cell>
        </row>
        <row r="11680">
          <cell r="A11680" t="str">
            <v>13.011.0005-A</v>
          </cell>
          <cell r="B11680" t="str">
            <v>TELA DE REFORCO PARA REVESTIMENTO COM ARGAMASSA(EXCLUSIVE ESTA),FIXADA NO SUBSTRATO POR MEIO DE GRAMPOS DE ACO GALVANIZADO Nº12.FORNECIMENTO E COLOCACAO</v>
          </cell>
          <cell r="C11680" t="str">
            <v>M2</v>
          </cell>
        </row>
        <row r="11681">
          <cell r="A11681" t="str">
            <v>13.011.0010-0</v>
          </cell>
          <cell r="B11681" t="str">
            <v>REVESTIMENTO COM ARGAMASSA DE CIMENTO E AREIA FINA,NO TRACO1:3,INCLUSIVE TELA DE REFORCO BETUMINOSO</v>
          </cell>
          <cell r="C11681" t="str">
            <v>M2</v>
          </cell>
        </row>
        <row r="11682">
          <cell r="A11682" t="str">
            <v>13.011.0010-A</v>
          </cell>
          <cell r="B11682" t="str">
            <v>REVESTIMENTO COM ARGAMASSA DE CIMENTO E AREIA FINA,NO TRACO1:3,INCLUSIVE TELA DE REFORCO BETUMINOSO</v>
          </cell>
          <cell r="C11682" t="str">
            <v>M2</v>
          </cell>
        </row>
        <row r="11683">
          <cell r="A11683" t="str">
            <v>13.012.0010-0</v>
          </cell>
          <cell r="B11683" t="str">
            <v>TELA DE FIO DE ARAME GALVANIZADO,FIO 12,COM MALHA DE 1",FIXADA EM ALVENARIA PARA PROTECAO DE REVESTIMENTO,EXCLUSIVE CHAPISCO E REVESTIMENTO.FORNECIMENTO E COLOCACAO</v>
          </cell>
          <cell r="C11683" t="str">
            <v>M2</v>
          </cell>
        </row>
        <row r="11684">
          <cell r="A11684" t="str">
            <v>13.012.0010-A</v>
          </cell>
          <cell r="B11684" t="str">
            <v>TELA DE FIO DE ARAME GALVANIZADO,FIO 12,COM MALHA DE 1",FIXADA EM ALVENARIA PARA PROTECAO DE REVESTIMENTO,EXCLUSIVE CHAPISCO E REVESTIMENTO.FORNECIMENTO E COLOCACAO</v>
          </cell>
          <cell r="C11684" t="str">
            <v>M2</v>
          </cell>
        </row>
        <row r="11685">
          <cell r="A11685" t="str">
            <v>13.022.0010-0</v>
          </cell>
          <cell r="B11685" t="str">
            <v>REVESTIMENTO COM PASTILHAS CERAMICAS FOSCAS,2X2CM,DE COR CINZA,INCLUSIVE CHAPISCO DE CIMENTO E AREIA,NO TRACO 1:3 E EMBOCO COM ARGAMASSA DE CIMENTO,SAIBRO E AREIA,NO TRACO 1:3:3,ASSENTES E REJUNTADAS COM PASTA DE CIMENTO BRANCO</v>
          </cell>
          <cell r="C11685" t="str">
            <v>M2</v>
          </cell>
        </row>
        <row r="11686">
          <cell r="A11686" t="str">
            <v>13.022.0010-A</v>
          </cell>
          <cell r="B11686" t="str">
            <v>REVESTIMENTO COM PASTILHAS CERAMICAS FOSCAS,2X2CM,DE COR CINZA,INCLUSIVE CHAPISCO DE CIMENTO E AREIA,NO TRACO 1:3 E EMBOCO COM ARGAMASSA DE CIMENTO,SAIBRO E AREIA,NO TRACO 1:3:3,ASSENTES E REJUNTADAS COM PASTA DE CIMENTO BRANCO</v>
          </cell>
          <cell r="C11686" t="str">
            <v>M2</v>
          </cell>
        </row>
        <row r="11687">
          <cell r="A11687" t="str">
            <v>13.022.0015-0</v>
          </cell>
          <cell r="B11687" t="str">
            <v>REVESTIMENTO COM PASTILHAS CERAMICAS FOSCAS,2X2CM,DE COR BEGE OU HAVANA,INCLUSIVE CHAPISCO DE CIMENTO E AREIA,NO TRACO 1:3 E EMBOCO COM ARGAMASSA DE CIMENTO,SAIBRO E AREIA,NO TRACO1:3:3,ASSENTES E REJUNTADAS COM PASTA DE CIMENTO BRANCO</v>
          </cell>
          <cell r="C11687" t="str">
            <v>M2</v>
          </cell>
        </row>
        <row r="11688">
          <cell r="A11688" t="str">
            <v>13.022.0015-A</v>
          </cell>
          <cell r="B11688" t="str">
            <v>REVESTIMENTO COM PASTILHAS CERAMICAS FOSCAS,2X2CM,DE COR BEGE OU HAVANA,INCLUSIVE CHAPISCO DE CIMENTO E AREIA,NO TRACO 1:3 E EMBOCO COM ARGAMASSA DE CIMENTO,SAIBRO E AREIA,NO TRACO1:3:3,ASSENTES E REJUNTADAS COM PASTA DE CIMENTO BRANCO</v>
          </cell>
          <cell r="C11688" t="str">
            <v>M2</v>
          </cell>
        </row>
        <row r="11689">
          <cell r="A11689" t="str">
            <v>13.022.0020-0</v>
          </cell>
          <cell r="B11689" t="str">
            <v>REVESTIMENTO COM PASTILHAS CERAMICAS FOSCAS,2,5X2,5CM,DE CORHAVANA OU BEGE,INCLUSIVE CHAPISCO DE CIMENTO E AREIA,NO TRACO 1:3 E EMBOCO COM ARGAMASSA DE CIMENTO,SAIBRO E AREIA,NO TRACO 1:3:3,ASSENTES E REJUNTADAS COM PASTA DE CIMENTO BRANCO</v>
          </cell>
          <cell r="C11689" t="str">
            <v>M2</v>
          </cell>
        </row>
        <row r="11690">
          <cell r="A11690" t="str">
            <v>13.022.0020-A</v>
          </cell>
          <cell r="B11690" t="str">
            <v>REVESTIMENTO COM PASTILHAS CERAMICAS FOSCAS,2,5X2,5CM,DE CORHAVANA OU BEGE,INCLUSIVE CHAPISCO DE CIMENTO E AREIA,NO TRACO 1:3 E EMBOCO COM ARGAMASSA DE CIMENTO,SAIBRO E AREIA,NO TRACO 1:3:3,ASSENTES E REJUNTADAS COM PASTA DE CIMENTO BRANCO</v>
          </cell>
          <cell r="C11690" t="str">
            <v>M2</v>
          </cell>
        </row>
        <row r="11691">
          <cell r="A11691" t="str">
            <v>13.022.0025-0</v>
          </cell>
          <cell r="B11691" t="str">
            <v>REVESTIMENTO COM PASTILHAS CERAMICAS ESMALTADAS,2,5X2,5CM,DECOR HAVANA OU BEGE,INCLUSIVE CHAPISCO DE CIMENTO E AREIA,NOTRACO 1:3 E EMBOCO COM ARGAMASSA DE CIMENTO,SAIBRO E AREIA,NO TRACO 1:3:3,ASSENTES E REJUNTADAS COM PASTA DE CIMENTO BRANCO</v>
          </cell>
          <cell r="C11691" t="str">
            <v>M2</v>
          </cell>
        </row>
        <row r="11692">
          <cell r="A11692" t="str">
            <v>13.022.0025-A</v>
          </cell>
          <cell r="B11692" t="str">
            <v>REVESTIMENTO COM PASTILHAS CERAMICAS ESMALTADAS,2,5X2,5CM,DECOR HAVANA OU BEGE,INCLUSIVE CHAPISCO DE CIMENTO E AREIA,NOTRACO 1:3 E EMBOCO COM ARGAMASSA DE CIMENTO,SAIBRO E AREIA,NO TRACO 1:3:3,ASSENTES E REJUNTADAS COM PASTA DE CIMENTO BRANCO</v>
          </cell>
          <cell r="C11692" t="str">
            <v>M2</v>
          </cell>
        </row>
        <row r="11693">
          <cell r="A11693" t="str">
            <v>13.022.0027-0</v>
          </cell>
          <cell r="B11693" t="str">
            <v>REVESTIMENTO COM PASTILHA DE PORCELANA DE 4X4CM,INCLUSIVE CHAPISCO DE CIMENTO E AREIA NO TRACO 1:3 E EMBOCO COM ARGAMASSA DE CIMENTO,AREIA E SAIBRO NO TRACO 1:2:2,ASSENTES E REJUNTADAS COM NATA DE CIMENTO BRANCO</v>
          </cell>
          <cell r="C11693" t="str">
            <v>M2</v>
          </cell>
        </row>
        <row r="11694">
          <cell r="A11694" t="str">
            <v>13.022.0027-A</v>
          </cell>
          <cell r="B11694" t="str">
            <v>REVESTIMENTO COM PASTILHA DE PORCELANA DE 4X4CM,INCLUSIVE CHAPISCO DE CIMENTO E AREIA NO TRACO 1:3 E EMBOCO COM ARGAMASSA DE CIMENTO,AREIA E SAIBRO NO TRACO 1:2:2,ASSENTES E REJUNTADAS COM NATA DE CIMENTO BRANCO</v>
          </cell>
          <cell r="C11694" t="str">
            <v>M2</v>
          </cell>
        </row>
        <row r="11695">
          <cell r="A11695" t="str">
            <v>13.022.0029-0</v>
          </cell>
          <cell r="B11695" t="str">
            <v>REVESTIMENTO COM PASTILHA CERAMICA,5X5CM,NAS CORES BRANCO NEVADA,VERDE SAMAMBAIA,VERDE XAPURI,INCLUSIVE CHAPISCO DE CIMENTO E AREIA NO TRACO 1:3 E EMBOCO COM ARGAMASSA DE CIMENTO,AREIA E SAIBRO,NO TRACO 1:2:2,ASSENTES E REJUNTADAS COM NATADE CIMENTO BRANCO</v>
          </cell>
          <cell r="C11695" t="str">
            <v>M2</v>
          </cell>
        </row>
        <row r="11696">
          <cell r="A11696" t="str">
            <v>13.022.0029-A</v>
          </cell>
          <cell r="B11696" t="str">
            <v>REVESTIMENTO COM PASTILHA CERAMICA,5X5CM,NAS CORES BRANCO NEVADA,VERDE SAMAMBAIA,VERDE XAPURI,INCLUSIVE CHAPISCO DE CIMENTO E AREIA NO TRACO 1:3 E EMBOCO COM ARGAMASSA DE CIMENTO,AREIA E SAIBRO,NO TRACO 1:2:2,ASSENTES E REJUNTADAS COM NATADE CIMENTO BRANCO</v>
          </cell>
          <cell r="C11696" t="str">
            <v>M2</v>
          </cell>
        </row>
        <row r="11697">
          <cell r="A11697" t="str">
            <v>13.022.0035-0</v>
          </cell>
          <cell r="B11697" t="str">
            <v>REVESTIMENTO COM PASTILHA DE PORCELANA TELADA 5X5CM,NA COR VERMELHA,ASSENTES COM ARGAMASSA COLANTE,REJUNTAMENTO COM ARGAMASSA INDUSTRIALIZADA,INCLUSIVE CHAPISCO E EMBOCO NO TRACO 1:6</v>
          </cell>
          <cell r="C11697" t="str">
            <v>M2</v>
          </cell>
        </row>
        <row r="11698">
          <cell r="A11698" t="str">
            <v>13.022.0035-A</v>
          </cell>
          <cell r="B11698" t="str">
            <v>REVESTIMENTO COM PASTILHA DE PORCELANA TELADA 5X5CM,NA COR VERMELHA,ASSENTES COM ARGAMASSA COLANTE,REJUNTAMENTO COM ARGAMASSA INDUSTRIALIZADA,INCLUSIVE CHAPISCO E EMBOCO NO TRACO 1:6</v>
          </cell>
          <cell r="C11698" t="str">
            <v>M2</v>
          </cell>
        </row>
        <row r="11699">
          <cell r="A11699" t="str">
            <v>13.022.0040-0</v>
          </cell>
          <cell r="B11699" t="str">
            <v>REVESTIMENTO COM PASTILHA DE PORCELANA TELADA 5X10CM,NA CORCINZA CLARO,ASSENTES COM ARGAMASSA COLANTE,REJUNTAMENTO COMARGAMASSA INDUSTRIALIZADA,INCLUSIVE CHAPISCO E EMBOCO NO TRACO 1:6</v>
          </cell>
          <cell r="C11699" t="str">
            <v>M2</v>
          </cell>
        </row>
        <row r="11700">
          <cell r="A11700" t="str">
            <v>13.022.0040-A</v>
          </cell>
          <cell r="B11700" t="str">
            <v>REVESTIMENTO COM PASTILHA DE PORCELANA TELADA 5X10CM,NA CORCINZA CLARO,ASSENTES COM ARGAMASSA COLANTE,REJUNTAMENTO COMARGAMASSA INDUSTRIALIZADA,INCLUSIVE CHAPISCO E EMBOCO NO TRACO 1:6</v>
          </cell>
          <cell r="C11700" t="str">
            <v>M2</v>
          </cell>
        </row>
        <row r="11701">
          <cell r="A11701" t="str">
            <v>13.022.0500-0</v>
          </cell>
          <cell r="B11701" t="str">
            <v>RECOMPOSICAO DE REVESTIMENTO DE PARADE EM PASTILHAS,AZULEJOSE CERAMICAS,EXCLUSIVE ESTAS,INCLUSIVE MAO-DE-OBRA TOTAL E MATERIAIS DE ASSENTAMENTO E REJUNTAMENTO COMO EM 13.025.0010E 13.024.0010</v>
          </cell>
          <cell r="C11701" t="str">
            <v>M2</v>
          </cell>
        </row>
        <row r="11702">
          <cell r="A11702" t="str">
            <v>13.022.0500-A</v>
          </cell>
          <cell r="B11702" t="str">
            <v>RECOMPOSICAO DE REVESTIMENTO DE PARADE EM PASTILHAS,AZULEJOSE CERAMICAS,EXCLUSIVE ESTAS,INCLUSIVE MAO-DE-OBRA TOTAL E MATERIAIS DE ASSENTAMENTO E REJUNTAMENTO COMO EM 13.025.0010E 13.024.0010</v>
          </cell>
          <cell r="C11702" t="str">
            <v>M2</v>
          </cell>
        </row>
        <row r="11703">
          <cell r="A11703" t="str">
            <v>13.024.0010-0</v>
          </cell>
          <cell r="B11703"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C11703" t="str">
            <v>M2</v>
          </cell>
        </row>
        <row r="11704">
          <cell r="A11704" t="str">
            <v>13.024.0010-A</v>
          </cell>
          <cell r="B11704"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C11704" t="str">
            <v>M2</v>
          </cell>
        </row>
        <row r="11705">
          <cell r="A11705" t="str">
            <v>13.024.0011-0</v>
          </cell>
          <cell r="B11705" t="str">
            <v>REVESTIMENTO COM PASTILHAS DE VIDRO,DIMENSOES DE 1 X 1CM ATE3 X 3CM,NAS CORES AZUL,VERDE,MARROM ROSADO,CARAMELO,BEGE,CINZA,PRETO,PEROLA,LILAS E BRANCO,EXCLUSIVE CHAPISCO,EMBOCO E REJUNTAMENTO</v>
          </cell>
          <cell r="C11705" t="str">
            <v>M2</v>
          </cell>
        </row>
        <row r="11706">
          <cell r="A11706" t="str">
            <v>13.024.0011-A</v>
          </cell>
          <cell r="B11706" t="str">
            <v>REVESTIMENTO COM PASTILHAS DE VIDRO,DIMENSOES DE 1 X 1CM ATE3 X 3CM,NAS CORES AZUL,VERDE,MARROM ROSADO,CARAMELO,BEGE,CINZA,PRETO,PEROLA,LILAS E BRANCO,EXCLUSIVE CHAPISCO,EMBOCO E REJUNTAMENTO</v>
          </cell>
          <cell r="C11706" t="str">
            <v>M2</v>
          </cell>
        </row>
        <row r="11707">
          <cell r="A11707" t="str">
            <v>13.024.0015-0</v>
          </cell>
          <cell r="B11707"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C11707" t="str">
            <v>M2</v>
          </cell>
        </row>
        <row r="11708">
          <cell r="A11708" t="str">
            <v>13.024.0015-A</v>
          </cell>
          <cell r="B11708"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C11708" t="str">
            <v>M2</v>
          </cell>
        </row>
        <row r="11709">
          <cell r="A11709" t="str">
            <v>13.024.0016-0</v>
          </cell>
          <cell r="B11709" t="str">
            <v>REVESTIMENTO COM PASTILHAS DE VIDRO CRISTAL OU COM RESINA,DIMENSOES DE 2 X 2CM ATE 3 X 3CM, NAS CORES VERMELHA,LARANJA EAMARELA,EXCLUSIVE CHAPISCO,EMBOCO E REJUNTAMENTO</v>
          </cell>
          <cell r="C11709" t="str">
            <v>M2</v>
          </cell>
        </row>
        <row r="11710">
          <cell r="A11710" t="str">
            <v>13.024.0016-A</v>
          </cell>
          <cell r="B11710" t="str">
            <v>REVESTIMENTO COM PASTILHAS DE VIDRO CRISTAL OU COM RESINA,DIMENSOES DE 2 X 2CM ATE 3 X 3CM, NAS CORES VERMELHA,LARANJA EAMARELA,EXCLUSIVE CHAPISCO,EMBOCO E REJUNTAMENTO</v>
          </cell>
          <cell r="C11710" t="str">
            <v>M2</v>
          </cell>
        </row>
        <row r="11711">
          <cell r="A11711" t="str">
            <v>13.024.0018-0</v>
          </cell>
          <cell r="B11711"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C11711" t="str">
            <v>M2</v>
          </cell>
        </row>
        <row r="11712">
          <cell r="A11712" t="str">
            <v>13.024.0018-A</v>
          </cell>
          <cell r="B11712"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C11712" t="str">
            <v>M2</v>
          </cell>
        </row>
        <row r="11713">
          <cell r="A11713" t="str">
            <v>13.024.0019-0</v>
          </cell>
          <cell r="B11713" t="str">
            <v>REVESTIMENTO COM PASTILHAS DE VIDRO CRISTAL OU COM RESINA,DIMENSOES DE 2 X 2CM ATE 3 X 3CM,NAS CORES AZUL,VERDE,PRETO EBRANCO,EXCLUSIVE CHAPISCO,EMBOCO E REJUNTAMENTO</v>
          </cell>
          <cell r="C11713" t="str">
            <v>M2</v>
          </cell>
        </row>
        <row r="11714">
          <cell r="A11714" t="str">
            <v>13.024.0019-A</v>
          </cell>
          <cell r="B11714" t="str">
            <v>REVESTIMENTO COM PASTILHAS DE VIDRO CRISTAL OU COM RESINA,DIMENSOES DE 2 X 2CM ATE 3 X 3CM,NAS CORES AZUL,VERDE,PRETO EBRANCO,EXCLUSIVE CHAPISCO,EMBOCO E REJUNTAMENTO</v>
          </cell>
          <cell r="C11714" t="str">
            <v>M2</v>
          </cell>
        </row>
        <row r="11715">
          <cell r="A11715" t="str">
            <v>13.024.0020-0</v>
          </cell>
          <cell r="B11715" t="str">
            <v>REVESTIMENTO COM PASTILHAS DE VIDRO CRISTAL OU COM RESINA,MEDINDO 5 X 5CM,NAS CORES AZUL E BRANCO,INCLUSIVE CHAPISCO DECIMENTO E AREIA,NO TRACO 1:3,EMBOCO COM ARGAMASSA DE CIMENTO,SAIBRO E AREIA,NO TRACO 1:3:3,ASSENTES E REJUNTADAS COM PASTA DE CIMENTO BRANCO</v>
          </cell>
          <cell r="C11715" t="str">
            <v>M2</v>
          </cell>
        </row>
        <row r="11716">
          <cell r="A11716" t="str">
            <v>13.024.0020-A</v>
          </cell>
          <cell r="B11716" t="str">
            <v>REVESTIMENTO COM PASTILHAS DE VIDRO CRISTAL OU COM RESINA,MEDINDO 5 X 5CM,NAS CORES AZUL E BRANCO,INCLUSIVE CHAPISCO DECIMENTO E AREIA,NO TRACO 1:3,EMBOCO COM ARGAMASSA DE CIMENTO,SAIBRO E AREIA,NO TRACO 1:3:3,ASSENTES E REJUNTADAS COM PASTA DE CIMENTO BRANCO</v>
          </cell>
          <cell r="C11716" t="str">
            <v>M2</v>
          </cell>
        </row>
        <row r="11717">
          <cell r="A11717" t="str">
            <v>13.024.0021-0</v>
          </cell>
          <cell r="B11717" t="str">
            <v>REVESTIMENTO COM PASTILHAS DE VIDRO CRISTAL OU COM RESINA,MEDINDO 5 X 5CM, NAS CORES AZUL E BRANCO,EXCLUSIVE CHAPISCO,EMBOCO E REJUNTAMENTO</v>
          </cell>
          <cell r="C11717" t="str">
            <v>M2</v>
          </cell>
        </row>
        <row r="11718">
          <cell r="A11718" t="str">
            <v>13.024.0021-A</v>
          </cell>
          <cell r="B11718" t="str">
            <v>REVESTIMENTO COM PASTILHAS DE VIDRO CRISTAL OU COM RESINA,MEDINDO 5 X 5CM, NAS CORES AZUL E BRANCO,EXCLUSIVE CHAPISCO,EMBOCO E REJUNTAMENTO</v>
          </cell>
          <cell r="C11718" t="str">
            <v>M2</v>
          </cell>
        </row>
        <row r="11719">
          <cell r="A11719" t="str">
            <v>13.025.0005-0</v>
          </cell>
          <cell r="B11719" t="str">
            <v>ASSENTAMENTO DE AZULEJOS,PASTILHAS OU LADRILHOS EM PAREDES,EXCLUSIVE ESTES,COM NATA DE CIMENTO COMUM,SOBRE EMBOCO EXISTENTE,INCLUSIVE REJUNTAMENTO COM PASTA DE CIMENTO BRANCO</v>
          </cell>
          <cell r="C11719" t="str">
            <v>M2</v>
          </cell>
        </row>
        <row r="11720">
          <cell r="A11720" t="str">
            <v>13.025.0005-A</v>
          </cell>
          <cell r="B11720" t="str">
            <v>ASSENTAMENTO DE AZULEJOS,PASTILHAS OU LADRILHOS EM PAREDES,EXCLUSIVE ESTES,COM NATA DE CIMENTO COMUM,SOBRE EMBOCO EXISTENTE,INCLUSIVE REJUNTAMENTO COM PASTA DE CIMENTO BRANCO</v>
          </cell>
          <cell r="C11720" t="str">
            <v>M2</v>
          </cell>
        </row>
        <row r="11721">
          <cell r="A11721" t="str">
            <v>13.025.0010-0</v>
          </cell>
          <cell r="B11721" t="str">
            <v>ASSENTAMENTO DE AZULEJOS,PASTILHAS OU LADRILHOS,EM PAREDES,EXCLUSIVE ESTES,CONSTANDO DE CHAPISCO DE CIMENTO E AREIA,NO TRACO 1:3,EMBOCO DE ARGAMASSA DE CIMENTO,SAIBRO E AREIA,NO TRACO 1:3:3,NATA DE CIMENTO COMUM E REJUNTAMENTO COM PASTA DECIMENTO BRANCO</v>
          </cell>
          <cell r="C11721" t="str">
            <v>M2</v>
          </cell>
        </row>
        <row r="11722">
          <cell r="A11722" t="str">
            <v>13.025.0010-A</v>
          </cell>
          <cell r="B11722" t="str">
            <v>ASSENTAMENTO DE AZULEJOS,PASTILHAS OU LADRILHOS,EM PAREDES,EXCLUSIVE ESTES,CONSTANDO DE CHAPISCO DE CIMENTO E AREIA,NO TRACO 1:3,EMBOCO DE ARGAMASSA DE CIMENTO,SAIBRO E AREIA,NO TRACO 1:3:3,NATA DE CIMENTO COMUM E REJUNTAMENTO COM PASTA DECIMENTO BRANCO</v>
          </cell>
          <cell r="C11722" t="str">
            <v>M2</v>
          </cell>
        </row>
        <row r="11723">
          <cell r="A11723" t="str">
            <v>13.025.0016-0</v>
          </cell>
          <cell r="B11723" t="str">
            <v>ASSENTAMENTO DE AZULEJOS,PASTILHAS OU LADRILHOS,EM PAREDES,EXCLUSIVE ESTES,CONSTANDO DE CHAPISCO DE CIMENTO E AREIA,NO TRACO 1:3,EMBOCO DE ARGAMASSA DE CIMENTO,SAIBRO E AREIA,NO TRACO 1:3:3,NATA DE CIMENTO COMUM E REJUNTAMENTO COM PASTA DECIMENTO BRANCO E CORANTE</v>
          </cell>
          <cell r="C11723" t="str">
            <v>M2</v>
          </cell>
        </row>
        <row r="11724">
          <cell r="A11724" t="str">
            <v>13.025.0016-A</v>
          </cell>
          <cell r="B11724" t="str">
            <v>ASSENTAMENTO DE AZULEJOS,PASTILHAS OU LADRILHOS,EM PAREDES,EXCLUSIVE ESTES,CONSTANDO DE CHAPISCO DE CIMENTO E AREIA,NO TRACO 1:3,EMBOCO DE ARGAMASSA DE CIMENTO,SAIBRO E AREIA,NO TRACO 1:3:3,NATA DE CIMENTO COMUM E REJUNTAMENTO COM PASTA DECIMENTO BRANCO E CORANTE</v>
          </cell>
          <cell r="C11724" t="str">
            <v>M2</v>
          </cell>
        </row>
        <row r="11725">
          <cell r="A11725" t="str">
            <v>13.025.0020-0</v>
          </cell>
          <cell r="B11725" t="str">
            <v>REJUNTAMENTO DE AZULEJOS,PASTILHAS OU LADRILHOS,EM PAREDES,COM PASTA DE CIMENTO BRANCO</v>
          </cell>
          <cell r="C11725" t="str">
            <v>M2</v>
          </cell>
        </row>
        <row r="11726">
          <cell r="A11726" t="str">
            <v>13.025.0020-A</v>
          </cell>
          <cell r="B11726" t="str">
            <v>REJUNTAMENTO DE AZULEJOS,PASTILHAS OU LADRILHOS,EM PAREDES,COM PASTA DE CIMENTO BRANCO</v>
          </cell>
          <cell r="C11726" t="str">
            <v>M2</v>
          </cell>
        </row>
        <row r="11727">
          <cell r="A11727" t="str">
            <v>13.025.0055-0</v>
          </cell>
          <cell r="B11727" t="str">
            <v>ASSENTAMENTO DE AZULEJOS,PASTILHAS OU LADRILHOS,EM PAREDES,EXCLUSIVE ESTES,COM EMBOCO(PRONTO)EM MASSA UNICA DE CIMENTO EAREIA TERMOTRATADA,ARGAMASSA COLANTE E REJUNTAMENTO COM ARGAMASSA INDUSTRIALIZADA,EXCLUSIVE CHAPISCO</v>
          </cell>
          <cell r="C11727" t="str">
            <v>M2</v>
          </cell>
        </row>
        <row r="11728">
          <cell r="A11728" t="str">
            <v>13.025.0055-A</v>
          </cell>
          <cell r="B11728" t="str">
            <v>ASSENTAMENTO DE AZULEJOS,PASTILHAS OU LADRILHOS,EM PAREDES,EXCLUSIVE ESTES,COM EMBOCO(PRONTO)EM MASSA UNICA DE CIMENTO EAREIA TERMOTRATADA,ARGAMASSA COLANTE E REJUNTAMENTO COM ARGAMASSA INDUSTRIALIZADA,EXCLUSIVE CHAPISCO</v>
          </cell>
          <cell r="C11728" t="str">
            <v>M2</v>
          </cell>
        </row>
        <row r="11729">
          <cell r="A11729" t="str">
            <v>13.025.0058-0</v>
          </cell>
          <cell r="B11729" t="str">
            <v>ASSENTAMENTO DE AZULEJOS,PASTILHAS OU LADRILHOS,EM PAREDES,EXCLUSIVE ESTES,COM EMBOCO(PRONTO)EM MASSA UNICA DE CIMENTO EAREIA TERMOTRATADA,ARGAMASSA COLANTE E REJUNTAMENTO COM ARGAMASSA INDUSTRIALIZADA,INCLUSIVE CHAPISCO DE CIMENTO E AREIA,NO TRACO 1:3</v>
          </cell>
          <cell r="C11729" t="str">
            <v>M2</v>
          </cell>
        </row>
        <row r="11730">
          <cell r="A11730" t="str">
            <v>13.025.0058-A</v>
          </cell>
          <cell r="B11730" t="str">
            <v>ASSENTAMENTO DE AZULEJOS,PASTILHAS OU LADRILHOS,EM PAREDES,EXCLUSIVE ESTES,COM EMBOCO(PRONTO)EM MASSA UNICA DE CIMENTO EAREIA TERMOTRATADA,ARGAMASSA COLANTE E REJUNTAMENTO COM ARGAMASSA INDUSTRIALIZADA,INCLUSIVE CHAPISCO DE CIMENTO E AREIA,NO TRACO 1:3</v>
          </cell>
          <cell r="C11730" t="str">
            <v>M2</v>
          </cell>
        </row>
        <row r="11731">
          <cell r="A11731" t="str">
            <v>13.025.0059-0</v>
          </cell>
          <cell r="B11731" t="str">
            <v>ASSENTAMENTO DE AZULEJOS,PASTILHAS OU LADRILHOS,EM PAREDES,EXCLUSIVE:AZULEJOS,PASTILHAS OU LADRILHOS,EMBOCO,CHAPISCO EREJUNTAMENTO</v>
          </cell>
          <cell r="C11731" t="str">
            <v>M2</v>
          </cell>
        </row>
        <row r="11732">
          <cell r="A11732" t="str">
            <v>13.025.0059-A</v>
          </cell>
          <cell r="B11732" t="str">
            <v>ASSENTAMENTO DE AZULEJOS,PASTILHAS OU LADRILHOS,EM PAREDES,EXCLUSIVE:AZULEJOS,PASTILHAS OU LADRILHOS,EMBOCO,CHAPISCO EREJUNTAMENTO</v>
          </cell>
          <cell r="C11732" t="str">
            <v>M2</v>
          </cell>
        </row>
        <row r="11733">
          <cell r="A11733" t="str">
            <v>13.025.0060-0</v>
          </cell>
          <cell r="B11733" t="str">
            <v>ASSENTAMENTO DE PEITORIL DE MARMORE,GRANITO OU AFINS,EXCLUSIVE ESTES,ATE 20CM DE LARGURA,ASSENTE CONFORME ITEM 13.345.0015</v>
          </cell>
          <cell r="C11733" t="str">
            <v>M</v>
          </cell>
        </row>
        <row r="11734">
          <cell r="A11734" t="str">
            <v>13.025.0060-A</v>
          </cell>
          <cell r="B11734" t="str">
            <v>ASSENTAMENTO DE PEITORIL DE MARMORE,GRANITO OU AFINS,EXCLUSIVE ESTES,ATE 20CM DE LARGURA,ASSENTE CONFORME ITEM 13.345.0015</v>
          </cell>
          <cell r="C11734" t="str">
            <v>M</v>
          </cell>
        </row>
        <row r="11735">
          <cell r="A11735" t="str">
            <v>13.025.0061-0</v>
          </cell>
          <cell r="B11735" t="str">
            <v>ASSENTAMENTO DE PEITORIL DE MARMORE, GRANITO OU AFINS, EXCLUSIVE ESTES, DE 20 A 30CM DE LARGURA, ASSENTE CONFORME  ITEM13.345.0015</v>
          </cell>
          <cell r="C11735" t="str">
            <v>M</v>
          </cell>
        </row>
        <row r="11736">
          <cell r="A11736" t="str">
            <v>13.025.0061-A</v>
          </cell>
          <cell r="B11736" t="str">
            <v>ASSENTAMENTO DE PEITORIL DE MARMORE, GRANITO OU AFINS, EXCLUSIVE ESTES, DE 20 A 30CM DE LARGURA, ASSENTE CONFORME  ITEM13.345.0015</v>
          </cell>
          <cell r="C11736" t="str">
            <v>M</v>
          </cell>
        </row>
        <row r="11737">
          <cell r="A11737" t="str">
            <v>13.025.0080-0</v>
          </cell>
          <cell r="B11737" t="str">
            <v>REVESTIMENTO COM NATA DE CIMENTO E ADESIVO APLICADO UNIFORMEMENTE SOBRE SUPERFICIE DE AZULEJO,PASTILHA OU CERAMICA,ALISADO A COLHER E LIXADO</v>
          </cell>
          <cell r="C11737" t="str">
            <v>M2</v>
          </cell>
        </row>
        <row r="11738">
          <cell r="A11738" t="str">
            <v>13.025.0080-A</v>
          </cell>
          <cell r="B11738" t="str">
            <v>REVESTIMENTO COM NATA DE CIMENTO E ADESIVO APLICADO UNIFORMEMENTE SOBRE SUPERFICIE DE AZULEJO,PASTILHA OU CERAMICA,ALISADO A COLHER E LIXADO</v>
          </cell>
          <cell r="C11738" t="str">
            <v>M2</v>
          </cell>
        </row>
        <row r="11739">
          <cell r="A11739" t="str">
            <v>13.026.0010-0</v>
          </cell>
          <cell r="B11739"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1739" t="str">
            <v>M2</v>
          </cell>
        </row>
        <row r="11740">
          <cell r="A11740" t="str">
            <v>13.026.0010-A</v>
          </cell>
          <cell r="B11740"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1740" t="str">
            <v>M2</v>
          </cell>
        </row>
        <row r="11741">
          <cell r="A11741" t="str">
            <v>13.026.0011-0</v>
          </cell>
          <cell r="B11741" t="str">
            <v>REVESTIMENTO DE PAREDES COM AZULEJO BRANCO 15X15CM,QUALIDADEEXTRA,ASSENTES COM NATA DE CIMENTO COMUM,TENDO JUNTAS CORRIDAS COM 2MM,REJUNTADAS COM PASTA DE CIMENTO BRANCO,EXCLUSIVECHAPISCO E EMBOCO</v>
          </cell>
          <cell r="C11741" t="str">
            <v>M2</v>
          </cell>
        </row>
        <row r="11742">
          <cell r="A11742" t="str">
            <v>13.026.0011-A</v>
          </cell>
          <cell r="B11742" t="str">
            <v>REVESTIMENTO DE PAREDES COM AZULEJO BRANCO 15X15CM,QUALIDADEEXTRA,ASSENTES COM NATA DE CIMENTO COMUM,TENDO JUNTAS CORRIDAS COM 2MM,REJUNTADAS COM PASTA DE CIMENTO BRANCO,EXCLUSIVECHAPISCO E EMBOCO</v>
          </cell>
          <cell r="C11742" t="str">
            <v>M2</v>
          </cell>
        </row>
        <row r="11743">
          <cell r="A11743" t="str">
            <v>13.026.0015-0</v>
          </cell>
          <cell r="B11743" t="str">
            <v>REVESTIMENTO DE PAREDES COM AZULEJO BRANCO 15X15CM,QUALIDADEEXTRA,ASSENTE CONFORME ITEM 13.025.0058</v>
          </cell>
          <cell r="C11743" t="str">
            <v>M2</v>
          </cell>
        </row>
        <row r="11744">
          <cell r="A11744" t="str">
            <v>13.026.0015-A</v>
          </cell>
          <cell r="B11744" t="str">
            <v>REVESTIMENTO DE PAREDES COM AZULEJO BRANCO 15X15CM,QUALIDADEEXTRA,ASSENTE CONFORME ITEM 13.025.0058</v>
          </cell>
          <cell r="C11744" t="str">
            <v>M2</v>
          </cell>
        </row>
        <row r="11745">
          <cell r="A11745" t="str">
            <v>13.030.0200-0</v>
          </cell>
          <cell r="B11745"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1745" t="str">
            <v>M2</v>
          </cell>
        </row>
        <row r="11746">
          <cell r="A11746" t="str">
            <v>13.030.0200-A</v>
          </cell>
          <cell r="B11746"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1746" t="str">
            <v>M2</v>
          </cell>
        </row>
        <row r="11747">
          <cell r="A11747" t="str">
            <v>13.030.0210-0</v>
          </cell>
          <cell r="B11747"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1747" t="str">
            <v>M2</v>
          </cell>
        </row>
        <row r="11748">
          <cell r="A11748" t="str">
            <v>13.030.0210-A</v>
          </cell>
          <cell r="B11748"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1748" t="str">
            <v>M2</v>
          </cell>
        </row>
        <row r="11749">
          <cell r="A11749" t="str">
            <v>13.030.0250-0</v>
          </cell>
          <cell r="B11749" t="str">
            <v>REVESTIMENTO DE PAREDE COM LADRILHOS  CERAMICOS ESMALTADOS,COM MEDIDAS EM TORNO DE 20X20CM E 8,5MM DE ESPESSURA,ASSENTECONFORME ITEM 13.025.0016</v>
          </cell>
          <cell r="C11749" t="str">
            <v>M2</v>
          </cell>
        </row>
        <row r="11750">
          <cell r="A11750" t="str">
            <v>13.030.0250-A</v>
          </cell>
          <cell r="B11750" t="str">
            <v>REVESTIMENTO DE PAREDE COM LADRILHOS  CERAMICOS ESMALTADOS,COM MEDIDAS EM TORNO DE 20X20CM E 8,5MM DE ESPESSURA,ASSENTECONFORME ITEM 13.025.0016</v>
          </cell>
          <cell r="C11750" t="str">
            <v>M2</v>
          </cell>
        </row>
        <row r="11751">
          <cell r="A11751" t="str">
            <v>13.030.0251-0</v>
          </cell>
          <cell r="B11751" t="str">
            <v>REVESTIMENTO DE PAREDE COM LADRILHOS CERAMICOS  ESMALTADOS,COM MEDIDAS EM TORNO DE 20X20CM E 8,5MM DE ESPESSURA,ASSENTECONFORME ITEM 13.025.0058</v>
          </cell>
          <cell r="C11751" t="str">
            <v>M2</v>
          </cell>
        </row>
        <row r="11752">
          <cell r="A11752" t="str">
            <v>13.030.0251-A</v>
          </cell>
          <cell r="B11752" t="str">
            <v>REVESTIMENTO DE PAREDE COM LADRILHOS CERAMICOS  ESMALTADOS,COM MEDIDAS EM TORNO DE 20X20CM E 8,5MM DE ESPESSURA,ASSENTECONFORME ITEM 13.025.0058</v>
          </cell>
          <cell r="C11752" t="str">
            <v>M2</v>
          </cell>
        </row>
        <row r="11753">
          <cell r="A11753" t="str">
            <v>13.030.0252-0</v>
          </cell>
          <cell r="B11753" t="str">
            <v>REVESTIMENTO DE PAREDES COM LADRILHOS CERAMICOS ESMALTADOS,COM MEDIDAS EM TORNO DE 20X20CM E 8,5MM DE ESPESSURA,ASSENTECOM ARGAMASSA COLANTE,REJUNTAMENTO COM ARGAMASSA INDUSTRIALIZADA,EXCLUSIVE CHAPISCO E EMBOCO</v>
          </cell>
          <cell r="C11753" t="str">
            <v>M2</v>
          </cell>
        </row>
        <row r="11754">
          <cell r="A11754" t="str">
            <v>13.030.0252-A</v>
          </cell>
          <cell r="B11754" t="str">
            <v>REVESTIMENTO DE PAREDES COM LADRILHOS CERAMICOS ESMALTADOS,COM MEDIDAS EM TORNO DE 20X20CM E 8,5MM DE ESPESSURA,ASSENTECOM ARGAMASSA COLANTE,REJUNTAMENTO COM ARGAMASSA INDUSTRIALIZADA,EXCLUSIVE CHAPISCO E EMBOCO</v>
          </cell>
          <cell r="C11754" t="str">
            <v>M2</v>
          </cell>
        </row>
        <row r="11755">
          <cell r="A11755" t="str">
            <v>13.030.0255-0</v>
          </cell>
          <cell r="B11755" t="str">
            <v>REVESTIMENTO DE PAREDES COM CERAMICA BRANCA,CINZA OU BEGE,10X10CM, TELADA, PLACA 30X30CM,ASSENTE COM ARGAMASSA COLANTE,REJUNTAMENTO COM ARGAMASSA INDUSTRIALIZADA, EXCLUSIVE CHAPISCO E EMBOCO</v>
          </cell>
          <cell r="C11755" t="str">
            <v>M2</v>
          </cell>
        </row>
        <row r="11756">
          <cell r="A11756" t="str">
            <v>13.030.0255-A</v>
          </cell>
          <cell r="B11756" t="str">
            <v>REVESTIMENTO DE PAREDES COM CERAMICA BRANCA,CINZA OU BEGE,10X10CM, TELADA, PLACA 30X30CM,ASSENTE COM ARGAMASSA COLANTE,REJUNTAMENTO COM ARGAMASSA INDUSTRIALIZADA, EXCLUSIVE CHAPISCO E EMBOCO</v>
          </cell>
          <cell r="C11756" t="str">
            <v>M2</v>
          </cell>
        </row>
        <row r="11757">
          <cell r="A11757" t="str">
            <v>13.030.0256-0</v>
          </cell>
          <cell r="B11757" t="str">
            <v>REVESTIMENTO DE PAREDES COM CERAMICA AZUL,10X10CM,TELADA,PLACA 30X30CM,ASSENTE COM ARGAMASSA COLANTE,REJUNTAMENTO COM ARGAMASSA INDUSTRIALIZADA,EXCLUSIVE CHAPISCO E EMBOCO</v>
          </cell>
          <cell r="C11757" t="str">
            <v>M2</v>
          </cell>
        </row>
        <row r="11758">
          <cell r="A11758" t="str">
            <v>13.030.0256-A</v>
          </cell>
          <cell r="B11758" t="str">
            <v>REVESTIMENTO DE PAREDES COM CERAMICA AZUL,10X10CM,TELADA,PLACA 30X30CM,ASSENTE COM ARGAMASSA COLANTE,REJUNTAMENTO COM ARGAMASSA INDUSTRIALIZADA,EXCLUSIVE CHAPISCO E EMBOCO</v>
          </cell>
          <cell r="C11758" t="str">
            <v>M2</v>
          </cell>
        </row>
        <row r="11759">
          <cell r="A11759" t="str">
            <v>13.030.0257-0</v>
          </cell>
          <cell r="B11759" t="str">
            <v>REVESTIMENTO DE PAREDES COM CERAMICA BRANCA,CINZA OU BEGE,10X10CM,TELADA,PLACA 30X30CM,ASSENTE CONFORME ITEM 13.025.0058</v>
          </cell>
          <cell r="C11759" t="str">
            <v>M2</v>
          </cell>
        </row>
        <row r="11760">
          <cell r="A11760" t="str">
            <v>13.030.0257-A</v>
          </cell>
          <cell r="B11760" t="str">
            <v>REVESTIMENTO DE PAREDES COM CERAMICA BRANCA,CINZA OU BEGE,10X10CM,TELADA,PLACA 30X30CM,ASSENTE CONFORME ITEM 13.025.0058</v>
          </cell>
          <cell r="C11760" t="str">
            <v>M2</v>
          </cell>
        </row>
        <row r="11761">
          <cell r="A11761" t="str">
            <v>13.030.0258-0</v>
          </cell>
          <cell r="B11761" t="str">
            <v>REVESTIMENTO DE PAREDES COM CERAMICA AZUL,10X10CM,TELADA,PLACA 30X30CM,ASSENTE CONFORME ITEM 13.025.0058</v>
          </cell>
          <cell r="C11761" t="str">
            <v>M2</v>
          </cell>
        </row>
        <row r="11762">
          <cell r="A11762" t="str">
            <v>13.030.0258-A</v>
          </cell>
          <cell r="B11762" t="str">
            <v>REVESTIMENTO DE PAREDES COM CERAMICA AZUL,10X10CM,TELADA,PLACA 30X30CM,ASSENTE CONFORME ITEM 13.025.0058</v>
          </cell>
          <cell r="C11762" t="str">
            <v>M2</v>
          </cell>
        </row>
        <row r="11763">
          <cell r="A11763" t="str">
            <v>13.030.0259-0</v>
          </cell>
          <cell r="B11763" t="str">
            <v>REVESTIMENTO DE PAREDES COM CERAMICA BRANCA,CINZA OU BEGE,10X10CM,ANTIPICHACAO,PLACA 30X30CM,ASSENTE COM ARGAMASSA COLANTE,REJUNTAMENTO COM ARGAMASSA INDUSTRIALIZADA,EXCLUSIVE CHAPISCO E EMBOCO</v>
          </cell>
          <cell r="C11763" t="str">
            <v>M2</v>
          </cell>
        </row>
        <row r="11764">
          <cell r="A11764" t="str">
            <v>13.030.0259-A</v>
          </cell>
          <cell r="B11764" t="str">
            <v>REVESTIMENTO DE PAREDES COM CERAMICA BRANCA,CINZA OU BEGE,10X10CM,ANTIPICHACAO,PLACA 30X30CM,ASSENTE COM ARGAMASSA COLANTE,REJUNTAMENTO COM ARGAMASSA INDUSTRIALIZADA,EXCLUSIVE CHAPISCO E EMBOCO</v>
          </cell>
          <cell r="C11764" t="str">
            <v>M2</v>
          </cell>
        </row>
        <row r="11765">
          <cell r="A11765" t="str">
            <v>13.030.0260-0</v>
          </cell>
          <cell r="B11765" t="str">
            <v>REVESTIMENTO DE PAREDES COM CERAMICA BRANCA, CINZA  OU  BEGE,10X10CM,ANTIPICHACAO,PLACA 30X30CM,ASSENTE CONFORME ITEM 13.025.0058</v>
          </cell>
          <cell r="C11765" t="str">
            <v>M2</v>
          </cell>
        </row>
        <row r="11766">
          <cell r="A11766" t="str">
            <v>13.030.0260-A</v>
          </cell>
          <cell r="B11766" t="str">
            <v>REVESTIMENTO DE PAREDES COM CERAMICA BRANCA, CINZA  OU  BEGE,10X10CM,ANTIPICHACAO,PLACA 30X30CM,ASSENTE CONFORME ITEM 13.025.0058</v>
          </cell>
          <cell r="C11766" t="str">
            <v>M2</v>
          </cell>
        </row>
        <row r="11767">
          <cell r="A11767" t="str">
            <v>13.030.0262-0</v>
          </cell>
          <cell r="B11767" t="str">
            <v>REVESTIMENTO DE PAREDES COM LADRILHO CERAMICO,DE 11,60X11,60X0,09CM,ASSENTES COM ARGAMASSA DE CIMENTO,CAL E AREIA,NO TRACO 1:3:5,JUNTAS REENTRANTES DE 1CM DE LARGURA</v>
          </cell>
          <cell r="C11767" t="str">
            <v>M2</v>
          </cell>
        </row>
        <row r="11768">
          <cell r="A11768" t="str">
            <v>13.030.0262-A</v>
          </cell>
          <cell r="B11768" t="str">
            <v>REVESTIMENTO DE PAREDES COM LADRILHO CERAMICO,DE 11,60X11,60X0,09CM,ASSENTES COM ARGAMASSA DE CIMENTO,CAL E AREIA,NO TRACO 1:3:5,JUNTAS REENTRANTES DE 1CM DE LARGURA</v>
          </cell>
          <cell r="C11768" t="str">
            <v>M2</v>
          </cell>
        </row>
        <row r="11769">
          <cell r="A11769" t="str">
            <v>13.030.0263-0</v>
          </cell>
          <cell r="B11769" t="str">
            <v>REVESTIMENTO DE PAREDES COM LADRILHO CERAMICO,DE 11,60X11,60X0,09CM,EXCLUSIVE ARGAMASSA DE ASSENTAMENTO, JUNTAS REETRANTES DE 1CM DE LARGURA</v>
          </cell>
          <cell r="C11769" t="str">
            <v>M2</v>
          </cell>
        </row>
        <row r="11770">
          <cell r="A11770" t="str">
            <v>13.030.0263-A</v>
          </cell>
          <cell r="B11770" t="str">
            <v>REVESTIMENTO DE PAREDES COM LADRILHO CERAMICO,DE 11,60X11,60X0,09CM,EXCLUSIVE ARGAMASSA DE ASSENTAMENTO, JUNTAS REETRANTES DE 1CM DE LARGURA</v>
          </cell>
          <cell r="C11770" t="str">
            <v>M2</v>
          </cell>
        </row>
        <row r="11771">
          <cell r="A11771" t="str">
            <v>13.030.0264-0</v>
          </cell>
          <cell r="B11771" t="str">
            <v>REVESTIMENTO DE PAREDES COM LADRILHO CERAMICO,DE 24X11,60X0,09CM,ASSENTES COM ARGAMASSA DE CIMENTO,CAL E AREIA,NO TRACO1:3:5,JUNTAS REENTRANTES DE 1CM DE LARGURA</v>
          </cell>
          <cell r="C11771" t="str">
            <v>M2</v>
          </cell>
        </row>
        <row r="11772">
          <cell r="A11772" t="str">
            <v>13.030.0264-A</v>
          </cell>
          <cell r="B11772" t="str">
            <v>REVESTIMENTO DE PAREDES COM LADRILHO CERAMICO,DE 24X11,60X0,09CM,ASSENTES COM ARGAMASSA DE CIMENTO,CAL E AREIA,NO TRACO1:3:5,JUNTAS REENTRANTES DE 1CM DE LARGURA</v>
          </cell>
          <cell r="C11772" t="str">
            <v>M2</v>
          </cell>
        </row>
        <row r="11773">
          <cell r="A11773" t="str">
            <v>13.030.0265-0</v>
          </cell>
          <cell r="B11773" t="str">
            <v>REVESTIMENTO DE PAREDES COM LADRILHO CERAMICO,DE 24X11,60X0,09CM,EXCLUSIVE ARGAMASSA DE ASSENTAMENTO, JUNTAS REETRANTESDE 1CM DE LARGURA</v>
          </cell>
          <cell r="C11773" t="str">
            <v>M2</v>
          </cell>
        </row>
        <row r="11774">
          <cell r="A11774" t="str">
            <v>13.030.0265-A</v>
          </cell>
          <cell r="B11774" t="str">
            <v>REVESTIMENTO DE PAREDES COM LADRILHO CERAMICO,DE 24X11,60X0,09CM,EXCLUSIVE ARGAMASSA DE ASSENTAMENTO, JUNTAS REETRANTESDE 1CM DE LARGURA</v>
          </cell>
          <cell r="C11774" t="str">
            <v>M2</v>
          </cell>
        </row>
        <row r="11775">
          <cell r="A11775" t="str">
            <v>13.030.0267-0</v>
          </cell>
          <cell r="B11775" t="str">
            <v>REVESTIMENTO DE PAREDES COM LADRILHO CERAMICO DE 24X11,60X0,09CM,ANTIACIDA, ASSENTES COM ARGAMASSA DE CIMENTO,CAL E AREIA,NO TRACO 1:3:5,JUNTAS REENTRANTES DE 1CM DE LARGURA</v>
          </cell>
          <cell r="C11775" t="str">
            <v>M2</v>
          </cell>
        </row>
        <row r="11776">
          <cell r="A11776" t="str">
            <v>13.030.0267-A</v>
          </cell>
          <cell r="B11776" t="str">
            <v>REVESTIMENTO DE PAREDES COM LADRILHO CERAMICO DE 24X11,60X0,09CM,ANTIACIDA, ASSENTES COM ARGAMASSA DE CIMENTO,CAL E AREIA,NO TRACO 1:3:5,JUNTAS REENTRANTES DE 1CM DE LARGURA</v>
          </cell>
          <cell r="C11776" t="str">
            <v>M2</v>
          </cell>
        </row>
        <row r="11777">
          <cell r="A11777" t="str">
            <v>13.030.0268-0</v>
          </cell>
          <cell r="B11777" t="str">
            <v>REVESTIMENTO DE PAREDES COM LADRILHO CERAMICO,DE 24X11,60X0,09CM,ANTIACIDA,EXCLUSIVE ARGAMASSA DE ASSENTAMENTO,JUNTAS REETRANTES DE 1CM DE LARGURA</v>
          </cell>
          <cell r="C11777" t="str">
            <v>M2</v>
          </cell>
        </row>
        <row r="11778">
          <cell r="A11778" t="str">
            <v>13.030.0268-A</v>
          </cell>
          <cell r="B11778" t="str">
            <v>REVESTIMENTO DE PAREDES COM LADRILHO CERAMICO,DE 24X11,60X0,09CM,ANTIACIDA,EXCLUSIVE ARGAMASSA DE ASSENTAMENTO,JUNTAS REETRANTES DE 1CM DE LARGURA</v>
          </cell>
          <cell r="C11778" t="str">
            <v>M2</v>
          </cell>
        </row>
        <row r="11779">
          <cell r="A11779" t="str">
            <v>13.030.0270-0</v>
          </cell>
          <cell r="B11779" t="str">
            <v>REVESTIMENTO DE PAREDE COM CERAMICA,7,5X7,5CM E 8,5MM DE ESPESSURA,ASSENTE CONFORME ITEM 13.025.0016</v>
          </cell>
          <cell r="C11779" t="str">
            <v>M2</v>
          </cell>
        </row>
        <row r="11780">
          <cell r="A11780" t="str">
            <v>13.030.0270-A</v>
          </cell>
          <cell r="B11780" t="str">
            <v>REVESTIMENTO DE PAREDE COM CERAMICA,7,5X7,5CM E 8,5MM DE ESPESSURA,ASSENTE CONFORME ITEM 13.025.0016</v>
          </cell>
          <cell r="C11780" t="str">
            <v>M2</v>
          </cell>
        </row>
        <row r="11781">
          <cell r="A11781" t="str">
            <v>13.030.0271-0</v>
          </cell>
          <cell r="B11781" t="str">
            <v>REVESTIMENTO DE PAREDES COM CERAMICA,7,5X7,5CM,E 8,5MM DE EPESSURA,ASSENTE CONFORME ITEM 13.025.0058</v>
          </cell>
          <cell r="C11781" t="str">
            <v>M2</v>
          </cell>
        </row>
        <row r="11782">
          <cell r="A11782" t="str">
            <v>13.030.0271-A</v>
          </cell>
          <cell r="B11782" t="str">
            <v>REVESTIMENTO DE PAREDES COM CERAMICA,7,5X7,5CM,E 8,5MM DE EPESSURA,ASSENTE CONFORME ITEM 13.025.0058</v>
          </cell>
          <cell r="C11782" t="str">
            <v>M2</v>
          </cell>
        </row>
        <row r="11783">
          <cell r="A11783" t="str">
            <v>13.030.0272-0</v>
          </cell>
          <cell r="B11783" t="str">
            <v>REVESTIMENTO DE PAREDES COM CERAMICA 7,5X7,5CM E 8,5MM DE ESPESSURA, EXCLUSIVE CHAPISCO, EMBOCO, NATA DE CIMENTO OU ARGAMASSA COLANTE E REJUNTAMENTO</v>
          </cell>
          <cell r="C11783" t="str">
            <v>M2</v>
          </cell>
        </row>
        <row r="11784">
          <cell r="A11784" t="str">
            <v>13.030.0272-A</v>
          </cell>
          <cell r="B11784" t="str">
            <v>REVESTIMENTO DE PAREDES COM CERAMICA 7,5X7,5CM E 8,5MM DE ESPESSURA, EXCLUSIVE CHAPISCO, EMBOCO, NATA DE CIMENTO OU ARGAMASSA COLANTE E REJUNTAMENTO</v>
          </cell>
          <cell r="C11784" t="str">
            <v>M2</v>
          </cell>
        </row>
        <row r="11785">
          <cell r="A11785" t="str">
            <v>13.030.0290-0</v>
          </cell>
          <cell r="B11785" t="str">
            <v>REVESTIMENTO DE PAREDES COM CERAMICA 25X40CM E 8,5MM DE ESPESSURA,ASSENTE CONFORME ITEM 13.025.0016</v>
          </cell>
          <cell r="C11785" t="str">
            <v>M2</v>
          </cell>
        </row>
        <row r="11786">
          <cell r="A11786" t="str">
            <v>13.030.0290-A</v>
          </cell>
          <cell r="B11786" t="str">
            <v>REVESTIMENTO DE PAREDES COM CERAMICA 25X40CM E 8,5MM DE ESPESSURA,ASSENTE CONFORME ITEM 13.025.0016</v>
          </cell>
          <cell r="C11786" t="str">
            <v>M2</v>
          </cell>
        </row>
        <row r="11787">
          <cell r="A11787" t="str">
            <v>13.030.0291-0</v>
          </cell>
          <cell r="B11787" t="str">
            <v>REVESTIMENTO DE PAREDES COM CERAMICA 25X40CM E 8,5MM DE ESPESSURA,ASSENTE CONFORME ITEM 13.025.0058</v>
          </cell>
          <cell r="C11787" t="str">
            <v>M2</v>
          </cell>
        </row>
        <row r="11788">
          <cell r="A11788" t="str">
            <v>13.030.0291-A</v>
          </cell>
          <cell r="B11788" t="str">
            <v>REVESTIMENTO DE PAREDES COM CERAMICA 25X40CM E 8,5MM DE ESPESSURA,ASSENTE CONFORME ITEM 13.025.0058</v>
          </cell>
          <cell r="C11788" t="str">
            <v>M2</v>
          </cell>
        </row>
        <row r="11789">
          <cell r="A11789" t="str">
            <v>13.030.0292-0</v>
          </cell>
          <cell r="B11789" t="str">
            <v>REVESTIMENTO DE PAREDES COM CERAMICA 25X40CM E 8,5MM DE ESPESSURA,EXCLUSIVE CHAPISCO,EMBOCO,NATA DE CIMENTO OU ARGAMASSACOLANTE E REJUNTAMENTO</v>
          </cell>
          <cell r="C11789" t="str">
            <v>M2</v>
          </cell>
        </row>
        <row r="11790">
          <cell r="A11790" t="str">
            <v>13.030.0292-A</v>
          </cell>
          <cell r="B11790" t="str">
            <v>REVESTIMENTO DE PAREDES COM CERAMICA 25X40CM E 8,5MM DE ESPESSURA,EXCLUSIVE CHAPISCO,EMBOCO,NATA DE CIMENTO OU ARGAMASSACOLANTE E REJUNTAMENTO</v>
          </cell>
          <cell r="C11790" t="str">
            <v>M2</v>
          </cell>
        </row>
        <row r="11791">
          <cell r="A11791" t="str">
            <v>13.035.0010-0</v>
          </cell>
          <cell r="B11791"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1791" t="str">
            <v>M2</v>
          </cell>
        </row>
        <row r="11792">
          <cell r="A11792" t="str">
            <v>13.035.0010-A</v>
          </cell>
          <cell r="B11792"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1792" t="str">
            <v>M2</v>
          </cell>
        </row>
        <row r="11793">
          <cell r="A11793" t="str">
            <v>13.035.0015-0</v>
          </cell>
          <cell r="B11793"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1793" t="str">
            <v>M2</v>
          </cell>
        </row>
        <row r="11794">
          <cell r="A11794" t="str">
            <v>13.035.0015-A</v>
          </cell>
          <cell r="B11794"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1794" t="str">
            <v>M2</v>
          </cell>
        </row>
        <row r="11795">
          <cell r="A11795" t="str">
            <v>13.035.0020-0</v>
          </cell>
          <cell r="B11795"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1795" t="str">
            <v>M2</v>
          </cell>
        </row>
        <row r="11796">
          <cell r="A11796" t="str">
            <v>13.035.0020-A</v>
          </cell>
          <cell r="B11796"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1796" t="str">
            <v>M2</v>
          </cell>
        </row>
        <row r="11797">
          <cell r="A11797" t="str">
            <v>13.035.0025-0</v>
          </cell>
          <cell r="B11797"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1797" t="str">
            <v>M2</v>
          </cell>
        </row>
        <row r="11798">
          <cell r="A11798" t="str">
            <v>13.035.0025-A</v>
          </cell>
          <cell r="B11798"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1798" t="str">
            <v>M2</v>
          </cell>
        </row>
        <row r="11799">
          <cell r="A11799" t="str">
            <v>13.036.0010-0</v>
          </cell>
          <cell r="B11799" t="str">
            <v>REVESTIMENTO DE PAREDE COM GRANITO CINZA CORUMBA,EM PLACAS,COM ESPESSURA DE 2CM,POLIDO,ASSENTE COM GRAMPOS DE METAL E ARGAMASSA DE CIMENTO,AREIA E SAIBRO,NO TRACO 1:3:3 E REJUNTAMENTO PRONTO</v>
          </cell>
          <cell r="C11799" t="str">
            <v>M2</v>
          </cell>
        </row>
        <row r="11800">
          <cell r="A11800" t="str">
            <v>13.036.0010-A</v>
          </cell>
          <cell r="B11800" t="str">
            <v>REVESTIMENTO DE PAREDE COM GRANITO CINZA CORUMBA,EM PLACAS,COM ESPESSURA DE 2CM,POLIDO,ASSENTE COM GRAMPOS DE METAL E ARGAMASSA DE CIMENTO,AREIA E SAIBRO,NO TRACO 1:3:3 E REJUNTAMENTO PRONTO</v>
          </cell>
          <cell r="C11800" t="str">
            <v>M2</v>
          </cell>
        </row>
        <row r="11801">
          <cell r="A11801" t="str">
            <v>13.036.0011-0</v>
          </cell>
          <cell r="B11801" t="str">
            <v>REVESTIMENTO DE PAREDE COM GRANITO CINZA CORUMBA,EM PLACAS,COM ESPESSURA DE 2CM,POLIDO,ASSENTE COM GRAMPOS DE LATAO,EXCLUSIVE ARGAMASSA E REJUNTAMENTO</v>
          </cell>
          <cell r="C11801" t="str">
            <v>M2</v>
          </cell>
        </row>
        <row r="11802">
          <cell r="A11802" t="str">
            <v>13.036.0011-A</v>
          </cell>
          <cell r="B11802" t="str">
            <v>REVESTIMENTO DE PAREDE COM GRANITO CINZA CORUMBA,EM PLACAS,COM ESPESSURA DE 2CM,POLIDO,ASSENTE COM GRAMPOS DE LATAO,EXCLUSIVE ARGAMASSA E REJUNTAMENTO</v>
          </cell>
          <cell r="C11802" t="str">
            <v>M2</v>
          </cell>
        </row>
        <row r="11803">
          <cell r="A11803" t="str">
            <v>13.036.0015-0</v>
          </cell>
          <cell r="B11803" t="str">
            <v>RODAPE EM GRANITO CINZA CORUMBA,POLIDO,COM ALTURA DE 10CM E2CM DE ESPESSURA,ASSENTE COM ARGAMASSA DE CIMENTO, SAIBRO EAREIA,NO TRACO 1:2:2,INCLUSIVE CHAPISCO,NO TRACO 1:3 E REJUNTAMENTO PRONTO</v>
          </cell>
          <cell r="C11803" t="str">
            <v>M</v>
          </cell>
        </row>
        <row r="11804">
          <cell r="A11804" t="str">
            <v>13.036.0015-A</v>
          </cell>
          <cell r="B11804" t="str">
            <v>RODAPE EM GRANITO CINZA CORUMBA,POLIDO,COM ALTURA DE 10CM E2CM DE ESPESSURA,ASSENTE COM ARGAMASSA DE CIMENTO, SAIBRO EAREIA,NO TRACO 1:2:2,INCLUSIVE CHAPISCO,NO TRACO 1:3 E REJUNTAMENTO PRONTO</v>
          </cell>
          <cell r="C11804" t="str">
            <v>M</v>
          </cell>
        </row>
        <row r="11805">
          <cell r="A11805" t="str">
            <v>13.036.0016-0</v>
          </cell>
          <cell r="B11805" t="str">
            <v>RODAPE EM GRANITO CINZA CORUMBA,POLIDO,COM ALTURA DE 10CM E2CM DE ESPESSURA,EXCLUSIVE ARGAMASSA,CHAPISCO E REJUNTAMENTO</v>
          </cell>
          <cell r="C11805" t="str">
            <v>M</v>
          </cell>
        </row>
        <row r="11806">
          <cell r="A11806" t="str">
            <v>13.036.0016-A</v>
          </cell>
          <cell r="B11806" t="str">
            <v>RODAPE EM GRANITO CINZA CORUMBA,POLIDO,COM ALTURA DE 10CM E2CM DE ESPESSURA,EXCLUSIVE ARGAMASSA,CHAPISCO E REJUNTAMENTO</v>
          </cell>
          <cell r="C11806" t="str">
            <v>M</v>
          </cell>
        </row>
        <row r="11807">
          <cell r="A11807" t="str">
            <v>13.036.0050-0</v>
          </cell>
          <cell r="B11807" t="str">
            <v>REVESTIMENTO VERTICAL EM DIVISORIAS OU BANCADAS(ILHARGA)EM GRANITO CINZA CORUMBA,2CM DE ESPESSURA,ASSENTE COMO EM 13.0360010</v>
          </cell>
          <cell r="C11807" t="str">
            <v>M2</v>
          </cell>
        </row>
        <row r="11808">
          <cell r="A11808" t="str">
            <v>13.036.0050-A</v>
          </cell>
          <cell r="B11808" t="str">
            <v>REVESTIMENTO VERTICAL EM DIVISORIAS OU BANCADAS(ILHARGA)EM GRANITO CINZA CORUMBA,2CM DE ESPESSURA,ASSENTE COMO EM 13.0360010</v>
          </cell>
          <cell r="C11808" t="str">
            <v>M2</v>
          </cell>
        </row>
        <row r="11809">
          <cell r="A11809" t="str">
            <v>13.036.0051-0</v>
          </cell>
          <cell r="B11809" t="str">
            <v>REVESTIMENTO VERTICAL EM DIVISORIAS OU BANCADAS(ILHARGA)EM GRANITO CINZA CORUMBA,2CM DE ESPESSURA, EXCLUSIVE ARGAMASSA EREJUNTAMENTO</v>
          </cell>
          <cell r="C11809" t="str">
            <v>M2</v>
          </cell>
        </row>
        <row r="11810">
          <cell r="A11810" t="str">
            <v>13.036.0051-A</v>
          </cell>
          <cell r="B11810" t="str">
            <v>REVESTIMENTO VERTICAL EM DIVISORIAS OU BANCADAS(ILHARGA)EM GRANITO CINZA CORUMBA,2CM DE ESPESSURA, EXCLUSIVE ARGAMASSA EREJUNTAMENTO</v>
          </cell>
          <cell r="C11810" t="str">
            <v>M2</v>
          </cell>
        </row>
        <row r="11811">
          <cell r="A11811" t="str">
            <v>13.036.0080-0</v>
          </cell>
          <cell r="B11811" t="str">
            <v>MOLDURA EXTERNA EXECUTADA NO PERIMETRO DAS ESQUADRIAS COM GRANITO CINZA CORUMBA,2CM DE ESPESSURA,COM 2 POLIMENTOS,ASSENTE COMO EM 13.036.0010</v>
          </cell>
          <cell r="C11811" t="str">
            <v>M2</v>
          </cell>
        </row>
        <row r="11812">
          <cell r="A11812" t="str">
            <v>13.036.0080-A</v>
          </cell>
          <cell r="B11812" t="str">
            <v>MOLDURA EXTERNA EXECUTADA NO PERIMETRO DAS ESQUADRIAS COM GRANITO CINZA CORUMBA,2CM DE ESPESSURA,COM 2 POLIMENTOS,ASSENTE COMO EM 13.036.0010</v>
          </cell>
          <cell r="C11812" t="str">
            <v>M2</v>
          </cell>
        </row>
        <row r="11813">
          <cell r="A11813" t="str">
            <v>13.036.0081-0</v>
          </cell>
          <cell r="B11813" t="str">
            <v>MOLDURA EXTERNA EXECUTADA NO PERIMETRO DAS ESQUADRIAS COM GRANITO CINZA CORUMBA,2CM DE ESPESSURA,COM 2 POLIMENTOS,ASSENTE COMO EM 13.036.0010,EXCLUSIVE ARGAMASSA E REJUNTAMENTO</v>
          </cell>
          <cell r="C11813" t="str">
            <v>M2</v>
          </cell>
        </row>
        <row r="11814">
          <cell r="A11814" t="str">
            <v>13.036.0081-A</v>
          </cell>
          <cell r="B11814" t="str">
            <v>MOLDURA EXTERNA EXECUTADA NO PERIMETRO DAS ESQUADRIAS COM GRANITO CINZA CORUMBA,2CM DE ESPESSURA,COM 2 POLIMENTOS,ASSENTE COMO EM 13.036.0010,EXCLUSIVE ARGAMASSA E REJUNTAMENTO</v>
          </cell>
          <cell r="C11814" t="str">
            <v>M2</v>
          </cell>
        </row>
        <row r="11815">
          <cell r="A11815" t="str">
            <v>13.045.0040-0</v>
          </cell>
          <cell r="B11815" t="str">
            <v>PEITORIL DE MARMORE BRANCO CLASSICO,DE 2X18CM,COM 2 POLIMENTOS,ASSENTE COM ARGAMASSA DE CIMENTO,SAIBRO E AREIA,NO TRACO1:3:3 E NATA DE CIMENTO COMUM,REJUNTADO COM CIMENTO BRANCO</v>
          </cell>
          <cell r="C11815" t="str">
            <v>M</v>
          </cell>
        </row>
        <row r="11816">
          <cell r="A11816" t="str">
            <v>13.045.0040-A</v>
          </cell>
          <cell r="B11816" t="str">
            <v>PEITORIL DE MARMORE BRANCO CLASSICO,DE 2X18CM,COM 2 POLIMENTOS,ASSENTE COM ARGAMASSA DE CIMENTO,SAIBRO E AREIA,NO TRACO1:3:3 E NATA DE CIMENTO COMUM,REJUNTADO COM CIMENTO BRANCO</v>
          </cell>
          <cell r="C11816" t="str">
            <v>M</v>
          </cell>
        </row>
        <row r="11817">
          <cell r="A11817" t="str">
            <v>13.045.0045-0</v>
          </cell>
          <cell r="B11817" t="str">
            <v>PEITORIL DE MARMORE BRANCO CLASSICO,COM ESPESSURA DE 2CM,COM2 POLIMENTOS,EM 2 TIRAS,NA LARGURA,SOMADA DE 20CM, SENDO APARTE INFERIOR EM SUPERPOSICAO,ASSENTE COMO EM 13.045.0040</v>
          </cell>
          <cell r="C11817" t="str">
            <v>M</v>
          </cell>
        </row>
        <row r="11818">
          <cell r="A11818" t="str">
            <v>13.045.0045-A</v>
          </cell>
          <cell r="B11818" t="str">
            <v>PEITORIL DE MARMORE BRANCO CLASSICO,COM ESPESSURA DE 2CM,COM2 POLIMENTOS,EM 2 TIRAS,NA LARGURA,SOMADA DE 20CM, SENDO APARTE INFERIOR EM SUPERPOSICAO,ASSENTE COMO EM 13.045.0040</v>
          </cell>
          <cell r="C11818" t="str">
            <v>M</v>
          </cell>
        </row>
        <row r="11819">
          <cell r="A11819" t="str">
            <v>13.045.0050-0</v>
          </cell>
          <cell r="B11819" t="str">
            <v>PEITORIL DE MARMORE BRANCO CLASSICO,DE 2X28CM,COM 2 POLIMENTOS,ASSENTE COMO EM 13.045.0040</v>
          </cell>
          <cell r="C11819" t="str">
            <v>M</v>
          </cell>
        </row>
        <row r="11820">
          <cell r="A11820" t="str">
            <v>13.045.0050-A</v>
          </cell>
          <cell r="B11820" t="str">
            <v>PEITORIL DE MARMORE BRANCO CLASSICO,DE 2X28CM,COM 2 POLIMENTOS,ASSENTE COMO EM 13.045.0040</v>
          </cell>
          <cell r="C11820" t="str">
            <v>M</v>
          </cell>
        </row>
        <row r="11821">
          <cell r="A11821" t="str">
            <v>13.045.0051-0</v>
          </cell>
          <cell r="B11821" t="str">
            <v>PEITORIL DE MARMORE BRANCO CLASSICO,DE 2X7CM,COM 2 POLIMENTOS,ASSENTE COMO EM 13.045.0040</v>
          </cell>
          <cell r="C11821" t="str">
            <v>M</v>
          </cell>
        </row>
        <row r="11822">
          <cell r="A11822" t="str">
            <v>13.045.0051-A</v>
          </cell>
          <cell r="B11822" t="str">
            <v>PEITORIL DE MARMORE BRANCO CLASSICO,DE 2X7CM,COM 2 POLIMENTOS,ASSENTE COMO EM 13.045.0040</v>
          </cell>
          <cell r="C11822" t="str">
            <v>M</v>
          </cell>
        </row>
        <row r="11823">
          <cell r="A11823" t="str">
            <v>13.045.0052-0</v>
          </cell>
          <cell r="B11823" t="str">
            <v>PEITORIL DE MARMORE BRANCO CLASSICO,DE 2X16CM,COM 2 POLIMENTOS,ASSENTE COMO EM 13.045.0040</v>
          </cell>
          <cell r="C11823" t="str">
            <v>M</v>
          </cell>
        </row>
        <row r="11824">
          <cell r="A11824" t="str">
            <v>13.045.0052-A</v>
          </cell>
          <cell r="B11824" t="str">
            <v>PEITORIL DE MARMORE BRANCO CLASSICO,DE 2X16CM,COM 2 POLIMENTOS,ASSENTE COMO EM 13.045.0040</v>
          </cell>
          <cell r="C11824" t="str">
            <v>M</v>
          </cell>
        </row>
        <row r="11825">
          <cell r="A11825" t="str">
            <v>13.045.0054-0</v>
          </cell>
          <cell r="B11825" t="str">
            <v>PEDRA PARA BOX DE BANHEIRO EM MARMORE BRANCO CLASSICO,SEM REBAIXO,COM 5CM DE ALTURA E 3CM DE ESPESSURA,ASSENTE COMO EM 13.045.0040</v>
          </cell>
          <cell r="C11825" t="str">
            <v>M</v>
          </cell>
        </row>
        <row r="11826">
          <cell r="A11826" t="str">
            <v>13.045.0054-A</v>
          </cell>
          <cell r="B11826" t="str">
            <v>PEDRA PARA BOX DE BANHEIRO EM MARMORE BRANCO CLASSICO,SEM REBAIXO,COM 5CM DE ALTURA E 3CM DE ESPESSURA,ASSENTE COMO EM 13.045.0040</v>
          </cell>
          <cell r="C11826" t="str">
            <v>M</v>
          </cell>
        </row>
        <row r="11827">
          <cell r="A11827" t="str">
            <v>13.045.0065-0</v>
          </cell>
          <cell r="B11827"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1827" t="str">
            <v>M2</v>
          </cell>
        </row>
        <row r="11828">
          <cell r="A11828" t="str">
            <v>13.045.0065-A</v>
          </cell>
          <cell r="B11828"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1828" t="str">
            <v>M2</v>
          </cell>
        </row>
        <row r="11829">
          <cell r="A11829" t="str">
            <v>13.045.0066-0</v>
          </cell>
          <cell r="B11829" t="str">
            <v>REVESTIMENTO DE PAREDES COM MARMORE BRANCO CLASSICO,EM PLACAS POLIDAS,MEDIDAS IGUAIS OU MAIORES QUE 60X40CM,COM ESPESSURA DE 2CM,COM 2 POLIMENTOS,ASSENTES COM 2 GRAMPOS DE LATAO DE1/8" POR PLACA,EXCLUSIVE ARGAMASSA,NATA DE CIMENTO E REJUNTAMENTO</v>
          </cell>
          <cell r="C11829" t="str">
            <v>M2</v>
          </cell>
        </row>
        <row r="11830">
          <cell r="A11830" t="str">
            <v>13.045.0066-A</v>
          </cell>
          <cell r="B11830" t="str">
            <v>REVESTIMENTO DE PAREDES COM MARMORE BRANCO CLASSICO,EM PLACAS POLIDAS,MEDIDAS IGUAIS OU MAIORES QUE 60X40CM,COM ESPESSURA DE 2CM,COM 2 POLIMENTOS,ASSENTES COM 2 GRAMPOS DE LATAO DE1/8" POR PLACA,EXCLUSIVE ARGAMASSA,NATA DE CIMENTO E REJUNTAMENTO</v>
          </cell>
          <cell r="C11830" t="str">
            <v>M2</v>
          </cell>
        </row>
        <row r="11831">
          <cell r="A11831" t="str">
            <v>13.045.0070-0</v>
          </cell>
          <cell r="B11831" t="str">
            <v>REVESTIMENTO DE COLUNAS COM MARMORE BRANCO CLASSICO,EM PLACAS DE 2CM DE ESPESSURA,COM 2 POLIMENTOS,ASSENTES COMO EM 13.045.0065</v>
          </cell>
          <cell r="C11831" t="str">
            <v>M2</v>
          </cell>
        </row>
        <row r="11832">
          <cell r="A11832" t="str">
            <v>13.045.0070-A</v>
          </cell>
          <cell r="B11832" t="str">
            <v>REVESTIMENTO DE COLUNAS COM MARMORE BRANCO CLASSICO,EM PLACAS DE 2CM DE ESPESSURA,COM 2 POLIMENTOS,ASSENTES COMO EM 13.045.0065</v>
          </cell>
          <cell r="C11832" t="str">
            <v>M2</v>
          </cell>
        </row>
        <row r="11833">
          <cell r="A11833" t="str">
            <v>13.045.0071-0</v>
          </cell>
          <cell r="B11833" t="str">
            <v>REVESTIMENTO DE COLUNAS COM MARMORE BRANCO CLASSICO,EM PLACAS DE 2CM DE ESPESSURA, COM 2 POLIMENTOS, ASSENTES  COMO  EM13.45.0065, EXCLUSIVE ARGAMASSA,NATA DE CIMENTO E REJUNTAMENTO</v>
          </cell>
          <cell r="C11833" t="str">
            <v>M2</v>
          </cell>
        </row>
        <row r="11834">
          <cell r="A11834" t="str">
            <v>13.045.0071-A</v>
          </cell>
          <cell r="B11834" t="str">
            <v>REVESTIMENTO DE COLUNAS COM MARMORE BRANCO CLASSICO,EM PLACAS DE 2CM DE ESPESSURA, COM 2 POLIMENTOS, ASSENTES  COMO  EM13.45.0065, EXCLUSIVE ARGAMASSA,NATA DE CIMENTO E REJUNTAMENTO</v>
          </cell>
          <cell r="C11834" t="str">
            <v>M2</v>
          </cell>
        </row>
        <row r="11835">
          <cell r="A11835" t="str">
            <v>13.045.0075-0</v>
          </cell>
          <cell r="B11835" t="str">
            <v>REVESTIMENTO VERTICAL EM DIVISORIAS OU BANCADAS(ILHARGA)EM MARMORE BRANCO CLASSICO, 2CM DE ESPESSURA, COM 2 POLIMENTOS,ASSENTES COMO EM 13.045.0065</v>
          </cell>
          <cell r="C11835" t="str">
            <v>M2</v>
          </cell>
        </row>
        <row r="11836">
          <cell r="A11836" t="str">
            <v>13.045.0075-A</v>
          </cell>
          <cell r="B11836" t="str">
            <v>REVESTIMENTO VERTICAL EM DIVISORIAS OU BANCADAS(ILHARGA)EM MARMORE BRANCO CLASSICO, 2CM DE ESPESSURA, COM 2 POLIMENTOS,ASSENTES COMO EM 13.045.0065</v>
          </cell>
          <cell r="C11836" t="str">
            <v>M2</v>
          </cell>
        </row>
        <row r="11837">
          <cell r="A11837" t="str">
            <v>13.045.0076-0</v>
          </cell>
          <cell r="B11837" t="str">
            <v>REVESTIMENTO VERTICAL EM DIVISORIAS OU BANCADAS(ILHARGA)EM MARMORE BRANCO CLASSICO, 2CM DE ESPESSURA, COM 2 POLIMENTOS,ASSENTES COMO EM 13.045.0065,EXCLUSIVE ARGAMASSA, NATA DE CIMENTO E REJUNTAMENTO</v>
          </cell>
          <cell r="C11837" t="str">
            <v>M2</v>
          </cell>
        </row>
        <row r="11838">
          <cell r="A11838" t="str">
            <v>13.045.0076-A</v>
          </cell>
          <cell r="B11838" t="str">
            <v>REVESTIMENTO VERTICAL EM DIVISORIAS OU BANCADAS(ILHARGA)EM MARMORE BRANCO CLASSICO, 2CM DE ESPESSURA, COM 2 POLIMENTOS,ASSENTES COMO EM 13.045.0065,EXCLUSIVE ARGAMASSA, NATA DE CIMENTO E REJUNTAMENTO</v>
          </cell>
          <cell r="C11838" t="str">
            <v>M2</v>
          </cell>
        </row>
        <row r="11839">
          <cell r="A11839" t="str">
            <v>13.045.0080-0</v>
          </cell>
          <cell r="B11839" t="str">
            <v>MOLDURA EXTERNA EXECUTADA NO PERIMETRO DAS ESQUADRIAS COM MARMORE  BRANCO CLASSICO, 2CM DE ESPESSURA, COM 2 POLIMENTOS,ASSENTES COMO EM 13.045.0065</v>
          </cell>
          <cell r="C11839" t="str">
            <v>M2</v>
          </cell>
        </row>
        <row r="11840">
          <cell r="A11840" t="str">
            <v>13.045.0080-A</v>
          </cell>
          <cell r="B11840" t="str">
            <v>MOLDURA EXTERNA EXECUTADA NO PERIMETRO DAS ESQUADRIAS COM MARMORE  BRANCO CLASSICO, 2CM DE ESPESSURA, COM 2 POLIMENTOS,ASSENTES COMO EM 13.045.0065</v>
          </cell>
          <cell r="C11840" t="str">
            <v>M2</v>
          </cell>
        </row>
        <row r="11841">
          <cell r="A11841" t="str">
            <v>13.045.0081-0</v>
          </cell>
          <cell r="B11841" t="str">
            <v>MOLDURA EXTERNA EXECUTADA NO PERIMETRO DAS ESQUADRIAS COM MARMORE  BRANCO CLASSICO, 2CM DE ESPESSURA, COM 2 POLIMENTOS,ASSENTES COMO EM 13.045.0065,EXCLUSIVE ARGAMASSA, NATA DE CIMENTO E REJUNTAMENTO</v>
          </cell>
          <cell r="C11841" t="str">
            <v>M2</v>
          </cell>
        </row>
        <row r="11842">
          <cell r="A11842" t="str">
            <v>13.045.0081-A</v>
          </cell>
          <cell r="B11842" t="str">
            <v>MOLDURA EXTERNA EXECUTADA NO PERIMETRO DAS ESQUADRIAS COM MARMORE  BRANCO CLASSICO, 2CM DE ESPESSURA, COM 2 POLIMENTOS,ASSENTES COMO EM 13.045.0065,EXCLUSIVE ARGAMASSA, NATA DE CIMENTO E REJUNTAMENTO</v>
          </cell>
          <cell r="C11842" t="str">
            <v>M2</v>
          </cell>
        </row>
        <row r="11843">
          <cell r="A11843" t="str">
            <v>13.050.0055-0</v>
          </cell>
          <cell r="B11843" t="str">
            <v>CHAPIM OU ESPELHO DE MARMORE BRANCO CLASSICO,COM 2X17CM,COM1 POLIMENTO,ASSENTE COMO EM 13.045.0040</v>
          </cell>
          <cell r="C11843" t="str">
            <v>M</v>
          </cell>
        </row>
        <row r="11844">
          <cell r="A11844" t="str">
            <v>13.050.0055-A</v>
          </cell>
          <cell r="B11844" t="str">
            <v>CHAPIM OU ESPELHO DE MARMORE BRANCO CLASSICO,COM 2X17CM,COM1 POLIMENTO,ASSENTE COMO EM 13.045.0040</v>
          </cell>
          <cell r="C11844" t="str">
            <v>M</v>
          </cell>
        </row>
        <row r="11845">
          <cell r="A11845" t="str">
            <v>13.050.0065-0</v>
          </cell>
          <cell r="B11845" t="str">
            <v>REVESTIMENTO DE PAREDES COM MARMORE BRANCO CLASSICO, EM  PLACAS DE 2CM DE ESPESSURA, COM 2 POLIMENTOS, ASSENTE  COMO EM13.045.0065</v>
          </cell>
          <cell r="C11845" t="str">
            <v>M2</v>
          </cell>
        </row>
        <row r="11846">
          <cell r="A11846" t="str">
            <v>13.050.0065-A</v>
          </cell>
          <cell r="B11846" t="str">
            <v>REVESTIMENTO DE PAREDES COM MARMORE BRANCO CLASSICO, EM  PLACAS DE 2CM DE ESPESSURA, COM 2 POLIMENTOS, ASSENTE  COMO EM13.045.0065</v>
          </cell>
          <cell r="C11846" t="str">
            <v>M2</v>
          </cell>
        </row>
        <row r="11847">
          <cell r="A11847" t="str">
            <v>13.050.0070-0</v>
          </cell>
          <cell r="B11847" t="str">
            <v>REVESTIMENTO DE COLUNAS COM MARMORE BRANCO CLASSICO, EM  PLACAS DE 2CM DE ESPESSURA, COM 2 POLIMENTOS, ASSENTES COMO EM13.045.0065</v>
          </cell>
          <cell r="C11847" t="str">
            <v>M2</v>
          </cell>
        </row>
        <row r="11848">
          <cell r="A11848" t="str">
            <v>13.050.0070-A</v>
          </cell>
          <cell r="B11848" t="str">
            <v>REVESTIMENTO DE COLUNAS COM MARMORE BRANCO CLASSICO, EM  PLACAS DE 2CM DE ESPESSURA, COM 2 POLIMENTOS, ASSENTES COMO EM13.045.0065</v>
          </cell>
          <cell r="C11848" t="str">
            <v>M2</v>
          </cell>
        </row>
        <row r="11849">
          <cell r="A11849" t="str">
            <v>13.065.0010-0</v>
          </cell>
          <cell r="B11849" t="str">
            <v>REVESTIMENTO DE PAREDES COM GRANITO PRETO EM PLACAS,POLIDO,ESPESSURA 2CM,ASSENTES COM 2 GRAMPOS DE LATAO DE 1/8" POR PLACA E ARGAMASSA DE CIMENTO,SAIBRO E AREIA,NO TRACO 1:3:3 E NATA DE CIMENTO,REJUNTAMENTO COM CIMENTO E CORANTE</v>
          </cell>
          <cell r="C11849" t="str">
            <v>M2</v>
          </cell>
        </row>
        <row r="11850">
          <cell r="A11850" t="str">
            <v>13.065.0010-A</v>
          </cell>
          <cell r="B11850" t="str">
            <v>REVESTIMENTO DE PAREDES COM GRANITO PRETO EM PLACAS,POLIDO,ESPESSURA 2CM,ASSENTES COM 2 GRAMPOS DE LATAO DE 1/8" POR PLACA E ARGAMASSA DE CIMENTO,SAIBRO E AREIA,NO TRACO 1:3:3 E NATA DE CIMENTO,REJUNTAMENTO COM CIMENTO E CORANTE</v>
          </cell>
          <cell r="C11850" t="str">
            <v>M2</v>
          </cell>
        </row>
        <row r="11851">
          <cell r="A11851" t="str">
            <v>13.065.0015-0</v>
          </cell>
          <cell r="B11851" t="str">
            <v>REVESTIMENTO DE PAREDES COM GRANITO PRETO EM PLACAS,POLIDO,ESPESSURA DE 3CM,ASSENTES COM 2 GRAMPOS DE LATAO DE 1/8" PORPLACA E ARGAMASSA DE CIMENTO,SAIBRO E AREIA,NO TRACO 1:3:3 ENATA DE CIMENTO,REJUNTAMENTO COM CIMENTO E CORANTE</v>
          </cell>
          <cell r="C11851" t="str">
            <v>M2</v>
          </cell>
        </row>
        <row r="11852">
          <cell r="A11852" t="str">
            <v>13.065.0015-A</v>
          </cell>
          <cell r="B11852" t="str">
            <v>REVESTIMENTO DE PAREDES COM GRANITO PRETO EM PLACAS,POLIDO,ESPESSURA DE 3CM,ASSENTES COM 2 GRAMPOS DE LATAO DE 1/8" PORPLACA E ARGAMASSA DE CIMENTO,SAIBRO E AREIA,NO TRACO 1:3:3 ENATA DE CIMENTO,REJUNTAMENTO COM CIMENTO E CORANTE</v>
          </cell>
          <cell r="C11852" t="str">
            <v>M2</v>
          </cell>
        </row>
        <row r="11853">
          <cell r="A11853" t="str">
            <v>13.065.0030-0</v>
          </cell>
          <cell r="B11853" t="str">
            <v>REVESTIMENTO DE COLUNAS COM GRANITO PRETO EM PLACAS,POLIDO,ESPESSURA 3CM,ASSENTES COM 2 GRAMPOS DE LATAO DE 1/8" POR PLACA E ARGAMASSA DE CIMENTO,SAIBRO E AREIA,NO TRACO 1:3:3 E NATA DE CIMENTO,REJUNTAMENTO COM CIMENTO E CORANTE</v>
          </cell>
          <cell r="C11853" t="str">
            <v>M2</v>
          </cell>
        </row>
        <row r="11854">
          <cell r="A11854" t="str">
            <v>13.065.0030-A</v>
          </cell>
          <cell r="B11854" t="str">
            <v>REVESTIMENTO DE COLUNAS COM GRANITO PRETO EM PLACAS,POLIDO,ESPESSURA 3CM,ASSENTES COM 2 GRAMPOS DE LATAO DE 1/8" POR PLACA E ARGAMASSA DE CIMENTO,SAIBRO E AREIA,NO TRACO 1:3:3 E NATA DE CIMENTO,REJUNTAMENTO COM CIMENTO E CORANTE</v>
          </cell>
          <cell r="C11854" t="str">
            <v>M2</v>
          </cell>
        </row>
        <row r="11855">
          <cell r="A11855" t="str">
            <v>13.075.0010-0</v>
          </cell>
          <cell r="B11855" t="str">
            <v>REVESTIMENTO DE PAREDES OU MUROS COM FILETES DERIVADOS DE PEDRAS COM ESPESSURA DE 1,5 A 4,0CM.FORNECIMENTO E COLOCACAO</v>
          </cell>
          <cell r="C11855" t="str">
            <v>M2</v>
          </cell>
        </row>
        <row r="11856">
          <cell r="A11856" t="str">
            <v>13.075.0010-A</v>
          </cell>
          <cell r="B11856" t="str">
            <v>REVESTIMENTO DE PAREDES OU MUROS COM FILETES DERIVADOS DE PEDRAS COM ESPESSURA DE 1,5 A 4,0CM.FORNECIMENTO E COLOCACAO</v>
          </cell>
          <cell r="C11856" t="str">
            <v>M2</v>
          </cell>
        </row>
        <row r="11857">
          <cell r="A11857" t="str">
            <v>13.080.0005-0</v>
          </cell>
          <cell r="B11857"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1857" t="str">
            <v>M2</v>
          </cell>
        </row>
        <row r="11858">
          <cell r="A11858" t="str">
            <v>13.080.0005-A</v>
          </cell>
          <cell r="B11858"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1858" t="str">
            <v>M2</v>
          </cell>
        </row>
        <row r="11859">
          <cell r="A11859" t="str">
            <v>13.080.0020-0</v>
          </cell>
          <cell r="B11859"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1859" t="str">
            <v>M2</v>
          </cell>
        </row>
        <row r="11860">
          <cell r="A11860" t="str">
            <v>13.080.0020-A</v>
          </cell>
          <cell r="B11860"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1860" t="str">
            <v>M2</v>
          </cell>
        </row>
        <row r="11861">
          <cell r="A11861" t="str">
            <v>13.080.0025-0</v>
          </cell>
          <cell r="B11861"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1861" t="str">
            <v>M2</v>
          </cell>
        </row>
        <row r="11862">
          <cell r="A11862" t="str">
            <v>13.080.0025-A</v>
          </cell>
          <cell r="B11862"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1862" t="str">
            <v>M2</v>
          </cell>
        </row>
        <row r="11863">
          <cell r="A11863" t="str">
            <v>13.157.0010-0</v>
          </cell>
          <cell r="B11863" t="str">
            <v>REVESTIMENTO DE PAREDES OU TETOS COM TECIDO ISOLANTE ACUSTICO TIPO FELTRO OU CARPETE</v>
          </cell>
          <cell r="C11863" t="str">
            <v>M2</v>
          </cell>
        </row>
        <row r="11864">
          <cell r="A11864" t="str">
            <v>13.157.0010-A</v>
          </cell>
          <cell r="B11864" t="str">
            <v>REVESTIMENTO DE PAREDES OU TETOS COM TECIDO ISOLANTE ACUSTICO TIPO FELTRO OU CARPETE</v>
          </cell>
          <cell r="C11864" t="str">
            <v>M2</v>
          </cell>
        </row>
        <row r="11865">
          <cell r="A11865" t="str">
            <v>13.160.0010-0</v>
          </cell>
          <cell r="B11865" t="str">
            <v>REVESTIMENTO DE PAREDES COM LENCOL DE CHUMBO, 2MM DE ESPESSURA, ASSENTE SOBRE COMPENSADO DE MADEIRA DE 6MM, INCLUSIVE ENTARUGAMENTO</v>
          </cell>
          <cell r="C11865" t="str">
            <v>M2</v>
          </cell>
        </row>
        <row r="11866">
          <cell r="A11866" t="str">
            <v>13.160.0010-A</v>
          </cell>
          <cell r="B11866" t="str">
            <v>REVESTIMENTO DE PAREDES COM LENCOL DE CHUMBO, 2MM DE ESPESSURA, ASSENTE SOBRE COMPENSADO DE MADEIRA DE 6MM, INCLUSIVE ENTARUGAMENTO</v>
          </cell>
          <cell r="C11866" t="str">
            <v>M2</v>
          </cell>
        </row>
        <row r="11867">
          <cell r="A11867" t="str">
            <v>13.165.0010-0</v>
          </cell>
          <cell r="B11867" t="str">
            <v>REVESTIMENTO COM ARGAMASSA DE CIMENTO E BARITA(GROSSA E FINA),TRACO 1:1:1, PARA PAREDES DE SALAS RADIOLOGICAS(APARELHOSDE 125 A 150KV),COM ESPESSURA DE 2,5CM,EXCLUSIVE CHAPISCO</v>
          </cell>
          <cell r="C11867" t="str">
            <v>M2</v>
          </cell>
        </row>
        <row r="11868">
          <cell r="A11868" t="str">
            <v>13.165.0010-A</v>
          </cell>
          <cell r="B11868" t="str">
            <v>REVESTIMENTO COM ARGAMASSA DE CIMENTO E BARITA(GROSSA E FINA),TRACO 1:1:1, PARA PAREDES DE SALAS RADIOLOGICAS(APARELHOSDE 125 A 150KV),COM ESPESSURA DE 2,5CM,EXCLUSIVE CHAPISCO</v>
          </cell>
          <cell r="C11868" t="str">
            <v>M2</v>
          </cell>
        </row>
        <row r="11869">
          <cell r="A11869" t="str">
            <v>13.168.0010-0</v>
          </cell>
          <cell r="B11869"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1869" t="str">
            <v>M2</v>
          </cell>
        </row>
        <row r="11870">
          <cell r="A11870" t="str">
            <v>13.168.0010-A</v>
          </cell>
          <cell r="B11870"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1870" t="str">
            <v>M2</v>
          </cell>
        </row>
        <row r="11871">
          <cell r="A11871" t="str">
            <v>13.168.0015-0</v>
          </cell>
          <cell r="B11871"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1871" t="str">
            <v>M2</v>
          </cell>
        </row>
        <row r="11872">
          <cell r="A11872" t="str">
            <v>13.168.0015-A</v>
          </cell>
          <cell r="B11872"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1872" t="str">
            <v>M2</v>
          </cell>
        </row>
        <row r="11873">
          <cell r="A11873" t="str">
            <v>13.168.0020-0</v>
          </cell>
          <cell r="B11873"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1873" t="str">
            <v>M2</v>
          </cell>
        </row>
        <row r="11874">
          <cell r="A11874" t="str">
            <v>13.168.0020-A</v>
          </cell>
          <cell r="B11874"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1874" t="str">
            <v>M2</v>
          </cell>
        </row>
        <row r="11875">
          <cell r="A11875" t="str">
            <v>13.170.0011-0</v>
          </cell>
          <cell r="B11875" t="str">
            <v>REVESTIMENTO DE PAREDE COM LAMBRI DE MADEIRA DE LEI,FEITO COM REGUAS DE 10CM DE LARGURA,EXCLUSIVE ENTARUGAMENTO</v>
          </cell>
          <cell r="C11875" t="str">
            <v>M2</v>
          </cell>
        </row>
        <row r="11876">
          <cell r="A11876" t="str">
            <v>13.170.0011-A</v>
          </cell>
          <cell r="B11876" t="str">
            <v>REVESTIMENTO DE PAREDE COM LAMBRI DE MADEIRA DE LEI,FEITO COM REGUAS DE 10CM DE LARGURA,EXCLUSIVE ENTARUGAMENTO</v>
          </cell>
          <cell r="C11876" t="str">
            <v>M2</v>
          </cell>
        </row>
        <row r="11877">
          <cell r="A11877" t="str">
            <v>13.170.0016-0</v>
          </cell>
          <cell r="B11877" t="str">
            <v>REVESTIMENTO DE TETOS COMO FORRO OU REBAIXO, COM LAMBRI DEMADEIRA DE LEI,FEITO COM REGUAS DE 10CM DE LARGURA,EXCLUSIVEENTARUGAMENTO</v>
          </cell>
          <cell r="C11877" t="str">
            <v>M2</v>
          </cell>
        </row>
        <row r="11878">
          <cell r="A11878" t="str">
            <v>13.170.0016-A</v>
          </cell>
          <cell r="B11878" t="str">
            <v>REVESTIMENTO DE TETOS COMO FORRO OU REBAIXO, COM LAMBRI DEMADEIRA DE LEI,FEITO COM REGUAS DE 10CM DE LARGURA,EXCLUSIVEENTARUGAMENTO</v>
          </cell>
          <cell r="C11878" t="str">
            <v>M2</v>
          </cell>
        </row>
        <row r="11879">
          <cell r="A11879" t="str">
            <v>13.170.0018-0</v>
          </cell>
          <cell r="B11879" t="str">
            <v>REVESTIMENTO DE PAREDE OU TETO COM PLACAS DE CORTICA,DE 0,60X0,90M,COM 3MM DE ESPESSURA</v>
          </cell>
          <cell r="C11879" t="str">
            <v>M2</v>
          </cell>
        </row>
        <row r="11880">
          <cell r="A11880" t="str">
            <v>13.170.0018-A</v>
          </cell>
          <cell r="B11880" t="str">
            <v>REVESTIMENTO DE PAREDE OU TETO COM PLACAS DE CORTICA,DE 0,60X0,90M,COM 3MM DE ESPESSURA</v>
          </cell>
          <cell r="C11880" t="str">
            <v>M2</v>
          </cell>
        </row>
        <row r="11881">
          <cell r="A11881" t="str">
            <v>13.170.0020-0</v>
          </cell>
          <cell r="B11881" t="str">
            <v>ENTARUGAMENTO PARA LAMBRI EM PAREDE FEITO COM MADEIRA DE LEI,DE 1.1/2"X3",COM SECAO TRAPEZOIDAL</v>
          </cell>
          <cell r="C11881" t="str">
            <v>M2</v>
          </cell>
        </row>
        <row r="11882">
          <cell r="A11882" t="str">
            <v>13.170.0020-A</v>
          </cell>
          <cell r="B11882" t="str">
            <v>ENTARUGAMENTO PARA LAMBRI EM PAREDE FEITO COM MADEIRA DE LEI,DE 1.1/2"X3",COM SECAO TRAPEZOIDAL</v>
          </cell>
          <cell r="C11882" t="str">
            <v>M2</v>
          </cell>
        </row>
        <row r="11883">
          <cell r="A11883" t="str">
            <v>13.170.0025-0</v>
          </cell>
          <cell r="B11883" t="str">
            <v>BARROTEAMENTO PARA FORRO FEITO COM MADEIRA DE LEI DE 2X10CM,ESPACADO DE 50CM</v>
          </cell>
          <cell r="C11883" t="str">
            <v>M2</v>
          </cell>
        </row>
        <row r="11884">
          <cell r="A11884" t="str">
            <v>13.170.0025-A</v>
          </cell>
          <cell r="B11884" t="str">
            <v>BARROTEAMENTO PARA FORRO FEITO COM MADEIRA DE LEI DE 2X10CM,ESPACADO DE 50CM</v>
          </cell>
          <cell r="C11884" t="str">
            <v>M2</v>
          </cell>
        </row>
        <row r="11885">
          <cell r="A11885" t="str">
            <v>13.175.0010-0</v>
          </cell>
          <cell r="B11885" t="str">
            <v>FORRO DE PVC EM REGUAS DE 200MM DE LARGURA, ESPESSURA IGUALOU SUPERIOR A 8MM, ENCAIXADOS ENTRE SI, INCLUSIVE RODAFORRODE PVC PARA ACABAMENTO, ESTRUTURA EM METALON (20X20)MM E PARAFUSOS DE FIXACAO. FORNECIMENTO E COLOCACAO</v>
          </cell>
          <cell r="C11885" t="str">
            <v>M2</v>
          </cell>
        </row>
        <row r="11886">
          <cell r="A11886" t="str">
            <v>13.175.0010-A</v>
          </cell>
          <cell r="B11886" t="str">
            <v>FORRO DE PVC EM REGUAS DE 200MM DE LARGURA, ESPESSURA IGUALOU SUPERIOR A 8MM, ENCAIXADOS ENTRE SI, INCLUSIVE RODAFORRODE PVC PARA ACABAMENTO, ESTRUTURA EM METALON (20X20)MM E PARAFUSOS DE FIXACAO. FORNECIMENTO E COLOCACAO</v>
          </cell>
          <cell r="C11886" t="str">
            <v>M2</v>
          </cell>
        </row>
        <row r="11887">
          <cell r="A11887" t="str">
            <v>13.175.0012-0</v>
          </cell>
          <cell r="B11887" t="str">
            <v>FORRO DE PVC EM REGUAS DE 100MM DE LARGURA, ESPESSURA IGUALOU SUPERIOR A 8MM, ENCAIXADOS ENTRE SI, INCLUSIVE RODAFORRODE PVC PARA ACABAMENTO, ESTRUTURA DE METALON (20X20)MM E PARAFUSOS DE FIXACAO. FORNECIMENTO E COLOCACAO</v>
          </cell>
          <cell r="C11887" t="str">
            <v>M2</v>
          </cell>
        </row>
        <row r="11888">
          <cell r="A11888" t="str">
            <v>13.175.0012-A</v>
          </cell>
          <cell r="B11888" t="str">
            <v>FORRO DE PVC EM REGUAS DE 100MM DE LARGURA, ESPESSURA IGUALOU SUPERIOR A 8MM, ENCAIXADOS ENTRE SI, INCLUSIVE RODAFORRODE PVC PARA ACABAMENTO, ESTRUTURA DE METALON (20X20)MM E PARAFUSOS DE FIXACAO. FORNECIMENTO E COLOCACAO</v>
          </cell>
          <cell r="C11888" t="str">
            <v>M2</v>
          </cell>
        </row>
        <row r="11889">
          <cell r="A11889" t="str">
            <v>13.175.0015-0</v>
          </cell>
          <cell r="B11889" t="str">
            <v>FORRO DE PVC,TIPO COLMEIA,62X62CM,MALHA 4,15X4,15CM,INCLUSIVE PENDURAL,PERFIL "T" E CANTONEIRA DA MESMA COR DA PLACA.FORNECIMENTO E COLOCACAO</v>
          </cell>
          <cell r="C11889" t="str">
            <v>M2</v>
          </cell>
        </row>
        <row r="11890">
          <cell r="A11890" t="str">
            <v>13.175.0015-A</v>
          </cell>
          <cell r="B11890" t="str">
            <v>FORRO DE PVC,TIPO COLMEIA,62X62CM,MALHA 4,15X4,15CM,INCLUSIVE PENDURAL,PERFIL "T" E CANTONEIRA DA MESMA COR DA PLACA.FORNECIMENTO E COLOCACAO</v>
          </cell>
          <cell r="C11890" t="str">
            <v>M2</v>
          </cell>
        </row>
        <row r="11891">
          <cell r="A11891" t="str">
            <v>13.175.0016-0</v>
          </cell>
          <cell r="B11891" t="str">
            <v>FORRO DE PVC, TIPO COLMEIA,62X62CM, MALHA 2X2CM, INCLUSIVE PENDURAL, PERFIL "T" E CANTONEIRA DE MESMA COR DA PLACA.FORNECIMENTO E COLOCACAO</v>
          </cell>
          <cell r="C11891" t="str">
            <v>M2</v>
          </cell>
        </row>
        <row r="11892">
          <cell r="A11892" t="str">
            <v>13.175.0016-A</v>
          </cell>
          <cell r="B11892" t="str">
            <v>FORRO DE PVC, TIPO COLMEIA,62X62CM, MALHA 2X2CM, INCLUSIVE PENDURAL, PERFIL "T" E CANTONEIRA DE MESMA COR DA PLACA.FORNECIMENTO E COLOCACAO</v>
          </cell>
          <cell r="C11892" t="str">
            <v>M2</v>
          </cell>
        </row>
        <row r="11893">
          <cell r="A11893" t="str">
            <v>13.180.0010-0</v>
          </cell>
          <cell r="B11893" t="str">
            <v>FORRO DE GESSO ESTAFE,COM PLACAS DE 1,00X0,70M FUNDIDAS NA OBRA, PRESAS COM 6 ESBIRROS DE CANHAMO, EMBEBIDAS EM NATA DEGESSO E REJUNTADAS.FORNECIMENTO E COLOCACAO</v>
          </cell>
          <cell r="C11893" t="str">
            <v>M2</v>
          </cell>
        </row>
        <row r="11894">
          <cell r="A11894" t="str">
            <v>13.180.0010-A</v>
          </cell>
          <cell r="B11894" t="str">
            <v>FORRO DE GESSO ESTAFE,COM PLACAS DE 1,00X0,70M FUNDIDAS NA OBRA, PRESAS COM 6 ESBIRROS DE CANHAMO, EMBEBIDAS EM NATA DEGESSO E REJUNTADAS.FORNECIMENTO E COLOCACAO</v>
          </cell>
          <cell r="C11894" t="str">
            <v>M2</v>
          </cell>
        </row>
        <row r="11895">
          <cell r="A11895" t="str">
            <v>13.180.0015-1</v>
          </cell>
          <cell r="B11895" t="str">
            <v>FORRO FALSO DE GESSO, COM PLACAS PRE-MOLDADAS, DE 60X60CM,DEENCAIXE, PRESAS COM 4 TIRANTES DE ARAME E REJUNTADAS. FORNECIMENTO E COLOCACAO</v>
          </cell>
          <cell r="C11895" t="str">
            <v>M2</v>
          </cell>
        </row>
        <row r="11896">
          <cell r="A11896" t="str">
            <v>13.180.0015-B</v>
          </cell>
          <cell r="B11896" t="str">
            <v>FORRO FALSO DE GESSO, COM PLACAS PRE-MOLDADAS, DE 60X60CM,DEENCAIXE, PRESAS COM 4 TIRANTES DE ARAME E REJUNTADAS. FORNECIMENTO E COLOCACAO</v>
          </cell>
          <cell r="C11896" t="str">
            <v>M2</v>
          </cell>
        </row>
        <row r="11897">
          <cell r="A11897" t="str">
            <v>13.187.0010-0</v>
          </cell>
          <cell r="B11897" t="str">
            <v>REVESTIMENTO DE PAREDES OU FORROS COM PLACA CIMENTICIA,COM MADEIRA MINERALIZADA,COM 25MM DE ESPESSURA,TERMOACUSTICO,RESISTENTE AO FOGO,UMIDADE,FUNGOS E INSETOS.FORNECIMENTO E COLOCACAO.</v>
          </cell>
          <cell r="C11897" t="str">
            <v>M2</v>
          </cell>
        </row>
        <row r="11898">
          <cell r="A11898" t="str">
            <v>13.187.0010-A</v>
          </cell>
          <cell r="B11898" t="str">
            <v>REVESTIMENTO DE PAREDES OU FORROS COM PLACA CIMENTICIA,COM MADEIRA MINERALIZADA,COM 25MM DE ESPESSURA,TERMOACUSTICO,RESISTENTE AO FOGO,UMIDADE,FUNGOS E INSETOS.FORNECIMENTO E COLOCACAO.</v>
          </cell>
          <cell r="C11898" t="str">
            <v>M2</v>
          </cell>
        </row>
        <row r="11899">
          <cell r="A11899" t="str">
            <v>13.190.0015-0</v>
          </cell>
          <cell r="B11899" t="str">
            <v>FORRO TERMOACUSTICO COM PAINEL DE LA DE VIDRO,REVESTIDO PORPELICULAS DE PVC MICROPERFURADAS,SOBRE PERFIS METALICOS,COMTIRANTES RIGIDOS,EM PLACA DE 1250X625X15MM.FORNECIMENTO E COLOCACAO</v>
          </cell>
          <cell r="C11899" t="str">
            <v>M2</v>
          </cell>
        </row>
        <row r="11900">
          <cell r="A11900" t="str">
            <v>13.190.0015-A</v>
          </cell>
          <cell r="B11900" t="str">
            <v>FORRO TERMOACUSTICO COM PAINEL DE LA DE VIDRO,REVESTIDO PORPELICULAS DE PVC MICROPERFURADAS,SOBRE PERFIS METALICOS,COMTIRANTES RIGIDOS,EM PLACA DE 1250X625X15MM.FORNECIMENTO E COLOCACAO</v>
          </cell>
          <cell r="C11900" t="str">
            <v>M2</v>
          </cell>
        </row>
        <row r="11901">
          <cell r="A11901" t="str">
            <v>13.193.0010-0</v>
          </cell>
          <cell r="B11901" t="str">
            <v>FORRO EM ALUMINIO TIPO COLMEIA,COM PINTURA ELETROSTATICA BRANCA,MODULACAO(62X62)CM,MALHA 5X5CM,FIXADO COM PERFIL "T" APARENTE.FORNECIMENTO E COLOCACAO.</v>
          </cell>
          <cell r="C11901" t="str">
            <v>M2</v>
          </cell>
        </row>
        <row r="11902">
          <cell r="A11902" t="str">
            <v>13.193.0010-A</v>
          </cell>
          <cell r="B11902" t="str">
            <v>FORRO EM ALUMINIO TIPO COLMEIA,COM PINTURA ELETROSTATICA BRANCA,MODULACAO(62X62)CM,MALHA 5X5CM,FIXADO COM PERFIL "T" APARENTE.FORNECIMENTO E COLOCACAO.</v>
          </cell>
          <cell r="C11902" t="str">
            <v>M2</v>
          </cell>
        </row>
        <row r="11903">
          <cell r="A11903" t="str">
            <v>13.195.0010-0</v>
          </cell>
          <cell r="B11903" t="str">
            <v>FORRO DE TABUAS DE PINUS MACHO-FEMEA,COM 10X1CM,PREGADO EM SARRAFOS DE MADEIRA DE LEI DE 2X10CM,ESPACADOS DE 50CM. FORNECIMENTO E COLOCACAO</v>
          </cell>
          <cell r="C11903" t="str">
            <v>M2</v>
          </cell>
        </row>
        <row r="11904">
          <cell r="A11904" t="str">
            <v>13.195.0010-A</v>
          </cell>
          <cell r="B11904" t="str">
            <v>FORRO DE TABUAS DE PINUS MACHO-FEMEA,COM 10X1CM,PREGADO EM SARRAFOS DE MADEIRA DE LEI DE 2X10CM,ESPACADOS DE 50CM. FORNECIMENTO E COLOCACAO</v>
          </cell>
          <cell r="C11904" t="str">
            <v>M2</v>
          </cell>
        </row>
        <row r="11905">
          <cell r="A11905" t="str">
            <v>13.195.0012-0</v>
          </cell>
          <cell r="B11905" t="str">
            <v>FORRO DE TABUAS DE PINUS MACHO-FEMEA,COM 30X2CM,PREGADO EM SARRAFOS DE MADEIRA DE LEI DE 2X10CM,ESPACADOS DE 50CM. FORNECIMENTO E COLOCACAO</v>
          </cell>
          <cell r="C11905" t="str">
            <v>M2</v>
          </cell>
        </row>
        <row r="11906">
          <cell r="A11906" t="str">
            <v>13.195.0012-A</v>
          </cell>
          <cell r="B11906" t="str">
            <v>FORRO DE TABUAS DE PINUS MACHO-FEMEA,COM 30X2CM,PREGADO EM SARRAFOS DE MADEIRA DE LEI DE 2X10CM,ESPACADOS DE 50CM. FORNECIMENTO E COLOCACAO</v>
          </cell>
          <cell r="C11906" t="str">
            <v>M2</v>
          </cell>
        </row>
        <row r="11907">
          <cell r="A11907" t="str">
            <v>13.195.0015-0</v>
          </cell>
          <cell r="B11907" t="str">
            <v>FORRO DE TABUAS DE MADEIRA DE LEI MACHO-FEMEA,COM 10X1CM,PREGADO EM SARRAFOS DE MADEIRA DE LEI DE 2X10CM, ESPACADOS  DE50CM. FORNECIMENTO E COLOCACAO</v>
          </cell>
          <cell r="C11907" t="str">
            <v>M2</v>
          </cell>
        </row>
        <row r="11908">
          <cell r="A11908" t="str">
            <v>13.195.0015-A</v>
          </cell>
          <cell r="B11908" t="str">
            <v>FORRO DE TABUAS DE MADEIRA DE LEI MACHO-FEMEA,COM 10X1CM,PREGADO EM SARRAFOS DE MADEIRA DE LEI DE 2X10CM, ESPACADOS  DE50CM. FORNECIMENTO E COLOCACAO</v>
          </cell>
          <cell r="C11908" t="str">
            <v>M2</v>
          </cell>
        </row>
        <row r="11909">
          <cell r="A11909" t="str">
            <v>13.195.0020-0</v>
          </cell>
          <cell r="B11909" t="str">
            <v>FORRO EM MADEIRA TIPO COLMEIA,PREGADO EM SARRAFOS DE MADEIRAAPARELHADA DE 2X10CM,ESPACADOS DE 50CM,INCLUSIVE ENVERNIZAMENTO.FORNECIMENTO E COLOCACAO</v>
          </cell>
          <cell r="C11909" t="str">
            <v>M2</v>
          </cell>
        </row>
        <row r="11910">
          <cell r="A11910" t="str">
            <v>13.195.0020-A</v>
          </cell>
          <cell r="B11910" t="str">
            <v>FORRO EM MADEIRA TIPO COLMEIA,PREGADO EM SARRAFOS DE MADEIRAAPARELHADA DE 2X10CM,ESPACADOS DE 50CM,INCLUSIVE ENVERNIZAMENTO.FORNECIMENTO E COLOCACAO</v>
          </cell>
          <cell r="C11910" t="str">
            <v>M2</v>
          </cell>
        </row>
        <row r="11911">
          <cell r="A11911" t="str">
            <v>13.195.0030-0</v>
          </cell>
          <cell r="B11911" t="str">
            <v>REVESTIMENTO EM PAREDES,COM CHAPAS DE FIBRA DE MADEIRA,ACABAMENTO MATE,COM ESPESSURA DE 3MM,SOBRE BASE EXISTENTE.FORNECIMENTO E COLOCACAO</v>
          </cell>
          <cell r="C11911" t="str">
            <v>M2</v>
          </cell>
        </row>
        <row r="11912">
          <cell r="A11912" t="str">
            <v>13.195.0030-A</v>
          </cell>
          <cell r="B11912" t="str">
            <v>REVESTIMENTO EM PAREDES,COM CHAPAS DE FIBRA DE MADEIRA,ACABAMENTO MATE,COM ESPESSURA DE 3MM,SOBRE BASE EXISTENTE.FORNECIMENTO E COLOCACAO</v>
          </cell>
          <cell r="C11912" t="str">
            <v>M2</v>
          </cell>
        </row>
        <row r="11913">
          <cell r="A11913" t="str">
            <v>13.196.0010-0</v>
          </cell>
          <cell r="B11913"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1913" t="str">
            <v>M2</v>
          </cell>
        </row>
        <row r="11914">
          <cell r="A11914" t="str">
            <v>13.196.0010-A</v>
          </cell>
          <cell r="B11914"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1914" t="str">
            <v>M2</v>
          </cell>
        </row>
        <row r="11915">
          <cell r="A11915" t="str">
            <v>13.196.0015-0</v>
          </cell>
          <cell r="B11915"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1915" t="str">
            <v>M2</v>
          </cell>
        </row>
        <row r="11916">
          <cell r="A11916" t="str">
            <v>13.196.0015-A</v>
          </cell>
          <cell r="B11916"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1916" t="str">
            <v>M2</v>
          </cell>
        </row>
        <row r="11917">
          <cell r="A11917" t="str">
            <v>13.196.0020-0</v>
          </cell>
          <cell r="B11917"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1917" t="str">
            <v>M2</v>
          </cell>
        </row>
        <row r="11918">
          <cell r="A11918" t="str">
            <v>13.196.0020-A</v>
          </cell>
          <cell r="B11918"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1918" t="str">
            <v>M2</v>
          </cell>
        </row>
        <row r="11919">
          <cell r="A11919" t="str">
            <v>13.196.0025-0</v>
          </cell>
          <cell r="B11919"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1919" t="str">
            <v>M2</v>
          </cell>
        </row>
        <row r="11920">
          <cell r="A11920" t="str">
            <v>13.196.0025-A</v>
          </cell>
          <cell r="B11920"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1920" t="str">
            <v>M2</v>
          </cell>
        </row>
        <row r="11921">
          <cell r="A11921" t="str">
            <v>13.196.0030-0</v>
          </cell>
          <cell r="B11921"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1921" t="str">
            <v>M2</v>
          </cell>
        </row>
        <row r="11922">
          <cell r="A11922" t="str">
            <v>13.196.0030-A</v>
          </cell>
          <cell r="B11922"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1922" t="str">
            <v>M2</v>
          </cell>
        </row>
        <row r="11923">
          <cell r="A11923" t="str">
            <v>13.196.0035-0</v>
          </cell>
          <cell r="B11923"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1923" t="str">
            <v>M2</v>
          </cell>
        </row>
        <row r="11924">
          <cell r="A11924" t="str">
            <v>13.196.0035-A</v>
          </cell>
          <cell r="B11924"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1924" t="str">
            <v>M2</v>
          </cell>
        </row>
        <row r="11925">
          <cell r="A11925" t="str">
            <v>13.196.0040-0</v>
          </cell>
          <cell r="B11925"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1925" t="str">
            <v>M2</v>
          </cell>
        </row>
        <row r="11926">
          <cell r="A11926" t="str">
            <v>13.196.0040-A</v>
          </cell>
          <cell r="B11926"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1926" t="str">
            <v>M2</v>
          </cell>
        </row>
        <row r="11927">
          <cell r="A11927" t="str">
            <v>13.196.0045-0</v>
          </cell>
          <cell r="B11927"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1927" t="str">
            <v>M2</v>
          </cell>
        </row>
        <row r="11928">
          <cell r="A11928" t="str">
            <v>13.196.0045-A</v>
          </cell>
          <cell r="B11928"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1928" t="str">
            <v>M2</v>
          </cell>
        </row>
        <row r="11929">
          <cell r="A11929" t="str">
            <v>13.196.0050-0</v>
          </cell>
          <cell r="B11929"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1929" t="str">
            <v>M2</v>
          </cell>
        </row>
        <row r="11930">
          <cell r="A11930" t="str">
            <v>13.196.0050-A</v>
          </cell>
          <cell r="B11930"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1930" t="str">
            <v>M2</v>
          </cell>
        </row>
        <row r="11931">
          <cell r="A11931" t="str">
            <v>13.196.0080-0</v>
          </cell>
          <cell r="B11931"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1931" t="str">
            <v>M2</v>
          </cell>
        </row>
        <row r="11932">
          <cell r="A11932" t="str">
            <v>13.196.0080-A</v>
          </cell>
          <cell r="B11932"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1932" t="str">
            <v>M2</v>
          </cell>
        </row>
        <row r="11933">
          <cell r="A11933" t="str">
            <v>13.196.0085-0</v>
          </cell>
          <cell r="B11933"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1933" t="str">
            <v>M2</v>
          </cell>
        </row>
        <row r="11934">
          <cell r="A11934" t="str">
            <v>13.196.0085-A</v>
          </cell>
          <cell r="B11934"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1934" t="str">
            <v>M2</v>
          </cell>
        </row>
        <row r="11935">
          <cell r="A11935" t="str">
            <v>13.196.0090-0</v>
          </cell>
          <cell r="B11935"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1935" t="str">
            <v>M2</v>
          </cell>
        </row>
        <row r="11936">
          <cell r="A11936" t="str">
            <v>13.196.0090-A</v>
          </cell>
          <cell r="B11936"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1936" t="str">
            <v>M2</v>
          </cell>
        </row>
        <row r="11937">
          <cell r="A11937" t="str">
            <v>13.196.0095-0</v>
          </cell>
          <cell r="B11937"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1937" t="str">
            <v>M2</v>
          </cell>
        </row>
        <row r="11938">
          <cell r="A11938" t="str">
            <v>13.196.0095-A</v>
          </cell>
          <cell r="B11938"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1938" t="str">
            <v>M2</v>
          </cell>
        </row>
        <row r="11939">
          <cell r="A11939" t="str">
            <v>13.196.0100-0</v>
          </cell>
          <cell r="B11939"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1939" t="str">
            <v>M2</v>
          </cell>
        </row>
        <row r="11940">
          <cell r="A11940" t="str">
            <v>13.196.0100-A</v>
          </cell>
          <cell r="B11940"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1940" t="str">
            <v>M2</v>
          </cell>
        </row>
        <row r="11941">
          <cell r="A11941" t="str">
            <v>13.196.0101-0</v>
          </cell>
          <cell r="B11941"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cell r="C11941" t="str">
            <v>M2</v>
          </cell>
        </row>
        <row r="11942">
          <cell r="A11942" t="str">
            <v>13.196.0101-A</v>
          </cell>
          <cell r="B11942"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cell r="C11942" t="str">
            <v>M2</v>
          </cell>
        </row>
        <row r="11943">
          <cell r="A11943" t="str">
            <v>13.196.0102-0</v>
          </cell>
          <cell r="B11943"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cell r="C11943" t="str">
            <v>M2</v>
          </cell>
        </row>
        <row r="11944">
          <cell r="A11944" t="str">
            <v>13.196.0102-A</v>
          </cell>
          <cell r="B11944"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cell r="C11944" t="str">
            <v>M2</v>
          </cell>
        </row>
        <row r="11945">
          <cell r="A11945" t="str">
            <v>13.196.0103-0</v>
          </cell>
          <cell r="B11945"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cell r="C11945" t="str">
            <v>M2</v>
          </cell>
        </row>
        <row r="11946">
          <cell r="A11946" t="str">
            <v>13.196.0103-A</v>
          </cell>
          <cell r="B11946"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cell r="C11946" t="str">
            <v>M2</v>
          </cell>
        </row>
        <row r="11947">
          <cell r="A11947" t="str">
            <v>13.196.0104-0</v>
          </cell>
          <cell r="B11947"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cell r="C11947" t="str">
            <v>M2</v>
          </cell>
        </row>
        <row r="11948">
          <cell r="A11948" t="str">
            <v>13.196.0104-A</v>
          </cell>
          <cell r="B11948"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cell r="C11948" t="str">
            <v>M2</v>
          </cell>
        </row>
        <row r="11949">
          <cell r="A11949" t="str">
            <v>13.196.0105-0</v>
          </cell>
          <cell r="B11949"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cell r="C11949" t="str">
            <v>M2</v>
          </cell>
        </row>
        <row r="11950">
          <cell r="A11950" t="str">
            <v>13.196.0105-A</v>
          </cell>
          <cell r="B11950"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cell r="C11950" t="str">
            <v>M2</v>
          </cell>
        </row>
        <row r="11951">
          <cell r="A11951" t="str">
            <v>13.196.0106-0</v>
          </cell>
          <cell r="B11951"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cell r="C11951" t="str">
            <v>M2</v>
          </cell>
        </row>
        <row r="11952">
          <cell r="A11952" t="str">
            <v>13.196.0106-A</v>
          </cell>
          <cell r="B11952"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cell r="C11952" t="str">
            <v>M2</v>
          </cell>
        </row>
        <row r="11953">
          <cell r="A11953" t="str">
            <v>13.196.0107-0</v>
          </cell>
          <cell r="B11953"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cell r="C11953" t="str">
            <v>M2</v>
          </cell>
        </row>
        <row r="11954">
          <cell r="A11954" t="str">
            <v>13.196.0107-A</v>
          </cell>
          <cell r="B11954"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cell r="C11954" t="str">
            <v>M2</v>
          </cell>
        </row>
        <row r="11955">
          <cell r="A11955" t="str">
            <v>13.196.0108-0</v>
          </cell>
          <cell r="B11955"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cell r="C11955" t="str">
            <v>M2</v>
          </cell>
        </row>
        <row r="11956">
          <cell r="A11956" t="str">
            <v>13.196.0108-A</v>
          </cell>
          <cell r="B11956"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cell r="C11956" t="str">
            <v>M2</v>
          </cell>
        </row>
        <row r="11957">
          <cell r="A11957" t="str">
            <v>13.196.0109-0</v>
          </cell>
          <cell r="B11957"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cell r="C11957" t="str">
            <v>M2</v>
          </cell>
        </row>
        <row r="11958">
          <cell r="A11958" t="str">
            <v>13.196.0109-A</v>
          </cell>
          <cell r="B11958"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cell r="C11958" t="str">
            <v>M2</v>
          </cell>
        </row>
        <row r="11959">
          <cell r="A11959" t="str">
            <v>13.196.0110-0</v>
          </cell>
          <cell r="B11959"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cell r="C11959" t="str">
            <v>M2</v>
          </cell>
        </row>
        <row r="11960">
          <cell r="A11960" t="str">
            <v>13.196.0110-A</v>
          </cell>
          <cell r="B11960"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cell r="C11960" t="str">
            <v>M2</v>
          </cell>
        </row>
        <row r="11961">
          <cell r="A11961" t="str">
            <v>13.196.0111-0</v>
          </cell>
          <cell r="B11961"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1961" t="str">
            <v>M2</v>
          </cell>
        </row>
        <row r="11962">
          <cell r="A11962" t="str">
            <v>13.196.0111-A</v>
          </cell>
          <cell r="B11962"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1962" t="str">
            <v>M2</v>
          </cell>
        </row>
        <row r="11963">
          <cell r="A11963" t="str">
            <v>13.196.0112-0</v>
          </cell>
          <cell r="B11963"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1963" t="str">
            <v>M2</v>
          </cell>
        </row>
        <row r="11964">
          <cell r="A11964" t="str">
            <v>13.196.0112-A</v>
          </cell>
          <cell r="B11964"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1964" t="str">
            <v>M2</v>
          </cell>
        </row>
        <row r="11965">
          <cell r="A11965" t="str">
            <v>13.196.0113-0</v>
          </cell>
          <cell r="B11965"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1965" t="str">
            <v>M2</v>
          </cell>
        </row>
        <row r="11966">
          <cell r="A11966" t="str">
            <v>13.196.0113-A</v>
          </cell>
          <cell r="B11966"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1966" t="str">
            <v>M2</v>
          </cell>
        </row>
        <row r="11967">
          <cell r="A11967" t="str">
            <v>13.196.0114-0</v>
          </cell>
          <cell r="B11967"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1967" t="str">
            <v>M2</v>
          </cell>
        </row>
        <row r="11968">
          <cell r="A11968" t="str">
            <v>13.196.0114-A</v>
          </cell>
          <cell r="B11968"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1968" t="str">
            <v>M2</v>
          </cell>
        </row>
        <row r="11969">
          <cell r="A11969" t="str">
            <v>13.196.0115-0</v>
          </cell>
          <cell r="B11969"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1969" t="str">
            <v>M2</v>
          </cell>
        </row>
        <row r="11970">
          <cell r="A11970" t="str">
            <v>13.196.0115-A</v>
          </cell>
          <cell r="B11970"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1970" t="str">
            <v>M2</v>
          </cell>
        </row>
        <row r="11971">
          <cell r="A11971" t="str">
            <v>13.196.0116-0</v>
          </cell>
          <cell r="B11971"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1971" t="str">
            <v>M2</v>
          </cell>
        </row>
        <row r="11972">
          <cell r="A11972" t="str">
            <v>13.196.0116-A</v>
          </cell>
          <cell r="B11972"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1972" t="str">
            <v>M2</v>
          </cell>
        </row>
        <row r="11973">
          <cell r="A11973" t="str">
            <v>13.196.0117-0</v>
          </cell>
          <cell r="B11973"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1973" t="str">
            <v>M2</v>
          </cell>
        </row>
        <row r="11974">
          <cell r="A11974" t="str">
            <v>13.196.0117-A</v>
          </cell>
          <cell r="B11974"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1974" t="str">
            <v>M2</v>
          </cell>
        </row>
        <row r="11975">
          <cell r="A11975" t="str">
            <v>13.196.0118-0</v>
          </cell>
          <cell r="B11975"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1975" t="str">
            <v>M2</v>
          </cell>
        </row>
        <row r="11976">
          <cell r="A11976" t="str">
            <v>13.196.0118-A</v>
          </cell>
          <cell r="B11976"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1976" t="str">
            <v>M2</v>
          </cell>
        </row>
        <row r="11977">
          <cell r="A11977" t="str">
            <v>13.196.0119-0</v>
          </cell>
          <cell r="B11977"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1977" t="str">
            <v>M2</v>
          </cell>
        </row>
        <row r="11978">
          <cell r="A11978" t="str">
            <v>13.196.0119-A</v>
          </cell>
          <cell r="B11978"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1978" t="str">
            <v>M2</v>
          </cell>
        </row>
        <row r="11979">
          <cell r="A11979" t="str">
            <v>13.196.0120-0</v>
          </cell>
          <cell r="B11979"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1979" t="str">
            <v>M2</v>
          </cell>
        </row>
        <row r="11980">
          <cell r="A11980" t="str">
            <v>13.196.0120-A</v>
          </cell>
          <cell r="B11980"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1980" t="str">
            <v>M2</v>
          </cell>
        </row>
        <row r="11981">
          <cell r="A11981" t="str">
            <v>13.196.0121-0</v>
          </cell>
          <cell r="B11981"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1981" t="str">
            <v>M2</v>
          </cell>
        </row>
        <row r="11982">
          <cell r="A11982" t="str">
            <v>13.196.0121-A</v>
          </cell>
          <cell r="B11982"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1982" t="str">
            <v>M2</v>
          </cell>
        </row>
        <row r="11983">
          <cell r="A11983" t="str">
            <v>13.196.0122-0</v>
          </cell>
          <cell r="B11983"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1983" t="str">
            <v>M2</v>
          </cell>
        </row>
        <row r="11984">
          <cell r="A11984" t="str">
            <v>13.196.0122-A</v>
          </cell>
          <cell r="B11984"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1984" t="str">
            <v>M2</v>
          </cell>
        </row>
        <row r="11985">
          <cell r="A11985" t="str">
            <v>13.196.0123-0</v>
          </cell>
          <cell r="B11985"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1985" t="str">
            <v>M2</v>
          </cell>
        </row>
        <row r="11986">
          <cell r="A11986" t="str">
            <v>13.196.0123-A</v>
          </cell>
          <cell r="B11986"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1986" t="str">
            <v>M2</v>
          </cell>
        </row>
        <row r="11987">
          <cell r="A11987" t="str">
            <v>13.196.0124-0</v>
          </cell>
          <cell r="B11987"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1987" t="str">
            <v>M2</v>
          </cell>
        </row>
        <row r="11988">
          <cell r="A11988" t="str">
            <v>13.196.0124-A</v>
          </cell>
          <cell r="B11988"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1988" t="str">
            <v>M2</v>
          </cell>
        </row>
        <row r="11989">
          <cell r="A11989" t="str">
            <v>13.196.0125-0</v>
          </cell>
          <cell r="B11989"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1989" t="str">
            <v>M2</v>
          </cell>
        </row>
        <row r="11990">
          <cell r="A11990" t="str">
            <v>13.196.0125-A</v>
          </cell>
          <cell r="B11990"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1990" t="str">
            <v>M2</v>
          </cell>
        </row>
        <row r="11991">
          <cell r="A11991" t="str">
            <v>13.196.0126-0</v>
          </cell>
          <cell r="B11991"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1991" t="str">
            <v>M2</v>
          </cell>
        </row>
        <row r="11992">
          <cell r="A11992" t="str">
            <v>13.196.0126-A</v>
          </cell>
          <cell r="B11992"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1992" t="str">
            <v>M2</v>
          </cell>
        </row>
        <row r="11993">
          <cell r="A11993" t="str">
            <v>13.196.0127-0</v>
          </cell>
          <cell r="B11993"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1993" t="str">
            <v>M2</v>
          </cell>
        </row>
        <row r="11994">
          <cell r="A11994" t="str">
            <v>13.196.0127-A</v>
          </cell>
          <cell r="B11994"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1994" t="str">
            <v>M2</v>
          </cell>
        </row>
        <row r="11995">
          <cell r="A11995" t="str">
            <v>13.196.0128-0</v>
          </cell>
          <cell r="B11995"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1995" t="str">
            <v>M2</v>
          </cell>
        </row>
        <row r="11996">
          <cell r="A11996" t="str">
            <v>13.196.0128-A</v>
          </cell>
          <cell r="B11996"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1996" t="str">
            <v>M2</v>
          </cell>
        </row>
        <row r="11997">
          <cell r="A11997" t="str">
            <v>13.196.0129-0</v>
          </cell>
          <cell r="B11997"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1997" t="str">
            <v>M2</v>
          </cell>
        </row>
        <row r="11998">
          <cell r="A11998" t="str">
            <v>13.196.0129-A</v>
          </cell>
          <cell r="B11998"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1998" t="str">
            <v>M2</v>
          </cell>
        </row>
        <row r="11999">
          <cell r="A11999" t="str">
            <v>13.196.0130-0</v>
          </cell>
          <cell r="B11999"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1999" t="str">
            <v>M2</v>
          </cell>
        </row>
        <row r="12000">
          <cell r="A12000" t="str">
            <v>13.196.0130-A</v>
          </cell>
          <cell r="B12000"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2000" t="str">
            <v>M2</v>
          </cell>
        </row>
        <row r="12001">
          <cell r="A12001" t="str">
            <v>13.196.0131-0</v>
          </cell>
          <cell r="B12001"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2001" t="str">
            <v>M2</v>
          </cell>
        </row>
        <row r="12002">
          <cell r="A12002" t="str">
            <v>13.196.0131-A</v>
          </cell>
          <cell r="B12002"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2002" t="str">
            <v>M2</v>
          </cell>
        </row>
        <row r="12003">
          <cell r="A12003" t="str">
            <v>13.196.0132-0</v>
          </cell>
          <cell r="B12003"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2003" t="str">
            <v>M2</v>
          </cell>
        </row>
        <row r="12004">
          <cell r="A12004" t="str">
            <v>13.196.0132-A</v>
          </cell>
          <cell r="B12004"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2004" t="str">
            <v>M2</v>
          </cell>
        </row>
        <row r="12005">
          <cell r="A12005" t="str">
            <v>13.196.0133-0</v>
          </cell>
          <cell r="B12005"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2005" t="str">
            <v>M2</v>
          </cell>
        </row>
        <row r="12006">
          <cell r="A12006" t="str">
            <v>13.196.0133-A</v>
          </cell>
          <cell r="B12006"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2006" t="str">
            <v>M2</v>
          </cell>
        </row>
        <row r="12007">
          <cell r="A12007" t="str">
            <v>13.196.0134-0</v>
          </cell>
          <cell r="B12007"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2007" t="str">
            <v>M2</v>
          </cell>
        </row>
        <row r="12008">
          <cell r="A12008" t="str">
            <v>13.196.0134-A</v>
          </cell>
          <cell r="B12008"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2008" t="str">
            <v>M2</v>
          </cell>
        </row>
        <row r="12009">
          <cell r="A12009" t="str">
            <v>13.196.0135-0</v>
          </cell>
          <cell r="B12009"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2009" t="str">
            <v>M2</v>
          </cell>
        </row>
        <row r="12010">
          <cell r="A12010" t="str">
            <v>13.196.0135-A</v>
          </cell>
          <cell r="B12010"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2010" t="str">
            <v>M2</v>
          </cell>
        </row>
        <row r="12011">
          <cell r="A12011" t="str">
            <v>13.196.0136-0</v>
          </cell>
          <cell r="B12011"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2011" t="str">
            <v>M2</v>
          </cell>
        </row>
        <row r="12012">
          <cell r="A12012" t="str">
            <v>13.196.0136-A</v>
          </cell>
          <cell r="B12012"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2012" t="str">
            <v>M2</v>
          </cell>
        </row>
        <row r="12013">
          <cell r="A12013" t="str">
            <v>13.196.0137-0</v>
          </cell>
          <cell r="B12013"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2013" t="str">
            <v>M2</v>
          </cell>
        </row>
        <row r="12014">
          <cell r="A12014" t="str">
            <v>13.196.0137-A</v>
          </cell>
          <cell r="B12014"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2014" t="str">
            <v>M2</v>
          </cell>
        </row>
        <row r="12015">
          <cell r="A12015" t="str">
            <v>13.196.0138-0</v>
          </cell>
          <cell r="B12015"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2015" t="str">
            <v>M2</v>
          </cell>
        </row>
        <row r="12016">
          <cell r="A12016" t="str">
            <v>13.196.0138-A</v>
          </cell>
          <cell r="B12016"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2016" t="str">
            <v>M2</v>
          </cell>
        </row>
        <row r="12017">
          <cell r="A12017" t="str">
            <v>13.196.0139-0</v>
          </cell>
          <cell r="B12017"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2017" t="str">
            <v>M2</v>
          </cell>
        </row>
        <row r="12018">
          <cell r="A12018" t="str">
            <v>13.196.0139-A</v>
          </cell>
          <cell r="B12018"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2018" t="str">
            <v>M2</v>
          </cell>
        </row>
        <row r="12019">
          <cell r="A12019" t="str">
            <v>13.196.0140-0</v>
          </cell>
          <cell r="B12019"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2019" t="str">
            <v>M2</v>
          </cell>
        </row>
        <row r="12020">
          <cell r="A12020" t="str">
            <v>13.196.0140-A</v>
          </cell>
          <cell r="B12020"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2020" t="str">
            <v>M2</v>
          </cell>
        </row>
        <row r="12021">
          <cell r="A12021" t="str">
            <v>13.196.0141-0</v>
          </cell>
          <cell r="B12021"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2021" t="str">
            <v>M2</v>
          </cell>
        </row>
        <row r="12022">
          <cell r="A12022" t="str">
            <v>13.196.0141-A</v>
          </cell>
          <cell r="B12022"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2022" t="str">
            <v>M2</v>
          </cell>
        </row>
        <row r="12023">
          <cell r="A12023" t="str">
            <v>13.196.0142-0</v>
          </cell>
          <cell r="B12023"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2023" t="str">
            <v>M2</v>
          </cell>
        </row>
        <row r="12024">
          <cell r="A12024" t="str">
            <v>13.196.0142-A</v>
          </cell>
          <cell r="B12024"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2024" t="str">
            <v>M2</v>
          </cell>
        </row>
        <row r="12025">
          <cell r="A12025" t="str">
            <v>13.196.0143-0</v>
          </cell>
          <cell r="B12025"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2025" t="str">
            <v>M2</v>
          </cell>
        </row>
        <row r="12026">
          <cell r="A12026" t="str">
            <v>13.196.0143-A</v>
          </cell>
          <cell r="B12026"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2026" t="str">
            <v>M2</v>
          </cell>
        </row>
        <row r="12027">
          <cell r="A12027" t="str">
            <v>13.196.0144-0</v>
          </cell>
          <cell r="B12027"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2027" t="str">
            <v>M2</v>
          </cell>
        </row>
        <row r="12028">
          <cell r="A12028" t="str">
            <v>13.196.0144-A</v>
          </cell>
          <cell r="B12028"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2028" t="str">
            <v>M2</v>
          </cell>
        </row>
        <row r="12029">
          <cell r="A12029" t="str">
            <v>13.196.0145-0</v>
          </cell>
          <cell r="B12029"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2029" t="str">
            <v>M2</v>
          </cell>
        </row>
        <row r="12030">
          <cell r="A12030" t="str">
            <v>13.196.0145-A</v>
          </cell>
          <cell r="B12030"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2030" t="str">
            <v>M2</v>
          </cell>
        </row>
        <row r="12031">
          <cell r="A12031" t="str">
            <v>13.196.0146-0</v>
          </cell>
          <cell r="B12031"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2031" t="str">
            <v>M2</v>
          </cell>
        </row>
        <row r="12032">
          <cell r="A12032" t="str">
            <v>13.196.0146-A</v>
          </cell>
          <cell r="B12032"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2032" t="str">
            <v>M2</v>
          </cell>
        </row>
        <row r="12033">
          <cell r="A12033" t="str">
            <v>13.196.0147-0</v>
          </cell>
          <cell r="B12033"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2033" t="str">
            <v>M2</v>
          </cell>
        </row>
        <row r="12034">
          <cell r="A12034" t="str">
            <v>13.196.0147-A</v>
          </cell>
          <cell r="B12034"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2034" t="str">
            <v>M2</v>
          </cell>
        </row>
        <row r="12035">
          <cell r="A12035" t="str">
            <v>13.196.0148-0</v>
          </cell>
          <cell r="B12035"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2035" t="str">
            <v>M2</v>
          </cell>
        </row>
        <row r="12036">
          <cell r="A12036" t="str">
            <v>13.196.0148-A</v>
          </cell>
          <cell r="B12036"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2036" t="str">
            <v>M2</v>
          </cell>
        </row>
        <row r="12037">
          <cell r="A12037" t="str">
            <v>13.196.0149-0</v>
          </cell>
          <cell r="B12037"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2037" t="str">
            <v>M2</v>
          </cell>
        </row>
        <row r="12038">
          <cell r="A12038" t="str">
            <v>13.196.0149-A</v>
          </cell>
          <cell r="B12038"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2038" t="str">
            <v>M2</v>
          </cell>
        </row>
        <row r="12039">
          <cell r="A12039" t="str">
            <v>13.196.0150-0</v>
          </cell>
          <cell r="B12039"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2039" t="str">
            <v>M2</v>
          </cell>
        </row>
        <row r="12040">
          <cell r="A12040" t="str">
            <v>13.196.0150-A</v>
          </cell>
          <cell r="B12040"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2040" t="str">
            <v>M2</v>
          </cell>
        </row>
        <row r="12041">
          <cell r="A12041" t="str">
            <v>13.196.0151-0</v>
          </cell>
          <cell r="B12041"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2041" t="str">
            <v>M2</v>
          </cell>
        </row>
        <row r="12042">
          <cell r="A12042" t="str">
            <v>13.196.0151-A</v>
          </cell>
          <cell r="B12042"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2042" t="str">
            <v>M2</v>
          </cell>
        </row>
        <row r="12043">
          <cell r="A12043" t="str">
            <v>13.196.0152-0</v>
          </cell>
          <cell r="B12043"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2043" t="str">
            <v>M2</v>
          </cell>
        </row>
        <row r="12044">
          <cell r="A12044" t="str">
            <v>13.196.0152-A</v>
          </cell>
          <cell r="B12044"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2044" t="str">
            <v>M2</v>
          </cell>
        </row>
        <row r="12045">
          <cell r="A12045" t="str">
            <v>13.196.0153-0</v>
          </cell>
          <cell r="B12045"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2045" t="str">
            <v>M2</v>
          </cell>
        </row>
        <row r="12046">
          <cell r="A12046" t="str">
            <v>13.196.0153-A</v>
          </cell>
          <cell r="B12046"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2046" t="str">
            <v>M2</v>
          </cell>
        </row>
        <row r="12047">
          <cell r="A12047" t="str">
            <v>13.196.0154-0</v>
          </cell>
          <cell r="B12047"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2047" t="str">
            <v>M2</v>
          </cell>
        </row>
        <row r="12048">
          <cell r="A12048" t="str">
            <v>13.196.0154-A</v>
          </cell>
          <cell r="B12048"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2048" t="str">
            <v>M2</v>
          </cell>
        </row>
        <row r="12049">
          <cell r="A12049" t="str">
            <v>13.196.0155-0</v>
          </cell>
          <cell r="B12049"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2049" t="str">
            <v>M2</v>
          </cell>
        </row>
        <row r="12050">
          <cell r="A12050" t="str">
            <v>13.196.0155-A</v>
          </cell>
          <cell r="B12050"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2050" t="str">
            <v>M2</v>
          </cell>
        </row>
        <row r="12051">
          <cell r="A12051" t="str">
            <v>13.196.0156-0</v>
          </cell>
          <cell r="B12051"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2051" t="str">
            <v>M2</v>
          </cell>
        </row>
        <row r="12052">
          <cell r="A12052" t="str">
            <v>13.196.0156-A</v>
          </cell>
          <cell r="B12052"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2052" t="str">
            <v>M2</v>
          </cell>
        </row>
        <row r="12053">
          <cell r="A12053" t="str">
            <v>13.196.0157-0</v>
          </cell>
          <cell r="B12053"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2053" t="str">
            <v>M2</v>
          </cell>
        </row>
        <row r="12054">
          <cell r="A12054" t="str">
            <v>13.196.0157-A</v>
          </cell>
          <cell r="B12054"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2054" t="str">
            <v>M2</v>
          </cell>
        </row>
        <row r="12055">
          <cell r="A12055" t="str">
            <v>13.196.0158-0</v>
          </cell>
          <cell r="B12055"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2055" t="str">
            <v>M2</v>
          </cell>
        </row>
        <row r="12056">
          <cell r="A12056" t="str">
            <v>13.196.0158-A</v>
          </cell>
          <cell r="B12056"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2056" t="str">
            <v>M2</v>
          </cell>
        </row>
        <row r="12057">
          <cell r="A12057" t="str">
            <v>13.196.0159-0</v>
          </cell>
          <cell r="B12057"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2057" t="str">
            <v>M2</v>
          </cell>
        </row>
        <row r="12058">
          <cell r="A12058" t="str">
            <v>13.196.0159-A</v>
          </cell>
          <cell r="B12058"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2058" t="str">
            <v>M2</v>
          </cell>
        </row>
        <row r="12059">
          <cell r="A12059" t="str">
            <v>13.196.0160-0</v>
          </cell>
          <cell r="B12059"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2059" t="str">
            <v>M2</v>
          </cell>
        </row>
        <row r="12060">
          <cell r="A12060" t="str">
            <v>13.196.0160-A</v>
          </cell>
          <cell r="B12060"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2060" t="str">
            <v>M2</v>
          </cell>
        </row>
        <row r="12061">
          <cell r="A12061" t="str">
            <v>13.196.0161-0</v>
          </cell>
          <cell r="B12061"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2061" t="str">
            <v>M2</v>
          </cell>
        </row>
        <row r="12062">
          <cell r="A12062" t="str">
            <v>13.196.0161-A</v>
          </cell>
          <cell r="B12062"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2062" t="str">
            <v>M2</v>
          </cell>
        </row>
        <row r="12063">
          <cell r="A12063" t="str">
            <v>13.196.0162-0</v>
          </cell>
          <cell r="B12063"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2063" t="str">
            <v>M2</v>
          </cell>
        </row>
        <row r="12064">
          <cell r="A12064" t="str">
            <v>13.196.0162-A</v>
          </cell>
          <cell r="B12064"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2064" t="str">
            <v>M2</v>
          </cell>
        </row>
        <row r="12065">
          <cell r="A12065" t="str">
            <v>13.196.0163-0</v>
          </cell>
          <cell r="B12065"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2065" t="str">
            <v>M2</v>
          </cell>
        </row>
        <row r="12066">
          <cell r="A12066" t="str">
            <v>13.196.0163-A</v>
          </cell>
          <cell r="B12066"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2066" t="str">
            <v>M2</v>
          </cell>
        </row>
        <row r="12067">
          <cell r="A12067" t="str">
            <v>13.196.0164-0</v>
          </cell>
          <cell r="B12067"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2067" t="str">
            <v>M2</v>
          </cell>
        </row>
        <row r="12068">
          <cell r="A12068" t="str">
            <v>13.196.0164-A</v>
          </cell>
          <cell r="B12068"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2068" t="str">
            <v>M2</v>
          </cell>
        </row>
        <row r="12069">
          <cell r="A12069" t="str">
            <v>13.196.0165-0</v>
          </cell>
          <cell r="B12069"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2069" t="str">
            <v>M2</v>
          </cell>
        </row>
        <row r="12070">
          <cell r="A12070" t="str">
            <v>13.196.0165-A</v>
          </cell>
          <cell r="B12070"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2070" t="str">
            <v>M2</v>
          </cell>
        </row>
        <row r="12071">
          <cell r="A12071" t="str">
            <v>13.196.0166-0</v>
          </cell>
          <cell r="B12071"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2071" t="str">
            <v>M2</v>
          </cell>
        </row>
        <row r="12072">
          <cell r="A12072" t="str">
            <v>13.196.0166-A</v>
          </cell>
          <cell r="B12072"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2072" t="str">
            <v>M2</v>
          </cell>
        </row>
        <row r="12073">
          <cell r="A12073" t="str">
            <v>13.196.0167-0</v>
          </cell>
          <cell r="B12073"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2073" t="str">
            <v>M2</v>
          </cell>
        </row>
        <row r="12074">
          <cell r="A12074" t="str">
            <v>13.196.0167-A</v>
          </cell>
          <cell r="B12074"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2074" t="str">
            <v>M2</v>
          </cell>
        </row>
        <row r="12075">
          <cell r="A12075" t="str">
            <v>13.196.0168-0</v>
          </cell>
          <cell r="B12075"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2075" t="str">
            <v>M2</v>
          </cell>
        </row>
        <row r="12076">
          <cell r="A12076" t="str">
            <v>13.196.0168-A</v>
          </cell>
          <cell r="B12076"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2076" t="str">
            <v>M2</v>
          </cell>
        </row>
        <row r="12077">
          <cell r="A12077" t="str">
            <v>13.196.0169-0</v>
          </cell>
          <cell r="B12077"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2077" t="str">
            <v>M2</v>
          </cell>
        </row>
        <row r="12078">
          <cell r="A12078" t="str">
            <v>13.196.0169-A</v>
          </cell>
          <cell r="B12078"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2078" t="str">
            <v>M2</v>
          </cell>
        </row>
        <row r="12079">
          <cell r="A12079" t="str">
            <v>13.196.0170-0</v>
          </cell>
          <cell r="B12079"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2079" t="str">
            <v>M2</v>
          </cell>
        </row>
        <row r="12080">
          <cell r="A12080" t="str">
            <v>13.196.0170-A</v>
          </cell>
          <cell r="B12080"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2080" t="str">
            <v>M2</v>
          </cell>
        </row>
        <row r="12081">
          <cell r="A12081" t="str">
            <v>13.196.0171-0</v>
          </cell>
          <cell r="B12081"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2081" t="str">
            <v>M2</v>
          </cell>
        </row>
        <row r="12082">
          <cell r="A12082" t="str">
            <v>13.196.0171-A</v>
          </cell>
          <cell r="B12082"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2082" t="str">
            <v>M2</v>
          </cell>
        </row>
        <row r="12083">
          <cell r="A12083" t="str">
            <v>13.196.0172-0</v>
          </cell>
          <cell r="B12083"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2083" t="str">
            <v>M2</v>
          </cell>
        </row>
        <row r="12084">
          <cell r="A12084" t="str">
            <v>13.196.0172-A</v>
          </cell>
          <cell r="B12084"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2084" t="str">
            <v>M2</v>
          </cell>
        </row>
        <row r="12085">
          <cell r="A12085" t="str">
            <v>13.196.0173-0</v>
          </cell>
          <cell r="B12085"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2085" t="str">
            <v>M2</v>
          </cell>
        </row>
        <row r="12086">
          <cell r="A12086" t="str">
            <v>13.196.0173-A</v>
          </cell>
          <cell r="B12086"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2086" t="str">
            <v>M2</v>
          </cell>
        </row>
        <row r="12087">
          <cell r="A12087" t="str">
            <v>13.197.0010-0</v>
          </cell>
          <cell r="B12087" t="str">
            <v>REVESTIMENTO TEXTURIZADO FOSCO PARA USO EXTERNO SOBRE SUPERFICIE CAMURCADA OU CONCRETO LISO,COM 2MM DE ESPESSURA,EXECUTADO COM PO CREPE ATB,NA COR INDICADA,SOBRE ADITIVOS C/2 DEMAOS DE ACABAMENTO</v>
          </cell>
          <cell r="C12087" t="str">
            <v>M2</v>
          </cell>
        </row>
        <row r="12088">
          <cell r="A12088" t="str">
            <v>13.197.0010-A</v>
          </cell>
          <cell r="B12088" t="str">
            <v>REVESTIMENTO TEXTURIZADO FOSCO PARA USO EXTERNO SOBRE SUPERFICIE CAMURCADA OU CONCRETO LISO,COM 2MM DE ESPESSURA,EXECUTADO COM PO CREPE ATB,NA COR INDICADA,SOBRE ADITIVOS C/2 DEMAOS DE ACABAMENTO</v>
          </cell>
          <cell r="C12088" t="str">
            <v>M2</v>
          </cell>
        </row>
        <row r="12089">
          <cell r="A12089" t="str">
            <v>13.199.0010-0</v>
          </cell>
          <cell r="B12089" t="str">
            <v>VENEZIANA VERTICAL(BRISE SOLEIL)DE CHAPA DE FIBROCIMENTO,SEMAMIANTO,DE 12MM DE ESPESSURA,COM 400MM DE LARGURA,FIXADO EMCANTONEIRAS DE ACO APARAFUSADAS E MEDIDA PELA AREA COLOCADA.FORNECIMENTO E COLOCACAO</v>
          </cell>
          <cell r="C12089" t="str">
            <v>M2</v>
          </cell>
        </row>
        <row r="12090">
          <cell r="A12090" t="str">
            <v>13.199.0010-A</v>
          </cell>
          <cell r="B12090" t="str">
            <v>VENEZIANA VERTICAL(BRISE SOLEIL)DE CHAPA DE FIBROCIMENTO,SEMAMIANTO,DE 12MM DE ESPESSURA,COM 400MM DE LARGURA,FIXADO EMCANTONEIRAS DE ACO APARAFUSADAS E MEDIDA PELA AREA COLOCADA.FORNECIMENTO E COLOCACAO</v>
          </cell>
          <cell r="C12090" t="str">
            <v>M2</v>
          </cell>
        </row>
        <row r="12091">
          <cell r="A12091" t="str">
            <v>13.199.0015-0</v>
          </cell>
          <cell r="B12091" t="str">
            <v>VENEZIANA VERTICAL(BRISE SOLEIL)DE CHAPA DE ALUMINIO,COM 1,2MM DE ESPESSURA,FIXADO EM CANTONEIRAS DE ACO APARAFUSADAS,EMEDIDA PELA AREA COLOCADA.FORNECIMENTO E COLOCACAO</v>
          </cell>
          <cell r="C12091" t="str">
            <v>M2</v>
          </cell>
        </row>
        <row r="12092">
          <cell r="A12092" t="str">
            <v>13.199.0015-A</v>
          </cell>
          <cell r="B12092" t="str">
            <v>VENEZIANA VERTICAL(BRISE SOLEIL)DE CHAPA DE ALUMINIO,COM 1,2MM DE ESPESSURA,FIXADO EM CANTONEIRAS DE ACO APARAFUSADAS,EMEDIDA PELA AREA COLOCADA.FORNECIMENTO E COLOCACAO</v>
          </cell>
          <cell r="C12092" t="str">
            <v>M2</v>
          </cell>
        </row>
        <row r="12093">
          <cell r="A12093" t="str">
            <v>13.200.0010-0</v>
          </cell>
          <cell r="B12093" t="str">
            <v>REVESTIMENTO EM CHAPA LAMINADA COM ACABAMENTO TEXTURIZADO,DE1,3MM DE ESPESSURA,EM PAREDES, SOBRE REVESTIMENTO LIXADO EESCOVADO</v>
          </cell>
          <cell r="C12093" t="str">
            <v>M2</v>
          </cell>
        </row>
        <row r="12094">
          <cell r="A12094" t="str">
            <v>13.200.0010-A</v>
          </cell>
          <cell r="B12094" t="str">
            <v>REVESTIMENTO EM CHAPA LAMINADA COM ACABAMENTO TEXTURIZADO,DE1,3MM DE ESPESSURA,EM PAREDES, SOBRE REVESTIMENTO LIXADO EESCOVADO</v>
          </cell>
          <cell r="C12094" t="str">
            <v>M2</v>
          </cell>
        </row>
        <row r="12095">
          <cell r="A12095" t="str">
            <v>13.200.0015-1</v>
          </cell>
          <cell r="B12095" t="str">
            <v>REVESTIMENTO EM CHAPA LAMINADA COM ACABAMENTO BRILHANTE,DE 0,8MM DE ESPESSURA,SOBRE PECAS DE MADEIRA AMPLAS,COMO PORTAS,MESAS,ARMARIOS E PRATELEIRAS FUNDAS</v>
          </cell>
          <cell r="C12095" t="str">
            <v>M2</v>
          </cell>
        </row>
        <row r="12096">
          <cell r="A12096" t="str">
            <v>13.200.0015-B</v>
          </cell>
          <cell r="B12096" t="str">
            <v>REVESTIMENTO EM CHAPA LAMINADA COM ACABAMENTO BRILHANTE,DE 0,8MM DE ESPESSURA,SOBRE PECAS DE MADEIRA AMPLAS,COMO PORTAS,MESAS,ARMARIOS E PRATELEIRAS FUNDAS</v>
          </cell>
          <cell r="C12096" t="str">
            <v>M2</v>
          </cell>
        </row>
        <row r="12097">
          <cell r="A12097" t="str">
            <v>13.200.0020-0</v>
          </cell>
          <cell r="B12097" t="str">
            <v>REVESTIMENTO EM CHAPA LAMINADA COM ACABAMENTO BRILHANTE,DE 0,8MM DE ESPESSURA,SOBRE PECAS AMPLAS EM UMA SO DIMENSAO,COMOPRATELEIRAS COMUNS,CAIXOES DE ESQUADRIAS E COLUNAS PRISMATICAS</v>
          </cell>
          <cell r="C12097" t="str">
            <v>M2</v>
          </cell>
        </row>
        <row r="12098">
          <cell r="A12098" t="str">
            <v>13.200.0020-A</v>
          </cell>
          <cell r="B12098" t="str">
            <v>REVESTIMENTO EM CHAPA LAMINADA COM ACABAMENTO BRILHANTE,DE 0,8MM DE ESPESSURA,SOBRE PECAS AMPLAS EM UMA SO DIMENSAO,COMOPRATELEIRAS COMUNS,CAIXOES DE ESQUADRIAS E COLUNAS PRISMATICAS</v>
          </cell>
          <cell r="C12098" t="str">
            <v>M2</v>
          </cell>
        </row>
        <row r="12099">
          <cell r="A12099" t="str">
            <v>13.200.0025-0</v>
          </cell>
          <cell r="B12099" t="str">
            <v>REVESTIMENTO EM CHAPA LAMINADA COM ACABAMENTO BRILHANTE, DE0,8MM DE ESPESSURA, SOBRE GAVETAS, ARMARIOS, CONSOLOS, MESASPEQUENAS E MOLDURAS</v>
          </cell>
          <cell r="C12099" t="str">
            <v>M2</v>
          </cell>
        </row>
        <row r="12100">
          <cell r="A12100" t="str">
            <v>13.200.0025-A</v>
          </cell>
          <cell r="B12100" t="str">
            <v>REVESTIMENTO EM CHAPA LAMINADA COM ACABAMENTO BRILHANTE, DE0,8MM DE ESPESSURA, SOBRE GAVETAS, ARMARIOS, CONSOLOS, MESASPEQUENAS E MOLDURAS</v>
          </cell>
          <cell r="C12100" t="str">
            <v>M2</v>
          </cell>
        </row>
        <row r="12101">
          <cell r="A12101" t="str">
            <v>13.200.0030-0</v>
          </cell>
          <cell r="B12101" t="str">
            <v>REVESTIMENTO EM PAINEIS MELAMINICOS AUPOPORTANTES,PARA USOSOBRE LAMINAS DE CHUMBO,EM SALAS RADIOLOGICAS COM SISTEMA DEESTANQUEIDADE DOS RAIOS-X E GAMA</v>
          </cell>
          <cell r="C12101" t="str">
            <v>M2</v>
          </cell>
        </row>
        <row r="12102">
          <cell r="A12102" t="str">
            <v>13.200.0030-A</v>
          </cell>
          <cell r="B12102" t="str">
            <v>REVESTIMENTO EM PAINEIS MELAMINICOS AUPOPORTANTES,PARA USOSOBRE LAMINAS DE CHUMBO,EM SALAS RADIOLOGICAS COM SISTEMA DEESTANQUEIDADE DOS RAIOS-X E GAMA</v>
          </cell>
          <cell r="C12102" t="str">
            <v>M2</v>
          </cell>
        </row>
        <row r="12103">
          <cell r="A12103" t="str">
            <v>13.205.0010-0</v>
          </cell>
          <cell r="B12103" t="str">
            <v>PROTETOR DE PAREDE(BATE-MACA), COM 20CM DE LARGURA, VINIL DEALTO IMPACTO,ANTICHAMA E LAVAVEL,ACABAMENTO TEXTURIZADO E BARRA RETENTORA EM ALUMINIO COM GRAMPOS RESISTENTES.FORNECIMENTO E COLOCACAO</v>
          </cell>
          <cell r="C12103" t="str">
            <v>M</v>
          </cell>
        </row>
        <row r="12104">
          <cell r="A12104" t="str">
            <v>13.205.0010-A</v>
          </cell>
          <cell r="B12104" t="str">
            <v>PROTETOR DE PAREDE(BATE-MACA), COM 20CM DE LARGURA, VINIL DEALTO IMPACTO,ANTICHAMA E LAVAVEL,ACABAMENTO TEXTURIZADO E BARRA RETENTORA EM ALUMINIO COM GRAMPOS RESISTENTES.FORNECIMENTO E COLOCACAO</v>
          </cell>
          <cell r="C12104" t="str">
            <v>M</v>
          </cell>
        </row>
        <row r="12105">
          <cell r="A12105" t="str">
            <v>13.205.0015-0</v>
          </cell>
          <cell r="B12105" t="str">
            <v>PROTETOR DE PAREDE(BATE-MACA),COM 14CM DE LARGURA,VINIL DE ALTO IMPACTO,ANTICHAMA E LAVAVEL,ACABAMENTO TEXTURIZADO E BARRA RETENTORA EM ALUMINIO COM GRAMPOS RESISTENTES E SUPORTE COM TRAVA RAPIDA.FORNECIMENTO E COLOCACAO</v>
          </cell>
          <cell r="C12105" t="str">
            <v>M</v>
          </cell>
        </row>
        <row r="12106">
          <cell r="A12106" t="str">
            <v>13.205.0015-A</v>
          </cell>
          <cell r="B12106" t="str">
            <v>PROTETOR DE PAREDE(BATE-MACA),COM 14CM DE LARGURA,VINIL DE ALTO IMPACTO,ANTICHAMA E LAVAVEL,ACABAMENTO TEXTURIZADO E BARRA RETENTORA EM ALUMINIO COM GRAMPOS RESISTENTES E SUPORTE COM TRAVA RAPIDA.FORNECIMENTO E COLOCACAO</v>
          </cell>
          <cell r="C12106" t="str">
            <v>M</v>
          </cell>
        </row>
        <row r="12107">
          <cell r="A12107" t="str">
            <v>13.205.0020-0</v>
          </cell>
          <cell r="B12107" t="str">
            <v>PROTETOR DE PAREDE(BATE-MACA),COM 12,7CM DE LARGURA,VINIL DEALTO IMPACTO,ANTICHAMA E LAVAVEL,ACABAMENTO TEXTURIZADO E BARRA RETENTORA EM ALUMINIO COM GRAMPOS RESISTENTES.FORNECIMENTO E COLOCACAO</v>
          </cell>
          <cell r="C12107" t="str">
            <v>M</v>
          </cell>
        </row>
        <row r="12108">
          <cell r="A12108" t="str">
            <v>13.205.0020-A</v>
          </cell>
          <cell r="B12108" t="str">
            <v>PROTETOR DE PAREDE(BATE-MACA),COM 12,7CM DE LARGURA,VINIL DEALTO IMPACTO,ANTICHAMA E LAVAVEL,ACABAMENTO TEXTURIZADO E BARRA RETENTORA EM ALUMINIO COM GRAMPOS RESISTENTES.FORNECIMENTO E COLOCACAO</v>
          </cell>
          <cell r="C12108" t="str">
            <v>M</v>
          </cell>
        </row>
        <row r="12109">
          <cell r="A12109" t="str">
            <v>13.205.0025-0</v>
          </cell>
          <cell r="B12109" t="str">
            <v>PROTECAO DE PORTAS EM VINIL DE ALTO IMPACTO,COM ACABAMENTO TEXTURIZADO,VARIAS CORES.FORNECIMENTO E COLOCACAO</v>
          </cell>
          <cell r="C12109" t="str">
            <v>M2</v>
          </cell>
        </row>
        <row r="12110">
          <cell r="A12110" t="str">
            <v>13.205.0025-A</v>
          </cell>
          <cell r="B12110" t="str">
            <v>PROTECAO DE PORTAS EM VINIL DE ALTO IMPACTO,COM ACABAMENTO TEXTURIZADO,VARIAS CORES.FORNECIMENTO E COLOCACAO</v>
          </cell>
          <cell r="C12110" t="str">
            <v>M2</v>
          </cell>
        </row>
        <row r="12111">
          <cell r="A12111" t="str">
            <v>13.301.0080-1</v>
          </cell>
          <cell r="B12111" t="str">
            <v>PISO CIMENTADO,COM 1,5CM DE ESPESSURA,COM ARGAMASSA DE CIMENTO E AREIA,NO TRACO 1:3,ALISADO A COLHER, SOBRE BASE EXISTENTE</v>
          </cell>
          <cell r="C12111" t="str">
            <v>M2</v>
          </cell>
        </row>
        <row r="12112">
          <cell r="A12112" t="str">
            <v>13.301.0080-B</v>
          </cell>
          <cell r="B12112" t="str">
            <v>PISO CIMENTADO,COM 1,5CM DE ESPESSURA,COM ARGAMASSA DE CIMENTO E AREIA,NO TRACO 1:3,ALISADO A COLHER, SOBRE BASE EXISTENTE</v>
          </cell>
          <cell r="C12112" t="str">
            <v>M2</v>
          </cell>
        </row>
        <row r="12113">
          <cell r="A12113" t="str">
            <v>13.301.0081-0</v>
          </cell>
          <cell r="B12113" t="str">
            <v>PISO CIMENTADO,COM 1,5CM DE ESPESSURA,COM ARGAMASSA DE CIMENTO E AREIA, NO TRACO 1:3, COM ACABAMENTO ASPERO, SOBRE BASEEXISTENTE</v>
          </cell>
          <cell r="C12113" t="str">
            <v>M2</v>
          </cell>
        </row>
        <row r="12114">
          <cell r="A12114" t="str">
            <v>13.301.0081-A</v>
          </cell>
          <cell r="B12114" t="str">
            <v>PISO CIMENTADO,COM 1,5CM DE ESPESSURA,COM ARGAMASSA DE CIMENTO E AREIA, NO TRACO 1:3, COM ACABAMENTO ASPERO, SOBRE BASEEXISTENTE</v>
          </cell>
          <cell r="C12114" t="str">
            <v>M2</v>
          </cell>
        </row>
        <row r="12115">
          <cell r="A12115" t="str">
            <v>13.301.0082-0</v>
          </cell>
          <cell r="B12115" t="str">
            <v>PISO CIMENTADO,COM 1,5CM DE ESPESSURA,COM ARGAMASSA DE CIMENTO E AREIA,NO TRACO 1:3,ALISADO A COLHER,COM CORANTE, SOBREBASE EXISTENTE</v>
          </cell>
          <cell r="C12115" t="str">
            <v>M2</v>
          </cell>
        </row>
        <row r="12116">
          <cell r="A12116" t="str">
            <v>13.301.0082-A</v>
          </cell>
          <cell r="B12116" t="str">
            <v>PISO CIMENTADO,COM 1,5CM DE ESPESSURA,COM ARGAMASSA DE CIMENTO E AREIA,NO TRACO 1:3,ALISADO A COLHER,COM CORANTE, SOBREBASE EXISTENTE</v>
          </cell>
          <cell r="C12116" t="str">
            <v>M2</v>
          </cell>
        </row>
        <row r="12117">
          <cell r="A12117" t="str">
            <v>13.301.0083-0</v>
          </cell>
          <cell r="B12117" t="str">
            <v>PISO CIMENTADO,COM 1,5CM DE ESPESSURA,COM ARGAMASSA DE CIMENTO E AREIA,NO TRACO 1:3,ALISADO A COLHER,COM IMPERMEABILIZANTE DE PEGA NORMAL ADICIONADO A AGUA DA ARGAMASSA NA DOSAGEM1:2,COM CORANTE,SOBRE BASE EXISTENTE</v>
          </cell>
          <cell r="C12117" t="str">
            <v>M2</v>
          </cell>
        </row>
        <row r="12118">
          <cell r="A12118" t="str">
            <v>13.301.0083-A</v>
          </cell>
          <cell r="B12118" t="str">
            <v>PISO CIMENTADO,COM 1,5CM DE ESPESSURA,COM ARGAMASSA DE CIMENTO E AREIA,NO TRACO 1:3,ALISADO A COLHER,COM IMPERMEABILIZANTE DE PEGA NORMAL ADICIONADO A AGUA DA ARGAMASSA NA DOSAGEM1:2,COM CORANTE,SOBRE BASE EXISTENTE</v>
          </cell>
          <cell r="C12118" t="str">
            <v>M2</v>
          </cell>
        </row>
        <row r="12119">
          <cell r="A12119" t="str">
            <v>13.301.0085-0</v>
          </cell>
          <cell r="B12119" t="str">
            <v>PISO CIMENTADO,COM 1,5CM DE ESPESSURA,COM ARGAMASSA DE CIMENTO E AREIA,NO TRACO 1:3,ALISADO A COLHER,COM JUNTAS BATIDASFORMANDO QUADROS,SOBRE BASE EXISTENTE</v>
          </cell>
          <cell r="C12119" t="str">
            <v>M2</v>
          </cell>
        </row>
        <row r="12120">
          <cell r="A12120" t="str">
            <v>13.301.0085-A</v>
          </cell>
          <cell r="B12120" t="str">
            <v>PISO CIMENTADO,COM 1,5CM DE ESPESSURA,COM ARGAMASSA DE CIMENTO E AREIA,NO TRACO 1:3,ALISADO A COLHER,COM JUNTAS BATIDASFORMANDO QUADROS,SOBRE BASE EXISTENTE</v>
          </cell>
          <cell r="C12120" t="str">
            <v>M2</v>
          </cell>
        </row>
        <row r="12121">
          <cell r="A12121" t="str">
            <v>13.301.0090-0</v>
          </cell>
          <cell r="B12121" t="str">
            <v>PISO CIMENTADO,COM 1,5CM DE ESPESSURA,COM ARGAMASSA DE CIMENTO E AREIA,NO TRACO 1:3,ALISADO A COLHER,COM NOVO ALISAMENTO, SOBRE PO DE CIMENTO ESPARGIDO E MOLHADO,SOBRE BASE EXISTENTE</v>
          </cell>
          <cell r="C12121" t="str">
            <v>M2</v>
          </cell>
        </row>
        <row r="12122">
          <cell r="A12122" t="str">
            <v>13.301.0090-A</v>
          </cell>
          <cell r="B12122" t="str">
            <v>PISO CIMENTADO,COM 1,5CM DE ESPESSURA,COM ARGAMASSA DE CIMENTO E AREIA,NO TRACO 1:3,ALISADO A COLHER,COM NOVO ALISAMENTO, SOBRE PO DE CIMENTO ESPARGIDO E MOLHADO,SOBRE BASE EXISTENTE</v>
          </cell>
          <cell r="C12122" t="str">
            <v>M2</v>
          </cell>
        </row>
        <row r="12123">
          <cell r="A12123" t="str">
            <v>13.301.0092-0</v>
          </cell>
          <cell r="B12123" t="str">
            <v>RODAPE DE ARGAMASSA DE CIMENTO E AREIA,NO TRACO 1:3,COM 15CMDE ALTURA E 2CM DE ESPESSURA,SOBRE PAREDE EM OSSO</v>
          </cell>
          <cell r="C12123" t="str">
            <v>M</v>
          </cell>
        </row>
        <row r="12124">
          <cell r="A12124" t="str">
            <v>13.301.0092-A</v>
          </cell>
          <cell r="B12124" t="str">
            <v>RODAPE DE ARGAMASSA DE CIMENTO E AREIA,NO TRACO 1:3,COM 15CMDE ALTURA E 2CM DE ESPESSURA,SOBRE PAREDE EM OSSO</v>
          </cell>
          <cell r="C12124" t="str">
            <v>M</v>
          </cell>
        </row>
        <row r="12125">
          <cell r="A12125" t="str">
            <v>13.301.0093-0</v>
          </cell>
          <cell r="B12125" t="str">
            <v>RODAPE DE ARGAMASSA DE CIMENTO E AREIA,NO TRACO 1:3,COM 15CMDE ALTURA E 2CM DE ESPESSURA,SOBRE PAREDE EM OSSO,COM CORANTE</v>
          </cell>
          <cell r="C12125" t="str">
            <v>M</v>
          </cell>
        </row>
        <row r="12126">
          <cell r="A12126" t="str">
            <v>13.301.0093-A</v>
          </cell>
          <cell r="B12126" t="str">
            <v>RODAPE DE ARGAMASSA DE CIMENTO E AREIA,NO TRACO 1:3,COM 15CMDE ALTURA E 2CM DE ESPESSURA,SOBRE PAREDE EM OSSO,COM CORANTE</v>
          </cell>
          <cell r="C12126" t="str">
            <v>M</v>
          </cell>
        </row>
        <row r="12127">
          <cell r="A12127" t="str">
            <v>13.301.0094-0</v>
          </cell>
          <cell r="B12127" t="str">
            <v>RODAPE DE ARGAMASSA DE CIMENTO E AREIA,NO TRACO 1:3,COM 7CMDE ALTURA E 2CM DE ESPESSURA,SOBRE PAREDE DE OSSO</v>
          </cell>
          <cell r="C12127" t="str">
            <v>M</v>
          </cell>
        </row>
        <row r="12128">
          <cell r="A12128" t="str">
            <v>13.301.0094-A</v>
          </cell>
          <cell r="B12128" t="str">
            <v>RODAPE DE ARGAMASSA DE CIMENTO E AREIA,NO TRACO 1:3,COM 7CMDE ALTURA E 2CM DE ESPESSURA,SOBRE PAREDE DE OSSO</v>
          </cell>
          <cell r="C12128" t="str">
            <v>M</v>
          </cell>
        </row>
        <row r="12129">
          <cell r="A12129" t="str">
            <v>13.301.0095-0</v>
          </cell>
          <cell r="B12129" t="str">
            <v>PISO CIMENTADO IMPERMEAVEL,COM 1,5CM DE ESPESSURA,DE ARGAMASSA DE CIMENTO E AREIA,NO TRACO 1:3 E IMPERMEABILIZANTE DE PEGA NORMAL ADICIONADO A AGUA DA ARGAMASSA NA DOSAGEM DE 1:12,ALISADO A COLHER,SOBRE BASE OU CONTRAPISO EXISTENTE</v>
          </cell>
          <cell r="C12129" t="str">
            <v>M2</v>
          </cell>
        </row>
        <row r="12130">
          <cell r="A12130" t="str">
            <v>13.301.0095-A</v>
          </cell>
          <cell r="B12130" t="str">
            <v>PISO CIMENTADO IMPERMEAVEL,COM 1,5CM DE ESPESSURA,DE ARGAMASSA DE CIMENTO E AREIA,NO TRACO 1:3 E IMPERMEABILIZANTE DE PEGA NORMAL ADICIONADO A AGUA DA ARGAMASSA NA DOSAGEM DE 1:12,ALISADO A COLHER,SOBRE BASE OU CONTRAPISO EXISTENTE</v>
          </cell>
          <cell r="C12130" t="str">
            <v>M2</v>
          </cell>
        </row>
        <row r="12131">
          <cell r="A12131" t="str">
            <v>13.301.0100-0</v>
          </cell>
          <cell r="B12131" t="str">
            <v>PISO CIMENTADO IMPERMEAVEL,COM 3CM DE ESPESSURA EM DUAS CAMADAS DE 1,5CM,DE ARGAMASSA DE CIMENTO E AREIA,NO TRACO 1:3 EIMPERMEABILIZANTE DE PEGA NORMAL ADICIONADO A AGUA DA ARGAMASSA NA DOSAGEM DE 1:12,ALISADO A COLHER,SOBRE BASE,OU CONTRAPISO EXISTENTE</v>
          </cell>
          <cell r="C12131" t="str">
            <v>M2</v>
          </cell>
        </row>
        <row r="12132">
          <cell r="A12132" t="str">
            <v>13.301.0100-A</v>
          </cell>
          <cell r="B12132" t="str">
            <v>PISO CIMENTADO IMPERMEAVEL,COM 3CM DE ESPESSURA EM DUAS CAMADAS DE 1,5CM,DE ARGAMASSA DE CIMENTO E AREIA,NO TRACO 1:3 EIMPERMEABILIZANTE DE PEGA NORMAL ADICIONADO A AGUA DA ARGAMASSA NA DOSAGEM DE 1:12,ALISADO A COLHER,SOBRE BASE,OU CONTRAPISO EXISTENTE</v>
          </cell>
          <cell r="C12132" t="str">
            <v>M2</v>
          </cell>
        </row>
        <row r="12133">
          <cell r="A12133" t="str">
            <v>13.301.0105-0</v>
          </cell>
          <cell r="B12133" t="str">
            <v>RODAPE DE CIMENTADO IMPERMEAVEL COM 7CM DE ALTURA E 2CM DE ESPESSURA, EM ARGAMASSA DE CIMENTO E AREIA, NO TRACO 1:3 E IMPERMEABILIZANTE DE PEGA NORMAL  ADICIONADO A AGUA DA ARGAMASSA NA DOSAGEM DE 1:12,ALISADO A COLHER,SOBRE PAREDE EM OSSO</v>
          </cell>
          <cell r="C12133" t="str">
            <v>M</v>
          </cell>
        </row>
        <row r="12134">
          <cell r="A12134" t="str">
            <v>13.301.0105-A</v>
          </cell>
          <cell r="B12134" t="str">
            <v>RODAPE DE CIMENTADO IMPERMEAVEL COM 7CM DE ALTURA E 2CM DE ESPESSURA, EM ARGAMASSA DE CIMENTO E AREIA, NO TRACO 1:3 E IMPERMEABILIZANTE DE PEGA NORMAL  ADICIONADO A AGUA DA ARGAMASSA NA DOSAGEM DE 1:12,ALISADO A COLHER,SOBRE PAREDE EM OSSO</v>
          </cell>
          <cell r="C12134" t="str">
            <v>M</v>
          </cell>
        </row>
        <row r="12135">
          <cell r="A12135" t="str">
            <v>13.301.0110-0</v>
          </cell>
          <cell r="B12135" t="str">
            <v>RODAPE DE CIMENTADO IMPERMEAVEL COM 10CM DE ALTURA E 3CM DEESPESSURA, EM ARGAMASSA DE CIMENTO E AREIA, NO TRACO 1:3 EIMPERMEABILIZANTE DE PEGA NORMAL  ADICIONADO  A AGUA DA ARGAMASSA NA DOSAGEM DE 1:12,ALISADO A COLHER,SOBRE PAREDE EM OSSO</v>
          </cell>
          <cell r="C12135" t="str">
            <v>M</v>
          </cell>
        </row>
        <row r="12136">
          <cell r="A12136" t="str">
            <v>13.301.0110-A</v>
          </cell>
          <cell r="B12136" t="str">
            <v>RODAPE DE CIMENTADO IMPERMEAVEL COM 10CM DE ALTURA E 3CM DEESPESSURA, EM ARGAMASSA DE CIMENTO E AREIA, NO TRACO 1:3 EIMPERMEABILIZANTE DE PEGA NORMAL  ADICIONADO  A AGUA DA ARGAMASSA NA DOSAGEM DE 1:12,ALISADO A COLHER,SOBRE PAREDE EM OSSO</v>
          </cell>
          <cell r="C12136" t="str">
            <v>M</v>
          </cell>
        </row>
        <row r="12137">
          <cell r="A12137" t="str">
            <v>13.301.0115-0</v>
          </cell>
          <cell r="B12137" t="str">
            <v>RODAPE DE CIMENTADO IMPERMEAVEL COM 25CM DE ALTURA E 3CM DEESPESSURA, EM ARGAMASSA DE CIMENTO E AREIA, NO TRACO 1:3  EIMPERMEABILIZANTE DE PEGA NORMAL  ADICIONADO  A AGUA DA ARGAMASSA NA DOSAGEM DE 1:12,ALISADO A COLHER,SOBRE PAREDE EM OSSO</v>
          </cell>
          <cell r="C12137" t="str">
            <v>M</v>
          </cell>
        </row>
        <row r="12138">
          <cell r="A12138" t="str">
            <v>13.301.0115-A</v>
          </cell>
          <cell r="B12138" t="str">
            <v>RODAPE DE CIMENTADO IMPERMEAVEL COM 25CM DE ALTURA E 3CM DEESPESSURA, EM ARGAMASSA DE CIMENTO E AREIA, NO TRACO 1:3  EIMPERMEABILIZANTE DE PEGA NORMAL  ADICIONADO  A AGUA DA ARGAMASSA NA DOSAGEM DE 1:12,ALISADO A COLHER,SOBRE PAREDE EM OSSO</v>
          </cell>
          <cell r="C12138" t="str">
            <v>M</v>
          </cell>
        </row>
        <row r="12139">
          <cell r="A12139" t="str">
            <v>13.301.0117-0</v>
          </cell>
          <cell r="B12139" t="str">
            <v>CONTRAPISO,BASE OU CAMADA REGULARIZADORA EXECUTADA COM ARGAMASSA DE CIMENTO E AREIA,NO TRACO 1:4,NA ESPESSURA DE 1CM</v>
          </cell>
          <cell r="C12139" t="str">
            <v>M2</v>
          </cell>
        </row>
        <row r="12140">
          <cell r="A12140" t="str">
            <v>13.301.0117-A</v>
          </cell>
          <cell r="B12140" t="str">
            <v>CONTRAPISO,BASE OU CAMADA REGULARIZADORA EXECUTADA COM ARGAMASSA DE CIMENTO E AREIA,NO TRACO 1:4,NA ESPESSURA DE 1CM</v>
          </cell>
          <cell r="C12140" t="str">
            <v>M2</v>
          </cell>
        </row>
        <row r="12141">
          <cell r="A12141" t="str">
            <v>13.301.0118-0</v>
          </cell>
          <cell r="B12141" t="str">
            <v>CONTRAPISO,BASE OU CAMADA REGULARIZADORA EXECUTADA COM ARGAMASSA DE CIMENTO A AREIA,NO TRACO 1:4,NA ESPESSURA DE 1,5CM</v>
          </cell>
          <cell r="C12141" t="str">
            <v>M2</v>
          </cell>
        </row>
        <row r="12142">
          <cell r="A12142" t="str">
            <v>13.301.0118-A</v>
          </cell>
          <cell r="B12142" t="str">
            <v>CONTRAPISO,BASE OU CAMADA REGULARIZADORA EXECUTADA COM ARGAMASSA DE CIMENTO A AREIA,NO TRACO 1:4,NA ESPESSURA DE 1,5CM</v>
          </cell>
          <cell r="C12142" t="str">
            <v>M2</v>
          </cell>
        </row>
        <row r="12143">
          <cell r="A12143" t="str">
            <v>13.301.0119-0</v>
          </cell>
          <cell r="B12143" t="str">
            <v>CONTRAPISO,BASE OU CAMADA REGULARIZADORA,EXECUTADA COM ARGAMASSA DE CIMENTO A AREIA,NO TRACO 1:4,NA ESPESSURA DE 2CM</v>
          </cell>
          <cell r="C12143" t="str">
            <v>M2</v>
          </cell>
        </row>
        <row r="12144">
          <cell r="A12144" t="str">
            <v>13.301.0119-A</v>
          </cell>
          <cell r="B12144" t="str">
            <v>CONTRAPISO,BASE OU CAMADA REGULARIZADORA,EXECUTADA COM ARGAMASSA DE CIMENTO A AREIA,NO TRACO 1:4,NA ESPESSURA DE 2CM</v>
          </cell>
          <cell r="C12144" t="str">
            <v>M2</v>
          </cell>
        </row>
        <row r="12145">
          <cell r="A12145" t="str">
            <v>13.301.0120-1</v>
          </cell>
          <cell r="B12145" t="str">
            <v>CONTRAPISO,BASE OU CAMADA REGULARIZADORA,EXECUTADA COM ARGAMASSA DE CIMNENTO E AREIA,NO TRACO 1:4,NA ESPESSURA DE 2,5CM</v>
          </cell>
          <cell r="C12145" t="str">
            <v>M2</v>
          </cell>
        </row>
        <row r="12146">
          <cell r="A12146" t="str">
            <v>13.301.0120-B</v>
          </cell>
          <cell r="B12146" t="str">
            <v>CONTRAPISO,BASE OU CAMADA REGULARIZADORA,EXECUTADA COM ARGAMASSA DE CIMNENTO E AREIA,NO TRACO 1:4,NA ESPESSURA DE 2,5CM</v>
          </cell>
          <cell r="C12146" t="str">
            <v>M2</v>
          </cell>
        </row>
        <row r="12147">
          <cell r="A12147" t="str">
            <v>13.301.0125-1</v>
          </cell>
          <cell r="B12147" t="str">
            <v>CONTRAPISO,BASE OU CAMADA REGULARIZADORA,EXECUTADA COM ARGAMASSA DE CIMENTO E AREIA,NO TRACO 1:4,NA ESPESSURA DE 3CM</v>
          </cell>
          <cell r="C12147" t="str">
            <v>M2</v>
          </cell>
        </row>
        <row r="12148">
          <cell r="A12148" t="str">
            <v>13.301.0125-B</v>
          </cell>
          <cell r="B12148" t="str">
            <v>CONTRAPISO,BASE OU CAMADA REGULARIZADORA,EXECUTADA COM ARGAMASSA DE CIMENTO E AREIA,NO TRACO 1:4,NA ESPESSURA DE 3CM</v>
          </cell>
          <cell r="C12148" t="str">
            <v>M2</v>
          </cell>
        </row>
        <row r="12149">
          <cell r="A12149" t="str">
            <v>13.301.0130-1</v>
          </cell>
          <cell r="B12149" t="str">
            <v>CONTRAPISO,BASE OU CAMADA REGULARIZADORA,EXECUTADA COM ARGAMASSA DE CIMENTO E AREIA,NO TRACO 1:4,NA ESPESSURA DE 3,5CM</v>
          </cell>
          <cell r="C12149" t="str">
            <v>M2</v>
          </cell>
        </row>
        <row r="12150">
          <cell r="A12150" t="str">
            <v>13.301.0130-B</v>
          </cell>
          <cell r="B12150" t="str">
            <v>CONTRAPISO,BASE OU CAMADA REGULARIZADORA,EXECUTADA COM ARGAMASSA DE CIMENTO E AREIA,NO TRACO 1:4,NA ESPESSURA DE 3,5CM</v>
          </cell>
          <cell r="C12150" t="str">
            <v>M2</v>
          </cell>
        </row>
        <row r="12151">
          <cell r="A12151" t="str">
            <v>13.301.0131-0</v>
          </cell>
          <cell r="B12151" t="str">
            <v>CONTRAPISO,BASE OU CAMADA REGULARIZADORA,EXECUTADA COM ARGAMASSA DE CIMENTO E AREIA,NO TRACO 1:4,NA ESPESSURA DE 4CM</v>
          </cell>
          <cell r="C12151" t="str">
            <v>M2</v>
          </cell>
        </row>
        <row r="12152">
          <cell r="A12152" t="str">
            <v>13.301.0131-A</v>
          </cell>
          <cell r="B12152" t="str">
            <v>CONTRAPISO,BASE OU CAMADA REGULARIZADORA,EXECUTADA COM ARGAMASSA DE CIMENTO E AREIA,NO TRACO 1:4,NA ESPESSURA DE 4CM</v>
          </cell>
          <cell r="C12152" t="str">
            <v>M2</v>
          </cell>
        </row>
        <row r="12153">
          <cell r="A12153" t="str">
            <v>13.301.0132-0</v>
          </cell>
          <cell r="B12153" t="str">
            <v>CONTRAPISO,BASE OU CAMADA REGULARIZADORA,EXECUTADA COM ARGAMASSA DE CIMENTO E AREIA,NO TRACO 1:4,NA ESPESSURA DE 5CM</v>
          </cell>
          <cell r="C12153" t="str">
            <v>M2</v>
          </cell>
        </row>
        <row r="12154">
          <cell r="A12154" t="str">
            <v>13.301.0132-A</v>
          </cell>
          <cell r="B12154" t="str">
            <v>CONTRAPISO,BASE OU CAMADA REGULARIZADORA,EXECUTADA COM ARGAMASSA DE CIMENTO E AREIA,NO TRACO 1:4,NA ESPESSURA DE 5CM</v>
          </cell>
          <cell r="C12154" t="str">
            <v>M2</v>
          </cell>
        </row>
        <row r="12155">
          <cell r="A12155" t="str">
            <v>13.301.0133-0</v>
          </cell>
          <cell r="B12155" t="str">
            <v>CONTRAPISO,BASE OU CAMADA REGULARIZADORA,EXECUTADA COM ARGAMASSA DE CIMENTO E AREIA,NO TRACO 1:4,NA ESPESSURA DE 6CM</v>
          </cell>
          <cell r="C12155" t="str">
            <v>M2</v>
          </cell>
        </row>
        <row r="12156">
          <cell r="A12156" t="str">
            <v>13.301.0133-A</v>
          </cell>
          <cell r="B12156" t="str">
            <v>CONTRAPISO,BASE OU CAMADA REGULARIZADORA,EXECUTADA COM ARGAMASSA DE CIMENTO E AREIA,NO TRACO 1:4,NA ESPESSURA DE 6CM</v>
          </cell>
          <cell r="C12156" t="str">
            <v>M2</v>
          </cell>
        </row>
        <row r="12157">
          <cell r="A12157" t="str">
            <v>13.301.0134-0</v>
          </cell>
          <cell r="B12157" t="str">
            <v>CONTRAPISO,BASE OU CAMADA REGULARIZADORA EXECUTADA,COM ARGAMASSA DE CIMENTO E AREIA,NO TRACO 1:4,NA ESPESSURA DE 6,5CM</v>
          </cell>
          <cell r="C12157" t="str">
            <v>M2</v>
          </cell>
        </row>
        <row r="12158">
          <cell r="A12158" t="str">
            <v>13.301.0134-A</v>
          </cell>
          <cell r="B12158" t="str">
            <v>CONTRAPISO,BASE OU CAMADA REGULARIZADORA EXECUTADA,COM ARGAMASSA DE CIMENTO E AREIA,NO TRACO 1:4,NA ESPESSURA DE 6,5CM</v>
          </cell>
          <cell r="C12158" t="str">
            <v>M2</v>
          </cell>
        </row>
        <row r="12159">
          <cell r="A12159" t="str">
            <v>13.301.0140-0</v>
          </cell>
          <cell r="B12159" t="str">
            <v>CONTRAPISO,BASE OU CAMADA REGULARIZADORA EXECUTADA,COM ARGAMASSA DE CIMENTO E AREIA,NO TRACO 1:4,NA ESPESSURA DE 8CM</v>
          </cell>
          <cell r="C12159" t="str">
            <v>M2</v>
          </cell>
        </row>
        <row r="12160">
          <cell r="A12160" t="str">
            <v>13.301.0140-A</v>
          </cell>
          <cell r="B12160" t="str">
            <v>CONTRAPISO,BASE OU CAMADA REGULARIZADORA EXECUTADA,COM ARGAMASSA DE CIMENTO E AREIA,NO TRACO 1:4,NA ESPESSURA DE 8CM</v>
          </cell>
          <cell r="C12160" t="str">
            <v>M2</v>
          </cell>
        </row>
        <row r="12161">
          <cell r="A12161" t="str">
            <v>13.301.0500-0</v>
          </cell>
          <cell r="B12161" t="str">
            <v>RECOMPOSICAO DE PISO CIMENTADO,COM ARGAMASSA DE CIMENTO E AREIA, NO TRACO 1:3, COM 2CM DE ESPESSURA, EXCLUSIVE BASE  DECONCRETO</v>
          </cell>
          <cell r="C12161" t="str">
            <v>M2</v>
          </cell>
        </row>
        <row r="12162">
          <cell r="A12162" t="str">
            <v>13.301.0500-A</v>
          </cell>
          <cell r="B12162" t="str">
            <v>RECOMPOSICAO DE PISO CIMENTADO,COM ARGAMASSA DE CIMENTO E AREIA, NO TRACO 1:3, COM 2CM DE ESPESSURA, EXCLUSIVE BASE  DECONCRETO</v>
          </cell>
          <cell r="C12162" t="str">
            <v>M2</v>
          </cell>
        </row>
        <row r="12163">
          <cell r="A12163" t="str">
            <v>13.301.0505-0</v>
          </cell>
          <cell r="B12163"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2163" t="str">
            <v>M2</v>
          </cell>
        </row>
        <row r="12164">
          <cell r="A12164" t="str">
            <v>13.301.0505-A</v>
          </cell>
          <cell r="B12164"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2164" t="str">
            <v>M2</v>
          </cell>
        </row>
        <row r="12165">
          <cell r="A12165" t="str">
            <v>13.301.0510-0</v>
          </cell>
          <cell r="B12165" t="str">
            <v>RECOMPOSICAO DE PISO DE CONCRETO SIMPLES,COM RESISTENCIA DE15MPA,COM 8CM DE ESPESSURA,INCLUSIVE DEMOLICAO COM EQUIPAMENTO DE AR COMPRIMIDO DO PISO</v>
          </cell>
          <cell r="C12165" t="str">
            <v>M2</v>
          </cell>
        </row>
        <row r="12166">
          <cell r="A12166" t="str">
            <v>13.301.0510-A</v>
          </cell>
          <cell r="B12166" t="str">
            <v>RECOMPOSICAO DE PISO DE CONCRETO SIMPLES,COM RESISTENCIA DE15MPA,COM 8CM DE ESPESSURA,INCLUSIVE DEMOLICAO COM EQUIPAMENTO DE AR COMPRIMIDO DO PISO</v>
          </cell>
          <cell r="C12166" t="str">
            <v>M2</v>
          </cell>
        </row>
        <row r="12167">
          <cell r="A12167" t="str">
            <v>13.302.0010-0</v>
          </cell>
          <cell r="B12167" t="str">
            <v>CAMADA DE BRITA 1,COM ESPESSURA ESTIMADA DE 3CM,ESPALHAMENTOMANUAL</v>
          </cell>
          <cell r="C12167" t="str">
            <v>M2</v>
          </cell>
        </row>
        <row r="12168">
          <cell r="A12168" t="str">
            <v>13.302.0010-A</v>
          </cell>
          <cell r="B12168" t="str">
            <v>CAMADA DE BRITA 1,COM ESPESSURA ESTIMADA DE 3CM,ESPALHAMENTOMANUAL</v>
          </cell>
          <cell r="C12168" t="str">
            <v>M2</v>
          </cell>
        </row>
        <row r="12169">
          <cell r="A12169" t="str">
            <v>13.330.0010-0</v>
          </cell>
          <cell r="B12169" t="str">
            <v>ASSENTAMENTO DE LADRILHOS,EXCLUSIVE ESTES,EM PISOS DE SUPERFICIE EM OSSO,COM NATA DE CIMENTO SOBRE ARGAMASSA DE CIMENTO,SAIBRO E AREIA,NO TRACO 1:3:3,ESPESSURA MEDIA DE 3,5CM,REJUNTAMENTO COM CIMENTO BRANCO E CORANTE</v>
          </cell>
          <cell r="C12169" t="str">
            <v>M2</v>
          </cell>
        </row>
        <row r="12170">
          <cell r="A12170" t="str">
            <v>13.330.0010-A</v>
          </cell>
          <cell r="B12170" t="str">
            <v>ASSENTAMENTO DE LADRILHOS,EXCLUSIVE ESTES,EM PISOS DE SUPERFICIE EM OSSO,COM NATA DE CIMENTO SOBRE ARGAMASSA DE CIMENTO,SAIBRO E AREIA,NO TRACO 1:3:3,ESPESSURA MEDIA DE 3,5CM,REJUNTAMENTO COM CIMENTO BRANCO E CORANTE</v>
          </cell>
          <cell r="C12170" t="str">
            <v>M2</v>
          </cell>
        </row>
        <row r="12171">
          <cell r="A12171" t="str">
            <v>13.330.0012-0</v>
          </cell>
          <cell r="B12171" t="str">
            <v>ASSENTAMENTO DE LADRILHOS,EXCLUSIVE ESTES,EM PISO DE SUPERFICIE EM OSSO,COM NATA DE CIMENTO SOBRE ARGAMASSA DE CIMENTO,CAL HIDRATADA ADITIVADA E AREIA,NO TRACO 1:1:10, COM ESPESSURA DE 3,5CM E REJUNTAMENTO COM CIMENTO BRANCO E CORANTE</v>
          </cell>
          <cell r="C12171" t="str">
            <v>M2</v>
          </cell>
        </row>
        <row r="12172">
          <cell r="A12172" t="str">
            <v>13.330.0012-A</v>
          </cell>
          <cell r="B12172" t="str">
            <v>ASSENTAMENTO DE LADRILHOS,EXCLUSIVE ESTES,EM PISO DE SUPERFICIE EM OSSO,COM NATA DE CIMENTO SOBRE ARGAMASSA DE CIMENTO,CAL HIDRATADA ADITIVADA E AREIA,NO TRACO 1:1:10, COM ESPESSURA DE 3,5CM E REJUNTAMENTO COM CIMENTO BRANCO E CORANTE</v>
          </cell>
          <cell r="C12172" t="str">
            <v>M2</v>
          </cell>
        </row>
        <row r="12173">
          <cell r="A12173" t="str">
            <v>13.330.0015-0</v>
          </cell>
          <cell r="B12173" t="str">
            <v>ASSENTAMENTO DE LADRILHOS,EXCLUSIVE ESTES,EM PISO DE SUPERFICIE EM OSSO, COM ARGAMASSA(PRONTA)COLANTE E REJUNTAMENTO INDUSTRIALIZADO</v>
          </cell>
          <cell r="C12173" t="str">
            <v>M2</v>
          </cell>
        </row>
        <row r="12174">
          <cell r="A12174" t="str">
            <v>13.330.0015-A</v>
          </cell>
          <cell r="B12174" t="str">
            <v>ASSENTAMENTO DE LADRILHOS,EXCLUSIVE ESTES,EM PISO DE SUPERFICIE EM OSSO, COM ARGAMASSA(PRONTA)COLANTE E REJUNTAMENTO INDUSTRIALIZADO</v>
          </cell>
          <cell r="C12174" t="str">
            <v>M2</v>
          </cell>
        </row>
        <row r="12175">
          <cell r="A12175" t="str">
            <v>13.330.0018-0</v>
          </cell>
          <cell r="B12175" t="str">
            <v>ASSENTAMENTO DE PISO VINILICO,EXCLUSIVE ESTE,COMPREENDENDOREGULARIZACAO COM ARGAMASSA DE CIMENTO E AREIA,NO TRACO 1:4,LIXAMENTO MECANICO COM ESMERIL E LIMPEZA COM JATO D'AGUA</v>
          </cell>
          <cell r="C12175" t="str">
            <v>M2</v>
          </cell>
        </row>
        <row r="12176">
          <cell r="A12176" t="str">
            <v>13.330.0018-A</v>
          </cell>
          <cell r="B12176" t="str">
            <v>ASSENTAMENTO DE PISO VINILICO,EXCLUSIVE ESTE,COMPREENDENDOREGULARIZACAO COM ARGAMASSA DE CIMENTO E AREIA,NO TRACO 1:4,LIXAMENTO MECANICO COM ESMERIL E LIMPEZA COM JATO D'AGUA</v>
          </cell>
          <cell r="C12176" t="str">
            <v>M2</v>
          </cell>
        </row>
        <row r="12177">
          <cell r="A12177" t="str">
            <v>13.330.0020-0</v>
          </cell>
          <cell r="B12177" t="str">
            <v>ASSENTAMENTO DE PISOS DE MARMORE OU GRANITO,EXCLUSIVE ESTES,EM PLACAS,EM SUPERFICIE EM OSSO,COM NATA DE CIMENTO SOBRE ARGAMASSA DE CIMENTO,AREIA E SAIBRO,NO TRACO 1:2:2,COM ESPESSURA MEDIA DE 3,5CM E REJUNTAMENTO DE CIMENTO BRANCO E CORANTE</v>
          </cell>
          <cell r="C12177" t="str">
            <v>M2</v>
          </cell>
        </row>
        <row r="12178">
          <cell r="A12178" t="str">
            <v>13.330.0020-A</v>
          </cell>
          <cell r="B12178" t="str">
            <v>ASSENTAMENTO DE PISOS DE MARMORE OU GRANITO,EXCLUSIVE ESTES,EM PLACAS,EM SUPERFICIE EM OSSO,COM NATA DE CIMENTO SOBRE ARGAMASSA DE CIMENTO,AREIA E SAIBRO,NO TRACO 1:2:2,COM ESPESSURA MEDIA DE 3,5CM E REJUNTAMENTO DE CIMENTO BRANCO E CORANTE</v>
          </cell>
          <cell r="C12178" t="str">
            <v>M2</v>
          </cell>
        </row>
        <row r="12179">
          <cell r="A12179" t="str">
            <v>13.330.0022-0</v>
          </cell>
          <cell r="B12179" t="str">
            <v>ASSENTAMENTO DE PISOS DE MARMORE OU GRANITO,EXCLUSIVE ESTES,EM PLACAS,EM SUPERFICIE EM OSSO,COM NATA DE CIMENTO SOBRE ARGAMASSA DE CIMENTO,CAL HIDRATADA ADITIVADA E AREIA,NO TRACO1:1:10,COM ESPESSURA DE 3,5CM E REJUNTAMENTO PRONTO</v>
          </cell>
          <cell r="C12179" t="str">
            <v>M2</v>
          </cell>
        </row>
        <row r="12180">
          <cell r="A12180" t="str">
            <v>13.330.0022-A</v>
          </cell>
          <cell r="B12180" t="str">
            <v>ASSENTAMENTO DE PISOS DE MARMORE OU GRANITO,EXCLUSIVE ESTES,EM PLACAS,EM SUPERFICIE EM OSSO,COM NATA DE CIMENTO SOBRE ARGAMASSA DE CIMENTO,CAL HIDRATADA ADITIVADA E AREIA,NO TRACO1:1:10,COM ESPESSURA DE 3,5CM E REJUNTAMENTO PRONTO</v>
          </cell>
          <cell r="C12180" t="str">
            <v>M2</v>
          </cell>
        </row>
        <row r="12181">
          <cell r="A12181" t="str">
            <v>13.330.0023-0</v>
          </cell>
          <cell r="B12181" t="str">
            <v>ASSENTAMENTO DE BANCADAS OU ILHARGAS,COM PLACAS DE MARMORE OU GRANITO,EXCLUSIVE ESTAS,EM SUPERFICIE EM OSSO,COM NATA DECIMENTO SOBRE ARGAMASSA DE CIMENTO,AREIA E SAIBRO,NO TRACO 1:2:2,COM ESPESSURA MEDIA DE 3,5CM E REJUNTAMENTO DE CIMENTOBRANCO E CORANTE</v>
          </cell>
          <cell r="C12181" t="str">
            <v>M2</v>
          </cell>
        </row>
        <row r="12182">
          <cell r="A12182" t="str">
            <v>13.330.0023-A</v>
          </cell>
          <cell r="B12182" t="str">
            <v>ASSENTAMENTO DE BANCADAS OU ILHARGAS,COM PLACAS DE MARMORE OU GRANITO,EXCLUSIVE ESTAS,EM SUPERFICIE EM OSSO,COM NATA DECIMENTO SOBRE ARGAMASSA DE CIMENTO,AREIA E SAIBRO,NO TRACO 1:2:2,COM ESPESSURA MEDIA DE 3,5CM E REJUNTAMENTO DE CIMENTOBRANCO E CORANTE</v>
          </cell>
          <cell r="C12182" t="str">
            <v>M2</v>
          </cell>
        </row>
        <row r="12183">
          <cell r="A12183" t="str">
            <v>13.330.0024-0</v>
          </cell>
          <cell r="B12183" t="str">
            <v>ASSENTAMENTO DE BANCADAS OU ILHARGAS,COM PLACAS DE MARMORE OU GRANITO,EXCLUSIVE ESTAS,EM SUPERFICIE EM OSSO,COM NATA DECIMENTO SOBRE ARGAMASSA DE CIMENTO,CAL HIDRATADA ADITIVADA EAREIA,NO TRACO 1:1:10,COM ESPESSURA DE 3,5CM E REJUNTAMENTOPRONTO</v>
          </cell>
          <cell r="C12183" t="str">
            <v>M2</v>
          </cell>
        </row>
        <row r="12184">
          <cell r="A12184" t="str">
            <v>13.330.0024-A</v>
          </cell>
          <cell r="B12184" t="str">
            <v>ASSENTAMENTO DE BANCADAS OU ILHARGAS,COM PLACAS DE MARMORE OU GRANITO,EXCLUSIVE ESTAS,EM SUPERFICIE EM OSSO,COM NATA DECIMENTO SOBRE ARGAMASSA DE CIMENTO,CAL HIDRATADA ADITIVADA EAREIA,NO TRACO 1:1:10,COM ESPESSURA DE 3,5CM E REJUNTAMENTOPRONTO</v>
          </cell>
          <cell r="C12184" t="str">
            <v>M2</v>
          </cell>
        </row>
        <row r="12185">
          <cell r="A12185" t="str">
            <v>13.330.0025-0</v>
          </cell>
          <cell r="B12185" t="str">
            <v>ASSENTAMENTO DE LAJOES OU PLACAS DE GRANITO EM CALCADAS DE LOGRADOUROS OU SUPERFICIES NIVELADAS,COM REJUNTAMENTO DE ARGAMASSA DE CIMENTO E AREIA,NO TRACO 1:3,EXCLUSIVE O FORNECIMENTO DAS PEDRAS</v>
          </cell>
          <cell r="C12185" t="str">
            <v>M2</v>
          </cell>
        </row>
        <row r="12186">
          <cell r="A12186" t="str">
            <v>13.330.0025-A</v>
          </cell>
          <cell r="B12186" t="str">
            <v>ASSENTAMENTO DE LAJOES OU PLACAS DE GRANITO EM CALCADAS DE LOGRADOUROS OU SUPERFICIES NIVELADAS,COM REJUNTAMENTO DE ARGAMASSA DE CIMENTO E AREIA,NO TRACO 1:3,EXCLUSIVE O FORNECIMENTO DAS PEDRAS</v>
          </cell>
          <cell r="C12186" t="str">
            <v>M2</v>
          </cell>
        </row>
        <row r="12187">
          <cell r="A12187" t="str">
            <v>13.330.0028-0</v>
          </cell>
          <cell r="B12187" t="str">
            <v>ASSENTAMENTO DE RODAPES DE MARMORE OU GRANITO,COM 10CM DE ALTURA, EXCLUSIVE ESTES, ASSENTES EM PAREDE EM OSSO, COM  ARGAMASSA DE CIMENTO, AREIA E SAIBRO, NO TRACO 1:2:2, SOBRE  CHAPISCO DE CIMENTO E AREIA, NO TRACO 1:3 E REJUNTAMENTO  DE CIMENTO BRANCO E CORANTE</v>
          </cell>
          <cell r="C12187" t="str">
            <v>M</v>
          </cell>
        </row>
        <row r="12188">
          <cell r="A12188" t="str">
            <v>13.330.0028-A</v>
          </cell>
          <cell r="B12188" t="str">
            <v>ASSENTAMENTO DE RODAPES DE MARMORE OU GRANITO,COM 10CM DE ALTURA, EXCLUSIVE ESTES, ASSENTES EM PAREDE EM OSSO, COM  ARGAMASSA DE CIMENTO, AREIA E SAIBRO, NO TRACO 1:2:2, SOBRE  CHAPISCO DE CIMENTO E AREIA, NO TRACO 1:3 E REJUNTAMENTO  DE CIMENTO BRANCO E CORANTE</v>
          </cell>
          <cell r="C12188" t="str">
            <v>M</v>
          </cell>
        </row>
        <row r="12189">
          <cell r="A12189" t="str">
            <v>13.330.0030-0</v>
          </cell>
          <cell r="B12189" t="str">
            <v>ASSENTAMENTO DE CHAPINS OU ESPELHOS DE MARMORE  OU GRANITO,DE 17CM DE ALTURA,EXCLUSIVE ESTES,ASSENTES EM PAREDE EM OSSO,COM ARGAMASSA DE CIMENTO, AREIA E SAIBRO, NO TRACO  1:2:2,SOBRE CHAPISCO DE CIMENTO E AREIA, NO TRACO 1:3 E REJUNTAMENTO DE CIMENTO BRANCO E CORANTE</v>
          </cell>
          <cell r="C12189" t="str">
            <v>M</v>
          </cell>
        </row>
        <row r="12190">
          <cell r="A12190" t="str">
            <v>13.330.0030-A</v>
          </cell>
          <cell r="B12190" t="str">
            <v>ASSENTAMENTO DE CHAPINS OU ESPELHOS DE MARMORE  OU GRANITO,DE 17CM DE ALTURA,EXCLUSIVE ESTES,ASSENTES EM PAREDE EM OSSO,COM ARGAMASSA DE CIMENTO, AREIA E SAIBRO, NO TRACO  1:2:2,SOBRE CHAPISCO DE CIMENTO E AREIA, NO TRACO 1:3 E REJUNTAMENTO DE CIMENTO BRANCO E CORANTE</v>
          </cell>
          <cell r="C12190" t="str">
            <v>M</v>
          </cell>
        </row>
        <row r="12191">
          <cell r="A12191" t="str">
            <v>13.330.0031-0</v>
          </cell>
          <cell r="B12191" t="str">
            <v>ASSENTAMENTO DE SOLEIRAS DE MARMORE OU GRANITO,COM 13CM DELARGURA,EXCLUSIVE ESTES,ASSENTES EM SUPERFICIE EM OSSO,COM ARGAMASSA DE CIMENTO,AREIA E SAIBRO,NO TRACO 1:2:2,SOBRE CHAPISCO DE CIMENTO E AREIA,NO TRACO 1:3 E REJUNTAMENTO DE CIMENTO BRANCO E CORANTE</v>
          </cell>
          <cell r="C12191" t="str">
            <v>M</v>
          </cell>
        </row>
        <row r="12192">
          <cell r="A12192" t="str">
            <v>13.330.0031-A</v>
          </cell>
          <cell r="B12192" t="str">
            <v>ASSENTAMENTO DE SOLEIRAS DE MARMORE OU GRANITO,COM 13CM DELARGURA,EXCLUSIVE ESTES,ASSENTES EM SUPERFICIE EM OSSO,COM ARGAMASSA DE CIMENTO,AREIA E SAIBRO,NO TRACO 1:2:2,SOBRE CHAPISCO DE CIMENTO E AREIA,NO TRACO 1:3 E REJUNTAMENTO DE CIMENTO BRANCO E CORANTE</v>
          </cell>
          <cell r="C12192" t="str">
            <v>M</v>
          </cell>
        </row>
        <row r="12193">
          <cell r="A12193" t="str">
            <v>13.330.0033-0</v>
          </cell>
          <cell r="B12193" t="str">
            <v>ASSENTAMENTO DE SOLEIRAS DE MARMORE OU GRANITO,DE 15CM DE LARGURA,EXCLUSIVE ESTES,ASSENTES EM SUPERFICIE EM OSSO,COM ARGAMASSA DE CIMENTO,AREIA E SAIBRO,NO TRACO 1:2:2,SOBRE CHAPISCO DE CIMENTO E AREIA,NO TRACO 1:3 E REJUNTAMENTO DE CIMENTOBRANCO E CORANTE</v>
          </cell>
          <cell r="C12193" t="str">
            <v>M</v>
          </cell>
        </row>
        <row r="12194">
          <cell r="A12194" t="str">
            <v>13.330.0033-A</v>
          </cell>
          <cell r="B12194" t="str">
            <v>ASSENTAMENTO DE SOLEIRAS DE MARMORE OU GRANITO,DE 15CM DE LARGURA,EXCLUSIVE ESTES,ASSENTES EM SUPERFICIE EM OSSO,COM ARGAMASSA DE CIMENTO,AREIA E SAIBRO,NO TRACO 1:2:2,SOBRE CHAPISCO DE CIMENTO E AREIA,NO TRACO 1:3 E REJUNTAMENTO DE CIMENTOBRANCO E CORANTE</v>
          </cell>
          <cell r="C12194" t="str">
            <v>M</v>
          </cell>
        </row>
        <row r="12195">
          <cell r="A12195" t="str">
            <v>13.330.0034-0</v>
          </cell>
          <cell r="B12195" t="str">
            <v>ASSENTAMENTO DE SOLEIRAS DE MARMORE OU GRANITO,COM 25CM DE LARGURA,EXCLUSIVE ESTES,ASSENTES EM SUPERFICIE EM OSSO COM ARGAMASSA DE CIMENTO,AREIA E SAIBRO,NO TRACO 1:2:2,SOBRE CHAPISCO DE CIMENTO E AREIA,NO TRACO 1:3 E REJUNTAMENTO DE CIMENTO BRANCO E CORANTE</v>
          </cell>
          <cell r="C12195" t="str">
            <v>M</v>
          </cell>
        </row>
        <row r="12196">
          <cell r="A12196" t="str">
            <v>13.330.0034-A</v>
          </cell>
          <cell r="B12196" t="str">
            <v>ASSENTAMENTO DE SOLEIRAS DE MARMORE OU GRANITO,COM 25CM DE LARGURA,EXCLUSIVE ESTES,ASSENTES EM SUPERFICIE EM OSSO COM ARGAMASSA DE CIMENTO,AREIA E SAIBRO,NO TRACO 1:2:2,SOBRE CHAPISCO DE CIMENTO E AREIA,NO TRACO 1:3 E REJUNTAMENTO DE CIMENTO BRANCO E CORANTE</v>
          </cell>
          <cell r="C12196" t="str">
            <v>M</v>
          </cell>
        </row>
        <row r="12197">
          <cell r="A12197" t="str">
            <v>13.330.0035-0</v>
          </cell>
          <cell r="B12197" t="str">
            <v>ASSENTAMENTO DE CAPA DE DEGRAU DE MARMORE OU GRANITO, COM 28CM DE LARGURA,EXCLUSIVE ESTES,ASSENTES EM PAREDE EM OSSO,COMARGAMASSA DE CIMENTO,AREIA E SAIBRO,NO TRACO 1:2:2,SOBRE CHAPISCO DE CIMENTO E AREIA,NO TRACO 1:3 E REJUNTAMENTO DE CIMENTO BRANCO E CORANTE</v>
          </cell>
          <cell r="C12197" t="str">
            <v>M</v>
          </cell>
        </row>
        <row r="12198">
          <cell r="A12198" t="str">
            <v>13.330.0035-A</v>
          </cell>
          <cell r="B12198" t="str">
            <v>ASSENTAMENTO DE CAPA DE DEGRAU DE MARMORE OU GRANITO, COM 28CM DE LARGURA,EXCLUSIVE ESTES,ASSENTES EM PAREDE EM OSSO,COMARGAMASSA DE CIMENTO,AREIA E SAIBRO,NO TRACO 1:2:2,SOBRE CHAPISCO DE CIMENTO E AREIA,NO TRACO 1:3 E REJUNTAMENTO DE CIMENTO BRANCO E CORANTE</v>
          </cell>
          <cell r="C12198" t="str">
            <v>M</v>
          </cell>
        </row>
        <row r="12199">
          <cell r="A12199" t="str">
            <v>13.330.0036-0</v>
          </cell>
          <cell r="B12199" t="str">
            <v>ASSENTAMENTO DE RODAPE DE MARMORE OU GRANITO,COM 30CM DE ALTURA, EXCLUSIVE ESTES, ASSENTES EM PAREDE EM OSSO, COM  ARGAMASSA DE CIMENTO, AREIA E SAIBRO, NO TRACO 1:2:2, SOBRE  CHAPISCO DE CIMENTO E AREIA, NO TRACO 1:3 E REJUNTAMENTO  DE CIMENTO BRANCO E CORANTE</v>
          </cell>
          <cell r="C12199" t="str">
            <v>M</v>
          </cell>
        </row>
        <row r="12200">
          <cell r="A12200" t="str">
            <v>13.330.0036-A</v>
          </cell>
          <cell r="B12200" t="str">
            <v>ASSENTAMENTO DE RODAPE DE MARMORE OU GRANITO,COM 30CM DE ALTURA, EXCLUSIVE ESTES, ASSENTES EM PAREDE EM OSSO, COM  ARGAMASSA DE CIMENTO, AREIA E SAIBRO, NO TRACO 1:2:2, SOBRE  CHAPISCO DE CIMENTO E AREIA, NO TRACO 1:3 E REJUNTAMENTO  DE CIMENTO BRANCO E CORANTE</v>
          </cell>
          <cell r="C12200" t="str">
            <v>M</v>
          </cell>
        </row>
        <row r="12201">
          <cell r="A12201" t="str">
            <v>13.330.0050-0</v>
          </cell>
          <cell r="B12201"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2201" t="str">
            <v>M2</v>
          </cell>
        </row>
        <row r="12202">
          <cell r="A12202" t="str">
            <v>13.330.0050-A</v>
          </cell>
          <cell r="B12202"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2202" t="str">
            <v>M2</v>
          </cell>
        </row>
        <row r="12203">
          <cell r="A12203" t="str">
            <v>13.330.0051-0</v>
          </cell>
          <cell r="B12203"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2203" t="str">
            <v>M2</v>
          </cell>
        </row>
        <row r="12204">
          <cell r="A12204" t="str">
            <v>13.330.0051-A</v>
          </cell>
          <cell r="B12204"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2204" t="str">
            <v>M2</v>
          </cell>
        </row>
        <row r="12205">
          <cell r="A12205" t="str">
            <v>13.330.0060-0</v>
          </cell>
          <cell r="B12205"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2205" t="str">
            <v>M2</v>
          </cell>
        </row>
        <row r="12206">
          <cell r="A12206" t="str">
            <v>13.330.0060-A</v>
          </cell>
          <cell r="B12206"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2206" t="str">
            <v>M2</v>
          </cell>
        </row>
        <row r="12207">
          <cell r="A12207" t="str">
            <v>13.330.0061-0</v>
          </cell>
          <cell r="B12207"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2207" t="str">
            <v>M2</v>
          </cell>
        </row>
        <row r="12208">
          <cell r="A12208" t="str">
            <v>13.330.0061-A</v>
          </cell>
          <cell r="B12208"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2208" t="str">
            <v>M2</v>
          </cell>
        </row>
        <row r="12209">
          <cell r="A12209" t="str">
            <v>13.330.0070-0</v>
          </cell>
          <cell r="B12209" t="str">
            <v>REVESTIMENTO DE PISOS COM LADRILHOS CERAMICOS ANTIDERRAPANTES,COM MEDIDAS EM TORNO DE 11,6X24CM COM ESPESSURA DE 9MM,ASSENTES COMO EM 13.330.0050,CORES:PESSEGO,VERMELHO E CASTOR</v>
          </cell>
          <cell r="C12209" t="str">
            <v>M2</v>
          </cell>
        </row>
        <row r="12210">
          <cell r="A12210" t="str">
            <v>13.330.0070-A</v>
          </cell>
          <cell r="B12210" t="str">
            <v>REVESTIMENTO DE PISOS COM LADRILHOS CERAMICOS ANTIDERRAPANTES,COM MEDIDAS EM TORNO DE 11,6X24CM COM ESPESSURA DE 9MM,ASSENTES COMO EM 13.330.0050,CORES:PESSEGO,VERMELHO E CASTOR</v>
          </cell>
          <cell r="C12210" t="str">
            <v>M2</v>
          </cell>
        </row>
        <row r="12211">
          <cell r="A12211" t="str">
            <v>13.330.0071-0</v>
          </cell>
          <cell r="B12211" t="str">
            <v>REVESTIMENTO DE PISOS COM LADRILHOS CERAMICOS ANTIDERRAPANTES,COM MEDIDAS EM TORNO DE 11,6X24CM,COM ESPESSURA DE 9MM,ASSENTES EM SUPERFICIE EM OSSO,COM ARGAMASSA COLANTE E REJUNTAMENTO PRONTO,CORES:PESSEGO,VERMELHO E CASTOR.</v>
          </cell>
          <cell r="C12211" t="str">
            <v>M2</v>
          </cell>
        </row>
        <row r="12212">
          <cell r="A12212" t="str">
            <v>13.330.0071-A</v>
          </cell>
          <cell r="B12212" t="str">
            <v>REVESTIMENTO DE PISOS COM LADRILHOS CERAMICOS ANTIDERRAPANTES,COM MEDIDAS EM TORNO DE 11,6X24CM,COM ESPESSURA DE 9MM,ASSENTES EM SUPERFICIE EM OSSO,COM ARGAMASSA COLANTE E REJUNTAMENTO PRONTO,CORES:PESSEGO,VERMELHO E CASTOR.</v>
          </cell>
          <cell r="C12212" t="str">
            <v>M2</v>
          </cell>
        </row>
        <row r="12213">
          <cell r="A12213" t="str">
            <v>13.330.0075-0</v>
          </cell>
          <cell r="B12213" t="str">
            <v>REVESTIMENTO DE PISO COM LADRILHO CERAMICO,ANTIDERRAPANTE,40X40CM,SUJEITO A TRAFEGO INTENSO,RESISTENCIA A ABRASAO P.E.I.-IV,ASSENTES EM SUPERFICIE COM NATA DE CIMENTO SOBRE ARGAMASSA DE CIMENTO,AREIA E SAIBRO,NO TRACO 1:3:3,REJUNTAMENTO COMCIMENTO BRANCO E CORANTE</v>
          </cell>
          <cell r="C12213" t="str">
            <v>M2</v>
          </cell>
        </row>
        <row r="12214">
          <cell r="A12214" t="str">
            <v>13.330.0075-A</v>
          </cell>
          <cell r="B12214" t="str">
            <v>REVESTIMENTO DE PISO COM LADRILHO CERAMICO,ANTIDERRAPANTE,40X40CM,SUJEITO A TRAFEGO INTENSO,RESISTENCIA A ABRASAO P.E.I.-IV,ASSENTES EM SUPERFICIE COM NATA DE CIMENTO SOBRE ARGAMASSA DE CIMENTO,AREIA E SAIBRO,NO TRACO 1:3:3,REJUNTAMENTO COMCIMENTO BRANCO E CORANTE</v>
          </cell>
          <cell r="C12214" t="str">
            <v>M2</v>
          </cell>
        </row>
        <row r="12215">
          <cell r="A12215" t="str">
            <v>13.330.0076-0</v>
          </cell>
          <cell r="B12215" t="str">
            <v>REVESTIMENTO DE PISO COM LADRILHO CERAMICO,ANTIDERRAPANTE,40X40CM,SUJEITO A TRAFEGO INTENSO,RESISTENCIA A ABRASAO P.E.I.-IV,ASSENTES EM SUPERFICIE EM OSSO,COM ARGAMASSA COLANTE EREJUNTAMENTO PRONTO</v>
          </cell>
          <cell r="C12215" t="str">
            <v>M2</v>
          </cell>
        </row>
        <row r="12216">
          <cell r="A12216" t="str">
            <v>13.330.0076-A</v>
          </cell>
          <cell r="B12216" t="str">
            <v>REVESTIMENTO DE PISO COM LADRILHO CERAMICO,ANTIDERRAPANTE,40X40CM,SUJEITO A TRAFEGO INTENSO,RESISTENCIA A ABRASAO P.E.I.-IV,ASSENTES EM SUPERFICIE EM OSSO,COM ARGAMASSA COLANTE EREJUNTAMENTO PRONTO</v>
          </cell>
          <cell r="C12216" t="str">
            <v>M2</v>
          </cell>
        </row>
        <row r="12217">
          <cell r="A12217" t="str">
            <v>13.330.0078-0</v>
          </cell>
          <cell r="B12217" t="str">
            <v>REVESTIMENTO DE PISO COM MOSAICO DE AZULEJOS DE VARIAS ORIGENS,COM ARGAMASSA DE CIMENTO E AREIA,NO TRACO 1:3,SOBRE BASEJA EXISTENTE</v>
          </cell>
          <cell r="C12217" t="str">
            <v>M2</v>
          </cell>
        </row>
        <row r="12218">
          <cell r="A12218" t="str">
            <v>13.330.0078-A</v>
          </cell>
          <cell r="B12218" t="str">
            <v>REVESTIMENTO DE PISO COM MOSAICO DE AZULEJOS DE VARIAS ORIGENS,COM ARGAMASSA DE CIMENTO E AREIA,NO TRACO 1:3,SOBRE BASEJA EXISTENTE</v>
          </cell>
          <cell r="C12218" t="str">
            <v>M2</v>
          </cell>
        </row>
        <row r="12219">
          <cell r="A12219" t="str">
            <v>13.330.0079-0</v>
          </cell>
          <cell r="B12219" t="str">
            <v>REVESTIMENTO DE PISO COM MOSAICO DE AZULEJOS DE VARIAS ORIGENS,ASSENTES EM SUPERFICIE EM OSSO,COM ARGAMASSA COLANTE E REJUNTAMENTO PRONTO</v>
          </cell>
          <cell r="C12219" t="str">
            <v>M2</v>
          </cell>
        </row>
        <row r="12220">
          <cell r="A12220" t="str">
            <v>13.330.0079-A</v>
          </cell>
          <cell r="B12220" t="str">
            <v>REVESTIMENTO DE PISO COM MOSAICO DE AZULEJOS DE VARIAS ORIGENS,ASSENTES EM SUPERFICIE EM OSSO,COM ARGAMASSA COLANTE E REJUNTAMENTO PRONTO</v>
          </cell>
          <cell r="C12220" t="str">
            <v>M2</v>
          </cell>
        </row>
        <row r="12221">
          <cell r="A12221" t="str">
            <v>13.330.0100-0</v>
          </cell>
          <cell r="B12221" t="str">
            <v>RODAPE COM LADRILHO CERAMICO,COM 7,5 A 10CM DE ALTURA,ASSENTE CONFORME ITEM 13.025.0016</v>
          </cell>
          <cell r="C12221" t="str">
            <v>M</v>
          </cell>
        </row>
        <row r="12222">
          <cell r="A12222" t="str">
            <v>13.330.0100-A</v>
          </cell>
          <cell r="B12222" t="str">
            <v>RODAPE COM LADRILHO CERAMICO,COM 7,5 A 10CM DE ALTURA,ASSENTE CONFORME ITEM 13.025.0016</v>
          </cell>
          <cell r="C12222" t="str">
            <v>M</v>
          </cell>
        </row>
        <row r="12223">
          <cell r="A12223" t="str">
            <v>13.330.0101-0</v>
          </cell>
          <cell r="B12223" t="str">
            <v>RODAPE COM LADRILHO CERAMICO,COM 7,5 A 10CM DE ALTURA,ASSENTES CONFORME ITEM 13.025.0058</v>
          </cell>
          <cell r="C12223" t="str">
            <v>M</v>
          </cell>
        </row>
        <row r="12224">
          <cell r="A12224" t="str">
            <v>13.330.0101-A</v>
          </cell>
          <cell r="B12224" t="str">
            <v>RODAPE COM LADRILHO CERAMICO,COM 7,5 A 10CM DE ALTURA,ASSENTES CONFORME ITEM 13.025.0058</v>
          </cell>
          <cell r="C12224" t="str">
            <v>M</v>
          </cell>
        </row>
        <row r="12225">
          <cell r="A12225" t="str">
            <v>13.330.0110-0</v>
          </cell>
          <cell r="B12225" t="str">
            <v>RODAPE COM LADRILHO CERAMICO,COM 15CM DE ALTURA,ASSENTE CONFORME ITEM 13.025.0016</v>
          </cell>
          <cell r="C12225" t="str">
            <v>M</v>
          </cell>
        </row>
        <row r="12226">
          <cell r="A12226" t="str">
            <v>13.330.0110-A</v>
          </cell>
          <cell r="B12226" t="str">
            <v>RODAPE COM LADRILHO CERAMICO,COM 15CM DE ALTURA,ASSENTE CONFORME ITEM 13.025.0016</v>
          </cell>
          <cell r="C12226" t="str">
            <v>M</v>
          </cell>
        </row>
        <row r="12227">
          <cell r="A12227" t="str">
            <v>13.330.0111-0</v>
          </cell>
          <cell r="B12227" t="str">
            <v>RODAPE COM LADRILHO CERAMICO,COM 15CM DE ALTURA,ASSENTES CONFORME ITEM 13.025.0058</v>
          </cell>
          <cell r="C12227" t="str">
            <v>M</v>
          </cell>
        </row>
        <row r="12228">
          <cell r="A12228" t="str">
            <v>13.330.0111-A</v>
          </cell>
          <cell r="B12228" t="str">
            <v>RODAPE COM LADRILHO CERAMICO,COM 15CM DE ALTURA,ASSENTES CONFORME ITEM 13.025.0058</v>
          </cell>
          <cell r="C12228" t="str">
            <v>M</v>
          </cell>
        </row>
        <row r="12229">
          <cell r="A12229" t="str">
            <v>13.330.0500-0</v>
          </cell>
          <cell r="B12229" t="str">
            <v>RECOMPOSICAO DE PISO DE CERAMICAS,EXCLUSIVE ESTAS,INCLUSIVEMAO-DE-OBRA TOTAL E MATERIAIS DE ASSENTAMENTO E REJUNTAMENTOCOMO EM 13.330.0010</v>
          </cell>
          <cell r="C12229" t="str">
            <v>M2</v>
          </cell>
        </row>
        <row r="12230">
          <cell r="A12230" t="str">
            <v>13.330.0500-A</v>
          </cell>
          <cell r="B12230" t="str">
            <v>RECOMPOSICAO DE PISO DE CERAMICAS,EXCLUSIVE ESTAS,INCLUSIVEMAO-DE-OBRA TOTAL E MATERIAIS DE ASSENTAMENTO E REJUNTAMENTOCOMO EM 13.330.0010</v>
          </cell>
          <cell r="C12230" t="str">
            <v>M2</v>
          </cell>
        </row>
        <row r="12231">
          <cell r="A12231" t="str">
            <v>13.331.0015-0</v>
          </cell>
          <cell r="B12231" t="str">
            <v>REVESTIMENTO DE PISO CERAMICO EM PORCELANATO TECNICO NATURAL,ACABAMENTO DA BORDA RETIFICADO,PARA USO EM AREAS COMERCIAISCOM ACESSO PARA RUA,NO FORMATO (60X60)CM,ASSENTES EM SUPERFICIE EM OSSO COM ARGAMASSA DE CIMENTO E COLA (ARGAMASSA COLANTE)E REJUNTAMENTO PRONTO</v>
          </cell>
          <cell r="C12231" t="str">
            <v>M2</v>
          </cell>
        </row>
        <row r="12232">
          <cell r="A12232" t="str">
            <v>13.331.0015-A</v>
          </cell>
          <cell r="B12232" t="str">
            <v>REVESTIMENTO DE PISO CERAMICO EM PORCELANATO TECNICO NATURAL,ACABAMENTO DA BORDA RETIFICADO,PARA USO EM AREAS COMERCIAISCOM ACESSO PARA RUA,NO FORMATO (60X60)CM,ASSENTES EM SUPERFICIE EM OSSO COM ARGAMASSA DE CIMENTO E COLA (ARGAMASSA COLANTE)E REJUNTAMENTO PRONTO</v>
          </cell>
          <cell r="C12232" t="str">
            <v>M2</v>
          </cell>
        </row>
        <row r="12233">
          <cell r="A12233" t="str">
            <v>13.331.0016-0</v>
          </cell>
          <cell r="B12233" t="str">
            <v>REVESTIMENTO DE PISO CERAMICO,EM PORCELANATO TECNICO NATURAL,ACABAMENTO DA BORDA RETIFICADO,PARA USO EM AREAS COMERCIAISCOM ACESSO PARA RUA,NO FORMATO (60X60)CM,ASSENTES CONFORMEITEM 13.330.0010</v>
          </cell>
          <cell r="C12233" t="str">
            <v>M2</v>
          </cell>
        </row>
        <row r="12234">
          <cell r="A12234" t="str">
            <v>13.331.0016-A</v>
          </cell>
          <cell r="B12234" t="str">
            <v>REVESTIMENTO DE PISO CERAMICO,EM PORCELANATO TECNICO NATURAL,ACABAMENTO DA BORDA RETIFICADO,PARA USO EM AREAS COMERCIAISCOM ACESSO PARA RUA,NO FORMATO (60X60)CM,ASSENTES CONFORMEITEM 13.330.0010</v>
          </cell>
          <cell r="C12234" t="str">
            <v>M2</v>
          </cell>
        </row>
        <row r="12235">
          <cell r="A12235" t="str">
            <v>13.331.0017-0</v>
          </cell>
          <cell r="B12235" t="str">
            <v>REVESTIMENTO DE PISO CERAMICO EM PORCELANATO TECNICO NATURAL,ACABAMENTO DA BORDA RETIFICADO,PARA USO EM AREAS COMERCIAISCOM ACESSO PARA RUA,NO FORMATO (60X60)CM,ASSENTES EM SUPERFICIE EM OSSO,EXCLUSIVE ARGAMASSA E REJUNTAMENTO</v>
          </cell>
          <cell r="C12235" t="str">
            <v>M2</v>
          </cell>
        </row>
        <row r="12236">
          <cell r="A12236" t="str">
            <v>13.331.0017-A</v>
          </cell>
          <cell r="B12236" t="str">
            <v>REVESTIMENTO DE PISO CERAMICO EM PORCELANATO TECNICO NATURAL,ACABAMENTO DA BORDA RETIFICADO,PARA USO EM AREAS COMERCIAISCOM ACESSO PARA RUA,NO FORMATO (60X60)CM,ASSENTES EM SUPERFICIE EM OSSO,EXCLUSIVE ARGAMASSA E REJUNTAMENTO</v>
          </cell>
          <cell r="C12236" t="str">
            <v>M2</v>
          </cell>
        </row>
        <row r="12237">
          <cell r="A12237" t="str">
            <v>13.331.0050-0</v>
          </cell>
          <cell r="B12237" t="str">
            <v>RODAPE COM CERAMICA EM PORCELANATO TECNICO NATURAL,COM 7,5 A10CM DE ALTURA,ASSENTES CONFORME ITEM 13.025.0016</v>
          </cell>
          <cell r="C12237" t="str">
            <v>M</v>
          </cell>
        </row>
        <row r="12238">
          <cell r="A12238" t="str">
            <v>13.331.0050-A</v>
          </cell>
          <cell r="B12238" t="str">
            <v>RODAPE COM CERAMICA EM PORCELANATO TECNICO NATURAL,COM 7,5 A10CM DE ALTURA,ASSENTES CONFORME ITEM 13.025.0016</v>
          </cell>
          <cell r="C12238" t="str">
            <v>M</v>
          </cell>
        </row>
        <row r="12239">
          <cell r="A12239" t="str">
            <v>13.331.0051-0</v>
          </cell>
          <cell r="B12239" t="str">
            <v>RODAPE COM CERAMICA EM PORCELANATO NATURAL,COM 7,5 A 10CM DEALTURA,ASSENTES CONFORME ITEM 13.025.0058</v>
          </cell>
          <cell r="C12239" t="str">
            <v>M</v>
          </cell>
        </row>
        <row r="12240">
          <cell r="A12240" t="str">
            <v>13.331.0051-A</v>
          </cell>
          <cell r="B12240" t="str">
            <v>RODAPE COM CERAMICA EM PORCELANATO NATURAL,COM 7,5 A 10CM DEALTURA,ASSENTES CONFORME ITEM 13.025.0058</v>
          </cell>
          <cell r="C12240" t="str">
            <v>M</v>
          </cell>
        </row>
        <row r="12241">
          <cell r="A12241" t="str">
            <v>13.332.0010-0</v>
          </cell>
          <cell r="B12241" t="str">
            <v>REVESTIMENTO DE PISO COM LADRILHO HIDRAULICO,20X20CM,ASSENTES CONFORME ITEM 13.330.0010</v>
          </cell>
          <cell r="C12241" t="str">
            <v>M2</v>
          </cell>
        </row>
        <row r="12242">
          <cell r="A12242" t="str">
            <v>13.332.0010-A</v>
          </cell>
          <cell r="B12242" t="str">
            <v>REVESTIMENTO DE PISO COM LADRILHO HIDRAULICO,20X20CM,ASSENTES CONFORME ITEM 13.330.0010</v>
          </cell>
          <cell r="C12242" t="str">
            <v>M2</v>
          </cell>
        </row>
        <row r="12243">
          <cell r="A12243" t="str">
            <v>13.332.0011-0</v>
          </cell>
          <cell r="B12243" t="str">
            <v>REVESTIMENTO DE PISO COM LADRILHO HIDRAULICO,20X20CM,ASSENTES CONFORME ITEM 13.330.0015</v>
          </cell>
          <cell r="C12243" t="str">
            <v>M2</v>
          </cell>
        </row>
        <row r="12244">
          <cell r="A12244" t="str">
            <v>13.332.0011-A</v>
          </cell>
          <cell r="B12244" t="str">
            <v>REVESTIMENTO DE PISO COM LADRILHO HIDRAULICO,20X20CM,ASSENTES CONFORME ITEM 13.330.0015</v>
          </cell>
          <cell r="C12244" t="str">
            <v>M2</v>
          </cell>
        </row>
        <row r="12245">
          <cell r="A12245" t="str">
            <v>13.332.0012-0</v>
          </cell>
          <cell r="B12245" t="str">
            <v>REVESTIMENTO DE PISO COM LADRILHO HIDRAULICO,20X20CM,EXCLUSIVE ARGAMASSA E REJUNTAMENTO</v>
          </cell>
          <cell r="C12245" t="str">
            <v>M2</v>
          </cell>
        </row>
        <row r="12246">
          <cell r="A12246" t="str">
            <v>13.332.0012-A</v>
          </cell>
          <cell r="B12246" t="str">
            <v>REVESTIMENTO DE PISO COM LADRILHO HIDRAULICO,20X20CM,EXCLUSIVE ARGAMASSA E REJUNTAMENTO</v>
          </cell>
          <cell r="C12246" t="str">
            <v>M2</v>
          </cell>
        </row>
        <row r="12247">
          <cell r="A12247" t="str">
            <v>13.333.0010-0</v>
          </cell>
          <cell r="B12247" t="str">
            <v>REVESTIMENTO DE PISO COM CERAMICA TATIL DIRECIONAL,(LADRILHOHIDRAULICO),PARA PESSOAS COM NECESSIDADES ESPECIFICAS,ASSENTES SOBRE SUPERFICIE EM OSSO,CONFORME ITEM 13.330.0010</v>
          </cell>
          <cell r="C12247" t="str">
            <v>M2</v>
          </cell>
        </row>
        <row r="12248">
          <cell r="A12248" t="str">
            <v>13.333.0010-A</v>
          </cell>
          <cell r="B12248" t="str">
            <v>REVESTIMENTO DE PISO COM CERAMICA TATIL DIRECIONAL,(LADRILHOHIDRAULICO),PARA PESSOAS COM NECESSIDADES ESPECIFICAS,ASSENTES SOBRE SUPERFICIE EM OSSO,CONFORME ITEM 13.330.0010</v>
          </cell>
          <cell r="C12248" t="str">
            <v>M2</v>
          </cell>
        </row>
        <row r="12249">
          <cell r="A12249" t="str">
            <v>13.333.0011-0</v>
          </cell>
          <cell r="B12249" t="str">
            <v>REVESTIMENTO DE PISO COM CERAMICA TATIL DIRECIONAL,(LADRILHOHIDRAULICO),PARA PESSOAS C/NECESSIDADES ESPECIFICAS,ASSENTES SOBRE SUPERFICIE EM OSSO,EXCLUSIVE NATA DE CIMENTO,ARGAMASSA E REJUNTAMENTO</v>
          </cell>
          <cell r="C12249" t="str">
            <v>M2</v>
          </cell>
        </row>
        <row r="12250">
          <cell r="A12250" t="str">
            <v>13.333.0011-A</v>
          </cell>
          <cell r="B12250" t="str">
            <v>REVESTIMENTO DE PISO COM CERAMICA TATIL DIRECIONAL,(LADRILHOHIDRAULICO),PARA PESSOAS C/NECESSIDADES ESPECIFICAS,ASSENTES SOBRE SUPERFICIE EM OSSO,EXCLUSIVE NATA DE CIMENTO,ARGAMASSA E REJUNTAMENTO</v>
          </cell>
          <cell r="C12250" t="str">
            <v>M2</v>
          </cell>
        </row>
        <row r="12251">
          <cell r="A12251" t="str">
            <v>13.333.0015-0</v>
          </cell>
          <cell r="B12251" t="str">
            <v>REVESTIMENTO DE PISO COM CERAMICA TATIL ALERTA,(LADRILHO HIDRAULICO) PARA PESSOAS COM NECESSIDADES  ESPECIFICAS,ASSENTESSOBRE SUPERFICIE EM OSSO,CONFORME ITEM 13.330.0010</v>
          </cell>
          <cell r="C12251" t="str">
            <v>M2</v>
          </cell>
        </row>
        <row r="12252">
          <cell r="A12252" t="str">
            <v>13.333.0015-A</v>
          </cell>
          <cell r="B12252" t="str">
            <v>REVESTIMENTO DE PISO COM CERAMICA TATIL ALERTA,(LADRILHO HIDRAULICO) PARA PESSOAS COM NECESSIDADES  ESPECIFICAS,ASSENTESSOBRE SUPERFICIE EM OSSO,CONFORME ITEM 13.330.0010</v>
          </cell>
          <cell r="C12252" t="str">
            <v>M2</v>
          </cell>
        </row>
        <row r="12253">
          <cell r="A12253" t="str">
            <v>13.333.0016-0</v>
          </cell>
          <cell r="B12253" t="str">
            <v>REVESTIMENTO DE PISO COM CERAMICA TATIL ALERTA,(LADRILHO HIDRAULICO) PARA PESSOAS COM NECESSIDADES ESPECIFICAS,ASSENTESSOBRE SUPERFICIE EM OSSO,EXCLUSIVE NATA DE CIMENTO,ARGAMASSA E REJUNTAMENTO</v>
          </cell>
          <cell r="C12253" t="str">
            <v>M2</v>
          </cell>
        </row>
        <row r="12254">
          <cell r="A12254" t="str">
            <v>13.333.0016-A</v>
          </cell>
          <cell r="B12254" t="str">
            <v>REVESTIMENTO DE PISO COM CERAMICA TATIL ALERTA,(LADRILHO HIDRAULICO) PARA PESSOAS COM NECESSIDADES ESPECIFICAS,ASSENTESSOBRE SUPERFICIE EM OSSO,EXCLUSIVE NATA DE CIMENTO,ARGAMASSA E REJUNTAMENTO</v>
          </cell>
          <cell r="C12254" t="str">
            <v>M2</v>
          </cell>
        </row>
        <row r="12255">
          <cell r="A12255" t="str">
            <v>13.335.0030-0</v>
          </cell>
          <cell r="B12255" t="str">
            <v>PISOS DE PLACAS NAO TRABALHADAS DE GRANITO,RETANGULARES,SOBRE TERRENO NIVELADO,COM AS JUNTAS TOMADAS COM ARGAMASSA DE CIMENTO E AREIA,NO TRACO 1:3</v>
          </cell>
          <cell r="C12255" t="str">
            <v>M2</v>
          </cell>
        </row>
        <row r="12256">
          <cell r="A12256" t="str">
            <v>13.335.0030-A</v>
          </cell>
          <cell r="B12256" t="str">
            <v>PISOS DE PLACAS NAO TRABALHADAS DE GRANITO,RETANGULARES,SOBRE TERRENO NIVELADO,COM AS JUNTAS TOMADAS COM ARGAMASSA DE CIMENTO E AREIA,NO TRACO 1:3</v>
          </cell>
          <cell r="C12256" t="str">
            <v>M2</v>
          </cell>
        </row>
        <row r="12257">
          <cell r="A12257" t="str">
            <v>13.345.0015-0</v>
          </cell>
          <cell r="B12257" t="str">
            <v>REVESTIMENTO DE PISOS EM MARMORE BRANCO CLASSICO,EM PLACAS,2CM DE ESPESSURA,COM 2 POLIMENTOS,ASSENTE EM SUPERFICIE EM OSSO,COM NATA DE CIMENTO SOBRE ARGAMASSA DE CIMENTO,AREIA E SAIBRO,NO TRACO 1:2:2 E REJUNTAMENTO EM CIMENTO BRANCO</v>
          </cell>
          <cell r="C12257" t="str">
            <v>M2</v>
          </cell>
        </row>
        <row r="12258">
          <cell r="A12258" t="str">
            <v>13.345.0015-A</v>
          </cell>
          <cell r="B12258" t="str">
            <v>REVESTIMENTO DE PISOS EM MARMORE BRANCO CLASSICO,EM PLACAS,2CM DE ESPESSURA,COM 2 POLIMENTOS,ASSENTE EM SUPERFICIE EM OSSO,COM NATA DE CIMENTO SOBRE ARGAMASSA DE CIMENTO,AREIA E SAIBRO,NO TRACO 1:2:2 E REJUNTAMENTO EM CIMENTO BRANCO</v>
          </cell>
          <cell r="C12258" t="str">
            <v>M2</v>
          </cell>
        </row>
        <row r="12259">
          <cell r="A12259" t="str">
            <v>13.345.0016-0</v>
          </cell>
          <cell r="B12259" t="str">
            <v>REVESTIMENTO DE PISOS EM MARMORE BRANCO CLASSICO,EM PLACAS,3CM DE ESPESSURA,COM 2 POLIMENTOS,ASSENTE EM SUPERFICIE EM OSSO,COM NATA DE CIMENTO SOBRE ARGAMASSA DE CIMENTO,AREIA E SAIBRO,NO TRACO 1:2:2 E REJUNTAMENTO EM CIMENTO BRANCO</v>
          </cell>
          <cell r="C12259" t="str">
            <v>M2</v>
          </cell>
        </row>
        <row r="12260">
          <cell r="A12260" t="str">
            <v>13.345.0016-A</v>
          </cell>
          <cell r="B12260" t="str">
            <v>REVESTIMENTO DE PISOS EM MARMORE BRANCO CLASSICO,EM PLACAS,3CM DE ESPESSURA,COM 2 POLIMENTOS,ASSENTE EM SUPERFICIE EM OSSO,COM NATA DE CIMENTO SOBRE ARGAMASSA DE CIMENTO,AREIA E SAIBRO,NO TRACO 1:2:2 E REJUNTAMENTO EM CIMENTO BRANCO</v>
          </cell>
          <cell r="C12260" t="str">
            <v>M2</v>
          </cell>
        </row>
        <row r="12261">
          <cell r="A12261" t="str">
            <v>13.345.0017-0</v>
          </cell>
          <cell r="B12261" t="str">
            <v>REVESTIMENTO DE PISOS EM MARMORE BRANCO CLASSICO,EM PLACAS,2CM DE ESPESSURA,COM 2 POLIMENTOS,ASSENTE EM SUPERFICIE EM OSSO,EXCLUSIVE NATA DE CIMENTO,ARGAMASSA E REJUNTAMENTO</v>
          </cell>
          <cell r="C12261" t="str">
            <v>M2</v>
          </cell>
        </row>
        <row r="12262">
          <cell r="A12262" t="str">
            <v>13.345.0017-A</v>
          </cell>
          <cell r="B12262" t="str">
            <v>REVESTIMENTO DE PISOS EM MARMORE BRANCO CLASSICO,EM PLACAS,2CM DE ESPESSURA,COM 2 POLIMENTOS,ASSENTE EM SUPERFICIE EM OSSO,EXCLUSIVE NATA DE CIMENTO,ARGAMASSA E REJUNTAMENTO</v>
          </cell>
          <cell r="C12262" t="str">
            <v>M2</v>
          </cell>
        </row>
        <row r="12263">
          <cell r="A12263" t="str">
            <v>13.345.0018-0</v>
          </cell>
          <cell r="B12263" t="str">
            <v>REVESTIMENTO DE PISOS EM MARMORE BRANCO CLASSICO,EM PLACAS,3CM DE ESPESSURA,COM 2 POLIMENTOS,ASSENTE EM SUPERFICIE EM OSSO,EXCLUSIVE NATA DE CIMENTO,ARGAMASSA E REJUNTAMENTO</v>
          </cell>
          <cell r="C12263" t="str">
            <v>M2</v>
          </cell>
        </row>
        <row r="12264">
          <cell r="A12264" t="str">
            <v>13.345.0018-A</v>
          </cell>
          <cell r="B12264" t="str">
            <v>REVESTIMENTO DE PISOS EM MARMORE BRANCO CLASSICO,EM PLACAS,3CM DE ESPESSURA,COM 2 POLIMENTOS,ASSENTE EM SUPERFICIE EM OSSO,EXCLUSIVE NATA DE CIMENTO,ARGAMASSA E REJUNTAMENTO</v>
          </cell>
          <cell r="C12264" t="str">
            <v>M2</v>
          </cell>
        </row>
        <row r="12265">
          <cell r="A12265" t="str">
            <v>13.345.0020-0</v>
          </cell>
          <cell r="B12265"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2265" t="str">
            <v>M</v>
          </cell>
        </row>
        <row r="12266">
          <cell r="A12266" t="str">
            <v>13.345.0020-A</v>
          </cell>
          <cell r="B12266"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2266" t="str">
            <v>M</v>
          </cell>
        </row>
        <row r="12267">
          <cell r="A12267" t="str">
            <v>13.345.0021-0</v>
          </cell>
          <cell r="B12267" t="str">
            <v>RODAPE DE MARMORE BRANCO CLASSICO COM 10CM DE ALTURA E 2CM DE ESPESSURA,COM 2 POLIMENTOS,ASSENTE EM PAREDE EM OSSO,EXCLUSIVE NATA DE CIMENTO,ARGAMASSA,CHAPISCO E REJUNTAMENTO</v>
          </cell>
          <cell r="C12267" t="str">
            <v>M</v>
          </cell>
        </row>
        <row r="12268">
          <cell r="A12268" t="str">
            <v>13.345.0021-A</v>
          </cell>
          <cell r="B12268" t="str">
            <v>RODAPE DE MARMORE BRANCO CLASSICO COM 10CM DE ALTURA E 2CM DE ESPESSURA,COM 2 POLIMENTOS,ASSENTE EM PAREDE EM OSSO,EXCLUSIVE NATA DE CIMENTO,ARGAMASSA,CHAPISCO E REJUNTAMENTO</v>
          </cell>
          <cell r="C12268" t="str">
            <v>M</v>
          </cell>
        </row>
        <row r="12269">
          <cell r="A12269" t="str">
            <v>13.345.0025-0</v>
          </cell>
          <cell r="B12269" t="str">
            <v>SOLEIRA DE MARMORE BRANCO CLASSICO,DE 3X13CM,COM 2 POLIMENTOS,ASSENTE COMO EM 13.345.0015</v>
          </cell>
          <cell r="C12269" t="str">
            <v>M</v>
          </cell>
        </row>
        <row r="12270">
          <cell r="A12270" t="str">
            <v>13.345.0025-A</v>
          </cell>
          <cell r="B12270" t="str">
            <v>SOLEIRA DE MARMORE BRANCO CLASSICO,DE 3X13CM,COM 2 POLIMENTOS,ASSENTE COMO EM 13.345.0015</v>
          </cell>
          <cell r="C12270" t="str">
            <v>M</v>
          </cell>
        </row>
        <row r="12271">
          <cell r="A12271" t="str">
            <v>13.345.0026-0</v>
          </cell>
          <cell r="B12271" t="str">
            <v>SOLEIRA DE MARMORE BRANCO CLASSICO,DE 3X13CM,COM 2 POLIMENTOS,EXCLUSIVE NATA DE CIMENTO,ARGAMASSA E REJUNTAMENTO</v>
          </cell>
          <cell r="C12271" t="str">
            <v>M</v>
          </cell>
        </row>
        <row r="12272">
          <cell r="A12272" t="str">
            <v>13.345.0026-A</v>
          </cell>
          <cell r="B12272" t="str">
            <v>SOLEIRA DE MARMORE BRANCO CLASSICO,DE 3X13CM,COM 2 POLIMENTOS,EXCLUSIVE NATA DE CIMENTO,ARGAMASSA E REJUNTAMENTO</v>
          </cell>
          <cell r="C12272" t="str">
            <v>M</v>
          </cell>
        </row>
        <row r="12273">
          <cell r="A12273" t="str">
            <v>13.345.0030-0</v>
          </cell>
          <cell r="B12273" t="str">
            <v>SOLEIRA DE MARMORE BRANCO CLASSICO,DE 3X15CM,COM 2 POLIMENTOS,ASSENTE COMO EM 13.345.0015</v>
          </cell>
          <cell r="C12273" t="str">
            <v>M</v>
          </cell>
        </row>
        <row r="12274">
          <cell r="A12274" t="str">
            <v>13.345.0030-A</v>
          </cell>
          <cell r="B12274" t="str">
            <v>SOLEIRA DE MARMORE BRANCO CLASSICO,DE 3X15CM,COM 2 POLIMENTOS,ASSENTE COMO EM 13.345.0015</v>
          </cell>
          <cell r="C12274" t="str">
            <v>M</v>
          </cell>
        </row>
        <row r="12275">
          <cell r="A12275" t="str">
            <v>13.345.0031-0</v>
          </cell>
          <cell r="B12275" t="str">
            <v>SOLEIRA DE MARMORE BRANCO CLASSICO,DE 3X15CM,COM 2 POLIMENTOS,EXCLUSIVE NATA DE CIMENTO,ARGAMASSA E REJUNTAMENTO</v>
          </cell>
          <cell r="C12275" t="str">
            <v>M</v>
          </cell>
        </row>
        <row r="12276">
          <cell r="A12276" t="str">
            <v>13.345.0031-A</v>
          </cell>
          <cell r="B12276" t="str">
            <v>SOLEIRA DE MARMORE BRANCO CLASSICO,DE 3X15CM,COM 2 POLIMENTOS,EXCLUSIVE NATA DE CIMENTO,ARGAMASSA E REJUNTAMENTO</v>
          </cell>
          <cell r="C12276" t="str">
            <v>M</v>
          </cell>
        </row>
        <row r="12277">
          <cell r="A12277" t="str">
            <v>13.345.0035-0</v>
          </cell>
          <cell r="B12277" t="str">
            <v>SOLEIRA DE MARMORE BRANCO CLASSICO,DE 3X25CM,COM 2 POLIMENTOS,ASSENTE COMO EM 13.345.0015</v>
          </cell>
          <cell r="C12277" t="str">
            <v>M</v>
          </cell>
        </row>
        <row r="12278">
          <cell r="A12278" t="str">
            <v>13.345.0035-A</v>
          </cell>
          <cell r="B12278" t="str">
            <v>SOLEIRA DE MARMORE BRANCO CLASSICO,DE 3X25CM,COM 2 POLIMENTOS,ASSENTE COMO EM 13.345.0015</v>
          </cell>
          <cell r="C12278" t="str">
            <v>M</v>
          </cell>
        </row>
        <row r="12279">
          <cell r="A12279" t="str">
            <v>13.345.0036-0</v>
          </cell>
          <cell r="B12279" t="str">
            <v>SOLEIRA DE MARMORE BRANCO CLASSICO,DE 3X25CM,COM 2 POLIMENTOS,EXCLUSIVE NATA DE CIMENTO,ARGAMASSA E REJUNTAMENTO</v>
          </cell>
          <cell r="C12279" t="str">
            <v>M</v>
          </cell>
        </row>
        <row r="12280">
          <cell r="A12280" t="str">
            <v>13.345.0036-A</v>
          </cell>
          <cell r="B12280" t="str">
            <v>SOLEIRA DE MARMORE BRANCO CLASSICO,DE 3X25CM,COM 2 POLIMENTOS,EXCLUSIVE NATA DE CIMENTO,ARGAMASSA E REJUNTAMENTO</v>
          </cell>
          <cell r="C12280" t="str">
            <v>M</v>
          </cell>
        </row>
        <row r="12281">
          <cell r="A12281" t="str">
            <v>13.345.0040-0</v>
          </cell>
          <cell r="B12281" t="str">
            <v>SOLEIRA DE MARMORE BRANCO CLASSICO,DE 3X45CM,SEM DESNIVEL,PARA PORTAS DE 2 FOLHAS,ASSENTE COMO EM 13.345.0015</v>
          </cell>
          <cell r="C12281" t="str">
            <v>M</v>
          </cell>
        </row>
        <row r="12282">
          <cell r="A12282" t="str">
            <v>13.345.0040-A</v>
          </cell>
          <cell r="B12282" t="str">
            <v>SOLEIRA DE MARMORE BRANCO CLASSICO,DE 3X45CM,SEM DESNIVEL,PARA PORTAS DE 2 FOLHAS,ASSENTE COMO EM 13.345.0015</v>
          </cell>
          <cell r="C12282" t="str">
            <v>M</v>
          </cell>
        </row>
        <row r="12283">
          <cell r="A12283" t="str">
            <v>13.345.0041-0</v>
          </cell>
          <cell r="B12283" t="str">
            <v>SOLEIRA DE MARMORE BRANCO CLASSICO,DE 3X45CM,SEM DESNIVEL,PARA PORTAS DE 2 FOLHAS,EXCLUSIVE NATA DE CIMENTO,ARGAMASSA EREJUNTAMENTO</v>
          </cell>
          <cell r="C12283" t="str">
            <v>M</v>
          </cell>
        </row>
        <row r="12284">
          <cell r="A12284" t="str">
            <v>13.345.0041-A</v>
          </cell>
          <cell r="B12284" t="str">
            <v>SOLEIRA DE MARMORE BRANCO CLASSICO,DE 3X45CM,SEM DESNIVEL,PARA PORTAS DE 2 FOLHAS,EXCLUSIVE NATA DE CIMENTO,ARGAMASSA EREJUNTAMENTO</v>
          </cell>
          <cell r="C12284" t="str">
            <v>M</v>
          </cell>
        </row>
        <row r="12285">
          <cell r="A12285" t="str">
            <v>13.345.0055-0</v>
          </cell>
          <cell r="B12285" t="str">
            <v>CHAPIM OU ESPELHO DE MARMORE BRANCO CLASSICO,COM 2X17CM COM1 POLIMENTO,ASSENTE COMO EM 13.345.0020</v>
          </cell>
          <cell r="C12285" t="str">
            <v>M</v>
          </cell>
        </row>
        <row r="12286">
          <cell r="A12286" t="str">
            <v>13.345.0055-A</v>
          </cell>
          <cell r="B12286" t="str">
            <v>CHAPIM OU ESPELHO DE MARMORE BRANCO CLASSICO,COM 2X17CM COM1 POLIMENTO,ASSENTE COMO EM 13.345.0020</v>
          </cell>
          <cell r="C12286" t="str">
            <v>M</v>
          </cell>
        </row>
        <row r="12287">
          <cell r="A12287" t="str">
            <v>13.345.0056-0</v>
          </cell>
          <cell r="B12287" t="str">
            <v>CHAPIM OU ESPELHO DE MARMORE BRANCO CLASSICO,COM 2X17CM COM1 POLIMENTO, EXCLUSIVE NATA DE CIMENTO,ARGAMASSA,CHAPISCO EREJUNTAMENTO</v>
          </cell>
          <cell r="C12287" t="str">
            <v>M</v>
          </cell>
        </row>
        <row r="12288">
          <cell r="A12288" t="str">
            <v>13.345.0056-A</v>
          </cell>
          <cell r="B12288" t="str">
            <v>CHAPIM OU ESPELHO DE MARMORE BRANCO CLASSICO,COM 2X17CM COM1 POLIMENTO, EXCLUSIVE NATA DE CIMENTO,ARGAMASSA,CHAPISCO EREJUNTAMENTO</v>
          </cell>
          <cell r="C12288" t="str">
            <v>M</v>
          </cell>
        </row>
        <row r="12289">
          <cell r="A12289" t="str">
            <v>13.345.0060-0</v>
          </cell>
          <cell r="B12289" t="str">
            <v>CAPA DE DEGRAU,DE MARMORE BRANCO CLASSICO,COM 3X28CM,COM 1 POLIMENTO,ASSENTE COMO EM 13.345.0015</v>
          </cell>
          <cell r="C12289" t="str">
            <v>M</v>
          </cell>
        </row>
        <row r="12290">
          <cell r="A12290" t="str">
            <v>13.345.0060-A</v>
          </cell>
          <cell r="B12290" t="str">
            <v>CAPA DE DEGRAU,DE MARMORE BRANCO CLASSICO,COM 3X28CM,COM 1 POLIMENTO,ASSENTE COMO EM 13.345.0015</v>
          </cell>
          <cell r="C12290" t="str">
            <v>M</v>
          </cell>
        </row>
        <row r="12291">
          <cell r="A12291" t="str">
            <v>13.345.0061-0</v>
          </cell>
          <cell r="B12291" t="str">
            <v>CAPA DE DEGRAU,DE MARMORE BRANCO CLASSICO, COM 3X28CM,COM 1POLIMENTO,EXCLUSIVE NATA DE CIMENTO,ARGAMASSA E REJUNTAMENTO</v>
          </cell>
          <cell r="C12291" t="str">
            <v>M</v>
          </cell>
        </row>
        <row r="12292">
          <cell r="A12292" t="str">
            <v>13.345.0061-A</v>
          </cell>
          <cell r="B12292" t="str">
            <v>CAPA DE DEGRAU,DE MARMORE BRANCO CLASSICO, COM 3X28CM,COM 1POLIMENTO,EXCLUSIVE NATA DE CIMENTO,ARGAMASSA E REJUNTAMENTO</v>
          </cell>
          <cell r="C12292" t="str">
            <v>M</v>
          </cell>
        </row>
        <row r="12293">
          <cell r="A12293" t="str">
            <v>13.345.0065-0</v>
          </cell>
          <cell r="B12293" t="str">
            <v>CAPA DE DEGRAU,DE MARMORE BRANCO CLASSICO,COM 3X30CM,COM 1 POLIMENTO,ASSENTE COMO EM 13.345.0015</v>
          </cell>
          <cell r="C12293" t="str">
            <v>M</v>
          </cell>
        </row>
        <row r="12294">
          <cell r="A12294" t="str">
            <v>13.345.0065-A</v>
          </cell>
          <cell r="B12294" t="str">
            <v>CAPA DE DEGRAU,DE MARMORE BRANCO CLASSICO,COM 3X30CM,COM 1 POLIMENTO,ASSENTE COMO EM 13.345.0015</v>
          </cell>
          <cell r="C12294" t="str">
            <v>M</v>
          </cell>
        </row>
        <row r="12295">
          <cell r="A12295" t="str">
            <v>13.345.0066-0</v>
          </cell>
          <cell r="B12295" t="str">
            <v>CAPA DE DEGRAU,DE MARMORE BRANCO CLASSICO,COM 3X30CM, COM 1POLIMENTO,EXCLUSIVE NATA DE CIMENTO,ARGAMASSA E REJUNTAMENTO</v>
          </cell>
          <cell r="C12295" t="str">
            <v>M</v>
          </cell>
        </row>
        <row r="12296">
          <cell r="A12296" t="str">
            <v>13.345.0066-A</v>
          </cell>
          <cell r="B12296" t="str">
            <v>CAPA DE DEGRAU,DE MARMORE BRANCO CLASSICO,COM 3X30CM, COM 1POLIMENTO,EXCLUSIVE NATA DE CIMENTO,ARGAMASSA E REJUNTAMENTO</v>
          </cell>
          <cell r="C12296" t="str">
            <v>M</v>
          </cell>
        </row>
        <row r="12297">
          <cell r="A12297" t="str">
            <v>13.348.0010-0</v>
          </cell>
          <cell r="B12297" t="str">
            <v>REVESTIMENTO DE PISOS COM GRANITO CINZA ANDORINHA,EM PLACAS,COM ESPESSURA DE 2CM,SEM ACABAMENTO,ASSENTE EM SUPERFICIE EMOSSO,COM NATA DE CIMENTO SOBRE ARGAMASSA DE CIMENTO,AREIA ESAIBRO,NO TRACO 1:2:2 E REJUNTAMENTO PRONTO</v>
          </cell>
          <cell r="C12297" t="str">
            <v>M2</v>
          </cell>
        </row>
        <row r="12298">
          <cell r="A12298" t="str">
            <v>13.348.0010-A</v>
          </cell>
          <cell r="B12298" t="str">
            <v>REVESTIMENTO DE PISOS COM GRANITO CINZA ANDORINHA,EM PLACAS,COM ESPESSURA DE 2CM,SEM ACABAMENTO,ASSENTE EM SUPERFICIE EMOSSO,COM NATA DE CIMENTO SOBRE ARGAMASSA DE CIMENTO,AREIA ESAIBRO,NO TRACO 1:2:2 E REJUNTAMENTO PRONTO</v>
          </cell>
          <cell r="C12298" t="str">
            <v>M2</v>
          </cell>
        </row>
        <row r="12299">
          <cell r="A12299" t="str">
            <v>13.348.0011-0</v>
          </cell>
          <cell r="B12299" t="str">
            <v>REVESTIMENTO DE PISOS COM GRANITO CINZA ANDORINHA,EM PLACAS,COM ESPESSURA DE 2CM,SEM ACABAMENTO,ASSENTE EM SUPERFICIE EMOSSO,EXCLUSIVE NATA DE CIMENTO,ARGAMASSA E REJUNTAMENTO</v>
          </cell>
          <cell r="C12299" t="str">
            <v>M2</v>
          </cell>
        </row>
        <row r="12300">
          <cell r="A12300" t="str">
            <v>13.348.0011-A</v>
          </cell>
          <cell r="B12300" t="str">
            <v>REVESTIMENTO DE PISOS COM GRANITO CINZA ANDORINHA,EM PLACAS,COM ESPESSURA DE 2CM,SEM ACABAMENTO,ASSENTE EM SUPERFICIE EMOSSO,EXCLUSIVE NATA DE CIMENTO,ARGAMASSA E REJUNTAMENTO</v>
          </cell>
          <cell r="C12300" t="str">
            <v>M2</v>
          </cell>
        </row>
        <row r="12301">
          <cell r="A12301" t="str">
            <v>13.348.0012-0</v>
          </cell>
          <cell r="B12301" t="str">
            <v>REVESTIMENTO DE PISOS COM GRANITO CINZA ANDORINHA APICOADO,EM PLACAS,COM ESPESSURA DE 3CM,ASSENTADO SOBRE TERRENO NIVELADO,COM NATA DE CIMENTO SOBRE ARGAMASSA DE CIMENTO E AREIA,NO TRACO 1:3</v>
          </cell>
          <cell r="C12301" t="str">
            <v>M2</v>
          </cell>
        </row>
        <row r="12302">
          <cell r="A12302" t="str">
            <v>13.348.0012-A</v>
          </cell>
          <cell r="B12302" t="str">
            <v>REVESTIMENTO DE PISOS COM GRANITO CINZA ANDORINHA APICOADO,EM PLACAS,COM ESPESSURA DE 3CM,ASSENTADO SOBRE TERRENO NIVELADO,COM NATA DE CIMENTO SOBRE ARGAMASSA DE CIMENTO E AREIA,NO TRACO 1:3</v>
          </cell>
          <cell r="C12302" t="str">
            <v>M2</v>
          </cell>
        </row>
        <row r="12303">
          <cell r="A12303" t="str">
            <v>13.348.0030-0</v>
          </cell>
          <cell r="B12303"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2303" t="str">
            <v>M</v>
          </cell>
        </row>
        <row r="12304">
          <cell r="A12304" t="str">
            <v>13.348.0030-A</v>
          </cell>
          <cell r="B12304"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2304" t="str">
            <v>M</v>
          </cell>
        </row>
        <row r="12305">
          <cell r="A12305" t="str">
            <v>13.348.0031-0</v>
          </cell>
          <cell r="B12305" t="str">
            <v>RODAPE DE GRANITO CINZA ANDORINHA,COM ACABAMENTO SERRADO,COM7CM DE ALTURA E 2CM DE ESPESSURA,ASSENTE EM PAREDE EM OSSOEXCLUSIVE NATA DE CIMENTO,ARGAMASSA,CHAPISCO E REJUNTAMENTO</v>
          </cell>
          <cell r="C12305" t="str">
            <v>M</v>
          </cell>
        </row>
        <row r="12306">
          <cell r="A12306" t="str">
            <v>13.348.0031-A</v>
          </cell>
          <cell r="B12306" t="str">
            <v>RODAPE DE GRANITO CINZA ANDORINHA,COM ACABAMENTO SERRADO,COM7CM DE ALTURA E 2CM DE ESPESSURA,ASSENTE EM PAREDE EM OSSOEXCLUSIVE NATA DE CIMENTO,ARGAMASSA,CHAPISCO E REJUNTAMENTO</v>
          </cell>
          <cell r="C12306" t="str">
            <v>M</v>
          </cell>
        </row>
        <row r="12307">
          <cell r="A12307" t="str">
            <v>13.348.0040-0</v>
          </cell>
          <cell r="B12307" t="str">
            <v>CAPA DE DEGRAU EM GRANITO CINZA ANDORINHA,30X3CM,SEM ACABAMENTO,ASSENTE COMO EM 13.348.0010</v>
          </cell>
          <cell r="C12307" t="str">
            <v>M</v>
          </cell>
        </row>
        <row r="12308">
          <cell r="A12308" t="str">
            <v>13.348.0040-A</v>
          </cell>
          <cell r="B12308" t="str">
            <v>CAPA DE DEGRAU EM GRANITO CINZA ANDORINHA,30X3CM,SEM ACABAMENTO,ASSENTE COMO EM 13.348.0010</v>
          </cell>
          <cell r="C12308" t="str">
            <v>M</v>
          </cell>
        </row>
        <row r="12309">
          <cell r="A12309" t="str">
            <v>13.348.0041-0</v>
          </cell>
          <cell r="B12309" t="str">
            <v>CAPA DE DEGRAU EM GRANITO CINZA ANDORINHA,30X3CM,SEM ACABAMENTO,EXCLUSIVE NATA DE CIMENTO,ARGAMASSA E REJUNTAMENTO</v>
          </cell>
          <cell r="C12309" t="str">
            <v>M</v>
          </cell>
        </row>
        <row r="12310">
          <cell r="A12310" t="str">
            <v>13.348.0041-A</v>
          </cell>
          <cell r="B12310" t="str">
            <v>CAPA DE DEGRAU EM GRANITO CINZA ANDORINHA,30X3CM,SEM ACABAMENTO,EXCLUSIVE NATA DE CIMENTO,ARGAMASSA E REJUNTAMENTO</v>
          </cell>
          <cell r="C12310" t="str">
            <v>M</v>
          </cell>
        </row>
        <row r="12311">
          <cell r="A12311" t="str">
            <v>13.348.0045-0</v>
          </cell>
          <cell r="B12311" t="str">
            <v>ESPELHO OU CHAPIM EM GRANITO CINZA ANDORINHA,20X3CM,SEM ACABAMENTO,ASSENTADO COMO NO ITEM 13.348.0030</v>
          </cell>
          <cell r="C12311" t="str">
            <v>M</v>
          </cell>
        </row>
        <row r="12312">
          <cell r="A12312" t="str">
            <v>13.348.0045-A</v>
          </cell>
          <cell r="B12312" t="str">
            <v>ESPELHO OU CHAPIM EM GRANITO CINZA ANDORINHA,20X3CM,SEM ACABAMENTO,ASSENTADO COMO NO ITEM 13.348.0030</v>
          </cell>
          <cell r="C12312" t="str">
            <v>M</v>
          </cell>
        </row>
        <row r="12313">
          <cell r="A12313" t="str">
            <v>13.348.0046-0</v>
          </cell>
          <cell r="B12313" t="str">
            <v>ESPELHO OU CHAPIM EM GRANITO CINZA ANDORINHA,20X3CM,SEM ACABAMENTO,EXCLUSIVE NATA DE CIMENTO,ARGAMASSA,CHAPISCO E REJUNTAMENTO</v>
          </cell>
          <cell r="C12313" t="str">
            <v>M</v>
          </cell>
        </row>
        <row r="12314">
          <cell r="A12314" t="str">
            <v>13.348.0046-A</v>
          </cell>
          <cell r="B12314" t="str">
            <v>ESPELHO OU CHAPIM EM GRANITO CINZA ANDORINHA,20X3CM,SEM ACABAMENTO,EXCLUSIVE NATA DE CIMENTO,ARGAMASSA,CHAPISCO E REJUNTAMENTO</v>
          </cell>
          <cell r="C12314" t="str">
            <v>M</v>
          </cell>
        </row>
        <row r="12315">
          <cell r="A12315" t="str">
            <v>13.348.0050-0</v>
          </cell>
          <cell r="B12315" t="str">
            <v>PEITORIL EM GRANITO CINZA ANDORINHA,ESPESSURA DE 2CM,LARGURA15 A 18CM,ASSENTADO COM NATA DE CIMENTO SOBRE ARGAMASSA DECIMENTO,SAIBRO E AREIA,NO TRACO 1:3:3 E REJUNTAMENTO COM CIMENTO BRANCO</v>
          </cell>
          <cell r="C12315" t="str">
            <v>M</v>
          </cell>
        </row>
        <row r="12316">
          <cell r="A12316" t="str">
            <v>13.348.0050-A</v>
          </cell>
          <cell r="B12316" t="str">
            <v>PEITORIL EM GRANITO CINZA ANDORINHA,ESPESSURA DE 2CM,LARGURA15 A 18CM,ASSENTADO COM NATA DE CIMENTO SOBRE ARGAMASSA DECIMENTO,SAIBRO E AREIA,NO TRACO 1:3:3 E REJUNTAMENTO COM CIMENTO BRANCO</v>
          </cell>
          <cell r="C12316" t="str">
            <v>M</v>
          </cell>
        </row>
        <row r="12317">
          <cell r="A12317" t="str">
            <v>13.348.0051-0</v>
          </cell>
          <cell r="B12317" t="str">
            <v>PEITORIL EM GRANITO CINZA ANDORINHA,ESPESSURA DE 2CM,LARGURA15 A 18CM,EXCLUSIVE NATA DE CIMENTO, ARGAMASSA E REJUNTAMENTO</v>
          </cell>
          <cell r="C12317" t="str">
            <v>M</v>
          </cell>
        </row>
        <row r="12318">
          <cell r="A12318" t="str">
            <v>13.348.0051-A</v>
          </cell>
          <cell r="B12318" t="str">
            <v>PEITORIL EM GRANITO CINZA ANDORINHA,ESPESSURA DE 2CM,LARGURA15 A 18CM,EXCLUSIVE NATA DE CIMENTO, ARGAMASSA E REJUNTAMENTO</v>
          </cell>
          <cell r="C12318" t="str">
            <v>M</v>
          </cell>
        </row>
        <row r="12319">
          <cell r="A12319" t="str">
            <v>13.348.0055-0</v>
          </cell>
          <cell r="B12319" t="str">
            <v>PEITORIL EM GRANITO CINZA ANDORINHA,ESPESSURA DE 2CM,LARGURADE 28CM,ASSENTADO COM NATA DE CIMENTO SOBRE ARGAMASSA DE CIMENTO,SAIBRO E AREIA,NO TRACO 1:3:3 E REJUNTAMENTO COM CIMENTO BRANCO</v>
          </cell>
          <cell r="C12319" t="str">
            <v>M</v>
          </cell>
        </row>
        <row r="12320">
          <cell r="A12320" t="str">
            <v>13.348.0055-A</v>
          </cell>
          <cell r="B12320" t="str">
            <v>PEITORIL EM GRANITO CINZA ANDORINHA,ESPESSURA DE 2CM,LARGURADE 28CM,ASSENTADO COM NATA DE CIMENTO SOBRE ARGAMASSA DE CIMENTO,SAIBRO E AREIA,NO TRACO 1:3:3 E REJUNTAMENTO COM CIMENTO BRANCO</v>
          </cell>
          <cell r="C12320" t="str">
            <v>M</v>
          </cell>
        </row>
        <row r="12321">
          <cell r="A12321" t="str">
            <v>13.348.0056-0</v>
          </cell>
          <cell r="B12321" t="str">
            <v>PEITORIL EM GRANITO CINZA ANDORINHA,ESPESSURA DE 2CM,LARGURADE 28CM,EXCLUSIVE NATA DE CIMENTO,ARGAMASSA E REJUNTAMENTO</v>
          </cell>
          <cell r="C12321" t="str">
            <v>M</v>
          </cell>
        </row>
        <row r="12322">
          <cell r="A12322" t="str">
            <v>13.348.0056-A</v>
          </cell>
          <cell r="B12322" t="str">
            <v>PEITORIL EM GRANITO CINZA ANDORINHA,ESPESSURA DE 2CM,LARGURADE 28CM,EXCLUSIVE NATA DE CIMENTO,ARGAMASSA E REJUNTAMENTO</v>
          </cell>
          <cell r="C12322" t="str">
            <v>M</v>
          </cell>
        </row>
        <row r="12323">
          <cell r="A12323" t="str">
            <v>13.348.0070-0</v>
          </cell>
          <cell r="B12323" t="str">
            <v>SOLEIRA EM GRANITO CINZA ANDORINHA,ESPESSURA DE 3CM,COM 2 POLIMENTOS,LARGURA DE 13CM,ASSENTADO COM ARGAMASSA DE CIMENTO,SAIBRO E AREIA, NO TRACO 1:2:2, E REJUNTAMENTO COM CIMENTOBRANCO E CORANTE</v>
          </cell>
          <cell r="C12323" t="str">
            <v>M</v>
          </cell>
        </row>
        <row r="12324">
          <cell r="A12324" t="str">
            <v>13.348.0070-A</v>
          </cell>
          <cell r="B12324" t="str">
            <v>SOLEIRA EM GRANITO CINZA ANDORINHA,ESPESSURA DE 3CM,COM 2 POLIMENTOS,LARGURA DE 13CM,ASSENTADO COM ARGAMASSA DE CIMENTO,SAIBRO E AREIA, NO TRACO 1:2:2, E REJUNTAMENTO COM CIMENTOBRANCO E CORANTE</v>
          </cell>
          <cell r="C12324" t="str">
            <v>M</v>
          </cell>
        </row>
        <row r="12325">
          <cell r="A12325" t="str">
            <v>13.348.0071-0</v>
          </cell>
          <cell r="B12325" t="str">
            <v>SOLEIRA EM GRANITO CINZA ANDORINHA,ESPESSURA DE 3CM COM 2 POLIMENTOS,LARGURA DE 13CM,EXCLUSIVE ARGAMASSA E REJUNTAMENTO</v>
          </cell>
          <cell r="C12325" t="str">
            <v>M</v>
          </cell>
        </row>
        <row r="12326">
          <cell r="A12326" t="str">
            <v>13.348.0071-A</v>
          </cell>
          <cell r="B12326" t="str">
            <v>SOLEIRA EM GRANITO CINZA ANDORINHA,ESPESSURA DE 3CM COM 2 POLIMENTOS,LARGURA DE 13CM,EXCLUSIVE ARGAMASSA E REJUNTAMENTO</v>
          </cell>
          <cell r="C12326" t="str">
            <v>M</v>
          </cell>
        </row>
        <row r="12327">
          <cell r="A12327" t="str">
            <v>13.348.0075-0</v>
          </cell>
          <cell r="B12327" t="str">
            <v>SOLEIRA EM GRANITO CINZA ANDORINHA,ESPESSURA DE 3CM,COM 2 PLIMENTOS,LARGURA DE 15CM,ASSENTADO COM ARGAMASSA DE CIMENTO,SAIBRO E AREIA, NO TRACO 1:2:2, E REJUNTAMENTO COM CIMENTOBRANCO E CORANTE</v>
          </cell>
          <cell r="C12327" t="str">
            <v>M</v>
          </cell>
        </row>
        <row r="12328">
          <cell r="A12328" t="str">
            <v>13.348.0075-A</v>
          </cell>
          <cell r="B12328" t="str">
            <v>SOLEIRA EM GRANITO CINZA ANDORINHA,ESPESSURA DE 3CM,COM 2 PLIMENTOS,LARGURA DE 15CM,ASSENTADO COM ARGAMASSA DE CIMENTO,SAIBRO E AREIA, NO TRACO 1:2:2, E REJUNTAMENTO COM CIMENTOBRANCO E CORANTE</v>
          </cell>
          <cell r="C12328" t="str">
            <v>M</v>
          </cell>
        </row>
        <row r="12329">
          <cell r="A12329" t="str">
            <v>13.348.0076-0</v>
          </cell>
          <cell r="B12329" t="str">
            <v>SOLEIRA EM GRANITO CINZA ANDORINHA,ESPESSURA DE 3CM,COM 2 POLIMENTOS,LARGURA DE 15CM,EXCLUSIVE ARGAMASSA E REJUNTAMENTO</v>
          </cell>
          <cell r="C12329" t="str">
            <v>M</v>
          </cell>
        </row>
        <row r="12330">
          <cell r="A12330" t="str">
            <v>13.348.0076-A</v>
          </cell>
          <cell r="B12330" t="str">
            <v>SOLEIRA EM GRANITO CINZA ANDORINHA,ESPESSURA DE 3CM,COM 2 POLIMENTOS,LARGURA DE 15CM,EXCLUSIVE ARGAMASSA E REJUNTAMENTO</v>
          </cell>
          <cell r="C12330" t="str">
            <v>M</v>
          </cell>
        </row>
        <row r="12331">
          <cell r="A12331" t="str">
            <v>13.348.0080-0</v>
          </cell>
          <cell r="B12331" t="str">
            <v>SOLEIRA EM GRANITO CINZA ANDORINHA,ESPESSURA DE 3CM,COM 2 POLIMENTOS,LARGURA DE 25CM,ASSENTADO COM ARGAMASSA DE CIMENTO,SAIBRO E AREIA, NO TRACO 1:2:2, E REJUNTAMENTO COM CIMENTOBRANCO E CORANTE</v>
          </cell>
          <cell r="C12331" t="str">
            <v>M</v>
          </cell>
        </row>
        <row r="12332">
          <cell r="A12332" t="str">
            <v>13.348.0080-A</v>
          </cell>
          <cell r="B12332" t="str">
            <v>SOLEIRA EM GRANITO CINZA ANDORINHA,ESPESSURA DE 3CM,COM 2 POLIMENTOS,LARGURA DE 25CM,ASSENTADO COM ARGAMASSA DE CIMENTO,SAIBRO E AREIA, NO TRACO 1:2:2, E REJUNTAMENTO COM CIMENTOBRANCO E CORANTE</v>
          </cell>
          <cell r="C12332" t="str">
            <v>M</v>
          </cell>
        </row>
        <row r="12333">
          <cell r="A12333" t="str">
            <v>13.348.0081-0</v>
          </cell>
          <cell r="B12333" t="str">
            <v>SOLEIRA EM GRANITO CINZA ANDORINHA,ESPESSURA DE 3CM,COM 2 POLIMENTOS,LARGURA DE 25CM,EXCLUSIVE ARGAMASSA E REJUNTAMENTO</v>
          </cell>
          <cell r="C12333" t="str">
            <v>M</v>
          </cell>
        </row>
        <row r="12334">
          <cell r="A12334" t="str">
            <v>13.348.0081-A</v>
          </cell>
          <cell r="B12334" t="str">
            <v>SOLEIRA EM GRANITO CINZA ANDORINHA,ESPESSURA DE 3CM,COM 2 POLIMENTOS,LARGURA DE 25CM,EXCLUSIVE ARGAMASSA E REJUNTAMENTO</v>
          </cell>
          <cell r="C12334" t="str">
            <v>M</v>
          </cell>
        </row>
        <row r="12335">
          <cell r="A12335" t="str">
            <v>13.365.0010-0</v>
          </cell>
          <cell r="B12335" t="str">
            <v>REVESTIMENTO DE PISOS COM GRANITO PRETO EM PLACAS,COM ESPESSURA DE 2CM,COM 2 POLIMENTOS,ASSENTES EM SUPERFICIE EM OSSO,COM NATA DE CIMENTO SOBRE ARGAMASSA DE CIMENTO,AREIA E SAIBRO,NO TRACO 1:2:2 E REJUNTAMENTO DE CIMENTO BRANCO E CORANTE</v>
          </cell>
          <cell r="C12335" t="str">
            <v>M2</v>
          </cell>
        </row>
        <row r="12336">
          <cell r="A12336" t="str">
            <v>13.365.0010-A</v>
          </cell>
          <cell r="B12336" t="str">
            <v>REVESTIMENTO DE PISOS COM GRANITO PRETO EM PLACAS,COM ESPESSURA DE 2CM,COM 2 POLIMENTOS,ASSENTES EM SUPERFICIE EM OSSO,COM NATA DE CIMENTO SOBRE ARGAMASSA DE CIMENTO,AREIA E SAIBRO,NO TRACO 1:2:2 E REJUNTAMENTO DE CIMENTO BRANCO E CORANTE</v>
          </cell>
          <cell r="C12336" t="str">
            <v>M2</v>
          </cell>
        </row>
        <row r="12337">
          <cell r="A12337" t="str">
            <v>13.365.0011-0</v>
          </cell>
          <cell r="B12337" t="str">
            <v>REVESTIMENTO DE PISOS COM GRANITO PRETO EM PLACAS,COM ESPESSURA DE 2CM,COM 2 POLIMENTOS,ASSENTES EM SUPERFICIE EM OSSO,EXCLUSIVE NATA DE CIMENTO,ARGAMASSA E REJUNTAMENTO</v>
          </cell>
          <cell r="C12337" t="str">
            <v>M2</v>
          </cell>
        </row>
        <row r="12338">
          <cell r="A12338" t="str">
            <v>13.365.0011-A</v>
          </cell>
          <cell r="B12338" t="str">
            <v>REVESTIMENTO DE PISOS COM GRANITO PRETO EM PLACAS,COM ESPESSURA DE 2CM,COM 2 POLIMENTOS,ASSENTES EM SUPERFICIE EM OSSO,EXCLUSIVE NATA DE CIMENTO,ARGAMASSA E REJUNTAMENTO</v>
          </cell>
          <cell r="C12338" t="str">
            <v>M2</v>
          </cell>
        </row>
        <row r="12339">
          <cell r="A12339" t="str">
            <v>13.365.0015-0</v>
          </cell>
          <cell r="B12339"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2339" t="str">
            <v>M2</v>
          </cell>
        </row>
        <row r="12340">
          <cell r="A12340" t="str">
            <v>13.365.0015-A</v>
          </cell>
          <cell r="B12340"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2340" t="str">
            <v>M2</v>
          </cell>
        </row>
        <row r="12341">
          <cell r="A12341" t="str">
            <v>13.365.0016-0</v>
          </cell>
          <cell r="B12341" t="str">
            <v>REVESTIMENTO DE PISOS COM GRANITO PRETO EM PLACAS COM MEDIDAS ACIMA DE 30X30CM,COM 3CM DE ESPESSURA,COM 2 POLIMENTOS,ASSENTES EM SUPERFICIE EM OSSO,EXCLUSIVE NATA DE CIMENTO,ARGAMASSA E REJUNTAMENTO</v>
          </cell>
          <cell r="C12341" t="str">
            <v>M2</v>
          </cell>
        </row>
        <row r="12342">
          <cell r="A12342" t="str">
            <v>13.365.0016-A</v>
          </cell>
          <cell r="B12342" t="str">
            <v>REVESTIMENTO DE PISOS COM GRANITO PRETO EM PLACAS COM MEDIDAS ACIMA DE 30X30CM,COM 3CM DE ESPESSURA,COM 2 POLIMENTOS,ASSENTES EM SUPERFICIE EM OSSO,EXCLUSIVE NATA DE CIMENTO,ARGAMASSA E REJUNTAMENTO</v>
          </cell>
          <cell r="C12342" t="str">
            <v>M2</v>
          </cell>
        </row>
        <row r="12343">
          <cell r="A12343" t="str">
            <v>13.365.0020-0</v>
          </cell>
          <cell r="B12343"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2343" t="str">
            <v>M</v>
          </cell>
        </row>
        <row r="12344">
          <cell r="A12344" t="str">
            <v>13.365.0020-A</v>
          </cell>
          <cell r="B12344"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2344" t="str">
            <v>M</v>
          </cell>
        </row>
        <row r="12345">
          <cell r="A12345" t="str">
            <v>13.365.0021-0</v>
          </cell>
          <cell r="B12345" t="str">
            <v>RODAPE DE GRANITO PRETO COM 10CM DE ALTURA E 2CM DE ESPESSURA,COM 2 POLIMENTOS, ASSENTE EM PAREDE EM OSSO, EXCLUSIVE CHAPISCO,ARGAMASSA,NATA DE CIMENTO E REJUNTAMENTO</v>
          </cell>
          <cell r="C12345" t="str">
            <v>M</v>
          </cell>
        </row>
        <row r="12346">
          <cell r="A12346" t="str">
            <v>13.365.0021-A</v>
          </cell>
          <cell r="B12346" t="str">
            <v>RODAPE DE GRANITO PRETO COM 10CM DE ALTURA E 2CM DE ESPESSURA,COM 2 POLIMENTOS, ASSENTE EM PAREDE EM OSSO, EXCLUSIVE CHAPISCO,ARGAMASSA,NATA DE CIMENTO E REJUNTAMENTO</v>
          </cell>
          <cell r="C12346" t="str">
            <v>M</v>
          </cell>
        </row>
        <row r="12347">
          <cell r="A12347" t="str">
            <v>13.365.0025-0</v>
          </cell>
          <cell r="B12347" t="str">
            <v>SOLEIRA DE GRANITO PRETO DE 3X13CM COM 2 POLIMENTOS,ASSENTECOMO EM 13.365.0010</v>
          </cell>
          <cell r="C12347" t="str">
            <v>M</v>
          </cell>
        </row>
        <row r="12348">
          <cell r="A12348" t="str">
            <v>13.365.0025-A</v>
          </cell>
          <cell r="B12348" t="str">
            <v>SOLEIRA DE GRANITO PRETO DE 3X13CM COM 2 POLIMENTOS,ASSENTECOMO EM 13.365.0010</v>
          </cell>
          <cell r="C12348" t="str">
            <v>M</v>
          </cell>
        </row>
        <row r="12349">
          <cell r="A12349" t="str">
            <v>13.365.0026-0</v>
          </cell>
          <cell r="B12349" t="str">
            <v>SOLEIRA DE GRANITO PRETO DE 3X13CM COM 2 POLIMENTOS, EXCLUSIVE NATA DE CIMENTO,ARGAMASSA E REJUNTAMENTO</v>
          </cell>
          <cell r="C12349" t="str">
            <v>M</v>
          </cell>
        </row>
        <row r="12350">
          <cell r="A12350" t="str">
            <v>13.365.0026-A</v>
          </cell>
          <cell r="B12350" t="str">
            <v>SOLEIRA DE GRANITO PRETO DE 3X13CM COM 2 POLIMENTOS, EXCLUSIVE NATA DE CIMENTO,ARGAMASSA E REJUNTAMENTO</v>
          </cell>
          <cell r="C12350" t="str">
            <v>M</v>
          </cell>
        </row>
        <row r="12351">
          <cell r="A12351" t="str">
            <v>13.365.0030-0</v>
          </cell>
          <cell r="B12351" t="str">
            <v>SOLEIRA DE GRANITO PRETO DE 3X15CM COM 2 POLIMENTOS,ASSENTECOMO EM 13.365.0010</v>
          </cell>
          <cell r="C12351" t="str">
            <v>M</v>
          </cell>
        </row>
        <row r="12352">
          <cell r="A12352" t="str">
            <v>13.365.0030-A</v>
          </cell>
          <cell r="B12352" t="str">
            <v>SOLEIRA DE GRANITO PRETO DE 3X15CM COM 2 POLIMENTOS,ASSENTECOMO EM 13.365.0010</v>
          </cell>
          <cell r="C12352" t="str">
            <v>M</v>
          </cell>
        </row>
        <row r="12353">
          <cell r="A12353" t="str">
            <v>13.365.0031-0</v>
          </cell>
          <cell r="B12353" t="str">
            <v>SOLEIRA DE GRANITO PRETO DE 3X15CM COM 2 POLIMENTOS, EXCLUSIVE NATA DE CIMENTO,ARGAMASSA E REJUNTAMENTO</v>
          </cell>
          <cell r="C12353" t="str">
            <v>M</v>
          </cell>
        </row>
        <row r="12354">
          <cell r="A12354" t="str">
            <v>13.365.0031-A</v>
          </cell>
          <cell r="B12354" t="str">
            <v>SOLEIRA DE GRANITO PRETO DE 3X15CM COM 2 POLIMENTOS, EXCLUSIVE NATA DE CIMENTO,ARGAMASSA E REJUNTAMENTO</v>
          </cell>
          <cell r="C12354" t="str">
            <v>M</v>
          </cell>
        </row>
        <row r="12355">
          <cell r="A12355" t="str">
            <v>13.365.0035-0</v>
          </cell>
          <cell r="B12355" t="str">
            <v>SOLEIRA DE GRANITO PRETO DE 3X25CM COM 2 POLIMENTOS,ASSENTECOMO EM 13.365.0010</v>
          </cell>
          <cell r="C12355" t="str">
            <v>M</v>
          </cell>
        </row>
        <row r="12356">
          <cell r="A12356" t="str">
            <v>13.365.0035-A</v>
          </cell>
          <cell r="B12356" t="str">
            <v>SOLEIRA DE GRANITO PRETO DE 3X25CM COM 2 POLIMENTOS,ASSENTECOMO EM 13.365.0010</v>
          </cell>
          <cell r="C12356" t="str">
            <v>M</v>
          </cell>
        </row>
        <row r="12357">
          <cell r="A12357" t="str">
            <v>13.365.0036-0</v>
          </cell>
          <cell r="B12357" t="str">
            <v>SOLEIRA DE GRANITO PRETO DE 3X25CM COM 2 POLIMENTOS, EXCLUSIVE NATA DE CIMENTO,ARGAMASSA E REJUNTAMENTO</v>
          </cell>
          <cell r="C12357" t="str">
            <v>M</v>
          </cell>
        </row>
        <row r="12358">
          <cell r="A12358" t="str">
            <v>13.365.0036-A</v>
          </cell>
          <cell r="B12358" t="str">
            <v>SOLEIRA DE GRANITO PRETO DE 3X25CM COM 2 POLIMENTOS, EXCLUSIVE NATA DE CIMENTO,ARGAMASSA E REJUNTAMENTO</v>
          </cell>
          <cell r="C12358" t="str">
            <v>M</v>
          </cell>
        </row>
        <row r="12359">
          <cell r="A12359" t="str">
            <v>13.365.0055-0</v>
          </cell>
          <cell r="B12359" t="str">
            <v>CHAPIM OU ESPELHO DE GRANITO PRETO COM 2X17CM,COM 1 POLIMENTO,ASSENTE COMO EM 13.365.0020</v>
          </cell>
          <cell r="C12359" t="str">
            <v>M</v>
          </cell>
        </row>
        <row r="12360">
          <cell r="A12360" t="str">
            <v>13.365.0055-A</v>
          </cell>
          <cell r="B12360" t="str">
            <v>CHAPIM OU ESPELHO DE GRANITO PRETO COM 2X17CM,COM 1 POLIMENTO,ASSENTE COMO EM 13.365.0020</v>
          </cell>
          <cell r="C12360" t="str">
            <v>M</v>
          </cell>
        </row>
        <row r="12361">
          <cell r="A12361" t="str">
            <v>13.365.0056-0</v>
          </cell>
          <cell r="B12361" t="str">
            <v>CHAPIM OU ESPELHO DE GRANITO PRETO COM 2X17CM,COM 1 POLIMENTO,EXCLUSIVE CHAPISCO,ARGAMASSA,REJUNTAMENTO E NATA DE CIMENTO</v>
          </cell>
          <cell r="C12361" t="str">
            <v>M</v>
          </cell>
        </row>
        <row r="12362">
          <cell r="A12362" t="str">
            <v>13.365.0056-A</v>
          </cell>
          <cell r="B12362" t="str">
            <v>CHAPIM OU ESPELHO DE GRANITO PRETO COM 2X17CM,COM 1 POLIMENTO,EXCLUSIVE CHAPISCO,ARGAMASSA,REJUNTAMENTO E NATA DE CIMENTO</v>
          </cell>
          <cell r="C12362" t="str">
            <v>M</v>
          </cell>
        </row>
        <row r="12363">
          <cell r="A12363" t="str">
            <v>13.365.0060-0</v>
          </cell>
          <cell r="B12363" t="str">
            <v>CAPA DE DEGRAU DE GRANITO PRETO,COM 3X28CM,COM 1 POLIMENTO,ASSENTE COMO EM 13.365.0010</v>
          </cell>
          <cell r="C12363" t="str">
            <v>M</v>
          </cell>
        </row>
        <row r="12364">
          <cell r="A12364" t="str">
            <v>13.365.0060-A</v>
          </cell>
          <cell r="B12364" t="str">
            <v>CAPA DE DEGRAU DE GRANITO PRETO,COM 3X28CM,COM 1 POLIMENTO,ASSENTE COMO EM 13.365.0010</v>
          </cell>
          <cell r="C12364" t="str">
            <v>M</v>
          </cell>
        </row>
        <row r="12365">
          <cell r="A12365" t="str">
            <v>13.365.0061-0</v>
          </cell>
          <cell r="B12365" t="str">
            <v>CAPA DE DEGRAU DE GRANITO PRETO,COM 3X28CM,COM 1 POLIMENTO,EXCLUSIVE NATA DE CIMENTO,ARGAMASSA E REJUNTAMENTO</v>
          </cell>
          <cell r="C12365" t="str">
            <v>M</v>
          </cell>
        </row>
        <row r="12366">
          <cell r="A12366" t="str">
            <v>13.365.0061-A</v>
          </cell>
          <cell r="B12366" t="str">
            <v>CAPA DE DEGRAU DE GRANITO PRETO,COM 3X28CM,COM 1 POLIMENTO,EXCLUSIVE NATA DE CIMENTO,ARGAMASSA E REJUNTAMENTO</v>
          </cell>
          <cell r="C12366" t="str">
            <v>M</v>
          </cell>
        </row>
        <row r="12367">
          <cell r="A12367" t="str">
            <v>13.365.0065-0</v>
          </cell>
          <cell r="B12367" t="str">
            <v>CAPA DE DEGRAU DE GRANITO PRETO,COM 3X30CM,COM 1 POLIMENTO,ASSENTE COMO EM 13.365.0010</v>
          </cell>
          <cell r="C12367" t="str">
            <v>M</v>
          </cell>
        </row>
        <row r="12368">
          <cell r="A12368" t="str">
            <v>13.365.0065-A</v>
          </cell>
          <cell r="B12368" t="str">
            <v>CAPA DE DEGRAU DE GRANITO PRETO,COM 3X30CM,COM 1 POLIMENTO,ASSENTE COMO EM 13.365.0010</v>
          </cell>
          <cell r="C12368" t="str">
            <v>M</v>
          </cell>
        </row>
        <row r="12369">
          <cell r="A12369" t="str">
            <v>13.365.0066-0</v>
          </cell>
          <cell r="B12369" t="str">
            <v>CAPA DE DEGRAU DE GRANITO PRETO,COM 3X30CM,COM 1 POLIMENTO,EXCLUSIVE NATA DE CIMENTO,ARGAMASSA E REJUNTAMENTO</v>
          </cell>
          <cell r="C12369" t="str">
            <v>M</v>
          </cell>
        </row>
        <row r="12370">
          <cell r="A12370" t="str">
            <v>13.365.0066-A</v>
          </cell>
          <cell r="B12370" t="str">
            <v>CAPA DE DEGRAU DE GRANITO PRETO,COM 3X30CM,COM 1 POLIMENTO,EXCLUSIVE NATA DE CIMENTO,ARGAMASSA E REJUNTAMENTO</v>
          </cell>
          <cell r="C12370" t="str">
            <v>M</v>
          </cell>
        </row>
        <row r="12371">
          <cell r="A12371" t="str">
            <v>13.365.0075-0</v>
          </cell>
          <cell r="B12371" t="str">
            <v>REVESTIMENTO DE PISO COM GRANITO CINZA CORUMBA,EM PLACAS,ESPESSURA DE 2CM,POLIDO E LUSTRADO, ASSENTE COM ARGAMASSA COLANTE,JUNTAS DE 2MM DE ESPESSURA E REJUNTAMENTO PRONTO</v>
          </cell>
          <cell r="C12371" t="str">
            <v>M2</v>
          </cell>
        </row>
        <row r="12372">
          <cell r="A12372" t="str">
            <v>13.365.0075-A</v>
          </cell>
          <cell r="B12372" t="str">
            <v>REVESTIMENTO DE PISO COM GRANITO CINZA CORUMBA,EM PLACAS,ESPESSURA DE 2CM,POLIDO E LUSTRADO, ASSENTE COM ARGAMASSA COLANTE,JUNTAS DE 2MM DE ESPESSURA E REJUNTAMENTO PRONTO</v>
          </cell>
          <cell r="C12372" t="str">
            <v>M2</v>
          </cell>
        </row>
        <row r="12373">
          <cell r="A12373" t="str">
            <v>13.365.0076-0</v>
          </cell>
          <cell r="B12373" t="str">
            <v>REVESTIMENTO DE PISO COM GRANITO CINZA CORUMBA,EM PLACAS,ESPESSURA DE 2CM,POLIDO E LUSTRADO,EXCLUSIVE ARGAMASSA COLANTEE REJUNTAMENTO PRONTO</v>
          </cell>
          <cell r="C12373" t="str">
            <v>M2</v>
          </cell>
        </row>
        <row r="12374">
          <cell r="A12374" t="str">
            <v>13.365.0076-A</v>
          </cell>
          <cell r="B12374" t="str">
            <v>REVESTIMENTO DE PISO COM GRANITO CINZA CORUMBA,EM PLACAS,ESPESSURA DE 2CM,POLIDO E LUSTRADO,EXCLUSIVE ARGAMASSA COLANTEE REJUNTAMENTO PRONTO</v>
          </cell>
          <cell r="C12374" t="str">
            <v>M2</v>
          </cell>
        </row>
        <row r="12375">
          <cell r="A12375" t="str">
            <v>13.365.0078-0</v>
          </cell>
          <cell r="B12375" t="str">
            <v>REVESTIMENTO DE PISO COM GRANITO CINZA CORUMBA,EM PLACAS,ESPESSURA DE 2CM, SEM POLIMENTO, ASSENTE COM ARGAMASSA COLANTE,JUNTAS DE 2MM DE ESPESSURA E REJUNTAMENTO PRONTO</v>
          </cell>
          <cell r="C12375" t="str">
            <v>M2</v>
          </cell>
        </row>
        <row r="12376">
          <cell r="A12376" t="str">
            <v>13.365.0078-A</v>
          </cell>
          <cell r="B12376" t="str">
            <v>REVESTIMENTO DE PISO COM GRANITO CINZA CORUMBA,EM PLACAS,ESPESSURA DE 2CM, SEM POLIMENTO, ASSENTE COM ARGAMASSA COLANTE,JUNTAS DE 2MM DE ESPESSURA E REJUNTAMENTO PRONTO</v>
          </cell>
          <cell r="C12376" t="str">
            <v>M2</v>
          </cell>
        </row>
        <row r="12377">
          <cell r="A12377" t="str">
            <v>13.365.0079-0</v>
          </cell>
          <cell r="B12377" t="str">
            <v>REVESTIMENTO DE PISO COM GRANITO CINZA CORUMBA,EM PLACAS,ESPESSURA DE 2CM, SEM POLIMENTO, EXCLUSIVE ARGAMASSA COLANTE EREJUNTAMENTO</v>
          </cell>
          <cell r="C12377" t="str">
            <v>M2</v>
          </cell>
        </row>
        <row r="12378">
          <cell r="A12378" t="str">
            <v>13.365.0079-A</v>
          </cell>
          <cell r="B12378" t="str">
            <v>REVESTIMENTO DE PISO COM GRANITO CINZA CORUMBA,EM PLACAS,ESPESSURA DE 2CM, SEM POLIMENTO, EXCLUSIVE ARGAMASSA COLANTE EREJUNTAMENTO</v>
          </cell>
          <cell r="C12378" t="str">
            <v>M2</v>
          </cell>
        </row>
        <row r="12379">
          <cell r="A12379" t="str">
            <v>13.365.0083-0</v>
          </cell>
          <cell r="B12379" t="str">
            <v>RODAPE DE GRANITO CINZA CORUMBA,COM 10CM DE ALTURA E 2CM DEESPESSURA,ASSENTE EM PAREDE EM OSSO,COM ARGAMASSA DE CIMENTO,AREIA E SAIBRO NO TRACO 1:2:2 E NATA DE CIMENTO,SOBRE CHAPISCO DE CIMENTO E AREIA, NO TRACO 1:3(INCLUSIVE ESTE) E REJUNTAMENTO PRONTO</v>
          </cell>
          <cell r="C12379" t="str">
            <v>M</v>
          </cell>
        </row>
        <row r="12380">
          <cell r="A12380" t="str">
            <v>13.365.0083-A</v>
          </cell>
          <cell r="B12380" t="str">
            <v>RODAPE DE GRANITO CINZA CORUMBA,COM 10CM DE ALTURA E 2CM DEESPESSURA,ASSENTE EM PAREDE EM OSSO,COM ARGAMASSA DE CIMENTO,AREIA E SAIBRO NO TRACO 1:2:2 E NATA DE CIMENTO,SOBRE CHAPISCO DE CIMENTO E AREIA, NO TRACO 1:3(INCLUSIVE ESTE) E REJUNTAMENTO PRONTO</v>
          </cell>
          <cell r="C12380" t="str">
            <v>M</v>
          </cell>
        </row>
        <row r="12381">
          <cell r="A12381" t="str">
            <v>13.365.0084-0</v>
          </cell>
          <cell r="B12381" t="str">
            <v>RODAPE DE GRANITO CINZA CORUMBA,COM 10CM DE ALTURA E 2CM DEESPESSURA,ASSENTE EM PAREDE EM OSSO,EXCLUSIVE NATA DE CIMENTO,CHAPISCO,ARGAMASSA E REJUNTAMENTO</v>
          </cell>
          <cell r="C12381" t="str">
            <v>M</v>
          </cell>
        </row>
        <row r="12382">
          <cell r="A12382" t="str">
            <v>13.365.0084-A</v>
          </cell>
          <cell r="B12382" t="str">
            <v>RODAPE DE GRANITO CINZA CORUMBA,COM 10CM DE ALTURA E 2CM DEESPESSURA,ASSENTE EM PAREDE EM OSSO,EXCLUSIVE NATA DE CIMENTO,CHAPISCO,ARGAMASSA E REJUNTAMENTO</v>
          </cell>
          <cell r="C12382" t="str">
            <v>M</v>
          </cell>
        </row>
        <row r="12383">
          <cell r="A12383" t="str">
            <v>13.365.0085-0</v>
          </cell>
          <cell r="B12383" t="str">
            <v>CAPA DE DEGRAU EM GRANITO CINZA CORUMBA,COM LARGURA DE 30CM,ESPESSURA DE 3CM,COM POLIMENTO ASSENTE EM SUPERFICIE EM OSSO,COM NATA DE CIMENTO,SOBRE ARGAMASSA DE CIMENTO,AREIA E SAIBRO NO TRACO 1:2:2 E REJUNTAMENTO PRONTO</v>
          </cell>
          <cell r="C12383" t="str">
            <v>M</v>
          </cell>
        </row>
        <row r="12384">
          <cell r="A12384" t="str">
            <v>13.365.0085-A</v>
          </cell>
          <cell r="B12384" t="str">
            <v>CAPA DE DEGRAU EM GRANITO CINZA CORUMBA,COM LARGURA DE 30CM,ESPESSURA DE 3CM,COM POLIMENTO ASSENTE EM SUPERFICIE EM OSSO,COM NATA DE CIMENTO,SOBRE ARGAMASSA DE CIMENTO,AREIA E SAIBRO NO TRACO 1:2:2 E REJUNTAMENTO PRONTO</v>
          </cell>
          <cell r="C12384" t="str">
            <v>M</v>
          </cell>
        </row>
        <row r="12385">
          <cell r="A12385" t="str">
            <v>13.365.0086-0</v>
          </cell>
          <cell r="B12385" t="str">
            <v>CAPA DE DEGRAU EM GRANITO CINZA CORUMBA,ESPESSURA DE 3CM,LARGURA DE 30CM, COM POLIMENTO, ASSENTE EM SUPERFICIE EM OSSO,EXCLUSIVE NATA DE CIMENTO,ARGAMASSA E REJUNTAMENTO</v>
          </cell>
          <cell r="C12385" t="str">
            <v>M</v>
          </cell>
        </row>
        <row r="12386">
          <cell r="A12386" t="str">
            <v>13.365.0086-A</v>
          </cell>
          <cell r="B12386" t="str">
            <v>CAPA DE DEGRAU EM GRANITO CINZA CORUMBA,ESPESSURA DE 3CM,LARGURA DE 30CM, COM POLIMENTO, ASSENTE EM SUPERFICIE EM OSSO,EXCLUSIVE NATA DE CIMENTO,ARGAMASSA E REJUNTAMENTO</v>
          </cell>
          <cell r="C12386" t="str">
            <v>M</v>
          </cell>
        </row>
        <row r="12387">
          <cell r="A12387" t="str">
            <v>13.365.0087-0</v>
          </cell>
          <cell r="B12387" t="str">
            <v>ESPELHO OU CHAPIM EM GRANITO CINZA CORUMBA,ESPESSURA DE 3CM,LARGURA DE 20CM,POLIDO E ASSENTE COMO EM 13.365.0083</v>
          </cell>
          <cell r="C12387" t="str">
            <v>M</v>
          </cell>
        </row>
        <row r="12388">
          <cell r="A12388" t="str">
            <v>13.365.0087-A</v>
          </cell>
          <cell r="B12388" t="str">
            <v>ESPELHO OU CHAPIM EM GRANITO CINZA CORUMBA,ESPESSURA DE 3CM,LARGURA DE 20CM,POLIDO E ASSENTE COMO EM 13.365.0083</v>
          </cell>
          <cell r="C12388" t="str">
            <v>M</v>
          </cell>
        </row>
        <row r="12389">
          <cell r="A12389" t="str">
            <v>13.365.0088-0</v>
          </cell>
          <cell r="B12389" t="str">
            <v>ESPELHO OU CHAPIM DE GRANITO CINZA CORUMBA,ESPESSURA DE 3CM,LARGURA DE 20CM,POLIDO,ASSENTE EM PAREDE EM OSSO,EXCLUSIVE NATA DE CIMENTO, ARGAMASSA,CHAPISCO E REJUNTAMENTO</v>
          </cell>
          <cell r="C12389" t="str">
            <v>M</v>
          </cell>
        </row>
        <row r="12390">
          <cell r="A12390" t="str">
            <v>13.365.0088-A</v>
          </cell>
          <cell r="B12390" t="str">
            <v>ESPELHO OU CHAPIM DE GRANITO CINZA CORUMBA,ESPESSURA DE 3CM,LARGURA DE 20CM,POLIDO,ASSENTE EM PAREDE EM OSSO,EXCLUSIVE NATA DE CIMENTO, ARGAMASSA,CHAPISCO E REJUNTAMENTO</v>
          </cell>
          <cell r="C12390" t="str">
            <v>M</v>
          </cell>
        </row>
        <row r="12391">
          <cell r="A12391" t="str">
            <v>13.365.0100-0</v>
          </cell>
          <cell r="B12391"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2391" t="str">
            <v>M</v>
          </cell>
        </row>
        <row r="12392">
          <cell r="A12392" t="str">
            <v>13.365.0100-A</v>
          </cell>
          <cell r="B12392"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2392" t="str">
            <v>M</v>
          </cell>
        </row>
        <row r="12393">
          <cell r="A12393" t="str">
            <v>13.365.0101-0</v>
          </cell>
          <cell r="B12393" t="str">
            <v>CHAPIM/TESTEIRA EM GRANITO CINZA CORUMBA,SERRADO,10CM DE LARGURA E ESPESSURA DE 2CM,ASSENTE EM PAREDE EM OSSO,EXCLUSIVENATA DE CIMENTO,CHAPISCO,ARGAMASSA E REJUNTAMENTO</v>
          </cell>
          <cell r="C12393" t="str">
            <v>M</v>
          </cell>
        </row>
        <row r="12394">
          <cell r="A12394" t="str">
            <v>13.365.0101-A</v>
          </cell>
          <cell r="B12394" t="str">
            <v>CHAPIM/TESTEIRA EM GRANITO CINZA CORUMBA,SERRADO,10CM DE LARGURA E ESPESSURA DE 2CM,ASSENTE EM PAREDE EM OSSO,EXCLUSIVENATA DE CIMENTO,CHAPISCO,ARGAMASSA E REJUNTAMENTO</v>
          </cell>
          <cell r="C12394" t="str">
            <v>M</v>
          </cell>
        </row>
        <row r="12395">
          <cell r="A12395" t="str">
            <v>13.365.0150-0</v>
          </cell>
          <cell r="B12395" t="str">
            <v>PEITORIL EM GRANITO CINZA CORUMBA,2CM DE ESPESSURA,LARGURA DE 15 A 18CM,ASSENTADO COM NATA DE CIMENTO SOBRE ARGAMASSA DECIMENTO,SAIBRO E AREIA,NO TRACO 1:3:3 E REJUNTAMENTO COM CIMENTO BRANCO</v>
          </cell>
          <cell r="C12395" t="str">
            <v>M</v>
          </cell>
        </row>
        <row r="12396">
          <cell r="A12396" t="str">
            <v>13.365.0150-A</v>
          </cell>
          <cell r="B12396" t="str">
            <v>PEITORIL EM GRANITO CINZA CORUMBA,2CM DE ESPESSURA,LARGURA DE 15 A 18CM,ASSENTADO COM NATA DE CIMENTO SOBRE ARGAMASSA DECIMENTO,SAIBRO E AREIA,NO TRACO 1:3:3 E REJUNTAMENTO COM CIMENTO BRANCO</v>
          </cell>
          <cell r="C12396" t="str">
            <v>M</v>
          </cell>
        </row>
        <row r="12397">
          <cell r="A12397" t="str">
            <v>13.365.0151-0</v>
          </cell>
          <cell r="B12397" t="str">
            <v>PEITORIL EM GRANITO CINZA CORUMBA,2CM DE ESPESSURA,LARGURA DE 15 A 18CM,EXCLUSIVE NATA DE CIMENTO,ARGAMASSA E REJUNTAMENTO</v>
          </cell>
          <cell r="C12397" t="str">
            <v>M</v>
          </cell>
        </row>
        <row r="12398">
          <cell r="A12398" t="str">
            <v>13.365.0151-A</v>
          </cell>
          <cell r="B12398" t="str">
            <v>PEITORIL EM GRANITO CINZA CORUMBA,2CM DE ESPESSURA,LARGURA DE 15 A 18CM,EXCLUSIVE NATA DE CIMENTO,ARGAMASSA E REJUNTAMENTO</v>
          </cell>
          <cell r="C12398" t="str">
            <v>M</v>
          </cell>
        </row>
        <row r="12399">
          <cell r="A12399" t="str">
            <v>13.365.0155-0</v>
          </cell>
          <cell r="B12399" t="str">
            <v>PEITORIL EM GRANITO CINZA CORUMBA,2CM DE ESPESSURA, LARGURADE 28CM, ASSENTADO COM NATA DE CIMENTO SOBRE ARGAMASSA DE CIMENTO,SAIBRO E AREIA, NO TRACO 1:3:3 E REJUNTAMENTO COM  CIMENTO BRANCO</v>
          </cell>
          <cell r="C12399" t="str">
            <v>M</v>
          </cell>
        </row>
        <row r="12400">
          <cell r="A12400" t="str">
            <v>13.365.0155-A</v>
          </cell>
          <cell r="B12400" t="str">
            <v>PEITORIL EM GRANITO CINZA CORUMBA,2CM DE ESPESSURA, LARGURADE 28CM, ASSENTADO COM NATA DE CIMENTO SOBRE ARGAMASSA DE CIMENTO,SAIBRO E AREIA, NO TRACO 1:3:3 E REJUNTAMENTO COM  CIMENTO BRANCO</v>
          </cell>
          <cell r="C12400" t="str">
            <v>M</v>
          </cell>
        </row>
        <row r="12401">
          <cell r="A12401" t="str">
            <v>13.365.0156-0</v>
          </cell>
          <cell r="B12401" t="str">
            <v>PEITORIL EM GRANITO CINZA CORUMBA,2CM DE ESPESSURA, LARGURADE 28CM,EXCLUSIVE NATA DE CIMENTO,ARGAMASSA E REJUNTAMENTO</v>
          </cell>
          <cell r="C12401" t="str">
            <v>M</v>
          </cell>
        </row>
        <row r="12402">
          <cell r="A12402" t="str">
            <v>13.365.0156-A</v>
          </cell>
          <cell r="B12402" t="str">
            <v>PEITORIL EM GRANITO CINZA CORUMBA,2CM DE ESPESSURA, LARGURADE 28CM,EXCLUSIVE NATA DE CIMENTO,ARGAMASSA E REJUNTAMENTO</v>
          </cell>
          <cell r="C12402" t="str">
            <v>M</v>
          </cell>
        </row>
        <row r="12403">
          <cell r="A12403" t="str">
            <v>13.365.0170-0</v>
          </cell>
          <cell r="B12403" t="str">
            <v>SOLEIRA EM GRANITO CINZA CORUMBA,2CM DE ESPESSURA,COM 2 POLIMENTOS,LARGURA DE 13CM, ASSENTE EM SUPERFICIE EM OSSO,COM NATA DE CIMENTO SOBRE ARGAMASSA DE CIMENTO,SAIBRO E AREIA,NO TRACO 1:2:2 E REJUNTAMENTO COM CIMENTO BRANCO E CORANTE</v>
          </cell>
          <cell r="C12403" t="str">
            <v>M</v>
          </cell>
        </row>
        <row r="12404">
          <cell r="A12404" t="str">
            <v>13.365.0170-A</v>
          </cell>
          <cell r="B12404" t="str">
            <v>SOLEIRA EM GRANITO CINZA CORUMBA,2CM DE ESPESSURA,COM 2 POLIMENTOS,LARGURA DE 13CM, ASSENTE EM SUPERFICIE EM OSSO,COM NATA DE CIMENTO SOBRE ARGAMASSA DE CIMENTO,SAIBRO E AREIA,NO TRACO 1:2:2 E REJUNTAMENTO COM CIMENTO BRANCO E CORANTE</v>
          </cell>
          <cell r="C12404" t="str">
            <v>M</v>
          </cell>
        </row>
        <row r="12405">
          <cell r="A12405" t="str">
            <v>13.365.0171-0</v>
          </cell>
          <cell r="B12405" t="str">
            <v>SOLEIRA EM GRANITO CINZA CORUMBA,2CM DE ESPESSURA,COM 2 POLIMENTOS,LARGURA DE 13CM, EXCLUSIVE NATA DE CIMENTO,ARGAMASSAE REJUNTAMENTO</v>
          </cell>
          <cell r="C12405" t="str">
            <v>M</v>
          </cell>
        </row>
        <row r="12406">
          <cell r="A12406" t="str">
            <v>13.365.0171-A</v>
          </cell>
          <cell r="B12406" t="str">
            <v>SOLEIRA EM GRANITO CINZA CORUMBA,2CM DE ESPESSURA,COM 2 POLIMENTOS,LARGURA DE 13CM, EXCLUSIVE NATA DE CIMENTO,ARGAMASSAE REJUNTAMENTO</v>
          </cell>
          <cell r="C12406" t="str">
            <v>M</v>
          </cell>
        </row>
        <row r="12407">
          <cell r="A12407" t="str">
            <v>13.365.0175-0</v>
          </cell>
          <cell r="B12407" t="str">
            <v>SOLEIRA EM GRANITO CINZA CORUMBA,2CM DE ESPESSURA,COM 2 POLIMENTOS,LARGURA DE 15CM, ASSENTE EM SUPERFICIE EM OSSO,COM NATA DE CIMENTO SOBRE ARGAMASSA DE CIMENTO,SAIBRO E AREIA,NO TRACO 1:2:2 E REJUNTAMENTO COM CIMENTO BRANCO E CORANTE</v>
          </cell>
          <cell r="C12407" t="str">
            <v>M</v>
          </cell>
        </row>
        <row r="12408">
          <cell r="A12408" t="str">
            <v>13.365.0175-A</v>
          </cell>
          <cell r="B12408" t="str">
            <v>SOLEIRA EM GRANITO CINZA CORUMBA,2CM DE ESPESSURA,COM 2 POLIMENTOS,LARGURA DE 15CM, ASSENTE EM SUPERFICIE EM OSSO,COM NATA DE CIMENTO SOBRE ARGAMASSA DE CIMENTO,SAIBRO E AREIA,NO TRACO 1:2:2 E REJUNTAMENTO COM CIMENTO BRANCO E CORANTE</v>
          </cell>
          <cell r="C12408" t="str">
            <v>M</v>
          </cell>
        </row>
        <row r="12409">
          <cell r="A12409" t="str">
            <v>13.365.0176-0</v>
          </cell>
          <cell r="B12409" t="str">
            <v>SOLEIRA EM GRANITO CINZA CORUMBA,2CM DE ESPESSURA,COM 2 POLIMENTOS,LARGURA DE 15CM, EXCLUSIVE NATA DE CIMENTO,ARGAMASSAE REJUNTAMENTO</v>
          </cell>
          <cell r="C12409" t="str">
            <v>M</v>
          </cell>
        </row>
        <row r="12410">
          <cell r="A12410" t="str">
            <v>13.365.0176-A</v>
          </cell>
          <cell r="B12410" t="str">
            <v>SOLEIRA EM GRANITO CINZA CORUMBA,2CM DE ESPESSURA,COM 2 POLIMENTOS,LARGURA DE 15CM, EXCLUSIVE NATA DE CIMENTO,ARGAMASSAE REJUNTAMENTO</v>
          </cell>
          <cell r="C12410" t="str">
            <v>M</v>
          </cell>
        </row>
        <row r="12411">
          <cell r="A12411" t="str">
            <v>13.365.0180-0</v>
          </cell>
          <cell r="B12411" t="str">
            <v>SOLEIRA EM GRANITO CINZA CORUMBA,3CM DE ESPESSURA,COM 2 POLIMENTOS,LARGURA DE 25CM, ASSENTE EM SUPERFICIE EM OSSO,COM NATA DE CIMENTO SOBRE ARGAMASSA DE CIMENTO,SAIBRO E AREIA,NO TRACO 1:2:2 E REJUNTAMENTO COM CIMENTO BRANCO E CORANTE</v>
          </cell>
          <cell r="C12411" t="str">
            <v>M</v>
          </cell>
        </row>
        <row r="12412">
          <cell r="A12412" t="str">
            <v>13.365.0180-A</v>
          </cell>
          <cell r="B12412" t="str">
            <v>SOLEIRA EM GRANITO CINZA CORUMBA,3CM DE ESPESSURA,COM 2 POLIMENTOS,LARGURA DE 25CM, ASSENTE EM SUPERFICIE EM OSSO,COM NATA DE CIMENTO SOBRE ARGAMASSA DE CIMENTO,SAIBRO E AREIA,NO TRACO 1:2:2 E REJUNTAMENTO COM CIMENTO BRANCO E CORANTE</v>
          </cell>
          <cell r="C12412" t="str">
            <v>M</v>
          </cell>
        </row>
        <row r="12413">
          <cell r="A12413" t="str">
            <v>13.365.0181-0</v>
          </cell>
          <cell r="B12413" t="str">
            <v>SOLEIRA EM GRANITO CINZA CORUMBA,3CM DE ESPESSURA,COM 2 POLIMENTOS,LARGURA DE 25CM,ASSENTE EM SUPERFICIE EM OSSO,EXCLUSIVE NATA DE CIMENTO,ARGAMASSA E REJUNTAMENTO</v>
          </cell>
          <cell r="C12413" t="str">
            <v>M</v>
          </cell>
        </row>
        <row r="12414">
          <cell r="A12414" t="str">
            <v>13.365.0181-A</v>
          </cell>
          <cell r="B12414" t="str">
            <v>SOLEIRA EM GRANITO CINZA CORUMBA,3CM DE ESPESSURA,COM 2 POLIMENTOS,LARGURA DE 25CM,ASSENTE EM SUPERFICIE EM OSSO,EXCLUSIVE NATA DE CIMENTO,ARGAMASSA E REJUNTAMENTO</v>
          </cell>
          <cell r="C12414" t="str">
            <v>M</v>
          </cell>
        </row>
        <row r="12415">
          <cell r="A12415" t="str">
            <v>13.366.0010-0</v>
          </cell>
          <cell r="B12415" t="str">
            <v>REVESTIMENTO DE PISO COM GRANITO RUSTICO EM PLACAS,ESPESSURADE 3 A 4CM, COM CORTE MANUAL, ASSENTE EM SUPERFICIE EM OSSO,COM NATA DE CIMENTO SOBRE ARGAMASSA DE CIMENTO,AREIA E SAIBRO,NO TRACO 1:2:2 E REJUNTAMENTO PRONTO</v>
          </cell>
          <cell r="C12415" t="str">
            <v>M2</v>
          </cell>
        </row>
        <row r="12416">
          <cell r="A12416" t="str">
            <v>13.366.0010-A</v>
          </cell>
          <cell r="B12416" t="str">
            <v>REVESTIMENTO DE PISO COM GRANITO RUSTICO EM PLACAS,ESPESSURADE 3 A 4CM, COM CORTE MANUAL, ASSENTE EM SUPERFICIE EM OSSO,COM NATA DE CIMENTO SOBRE ARGAMASSA DE CIMENTO,AREIA E SAIBRO,NO TRACO 1:2:2 E REJUNTAMENTO PRONTO</v>
          </cell>
          <cell r="C12416" t="str">
            <v>M2</v>
          </cell>
        </row>
        <row r="12417">
          <cell r="A12417" t="str">
            <v>13.366.0011-0</v>
          </cell>
          <cell r="B12417" t="str">
            <v>REVESTIMENTO DE PISO COM GRANITO RUSTICO EM PLACAS,ESPESSURADE 3 A 4CM,COM CORTE MANUAL,ASSENTE EM SUPERFICIE EM OSSO,EXCLUSIVE NATA DE CIMENTO,ARGAMASSA E REJUNTAMENTO</v>
          </cell>
          <cell r="C12417" t="str">
            <v>M2</v>
          </cell>
        </row>
        <row r="12418">
          <cell r="A12418" t="str">
            <v>13.366.0011-A</v>
          </cell>
          <cell r="B12418" t="str">
            <v>REVESTIMENTO DE PISO COM GRANITO RUSTICO EM PLACAS,ESPESSURADE 3 A 4CM,COM CORTE MANUAL,ASSENTE EM SUPERFICIE EM OSSO,EXCLUSIVE NATA DE CIMENTO,ARGAMASSA E REJUNTAMENTO</v>
          </cell>
          <cell r="C12418" t="str">
            <v>M2</v>
          </cell>
        </row>
        <row r="12419">
          <cell r="A12419" t="str">
            <v>13.368.0010-0</v>
          </cell>
          <cell r="B12419" t="str">
            <v>REVESTIMENTO DE PISO COM GRANITO CAPAO BONITO, EM PLACA DE 2CM DE ESPESSURA, ACABAMENTO POLIDO, ASSENTADO SOBRE TERRENONIVELADO, COM NATA DE CIMENTO SOBRE  ARGAMASSA DE CIMENTO EAREIA,NO TRACO 1:3</v>
          </cell>
          <cell r="C12419" t="str">
            <v>M2</v>
          </cell>
        </row>
        <row r="12420">
          <cell r="A12420" t="str">
            <v>13.368.0010-A</v>
          </cell>
          <cell r="B12420" t="str">
            <v>REVESTIMENTO DE PISO COM GRANITO CAPAO BONITO, EM PLACA DE 2CM DE ESPESSURA, ACABAMENTO POLIDO, ASSENTADO SOBRE TERRENONIVELADO, COM NATA DE CIMENTO SOBRE  ARGAMASSA DE CIMENTO EAREIA,NO TRACO 1:3</v>
          </cell>
          <cell r="C12420" t="str">
            <v>M2</v>
          </cell>
        </row>
        <row r="12421">
          <cell r="A12421" t="str">
            <v>13.368.0011-0</v>
          </cell>
          <cell r="B12421" t="str">
            <v>REVESTIMENTO DE PISO COM GRANITO CAPAO BONITO, EM PLACA DE 2CM DE ESPESSURA,ACABAMENTO POLIDO,ASSENTADO SOBRE TERRENO NIVELADO,EXCLUSIVE NATA DE CIMENTO E ARGAMASSA</v>
          </cell>
          <cell r="C12421" t="str">
            <v>M2</v>
          </cell>
        </row>
        <row r="12422">
          <cell r="A12422" t="str">
            <v>13.368.0011-A</v>
          </cell>
          <cell r="B12422" t="str">
            <v>REVESTIMENTO DE PISO COM GRANITO CAPAO BONITO, EM PLACA DE 2CM DE ESPESSURA,ACABAMENTO POLIDO,ASSENTADO SOBRE TERRENO NIVELADO,EXCLUSIVE NATA DE CIMENTO E ARGAMASSA</v>
          </cell>
          <cell r="C12422" t="str">
            <v>M2</v>
          </cell>
        </row>
        <row r="12423">
          <cell r="A12423" t="str">
            <v>13.368.0012-0</v>
          </cell>
          <cell r="B12423" t="str">
            <v>REVESTIMENTO DE BANCADAS OU ILHARGAS, COM GRANITO CAPAO BONITO, EM PLACA DE 2CM DE ESPESSURA, ACABAMENTO POLIDO, ASSENTECOM NATA DE CIMENTO SOBRE ARGAMASSA DE CIMENTO E AREIA, NOTRACO 1:3</v>
          </cell>
          <cell r="C12423" t="str">
            <v>M2</v>
          </cell>
        </row>
        <row r="12424">
          <cell r="A12424" t="str">
            <v>13.368.0012-A</v>
          </cell>
          <cell r="B12424" t="str">
            <v>REVESTIMENTO DE BANCADAS OU ILHARGAS, COM GRANITO CAPAO BONITO, EM PLACA DE 2CM DE ESPESSURA, ACABAMENTO POLIDO, ASSENTECOM NATA DE CIMENTO SOBRE ARGAMASSA DE CIMENTO E AREIA, NOTRACO 1:3</v>
          </cell>
          <cell r="C12424" t="str">
            <v>M2</v>
          </cell>
        </row>
        <row r="12425">
          <cell r="A12425" t="str">
            <v>13.368.0013-0</v>
          </cell>
          <cell r="B12425" t="str">
            <v>REVESTIMENTO DE BANCADAS OU ILHARGAS, COM GRANITO CAPAO BONITO,EM PLACA DE 2CM DE ESPESSURA,ACABAMENTO POLIDO,EXCLUSIVENATA DE CIMENTO E ARGAMASSA</v>
          </cell>
          <cell r="C12425" t="str">
            <v>M2</v>
          </cell>
        </row>
        <row r="12426">
          <cell r="A12426" t="str">
            <v>13.368.0013-A</v>
          </cell>
          <cell r="B12426" t="str">
            <v>REVESTIMENTO DE BANCADAS OU ILHARGAS, COM GRANITO CAPAO BONITO,EM PLACA DE 2CM DE ESPESSURA,ACABAMENTO POLIDO,EXCLUSIVENATA DE CIMENTO E ARGAMASSA</v>
          </cell>
          <cell r="C12426" t="str">
            <v>M2</v>
          </cell>
        </row>
        <row r="12427">
          <cell r="A12427" t="str">
            <v>13.368.0015-0</v>
          </cell>
          <cell r="B12427" t="str">
            <v>REVESTIMENTO DE PISO COM GRANITO CAPAO BONITO,EM PLACA DE 2CM DE ESPESSURA, ACABAMENTO APICOADO, ASSENTADO SOBRE TERRENONIVELADO, COM NATA DE CIMENTO SOBRE ARGAMASSA DE CIMENTO EAREIA,NO TRACO 1:3</v>
          </cell>
          <cell r="C12427" t="str">
            <v>M2</v>
          </cell>
        </row>
        <row r="12428">
          <cell r="A12428" t="str">
            <v>13.368.0015-A</v>
          </cell>
          <cell r="B12428" t="str">
            <v>REVESTIMENTO DE PISO COM GRANITO CAPAO BONITO,EM PLACA DE 2CM DE ESPESSURA, ACABAMENTO APICOADO, ASSENTADO SOBRE TERRENONIVELADO, COM NATA DE CIMENTO SOBRE ARGAMASSA DE CIMENTO EAREIA,NO TRACO 1:3</v>
          </cell>
          <cell r="C12428" t="str">
            <v>M2</v>
          </cell>
        </row>
        <row r="12429">
          <cell r="A12429" t="str">
            <v>13.368.0016-0</v>
          </cell>
          <cell r="B12429" t="str">
            <v>REVESTIMENTO DE PISO COM GRANITO CAPAO BONITO, EM PLACA DE 2CM DE ESPESSURA,ACABAMENTO APICOADO,ASSENTADO SOBRE TERRENONIVELADO,EXCLUSIVE NATA DE CIMENTO E ARGAMASSA</v>
          </cell>
          <cell r="C12429" t="str">
            <v>M2</v>
          </cell>
        </row>
        <row r="12430">
          <cell r="A12430" t="str">
            <v>13.368.0016-A</v>
          </cell>
          <cell r="B12430" t="str">
            <v>REVESTIMENTO DE PISO COM GRANITO CAPAO BONITO, EM PLACA DE 2CM DE ESPESSURA,ACABAMENTO APICOADO,ASSENTADO SOBRE TERRENONIVELADO,EXCLUSIVE NATA DE CIMENTO E ARGAMASSA</v>
          </cell>
          <cell r="C12430" t="str">
            <v>M2</v>
          </cell>
        </row>
        <row r="12431">
          <cell r="A12431" t="str">
            <v>13.369.0010-0</v>
          </cell>
          <cell r="B12431" t="str">
            <v>REVESTIMENTO DE PISO COM GRANITO CINZA MIRACEMA LEVIGADO,EMPLACAS, COM 3CM DE ESPESSURA, ASSENTADO SOBRE SUPERFICIE EMOSSO,COM NATA DE CIMENTO SOBRE ARGAMASSA DE CIMENTO E AREIA,NO TRACO DE 1:3</v>
          </cell>
          <cell r="C12431" t="str">
            <v>M2</v>
          </cell>
        </row>
        <row r="12432">
          <cell r="A12432" t="str">
            <v>13.369.0010-A</v>
          </cell>
          <cell r="B12432" t="str">
            <v>REVESTIMENTO DE PISO COM GRANITO CINZA MIRACEMA LEVIGADO,EMPLACAS, COM 3CM DE ESPESSURA, ASSENTADO SOBRE SUPERFICIE EMOSSO,COM NATA DE CIMENTO SOBRE ARGAMASSA DE CIMENTO E AREIA,NO TRACO DE 1:3</v>
          </cell>
          <cell r="C12432" t="str">
            <v>M2</v>
          </cell>
        </row>
        <row r="12433">
          <cell r="A12433" t="str">
            <v>13.369.0011-0</v>
          </cell>
          <cell r="B12433" t="str">
            <v>REVESTIMENTO DE PISO COM GRANITO CINZA MIRACEMA LEVIGADO,EMPLACAS, COM 3CM DE ESPESSURA, ASSENTADO SOBRE SUPERFICIE EMOSSO,EXCLUSIVE NATA DE CIMENTO E ARGAMASSA</v>
          </cell>
          <cell r="C12433" t="str">
            <v>M2</v>
          </cell>
        </row>
        <row r="12434">
          <cell r="A12434" t="str">
            <v>13.369.0011-A</v>
          </cell>
          <cell r="B12434" t="str">
            <v>REVESTIMENTO DE PISO COM GRANITO CINZA MIRACEMA LEVIGADO,EMPLACAS, COM 3CM DE ESPESSURA, ASSENTADO SOBRE SUPERFICIE EMOSSO,EXCLUSIVE NATA DE CIMENTO E ARGAMASSA</v>
          </cell>
          <cell r="C12434" t="str">
            <v>M2</v>
          </cell>
        </row>
        <row r="12435">
          <cell r="A12435" t="str">
            <v>13.369.0015-0</v>
          </cell>
          <cell r="B12435" t="str">
            <v>REVESTIMENTO DE PISO COM GRANITO CINZA MIRACEMA FLAMEADO,EMPLACAS, COM 3CM DE ESPESSURA, ASSENTADO SOBRE SUPERFICIE EMOSSO,COM NATA DE CIMENTO SOBRE ARGAMASSA DE CIMENTO E AREIA,NO TRACO DE 1:3</v>
          </cell>
          <cell r="C12435" t="str">
            <v>M2</v>
          </cell>
        </row>
        <row r="12436">
          <cell r="A12436" t="str">
            <v>13.369.0015-A</v>
          </cell>
          <cell r="B12436" t="str">
            <v>REVESTIMENTO DE PISO COM GRANITO CINZA MIRACEMA FLAMEADO,EMPLACAS, COM 3CM DE ESPESSURA, ASSENTADO SOBRE SUPERFICIE EMOSSO,COM NATA DE CIMENTO SOBRE ARGAMASSA DE CIMENTO E AREIA,NO TRACO DE 1:3</v>
          </cell>
          <cell r="C12436" t="str">
            <v>M2</v>
          </cell>
        </row>
        <row r="12437">
          <cell r="A12437" t="str">
            <v>13.369.0016-0</v>
          </cell>
          <cell r="B12437" t="str">
            <v>REVESTIMENTO DE PISO COM GRANITO CINZA MIRACEMA FLAMEADO,EMPLACAS, COM 3CM DE ESPESSURA, ASSENTADO SOBRE SUPERFICIE EMOSSO,EXCLUSIVE NATA DE CIMENTO E ARGAMASSA</v>
          </cell>
          <cell r="C12437" t="str">
            <v>M2</v>
          </cell>
        </row>
        <row r="12438">
          <cell r="A12438" t="str">
            <v>13.369.0016-A</v>
          </cell>
          <cell r="B12438" t="str">
            <v>REVESTIMENTO DE PISO COM GRANITO CINZA MIRACEMA FLAMEADO,EMPLACAS, COM 3CM DE ESPESSURA, ASSENTADO SOBRE SUPERFICIE EMOSSO,EXCLUSIVE NATA DE CIMENTO E ARGAMASSA</v>
          </cell>
          <cell r="C12438" t="str">
            <v>M2</v>
          </cell>
        </row>
        <row r="12439">
          <cell r="A12439" t="str">
            <v>13.369.0020-0</v>
          </cell>
          <cell r="B12439" t="str">
            <v>REVESTIMENTO DE PISO COM GRANITO CINZA MIRACEMA SERRADO E FACE NATURAL, EM PLACAS, COM 3CM DE ESPESSURA,ASSENTADO SOBRESUPERFICIE EM OSSO,COM NATA DE CIMENTO SOBRE ARGAMASSA DE CIMENTO E AREIA,NO TRACO DE 1:3</v>
          </cell>
          <cell r="C12439" t="str">
            <v>M2</v>
          </cell>
        </row>
        <row r="12440">
          <cell r="A12440" t="str">
            <v>13.369.0020-A</v>
          </cell>
          <cell r="B12440" t="str">
            <v>REVESTIMENTO DE PISO COM GRANITO CINZA MIRACEMA SERRADO E FACE NATURAL, EM PLACAS, COM 3CM DE ESPESSURA,ASSENTADO SOBRESUPERFICIE EM OSSO,COM NATA DE CIMENTO SOBRE ARGAMASSA DE CIMENTO E AREIA,NO TRACO DE 1:3</v>
          </cell>
          <cell r="C12440" t="str">
            <v>M2</v>
          </cell>
        </row>
        <row r="12441">
          <cell r="A12441" t="str">
            <v>13.369.0021-0</v>
          </cell>
          <cell r="B12441" t="str">
            <v>REVESTIMENTO DE PISO COM GRANITO CINZA MIRACEMA SERRADO E FACE NATURAL,EM PLACAS,COM 3CM DE ESPESSURA,ASSENTADO SOBRE SUPERFICIE EM OSSO,EXCLUSIVE NATA DE CIMENTO E ARGAMASSA</v>
          </cell>
          <cell r="C12441" t="str">
            <v>M2</v>
          </cell>
        </row>
        <row r="12442">
          <cell r="A12442" t="str">
            <v>13.369.0021-A</v>
          </cell>
          <cell r="B12442" t="str">
            <v>REVESTIMENTO DE PISO COM GRANITO CINZA MIRACEMA SERRADO E FACE NATURAL,EM PLACAS,COM 3CM DE ESPESSURA,ASSENTADO SOBRE SUPERFICIE EM OSSO,EXCLUSIVE NATA DE CIMENTO E ARGAMASSA</v>
          </cell>
          <cell r="C12442" t="str">
            <v>M2</v>
          </cell>
        </row>
        <row r="12443">
          <cell r="A12443" t="str">
            <v>13.369.0025-0</v>
          </cell>
          <cell r="B12443" t="str">
            <v>REVESTIMENTO DE PISO COM GRANITO JUPARANA,EM PLACAS, COM 2CMDE ESPESSURA, ACABAMENTO POLIDO,ASSENTADO SOBRE SUPERFICIEEM OSSO, COM NATA DE CIMENTO  SOBRE  ARGAMASSA DE CIMENTO,SAIBRO E AREIA,NO TRACO 1:2:2</v>
          </cell>
          <cell r="C12443" t="str">
            <v>M2</v>
          </cell>
        </row>
        <row r="12444">
          <cell r="A12444" t="str">
            <v>13.369.0025-A</v>
          </cell>
          <cell r="B12444" t="str">
            <v>REVESTIMENTO DE PISO COM GRANITO JUPARANA,EM PLACAS, COM 2CMDE ESPESSURA, ACABAMENTO POLIDO,ASSENTADO SOBRE SUPERFICIEEM OSSO, COM NATA DE CIMENTO  SOBRE  ARGAMASSA DE CIMENTO,SAIBRO E AREIA,NO TRACO 1:2:2</v>
          </cell>
          <cell r="C12444" t="str">
            <v>M2</v>
          </cell>
        </row>
        <row r="12445">
          <cell r="A12445" t="str">
            <v>13.369.0026-0</v>
          </cell>
          <cell r="B12445" t="str">
            <v>REVESTIMENTO DE PISO COM GRANITO JAPARANA,EM PLACAS,COM 2CMDE ESPESSURA,ACABAMENTO POLIDO, ASSENTADO SOBRE SUPERFICIEEM OSSO,EXCLUSIVE NATA DE CIMENTO E ARGAMASSA</v>
          </cell>
          <cell r="C12445" t="str">
            <v>M2</v>
          </cell>
        </row>
        <row r="12446">
          <cell r="A12446" t="str">
            <v>13.369.0026-A</v>
          </cell>
          <cell r="B12446" t="str">
            <v>REVESTIMENTO DE PISO COM GRANITO JAPARANA,EM PLACAS,COM 2CMDE ESPESSURA,ACABAMENTO POLIDO, ASSENTADO SOBRE SUPERFICIEEM OSSO,EXCLUSIVE NATA DE CIMENTO E ARGAMASSA</v>
          </cell>
          <cell r="C12446" t="str">
            <v>M2</v>
          </cell>
        </row>
        <row r="12447">
          <cell r="A12447" t="str">
            <v>13.370.0010-0</v>
          </cell>
          <cell r="B12447" t="str">
            <v>PATIO DE CONCRETO,NA ESPESSURA DE 8CM,NO TRACO 1:3:3 EM VOLUME, FORMANDO QUADROS DE 1,00X1,00M, COM SARRAFOS DE MADEIRAINCORPORADOS,EXCLUSIVE PREPARO DO TERRENO</v>
          </cell>
          <cell r="C12447" t="str">
            <v>M2</v>
          </cell>
        </row>
        <row r="12448">
          <cell r="A12448" t="str">
            <v>13.370.0010-A</v>
          </cell>
          <cell r="B12448" t="str">
            <v>PATIO DE CONCRETO,NA ESPESSURA DE 8CM,NO TRACO 1:3:3 EM VOLUME, FORMANDO QUADROS DE 1,00X1,00M, COM SARRAFOS DE MADEIRAINCORPORADOS,EXCLUSIVE PREPARO DO TERRENO</v>
          </cell>
          <cell r="C12448" t="str">
            <v>M2</v>
          </cell>
        </row>
        <row r="12449">
          <cell r="A12449" t="str">
            <v>13.370.0015-0</v>
          </cell>
          <cell r="B12449" t="str">
            <v>PATIO DE CONCRETO,NA ESPESSURA DE 10CM,NO TRACO 1:2:3 EM VOLUME, FORMANDO QUADROS DE 1,50X1,50M,COM SARRAFOS DE MADEIRAINCORPORADOS,EXCLUSIVE PREPARO DO TERRENO</v>
          </cell>
          <cell r="C12449" t="str">
            <v>M2</v>
          </cell>
        </row>
        <row r="12450">
          <cell r="A12450" t="str">
            <v>13.370.0015-A</v>
          </cell>
          <cell r="B12450" t="str">
            <v>PATIO DE CONCRETO,NA ESPESSURA DE 10CM,NO TRACO 1:2:3 EM VOLUME, FORMANDO QUADROS DE 1,50X1,50M,COM SARRAFOS DE MADEIRAINCORPORADOS,EXCLUSIVE PREPARO DO TERRENO</v>
          </cell>
          <cell r="C12450" t="str">
            <v>M2</v>
          </cell>
        </row>
        <row r="12451">
          <cell r="A12451" t="str">
            <v>13.370.0020-0</v>
          </cell>
          <cell r="B12451" t="str">
            <v>PATIO DE CONCRETO,NA ESPESSURA DE 12CM,NO TRACO 1:2:2,5 EM VOLUME,FORMANDO QUADROS DE 1,50X1,50M,COM SARRAFOS DE MADEIRAINCORPORADOS,EXCLUSIVE PREPARO DO TERRENO</v>
          </cell>
          <cell r="C12451" t="str">
            <v>M2</v>
          </cell>
        </row>
        <row r="12452">
          <cell r="A12452" t="str">
            <v>13.370.0020-A</v>
          </cell>
          <cell r="B12452" t="str">
            <v>PATIO DE CONCRETO,NA ESPESSURA DE 12CM,NO TRACO 1:2:2,5 EM VOLUME,FORMANDO QUADROS DE 1,50X1,50M,COM SARRAFOS DE MADEIRAINCORPORADOS,EXCLUSIVE PREPARO DO TERRENO</v>
          </cell>
          <cell r="C12452" t="str">
            <v>M2</v>
          </cell>
        </row>
        <row r="12453">
          <cell r="A12453" t="str">
            <v>13.370.0025-0</v>
          </cell>
          <cell r="B12453" t="str">
            <v>PATIO DE CONCRETO,NA ESPESSURA DE 15CM,NO TRACO 1:2:2 EM VOLUME, FORMANDO QUADROS DE 1,50X1,50M,COM SARRAFOS DE MADEIRAINCORPORADOS,EXCLUSIVE PREPARO DO TERRENO</v>
          </cell>
          <cell r="C12453" t="str">
            <v>M2</v>
          </cell>
        </row>
        <row r="12454">
          <cell r="A12454" t="str">
            <v>13.370.0025-A</v>
          </cell>
          <cell r="B12454" t="str">
            <v>PATIO DE CONCRETO,NA ESPESSURA DE 15CM,NO TRACO 1:2:2 EM VOLUME, FORMANDO QUADROS DE 1,50X1,50M,COM SARRAFOS DE MADEIRAINCORPORADOS,EXCLUSIVE PREPARO DO TERRENO</v>
          </cell>
          <cell r="C12454" t="str">
            <v>M2</v>
          </cell>
        </row>
        <row r="12455">
          <cell r="A12455" t="str">
            <v>13.370.0040-0</v>
          </cell>
          <cell r="B12455" t="str">
            <v>PAVIMENTACAO TIPO PLAQUEAMENTO EXECUTADO COM PLACAS DE 40X80X10CM DE CONCRETO FCK=10MPA,JUNTA DE 2CM, INCLUSIVE PREPARODO TERRENO</v>
          </cell>
          <cell r="C12455" t="str">
            <v>M2</v>
          </cell>
        </row>
        <row r="12456">
          <cell r="A12456" t="str">
            <v>13.370.0040-A</v>
          </cell>
          <cell r="B12456" t="str">
            <v>PAVIMENTACAO TIPO PLAQUEAMENTO EXECUTADO COM PLACAS DE 40X80X10CM DE CONCRETO FCK=10MPA,JUNTA DE 2CM, INCLUSIVE PREPARODO TERRENO</v>
          </cell>
          <cell r="C12456" t="str">
            <v>M2</v>
          </cell>
        </row>
        <row r="12457">
          <cell r="A12457" t="str">
            <v>13.370.0045-0</v>
          </cell>
          <cell r="B12457" t="str">
            <v>PAVIMENTACAO TIPO PLAQUEAMENTO EXECUTADO COM PLACAS DE 40X80X10CM DE CONCRETO FCK=10MPA,JUNTA DE 2CM,COM ARMACAO DE TELAESTRUTURAL CA-60,PRE-FABRICADA,MALHA QUADRADA,SOLDADA,FIO DIAMETRO DE 3,4MM A CADA 15CM,INCLUSIVE PREPARO DO TERRENO</v>
          </cell>
          <cell r="C12457" t="str">
            <v>M2</v>
          </cell>
        </row>
        <row r="12458">
          <cell r="A12458" t="str">
            <v>13.370.0045-A</v>
          </cell>
          <cell r="B12458" t="str">
            <v>PAVIMENTACAO TIPO PLAQUEAMENTO EXECUTADO COM PLACAS DE 40X80X10CM DE CONCRETO FCK=10MPA,JUNTA DE 2CM,COM ARMACAO DE TELAESTRUTURAL CA-60,PRE-FABRICADA,MALHA QUADRADA,SOLDADA,FIO DIAMETRO DE 3,4MM A CADA 15CM,INCLUSIVE PREPARO DO TERRENO</v>
          </cell>
          <cell r="C12458" t="str">
            <v>M2</v>
          </cell>
        </row>
        <row r="12459">
          <cell r="A12459" t="str">
            <v>13.370.0050-0</v>
          </cell>
          <cell r="B12459" t="str">
            <v>PAVIMENTACAO TIPO PLAQUEAMENTO EXECUTADO COM PLACAS DE 40X80X10CM DE CONCRETO FCK=10MPA,JUNTA DE 8CM,PLANTADA DE GRAMA,COM ARMACAO DE TELA ESTRUTURAL CA-60,PRE-FABRICADA,MALHA QUADRADA,SOLDADA,FIO DIAMETRO DE 3,4MM A CADA 15CM,INCLUSIVE PREPARO DO TERRENO</v>
          </cell>
          <cell r="C12459" t="str">
            <v>M2</v>
          </cell>
        </row>
        <row r="12460">
          <cell r="A12460" t="str">
            <v>13.370.0050-A</v>
          </cell>
          <cell r="B12460" t="str">
            <v>PAVIMENTACAO TIPO PLAQUEAMENTO EXECUTADO COM PLACAS DE 40X80X10CM DE CONCRETO FCK=10MPA,JUNTA DE 8CM,PLANTADA DE GRAMA,COM ARMACAO DE TELA ESTRUTURAL CA-60,PRE-FABRICADA,MALHA QUADRADA,SOLDADA,FIO DIAMETRO DE 3,4MM A CADA 15CM,INCLUSIVE PREPARO DO TERRENO</v>
          </cell>
          <cell r="C12460" t="str">
            <v>M2</v>
          </cell>
        </row>
        <row r="12461">
          <cell r="A12461" t="str">
            <v>13.370.0055-0</v>
          </cell>
          <cell r="B12461" t="str">
            <v>PAVIMENTACAO COM PLACAS DE CONCRETO PRE-MOLDADAS,40X40X6CM FCK=10MPA,COM INTERSTICIOS DE 5CM,ASSENTE COM ARGAMASSA DE CIMENTO E AREIA,NO TRACO 1:8,EXCLUSIVE TOMADA DE JUNTAS E PREPARO DO TERRENO</v>
          </cell>
          <cell r="C12461" t="str">
            <v>M2</v>
          </cell>
        </row>
        <row r="12462">
          <cell r="A12462" t="str">
            <v>13.370.0055-A</v>
          </cell>
          <cell r="B12462" t="str">
            <v>PAVIMENTACAO COM PLACAS DE CONCRETO PRE-MOLDADAS,40X40X6CM FCK=10MPA,COM INTERSTICIOS DE 5CM,ASSENTE COM ARGAMASSA DE CIMENTO E AREIA,NO TRACO 1:8,EXCLUSIVE TOMADA DE JUNTAS E PREPARO DO TERRENO</v>
          </cell>
          <cell r="C12462" t="str">
            <v>M2</v>
          </cell>
        </row>
        <row r="12463">
          <cell r="A12463" t="str">
            <v>13.370.0060-0</v>
          </cell>
          <cell r="B12463" t="str">
            <v>PAVIMENTACAO TIPO PLAQUEAMENTO "IN SITU",PARA PROTECAO DE IMPERMEABILIZACAO,COM PLACAS DE 60X60X2,5CM,FUNDIDAS E REVESTIDAS COM ARGAMASSA DE CIMENTO E AREIA,NO TRACO 1:3,JUNTAS DE2,5CM,TOMADAS COM HIDROASFALTO,CIMENTO E AREIA,TRACO 1:1:3,EXCLUSIVE ESTAS</v>
          </cell>
          <cell r="C12463" t="str">
            <v>M2</v>
          </cell>
        </row>
        <row r="12464">
          <cell r="A12464" t="str">
            <v>13.370.0060-A</v>
          </cell>
          <cell r="B12464" t="str">
            <v>PAVIMENTACAO TIPO PLAQUEAMENTO "IN SITU",PARA PROTECAO DE IMPERMEABILIZACAO,COM PLACAS DE 60X60X2,5CM,FUNDIDAS E REVESTIDAS COM ARGAMASSA DE CIMENTO E AREIA,NO TRACO 1:3,JUNTAS DE2,5CM,TOMADAS COM HIDROASFALTO,CIMENTO E AREIA,TRACO 1:1:3,EXCLUSIVE ESTAS</v>
          </cell>
          <cell r="C12464" t="str">
            <v>M2</v>
          </cell>
        </row>
        <row r="12465">
          <cell r="A12465" t="str">
            <v>13.371.0010-0</v>
          </cell>
          <cell r="B12465" t="str">
            <v>PATIO DE CONCRETO IMPORTADO DE USINA,NA ESPESSURA DE 8CM, NOTRACO 1:3:3 EM VOLUME, FORMANDO QUADROS DE 1,00X1,00M, COMSARRAFOS DE MADEIRA INCORPORADOS ,EXCLUSIVE PREPARO DO TERRENO</v>
          </cell>
          <cell r="C12465" t="str">
            <v>M2</v>
          </cell>
        </row>
        <row r="12466">
          <cell r="A12466" t="str">
            <v>13.371.0010-A</v>
          </cell>
          <cell r="B12466" t="str">
            <v>PATIO DE CONCRETO IMPORTADO DE USINA,NA ESPESSURA DE 8CM, NOTRACO 1:3:3 EM VOLUME, FORMANDO QUADROS DE 1,00X1,00M, COMSARRAFOS DE MADEIRA INCORPORADOS ,EXCLUSIVE PREPARO DO TERRENO</v>
          </cell>
          <cell r="C12466" t="str">
            <v>M2</v>
          </cell>
        </row>
        <row r="12467">
          <cell r="A12467" t="str">
            <v>13.371.0015-0</v>
          </cell>
          <cell r="B12467" t="str">
            <v>PATIO DE CONCRETO IMPORTADO DE USINA,NA ESPESSURA DE 10CM,NOTRACO 1:2:3 EM VOLUME, FORMANDO QUADROS DE 1,50X1,50M, COMSARRAFOS DE MADEIRA INCORPORADOS, EXCLUSIVE PREPARO DO TERRENO</v>
          </cell>
          <cell r="C12467" t="str">
            <v>M2</v>
          </cell>
        </row>
        <row r="12468">
          <cell r="A12468" t="str">
            <v>13.371.0015-A</v>
          </cell>
          <cell r="B12468" t="str">
            <v>PATIO DE CONCRETO IMPORTADO DE USINA,NA ESPESSURA DE 10CM,NOTRACO 1:2:3 EM VOLUME, FORMANDO QUADROS DE 1,50X1,50M, COMSARRAFOS DE MADEIRA INCORPORADOS, EXCLUSIVE PREPARO DO TERRENO</v>
          </cell>
          <cell r="C12468" t="str">
            <v>M2</v>
          </cell>
        </row>
        <row r="12469">
          <cell r="A12469" t="str">
            <v>13.371.0020-0</v>
          </cell>
          <cell r="B12469" t="str">
            <v>PATIO DE CONCRETO IMPORTADO DE USINA,NA ESPESSURA DE 12CM,NOTRACO 1:2:3 EM VOLUME, FORMANDO QUADROS DE 1,50X1,50M, COMSARRAFOS DE MADEIRA INCORPORADOS, EXCLUSIVE PREPARO DO TERRENO</v>
          </cell>
          <cell r="C12469" t="str">
            <v>M2</v>
          </cell>
        </row>
        <row r="12470">
          <cell r="A12470" t="str">
            <v>13.371.0020-A</v>
          </cell>
          <cell r="B12470" t="str">
            <v>PATIO DE CONCRETO IMPORTADO DE USINA,NA ESPESSURA DE 12CM,NOTRACO 1:2:3 EM VOLUME, FORMANDO QUADROS DE 1,50X1,50M, COMSARRAFOS DE MADEIRA INCORPORADOS, EXCLUSIVE PREPARO DO TERRENO</v>
          </cell>
          <cell r="C12470" t="str">
            <v>M2</v>
          </cell>
        </row>
        <row r="12471">
          <cell r="A12471" t="str">
            <v>13.371.0025-0</v>
          </cell>
          <cell r="B12471" t="str">
            <v>PATIO DE CONCRETO IMPORTADO DE USINA,NA ESPESSURA DE 15CM,NOTRACO 1:2:3 EM VOLUME, FORMANDO QUADROS DE 1,50X1,50M, COMSARRAFOS DE MADEIRA INCORPORADOS, EXCLUSIVE PREPARO DO TERRENO</v>
          </cell>
          <cell r="C12471" t="str">
            <v>M2</v>
          </cell>
        </row>
        <row r="12472">
          <cell r="A12472" t="str">
            <v>13.371.0025-A</v>
          </cell>
          <cell r="B12472" t="str">
            <v>PATIO DE CONCRETO IMPORTADO DE USINA,NA ESPESSURA DE 15CM,NOTRACO 1:2:3 EM VOLUME, FORMANDO QUADROS DE 1,50X1,50M, COMSARRAFOS DE MADEIRA INCORPORADOS, EXCLUSIVE PREPARO DO TERRENO</v>
          </cell>
          <cell r="C12472" t="str">
            <v>M2</v>
          </cell>
        </row>
        <row r="12473">
          <cell r="A12473" t="str">
            <v>13.373.0010-0</v>
          </cell>
          <cell r="B12473"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2473" t="str">
            <v>M2</v>
          </cell>
        </row>
        <row r="12474">
          <cell r="A12474" t="str">
            <v>13.373.0010-A</v>
          </cell>
          <cell r="B12474"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2474" t="str">
            <v>M2</v>
          </cell>
        </row>
        <row r="12475">
          <cell r="A12475" t="str">
            <v>13.373.0020-0</v>
          </cell>
          <cell r="B12475"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2475" t="str">
            <v>M2</v>
          </cell>
        </row>
        <row r="12476">
          <cell r="A12476" t="str">
            <v>13.373.0020-A</v>
          </cell>
          <cell r="B12476"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2476" t="str">
            <v>M2</v>
          </cell>
        </row>
        <row r="12477">
          <cell r="A12477" t="str">
            <v>13.373.0021-0</v>
          </cell>
          <cell r="B12477"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2477" t="str">
            <v>M2</v>
          </cell>
        </row>
        <row r="12478">
          <cell r="A12478" t="str">
            <v>13.373.0021-A</v>
          </cell>
          <cell r="B12478"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2478" t="str">
            <v>M2</v>
          </cell>
        </row>
        <row r="12479">
          <cell r="A12479" t="str">
            <v>13.373.0025-0</v>
          </cell>
          <cell r="B12479"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2479" t="str">
            <v>M2</v>
          </cell>
        </row>
        <row r="12480">
          <cell r="A12480" t="str">
            <v>13.373.0025-A</v>
          </cell>
          <cell r="B12480"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2480" t="str">
            <v>M2</v>
          </cell>
        </row>
        <row r="12481">
          <cell r="A12481" t="str">
            <v>13.373.0026-0</v>
          </cell>
          <cell r="B12481"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2481" t="str">
            <v>M2</v>
          </cell>
        </row>
        <row r="12482">
          <cell r="A12482" t="str">
            <v>13.373.0026-A</v>
          </cell>
          <cell r="B12482"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2482" t="str">
            <v>M2</v>
          </cell>
        </row>
        <row r="12483">
          <cell r="A12483" t="str">
            <v>13.373.0030-0</v>
          </cell>
          <cell r="B12483"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2483" t="str">
            <v>M2</v>
          </cell>
        </row>
        <row r="12484">
          <cell r="A12484" t="str">
            <v>13.373.0030-A</v>
          </cell>
          <cell r="B12484"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2484" t="str">
            <v>M2</v>
          </cell>
        </row>
        <row r="12485">
          <cell r="A12485" t="str">
            <v>13.373.0031-0</v>
          </cell>
          <cell r="B12485"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2485" t="str">
            <v>M2</v>
          </cell>
        </row>
        <row r="12486">
          <cell r="A12486" t="str">
            <v>13.373.0031-A</v>
          </cell>
          <cell r="B12486"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2486" t="str">
            <v>M2</v>
          </cell>
        </row>
        <row r="12487">
          <cell r="A12487" t="str">
            <v>13.373.0035-0</v>
          </cell>
          <cell r="B12487"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2487" t="str">
            <v>M2</v>
          </cell>
        </row>
        <row r="12488">
          <cell r="A12488" t="str">
            <v>13.373.0035-A</v>
          </cell>
          <cell r="B12488"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2488" t="str">
            <v>M2</v>
          </cell>
        </row>
        <row r="12489">
          <cell r="A12489" t="str">
            <v>13.373.0036-0</v>
          </cell>
          <cell r="B12489"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2489" t="str">
            <v>M2</v>
          </cell>
        </row>
        <row r="12490">
          <cell r="A12490" t="str">
            <v>13.373.0036-A</v>
          </cell>
          <cell r="B12490"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2490" t="str">
            <v>M2</v>
          </cell>
        </row>
        <row r="12491">
          <cell r="A12491" t="str">
            <v>13.375.0010-0</v>
          </cell>
          <cell r="B12491" t="str">
            <v>CAMADA IMPERMEABILIZADORA DE PISO,DE CONCRETO SIMPLES,COM 8CM DE ESPESSURA,NO TRACO 1:3:4,COM IMPERMEABILIZANTE DE PEGANORMAL ADICIONADO A AGUA DA MISTURA DO CONCRETO NA DOSAGEM 1:12</v>
          </cell>
          <cell r="C12491" t="str">
            <v>M2</v>
          </cell>
        </row>
        <row r="12492">
          <cell r="A12492" t="str">
            <v>13.375.0010-A</v>
          </cell>
          <cell r="B12492" t="str">
            <v>CAMADA IMPERMEABILIZADORA DE PISO,DE CONCRETO SIMPLES,COM 8CM DE ESPESSURA,NO TRACO 1:3:4,COM IMPERMEABILIZANTE DE PEGANORMAL ADICIONADO A AGUA DA MISTURA DO CONCRETO NA DOSAGEM 1:12</v>
          </cell>
          <cell r="C12492" t="str">
            <v>M2</v>
          </cell>
        </row>
        <row r="12493">
          <cell r="A12493" t="str">
            <v>13.375.0015-0</v>
          </cell>
          <cell r="B12493" t="str">
            <v>CAMADA IMPERMEABILIZADORA DE PISO,DE CONCRETO SIMPLES,COM 10CM DE ESPESSURA,NO TRACO 1:3:4,COM IMPERMEABILIZANTE DE PEGANORMAL ADICIONADO A AGUA DA MISTURA DO CONCRETO NA DOSAGEM1:12</v>
          </cell>
          <cell r="C12493" t="str">
            <v>M2</v>
          </cell>
        </row>
        <row r="12494">
          <cell r="A12494" t="str">
            <v>13.375.0015-A</v>
          </cell>
          <cell r="B12494" t="str">
            <v>CAMADA IMPERMEABILIZADORA DE PISO,DE CONCRETO SIMPLES,COM 10CM DE ESPESSURA,NO TRACO 1:3:4,COM IMPERMEABILIZANTE DE PEGANORMAL ADICIONADO A AGUA DA MISTURA DO CONCRETO NA DOSAGEM1:12</v>
          </cell>
          <cell r="C12494" t="str">
            <v>M2</v>
          </cell>
        </row>
        <row r="12495">
          <cell r="A12495" t="str">
            <v>13.380.0010-0</v>
          </cell>
          <cell r="B12495"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2495" t="str">
            <v>M2</v>
          </cell>
        </row>
        <row r="12496">
          <cell r="A12496" t="str">
            <v>13.380.0010-A</v>
          </cell>
          <cell r="B12496"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2496" t="str">
            <v>M2</v>
          </cell>
        </row>
        <row r="12497">
          <cell r="A12497" t="str">
            <v>13.380.0011-0</v>
          </cell>
          <cell r="B12497"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2497" t="str">
            <v>M2</v>
          </cell>
        </row>
        <row r="12498">
          <cell r="A12498" t="str">
            <v>13.380.0011-A</v>
          </cell>
          <cell r="B12498"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2498" t="str">
            <v>M2</v>
          </cell>
        </row>
        <row r="12499">
          <cell r="A12499" t="str">
            <v>13.380.0012-0</v>
          </cell>
          <cell r="B12499" t="str">
            <v>PISO DE GRANITINA,COMPREENDENDO:A)LASTRO,COM 4CM DE ESPESSURA MEDIA,DE ARGAMASSA DE CIMENTO E AREIA GROSSA,NO TRACO 1:4;B) CAMADA DE GRANITINA,COM 3CM DE ESPESSURA,FEITA COM GRANANº1 DE GRANITO PRETO E CIMENTO,SUPERFICIE ESTUCADA APOS AFUNDICAO,SEM POLIMENTO</v>
          </cell>
          <cell r="C12499" t="str">
            <v>M2</v>
          </cell>
        </row>
        <row r="12500">
          <cell r="A12500" t="str">
            <v>13.380.0012-A</v>
          </cell>
          <cell r="B12500" t="str">
            <v>PISO DE GRANITINA,COMPREENDENDO:A)LASTRO,COM 4CM DE ESPESSURA MEDIA,DE ARGAMASSA DE CIMENTO E AREIA GROSSA,NO TRACO 1:4;B) CAMADA DE GRANITINA,COM 3CM DE ESPESSURA,FEITA COM GRANANº1 DE GRANITO PRETO E CIMENTO,SUPERFICIE ESTUCADA APOS AFUNDICAO,SEM POLIMENTO</v>
          </cell>
          <cell r="C12500" t="str">
            <v>M2</v>
          </cell>
        </row>
        <row r="12501">
          <cell r="A12501" t="str">
            <v>13.380.0013-0</v>
          </cell>
          <cell r="B12501" t="str">
            <v>PISO DE GRANITINA,COMPREENDENDO:A)LASTRO,COM 4CM DE ESPESSURA MEDIA,DE ARGAMASSA DE CIMENTO E AREIA GROSSA,NO TRACO 1:4;B) CAMADA DE GRANITINA,COM 3CM DE ESPESSURA,FEITA COM GRANANº1 DE GRANITO VERMELHO E CIMENTO,SUPERFICIE ESTUCADA APOS AFUNDICAO,SEM POLIMENTO</v>
          </cell>
          <cell r="C12501" t="str">
            <v>M2</v>
          </cell>
        </row>
        <row r="12502">
          <cell r="A12502" t="str">
            <v>13.380.0013-A</v>
          </cell>
          <cell r="B12502" t="str">
            <v>PISO DE GRANITINA,COMPREENDENDO:A)LASTRO,COM 4CM DE ESPESSURA MEDIA,DE ARGAMASSA DE CIMENTO E AREIA GROSSA,NO TRACO 1:4;B) CAMADA DE GRANITINA,COM 3CM DE ESPESSURA,FEITA COM GRANANº1 DE GRANITO VERMELHO E CIMENTO,SUPERFICIE ESTUCADA APOS AFUNDICAO,SEM POLIMENTO</v>
          </cell>
          <cell r="C12502" t="str">
            <v>M2</v>
          </cell>
        </row>
        <row r="12503">
          <cell r="A12503" t="str">
            <v>13.380.0015-0</v>
          </cell>
          <cell r="B12503" t="str">
            <v>RODAPE DE MARMORITE,FUNDIDO NO LOCAL,COM 10CM DE ALTURA,1CMDE ESPESSURA, TERMINANDO EM CANTO RETO JUNTO AO PISO, FEITOCOM CIMENTO E GRANA Nº1 DE MARMORE BRANCO NACIONAL, COM POLIMENTO MANUAL,O MARMORITE E EXECUTADO SOBRE EMBOCO PREVIO NAOINCLUIDO NESTA</v>
          </cell>
          <cell r="C12503" t="str">
            <v>M</v>
          </cell>
        </row>
        <row r="12504">
          <cell r="A12504" t="str">
            <v>13.380.0015-A</v>
          </cell>
          <cell r="B12504" t="str">
            <v>RODAPE DE MARMORITE,FUNDIDO NO LOCAL,COM 10CM DE ALTURA,1CMDE ESPESSURA, TERMINANDO EM CANTO RETO JUNTO AO PISO, FEITOCOM CIMENTO E GRANA Nº1 DE MARMORE BRANCO NACIONAL, COM POLIMENTO MANUAL,O MARMORITE E EXECUTADO SOBRE EMBOCO PREVIO NAOINCLUIDO NESTA</v>
          </cell>
          <cell r="C12504" t="str">
            <v>M</v>
          </cell>
        </row>
        <row r="12505">
          <cell r="A12505" t="str">
            <v>13.380.0016-0</v>
          </cell>
          <cell r="B12505" t="str">
            <v>RODAPE DE MARMORITE,FUNDIDO NO LOCAL,COM 10CM DE ALTURA,1CMDE ESPESSURA, TERMINANDO EM CANTO RETO JUNTO AO PISO, FEITOCOM CIMENTO E  GRANA Nº1 DE GRANITO PRETO,COM POLIMENTO MANUAL,O MARMORITE E EXECUTADO SOBRE EMBOCO PREVIO NAO INCLUIDONESTA</v>
          </cell>
          <cell r="C12505" t="str">
            <v>M</v>
          </cell>
        </row>
        <row r="12506">
          <cell r="A12506" t="str">
            <v>13.380.0016-A</v>
          </cell>
          <cell r="B12506" t="str">
            <v>RODAPE DE MARMORITE,FUNDIDO NO LOCAL,COM 10CM DE ALTURA,1CMDE ESPESSURA, TERMINANDO EM CANTO RETO JUNTO AO PISO, FEITOCOM CIMENTO E  GRANA Nº1 DE GRANITO PRETO,COM POLIMENTO MANUAL,O MARMORITE E EXECUTADO SOBRE EMBOCO PREVIO NAO INCLUIDONESTA</v>
          </cell>
          <cell r="C12506" t="str">
            <v>M</v>
          </cell>
        </row>
        <row r="12507">
          <cell r="A12507" t="str">
            <v>13.380.0020-0</v>
          </cell>
          <cell r="B12507"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2507" t="str">
            <v>M</v>
          </cell>
        </row>
        <row r="12508">
          <cell r="A12508" t="str">
            <v>13.380.0020-A</v>
          </cell>
          <cell r="B12508"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2508" t="str">
            <v>M</v>
          </cell>
        </row>
        <row r="12509">
          <cell r="A12509" t="str">
            <v>13.380.0021-0</v>
          </cell>
          <cell r="B12509"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2509" t="str">
            <v>M</v>
          </cell>
        </row>
        <row r="12510">
          <cell r="A12510" t="str">
            <v>13.380.0021-A</v>
          </cell>
          <cell r="B12510"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2510" t="str">
            <v>M</v>
          </cell>
        </row>
        <row r="12511">
          <cell r="A12511" t="str">
            <v>13.380.0025-0</v>
          </cell>
          <cell r="B12511" t="str">
            <v>SOLEIRA,PEITORIL OU CHAPIM DE MARMORITE,PRE-MOLDADO EM OFICINA E ASSENTADO NA OBRA, COM OU SEM REBAIXO, FEITO COM GRANANº1 DE MARMORE BRANCO NACIONAL E CIMENTO,NA ESPESSURA DE 6MM</v>
          </cell>
          <cell r="C12511" t="str">
            <v>M2</v>
          </cell>
        </row>
        <row r="12512">
          <cell r="A12512" t="str">
            <v>13.380.0025-A</v>
          </cell>
          <cell r="B12512" t="str">
            <v>SOLEIRA,PEITORIL OU CHAPIM DE MARMORITE,PRE-MOLDADO EM OFICINA E ASSENTADO NA OBRA, COM OU SEM REBAIXO, FEITO COM GRANANº1 DE MARMORE BRANCO NACIONAL E CIMENTO,NA ESPESSURA DE 6MM</v>
          </cell>
          <cell r="C12512" t="str">
            <v>M2</v>
          </cell>
        </row>
        <row r="12513">
          <cell r="A12513" t="str">
            <v>13.380.0026-0</v>
          </cell>
          <cell r="B12513" t="str">
            <v>SOLEIRA,PEITORIL OU CHAPIM DE MARMORITE,PRE-MOLDADO EM OFICINA E ASSENTADO NA OBRA,C/OU SEM REBAIXO,FEITO COM GRANA Nº1DE GRANITO PRETO E CIMENTO,NA ESPESSURA DE 6MM</v>
          </cell>
          <cell r="C12513" t="str">
            <v>M2</v>
          </cell>
        </row>
        <row r="12514">
          <cell r="A12514" t="str">
            <v>13.380.0026-A</v>
          </cell>
          <cell r="B12514" t="str">
            <v>SOLEIRA,PEITORIL OU CHAPIM DE MARMORITE,PRE-MOLDADO EM OFICINA E ASSENTADO NA OBRA,C/OU SEM REBAIXO,FEITO COM GRANA Nº1DE GRANITO PRETO E CIMENTO,NA ESPESSURA DE 6MM</v>
          </cell>
          <cell r="C12514" t="str">
            <v>M2</v>
          </cell>
        </row>
        <row r="12515">
          <cell r="A12515" t="str">
            <v>13.380.0100-0</v>
          </cell>
          <cell r="B12515" t="str">
            <v>RECOMPOSICAO DE PISO DE MARMORITE,CONSIDERANDO 1CM DE ESPESSURA DE CAMADA DE MARMORITE E LASTRO DE ARGAMASSA COM 4CM DEESPESSURA,EXCLUSIVE POLIMENTO</v>
          </cell>
          <cell r="C12515" t="str">
            <v>M2</v>
          </cell>
        </row>
        <row r="12516">
          <cell r="A12516" t="str">
            <v>13.380.0100-A</v>
          </cell>
          <cell r="B12516" t="str">
            <v>RECOMPOSICAO DE PISO DE MARMORITE,CONSIDERANDO 1CM DE ESPESSURA DE CAMADA DE MARMORITE E LASTRO DE ARGAMASSA COM 4CM DEESPESSURA,EXCLUSIVE POLIMENTO</v>
          </cell>
          <cell r="C12516" t="str">
            <v>M2</v>
          </cell>
        </row>
        <row r="12517">
          <cell r="A12517" t="str">
            <v>13.380.0101-0</v>
          </cell>
          <cell r="B12517" t="str">
            <v>RECOMPOSICAO DE PISO DE MARMORITE,CONSIDERANDO 1CM DE ESPESSURA DE CAMADA DE MARMORITE E LASTRO DE ARGAMSSA  COM 4CM DEESPESSURA,EXCLUSIVE POLIMENTO E LASTRO DE ARGAMASSA(VIDE FAMILIA 13.301)</v>
          </cell>
          <cell r="C12517" t="str">
            <v>M2</v>
          </cell>
        </row>
        <row r="12518">
          <cell r="A12518" t="str">
            <v>13.380.0101-A</v>
          </cell>
          <cell r="B12518" t="str">
            <v>RECOMPOSICAO DE PISO DE MARMORITE,CONSIDERANDO 1CM DE ESPESSURA DE CAMADA DE MARMORITE E LASTRO DE ARGAMSSA  COM 4CM DEESPESSURA,EXCLUSIVE POLIMENTO E LASTRO DE ARGAMASSA(VIDE FAMILIA 13.301)</v>
          </cell>
          <cell r="C12518" t="str">
            <v>M2</v>
          </cell>
        </row>
        <row r="12519">
          <cell r="A12519" t="str">
            <v>13.381.0050-0</v>
          </cell>
          <cell r="B12519" t="str">
            <v>JUNTA PLASTICA 17X3MM,PARA PISOS CONTINUOS.FORNECIMENTO E COLOCACAO</v>
          </cell>
          <cell r="C12519" t="str">
            <v>M</v>
          </cell>
        </row>
        <row r="12520">
          <cell r="A12520" t="str">
            <v>13.381.0050-A</v>
          </cell>
          <cell r="B12520" t="str">
            <v>JUNTA PLASTICA 17X3MM,PARA PISOS CONTINUOS.FORNECIMENTO E COLOCACAO</v>
          </cell>
          <cell r="C12520" t="str">
            <v>M</v>
          </cell>
        </row>
        <row r="12521">
          <cell r="A12521" t="str">
            <v>13.381.0051-0</v>
          </cell>
          <cell r="B12521" t="str">
            <v>JUNTA PLASTICA 27X3MM,PARA PISOS CONTINUOS.FORNECIMENTO E COLOCACAO</v>
          </cell>
          <cell r="C12521" t="str">
            <v>M</v>
          </cell>
        </row>
        <row r="12522">
          <cell r="A12522" t="str">
            <v>13.381.0051-A</v>
          </cell>
          <cell r="B12522" t="str">
            <v>JUNTA PLASTICA 27X3MM,PARA PISOS CONTINUOS.FORNECIMENTO E COLOCACAO</v>
          </cell>
          <cell r="C12522" t="str">
            <v>M</v>
          </cell>
        </row>
        <row r="12523">
          <cell r="A12523" t="str">
            <v>13.381.0085-0</v>
          </cell>
          <cell r="B12523" t="str">
            <v>JUNTA METALICA EM LATAO 17X0,70MM,PARA PISOS CONTINUOS.FORNECIMENTO E COLOCACAO</v>
          </cell>
          <cell r="C12523" t="str">
            <v>M</v>
          </cell>
        </row>
        <row r="12524">
          <cell r="A12524" t="str">
            <v>13.381.0085-A</v>
          </cell>
          <cell r="B12524" t="str">
            <v>JUNTA METALICA EM LATAO 17X0,70MM,PARA PISOS CONTINUOS.FORNECIMENTO E COLOCACAO</v>
          </cell>
          <cell r="C12524" t="str">
            <v>M</v>
          </cell>
        </row>
        <row r="12525">
          <cell r="A12525" t="str">
            <v>13.382.0001-0</v>
          </cell>
          <cell r="B12525" t="str">
            <v>JUNTA FORMADA DE ARGAMASSA DE CIMENTO E AREIA,NO TRACO 1:3 COM 5X5CM</v>
          </cell>
          <cell r="C12525" t="str">
            <v>M</v>
          </cell>
        </row>
        <row r="12526">
          <cell r="A12526" t="str">
            <v>13.382.0001-A</v>
          </cell>
          <cell r="B12526" t="str">
            <v>JUNTA FORMADA DE ARGAMASSA DE CIMENTO E AREIA,NO TRACO 1:3 COM 5X5CM</v>
          </cell>
          <cell r="C12526" t="str">
            <v>M</v>
          </cell>
        </row>
        <row r="12527">
          <cell r="A12527" t="str">
            <v>13.383.0002-0</v>
          </cell>
          <cell r="B12527" t="str">
            <v>JUNTA IMPERMEABILIZANTE DE HIDROASFALTO,CIMENTO E AREIA,NO TRACO 1:1:3 COM 2,5X2,5CM</v>
          </cell>
          <cell r="C12527" t="str">
            <v>M</v>
          </cell>
        </row>
        <row r="12528">
          <cell r="A12528" t="str">
            <v>13.383.0002-A</v>
          </cell>
          <cell r="B12528" t="str">
            <v>JUNTA IMPERMEABILIZANTE DE HIDROASFALTO,CIMENTO E AREIA,NO TRACO 1:1:3 COM 2,5X2,5CM</v>
          </cell>
          <cell r="C12528" t="str">
            <v>M</v>
          </cell>
        </row>
        <row r="12529">
          <cell r="A12529" t="str">
            <v>13.383.0003-0</v>
          </cell>
          <cell r="B12529" t="str">
            <v>JUNTA IMPERMEABILIZANTE DE HIDROASFALTO,CIMENTO E AREIA,NO TRACO 1:1:3 COM 2X2,5CM</v>
          </cell>
          <cell r="C12529" t="str">
            <v>M</v>
          </cell>
        </row>
        <row r="12530">
          <cell r="A12530" t="str">
            <v>13.383.0003-A</v>
          </cell>
          <cell r="B12530" t="str">
            <v>JUNTA IMPERMEABILIZANTE DE HIDROASFALTO,CIMENTO E AREIA,NO TRACO 1:1:3 COM 2X2,5CM</v>
          </cell>
          <cell r="C12530" t="str">
            <v>M</v>
          </cell>
        </row>
        <row r="12531">
          <cell r="A12531" t="str">
            <v>13.384.0001-0</v>
          </cell>
          <cell r="B12531" t="str">
            <v>JUNTA GRAMADA COM 5CM DE LARGURA</v>
          </cell>
          <cell r="C12531" t="str">
            <v>M</v>
          </cell>
        </row>
        <row r="12532">
          <cell r="A12532" t="str">
            <v>13.384.0001-A</v>
          </cell>
          <cell r="B12532" t="str">
            <v>JUNTA GRAMADA COM 5CM DE LARGURA</v>
          </cell>
          <cell r="C12532" t="str">
            <v>M</v>
          </cell>
        </row>
        <row r="12533">
          <cell r="A12533" t="str">
            <v>13.384.0002-0</v>
          </cell>
          <cell r="B12533" t="str">
            <v>JUNTA GRAMADA COM 8CM DE LARGURA</v>
          </cell>
          <cell r="C12533" t="str">
            <v>M</v>
          </cell>
        </row>
        <row r="12534">
          <cell r="A12534" t="str">
            <v>13.384.0002-A</v>
          </cell>
          <cell r="B12534" t="str">
            <v>JUNTA GRAMADA COM 8CM DE LARGURA</v>
          </cell>
          <cell r="C12534" t="str">
            <v>M</v>
          </cell>
        </row>
        <row r="12535">
          <cell r="A12535" t="str">
            <v>13.385.0001-0</v>
          </cell>
          <cell r="B12535"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2535" t="str">
            <v>M2</v>
          </cell>
        </row>
        <row r="12536">
          <cell r="A12536" t="str">
            <v>13.385.0001-A</v>
          </cell>
          <cell r="B12536"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2536" t="str">
            <v>M2</v>
          </cell>
        </row>
        <row r="12537">
          <cell r="A12537" t="str">
            <v>13.385.0002-0</v>
          </cell>
          <cell r="B12537"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2537" t="str">
            <v>M2</v>
          </cell>
        </row>
        <row r="12538">
          <cell r="A12538" t="str">
            <v>13.385.0002-A</v>
          </cell>
          <cell r="B12538"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2538" t="str">
            <v>M2</v>
          </cell>
        </row>
        <row r="12539">
          <cell r="A12539" t="str">
            <v>13.385.0003-0</v>
          </cell>
          <cell r="B12539"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2539" t="str">
            <v>M2</v>
          </cell>
        </row>
        <row r="12540">
          <cell r="A12540" t="str">
            <v>13.385.0003-A</v>
          </cell>
          <cell r="B12540"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2540" t="str">
            <v>M2</v>
          </cell>
        </row>
        <row r="12541">
          <cell r="A12541" t="str">
            <v>13.385.0005-0</v>
          </cell>
          <cell r="B12541" t="str">
            <v>RODAPE DE ALTA RESISTENCIA,EM ARGAMASSA DE CIMENTO E AGREGADOS MINERAIS, COM 10CM DE ALTURA, NA COR NATURAL DO CIMENTO,INCLUSIVE 3 POLIMENTOS,SENDO OS CANTOS SALIENTES BOLEADOS,EOS REENTRANTES E JUNTO AO PISO EM MEIA CANA</v>
          </cell>
          <cell r="C12541" t="str">
            <v>M</v>
          </cell>
        </row>
        <row r="12542">
          <cell r="A12542" t="str">
            <v>13.385.0005-A</v>
          </cell>
          <cell r="B12542" t="str">
            <v>RODAPE DE ALTA RESISTENCIA,EM ARGAMASSA DE CIMENTO E AGREGADOS MINERAIS, COM 10CM DE ALTURA, NA COR NATURAL DO CIMENTO,INCLUSIVE 3 POLIMENTOS,SENDO OS CANTOS SALIENTES BOLEADOS,EOS REENTRANTES E JUNTO AO PISO EM MEIA CANA</v>
          </cell>
          <cell r="C12542" t="str">
            <v>M</v>
          </cell>
        </row>
        <row r="12543">
          <cell r="A12543" t="str">
            <v>13.385.0006-0</v>
          </cell>
          <cell r="B12543" t="str">
            <v>RODAPE DE ALTA RESISTENCIA,EM ARGAMASSA DE CIMENTO E AGREGADOS MINERAIS,COM 10CM DE ALTURA,NA COR PRETA,INCLUSIVE 3 POLIMENTOS,SENDO OS CANTOS SALIENTES BOLEADOS,E OS REENTRANTES EJUNTO AO PISO EM MEIA CANA</v>
          </cell>
          <cell r="C12543" t="str">
            <v>M</v>
          </cell>
        </row>
        <row r="12544">
          <cell r="A12544" t="str">
            <v>13.385.0006-A</v>
          </cell>
          <cell r="B12544" t="str">
            <v>RODAPE DE ALTA RESISTENCIA,EM ARGAMASSA DE CIMENTO E AGREGADOS MINERAIS,COM 10CM DE ALTURA,NA COR PRETA,INCLUSIVE 3 POLIMENTOS,SENDO OS CANTOS SALIENTES BOLEADOS,E OS REENTRANTES EJUNTO AO PISO EM MEIA CANA</v>
          </cell>
          <cell r="C12544" t="str">
            <v>M</v>
          </cell>
        </row>
        <row r="12545">
          <cell r="A12545" t="str">
            <v>13.385.0007-0</v>
          </cell>
          <cell r="B12545" t="str">
            <v>RODAPE DE ALTA RESISTENCIA,EM ARGAMASSA DE CIMENTO E AGREGADOS MINERAIS, COM 10CM DE ALTURA, NA COR VERMELHA,INCLUSIVE 3POLIMENTOS,SENDO OS CANTOS SALIENTES BOLEADOS,E OS REENTRANTES E JUNTO AO PISO EM MEIA CANA</v>
          </cell>
          <cell r="C12545" t="str">
            <v>M</v>
          </cell>
        </row>
        <row r="12546">
          <cell r="A12546" t="str">
            <v>13.385.0007-A</v>
          </cell>
          <cell r="B12546" t="str">
            <v>RODAPE DE ALTA RESISTENCIA,EM ARGAMASSA DE CIMENTO E AGREGADOS MINERAIS, COM 10CM DE ALTURA, NA COR VERMELHA,INCLUSIVE 3POLIMENTOS,SENDO OS CANTOS SALIENTES BOLEADOS,E OS REENTRANTES E JUNTO AO PISO EM MEIA CANA</v>
          </cell>
          <cell r="C12546" t="str">
            <v>M</v>
          </cell>
        </row>
        <row r="12547">
          <cell r="A12547" t="str">
            <v>13.385.0008-0</v>
          </cell>
          <cell r="B12547" t="str">
            <v>DEGRAU DE ESCADA DE ALTA RESISTENCIA,COMPOSTA DE CAPA E ESPELHO,EM ARGAMASSA DE CIMENTO E AGREGADOS MINERAIS,NA COR NATURAL DE CIMENTO,INCLUSIVE 3 POLIMENTOS</v>
          </cell>
          <cell r="C12547" t="str">
            <v>M</v>
          </cell>
        </row>
        <row r="12548">
          <cell r="A12548" t="str">
            <v>13.385.0008-A</v>
          </cell>
          <cell r="B12548" t="str">
            <v>DEGRAU DE ESCADA DE ALTA RESISTENCIA,COMPOSTA DE CAPA E ESPELHO,EM ARGAMASSA DE CIMENTO E AGREGADOS MINERAIS,NA COR NATURAL DE CIMENTO,INCLUSIVE 3 POLIMENTOS</v>
          </cell>
          <cell r="C12548" t="str">
            <v>M</v>
          </cell>
        </row>
        <row r="12549">
          <cell r="A12549" t="str">
            <v>13.385.0009-0</v>
          </cell>
          <cell r="B12549" t="str">
            <v>DEGRAU DE ESCADA DE ALTA RESISTENCIA,COMPOSTA DE CAPA E ESPELHO,EM ARGAMASSA DE CIMENTO E AGREGADOS MINERAIS, NA COR PRETA,INCLUSIVE 3 POLIMENTOS</v>
          </cell>
          <cell r="C12549" t="str">
            <v>M</v>
          </cell>
        </row>
        <row r="12550">
          <cell r="A12550" t="str">
            <v>13.385.0009-A</v>
          </cell>
          <cell r="B12550" t="str">
            <v>DEGRAU DE ESCADA DE ALTA RESISTENCIA,COMPOSTA DE CAPA E ESPELHO,EM ARGAMASSA DE CIMENTO E AGREGADOS MINERAIS, NA COR PRETA,INCLUSIVE 3 POLIMENTOS</v>
          </cell>
          <cell r="C12550" t="str">
            <v>M</v>
          </cell>
        </row>
        <row r="12551">
          <cell r="A12551" t="str">
            <v>13.385.0010-0</v>
          </cell>
          <cell r="B12551" t="str">
            <v>DEGRAU DE ESCADA DE ALTA RESISTENCIA,COMPOSTA DE CAPA E ESPELHO, EM ARGAMASSA DE CIMENTO E AGREGADOS MINERAIS,NA COR VERMELHA,INCLUSIVE 3 POLIMENTOS</v>
          </cell>
          <cell r="C12551" t="str">
            <v>M</v>
          </cell>
        </row>
        <row r="12552">
          <cell r="A12552" t="str">
            <v>13.385.0010-A</v>
          </cell>
          <cell r="B12552" t="str">
            <v>DEGRAU DE ESCADA DE ALTA RESISTENCIA,COMPOSTA DE CAPA E ESPELHO, EM ARGAMASSA DE CIMENTO E AGREGADOS MINERAIS,NA COR VERMELHA,INCLUSIVE 3 POLIMENTOS</v>
          </cell>
          <cell r="C12552" t="str">
            <v>M</v>
          </cell>
        </row>
        <row r="12553">
          <cell r="A12553" t="str">
            <v>13.385.0050-0</v>
          </cell>
          <cell r="B12553"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2553" t="str">
            <v>M2</v>
          </cell>
        </row>
        <row r="12554">
          <cell r="A12554" t="str">
            <v>13.385.0050-A</v>
          </cell>
          <cell r="B12554"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2554" t="str">
            <v>M2</v>
          </cell>
        </row>
        <row r="12555">
          <cell r="A12555" t="str">
            <v>13.385.0051-0</v>
          </cell>
          <cell r="B12555"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2555" t="str">
            <v>M2</v>
          </cell>
        </row>
        <row r="12556">
          <cell r="A12556" t="str">
            <v>13.385.0051-A</v>
          </cell>
          <cell r="B12556"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2556" t="str">
            <v>M2</v>
          </cell>
        </row>
        <row r="12557">
          <cell r="A12557" t="str">
            <v>13.385.0055-0</v>
          </cell>
          <cell r="B12557"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2557" t="str">
            <v>M2</v>
          </cell>
        </row>
        <row r="12558">
          <cell r="A12558" t="str">
            <v>13.385.0055-A</v>
          </cell>
          <cell r="B12558"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2558" t="str">
            <v>M2</v>
          </cell>
        </row>
        <row r="12559">
          <cell r="A12559" t="str">
            <v>13.385.0056-0</v>
          </cell>
          <cell r="B12559"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2559" t="str">
            <v>M2</v>
          </cell>
        </row>
        <row r="12560">
          <cell r="A12560" t="str">
            <v>13.385.0056-A</v>
          </cell>
          <cell r="B12560"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2560" t="str">
            <v>M2</v>
          </cell>
        </row>
        <row r="12561">
          <cell r="A12561" t="str">
            <v>13.385.0100-0</v>
          </cell>
          <cell r="B12561"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2561" t="str">
            <v>M</v>
          </cell>
        </row>
        <row r="12562">
          <cell r="A12562" t="str">
            <v>13.385.0100-A</v>
          </cell>
          <cell r="B12562"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2562" t="str">
            <v>M</v>
          </cell>
        </row>
        <row r="12563">
          <cell r="A12563" t="str">
            <v>13.385.0101-0</v>
          </cell>
          <cell r="B12563"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2563" t="str">
            <v>M</v>
          </cell>
        </row>
        <row r="12564">
          <cell r="A12564" t="str">
            <v>13.385.0101-A</v>
          </cell>
          <cell r="B1256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2564" t="str">
            <v>M</v>
          </cell>
        </row>
        <row r="12565">
          <cell r="A12565" t="str">
            <v>13.390.0020-0</v>
          </cell>
          <cell r="B12565"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2565" t="str">
            <v>M2</v>
          </cell>
        </row>
        <row r="12566">
          <cell r="A12566" t="str">
            <v>13.390.0020-A</v>
          </cell>
          <cell r="B12566"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2566" t="str">
            <v>M2</v>
          </cell>
        </row>
        <row r="12567">
          <cell r="A12567" t="str">
            <v>13.390.0025-0</v>
          </cell>
          <cell r="B12567"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2567" t="str">
            <v>M2</v>
          </cell>
        </row>
        <row r="12568">
          <cell r="A12568" t="str">
            <v>13.390.0025-A</v>
          </cell>
          <cell r="B12568"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2568" t="str">
            <v>M2</v>
          </cell>
        </row>
        <row r="12569">
          <cell r="A12569" t="str">
            <v>13.390.0027-0</v>
          </cell>
          <cell r="B12569"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2569" t="str">
            <v>M2</v>
          </cell>
        </row>
        <row r="12570">
          <cell r="A12570" t="str">
            <v>13.390.0027-A</v>
          </cell>
          <cell r="B12570"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2570" t="str">
            <v>M2</v>
          </cell>
        </row>
        <row r="12571">
          <cell r="A12571" t="str">
            <v>13.390.0028-0</v>
          </cell>
          <cell r="B12571"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2571" t="str">
            <v>M2</v>
          </cell>
        </row>
        <row r="12572">
          <cell r="A12572" t="str">
            <v>13.390.0028-A</v>
          </cell>
          <cell r="B12572"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2572" t="str">
            <v>M2</v>
          </cell>
        </row>
        <row r="12573">
          <cell r="A12573" t="str">
            <v>13.390.0030-0</v>
          </cell>
          <cell r="B12573"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2573" t="str">
            <v>M2</v>
          </cell>
        </row>
        <row r="12574">
          <cell r="A12574" t="str">
            <v>13.390.0030-A</v>
          </cell>
          <cell r="B12574"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2574" t="str">
            <v>M2</v>
          </cell>
        </row>
        <row r="12575">
          <cell r="A12575" t="str">
            <v>13.390.0031-0</v>
          </cell>
          <cell r="B12575"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2575" t="str">
            <v>M2</v>
          </cell>
        </row>
        <row r="12576">
          <cell r="A12576" t="str">
            <v>13.390.0031-A</v>
          </cell>
          <cell r="B12576"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2576" t="str">
            <v>M2</v>
          </cell>
        </row>
        <row r="12577">
          <cell r="A12577" t="str">
            <v>13.390.0035-0</v>
          </cell>
          <cell r="B12577"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2577" t="str">
            <v>M2</v>
          </cell>
        </row>
        <row r="12578">
          <cell r="A12578" t="str">
            <v>13.390.0035-A</v>
          </cell>
          <cell r="B12578"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2578" t="str">
            <v>M2</v>
          </cell>
        </row>
        <row r="12579">
          <cell r="A12579" t="str">
            <v>13.390.0037-0</v>
          </cell>
          <cell r="B12579"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2579" t="str">
            <v>M2</v>
          </cell>
        </row>
        <row r="12580">
          <cell r="A12580" t="str">
            <v>13.390.0037-A</v>
          </cell>
          <cell r="B12580"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2580" t="str">
            <v>M2</v>
          </cell>
        </row>
        <row r="12581">
          <cell r="A12581" t="str">
            <v>13.390.0040-0</v>
          </cell>
          <cell r="B12581"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2581" t="str">
            <v>M2</v>
          </cell>
        </row>
        <row r="12582">
          <cell r="A12582" t="str">
            <v>13.390.0040-A</v>
          </cell>
          <cell r="B12582"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2582" t="str">
            <v>M2</v>
          </cell>
        </row>
        <row r="12583">
          <cell r="A12583" t="str">
            <v>13.390.0042-0</v>
          </cell>
          <cell r="B12583"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2583" t="str">
            <v>M2</v>
          </cell>
        </row>
        <row r="12584">
          <cell r="A12584" t="str">
            <v>13.390.0042-A</v>
          </cell>
          <cell r="B12584"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2584" t="str">
            <v>M2</v>
          </cell>
        </row>
        <row r="12585">
          <cell r="A12585" t="str">
            <v>13.390.0045-0</v>
          </cell>
          <cell r="B12585"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2585" t="str">
            <v>M2</v>
          </cell>
        </row>
        <row r="12586">
          <cell r="A12586" t="str">
            <v>13.390.0045-A</v>
          </cell>
          <cell r="B12586"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2586" t="str">
            <v>M2</v>
          </cell>
        </row>
        <row r="12587">
          <cell r="A12587" t="str">
            <v>13.390.0047-0</v>
          </cell>
          <cell r="B12587"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2587" t="str">
            <v>M2</v>
          </cell>
        </row>
        <row r="12588">
          <cell r="A12588" t="str">
            <v>13.390.0047-A</v>
          </cell>
          <cell r="B12588"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2588" t="str">
            <v>M2</v>
          </cell>
        </row>
        <row r="12589">
          <cell r="A12589" t="str">
            <v>13.390.0048-0</v>
          </cell>
          <cell r="B12589"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2589" t="str">
            <v>M2</v>
          </cell>
        </row>
        <row r="12590">
          <cell r="A12590" t="str">
            <v>13.390.0048-A</v>
          </cell>
          <cell r="B12590"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2590" t="str">
            <v>M2</v>
          </cell>
        </row>
        <row r="12591">
          <cell r="A12591" t="str">
            <v>13.390.0050-0</v>
          </cell>
          <cell r="B12591" t="str">
            <v>TESTEIRA EM MATERIAL VINILICO COM 6CM DE LARGURA.FORNECIMENTO E COLOCACAO</v>
          </cell>
          <cell r="C12591" t="str">
            <v>M</v>
          </cell>
        </row>
        <row r="12592">
          <cell r="A12592" t="str">
            <v>13.390.0050-A</v>
          </cell>
          <cell r="B12592" t="str">
            <v>TESTEIRA EM MATERIAL VINILICO COM 6CM DE LARGURA.FORNECIMENTO E COLOCACAO</v>
          </cell>
          <cell r="C12592" t="str">
            <v>M</v>
          </cell>
        </row>
        <row r="12593">
          <cell r="A12593" t="str">
            <v>13.390.0055-0</v>
          </cell>
          <cell r="B12593" t="str">
            <v>RODAPE DE PVC TIPO PLANO OU CURVO,COM 7,5CM DE ALTURA,PARA PISOS VINILICOS.FORNECIMENTO E COLOCACAO</v>
          </cell>
          <cell r="C12593" t="str">
            <v>M</v>
          </cell>
        </row>
        <row r="12594">
          <cell r="A12594" t="str">
            <v>13.390.0055-A</v>
          </cell>
          <cell r="B12594" t="str">
            <v>RODAPE DE PVC TIPO PLANO OU CURVO,COM 7,5CM DE ALTURA,PARA PISOS VINILICOS.FORNECIMENTO E COLOCACAO</v>
          </cell>
          <cell r="C12594" t="str">
            <v>M</v>
          </cell>
        </row>
        <row r="12595">
          <cell r="A12595" t="str">
            <v>13.390.0058-0</v>
          </cell>
          <cell r="B12595" t="str">
            <v>RODAPE DE PVC TIPO HOSPITALAR,PLANO OU CURVO,COM 7,5CM DE ALTURA,PARA PISOS VINILICOS.FORNECIMENTO E COLOCACAO</v>
          </cell>
          <cell r="C12595" t="str">
            <v>M</v>
          </cell>
        </row>
        <row r="12596">
          <cell r="A12596" t="str">
            <v>13.390.0058-A</v>
          </cell>
          <cell r="B12596" t="str">
            <v>RODAPE DE PVC TIPO HOSPITALAR,PLANO OU CURVO,COM 7,5CM DE ALTURA,PARA PISOS VINILICOS.FORNECIMENTO E COLOCACAO</v>
          </cell>
          <cell r="C12596" t="str">
            <v>M</v>
          </cell>
        </row>
        <row r="12597">
          <cell r="A12597" t="str">
            <v>13.390.0070-0</v>
          </cell>
          <cell r="B12597" t="str">
            <v>SUPORTE CURVO E PERFIL DE ARREMATE PARA PISO VINILICO.FORNECIMENTO E COLOCACAO</v>
          </cell>
          <cell r="C12597" t="str">
            <v>M</v>
          </cell>
        </row>
        <row r="12598">
          <cell r="A12598" t="str">
            <v>13.390.0070-A</v>
          </cell>
          <cell r="B12598" t="str">
            <v>SUPORTE CURVO E PERFIL DE ARREMATE PARA PISO VINILICO.FORNECIMENTO E COLOCACAO</v>
          </cell>
          <cell r="C12598" t="str">
            <v>M</v>
          </cell>
        </row>
        <row r="12599">
          <cell r="A12599" t="str">
            <v>13.390.0075-0</v>
          </cell>
          <cell r="B12599" t="str">
            <v>CORDAO DE SOLDA PARA FUSAO A QUENTE,EM JUNTAS DE PISOS VINILICOS FLEXIVEIS.FORNECIMENTO E ASSENTAMENTO</v>
          </cell>
          <cell r="C12599" t="str">
            <v>M</v>
          </cell>
        </row>
        <row r="12600">
          <cell r="A12600" t="str">
            <v>13.390.0075-A</v>
          </cell>
          <cell r="B12600" t="str">
            <v>CORDAO DE SOLDA PARA FUSAO A QUENTE,EM JUNTAS DE PISOS VINILICOS FLEXIVEIS.FORNECIMENTO E ASSENTAMENTO</v>
          </cell>
          <cell r="C12600" t="str">
            <v>M</v>
          </cell>
        </row>
        <row r="12601">
          <cell r="A12601" t="str">
            <v>13.391.0500-0</v>
          </cell>
          <cell r="B12601" t="str">
            <v>RECOMPOSICAO DE PLACAS DE PISO DE MATERIAL VINILICO OU PLASTICO,EXCLUSIVE O FORNECIMENTO DO PISO,INCLUSIVE COLA</v>
          </cell>
          <cell r="C12601" t="str">
            <v>M2</v>
          </cell>
        </row>
        <row r="12602">
          <cell r="A12602" t="str">
            <v>13.391.0500-A</v>
          </cell>
          <cell r="B12602" t="str">
            <v>RECOMPOSICAO DE PLACAS DE PISO DE MATERIAL VINILICO OU PLASTICO,EXCLUSIVE O FORNECIMENTO DO PISO,INCLUSIVE COLA</v>
          </cell>
          <cell r="C12602" t="str">
            <v>M2</v>
          </cell>
        </row>
        <row r="12603">
          <cell r="A12603" t="str">
            <v>13.395.0010-0</v>
          </cell>
          <cell r="B12603" t="str">
            <v>FORRACAO DE PISO COM CARPETE DE NYLON,COM 6MM DE ESPESSURA,SOBRE BASE EXISTENTE</v>
          </cell>
          <cell r="C12603" t="str">
            <v>M2</v>
          </cell>
        </row>
        <row r="12604">
          <cell r="A12604" t="str">
            <v>13.395.0010-A</v>
          </cell>
          <cell r="B12604" t="str">
            <v>FORRACAO DE PISO COM CARPETE DE NYLON,COM 6MM DE ESPESSURA,SOBRE BASE EXISTENTE</v>
          </cell>
          <cell r="C12604" t="str">
            <v>M2</v>
          </cell>
        </row>
        <row r="12605">
          <cell r="A12605" t="str">
            <v>13.395.0011-0</v>
          </cell>
          <cell r="B12605" t="str">
            <v>FORRACAO DE PISO COM CARPETE DE NYLON,COM 10MM DE ESPESSURA,SOBRE BASE EXISTENTE</v>
          </cell>
          <cell r="C12605" t="str">
            <v>M2</v>
          </cell>
        </row>
        <row r="12606">
          <cell r="A12606" t="str">
            <v>13.395.0011-A</v>
          </cell>
          <cell r="B12606" t="str">
            <v>FORRACAO DE PISO COM CARPETE DE NYLON,COM 10MM DE ESPESSURA,SOBRE BASE EXISTENTE</v>
          </cell>
          <cell r="C12606" t="str">
            <v>M2</v>
          </cell>
        </row>
        <row r="12607">
          <cell r="A12607" t="str">
            <v>13.395.0015-0</v>
          </cell>
          <cell r="B12607" t="str">
            <v>FORRACAO DE PISO COM CARPETE DE 4,5MM DE ESPESSURA</v>
          </cell>
          <cell r="C12607" t="str">
            <v>M2</v>
          </cell>
        </row>
        <row r="12608">
          <cell r="A12608" t="str">
            <v>13.395.0015-A</v>
          </cell>
          <cell r="B12608" t="str">
            <v>FORRACAO DE PISO COM CARPETE DE 4,5MM DE ESPESSURA</v>
          </cell>
          <cell r="C12608" t="str">
            <v>M2</v>
          </cell>
        </row>
        <row r="12609">
          <cell r="A12609" t="str">
            <v>13.395.0020-0</v>
          </cell>
          <cell r="B12609" t="str">
            <v>FORRACAO DE PISO COM CARPETE DE POLIPROPILENO,COM SUPERFICIEDE NYLON RHODIANYL, CONSTRUCAO TUFTING, ESPESSURA TOTAL DE8MM, TEXTURA AVELUDADA, MODELO GRAND NYLON PLUS,NA COR BEGEROSADO 243,SOBRE BASE EXISTENTE</v>
          </cell>
          <cell r="C12609" t="str">
            <v>M2</v>
          </cell>
        </row>
        <row r="12610">
          <cell r="A12610" t="str">
            <v>13.395.0020-A</v>
          </cell>
          <cell r="B12610" t="str">
            <v>FORRACAO DE PISO COM CARPETE DE POLIPROPILENO,COM SUPERFICIEDE NYLON RHODIANYL, CONSTRUCAO TUFTING, ESPESSURA TOTAL DE8MM, TEXTURA AVELUDADA, MODELO GRAND NYLON PLUS,NA COR BEGEROSADO 243,SOBRE BASE EXISTENTE</v>
          </cell>
          <cell r="C12610" t="str">
            <v>M2</v>
          </cell>
        </row>
        <row r="12611">
          <cell r="A12611" t="str">
            <v>13.395.0025-0</v>
          </cell>
          <cell r="B12611" t="str">
            <v>FORRACAO DE PISO COM CARPETE DE POLIPROPILENO,COM FILAMENTOCONTINUO,CONSTRUCAO TUFTING,5MM DE ESPESSURA,TEXTURA BOUCLEMESCLA,MODELO AUSTIN,NA COR SAND 250,SOBRE BASE EXISTENTE</v>
          </cell>
          <cell r="C12611" t="str">
            <v>M2</v>
          </cell>
        </row>
        <row r="12612">
          <cell r="A12612" t="str">
            <v>13.395.0025-A</v>
          </cell>
          <cell r="B12612" t="str">
            <v>FORRACAO DE PISO COM CARPETE DE POLIPROPILENO,COM FILAMENTOCONTINUO,CONSTRUCAO TUFTING,5MM DE ESPESSURA,TEXTURA BOUCLEMESCLA,MODELO AUSTIN,NA COR SAND 250,SOBRE BASE EXISTENTE</v>
          </cell>
          <cell r="C12612" t="str">
            <v>M2</v>
          </cell>
        </row>
        <row r="12613">
          <cell r="A12613" t="str">
            <v>13.395.0026-0</v>
          </cell>
          <cell r="B12613" t="str">
            <v>FORRACAO DE PISO COM CARPETE DE FIBRAS DE POLIPROPILENO E RESINAS SINTETICAS,A QUENTE VERTICAL COM RELEVO TIPO LOOP,5MMDE ESPESSURA,6 CORES LISAS,EM ROLOS DE (2X30)M</v>
          </cell>
          <cell r="C12613" t="str">
            <v>M2</v>
          </cell>
        </row>
        <row r="12614">
          <cell r="A12614" t="str">
            <v>13.395.0026-A</v>
          </cell>
          <cell r="B12614" t="str">
            <v>FORRACAO DE PISO COM CARPETE DE FIBRAS DE POLIPROPILENO E RESINAS SINTETICAS,A QUENTE VERTICAL COM RELEVO TIPO LOOP,5MMDE ESPESSURA,6 CORES LISAS,EM ROLOS DE (2X30)M</v>
          </cell>
          <cell r="C12614" t="str">
            <v>M2</v>
          </cell>
        </row>
        <row r="12615">
          <cell r="A12615" t="str">
            <v>13.395.0040-0</v>
          </cell>
          <cell r="B12615" t="str">
            <v>FORRACAO DE PISO COM TAPETE EM ROLO,ANTIALERGICO,6MM DE ESPESSURA,LINHA AVANTI,MODELO CARPETT PP33000,NA COR CASTOR 8502,SOBRE BASE EXISTENTE</v>
          </cell>
          <cell r="C12615" t="str">
            <v>M2</v>
          </cell>
        </row>
        <row r="12616">
          <cell r="A12616" t="str">
            <v>13.395.0040-A</v>
          </cell>
          <cell r="B12616" t="str">
            <v>FORRACAO DE PISO COM TAPETE EM ROLO,ANTIALERGICO,6MM DE ESPESSURA,LINHA AVANTI,MODELO CARPETT PP33000,NA COR CASTOR 8502,SOBRE BASE EXISTENTE</v>
          </cell>
          <cell r="C12616" t="str">
            <v>M2</v>
          </cell>
        </row>
        <row r="12617">
          <cell r="A12617" t="str">
            <v>13.398.0010-1</v>
          </cell>
          <cell r="B12617" t="str">
            <v>PISO DE TACOS DE IPE OU MADEIRA EQUIVALENTE,MEDINDO 7X21CM,PICHADOS E INCRUSTADOS COM PEDRISCOS, ASSENTES COM ARGAMASSADE CIMENTO E SAIBRO,NO TRACO 1:6,EXCLUSIVE SERVICO DE CALAFATE</v>
          </cell>
          <cell r="C12617" t="str">
            <v>M2</v>
          </cell>
        </row>
        <row r="12618">
          <cell r="A12618" t="str">
            <v>13.398.0010-B</v>
          </cell>
          <cell r="B12618" t="str">
            <v>PISO DE TACOS DE IPE OU MADEIRA EQUIVALENTE,MEDINDO 7X21CM,PICHADOS E INCRUSTADOS COM PEDRISCOS, ASSENTES COM ARGAMASSADE CIMENTO E SAIBRO,NO TRACO 1:6,EXCLUSIVE SERVICO DE CALAFATE</v>
          </cell>
          <cell r="C12618" t="str">
            <v>M2</v>
          </cell>
        </row>
        <row r="12619">
          <cell r="A12619" t="str">
            <v>13.398.0015-0</v>
          </cell>
          <cell r="B12619" t="str">
            <v>PISO DE FRISO DE IPE OU MADEIRA EQUIVALENTE,COM 10CM DE LARGURA,2CM DE ESPESSURA, PREGADO SOBRE REGUAS DE MADEIRA DE LEIDE 1.1/2"X3",EMBUTIDAS EM CONCRETO</v>
          </cell>
          <cell r="C12619" t="str">
            <v>M2</v>
          </cell>
        </row>
        <row r="12620">
          <cell r="A12620" t="str">
            <v>13.398.0015-A</v>
          </cell>
          <cell r="B12620" t="str">
            <v>PISO DE FRISO DE IPE OU MADEIRA EQUIVALENTE,COM 10CM DE LARGURA,2CM DE ESPESSURA, PREGADO SOBRE REGUAS DE MADEIRA DE LEIDE 1.1/2"X3",EMBUTIDAS EM CONCRETO</v>
          </cell>
          <cell r="C12620" t="str">
            <v>M2</v>
          </cell>
        </row>
        <row r="12621">
          <cell r="A12621" t="str">
            <v>13.398.0016-0</v>
          </cell>
          <cell r="B12621" t="str">
            <v>PISO DE FRISO DE IPE OU MADEIRA EQUIVALENTE COM 20X2CM,PREGADO SOBRE  BARROTEAMENTO OU REGUAS DE  MADEIRA DE LEI A CADA50CM,EXCLUSIVE BARROTES OU REGUAS</v>
          </cell>
          <cell r="C12621" t="str">
            <v>M2</v>
          </cell>
        </row>
        <row r="12622">
          <cell r="A12622" t="str">
            <v>13.398.0016-A</v>
          </cell>
          <cell r="B12622" t="str">
            <v>PISO DE FRISO DE IPE OU MADEIRA EQUIVALENTE COM 20X2CM,PREGADO SOBRE  BARROTEAMENTO OU REGUAS DE  MADEIRA DE LEI A CADA50CM,EXCLUSIVE BARROTES OU REGUAS</v>
          </cell>
          <cell r="C12622" t="str">
            <v>M2</v>
          </cell>
        </row>
        <row r="12623">
          <cell r="A12623" t="str">
            <v>13.398.0017-0</v>
          </cell>
          <cell r="B12623" t="str">
            <v>REGUA DE MADEIRA DE LEI DE FORMA TRAPEZOIDAL COM 5X3CM,FIXADA EM CONTRAPISO DE CIMENTO E AREIA,NO TRACO 1:3,EXCLUSIVE OCONTRAPISO</v>
          </cell>
          <cell r="C12623" t="str">
            <v>M</v>
          </cell>
        </row>
        <row r="12624">
          <cell r="A12624" t="str">
            <v>13.398.0017-A</v>
          </cell>
          <cell r="B12624" t="str">
            <v>REGUA DE MADEIRA DE LEI DE FORMA TRAPEZOIDAL COM 5X3CM,FIXADA EM CONTRAPISO DE CIMENTO E AREIA,NO TRACO 1:3,EXCLUSIVE OCONTRAPISO</v>
          </cell>
          <cell r="C12624" t="str">
            <v>M</v>
          </cell>
        </row>
        <row r="12625">
          <cell r="A12625" t="str">
            <v>13.398.0018-0</v>
          </cell>
          <cell r="B12625" t="str">
            <v>BARROTE DE MADEIRA DE LEI DE 3"X4.1/2",APOIADO EM PILARETE DE 20X20CM,DE ALVENARIA DE TIJOLOS MACICOS OU OUTRO,EXCLUSIVEOS PILARETES</v>
          </cell>
          <cell r="C12625" t="str">
            <v>M</v>
          </cell>
        </row>
        <row r="12626">
          <cell r="A12626" t="str">
            <v>13.398.0018-A</v>
          </cell>
          <cell r="B12626" t="str">
            <v>BARROTE DE MADEIRA DE LEI DE 3"X4.1/2",APOIADO EM PILARETE DE 20X20CM,DE ALVENARIA DE TIJOLOS MACICOS OU OUTRO,EXCLUSIVEOS PILARETES</v>
          </cell>
          <cell r="C12626" t="str">
            <v>M</v>
          </cell>
        </row>
        <row r="12627">
          <cell r="A12627" t="str">
            <v>13.398.0020-0</v>
          </cell>
          <cell r="B12627" t="str">
            <v>RODAPE EM MADEIRA DE LEI,COM SECAO DE 5X2CM,PREGADO EM TACOSEMBUTIDOS NA ALVENARIA</v>
          </cell>
          <cell r="C12627" t="str">
            <v>M</v>
          </cell>
        </row>
        <row r="12628">
          <cell r="A12628" t="str">
            <v>13.398.0020-A</v>
          </cell>
          <cell r="B12628" t="str">
            <v>RODAPE EM MADEIRA DE LEI,COM SECAO DE 5X2CM,PREGADO EM TACOSEMBUTIDOS NA ALVENARIA</v>
          </cell>
          <cell r="C12628" t="str">
            <v>M</v>
          </cell>
        </row>
        <row r="12629">
          <cell r="A12629" t="str">
            <v>13.398.0025-0</v>
          </cell>
          <cell r="B12629" t="str">
            <v>RODAPE EM MADEIRA DE LEI,COM SECAO DE 7X2CM,PREGADO EM TACOSEMBUTIDOS NA ALVENARIA</v>
          </cell>
          <cell r="C12629" t="str">
            <v>M</v>
          </cell>
        </row>
        <row r="12630">
          <cell r="A12630" t="str">
            <v>13.398.0025-A</v>
          </cell>
          <cell r="B12630" t="str">
            <v>RODAPE EM MADEIRA DE LEI,COM SECAO DE 7X2CM,PREGADO EM TACOSEMBUTIDOS NA ALVENARIA</v>
          </cell>
          <cell r="C12630" t="str">
            <v>M</v>
          </cell>
        </row>
        <row r="12631">
          <cell r="A12631" t="str">
            <v>13.398.0030-0</v>
          </cell>
          <cell r="B12631" t="str">
            <v>RODAPE DE IPE OU MADEIRA EQUIVALENTE DE 10X2CM ACABAMENTO BOLEADO,FIXADO COMO EM 13.398.0020</v>
          </cell>
          <cell r="C12631" t="str">
            <v>M</v>
          </cell>
        </row>
        <row r="12632">
          <cell r="A12632" t="str">
            <v>13.398.0030-A</v>
          </cell>
          <cell r="B12632" t="str">
            <v>RODAPE DE IPE OU MADEIRA EQUIVALENTE DE 10X2CM ACABAMENTO BOLEADO,FIXADO COMO EM 13.398.0020</v>
          </cell>
          <cell r="C12632" t="str">
            <v>M</v>
          </cell>
        </row>
        <row r="12633">
          <cell r="A12633" t="str">
            <v>13.410.0010-0</v>
          </cell>
          <cell r="B12633" t="str">
            <v>PISO DE PEDRA PORTUGUESA,ASSENTADO SOBRE MISTURA DE CIMENTOE SAIBRO,NO TRACO 1:5,INCLUSIVE ACERTO DO TERRENO.FORNECIMENTO E COLOCACAO</v>
          </cell>
          <cell r="C12633" t="str">
            <v>M2</v>
          </cell>
        </row>
        <row r="12634">
          <cell r="A12634" t="str">
            <v>13.410.0010-A</v>
          </cell>
          <cell r="B12634" t="str">
            <v>PISO DE PEDRA PORTUGUESA,ASSENTADO SOBRE MISTURA DE CIMENTOE SAIBRO,NO TRACO 1:5,INCLUSIVE ACERTO DO TERRENO.FORNECIMENTO E COLOCACAO</v>
          </cell>
          <cell r="C12634" t="str">
            <v>M2</v>
          </cell>
        </row>
        <row r="12635">
          <cell r="A12635" t="str">
            <v>13.410.0011-0</v>
          </cell>
          <cell r="B12635" t="str">
            <v>PISO DE PEDRA PORTUGUESA EM DESENHOS SIMPLES, COM APROXIMADAMENTE 40% DE PEDRA PRETA E 60% DE PEDRA BRANCA, ASSENTADO SOBRE MISTURA DE CIMENTO E SAIBRO NO TRACO 1:5, INCLUSIVE ACERTO DO TERRENO.FORNECIMENTO E COLOCACAO</v>
          </cell>
          <cell r="C12635" t="str">
            <v>M2</v>
          </cell>
        </row>
        <row r="12636">
          <cell r="A12636" t="str">
            <v>13.410.0011-A</v>
          </cell>
          <cell r="B12636" t="str">
            <v>PISO DE PEDRA PORTUGUESA EM DESENHOS SIMPLES, COM APROXIMADAMENTE 40% DE PEDRA PRETA E 60% DE PEDRA BRANCA, ASSENTADO SOBRE MISTURA DE CIMENTO E SAIBRO NO TRACO 1:5, INCLUSIVE ACERTO DO TERRENO.FORNECIMENTO E COLOCACAO</v>
          </cell>
          <cell r="C12636" t="str">
            <v>M2</v>
          </cell>
        </row>
        <row r="12637">
          <cell r="A12637" t="str">
            <v>13.410.0012-0</v>
          </cell>
          <cell r="B12637" t="str">
            <v>PEDRA PORTUGUESA COM 60% DE PEDRA BRANCA.FORNECIMENTO SEM COLOCACAO</v>
          </cell>
          <cell r="C12637" t="str">
            <v>M2</v>
          </cell>
        </row>
        <row r="12638">
          <cell r="A12638" t="str">
            <v>13.410.0012-A</v>
          </cell>
          <cell r="B12638" t="str">
            <v>PEDRA PORTUGUESA COM 60% DE PEDRA BRANCA.FORNECIMENTO SEM COLOCACAO</v>
          </cell>
          <cell r="C12638" t="str">
            <v>M2</v>
          </cell>
        </row>
        <row r="12639">
          <cell r="A12639" t="str">
            <v>13.410.0015-0</v>
          </cell>
          <cell r="B12639" t="str">
            <v>PISO DE PEDRA PORTUGUESA,ASSENTADO SOBRE MISTURA DE CIMENTOE SAIBRO,NO TRACO 1:5,EXCLUSIVE ACERTO DO TERRENO.FORNECIMENTO E COLOCACAO</v>
          </cell>
          <cell r="C12639" t="str">
            <v>M2</v>
          </cell>
        </row>
        <row r="12640">
          <cell r="A12640" t="str">
            <v>13.410.0015-A</v>
          </cell>
          <cell r="B12640" t="str">
            <v>PISO DE PEDRA PORTUGUESA,ASSENTADO SOBRE MISTURA DE CIMENTOE SAIBRO,NO TRACO 1:5,EXCLUSIVE ACERTO DO TERRENO.FORNECIMENTO E COLOCACAO</v>
          </cell>
          <cell r="C12640" t="str">
            <v>M2</v>
          </cell>
        </row>
        <row r="12641">
          <cell r="A12641" t="str">
            <v>13.410.0020-0</v>
          </cell>
          <cell r="B12641" t="str">
            <v>PISO DE PEDRA PORTUGUESA EM DESENHO SIMPLES,COM APROXIMADAMENTE 25% DE PEDRA PRETA,25% DE PEDRA VERMELHA E 50% DE PEDRABRANCA,ASSENTADO SOBRE MISTURA DE CIMENTO E SAIBRO NO TRACO1:5,INCLUSIVE ACERTO DO TERRENO.FORNECIMENTO E COLOCACAO</v>
          </cell>
          <cell r="C12641" t="str">
            <v>M2</v>
          </cell>
        </row>
        <row r="12642">
          <cell r="A12642" t="str">
            <v>13.410.0020-A</v>
          </cell>
          <cell r="B12642" t="str">
            <v>PISO DE PEDRA PORTUGUESA EM DESENHO SIMPLES,COM APROXIMADAMENTE 25% DE PEDRA PRETA,25% DE PEDRA VERMELHA E 50% DE PEDRABRANCA,ASSENTADO SOBRE MISTURA DE CIMENTO E SAIBRO NO TRACO1:5,INCLUSIVE ACERTO DO TERRENO.FORNECIMENTO E COLOCACAO</v>
          </cell>
          <cell r="C12642" t="str">
            <v>M2</v>
          </cell>
        </row>
        <row r="12643">
          <cell r="A12643" t="str">
            <v>13.410.0025-0</v>
          </cell>
          <cell r="B12643" t="str">
            <v>PISO DE PEDRA PORTUGUESA,ASSENTADO SOBRE MISTURA DE CIMENTOE SAIBRO,NO TRACO 1:5,INCLUSIVE ACERTO DO TERRENO,EM FAIXA.FORNECIMENTO E COLOCACAO</v>
          </cell>
          <cell r="C12643" t="str">
            <v>M2</v>
          </cell>
        </row>
        <row r="12644">
          <cell r="A12644" t="str">
            <v>13.410.0025-A</v>
          </cell>
          <cell r="B12644" t="str">
            <v>PISO DE PEDRA PORTUGUESA,ASSENTADO SOBRE MISTURA DE CIMENTOE SAIBRO,NO TRACO 1:5,INCLUSIVE ACERTO DO TERRENO,EM FAIXA.FORNECIMENTO E COLOCACAO</v>
          </cell>
          <cell r="C12644" t="str">
            <v>M2</v>
          </cell>
        </row>
        <row r="12645">
          <cell r="A12645" t="str">
            <v>13.410.0030-0</v>
          </cell>
          <cell r="B12645" t="str">
            <v>PISO COM PEDRA PORTUGUESA VERMELHA,ASSENTADO SOBRE MISTURA DE CIMENTO E SAIBRO,NO TRACO 1:5,INCLUSIVE ACERTO DO TERRENO,EM FAIXA.FORNECIMENTO E COLOCACAO</v>
          </cell>
          <cell r="C12645" t="str">
            <v>M2</v>
          </cell>
        </row>
        <row r="12646">
          <cell r="A12646" t="str">
            <v>13.410.0030-A</v>
          </cell>
          <cell r="B12646" t="str">
            <v>PISO COM PEDRA PORTUGUESA VERMELHA,ASSENTADO SOBRE MISTURA DE CIMENTO E SAIBRO,NO TRACO 1:5,INCLUSIVE ACERTO DO TERRENO,EM FAIXA.FORNECIMENTO E COLOCACAO</v>
          </cell>
          <cell r="C12646" t="str">
            <v>M2</v>
          </cell>
        </row>
        <row r="12647">
          <cell r="A12647" t="str">
            <v>13.411.0500-0</v>
          </cell>
          <cell r="B12647" t="str">
            <v>RECOMPOSICAO DE PAVIMENTACAO DE PEDRA PORTUGUESA,ASSENTADACOM FAROFA DE CIMENTO E SAIBRO,NO TRACO 1:5, INCLUSIVE FORNECIMENTO DO MATERIAL PARA REJUNTAMENTO,EXCLUSIVE A PEDRA</v>
          </cell>
          <cell r="C12647" t="str">
            <v>M2</v>
          </cell>
        </row>
        <row r="12648">
          <cell r="A12648" t="str">
            <v>13.411.0500-A</v>
          </cell>
          <cell r="B12648" t="str">
            <v>RECOMPOSICAO DE PAVIMENTACAO DE PEDRA PORTUGUESA,ASSENTADACOM FAROFA DE CIMENTO E SAIBRO,NO TRACO 1:5, INCLUSIVE FORNECIMENTO DO MATERIAL PARA REJUNTAMENTO,EXCLUSIVE A PEDRA</v>
          </cell>
          <cell r="C12648" t="str">
            <v>M2</v>
          </cell>
        </row>
        <row r="12649">
          <cell r="A12649" t="str">
            <v>13.413.0010-0</v>
          </cell>
          <cell r="B12649" t="str">
            <v>PISO DE PEDRA SAO TOME,MEDINDO 30X30CM,38X38CM,48X48CM OU 58X58CM,COM 2CM DE ESPESSURA,ASSENTE COM ARGAMASSA DE CIMENTO,AREIA E SAIBRO,NO TRACO 1:2:2,COM ESPESSURA DE 3CM.FORNECIMENTO E COLOCACAO</v>
          </cell>
          <cell r="C12649" t="str">
            <v>M2</v>
          </cell>
        </row>
        <row r="12650">
          <cell r="A12650" t="str">
            <v>13.413.0010-A</v>
          </cell>
          <cell r="B12650" t="str">
            <v>PISO DE PEDRA SAO TOME,MEDINDO 30X30CM,38X38CM,48X48CM OU 58X58CM,COM 2CM DE ESPESSURA,ASSENTE COM ARGAMASSA DE CIMENTO,AREIA E SAIBRO,NO TRACO 1:2:2,COM ESPESSURA DE 3CM.FORNECIMENTO E COLOCACAO</v>
          </cell>
          <cell r="C12650" t="str">
            <v>M2</v>
          </cell>
        </row>
        <row r="12651">
          <cell r="A12651" t="str">
            <v>13.413.0011-0</v>
          </cell>
          <cell r="B12651" t="str">
            <v>PISO DE PEDRA SAO TOME,MEDINDO 30X30CM,38X38CM,48X48CM OU 58X58CM,COM 2CM DE ESPESSURA,EXCLUSIVE ARGAMASSA.FORNECIMENTOE COLOCACAO</v>
          </cell>
          <cell r="C12651" t="str">
            <v>M2</v>
          </cell>
        </row>
        <row r="12652">
          <cell r="A12652" t="str">
            <v>13.413.0011-A</v>
          </cell>
          <cell r="B12652" t="str">
            <v>PISO DE PEDRA SAO TOME,MEDINDO 30X30CM,38X38CM,48X48CM OU 58X58CM,COM 2CM DE ESPESSURA,EXCLUSIVE ARGAMASSA.FORNECIMENTOE COLOCACAO</v>
          </cell>
          <cell r="C12652" t="str">
            <v>M2</v>
          </cell>
        </row>
        <row r="12653">
          <cell r="A12653" t="str">
            <v>13.413.0012-0</v>
          </cell>
          <cell r="B12653" t="str">
            <v>PISO DE PEDRA SAO TOME,MEDINDO 57X57CM,TIPO FURNAS/LIGHT,ASSENTE COM ARGAMASSA DE CIMENTO,AREIA E SAIBRO,NO TRACO 1:2:2,REJUNTAMENTO COM CIMENTO BRANCO E CORANTE</v>
          </cell>
          <cell r="C12653" t="str">
            <v>M2</v>
          </cell>
        </row>
        <row r="12654">
          <cell r="A12654" t="str">
            <v>13.413.0012-A</v>
          </cell>
          <cell r="B12654" t="str">
            <v>PISO DE PEDRA SAO TOME,MEDINDO 57X57CM,TIPO FURNAS/LIGHT,ASSENTE COM ARGAMASSA DE CIMENTO,AREIA E SAIBRO,NO TRACO 1:2:2,REJUNTAMENTO COM CIMENTO BRANCO E CORANTE</v>
          </cell>
          <cell r="C12654" t="str">
            <v>M2</v>
          </cell>
        </row>
        <row r="12655">
          <cell r="A12655" t="str">
            <v>13.413.0013-0</v>
          </cell>
          <cell r="B12655" t="str">
            <v>PISO DE PEDRA SAO TOME, MEDINDO 57X57CM, TIPO FURNAS/LIGHT,EXCLUSIVE ARGAMASSA E REJUNTAMENTO</v>
          </cell>
          <cell r="C12655" t="str">
            <v>M2</v>
          </cell>
        </row>
        <row r="12656">
          <cell r="A12656" t="str">
            <v>13.413.0013-A</v>
          </cell>
          <cell r="B12656" t="str">
            <v>PISO DE PEDRA SAO TOME, MEDINDO 57X57CM, TIPO FURNAS/LIGHT,EXCLUSIVE ARGAMASSA E REJUNTAMENTO</v>
          </cell>
          <cell r="C12656" t="str">
            <v>M2</v>
          </cell>
        </row>
        <row r="12657">
          <cell r="A12657" t="str">
            <v>13.413.0020-0</v>
          </cell>
          <cell r="B12657" t="str">
            <v>PISO DE PLACAS DE ARDOSIA COR CINZA MEDINDO 40X40CM,EM TORNODE 1CM DE ESPESSURA,ASSENTE SOBRE SUPERFICIE EM OSSO COM ARGAMASSA DE CIMENTO,SAIBRO E AREIA,NO TRACO 1:2:2</v>
          </cell>
          <cell r="C12657" t="str">
            <v>M2</v>
          </cell>
        </row>
        <row r="12658">
          <cell r="A12658" t="str">
            <v>13.413.0020-A</v>
          </cell>
          <cell r="B12658" t="str">
            <v>PISO DE PLACAS DE ARDOSIA COR CINZA MEDINDO 40X40CM,EM TORNODE 1CM DE ESPESSURA,ASSENTE SOBRE SUPERFICIE EM OSSO COM ARGAMASSA DE CIMENTO,SAIBRO E AREIA,NO TRACO 1:2:2</v>
          </cell>
          <cell r="C12658" t="str">
            <v>M2</v>
          </cell>
        </row>
        <row r="12659">
          <cell r="A12659" t="str">
            <v>13.413.0021-0</v>
          </cell>
          <cell r="B12659" t="str">
            <v>PISO DE PLACAS DE ARDOSIA COR CINZA MEDINDO 40X40CM,EM TORNODE 1CM DE ESPESSURA,EXCLUSIVE ARGAMASSA</v>
          </cell>
          <cell r="C12659" t="str">
            <v>M2</v>
          </cell>
        </row>
        <row r="12660">
          <cell r="A12660" t="str">
            <v>13.413.0021-A</v>
          </cell>
          <cell r="B12660" t="str">
            <v>PISO DE PLACAS DE ARDOSIA COR CINZA MEDINDO 40X40CM,EM TORNODE 1CM DE ESPESSURA,EXCLUSIVE ARGAMASSA</v>
          </cell>
          <cell r="C12660" t="str">
            <v>M2</v>
          </cell>
        </row>
        <row r="12661">
          <cell r="A12661" t="str">
            <v>13.413.0025-0</v>
          </cell>
          <cell r="B12661" t="str">
            <v>PISO DE PLACAS DE ARDOSIA COR CINZA MEDINDO 30X30CM,EM TORNODE 1CM DE ESPESSURA,ASSENTE SOBRE SUPERFICIE EM OSSO COM ARGAMASSA DE CIMENTO,SAIBRO E AREIA,NO TRACO 1:2:2</v>
          </cell>
          <cell r="C12661" t="str">
            <v>M2</v>
          </cell>
        </row>
        <row r="12662">
          <cell r="A12662" t="str">
            <v>13.413.0025-A</v>
          </cell>
          <cell r="B12662" t="str">
            <v>PISO DE PLACAS DE ARDOSIA COR CINZA MEDINDO 30X30CM,EM TORNODE 1CM DE ESPESSURA,ASSENTE SOBRE SUPERFICIE EM OSSO COM ARGAMASSA DE CIMENTO,SAIBRO E AREIA,NO TRACO 1:2:2</v>
          </cell>
          <cell r="C12662" t="str">
            <v>M2</v>
          </cell>
        </row>
        <row r="12663">
          <cell r="A12663" t="str">
            <v>13.413.0026-0</v>
          </cell>
          <cell r="B12663" t="str">
            <v>PISO DE PLACAS DE ARDOSIA COR CINZA MEDINDO 30X30CM,EM TORNODE 1CM DE ESPESSURA,EXCLUSIVE ARGAMASSA</v>
          </cell>
          <cell r="C12663" t="str">
            <v>M2</v>
          </cell>
        </row>
        <row r="12664">
          <cell r="A12664" t="str">
            <v>13.413.0026-A</v>
          </cell>
          <cell r="B12664" t="str">
            <v>PISO DE PLACAS DE ARDOSIA COR CINZA MEDINDO 30X30CM,EM TORNODE 1CM DE ESPESSURA,EXCLUSIVE ARGAMASSA</v>
          </cell>
          <cell r="C12664" t="str">
            <v>M2</v>
          </cell>
        </row>
        <row r="12665">
          <cell r="A12665" t="str">
            <v>13.413.0027-0</v>
          </cell>
          <cell r="B12665" t="str">
            <v>PISO DE PLACAS DE ARDOSIA NA COR FERRUGEM MEDINDO 25X25CM,EMTORNO DE 1CM DE ESPESSURA,ASSENTE SOBRE SUPERFICIE EM OSSOCOM ARGAMASSA DE CIMENTO,SAIBRO E AREIA,NO TRACO 1:2:2</v>
          </cell>
          <cell r="C12665" t="str">
            <v>M2</v>
          </cell>
        </row>
        <row r="12666">
          <cell r="A12666" t="str">
            <v>13.413.0027-A</v>
          </cell>
          <cell r="B12666" t="str">
            <v>PISO DE PLACAS DE ARDOSIA NA COR FERRUGEM MEDINDO 25X25CM,EMTORNO DE 1CM DE ESPESSURA,ASSENTE SOBRE SUPERFICIE EM OSSOCOM ARGAMASSA DE CIMENTO,SAIBRO E AREIA,NO TRACO 1:2:2</v>
          </cell>
          <cell r="C12666" t="str">
            <v>M2</v>
          </cell>
        </row>
        <row r="12667">
          <cell r="A12667" t="str">
            <v>13.413.0028-0</v>
          </cell>
          <cell r="B12667" t="str">
            <v>PISO DE PLACAS DE ARDOSIA COR FERRUGEM MEDINDO 25X25CM,EM TORNO DE 1CM DE ESPESSURA,EXCLUSIVE ARGAMASSA</v>
          </cell>
          <cell r="C12667" t="str">
            <v>M2</v>
          </cell>
        </row>
        <row r="12668">
          <cell r="A12668" t="str">
            <v>13.413.0028-A</v>
          </cell>
          <cell r="B12668" t="str">
            <v>PISO DE PLACAS DE ARDOSIA COR FERRUGEM MEDINDO 25X25CM,EM TORNO DE 1CM DE ESPESSURA,EXCLUSIVE ARGAMASSA</v>
          </cell>
          <cell r="C12668" t="str">
            <v>M2</v>
          </cell>
        </row>
        <row r="12669">
          <cell r="A12669" t="str">
            <v>13.413.0030-0</v>
          </cell>
          <cell r="B12669" t="str">
            <v>RODAPE DE ARDOSIA COM ALTURA DE 10CM,ASSENTE EM PAREDE EM OSSO COM ARGAMASSA DE CIMENTO,SAIBRO E AREIA,NO TRACO 1:2:2 ECHAPISCO DE CIMENTO E AREIA,NO TRACO 1:3</v>
          </cell>
          <cell r="C12669" t="str">
            <v>M</v>
          </cell>
        </row>
        <row r="12670">
          <cell r="A12670" t="str">
            <v>13.413.0030-A</v>
          </cell>
          <cell r="B12670" t="str">
            <v>RODAPE DE ARDOSIA COM ALTURA DE 10CM,ASSENTE EM PAREDE EM OSSO COM ARGAMASSA DE CIMENTO,SAIBRO E AREIA,NO TRACO 1:2:2 ECHAPISCO DE CIMENTO E AREIA,NO TRACO 1:3</v>
          </cell>
          <cell r="C12670" t="str">
            <v>M</v>
          </cell>
        </row>
        <row r="12671">
          <cell r="A12671" t="str">
            <v>13.413.0031-0</v>
          </cell>
          <cell r="B12671" t="str">
            <v>RODAPE DE ARDOSIA COM ALTURA DE 10CM,ASSENTE EM PAREDE EM OSSO COM ARGAMASSA DE CIMENTO,SAIBRO E AREIA,NO TRACO 1:2:2 ECHAPISCO DE CIMENTO E AREIA,NO TRACO 1:3,EXCLUSIVE ARGAMASSAE CHAPISCO</v>
          </cell>
          <cell r="C12671" t="str">
            <v>M</v>
          </cell>
        </row>
        <row r="12672">
          <cell r="A12672" t="str">
            <v>13.413.0031-A</v>
          </cell>
          <cell r="B12672" t="str">
            <v>RODAPE DE ARDOSIA COM ALTURA DE 10CM,ASSENTE EM PAREDE EM OSSO COM ARGAMASSA DE CIMENTO,SAIBRO E AREIA,NO TRACO 1:2:2 ECHAPISCO DE CIMENTO E AREIA,NO TRACO 1:3,EXCLUSIVE ARGAMASSAE CHAPISCO</v>
          </cell>
          <cell r="C12672" t="str">
            <v>M</v>
          </cell>
        </row>
        <row r="12673">
          <cell r="A12673" t="str">
            <v>13.413.0035-0</v>
          </cell>
          <cell r="B12673" t="str">
            <v>RODAPE DE ARDOSIA COM ALTURA DE 7CM,ASSENTE EM PAREDE EM OSSO COM ARGAMASSA DE CIMENTO,SAIBRO E AREIA,NO TRACO 1:2:2 E CHAPISCO DE CIMENTO E AREIA,NO TRACO 1:3</v>
          </cell>
          <cell r="C12673" t="str">
            <v>M</v>
          </cell>
        </row>
        <row r="12674">
          <cell r="A12674" t="str">
            <v>13.413.0035-A</v>
          </cell>
          <cell r="B12674" t="str">
            <v>RODAPE DE ARDOSIA COM ALTURA DE 7CM,ASSENTE EM PAREDE EM OSSO COM ARGAMASSA DE CIMENTO,SAIBRO E AREIA,NO TRACO 1:2:2 E CHAPISCO DE CIMENTO E AREIA,NO TRACO 1:3</v>
          </cell>
          <cell r="C12674" t="str">
            <v>M</v>
          </cell>
        </row>
        <row r="12675">
          <cell r="A12675" t="str">
            <v>13.413.0036-0</v>
          </cell>
          <cell r="B12675" t="str">
            <v>RODAPE DE ARDOSIA COM ALTURA DE 7CM,ASSENTE EM PAREDE EM OSSO COM ARGAMASSA DE CIMENTO,SAIBRO E AREIA,NO TRACO 1:2:2 E CHAPISCO DE CIMENTO E AREIA,NO TRACO 1:3,EXCLUSIVE ARGAMASSAE CHAPISCO</v>
          </cell>
          <cell r="C12675" t="str">
            <v>M</v>
          </cell>
        </row>
        <row r="12676">
          <cell r="A12676" t="str">
            <v>13.413.0036-A</v>
          </cell>
          <cell r="B12676" t="str">
            <v>RODAPE DE ARDOSIA COM ALTURA DE 7CM,ASSENTE EM PAREDE EM OSSO COM ARGAMASSA DE CIMENTO,SAIBRO E AREIA,NO TRACO 1:2:2 E CHAPISCO DE CIMENTO E AREIA,NO TRACO 1:3,EXCLUSIVE ARGAMASSAE CHAPISCO</v>
          </cell>
          <cell r="C12676" t="str">
            <v>M</v>
          </cell>
        </row>
        <row r="12677">
          <cell r="A12677" t="str">
            <v>13.415.0010-0</v>
          </cell>
          <cell r="B12677" t="str">
            <v>PISO DE BORRACHA SINTETICA,SBR,PRETO,EM PLACAS DE 50X50CM,COM 3,0MM DE ESPESSURA,TEXTURA DA SUPERFICIE PASTILHADA,COLOCADO COM COLA SOBRE BASE EXISTENTE.FORNECIMENTO E COLOCACAO</v>
          </cell>
          <cell r="C12677" t="str">
            <v>M2</v>
          </cell>
        </row>
        <row r="12678">
          <cell r="A12678" t="str">
            <v>13.415.0010-A</v>
          </cell>
          <cell r="B12678" t="str">
            <v>PISO DE BORRACHA SINTETICA,SBR,PRETO,EM PLACAS DE 50X50CM,COM 3,0MM DE ESPESSURA,TEXTURA DA SUPERFICIE PASTILHADA,COLOCADO COM COLA SOBRE BASE EXISTENTE.FORNECIMENTO E COLOCACAO</v>
          </cell>
          <cell r="C12678" t="str">
            <v>M2</v>
          </cell>
        </row>
        <row r="12679">
          <cell r="A12679" t="str">
            <v>13.415.0011-0</v>
          </cell>
          <cell r="B12679" t="str">
            <v>PISO DE BORRACHA SINTETICA,SBR,PRETO,EM ROLO DE 1,40M DE LARGURA,SUPERFICIE GRAO DE ARROZ,COM 3,00MM DE ESPESSURA,COLOCADO COM COLA SOBRE BASE EXISTENTE.FORNECIMENTO E COLOCACAO</v>
          </cell>
          <cell r="C12679" t="str">
            <v>M2</v>
          </cell>
        </row>
        <row r="12680">
          <cell r="A12680" t="str">
            <v>13.415.0011-A</v>
          </cell>
          <cell r="B12680" t="str">
            <v>PISO DE BORRACHA SINTETICA,SBR,PRETO,EM ROLO DE 1,40M DE LARGURA,SUPERFICIE GRAO DE ARROZ,COM 3,00MM DE ESPESSURA,COLOCADO COM COLA SOBRE BASE EXISTENTE.FORNECIMENTO E COLOCACAO</v>
          </cell>
          <cell r="C12680" t="str">
            <v>M2</v>
          </cell>
        </row>
        <row r="12681">
          <cell r="A12681" t="str">
            <v>13.415.0015-0</v>
          </cell>
          <cell r="B12681" t="str">
            <v>RODAPE DE BORRACHA SINTETICA,SBR,PRETO,COM 7X0,3CM, TEXTURADA SUPERFICIE LISA,COLOCADO COM COLA SOBRE PAREDE EMBOCADA.FORNECIMENTO E COLOCACAO</v>
          </cell>
          <cell r="C12681" t="str">
            <v>M</v>
          </cell>
        </row>
        <row r="12682">
          <cell r="A12682" t="str">
            <v>13.415.0015-A</v>
          </cell>
          <cell r="B12682" t="str">
            <v>RODAPE DE BORRACHA SINTETICA,SBR,PRETO,COM 7X0,3CM, TEXTURADA SUPERFICIE LISA,COLOCADO COM COLA SOBRE PAREDE EMBOCADA.FORNECIMENTO E COLOCACAO</v>
          </cell>
          <cell r="C12682" t="str">
            <v>M</v>
          </cell>
        </row>
        <row r="12683">
          <cell r="A12683" t="str">
            <v>13.415.0020-0</v>
          </cell>
          <cell r="B12683" t="str">
            <v>DEGRAU DE ESCADA DE BORRACHA SINTETICA,SBR,PRETO,EM PLACAS DE 50X32CM,TEXTURA DA SUPERFICIE PASTILHADA,COLOCADO COM COLASOBRE BASE EXISTENTE.FORNECIMENTO E COLOCACAO</v>
          </cell>
          <cell r="C12683" t="str">
            <v>M</v>
          </cell>
        </row>
        <row r="12684">
          <cell r="A12684" t="str">
            <v>13.415.0020-A</v>
          </cell>
          <cell r="B12684" t="str">
            <v>DEGRAU DE ESCADA DE BORRACHA SINTETICA,SBR,PRETO,EM PLACAS DE 50X32CM,TEXTURA DA SUPERFICIE PASTILHADA,COLOCADO COM COLASOBRE BASE EXISTENTE.FORNECIMENTO E COLOCACAO</v>
          </cell>
          <cell r="C12684" t="str">
            <v>M</v>
          </cell>
        </row>
        <row r="12685">
          <cell r="A12685" t="str">
            <v>13.416.0010-0</v>
          </cell>
          <cell r="B12685" t="str">
            <v>PISO TATIL DE BORRACHA,DIRECIONAL,PARA PESSOAS COM NECESSIDADES ESPECIFICAS,25X25CM,ESPESSURA DE 5MM,NA COR PRETA,COLADOSOBRE BASE EXISTENTE.FORNECIMENTO E COLOCACAO</v>
          </cell>
          <cell r="C12685" t="str">
            <v>M2</v>
          </cell>
        </row>
        <row r="12686">
          <cell r="A12686" t="str">
            <v>13.416.0010-A</v>
          </cell>
          <cell r="B12686" t="str">
            <v>PISO TATIL DE BORRACHA,DIRECIONAL,PARA PESSOAS COM NECESSIDADES ESPECIFICAS,25X25CM,ESPESSURA DE 5MM,NA COR PRETA,COLADOSOBRE BASE EXISTENTE.FORNECIMENTO E COLOCACAO</v>
          </cell>
          <cell r="C12686" t="str">
            <v>M2</v>
          </cell>
        </row>
        <row r="12687">
          <cell r="A12687" t="str">
            <v>13.416.0015-0</v>
          </cell>
          <cell r="B12687" t="str">
            <v>PISO TATIL DE BORRACHA,ALERTA,PARA PESSOAS COM NECESSIDADESESPECIFICAS,25X25CM, ESPESSURA DE 5MM, NA COR PRETA, COLADOSOBRE BASE EXISTENTE.FORNECIMENTO E COLOCACAO</v>
          </cell>
          <cell r="C12687" t="str">
            <v>M2</v>
          </cell>
        </row>
        <row r="12688">
          <cell r="A12688" t="str">
            <v>13.416.0015-A</v>
          </cell>
          <cell r="B12688" t="str">
            <v>PISO TATIL DE BORRACHA,ALERTA,PARA PESSOAS COM NECESSIDADESESPECIFICAS,25X25CM, ESPESSURA DE 5MM, NA COR PRETA, COLADOSOBRE BASE EXISTENTE.FORNECIMENTO E COLOCACAO</v>
          </cell>
          <cell r="C12688" t="str">
            <v>M2</v>
          </cell>
        </row>
        <row r="12689">
          <cell r="A12689" t="str">
            <v>13.440.0015-0</v>
          </cell>
          <cell r="B12689"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C12689" t="str">
            <v>M2</v>
          </cell>
        </row>
        <row r="12690">
          <cell r="A12690" t="str">
            <v>13.440.0015-A</v>
          </cell>
          <cell r="B12690"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C12690" t="str">
            <v>M2</v>
          </cell>
        </row>
        <row r="12691">
          <cell r="A12691" t="str">
            <v>13.440.0025-0</v>
          </cell>
          <cell r="B12691"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C12691" t="str">
            <v>M2</v>
          </cell>
        </row>
        <row r="12692">
          <cell r="A12692" t="str">
            <v>13.440.0025-A</v>
          </cell>
          <cell r="B12692"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C12692" t="str">
            <v>M2</v>
          </cell>
        </row>
        <row r="12693">
          <cell r="A12693" t="str">
            <v>13.440.0030-0</v>
          </cell>
          <cell r="B12693" t="str">
            <v>REVESTIMENTO DE PISO DE BORRACHA ESPECIAL SBR E GRANULOS DEBORRACHA EPDM,AGLUTINADAS C/POLIURETANO MDI,DE ALTO IMPACTO,PARA ACADEMIAS E AFINS,COLADO SOBRE CONTRAPISO EXISTENTE COMADESIVO DE POLIURETANO BICOMPONENTE A PROVA D`AGUA,COM ESPESSURA MEDIA DE 6MM</v>
          </cell>
          <cell r="C12693" t="str">
            <v>M2</v>
          </cell>
        </row>
        <row r="12694">
          <cell r="A12694" t="str">
            <v>13.440.0030-A</v>
          </cell>
          <cell r="B12694" t="str">
            <v>REVESTIMENTO DE PISO DE BORRACHA ESPECIAL SBR E GRANULOS DEBORRACHA EPDM,AGLUTINADAS C/POLIURETANO MDI,DE ALTO IMPACTO,PARA ACADEMIAS E AFINS,COLADO SOBRE CONTRAPISO EXISTENTE COMADESIVO DE POLIURETANO BICOMPONENTE A PROVA D`AGUA,COM ESPESSURA MEDIA DE 6MM</v>
          </cell>
          <cell r="C12694" t="str">
            <v>M2</v>
          </cell>
        </row>
        <row r="12695">
          <cell r="A12695" t="str">
            <v>13.440.0035-0</v>
          </cell>
          <cell r="B12695"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C12695" t="str">
            <v>M2</v>
          </cell>
        </row>
        <row r="12696">
          <cell r="A12696" t="str">
            <v>13.440.0035-A</v>
          </cell>
          <cell r="B12696"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C12696" t="str">
            <v>M2</v>
          </cell>
        </row>
        <row r="12697">
          <cell r="A12697" t="str">
            <v>13.460.0010-0</v>
          </cell>
          <cell r="B12697"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2697" t="str">
            <v>M2</v>
          </cell>
        </row>
        <row r="12698">
          <cell r="A12698" t="str">
            <v>13.460.0010-A</v>
          </cell>
          <cell r="B12698"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2698" t="str">
            <v>M2</v>
          </cell>
        </row>
        <row r="12699">
          <cell r="A12699" t="str">
            <v>13.460.0015-0</v>
          </cell>
          <cell r="B12699" t="str">
            <v>PISO ELEVADO EM TORNO DE 30CM,CONSITUIDO POR PLACAS DE ACO COM MAIS OU MENOS 30MM DE ESPESSURA,COM REVESTIMENTO SUPERIOREM LAMINADO PLASTICO,APOIADO SOBRE BASE DE ALUMINIO OU ACOGALVANIZADO,DESTINADO A APARELHOS DE INFORMATICA.FORNECIMENTO E COLOCACAO</v>
          </cell>
          <cell r="C12699" t="str">
            <v>M2</v>
          </cell>
        </row>
        <row r="12700">
          <cell r="A12700" t="str">
            <v>13.460.0015-A</v>
          </cell>
          <cell r="B12700" t="str">
            <v>PISO ELEVADO EM TORNO DE 30CM,CONSITUIDO POR PLACAS DE ACO COM MAIS OU MENOS 30MM DE ESPESSURA,COM REVESTIMENTO SUPERIOREM LAMINADO PLASTICO,APOIADO SOBRE BASE DE ALUMINIO OU ACOGALVANIZADO,DESTINADO A APARELHOS DE INFORMATICA.FORNECIMENTO E COLOCACAO</v>
          </cell>
          <cell r="C12700" t="str">
            <v>M2</v>
          </cell>
        </row>
        <row r="12701">
          <cell r="A12701" t="str">
            <v>13.460.0020-0</v>
          </cell>
          <cell r="B12701"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2701" t="str">
            <v>M2</v>
          </cell>
        </row>
        <row r="12702">
          <cell r="A12702" t="str">
            <v>13.460.0020-A</v>
          </cell>
          <cell r="B12702"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2702" t="str">
            <v>M2</v>
          </cell>
        </row>
        <row r="12703">
          <cell r="A12703" t="str">
            <v>13.462.0010-0</v>
          </cell>
          <cell r="B12703" t="str">
            <v>PISO DE ALERTA EM PLACAS MARMORIZADAS VIBROPRENSADAS,COM ACABAMENTO RUSTICO,NA COR CINZA,INCLUSIVE CONTRAPISO COM ESPESSURA DE 3CM.FORNECIMENTO E COLOCACAO</v>
          </cell>
          <cell r="C12703" t="str">
            <v>M2</v>
          </cell>
        </row>
        <row r="12704">
          <cell r="A12704" t="str">
            <v>13.462.0010-A</v>
          </cell>
          <cell r="B12704" t="str">
            <v>PISO DE ALERTA EM PLACAS MARMORIZADAS VIBROPRENSADAS,COM ACABAMENTO RUSTICO,NA COR CINZA,INCLUSIVE CONTRAPISO COM ESPESSURA DE 3CM.FORNECIMENTO E COLOCACAO</v>
          </cell>
          <cell r="C12704" t="str">
            <v>M2</v>
          </cell>
        </row>
        <row r="12705">
          <cell r="A12705" t="str">
            <v>13.462.0015-0</v>
          </cell>
          <cell r="B12705" t="str">
            <v>PISO DE ALERTA EM PLACAS MARMORIZADAS VIBROPRENSADAS,COM ACABAMENTO RUSTICO,NA COR VERMELHA,INCLUSIVE CONTRAPISO COM ESPESSURA DE 3CM.FORNECIMENTO E COLOCACAO</v>
          </cell>
          <cell r="C12705" t="str">
            <v>M2</v>
          </cell>
        </row>
        <row r="12706">
          <cell r="A12706" t="str">
            <v>13.462.0015-A</v>
          </cell>
          <cell r="B12706" t="str">
            <v>PISO DE ALERTA EM PLACAS MARMORIZADAS VIBROPRENSADAS,COM ACABAMENTO RUSTICO,NA COR VERMELHA,INCLUSIVE CONTRAPISO COM ESPESSURA DE 3CM.FORNECIMENTO E COLOCACAO</v>
          </cell>
          <cell r="C12706" t="str">
            <v>M2</v>
          </cell>
        </row>
        <row r="12707">
          <cell r="A12707" t="str">
            <v>13.462.0020-0</v>
          </cell>
          <cell r="B12707" t="str">
            <v>PISO DE ALERTA EM PLACAS MARMORIADAS VIBRO-PRENSADAS, COM  ACABAMENTO RUSTICO, NA COR CINZA, EXCLUSIVE  CONTRAPISO, COMESPESSURA DE 3CM.FORNECIMENTO E COLOCACAO</v>
          </cell>
          <cell r="C12707" t="str">
            <v>M2</v>
          </cell>
        </row>
        <row r="12708">
          <cell r="A12708" t="str">
            <v>13.462.0020-A</v>
          </cell>
          <cell r="B12708" t="str">
            <v>PISO DE ALERTA EM PLACAS MARMORIADAS VIBRO-PRENSADAS, COM  ACABAMENTO RUSTICO, NA COR CINZA, EXCLUSIVE  CONTRAPISO, COMESPESSURA DE 3CM.FORNECIMENTO E COLOCACAO</v>
          </cell>
          <cell r="C12708" t="str">
            <v>M2</v>
          </cell>
        </row>
        <row r="12709">
          <cell r="A12709" t="str">
            <v>13.462.0025-0</v>
          </cell>
          <cell r="B12709" t="str">
            <v>PISO DE ALERTA EM PLACAS MARMORIZADAS VIBRO-PRENSADAS,COM ACABAMENTO RUSTICO,NA COR VERMELHA,EXCLUSIVE CONTRAPISO COM ESPESSURA DE 3CM.FORNECIMENTO E COLOCACAO</v>
          </cell>
          <cell r="C12709" t="str">
            <v>M2</v>
          </cell>
        </row>
        <row r="12710">
          <cell r="A12710" t="str">
            <v>13.462.0025-A</v>
          </cell>
          <cell r="B12710" t="str">
            <v>PISO DE ALERTA EM PLACAS MARMORIZADAS VIBRO-PRENSADAS,COM ACABAMENTO RUSTICO,NA COR VERMELHA,EXCLUSIVE CONTRAPISO COM ESPESSURA DE 3CM.FORNECIMENTO E COLOCACAO</v>
          </cell>
          <cell r="C12710" t="str">
            <v>M2</v>
          </cell>
        </row>
        <row r="12711">
          <cell r="A12711" t="str">
            <v>13.468.0010-0</v>
          </cell>
          <cell r="B12711" t="str">
            <v>CAMADA DE ISOLAMENTO EXECUTADA COM BLOCOS DE CONCRETO DE 10X20X40CM, CAPEAMENTO COM ARGAMASSA DE CIMENTO E AREIA, NO TRACO 1:4,ASSENTES COM ARMAGASSA DE CIMENTO E SAIBRO NO TRACO 1:8</v>
          </cell>
          <cell r="C12711" t="str">
            <v>M2</v>
          </cell>
        </row>
        <row r="12712">
          <cell r="A12712" t="str">
            <v>13.468.0010-A</v>
          </cell>
          <cell r="B12712" t="str">
            <v>CAMADA DE ISOLAMENTO EXECUTADA COM BLOCOS DE CONCRETO DE 10X20X40CM, CAPEAMENTO COM ARGAMASSA DE CIMENTO E AREIA, NO TRACO 1:4,ASSENTES COM ARMAGASSA DE CIMENTO E SAIBRO NO TRACO 1:8</v>
          </cell>
          <cell r="C12712" t="str">
            <v>M2</v>
          </cell>
        </row>
        <row r="12713">
          <cell r="A12713" t="str">
            <v>13.469.0010-0</v>
          </cell>
          <cell r="B12713" t="str">
            <v>CAMADA DE ISOLAMENTO EXECUTADA COM BLOCOS DE CONCRETO CELULAR DE 10X30X60CM,CAPEAMENTO COM ARGAMASSA DE CIMENTO E AREIA,NO TRACO 1:4,ASSENTES COM ARGAMASSA DE CIMENTO E SAIBRO,NO TRACO 1:8</v>
          </cell>
          <cell r="C12713" t="str">
            <v>M2</v>
          </cell>
        </row>
        <row r="12714">
          <cell r="A12714" t="str">
            <v>13.469.0010-A</v>
          </cell>
          <cell r="B12714" t="str">
            <v>CAMADA DE ISOLAMENTO EXECUTADA COM BLOCOS DE CONCRETO CELULAR DE 10X30X60CM,CAPEAMENTO COM ARGAMASSA DE CIMENTO E AREIA,NO TRACO 1:4,ASSENTES COM ARGAMASSA DE CIMENTO E SAIBRO,NO TRACO 1:8</v>
          </cell>
          <cell r="C12714" t="str">
            <v>M2</v>
          </cell>
        </row>
        <row r="12715">
          <cell r="A12715" t="str">
            <v>14.001.0001-0</v>
          </cell>
          <cell r="B12715" t="str">
            <v>JANELA DE PVC,DE CORRER,DUAS FOLHAS MOVEIS,DE 1,20X1,20M,EXCLUSIVE VIDROS,INCLUSIVE FERRAGENS.FORNECIMENTO E COLOCACAO</v>
          </cell>
          <cell r="C12715" t="str">
            <v>UN</v>
          </cell>
        </row>
        <row r="12716">
          <cell r="A12716" t="str">
            <v>14.001.0001-A</v>
          </cell>
          <cell r="B12716" t="str">
            <v>JANELA DE PVC,DE CORRER,DUAS FOLHAS MOVEIS,DE 1,20X1,20M,EXCLUSIVE VIDROS,INCLUSIVE FERRAGENS.FORNECIMENTO E COLOCACAO</v>
          </cell>
          <cell r="C12716" t="str">
            <v>UN</v>
          </cell>
        </row>
        <row r="12717">
          <cell r="A12717" t="str">
            <v>14.001.0002-0</v>
          </cell>
          <cell r="B12717" t="str">
            <v>JANELA DE PVC,DE CORRER,DUAS FOLHAS MOVEIS EM VENEZIANAS E DUAS FOLHAS MOVEIS EM VIDRO,MEDINDO 1,60X1,00M,INCLUSIVE ACESSORIOS,EXCLUSIVE VIDRO.FORNECIMENTO E COLOCACAO</v>
          </cell>
          <cell r="C12717" t="str">
            <v>UN</v>
          </cell>
        </row>
        <row r="12718">
          <cell r="A12718" t="str">
            <v>14.001.0002-A</v>
          </cell>
          <cell r="B12718" t="str">
            <v>JANELA DE PVC,DE CORRER,DUAS FOLHAS MOVEIS EM VENEZIANAS E DUAS FOLHAS MOVEIS EM VIDRO,MEDINDO 1,60X1,00M,INCLUSIVE ACESSORIOS,EXCLUSIVE VIDRO.FORNECIMENTO E COLOCACAO</v>
          </cell>
          <cell r="C12718" t="str">
            <v>UN</v>
          </cell>
        </row>
        <row r="12719">
          <cell r="A12719" t="str">
            <v>14.001.0006-0</v>
          </cell>
          <cell r="B12719" t="str">
            <v>JANELA DE PVC, DE CORRER, QUATRO FOLHAS,DUAS FIXAS E DUAS MOVEIS, DE 2,00X1,20M, EXCLUSIVE VIDROS, INCLUSIVE FERRAGENS.FORNECIMENTO E COLOCACAO</v>
          </cell>
          <cell r="C12719" t="str">
            <v>UN</v>
          </cell>
        </row>
        <row r="12720">
          <cell r="A12720" t="str">
            <v>14.001.0006-A</v>
          </cell>
          <cell r="B12720" t="str">
            <v>JANELA DE PVC, DE CORRER, QUATRO FOLHAS,DUAS FIXAS E DUAS MOVEIS, DE 2,00X1,20M, EXCLUSIVE VIDROS, INCLUSIVE FERRAGENS.FORNECIMENTO E COLOCACAO</v>
          </cell>
          <cell r="C12720" t="str">
            <v>UN</v>
          </cell>
        </row>
        <row r="12721">
          <cell r="A12721" t="str">
            <v>14.001.0011-0</v>
          </cell>
          <cell r="B12721"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2721" t="str">
            <v>UN</v>
          </cell>
        </row>
        <row r="12722">
          <cell r="A12722" t="str">
            <v>14.001.0011-A</v>
          </cell>
          <cell r="B12722"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2722" t="str">
            <v>UN</v>
          </cell>
        </row>
        <row r="12723">
          <cell r="A12723" t="str">
            <v>14.001.0016-0</v>
          </cell>
          <cell r="B12723" t="str">
            <v>JANELA DE PVC,DE PROJETAR,TIPO MAXIM-AR,COM UMA FOLHA DE 0,80X0,80M,EXCLUSIVE VIDRO,INCLUSIVE FERRAGENS. FORNECIMENTO ECOLOCACAO</v>
          </cell>
          <cell r="C12723" t="str">
            <v>UN</v>
          </cell>
        </row>
        <row r="12724">
          <cell r="A12724" t="str">
            <v>14.001.0016-A</v>
          </cell>
          <cell r="B12724" t="str">
            <v>JANELA DE PVC,DE PROJETAR,TIPO MAXIM-AR,COM UMA FOLHA DE 0,80X0,80M,EXCLUSIVE VIDRO,INCLUSIVE FERRAGENS. FORNECIMENTO ECOLOCACAO</v>
          </cell>
          <cell r="C12724" t="str">
            <v>UN</v>
          </cell>
        </row>
        <row r="12725">
          <cell r="A12725" t="str">
            <v>14.001.0030-0</v>
          </cell>
          <cell r="B12725" t="str">
            <v>PORTA DE PVC,UMA FOLHA COM TRAVESSA INTERMEDIARIA,DE ABRIR,DE 0,80X2,10M,EXCLUSIVE VIDRO,INCLUSIVE FERRAGENS.FORNECIMENTO E COLOCACAO</v>
          </cell>
          <cell r="C12725" t="str">
            <v>UN</v>
          </cell>
        </row>
        <row r="12726">
          <cell r="A12726" t="str">
            <v>14.001.0030-A</v>
          </cell>
          <cell r="B12726" t="str">
            <v>PORTA DE PVC,UMA FOLHA COM TRAVESSA INTERMEDIARIA,DE ABRIR,DE 0,80X2,10M,EXCLUSIVE VIDRO,INCLUSIVE FERRAGENS.FORNECIMENTO E COLOCACAO</v>
          </cell>
          <cell r="C12726" t="str">
            <v>UN</v>
          </cell>
        </row>
        <row r="12727">
          <cell r="A12727" t="str">
            <v>14.001.0035-0</v>
          </cell>
          <cell r="B12727" t="str">
            <v>PORTA DE PVC,UMA FOLHA COM TRAVESSA INTERMEDIARIA,DE ABRIR,DE 0,70X2,10M,EXCLUSIVE VIDRO,INCLUSIVE FERRAGENS. FORNECIMENTO E COLOCACAO</v>
          </cell>
          <cell r="C12727" t="str">
            <v>UN</v>
          </cell>
        </row>
        <row r="12728">
          <cell r="A12728" t="str">
            <v>14.001.0035-A</v>
          </cell>
          <cell r="B12728" t="str">
            <v>PORTA DE PVC,UMA FOLHA COM TRAVESSA INTERMEDIARIA,DE ABRIR,DE 0,70X2,10M,EXCLUSIVE VIDRO,INCLUSIVE FERRAGENS. FORNECIMENTO E COLOCACAO</v>
          </cell>
          <cell r="C12728" t="str">
            <v>UN</v>
          </cell>
        </row>
        <row r="12729">
          <cell r="A12729" t="str">
            <v>14.001.0040-0</v>
          </cell>
          <cell r="B12729" t="str">
            <v>PORTA DE PVC,UMA FOLHA COM TRAVESSA INTERMEDIARIA,DE ABRIR,DE 0,60X2,10M,EXCLUSIVE VIDRO,INCLUSIVE FERRAGENS. FORNECIMENTO E COLOCACAO</v>
          </cell>
          <cell r="C12729" t="str">
            <v>UN</v>
          </cell>
        </row>
        <row r="12730">
          <cell r="A12730" t="str">
            <v>14.001.0040-A</v>
          </cell>
          <cell r="B12730" t="str">
            <v>PORTA DE PVC,UMA FOLHA COM TRAVESSA INTERMEDIARIA,DE ABRIR,DE 0,60X2,10M,EXCLUSIVE VIDRO,INCLUSIVE FERRAGENS. FORNECIMENTO E COLOCACAO</v>
          </cell>
          <cell r="C12730" t="str">
            <v>UN</v>
          </cell>
        </row>
        <row r="12731">
          <cell r="A12731" t="str">
            <v>14.001.0045-0</v>
          </cell>
          <cell r="B12731" t="str">
            <v>PORTA DE PVC,DE CORRER,DUAS FOLHAS MOVEIS COM TRAVESSA INTERMEDIARIA,DE 1,60X2,10M,EXCLUSIVE VIDROS,INCLUSIVE FERRAGENS.FORNECIMENTO E COLOCACAO</v>
          </cell>
          <cell r="C12731" t="str">
            <v>UN</v>
          </cell>
        </row>
        <row r="12732">
          <cell r="A12732" t="str">
            <v>14.001.0045-A</v>
          </cell>
          <cell r="B12732" t="str">
            <v>PORTA DE PVC,DE CORRER,DUAS FOLHAS MOVEIS COM TRAVESSA INTERMEDIARIA,DE 1,60X2,10M,EXCLUSIVE VIDROS,INCLUSIVE FERRAGENS.FORNECIMENTO E COLOCACAO</v>
          </cell>
          <cell r="C12732" t="str">
            <v>UN</v>
          </cell>
        </row>
        <row r="12733">
          <cell r="A12733" t="str">
            <v>14.001.0050-0</v>
          </cell>
          <cell r="B12733" t="str">
            <v>PORTA DE PVC,DE CORRER,DUAS FOLHAS MOVEIS COM TRAVESSA INTERMEDIARIA,DE 1,40X2,10M,EXCLUSIVE VIDROS,INCLUSIVE FERRAGENS.FORNECIMENTO E COLOCACAO</v>
          </cell>
          <cell r="C12733" t="str">
            <v>UN</v>
          </cell>
        </row>
        <row r="12734">
          <cell r="A12734" t="str">
            <v>14.001.0050-A</v>
          </cell>
          <cell r="B12734" t="str">
            <v>PORTA DE PVC,DE CORRER,DUAS FOLHAS MOVEIS COM TRAVESSA INTERMEDIARIA,DE 1,40X2,10M,EXCLUSIVE VIDROS,INCLUSIVE FERRAGENS.FORNECIMENTO E COLOCACAO</v>
          </cell>
          <cell r="C12734" t="str">
            <v>UN</v>
          </cell>
        </row>
        <row r="12735">
          <cell r="A12735" t="str">
            <v>14.001.0055-0</v>
          </cell>
          <cell r="B12735" t="str">
            <v>PORTA DE PVC,DE CORRER,QUATRO FOLHAS COM TRAVESSA INTERMEDIARIA,DUAS FIXAS E DUAS MOVEIS,DE 2,00X2,10M,EXCLUSIVE VIDROS,INCLUSIVE FERRAGENS.FORNECIMENTO E COLOCACAO</v>
          </cell>
          <cell r="C12735" t="str">
            <v>UN</v>
          </cell>
        </row>
        <row r="12736">
          <cell r="A12736" t="str">
            <v>14.001.0055-A</v>
          </cell>
          <cell r="B12736" t="str">
            <v>PORTA DE PVC,DE CORRER,QUATRO FOLHAS COM TRAVESSA INTERMEDIARIA,DUAS FIXAS E DUAS MOVEIS,DE 2,00X2,10M,EXCLUSIVE VIDROS,INCLUSIVE FERRAGENS.FORNECIMENTO E COLOCACAO</v>
          </cell>
          <cell r="C12736" t="str">
            <v>UN</v>
          </cell>
        </row>
        <row r="12737">
          <cell r="A12737" t="str">
            <v>14.001.0065-0</v>
          </cell>
          <cell r="B12737" t="str">
            <v>PORTA SANFONADA EM PVC,VAO DE 0,80X2,10M,INCLUSIVE ACESSORIOS(PUXADOR E TRINCOS).FORNECIMENTO E COLOCACAO</v>
          </cell>
          <cell r="C12737" t="str">
            <v>UN</v>
          </cell>
        </row>
        <row r="12738">
          <cell r="A12738" t="str">
            <v>14.001.0065-A</v>
          </cell>
          <cell r="B12738" t="str">
            <v>PORTA SANFONADA EM PVC,VAO DE 0,80X2,10M,INCLUSIVE ACESSORIOS(PUXADOR E TRINCOS).FORNECIMENTO E COLOCACAO</v>
          </cell>
          <cell r="C12738" t="str">
            <v>UN</v>
          </cell>
        </row>
        <row r="12739">
          <cell r="A12739" t="str">
            <v>14.001.0070-0</v>
          </cell>
          <cell r="B12739" t="str">
            <v>PORTA SANFONADA EM PVC,VAO DE 0,60X2,10M.FORNECIMENTO E COLOCACAO</v>
          </cell>
          <cell r="C12739" t="str">
            <v>UN</v>
          </cell>
        </row>
        <row r="12740">
          <cell r="A12740" t="str">
            <v>14.001.0070-A</v>
          </cell>
          <cell r="B12740" t="str">
            <v>PORTA SANFONADA EM PVC,VAO DE 0,60X2,10M.FORNECIMENTO E COLOCACAO</v>
          </cell>
          <cell r="C12740" t="str">
            <v>UN</v>
          </cell>
        </row>
        <row r="12741">
          <cell r="A12741" t="str">
            <v>14.001.0072-0</v>
          </cell>
          <cell r="B12741" t="str">
            <v>PORTA SANFONADA EM PVC,VAO DE 0,70X2,10M.FORNECIMENTO E COLOCACAO</v>
          </cell>
          <cell r="C12741" t="str">
            <v>UN</v>
          </cell>
        </row>
        <row r="12742">
          <cell r="A12742" t="str">
            <v>14.001.0072-A</v>
          </cell>
          <cell r="B12742" t="str">
            <v>PORTA SANFONADA EM PVC,VAO DE 0,70X2,10M.FORNECIMENTO E COLOCACAO</v>
          </cell>
          <cell r="C12742" t="str">
            <v>UN</v>
          </cell>
        </row>
        <row r="12743">
          <cell r="A12743" t="str">
            <v>14.001.0076-0</v>
          </cell>
          <cell r="B12743" t="str">
            <v>PORTA SANFONADA EM PVC,VAO DE 1,00X2,10M.FORNECIMENTO E COLOCACAO</v>
          </cell>
          <cell r="C12743" t="str">
            <v>UN</v>
          </cell>
        </row>
        <row r="12744">
          <cell r="A12744" t="str">
            <v>14.001.0076-A</v>
          </cell>
          <cell r="B12744" t="str">
            <v>PORTA SANFONADA EM PVC,VAO DE 1,00X2,10M.FORNECIMENTO E COLOCACAO</v>
          </cell>
          <cell r="C12744" t="str">
            <v>UN</v>
          </cell>
        </row>
        <row r="12745">
          <cell r="A12745" t="str">
            <v>14.001.0080-0</v>
          </cell>
          <cell r="B12745"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cell r="C12745" t="str">
            <v>UN</v>
          </cell>
        </row>
        <row r="12746">
          <cell r="A12746" t="str">
            <v>14.001.0080-A</v>
          </cell>
          <cell r="B12746"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cell r="C12746" t="str">
            <v>UN</v>
          </cell>
        </row>
        <row r="12747">
          <cell r="A12747" t="str">
            <v>14.001.0100-0</v>
          </cell>
          <cell r="B12747" t="str">
            <v>VENEZIANA COM ALETAS DE PVC TRANSLUCIDAS E MONTANTES DE ALUMINIO NATURAL.FORNECIMENTO E COLOCACAO</v>
          </cell>
          <cell r="C12747" t="str">
            <v>M2</v>
          </cell>
        </row>
        <row r="12748">
          <cell r="A12748" t="str">
            <v>14.001.0100-A</v>
          </cell>
          <cell r="B12748" t="str">
            <v>VENEZIANA COM ALETAS DE PVC TRANSLUCIDAS E MONTANTES DE ALUMINIO NATURAL.FORNECIMENTO E COLOCACAO</v>
          </cell>
          <cell r="C12748" t="str">
            <v>M2</v>
          </cell>
        </row>
        <row r="12749">
          <cell r="A12749" t="str">
            <v>14.001.0105-0</v>
          </cell>
          <cell r="B12749" t="str">
            <v>VENEZIANA,COM ALETAS DE FIBERGLASS E MONTANTES DE ALUMINIO NATURAL.FORNECIMENTO E COLOCACAO</v>
          </cell>
          <cell r="C12749" t="str">
            <v>M2</v>
          </cell>
        </row>
        <row r="12750">
          <cell r="A12750" t="str">
            <v>14.001.0105-A</v>
          </cell>
          <cell r="B12750" t="str">
            <v>VENEZIANA,COM ALETAS DE FIBERGLASS E MONTANTES DE ALUMINIO NATURAL.FORNECIMENTO E COLOCACAO</v>
          </cell>
          <cell r="C12750" t="str">
            <v>M2</v>
          </cell>
        </row>
        <row r="12751">
          <cell r="A12751" t="str">
            <v>14.001.0110-0</v>
          </cell>
          <cell r="B12751" t="str">
            <v>VENEZIANA,COM ALETAS DE PVC TRANSLUCIDAS E MONTANTES EM ACOGALVANIZADO.FORNECIMENTO E COLOCACAO</v>
          </cell>
          <cell r="C12751" t="str">
            <v>M2</v>
          </cell>
        </row>
        <row r="12752">
          <cell r="A12752" t="str">
            <v>14.001.0110-A</v>
          </cell>
          <cell r="B12752" t="str">
            <v>VENEZIANA,COM ALETAS DE PVC TRANSLUCIDAS E MONTANTES EM ACOGALVANIZADO.FORNECIMENTO E COLOCACAO</v>
          </cell>
          <cell r="C12752" t="str">
            <v>M2</v>
          </cell>
        </row>
        <row r="12753">
          <cell r="A12753" t="str">
            <v>14.001.0115-0</v>
          </cell>
          <cell r="B12753" t="str">
            <v>VENEZIANA,COM ALETAS DE FIBERGLASS E MONTANTES EM ACO GALVANIZADO.FORNECIMENTO E COLOCACAO</v>
          </cell>
          <cell r="C12753" t="str">
            <v>M2</v>
          </cell>
        </row>
        <row r="12754">
          <cell r="A12754" t="str">
            <v>14.001.0115-A</v>
          </cell>
          <cell r="B12754" t="str">
            <v>VENEZIANA,COM ALETAS DE FIBERGLASS E MONTANTES EM ACO GALVANIZADO.FORNECIMENTO E COLOCACAO</v>
          </cell>
          <cell r="C12754" t="str">
            <v>M2</v>
          </cell>
        </row>
        <row r="12755">
          <cell r="A12755" t="str">
            <v>14.001.0120-0</v>
          </cell>
          <cell r="B12755" t="str">
            <v>VENEZIANA,COM ALETAS DE PVC TRANSLUCIDAS E MONTANTES EM ACOPRE-PINTADO.FORNECIMENTO E COLOCACAO</v>
          </cell>
          <cell r="C12755" t="str">
            <v>M2</v>
          </cell>
        </row>
        <row r="12756">
          <cell r="A12756" t="str">
            <v>14.001.0120-A</v>
          </cell>
          <cell r="B12756" t="str">
            <v>VENEZIANA,COM ALETAS DE PVC TRANSLUCIDAS E MONTANTES EM ACOPRE-PINTADO.FORNECIMENTO E COLOCACAO</v>
          </cell>
          <cell r="C12756" t="str">
            <v>M2</v>
          </cell>
        </row>
        <row r="12757">
          <cell r="A12757" t="str">
            <v>14.001.0125-0</v>
          </cell>
          <cell r="B12757" t="str">
            <v>VENEZIANA,COM ALETAS DE FIBERGLASS E MONTANTES EM ACO PRE-PINTADO.FORNECIMENTO E COLOCACAO</v>
          </cell>
          <cell r="C12757" t="str">
            <v>M2</v>
          </cell>
        </row>
        <row r="12758">
          <cell r="A12758" t="str">
            <v>14.001.0125-A</v>
          </cell>
          <cell r="B12758" t="str">
            <v>VENEZIANA,COM ALETAS DE FIBERGLASS E MONTANTES EM ACO PRE-PINTADO.FORNECIMENTO E COLOCACAO</v>
          </cell>
          <cell r="C12758" t="str">
            <v>M2</v>
          </cell>
        </row>
        <row r="12759">
          <cell r="A12759" t="str">
            <v>14.001.0130-0</v>
          </cell>
          <cell r="B12759" t="str">
            <v>VENEZIANA EXTERNA DE ENROLAR,COM ESTEIRAS EM PVC RIGIDO E PERFIS EM FERRO GALVANIZADO,INCLUSIVE FERRAGENS.FORNECIMENTO ECOLOCACAO</v>
          </cell>
          <cell r="C12759" t="str">
            <v>M2</v>
          </cell>
        </row>
        <row r="12760">
          <cell r="A12760" t="str">
            <v>14.001.0130-A</v>
          </cell>
          <cell r="B12760" t="str">
            <v>VENEZIANA EXTERNA DE ENROLAR,COM ESTEIRAS EM PVC RIGIDO E PERFIS EM FERRO GALVANIZADO,INCLUSIVE FERRAGENS.FORNECIMENTO ECOLOCACAO</v>
          </cell>
          <cell r="C12760" t="str">
            <v>M2</v>
          </cell>
        </row>
        <row r="12761">
          <cell r="A12761" t="str">
            <v>14.001.0200-0</v>
          </cell>
          <cell r="B12761"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2761" t="str">
            <v>M</v>
          </cell>
        </row>
        <row r="12762">
          <cell r="A12762" t="str">
            <v>14.001.0200-A</v>
          </cell>
          <cell r="B12762"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2762" t="str">
            <v>M</v>
          </cell>
        </row>
        <row r="12763">
          <cell r="A12763" t="str">
            <v>14.001.0205-0</v>
          </cell>
          <cell r="B12763"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2763" t="str">
            <v>M</v>
          </cell>
        </row>
        <row r="12764">
          <cell r="A12764" t="str">
            <v>14.001.0205-A</v>
          </cell>
          <cell r="B12764"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2764" t="str">
            <v>M</v>
          </cell>
        </row>
        <row r="12765">
          <cell r="A12765" t="str">
            <v>14.001.0210-0</v>
          </cell>
          <cell r="B12765"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2765" t="str">
            <v>M</v>
          </cell>
        </row>
        <row r="12766">
          <cell r="A12766" t="str">
            <v>14.001.0210-A</v>
          </cell>
          <cell r="B12766"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2766" t="str">
            <v>M</v>
          </cell>
        </row>
        <row r="12767">
          <cell r="A12767" t="str">
            <v>14.001.0212-0</v>
          </cell>
          <cell r="B12767"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2767" t="str">
            <v>M</v>
          </cell>
        </row>
        <row r="12768">
          <cell r="A12768" t="str">
            <v>14.001.0212-A</v>
          </cell>
          <cell r="B12768"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2768" t="str">
            <v>M</v>
          </cell>
        </row>
        <row r="12769">
          <cell r="A12769" t="str">
            <v>14.001.0215-0</v>
          </cell>
          <cell r="B12769"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2769" t="str">
            <v>M</v>
          </cell>
        </row>
        <row r="12770">
          <cell r="A12770" t="str">
            <v>14.001.0215-A</v>
          </cell>
          <cell r="B12770"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2770" t="str">
            <v>M</v>
          </cell>
        </row>
        <row r="12771">
          <cell r="A12771" t="str">
            <v>14.001.0250-0</v>
          </cell>
          <cell r="B12771"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2771" t="str">
            <v>M2</v>
          </cell>
        </row>
        <row r="12772">
          <cell r="A12772" t="str">
            <v>14.001.0250-A</v>
          </cell>
          <cell r="B12772"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2772" t="str">
            <v>M2</v>
          </cell>
        </row>
        <row r="12773">
          <cell r="A12773" t="str">
            <v>14.001.0255-0</v>
          </cell>
          <cell r="B12773"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2773" t="str">
            <v>M2</v>
          </cell>
        </row>
        <row r="12774">
          <cell r="A12774" t="str">
            <v>14.001.0255-A</v>
          </cell>
          <cell r="B12774"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2774" t="str">
            <v>M2</v>
          </cell>
        </row>
        <row r="12775">
          <cell r="A12775" t="str">
            <v>14.001.0258-0</v>
          </cell>
          <cell r="B12775"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2775" t="str">
            <v>M</v>
          </cell>
        </row>
        <row r="12776">
          <cell r="A12776" t="str">
            <v>14.001.0258-A</v>
          </cell>
          <cell r="B12776"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2776" t="str">
            <v>M</v>
          </cell>
        </row>
        <row r="12777">
          <cell r="A12777" t="str">
            <v>14.001.0260-0</v>
          </cell>
          <cell r="B12777" t="str">
            <v>CORRIMAO DE PVC BRANCO,CINZA OU BEGE,FIXADO NAS PAREDES ATRAVES DE SUPORTES EM PLASTICO,ALTURA VARIAVEL, ESTRUTURADO EMPERFIS REDONDOS DE 48MM DE DIAMETRO, INCLUSIVE TAMPAS DE ACABAMENTO NAS EXTREMIDADES INSTALADAS.FORNECIMENTO E COLOCACAO</v>
          </cell>
          <cell r="C12777" t="str">
            <v>M</v>
          </cell>
        </row>
        <row r="12778">
          <cell r="A12778" t="str">
            <v>14.001.0260-A</v>
          </cell>
          <cell r="B12778" t="str">
            <v>CORRIMAO DE PVC BRANCO,CINZA OU BEGE,FIXADO NAS PAREDES ATRAVES DE SUPORTES EM PLASTICO,ALTURA VARIAVEL, ESTRUTURADO EMPERFIS REDONDOS DE 48MM DE DIAMETRO, INCLUSIVE TAMPAS DE ACABAMENTO NAS EXTREMIDADES INSTALADAS.FORNECIMENTO E COLOCACAO</v>
          </cell>
          <cell r="C12778" t="str">
            <v>M</v>
          </cell>
        </row>
        <row r="12779">
          <cell r="A12779" t="str">
            <v>14.001.0265-0</v>
          </cell>
          <cell r="B12779"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2779" t="str">
            <v>M</v>
          </cell>
        </row>
        <row r="12780">
          <cell r="A12780" t="str">
            <v>14.001.0265-A</v>
          </cell>
          <cell r="B12780"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2780" t="str">
            <v>M</v>
          </cell>
        </row>
        <row r="12781">
          <cell r="A12781" t="str">
            <v>14.001.0300-0</v>
          </cell>
          <cell r="B12781" t="str">
            <v>PERSIANA VERTICAL EM PVC,LAMINA COM LARGURA DE 89MM.FORNECIMENTO E COLOCACAO</v>
          </cell>
          <cell r="C12781" t="str">
            <v>M2</v>
          </cell>
        </row>
        <row r="12782">
          <cell r="A12782" t="str">
            <v>14.001.0300-A</v>
          </cell>
          <cell r="B12782" t="str">
            <v>PERSIANA VERTICAL EM PVC,LAMINA COM LARGURA DE 89MM.FORNECIMENTO E COLOCACAO</v>
          </cell>
          <cell r="C12782" t="str">
            <v>M2</v>
          </cell>
        </row>
        <row r="12783">
          <cell r="A12783" t="str">
            <v>14.002.0010-0</v>
          </cell>
          <cell r="B12783"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2783" t="str">
            <v>M2</v>
          </cell>
        </row>
        <row r="12784">
          <cell r="A12784" t="str">
            <v>14.002.0010-A</v>
          </cell>
          <cell r="B12784"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2784" t="str">
            <v>M2</v>
          </cell>
        </row>
        <row r="12785">
          <cell r="A12785" t="str">
            <v>14.002.0012-0</v>
          </cell>
          <cell r="B12785"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2785" t="str">
            <v>M2</v>
          </cell>
        </row>
        <row r="12786">
          <cell r="A12786" t="str">
            <v>14.002.0012-A</v>
          </cell>
          <cell r="B12786"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2786" t="str">
            <v>M2</v>
          </cell>
        </row>
        <row r="12787">
          <cell r="A12787" t="str">
            <v>14.002.0013-0</v>
          </cell>
          <cell r="B12787" t="str">
            <v>PORTA DE FERRO EM BARRAS HORIZONTAIS DE 1.1/4"X1/4" A CADA 10CM,CONTORNO DO MESMO MATERIAL,REVESTIDA COM CHAPA DE FERROGALVANIZADO Nº16,GUARNICAO EM CANTONEIRA DE 1.1/2"X1/8",COMFECHO PARA CADEADO DE 30MM, EXCLUSIVE ESTE. FORNECIMENTO E COLOCACAO</v>
          </cell>
          <cell r="C12787" t="str">
            <v>M2</v>
          </cell>
        </row>
        <row r="12788">
          <cell r="A12788" t="str">
            <v>14.002.0013-A</v>
          </cell>
          <cell r="B12788" t="str">
            <v>PORTA DE FERRO EM BARRAS HORIZONTAIS DE 1.1/4"X1/4" A CADA 10CM,CONTORNO DO MESMO MATERIAL,REVESTIDA COM CHAPA DE FERROGALVANIZADO Nº16,GUARNICAO EM CANTONEIRA DE 1.1/2"X1/8",COMFECHO PARA CADEADO DE 30MM, EXCLUSIVE ESTE. FORNECIMENTO E COLOCACAO</v>
          </cell>
          <cell r="C12788" t="str">
            <v>M2</v>
          </cell>
        </row>
        <row r="12789">
          <cell r="A12789" t="str">
            <v>14.002.0014-0</v>
          </cell>
          <cell r="B12789" t="str">
            <v>PORTA DE FERRO EM BARRAS HORIZONTAIS DE 1.1/4"X1/4"A CADA 10CM,CONTORNO DO MESMO MATERIAL, REVESTIDA COM CHAPA DE FERROGALVANIZADO Nº16,COM 60CM DE ALTURA,GUARNICAO EM CANTONEIRADE 1.1/2"X1/8",COM FECHO PARA CADEADO DE 30MM,EXCLUSIVE ESTE.FORNECIMENTO E COLOCACAO</v>
          </cell>
          <cell r="C12789" t="str">
            <v>M2</v>
          </cell>
        </row>
        <row r="12790">
          <cell r="A12790" t="str">
            <v>14.002.0014-A</v>
          </cell>
          <cell r="B12790" t="str">
            <v>PORTA DE FERRO EM BARRAS HORIZONTAIS DE 1.1/4"X1/4"A CADA 10CM,CONTORNO DO MESMO MATERIAL, REVESTIDA COM CHAPA DE FERROGALVANIZADO Nº16,COM 60CM DE ALTURA,GUARNICAO EM CANTONEIRADE 1.1/2"X1/8",COM FECHO PARA CADEADO DE 30MM,EXCLUSIVE ESTE.FORNECIMENTO E COLOCACAO</v>
          </cell>
          <cell r="C12790" t="str">
            <v>M2</v>
          </cell>
        </row>
        <row r="12791">
          <cell r="A12791" t="str">
            <v>14.002.0020-0</v>
          </cell>
          <cell r="B12791" t="str">
            <v>PORTA DE ENROLAR EM CHAPA RAIADA Nº24,COMPLETA,COM GUIAS,EIXOS E MOLAS,COM FECHADURA NO CENTRO E CADEADO DE PISO,INCLUSIVE ESTE.FORNECIMENTO E COLOCACAO</v>
          </cell>
          <cell r="C12791" t="str">
            <v>M2</v>
          </cell>
        </row>
        <row r="12792">
          <cell r="A12792" t="str">
            <v>14.002.0020-A</v>
          </cell>
          <cell r="B12792" t="str">
            <v>PORTA DE ENROLAR EM CHAPA RAIADA Nº24,COMPLETA,COM GUIAS,EIXOS E MOLAS,COM FECHADURA NO CENTRO E CADEADO DE PISO,INCLUSIVE ESTE.FORNECIMENTO E COLOCACAO</v>
          </cell>
          <cell r="C12792" t="str">
            <v>M2</v>
          </cell>
        </row>
        <row r="12793">
          <cell r="A12793" t="str">
            <v>14.002.0025-0</v>
          </cell>
          <cell r="B12793" t="str">
            <v>PORTA DE ENROLAR,EM PERFIS DE ACO EM "U",20X20MM,FORMANDO RETANGULOS VAZADOS, CORRENDO EM GUIAS,COM ENROLAMENTO EM EIXOHORIZONTAL SUPERIOR,COMPLETA,FECHAMENTO COM CADEADO DE PISO,INCLUSIVE ESTE.FORNECIMENTO E COLOCACAO</v>
          </cell>
          <cell r="C12793" t="str">
            <v>M2</v>
          </cell>
        </row>
        <row r="12794">
          <cell r="A12794" t="str">
            <v>14.002.0025-A</v>
          </cell>
          <cell r="B12794" t="str">
            <v>PORTA DE ENROLAR,EM PERFIS DE ACO EM "U",20X20MM,FORMANDO RETANGULOS VAZADOS, CORRENDO EM GUIAS,COM ENROLAMENTO EM EIXOHORIZONTAL SUPERIOR,COMPLETA,FECHAMENTO COM CADEADO DE PISO,INCLUSIVE ESTE.FORNECIMENTO E COLOCACAO</v>
          </cell>
          <cell r="C12794" t="str">
            <v>M2</v>
          </cell>
        </row>
        <row r="12795">
          <cell r="A12795" t="str">
            <v>14.002.0041-0</v>
          </cell>
          <cell r="B12795"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2795" t="str">
            <v>M2</v>
          </cell>
        </row>
        <row r="12796">
          <cell r="A12796" t="str">
            <v>14.002.0041-A</v>
          </cell>
          <cell r="B12796"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2796" t="str">
            <v>M2</v>
          </cell>
        </row>
        <row r="12797">
          <cell r="A12797" t="str">
            <v>14.002.0046-0</v>
          </cell>
          <cell r="B12797"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2797" t="str">
            <v>M2</v>
          </cell>
        </row>
        <row r="12798">
          <cell r="A12798" t="str">
            <v>14.002.0046-A</v>
          </cell>
          <cell r="B12798"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2798" t="str">
            <v>M2</v>
          </cell>
        </row>
        <row r="12799">
          <cell r="A12799" t="str">
            <v>14.002.0050-0</v>
          </cell>
          <cell r="B12799" t="str">
            <v>PORTA DE CHAPA DE FERRO GALVANIZADO Nº18 ENQUADRADA EM ESTRUTURA DE TUBOS DE FERRO GALVANIZADO DE 1.1/2",C/2,50 A 3,00MDE ALTURA E AREA DE 6,00 A 9,00M2, EM 2 FOLHAS, INCLUSIVE FECHO PARA COLOCACAO DE CADEADO,EXCLUSIVE ESTE.FORNECIMENTO ECOLOCACAO</v>
          </cell>
          <cell r="C12799" t="str">
            <v>M2</v>
          </cell>
        </row>
        <row r="12800">
          <cell r="A12800" t="str">
            <v>14.002.0050-A</v>
          </cell>
          <cell r="B12800" t="str">
            <v>PORTA DE CHAPA DE FERRO GALVANIZADO Nº18 ENQUADRADA EM ESTRUTURA DE TUBOS DE FERRO GALVANIZADO DE 1.1/2",C/2,50 A 3,00MDE ALTURA E AREA DE 6,00 A 9,00M2, EM 2 FOLHAS, INCLUSIVE FECHO PARA COLOCACAO DE CADEADO,EXCLUSIVE ESTE.FORNECIMENTO ECOLOCACAO</v>
          </cell>
          <cell r="C12800" t="str">
            <v>M2</v>
          </cell>
        </row>
        <row r="12801">
          <cell r="A12801" t="str">
            <v>14.002.0052-0</v>
          </cell>
          <cell r="B12801" t="str">
            <v>PORTINHOLA PARA ALCAPAO,CISTERNA OU CAIXA D'AGUA ELEVADA,EMCHAPA DE FERRO GALVANIZADO Nº16,ATE 0,80M DE ALTURA,COM GUARNICAO E ALCA PARA FECHAMENTO A CADEADO,EXCLUSIVE ESTE.FORNECIMENTO E COLOCACAO</v>
          </cell>
          <cell r="C12801" t="str">
            <v>M2</v>
          </cell>
        </row>
        <row r="12802">
          <cell r="A12802" t="str">
            <v>14.002.0052-A</v>
          </cell>
          <cell r="B12802" t="str">
            <v>PORTINHOLA PARA ALCAPAO,CISTERNA OU CAIXA D'AGUA ELEVADA,EMCHAPA DE FERRO GALVANIZADO Nº16,ATE 0,80M DE ALTURA,COM GUARNICAO E ALCA PARA FECHAMENTO A CADEADO,EXCLUSIVE ESTE.FORNECIMENTO E COLOCACAO</v>
          </cell>
          <cell r="C12802" t="str">
            <v>M2</v>
          </cell>
        </row>
        <row r="12803">
          <cell r="A12803" t="str">
            <v>14.002.0053-0</v>
          </cell>
          <cell r="B12803" t="str">
            <v>PORTINHOLA DE CHAPA DE FERRO GALVANIZADO Nº16,ATE 0,50M DE ALTURA,COM GUARNICAO EM CANTONEIRA DE 3/4"X1/8" E VISOR DE 20X10CM,COM ALCA PARA FECHAMENTO A CADEADO,EXCLUSIVE ESTE.FORNECIMENTO E COLOCACAO</v>
          </cell>
          <cell r="C12803" t="str">
            <v>M2</v>
          </cell>
        </row>
        <row r="12804">
          <cell r="A12804" t="str">
            <v>14.002.0053-A</v>
          </cell>
          <cell r="B12804" t="str">
            <v>PORTINHOLA DE CHAPA DE FERRO GALVANIZADO Nº16,ATE 0,50M DE ALTURA,COM GUARNICAO EM CANTONEIRA DE 3/4"X1/8" E VISOR DE 20X10CM,COM ALCA PARA FECHAMENTO A CADEADO,EXCLUSIVE ESTE.FORNECIMENTO E COLOCACAO</v>
          </cell>
          <cell r="C12804" t="str">
            <v>M2</v>
          </cell>
        </row>
        <row r="12805">
          <cell r="A12805" t="str">
            <v>14.002.0054-0</v>
          </cell>
          <cell r="B12805" t="str">
            <v>PORTINHOLA DE FERRO EM BARRA CHATA DE 1.1/4",MEDINDO 0,40X0,90M.FORNECIMENTO E COLOCACAO</v>
          </cell>
          <cell r="C12805" t="str">
            <v>UN</v>
          </cell>
        </row>
        <row r="12806">
          <cell r="A12806" t="str">
            <v>14.002.0054-A</v>
          </cell>
          <cell r="B12806" t="str">
            <v>PORTINHOLA DE FERRO EM BARRA CHATA DE 1.1/4",MEDINDO 0,40X0,90M.FORNECIMENTO E COLOCACAO</v>
          </cell>
          <cell r="C12806" t="str">
            <v>UN</v>
          </cell>
        </row>
        <row r="12807">
          <cell r="A12807" t="str">
            <v>14.002.0055-0</v>
          </cell>
          <cell r="B12807" t="str">
            <v>PORTA CORTA-FOGO PARA SAIDA DE EMERGENCIA,MEDINDO 90X210X5CM,SEGUNDO ABNT NBR 11742,CLASSE P-60,CHAPA DE ACO,TENDO MARCOS DO MESMO MATERIAL,INCLUSIVE TRES PARES DE DOBRADICAS COM MOLA.FORNECIMENTO E COLOCACAO</v>
          </cell>
          <cell r="C12807" t="str">
            <v>UN</v>
          </cell>
        </row>
        <row r="12808">
          <cell r="A12808" t="str">
            <v>14.002.0055-A</v>
          </cell>
          <cell r="B12808" t="str">
            <v>PORTA CORTA-FOGO PARA SAIDA DE EMERGENCIA,MEDINDO 90X210X5CM,SEGUNDO ABNT NBR 11742,CLASSE P-60,CHAPA DE ACO,TENDO MARCOS DO MESMO MATERIAL,INCLUSIVE TRES PARES DE DOBRADICAS COM MOLA.FORNECIMENTO E COLOCACAO</v>
          </cell>
          <cell r="C12808" t="str">
            <v>UN</v>
          </cell>
        </row>
        <row r="12809">
          <cell r="A12809" t="str">
            <v>14.002.0058-0</v>
          </cell>
          <cell r="B12809" t="str">
            <v>PORTA CORTA-FOGO PARA SAIDA DE EMERGENCIA,MEDINDO 90X210X5CM,SEGUNDO ABNT NBR 11742,CLASSE P-90,CHAPA DE ACO,TENDO MARCOS DO MESMO MATERIAL,INCLUSIVE TRES PARES DE DOBRADICAS COM MOLA.FORNECIMENTO E COLOCACAO</v>
          </cell>
          <cell r="C12809" t="str">
            <v>UN</v>
          </cell>
        </row>
        <row r="12810">
          <cell r="A12810" t="str">
            <v>14.002.0058-A</v>
          </cell>
          <cell r="B12810" t="str">
            <v>PORTA CORTA-FOGO PARA SAIDA DE EMERGENCIA,MEDINDO 90X210X5CM,SEGUNDO ABNT NBR 11742,CLASSE P-90,CHAPA DE ACO,TENDO MARCOS DO MESMO MATERIAL,INCLUSIVE TRES PARES DE DOBRADICAS COM MOLA.FORNECIMENTO E COLOCACAO</v>
          </cell>
          <cell r="C12810" t="str">
            <v>UN</v>
          </cell>
        </row>
        <row r="12811">
          <cell r="A12811" t="str">
            <v>14.002.0059-0</v>
          </cell>
          <cell r="B12811" t="str">
            <v>PORTA CORTA-FOGO PARA SAIDA DE EMERGENCIA,MEDINDO 90X210X5CM,SEGUNDO ABNT NBR 11742,CLASSE P-120,CHAPA DE ACO,TENDO MARCOS DO MESMO MATERIAL,INCLUSIVE TRES PARES DE DOBRADICAS COMMOLA.FORNECIMENTO E COLOCACAO</v>
          </cell>
          <cell r="C12811" t="str">
            <v>UN</v>
          </cell>
        </row>
        <row r="12812">
          <cell r="A12812" t="str">
            <v>14.002.0059-A</v>
          </cell>
          <cell r="B12812" t="str">
            <v>PORTA CORTA-FOGO PARA SAIDA DE EMERGENCIA,MEDINDO 90X210X5CM,SEGUNDO ABNT NBR 11742,CLASSE P-120,CHAPA DE ACO,TENDO MARCOS DO MESMO MATERIAL,INCLUSIVE TRES PARES DE DOBRADICAS COMMOLA.FORNECIMENTO E COLOCACAO</v>
          </cell>
          <cell r="C12812" t="str">
            <v>UN</v>
          </cell>
        </row>
        <row r="12813">
          <cell r="A12813" t="str">
            <v>14.002.0062-0</v>
          </cell>
          <cell r="B12813" t="str">
            <v>ADMINISTRACAO LOCAL REFERENTE AO ORCAMENTO Nº 7141.001/18,PARA MANUTENCAO NAS UNIDADES DA POLICIA CIVIL.</v>
          </cell>
          <cell r="C12813" t="str">
            <v>UN</v>
          </cell>
        </row>
        <row r="12814">
          <cell r="A12814" t="str">
            <v>14.002.0062-A</v>
          </cell>
          <cell r="B12814" t="str">
            <v>ADMINISTRACAO LOCAL REFERENTE AO ORCAMENTO Nº 0000.001/18,PARA MANUTENCAO NAS UNIDADES DA POLICIA CIVIL.</v>
          </cell>
          <cell r="C12814" t="str">
            <v>UN</v>
          </cell>
        </row>
        <row r="12815">
          <cell r="A12815" t="str">
            <v>14.002.0064-0</v>
          </cell>
          <cell r="B12815" t="str">
            <v>PROJETO EXECUTIVO DE TERRAPLENAGEM, CONTENCAO E DRENAGEM PA-RA CONSTRUCAO DE PREDIO ESCOLAR, INCLUSIVE AS LEGALIZACOESPERTINENTES, PARA O C.E.ZILDA ARNS</v>
          </cell>
          <cell r="C12815" t="str">
            <v>UN</v>
          </cell>
        </row>
        <row r="12816">
          <cell r="A12816" t="str">
            <v>14.002.0064-A</v>
          </cell>
          <cell r="B12816" t="str">
            <v>PROJETO EXECUTIVO DE TERRAPLENAGEM, CONTENCAO E DRENAGEM PA-RA CONSTRUCAO DE PREDIO ESCOLAR, INCLUSIVE AS LEGALIZACOESPERTINENTES, PARA O C.E.ZILDA ARNS</v>
          </cell>
          <cell r="C12816" t="str">
            <v>UN</v>
          </cell>
        </row>
        <row r="12817">
          <cell r="A12817" t="str">
            <v>14.002.0066-0</v>
          </cell>
          <cell r="B12817" t="str">
            <v>ELABORACAO DE ORCAMENTO PARA CONSTRUCAO DE PREDIO ESCOLAR NOSISTEMA DE CUSTOS UNITARIOS DA EMOP, PARA O C.E.ZILDA ARNS</v>
          </cell>
          <cell r="C12817" t="str">
            <v>UN</v>
          </cell>
        </row>
        <row r="12818">
          <cell r="A12818" t="str">
            <v>14.002.0066-A</v>
          </cell>
          <cell r="B12818" t="str">
            <v>ELABORACAO DE ORCAMENTO PARA CONSTRUCAO DE PREDIO ESCOLAR NOSISTEMA DE CUSTOS UNITARIOS DA EMOP, PARA O C.E.ZILDA ARNS</v>
          </cell>
          <cell r="C12818" t="str">
            <v>UN</v>
          </cell>
        </row>
        <row r="12819">
          <cell r="A12819" t="str">
            <v>14.002.0070-0</v>
          </cell>
          <cell r="B12819"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2819" t="str">
            <v>M2</v>
          </cell>
        </row>
        <row r="12820">
          <cell r="A12820" t="str">
            <v>14.002.0070-A</v>
          </cell>
          <cell r="B12820"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2820" t="str">
            <v>M2</v>
          </cell>
        </row>
        <row r="12821">
          <cell r="A12821" t="str">
            <v>14.002.0071-0</v>
          </cell>
          <cell r="B12821" t="str">
            <v>PORTAO DE CHAPA DE FERRO GALVANIZADO,COM ESPESSURA DE 0,5MM,COM ALTURA ENTRE 2M E 3M E AREA TOTAL DE 6M2 A 9M2,EXCLUSIVEFECHADURA.FORNECIMENTO E COLOCACAO</v>
          </cell>
          <cell r="C12821" t="str">
            <v>M2</v>
          </cell>
        </row>
        <row r="12822">
          <cell r="A12822" t="str">
            <v>14.002.0071-A</v>
          </cell>
          <cell r="B12822" t="str">
            <v>PORTAO DE CHAPA DE FERRO GALVANIZADO,COM ESPESSURA DE 0,5MM,COM ALTURA ENTRE 2M E 3M E AREA TOTAL DE 6M2 A 9M2,EXCLUSIVEFECHADURA.FORNECIMENTO E COLOCACAO</v>
          </cell>
          <cell r="C12822" t="str">
            <v>M2</v>
          </cell>
        </row>
        <row r="12823">
          <cell r="A12823" t="str">
            <v>14.002.0072-0</v>
          </cell>
          <cell r="B12823" t="str">
            <v>PORTAO DE CHAPA DE FERRO COM ESTRUTURA DE BARRAS DE 1.1/4"X5/16",REVESTIDA COM CANTONEIRA DE 3/4"X1/8" E CHAPA GALVANIZADA Nº16,COM GUARNICAO DE CANTONEIRAS DE 1.1/4"X3/16" COM DOBRADICAS TIPO GONZO,EXCLUSIVE FECHADURA.FORNECIMENTO E COLOCACAO</v>
          </cell>
          <cell r="C12823" t="str">
            <v>M2</v>
          </cell>
        </row>
        <row r="12824">
          <cell r="A12824" t="str">
            <v>14.002.0072-A</v>
          </cell>
          <cell r="B12824" t="str">
            <v>PORTAO DE CHAPA DE FERRO COM ESTRUTURA DE BARRAS DE 1.1/4"X5/16",REVESTIDA COM CANTONEIRA DE 3/4"X1/8" E CHAPA GALVANIZADA Nº16,COM GUARNICAO DE CANTONEIRAS DE 1.1/4"X3/16" COM DOBRADICAS TIPO GONZO,EXCLUSIVE FECHADURA.FORNECIMENTO E COLOCACAO</v>
          </cell>
          <cell r="C12824" t="str">
            <v>M2</v>
          </cell>
        </row>
        <row r="12825">
          <cell r="A12825" t="str">
            <v>14.002.0076-0</v>
          </cell>
          <cell r="B12825"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2825" t="str">
            <v>M2</v>
          </cell>
        </row>
        <row r="12826">
          <cell r="A12826" t="str">
            <v>14.002.0076-A</v>
          </cell>
          <cell r="B12826"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2826" t="str">
            <v>M2</v>
          </cell>
        </row>
        <row r="12827">
          <cell r="A12827" t="str">
            <v>14.002.0078-0</v>
          </cell>
          <cell r="B12827" t="str">
            <v>PORTAO DE FERRO DE DUAS FOLHAS,SENDO UMA FIXA,MEDINDO 1,50X2,00M,EM BARRAS DE 2"X3/8",ESPACADAS DE 10CM,CORRENDO TRES FAIXAS DE CHAPA DE FERRO GALVANIZADO Nº16,DUPLAS,CONFORME PROJETO Nº6003/EMOP,EXCLUSIVE FECHADURA.FORNECIMENTO E COLOCACAO</v>
          </cell>
          <cell r="C12827" t="str">
            <v>M2</v>
          </cell>
        </row>
        <row r="12828">
          <cell r="A12828" t="str">
            <v>14.002.0078-A</v>
          </cell>
          <cell r="B12828" t="str">
            <v>PORTAO DE FERRO DE DUAS FOLHAS,SENDO UMA FIXA,MEDINDO 1,50X2,00M,EM BARRAS DE 2"X3/8",ESPACADAS DE 10CM,CORRENDO TRES FAIXAS DE CHAPA DE FERRO GALVANIZADO Nº16,DUPLAS,CONFORME PROJETO Nº6003/EMOP,EXCLUSIVE FECHADURA.FORNECIMENTO E COLOCACAO</v>
          </cell>
          <cell r="C12828" t="str">
            <v>M2</v>
          </cell>
        </row>
        <row r="12829">
          <cell r="A12829" t="str">
            <v>14.002.0081-0</v>
          </cell>
          <cell r="B12829" t="str">
            <v>PORTAO DE FERRO, ATE 1,00M DE LARGURA, EM BARRAS DE 1/2", ESPACADAS DE 10CM, ENTRE EIXOS, CONTORNO E MARCO EM BARRAS DE1.1/2"X1/2", COM UMA FAIXA HORIZONTAL EM CHAPA DE FERRO DE1/8" ESPESSURA,EXCLUSIVE FECHADURA.FORNECIMENTO E COLOCACAO</v>
          </cell>
          <cell r="C12829" t="str">
            <v>M2</v>
          </cell>
        </row>
        <row r="12830">
          <cell r="A12830" t="str">
            <v>14.002.0081-A</v>
          </cell>
          <cell r="B12830" t="str">
            <v>PORTAO DE FERRO, ATE 1,00M DE LARGURA, EM BARRAS DE 1/2", ESPACADAS DE 10CM, ENTRE EIXOS, CONTORNO E MARCO EM BARRAS DE1.1/2"X1/2", COM UMA FAIXA HORIZONTAL EM CHAPA DE FERRO DE1/8" ESPESSURA,EXCLUSIVE FECHADURA.FORNECIMENTO E COLOCACAO</v>
          </cell>
          <cell r="C12830" t="str">
            <v>M2</v>
          </cell>
        </row>
        <row r="12831">
          <cell r="A12831" t="str">
            <v>14.002.0082-0</v>
          </cell>
          <cell r="B12831"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2831" t="str">
            <v>M2</v>
          </cell>
        </row>
        <row r="12832">
          <cell r="A12832" t="str">
            <v>14.002.0082-A</v>
          </cell>
          <cell r="B12832"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2832" t="str">
            <v>M2</v>
          </cell>
        </row>
        <row r="12833">
          <cell r="A12833" t="str">
            <v>14.002.0084-0</v>
          </cell>
          <cell r="B12833" t="str">
            <v>PORTAO EM ESTRUTURA DE TUBOS DE FERRO GALVANIZADO DE 1" E 1.1/2",COM DUAS FOLHAS DE ABRIR,FECHAMENTO COM TELA DE ARAME GALVANIZADO Nº12,MALHA 2",EXCLUSIVE FECHADURA.FORNECIMENTO ECOLOCACAO</v>
          </cell>
          <cell r="C12833" t="str">
            <v>M2</v>
          </cell>
        </row>
        <row r="12834">
          <cell r="A12834" t="str">
            <v>14.002.0084-A</v>
          </cell>
          <cell r="B12834" t="str">
            <v>PORTAO EM ESTRUTURA DE TUBOS DE FERRO GALVANIZADO DE 1" E 1.1/2",COM DUAS FOLHAS DE ABRIR,FECHAMENTO COM TELA DE ARAME GALVANIZADO Nº12,MALHA 2",EXCLUSIVE FECHADURA.FORNECIMENTO ECOLOCACAO</v>
          </cell>
          <cell r="C12834" t="str">
            <v>M2</v>
          </cell>
        </row>
        <row r="12835">
          <cell r="A12835" t="str">
            <v>14.002.0085-0</v>
          </cell>
          <cell r="B12835"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2835" t="str">
            <v>UN</v>
          </cell>
        </row>
        <row r="12836">
          <cell r="A12836" t="str">
            <v>14.002.0085-A</v>
          </cell>
          <cell r="B12836"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2836" t="str">
            <v>UN</v>
          </cell>
        </row>
        <row r="12837">
          <cell r="A12837" t="str">
            <v>14.002.0087-0</v>
          </cell>
          <cell r="B12837" t="str">
            <v>PORTAO EM ESTRUTURA DE TUBOS DE FERRO GALVANIZADO DE 1" E 1.1/2",COM DUAS FOLHAS DE ABRIR, FECHAMENTO EM CHAPA DE FERROGALVANIZADO Nº16,EXCLUSIVE FECHADURA.FORNECIMENTO E COLOCACAO</v>
          </cell>
          <cell r="C12837" t="str">
            <v>M2</v>
          </cell>
        </row>
        <row r="12838">
          <cell r="A12838" t="str">
            <v>14.002.0087-A</v>
          </cell>
          <cell r="B12838" t="str">
            <v>PORTAO EM ESTRUTURA DE TUBOS DE FERRO GALVANIZADO DE 1" E 1.1/2",COM DUAS FOLHAS DE ABRIR, FECHAMENTO EM CHAPA DE FERROGALVANIZADO Nº16,EXCLUSIVE FECHADURA.FORNECIMENTO E COLOCACAO</v>
          </cell>
          <cell r="C12838" t="str">
            <v>M2</v>
          </cell>
        </row>
        <row r="12839">
          <cell r="A12839" t="str">
            <v>14.002.0088-0</v>
          </cell>
          <cell r="B12839" t="str">
            <v>PORTAO DE FERRO,EM DUAS FOLHAS,MEDINDO 2,10X1,60M CADA UMA,EM BARRAS VERTICAIS EM ACO REDONDO DE 1/2",ESPACADOS DE 15CM,CONTORNO EM BARRA CHATA DE 2"X5/8",INCLUSIVE FECHADURA E PINTURA.FORNECIMENTO E COLOCACAO</v>
          </cell>
          <cell r="C12839" t="str">
            <v>UN</v>
          </cell>
        </row>
        <row r="12840">
          <cell r="A12840" t="str">
            <v>14.002.0088-A</v>
          </cell>
          <cell r="B12840" t="str">
            <v>PORTAO DE FERRO,EM DUAS FOLHAS,MEDINDO 2,10X1,60M CADA UMA,EM BARRAS VERTICAIS EM ACO REDONDO DE 1/2",ESPACADOS DE 15CM,CONTORNO EM BARRA CHATA DE 2"X5/8",INCLUSIVE FECHADURA E PINTURA.FORNECIMENTO E COLOCACAO</v>
          </cell>
          <cell r="C12840" t="str">
            <v>UN</v>
          </cell>
        </row>
        <row r="12841">
          <cell r="A12841" t="str">
            <v>14.002.0089-0</v>
          </cell>
          <cell r="B12841" t="str">
            <v>PORTAO DE FERRO,EM DUAS FOLHAS,MEDINDO 2,27X2,20M,CADA UMA,EM BARRAS VERTICAIS EM ACO REDONDO DE 3/4",ESPACAMENTO ENTREEIXOS DE 0,12M,CONTORNO EM BARRA ACO DE 2"X1/2",INCLUSIVE FECHADURA E PINTURA.FORNECIMENTO E COLOCACAO</v>
          </cell>
          <cell r="C12841" t="str">
            <v>UN</v>
          </cell>
        </row>
        <row r="12842">
          <cell r="A12842" t="str">
            <v>14.002.0089-A</v>
          </cell>
          <cell r="B12842" t="str">
            <v>PORTAO DE FERRO,EM DUAS FOLHAS,MEDINDO 2,27X2,20M,CADA UMA,EM BARRAS VERTICAIS EM ACO REDONDO DE 3/4",ESPACAMENTO ENTREEIXOS DE 0,12M,CONTORNO EM BARRA ACO DE 2"X1/2",INCLUSIVE FECHADURA E PINTURA.FORNECIMENTO E COLOCACAO</v>
          </cell>
          <cell r="C12842" t="str">
            <v>UN</v>
          </cell>
        </row>
        <row r="12843">
          <cell r="A12843" t="str">
            <v>14.002.0092-0</v>
          </cell>
          <cell r="B12843" t="str">
            <v>PORTAO DE FERRO,MEDINDO 2,00X2,90M,SENDO 1M FIXO E 1M MOVEL,EM BARRAS VERTICAIS DE FERRO COM DIAMETRO DE 3/4",COM ESPACAMENTO ENTRE EIXOS DE 0,12M,CONTORNO EM BARRAS DE 2"X1/2",INCLUSIVE FECHADURA E PINTURA.FORNECIMENTO E COLOCACAO</v>
          </cell>
          <cell r="C12843" t="str">
            <v>UN</v>
          </cell>
        </row>
        <row r="12844">
          <cell r="A12844" t="str">
            <v>14.002.0092-A</v>
          </cell>
          <cell r="B12844" t="str">
            <v>PORTAO DE FERRO,MEDINDO 2,00X2,90M,SENDO 1M FIXO E 1M MOVEL,EM BARRAS VERTICAIS DE FERRO COM DIAMETRO DE 3/4",COM ESPACAMENTO ENTRE EIXOS DE 0,12M,CONTORNO EM BARRAS DE 2"X1/2",INCLUSIVE FECHADURA E PINTURA.FORNECIMENTO E COLOCACAO</v>
          </cell>
          <cell r="C12844" t="str">
            <v>UN</v>
          </cell>
        </row>
        <row r="12845">
          <cell r="A12845" t="str">
            <v>14.002.0095-0</v>
          </cell>
          <cell r="B12845" t="str">
            <v>PORTAO DE FERRO EM DUAS FOLHAS,MEDINDO 2,27X3,00M,EM BARRASVERTICAIS EM ACO COM DIAMETRO DE 3/4", ESPACAMENTO ENTRE EIXOS DE 0,12M,CONTORNO EM BARRA CHATA DE ACO DE 2"X1/2",INCLUSIVE FECHADURA E PINTURA.FORNECIMENTO E COLOCACAO</v>
          </cell>
          <cell r="C12845" t="str">
            <v>UN</v>
          </cell>
        </row>
        <row r="12846">
          <cell r="A12846" t="str">
            <v>14.002.0095-A</v>
          </cell>
          <cell r="B12846" t="str">
            <v>PORTAO DE FERRO EM DUAS FOLHAS,MEDINDO 2,27X3,00M,EM BARRASVERTICAIS EM ACO COM DIAMETRO DE 3/4", ESPACAMENTO ENTRE EIXOS DE 0,12M,CONTORNO EM BARRA CHATA DE ACO DE 2"X1/2",INCLUSIVE FECHADURA E PINTURA.FORNECIMENTO E COLOCACAO</v>
          </cell>
          <cell r="C12846" t="str">
            <v>UN</v>
          </cell>
        </row>
        <row r="12847">
          <cell r="A12847" t="str">
            <v>14.002.0096-0</v>
          </cell>
          <cell r="B12847" t="str">
            <v>PORTAO EM DUAS FOLHAS,MEDINDO 3,00X1,20M,CONSTITUINDO-SE DEDOIS QUADROS COM DOIS TRAVAMENTOS HORIZONTAIS EM TUBO DE FERRO GALVANIZADO DE 4",FIXADOS EM MONTANTES DO MESMO MATERIAL,EXCLUSIVE FECHADURA E PINTURA.FORNECIMENTO E COLOCACAO</v>
          </cell>
          <cell r="C12847" t="str">
            <v>UN</v>
          </cell>
        </row>
        <row r="12848">
          <cell r="A12848" t="str">
            <v>14.002.0096-A</v>
          </cell>
          <cell r="B12848" t="str">
            <v>PORTAO EM DUAS FOLHAS,MEDINDO 3,00X1,20M,CONSTITUINDO-SE DEDOIS QUADROS COM DOIS TRAVAMENTOS HORIZONTAIS EM TUBO DE FERRO GALVANIZADO DE 4",FIXADOS EM MONTANTES DO MESMO MATERIAL,EXCLUSIVE FECHADURA E PINTURA.FORNECIMENTO E COLOCACAO</v>
          </cell>
          <cell r="C12848" t="str">
            <v>UN</v>
          </cell>
        </row>
        <row r="12849">
          <cell r="A12849" t="str">
            <v>14.002.0097-0</v>
          </cell>
          <cell r="B12849"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2849" t="str">
            <v>M2</v>
          </cell>
        </row>
        <row r="12850">
          <cell r="A12850" t="str">
            <v>14.002.0097-A</v>
          </cell>
          <cell r="B12850"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2850" t="str">
            <v>M2</v>
          </cell>
        </row>
        <row r="12851">
          <cell r="A12851" t="str">
            <v>14.002.0098-0</v>
          </cell>
          <cell r="B12851"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2851" t="str">
            <v>UN</v>
          </cell>
        </row>
        <row r="12852">
          <cell r="A12852" t="str">
            <v>14.002.0098-A</v>
          </cell>
          <cell r="B12852"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2852" t="str">
            <v>UN</v>
          </cell>
        </row>
        <row r="12853">
          <cell r="A12853" t="str">
            <v>14.002.0099-0</v>
          </cell>
          <cell r="B12853"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2853" t="str">
            <v>UN</v>
          </cell>
        </row>
        <row r="12854">
          <cell r="A12854" t="str">
            <v>14.002.0099-A</v>
          </cell>
          <cell r="B12854"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2854" t="str">
            <v>UN</v>
          </cell>
        </row>
        <row r="12855">
          <cell r="A12855" t="str">
            <v>14.002.0105-0</v>
          </cell>
          <cell r="B12855" t="str">
            <v>BASCULANTE DE FERRO DE 0,50X0,30M EM CANTONEIRA DE 3/4"X1/8",COM UMA BASCULA EM CANTONEIRA DE 5/8"X1/8",COM ALAVANCA DECOMANDO COM PUNHO CROMADO.FORNECIMENTO E COLOCACAO</v>
          </cell>
          <cell r="C12855" t="str">
            <v>UN</v>
          </cell>
        </row>
        <row r="12856">
          <cell r="A12856" t="str">
            <v>14.002.0105-A</v>
          </cell>
          <cell r="B12856" t="str">
            <v>BASCULANTE DE FERRO DE 0,50X0,30M EM CANTONEIRA DE 3/4"X1/8",COM UMA BASCULA EM CANTONEIRA DE 5/8"X1/8",COM ALAVANCA DECOMANDO COM PUNHO CROMADO.FORNECIMENTO E COLOCACAO</v>
          </cell>
          <cell r="C12856" t="str">
            <v>UN</v>
          </cell>
        </row>
        <row r="12857">
          <cell r="A12857" t="str">
            <v>14.002.0108-0</v>
          </cell>
          <cell r="B12857" t="str">
            <v>BASCULANTE DE FERRO DE 0,50X0,50M EM CANTONEIRA DE 3/4"X1/8",COM UMA BASCULA EM CANTONEIRA DE 5/8"X1/8",COM ALAVANCA DECOMANDO COM PUNHO CROMADO.FORNECIMENTO E COLOCACAO</v>
          </cell>
          <cell r="C12857" t="str">
            <v>UN</v>
          </cell>
        </row>
        <row r="12858">
          <cell r="A12858" t="str">
            <v>14.002.0108-A</v>
          </cell>
          <cell r="B12858" t="str">
            <v>BASCULANTE DE FERRO DE 0,50X0,50M EM CANTONEIRA DE 3/4"X1/8",COM UMA BASCULA EM CANTONEIRA DE 5/8"X1/8",COM ALAVANCA DECOMANDO COM PUNHO CROMADO.FORNECIMENTO E COLOCACAO</v>
          </cell>
          <cell r="C12858" t="str">
            <v>UN</v>
          </cell>
        </row>
        <row r="12859">
          <cell r="A12859" t="str">
            <v>14.002.0110-0</v>
          </cell>
          <cell r="B12859" t="str">
            <v>BASCULANTE DE FERRO EM CAIXILHO DE CANTONEIRA DE 7/8" OU 3/4", PARA AREA MAIOR QUE 0,50M2 E MENOR QUE 3,75M2,EM UM, DOISOU TRES MODULOS, BASCULAS DE CANTONEIRA DE 3/4" OU 5/8",ALAVANCA COM PUNHO CROMADO.FORNECIMENTO E COLOCACAO</v>
          </cell>
          <cell r="C12859" t="str">
            <v>M2</v>
          </cell>
        </row>
        <row r="12860">
          <cell r="A12860" t="str">
            <v>14.002.0110-A</v>
          </cell>
          <cell r="B12860" t="str">
            <v>BASCULANTE DE FERRO EM CAIXILHO DE CANTONEIRA DE 7/8" OU 3/4", PARA AREA MAIOR QUE 0,50M2 E MENOR QUE 3,75M2,EM UM, DOISOU TRES MODULOS, BASCULAS DE CANTONEIRA DE 3/4" OU 5/8",ALAVANCA COM PUNHO CROMADO.FORNECIMENTO E COLOCACAO</v>
          </cell>
          <cell r="C12860" t="str">
            <v>M2</v>
          </cell>
        </row>
        <row r="12861">
          <cell r="A12861" t="str">
            <v>14.002.0113-0</v>
          </cell>
          <cell r="B12861"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2861" t="str">
            <v>M2</v>
          </cell>
        </row>
        <row r="12862">
          <cell r="A12862" t="str">
            <v>14.002.0113-A</v>
          </cell>
          <cell r="B12862"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2862" t="str">
            <v>M2</v>
          </cell>
        </row>
        <row r="12863">
          <cell r="A12863" t="str">
            <v>14.002.0120-0</v>
          </cell>
          <cell r="B12863"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2863" t="str">
            <v>M2</v>
          </cell>
        </row>
        <row r="12864">
          <cell r="A12864" t="str">
            <v>14.002.0120-A</v>
          </cell>
          <cell r="B12864"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2864" t="str">
            <v>M2</v>
          </cell>
        </row>
        <row r="12865">
          <cell r="A12865" t="str">
            <v>14.002.0125-0</v>
          </cell>
          <cell r="B12865" t="str">
            <v>GRADE EM TUBO DE FERRO GALVANIZADO DE 4" EM MODULOS DE(3,00X1,20)M,CONSTITUINDO-SE CADA MODULO POR 2 MONTANTES DE 1,20MDE ALTURA E 2 TRAVAMENTOS HORIZONTAIS COM 3M.FORNECIMENTO ECOLOCACAO</v>
          </cell>
          <cell r="C12865" t="str">
            <v>UN</v>
          </cell>
        </row>
        <row r="12866">
          <cell r="A12866" t="str">
            <v>14.002.0125-A</v>
          </cell>
          <cell r="B12866" t="str">
            <v>GRADE EM TUBO DE FERRO GALVANIZADO DE 4" EM MODULOS DE(3,00X1,20)M,CONSTITUINDO-SE CADA MODULO POR 2 MONTANTES DE 1,20MDE ALTURA E 2 TRAVAMENTOS HORIZONTAIS COM 3M.FORNECIMENTO ECOLOCACAO</v>
          </cell>
          <cell r="C12866" t="str">
            <v>UN</v>
          </cell>
        </row>
        <row r="12867">
          <cell r="A12867" t="str">
            <v>14.002.0131-0</v>
          </cell>
          <cell r="B12867" t="str">
            <v>GRADE PANTOGRAFICA DE FERRO PARA JANELAS OU PORTAS,EM PERFIS"U" DE 3/4",COM ALTURA ATE 2,20M,CORRENDO SOBRE CANALETAS EGUIAS,COM FECHO PARA COLOCACAO DE CADEADO,EXCLUSIVE ESTE.FORNECIMENTO E COLOCACAO</v>
          </cell>
          <cell r="C12867" t="str">
            <v>M2</v>
          </cell>
        </row>
        <row r="12868">
          <cell r="A12868" t="str">
            <v>14.002.0131-A</v>
          </cell>
          <cell r="B12868" t="str">
            <v>GRADE PANTOGRAFICA DE FERRO PARA JANELAS OU PORTAS,EM PERFIS"U" DE 3/4",COM ALTURA ATE 2,20M,CORRENDO SOBRE CANALETAS EGUIAS,COM FECHO PARA COLOCACAO DE CADEADO,EXCLUSIVE ESTE.FORNECIMENTO E COLOCACAO</v>
          </cell>
          <cell r="C12868" t="str">
            <v>M2</v>
          </cell>
        </row>
        <row r="12869">
          <cell r="A12869" t="str">
            <v>14.002.0132-0</v>
          </cell>
          <cell r="B12869" t="str">
            <v>GRADE DE FERRO COM MONTANTES DE BARRAS CHATAS DE  2"X3/8" ACADA 2,00M E BARRAS CHATAS DE 1.1/2"X3/8" A CADA 10CM, INTERCALADAS POR PEQUENAS BARRAS CHATAS DE 1.1/2"X3/8" A CADA 5CM,EXCLUSIVE BALDRAME DE CONCRETO.FORNECIMENTO E COLOCACAO</v>
          </cell>
          <cell r="C12869" t="str">
            <v>M2</v>
          </cell>
        </row>
        <row r="12870">
          <cell r="A12870" t="str">
            <v>14.002.0132-A</v>
          </cell>
          <cell r="B12870" t="str">
            <v>GRADE DE FERRO COM MONTANTES DE BARRAS CHATAS DE  2"X3/8" ACADA 2,00M E BARRAS CHATAS DE 1.1/2"X3/8" A CADA 10CM, INTERCALADAS POR PEQUENAS BARRAS CHATAS DE 1.1/2"X3/8" A CADA 5CM,EXCLUSIVE BALDRAME DE CONCRETO.FORNECIMENTO E COLOCACAO</v>
          </cell>
          <cell r="C12870" t="str">
            <v>M2</v>
          </cell>
        </row>
        <row r="12871">
          <cell r="A12871" t="str">
            <v>14.002.0133-0</v>
          </cell>
          <cell r="B12871" t="str">
            <v>GRADE DE FERRO FORMADA DE BARRAS VERTICAIS DE 1.1/2"X3/8",HORIZONTAIS DE 2"X3/8", COM MONTANTES DE 1.1/2"X1.1/2" A CADA2,00M,CONFORME PROJETO Nº6005/EMOP.FORNECIMENTO E COLOCACAO</v>
          </cell>
          <cell r="C12871" t="str">
            <v>M2</v>
          </cell>
        </row>
        <row r="12872">
          <cell r="A12872" t="str">
            <v>14.002.0133-A</v>
          </cell>
          <cell r="B12872" t="str">
            <v>GRADE DE FERRO FORMADA DE BARRAS VERTICAIS DE 1.1/2"X3/8",HORIZONTAIS DE 2"X3/8", COM MONTANTES DE 1.1/2"X1.1/2" A CADA2,00M,CONFORME PROJETO Nº6005/EMOP.FORNECIMENTO E COLOCACAO</v>
          </cell>
          <cell r="C12872" t="str">
            <v>M2</v>
          </cell>
        </row>
        <row r="12873">
          <cell r="A12873" t="str">
            <v>14.002.0134-0</v>
          </cell>
          <cell r="B12873" t="str">
            <v>GRADE DE FERRO ARTICULADA PARA PROTECAO DE ESCADA,EXECUTADAEM VERGALHOES DE 3/8" E CONTORNO EM CANTONEIRA DE 1".FORNECIMENTO E COLOCACAO</v>
          </cell>
          <cell r="C12873" t="str">
            <v>M2</v>
          </cell>
        </row>
        <row r="12874">
          <cell r="A12874" t="str">
            <v>14.002.0134-A</v>
          </cell>
          <cell r="B12874" t="str">
            <v>GRADE DE FERRO ARTICULADA PARA PROTECAO DE ESCADA,EXECUTADAEM VERGALHOES DE 3/8" E CONTORNO EM CANTONEIRA DE 1".FORNECIMENTO E COLOCACAO</v>
          </cell>
          <cell r="C12874" t="str">
            <v>M2</v>
          </cell>
        </row>
        <row r="12875">
          <cell r="A12875" t="str">
            <v>14.002.0155-0</v>
          </cell>
          <cell r="B12875" t="str">
            <v>GRADE DE FERRO,ALTURA DE 1,20M,EM BARRAS VERTICAIS QUADRADASDE 5/8" E ESPACADAS DE 12,5CM,CENTRO A CENTRO, SOLDADAS EMDUAS BARRAS,SUPERIOR E INFERIOR DE 1.1/2"X1/4", MONTANTES ACADA 1,50M EM BARRAS DE 1.1/2"X3/8".FORNECIMENTO E COLOCACAO</v>
          </cell>
          <cell r="C12875" t="str">
            <v>M</v>
          </cell>
        </row>
        <row r="12876">
          <cell r="A12876" t="str">
            <v>14.002.0155-A</v>
          </cell>
          <cell r="B12876" t="str">
            <v>GRADE DE FERRO,ALTURA DE 1,20M,EM BARRAS VERTICAIS QUADRADASDE 5/8" E ESPACADAS DE 12,5CM,CENTRO A CENTRO, SOLDADAS EMDUAS BARRAS,SUPERIOR E INFERIOR DE 1.1/2"X1/4", MONTANTES ACADA 1,50M EM BARRAS DE 1.1/2"X3/8".FORNECIMENTO E COLOCACAO</v>
          </cell>
          <cell r="C12876" t="str">
            <v>M</v>
          </cell>
        </row>
        <row r="12877">
          <cell r="A12877" t="str">
            <v>14.002.0156-0</v>
          </cell>
          <cell r="B12877"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2877" t="str">
            <v>M</v>
          </cell>
        </row>
        <row r="12878">
          <cell r="A12878" t="str">
            <v>14.002.0156-A</v>
          </cell>
          <cell r="B12878"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2878" t="str">
            <v>M</v>
          </cell>
        </row>
        <row r="12879">
          <cell r="A12879" t="str">
            <v>14.002.0158-0</v>
          </cell>
          <cell r="B12879" t="str">
            <v>GRADE PARA SOLARIO DE PRISAO,EM BARRAS DE ACO 1020 DE D=1" ACADA 0,075M,SOLDADAS EM PERFIL I DE 4"X2.5/8"(ALMA 1CM),PROTEGIDA POR TELA DE ARAME GALVANIZADO,FIO 12,MALHA DE 1",TAMBEM SOLDADA SOBRE A GRADE.FORNECIMENTO E COLOCACAO</v>
          </cell>
          <cell r="C12879" t="str">
            <v>M2</v>
          </cell>
        </row>
        <row r="12880">
          <cell r="A12880" t="str">
            <v>14.002.0158-A</v>
          </cell>
          <cell r="B12880" t="str">
            <v>GRADE PARA SOLARIO DE PRISAO,EM BARRAS DE ACO 1020 DE D=1" ACADA 0,075M,SOLDADAS EM PERFIL I DE 4"X2.5/8"(ALMA 1CM),PROTEGIDA POR TELA DE ARAME GALVANIZADO,FIO 12,MALHA DE 1",TAMBEM SOLDADA SOBRE A GRADE.FORNECIMENTO E COLOCACAO</v>
          </cell>
          <cell r="C12880" t="str">
            <v>M2</v>
          </cell>
        </row>
        <row r="12881">
          <cell r="A12881" t="str">
            <v>14.002.0161-0</v>
          </cell>
          <cell r="B12881" t="str">
            <v>GRADE PARA PRISAO EM BARRAS VERTICAIS DE 1",ESPACADAS A CADA10CM,ENTRE EIXOS,E HORIZONTAIS DE 1.3/4"X1/2" A CADA 50CM,SENDO O CONTORNO DO MESMO MATERIAL.FORNECIMENTO E COLOCACAO</v>
          </cell>
          <cell r="C12881" t="str">
            <v>M2</v>
          </cell>
        </row>
        <row r="12882">
          <cell r="A12882" t="str">
            <v>14.002.0161-A</v>
          </cell>
          <cell r="B12882" t="str">
            <v>GRADE PARA PRISAO EM BARRAS VERTICAIS DE 1",ESPACADAS A CADA10CM,ENTRE EIXOS,E HORIZONTAIS DE 1.3/4"X1/2" A CADA 50CM,SENDO O CONTORNO DO MESMO MATERIAL.FORNECIMENTO E COLOCACAO</v>
          </cell>
          <cell r="C12882" t="str">
            <v>M2</v>
          </cell>
        </row>
        <row r="12883">
          <cell r="A12883" t="str">
            <v>14.002.0162-0</v>
          </cell>
          <cell r="B12883" t="str">
            <v>GRADE PARA PROTECAO DE SUBESTACAO ELETRICA OU EQUIVALENTE,EMTELA DE ARAME GALVANIZADO Nº12,MALHA DE 1",FORMANDO QUADROSCONTORNADOS POR CANTONEIRAS DE FERRO DE 3/4"X3/4"X1/8",FIXADOS EM MONTANTES DE TUBOS GALVANIZADOS COM DIAMETRO DE 2".FORNECIMENTO E COLOCACAO</v>
          </cell>
          <cell r="C12883" t="str">
            <v>M2</v>
          </cell>
        </row>
        <row r="12884">
          <cell r="A12884" t="str">
            <v>14.002.0162-A</v>
          </cell>
          <cell r="B12884" t="str">
            <v>GRADE PARA PROTECAO DE SUBESTACAO ELETRICA OU EQUIVALENTE,EMTELA DE ARAME GALVANIZADO Nº12,MALHA DE 1",FORMANDO QUADROSCONTORNADOS POR CANTONEIRAS DE FERRO DE 3/4"X3/4"X1/8",FIXADOS EM MONTANTES DE TUBOS GALVANIZADOS COM DIAMETRO DE 2".FORNECIMENTO E COLOCACAO</v>
          </cell>
          <cell r="C12884" t="str">
            <v>M2</v>
          </cell>
        </row>
        <row r="12885">
          <cell r="A12885" t="str">
            <v>14.002.0166-0</v>
          </cell>
          <cell r="B12885" t="str">
            <v>GRADE DE ACO COM BARRAS REDONDAS DE 3/4" NA VERTICAL,ESPACADAS DE 10CM,FIXADAS EM BARRAS CHATAS DE 2"X3/8".FORNECIMENTOE COLOCACAO</v>
          </cell>
          <cell r="C12885" t="str">
            <v>M2</v>
          </cell>
        </row>
        <row r="12886">
          <cell r="A12886" t="str">
            <v>14.002.0166-A</v>
          </cell>
          <cell r="B12886" t="str">
            <v>GRADE DE ACO COM BARRAS REDONDAS DE 3/4" NA VERTICAL,ESPACADAS DE 10CM,FIXADAS EM BARRAS CHATAS DE 2"X3/8".FORNECIMENTOE COLOCACAO</v>
          </cell>
          <cell r="C12886" t="str">
            <v>M2</v>
          </cell>
        </row>
        <row r="12887">
          <cell r="A12887" t="str">
            <v>14.002.0180-0</v>
          </cell>
          <cell r="B12887" t="str">
            <v>GRADIL EM BARRAS DE ACO C/DIAMETRO DE 1/2", ESPACADOS 15CM,MONTANTES EM ACO REDONDO 2" E 2 BARRAS  CHATAS DE (2"X5/8")HORIZONTAIS,TENDO 2,50M DE LARGURA E 1,60M DE ALTURA,INCLUSIVE PINTURA.FORNECIMENTO E COLOCACAO</v>
          </cell>
          <cell r="C12887" t="str">
            <v>UN</v>
          </cell>
        </row>
        <row r="12888">
          <cell r="A12888" t="str">
            <v>14.002.0180-A</v>
          </cell>
          <cell r="B12888" t="str">
            <v>GRADIL EM BARRAS DE ACO C/DIAMETRO DE 1/2", ESPACADOS 15CM,MONTANTES EM ACO REDONDO 2" E 2 BARRAS  CHATAS DE (2"X5/8")HORIZONTAIS,TENDO 2,50M DE LARGURA E 1,60M DE ALTURA,INCLUSIVE PINTURA.FORNECIMENTO E COLOCACAO</v>
          </cell>
          <cell r="C12888" t="str">
            <v>UN</v>
          </cell>
        </row>
        <row r="12889">
          <cell r="A12889" t="str">
            <v>14.002.0182-0</v>
          </cell>
          <cell r="B12889" t="str">
            <v>GRADIL EM BARRAS DE ACO COM DIAMETRO DE 3/4",FORMANDO MODULOS DE 2,00M,COM 1,80M DE ALTURA.INCLUSIVE PINTURA.FORNECIMENTO E COLOCACAO</v>
          </cell>
          <cell r="C12889" t="str">
            <v>UN</v>
          </cell>
        </row>
        <row r="12890">
          <cell r="A12890" t="str">
            <v>14.002.0182-A</v>
          </cell>
          <cell r="B12890" t="str">
            <v>GRADIL EM BARRAS DE ACO COM DIAMETRO DE 3/4",FORMANDO MODULOS DE 2,00M,COM 1,80M DE ALTURA.INCLUSIVE PINTURA.FORNECIMENTO E COLOCACAO</v>
          </cell>
          <cell r="C12890" t="str">
            <v>UN</v>
          </cell>
        </row>
        <row r="12891">
          <cell r="A12891" t="str">
            <v>14.002.0184-0</v>
          </cell>
          <cell r="B12891" t="str">
            <v>GRADIL EM BARRAS DE ACO DE 3/4",ESPACADAS DE 12CM,MONTANTESEM BARRA QUADRADA DE 2" E 2 BARRAS CHATAS DE 2"X1/2" HORIZONTAIS,TENDO 2M DE LARGURA E 1,35M DE ALTURA,INCLUSIVE PINTURA.FORNECIMENTO E COLOCACAO</v>
          </cell>
          <cell r="C12891" t="str">
            <v>UN</v>
          </cell>
        </row>
        <row r="12892">
          <cell r="A12892" t="str">
            <v>14.002.0184-A</v>
          </cell>
          <cell r="B12892" t="str">
            <v>GRADIL EM BARRAS DE ACO DE 3/4",ESPACADAS DE 12CM,MONTANTESEM BARRA QUADRADA DE 2" E 2 BARRAS CHATAS DE 2"X1/2" HORIZONTAIS,TENDO 2M DE LARGURA E 1,35M DE ALTURA,INCLUSIVE PINTURA.FORNECIMENTO E COLOCACAO</v>
          </cell>
          <cell r="C12892" t="str">
            <v>UN</v>
          </cell>
        </row>
        <row r="12893">
          <cell r="A12893" t="str">
            <v>14.002.0186-0</v>
          </cell>
          <cell r="B12893" t="str">
            <v>GRADIL DE FERRO,ALTURA DE 0,85M,COM MONTANTES A CADA 1,30M EM BARRAS VERTICAIS QUADRADAS DE 1"X1",FIXADAS EM BLOCOS DE CONCRETO DE 0,20X0,20X0,20M,SOLDADAS EM 2 BARRAS HORIZONTAIS,SUPERIOR E INFERIOR,DE 1.1/2"X3/8",INCLUSIVE PINTURA.FORNECIMENTO E COLOCACAO</v>
          </cell>
          <cell r="C12893" t="str">
            <v>M</v>
          </cell>
        </row>
        <row r="12894">
          <cell r="A12894" t="str">
            <v>14.002.0186-A</v>
          </cell>
          <cell r="B12894" t="str">
            <v>GRADIL DE FERRO,ALTURA DE 0,85M,COM MONTANTES A CADA 1,30M EM BARRAS VERTICAIS QUADRADAS DE 1"X1",FIXADAS EM BLOCOS DE CONCRETO DE 0,20X0,20X0,20M,SOLDADAS EM 2 BARRAS HORIZONTAIS,SUPERIOR E INFERIOR,DE 1.1/2"X3/8",INCLUSIVE PINTURA.FORNECIMENTO E COLOCACAO</v>
          </cell>
          <cell r="C12894" t="str">
            <v>M</v>
          </cell>
        </row>
        <row r="12895">
          <cell r="A12895" t="str">
            <v>14.002.0187-0</v>
          </cell>
          <cell r="B12895" t="str">
            <v>GRADIL DE FERRO,ALTURA DE 1,20M,EM BARRAS VERTICAIS QUADRADAS DE 5/8" E ESPACADAS DE 12,50CM, SOLDADAS EM DUAS BARRAS,SUPERIOR E INFERIOR DE 1.1/2"X1/4",MONTANTES A CADA 1,50M EM BARRAS DE 1.1/2"X3/8",INCLUSIVE PINTURA.FORNECIMENTO E COLOCACAO</v>
          </cell>
          <cell r="C12895" t="str">
            <v>M</v>
          </cell>
        </row>
        <row r="12896">
          <cell r="A12896" t="str">
            <v>14.002.0187-A</v>
          </cell>
          <cell r="B12896" t="str">
            <v>GRADIL DE FERRO,ALTURA DE 1,20M,EM BARRAS VERTICAIS QUADRADAS DE 5/8" E ESPACADAS DE 12,50CM, SOLDADAS EM DUAS BARRAS,SUPERIOR E INFERIOR DE 1.1/2"X1/4",MONTANTES A CADA 1,50M EM BARRAS DE 1.1/2"X3/8",INCLUSIVE PINTURA.FORNECIMENTO E COLOCACAO</v>
          </cell>
          <cell r="C12896" t="str">
            <v>M</v>
          </cell>
        </row>
        <row r="12897">
          <cell r="A12897" t="str">
            <v>14.002.0188-0</v>
          </cell>
          <cell r="B12897"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2897" t="str">
            <v>M</v>
          </cell>
        </row>
        <row r="12898">
          <cell r="A12898" t="str">
            <v>14.002.0188-A</v>
          </cell>
          <cell r="B12898"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2898" t="str">
            <v>M</v>
          </cell>
        </row>
        <row r="12899">
          <cell r="A12899" t="str">
            <v>14.002.0189-0</v>
          </cell>
          <cell r="B12899"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2899" t="str">
            <v>M</v>
          </cell>
        </row>
        <row r="12900">
          <cell r="A12900" t="str">
            <v>14.002.0189-A</v>
          </cell>
          <cell r="B12900"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2900" t="str">
            <v>M</v>
          </cell>
        </row>
        <row r="12901">
          <cell r="A12901" t="str">
            <v>14.002.0190-0</v>
          </cell>
          <cell r="B12901" t="str">
            <v>GRADIL DE FERRO CONFECCIONADO EM BARRA REDONDA DE 5/8",INCLUSIVE PINTURA.FORNECIMENTO E COLOCACAO.</v>
          </cell>
          <cell r="C12901" t="str">
            <v>M2</v>
          </cell>
        </row>
        <row r="12902">
          <cell r="A12902" t="str">
            <v>14.002.0190-A</v>
          </cell>
          <cell r="B12902" t="str">
            <v>GRADIL DE FERRO CONFECCIONADO EM BARRA REDONDA DE 5/8",INCLUSIVE PINTURA.FORNECIMENTO E COLOCACAO.</v>
          </cell>
          <cell r="C12902" t="str">
            <v>M2</v>
          </cell>
        </row>
        <row r="12903">
          <cell r="A12903" t="str">
            <v>14.002.0191-0</v>
          </cell>
          <cell r="B12903"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2903" t="str">
            <v>UN</v>
          </cell>
        </row>
        <row r="12904">
          <cell r="A12904" t="str">
            <v>14.002.0191-A</v>
          </cell>
          <cell r="B12904"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2904" t="str">
            <v>UN</v>
          </cell>
        </row>
        <row r="12905">
          <cell r="A12905" t="str">
            <v>14.002.0192-0</v>
          </cell>
          <cell r="B12905"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2905" t="str">
            <v>UN</v>
          </cell>
        </row>
        <row r="12906">
          <cell r="A12906" t="str">
            <v>14.002.0192-A</v>
          </cell>
          <cell r="B12906"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2906" t="str">
            <v>UN</v>
          </cell>
        </row>
        <row r="12907">
          <cell r="A12907" t="str">
            <v>14.002.0193-0</v>
          </cell>
          <cell r="B12907"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2907" t="str">
            <v>UN</v>
          </cell>
        </row>
        <row r="12908">
          <cell r="A12908" t="str">
            <v>14.002.0193-A</v>
          </cell>
          <cell r="B12908"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2908" t="str">
            <v>UN</v>
          </cell>
        </row>
        <row r="12909">
          <cell r="A12909" t="str">
            <v>14.002.0194-0</v>
          </cell>
          <cell r="B12909"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2909" t="str">
            <v>UN</v>
          </cell>
        </row>
        <row r="12910">
          <cell r="A12910" t="str">
            <v>14.002.0194-A</v>
          </cell>
          <cell r="B12910"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2910" t="str">
            <v>UN</v>
          </cell>
        </row>
        <row r="12911">
          <cell r="A12911" t="str">
            <v>14.002.0195-0</v>
          </cell>
          <cell r="B12911" t="str">
            <v>GRADIL DE FERRO EM MODULO DE 2,10M DE COMPRIMENTO COM ALTURADE 2,60M,BARRA REDONDA DE 5/8",BARRA CHATA DE 1.1/2"X1/4",TUBO DE FERRO GALVANIZADO DE 3",INCLUSIVE PINTURA.FORNECIMENTO E COLOCACAO</v>
          </cell>
          <cell r="C12911" t="str">
            <v>UN</v>
          </cell>
        </row>
        <row r="12912">
          <cell r="A12912" t="str">
            <v>14.002.0195-A</v>
          </cell>
          <cell r="B12912" t="str">
            <v>GRADIL DE FERRO EM MODULO DE 2,10M DE COMPRIMENTO COM ALTURADE 2,60M,BARRA REDONDA DE 5/8",BARRA CHATA DE 1.1/2"X1/4",TUBO DE FERRO GALVANIZADO DE 3",INCLUSIVE PINTURA.FORNECIMENTO E COLOCACAO</v>
          </cell>
          <cell r="C12912" t="str">
            <v>UN</v>
          </cell>
        </row>
        <row r="12913">
          <cell r="A12913" t="str">
            <v>14.002.0196-0</v>
          </cell>
          <cell r="B12913"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2913" t="str">
            <v>UN</v>
          </cell>
        </row>
        <row r="12914">
          <cell r="A12914" t="str">
            <v>14.002.0196-A</v>
          </cell>
          <cell r="B12914"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2914" t="str">
            <v>UN</v>
          </cell>
        </row>
        <row r="12915">
          <cell r="A12915" t="str">
            <v>14.002.0197-0</v>
          </cell>
          <cell r="B12915"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2915" t="str">
            <v>UN</v>
          </cell>
        </row>
        <row r="12916">
          <cell r="A12916" t="str">
            <v>14.002.0197-A</v>
          </cell>
          <cell r="B12916"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2916" t="str">
            <v>UN</v>
          </cell>
        </row>
        <row r="12917">
          <cell r="A12917" t="str">
            <v>14.002.0198-0</v>
          </cell>
          <cell r="B12917"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2917" t="str">
            <v>M</v>
          </cell>
        </row>
        <row r="12918">
          <cell r="A12918" t="str">
            <v>14.002.0198-A</v>
          </cell>
          <cell r="B12918"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2918" t="str">
            <v>M</v>
          </cell>
        </row>
        <row r="12919">
          <cell r="A12919" t="str">
            <v>14.002.0199-0</v>
          </cell>
          <cell r="B12919" t="str">
            <v>GRADIL ELETROFUNDIDO TIPO ORSOMETAL,NA MALHA 65X132MM E BARRA PORTANTE 25X2MM,FIO 5,MONTANTES 2120X76X8MM,PARAFUSOS,PINTURA ELETROSTATICA NAS CORES VERDE OU CINZA,INCLUSIVE MONTAGEM</v>
          </cell>
          <cell r="C12919" t="str">
            <v>M2</v>
          </cell>
        </row>
        <row r="12920">
          <cell r="A12920" t="str">
            <v>14.002.0199-A</v>
          </cell>
          <cell r="B12920" t="str">
            <v>GRADIL ELETROFUNDIDO TIPO ORSOMETAL,NA MALHA 65X132MM E BARRA PORTANTE 25X2MM,FIO 5,MONTANTES 2120X76X8MM,PARAFUSOS,PINTURA ELETROSTATICA NAS CORES VERDE OU CINZA,INCLUSIVE MONTAGEM</v>
          </cell>
          <cell r="C12920" t="str">
            <v>M2</v>
          </cell>
        </row>
        <row r="12921">
          <cell r="A12921" t="str">
            <v>14.002.0200-0</v>
          </cell>
          <cell r="B12921"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2921" t="str">
            <v>M2</v>
          </cell>
        </row>
        <row r="12922">
          <cell r="A12922" t="str">
            <v>14.002.0200-A</v>
          </cell>
          <cell r="B12922"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2922" t="str">
            <v>M2</v>
          </cell>
        </row>
        <row r="12923">
          <cell r="A12923" t="str">
            <v>14.002.0205-0</v>
          </cell>
          <cell r="B12923"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2923" t="str">
            <v>M</v>
          </cell>
        </row>
        <row r="12924">
          <cell r="A12924" t="str">
            <v>14.002.0205-A</v>
          </cell>
          <cell r="B12924"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2924" t="str">
            <v>M</v>
          </cell>
        </row>
        <row r="12925">
          <cell r="A12925" t="str">
            <v>14.002.0206-0</v>
          </cell>
          <cell r="B12925"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2925" t="str">
            <v>M</v>
          </cell>
        </row>
        <row r="12926">
          <cell r="A12926" t="str">
            <v>14.002.0206-A</v>
          </cell>
          <cell r="B12926"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2926" t="str">
            <v>M</v>
          </cell>
        </row>
        <row r="12927">
          <cell r="A12927" t="str">
            <v>14.002.0207-1</v>
          </cell>
          <cell r="B12927"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2927" t="str">
            <v>M</v>
          </cell>
        </row>
        <row r="12928">
          <cell r="A12928" t="str">
            <v>14.002.0207-B</v>
          </cell>
          <cell r="B12928"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2928" t="str">
            <v>M</v>
          </cell>
        </row>
        <row r="12929">
          <cell r="A12929" t="str">
            <v>14.002.0208-0</v>
          </cell>
          <cell r="B12929" t="str">
            <v>GUARDA-CORPO DE FERRO GALVANIZADO,COM MODULO DE 2,20M DE COMPRIMENTO,COM DOIS TUBOS DE 2" NA HORIZONTAL,PILARETES DE CONCRETO COM SECAO 20X20CM E 1,00M DE ALTURA,INCLUSIVE TODOS OSMATERIAIS E PINTURA.FORNECIMENTO E COLOCACAO</v>
          </cell>
          <cell r="C12929" t="str">
            <v>M</v>
          </cell>
        </row>
        <row r="12930">
          <cell r="A12930" t="str">
            <v>14.002.0208-A</v>
          </cell>
          <cell r="B12930" t="str">
            <v>GUARDA-CORPO DE FERRO GALVANIZADO,COM MODULO DE 2,20M DE COMPRIMENTO,COM DOIS TUBOS DE 2" NA HORIZONTAL,PILARETES DE CONCRETO COM SECAO 20X20CM E 1,00M DE ALTURA,INCLUSIVE TODOS OSMATERIAIS E PINTURA.FORNECIMENTO E COLOCACAO</v>
          </cell>
          <cell r="C12930" t="str">
            <v>M</v>
          </cell>
        </row>
        <row r="12931">
          <cell r="A12931" t="str">
            <v>14.002.0209-0</v>
          </cell>
          <cell r="B12931" t="str">
            <v>GUARDA-CORPO DE FERRO GALVANIZADO,COM MODULO DE 2,00M DE COMPRIMENTO,COM UM TUBO DE 3" E DOIS DE 1.1/4" NA HORIZONTAL,PILARETES DE CONCRETO COM SECAO QUADRADA DE 20CM E 1,05M DE ALTURA,INCLUSIVE TODOS OS MATERIAIS E PINTURA.FORNECIMENTO E COLOCACAO</v>
          </cell>
          <cell r="C12931" t="str">
            <v>M</v>
          </cell>
        </row>
        <row r="12932">
          <cell r="A12932" t="str">
            <v>14.002.0209-A</v>
          </cell>
          <cell r="B12932" t="str">
            <v>GUARDA-CORPO DE FERRO GALVANIZADO,COM MODULO DE 2,00M DE COMPRIMENTO,COM UM TUBO DE 3" E DOIS DE 1.1/4" NA HORIZONTAL,PILARETES DE CONCRETO COM SECAO QUADRADA DE 20CM E 1,05M DE ALTURA,INCLUSIVE TODOS OS MATERIAIS E PINTURA.FORNECIMENTO E COLOCACAO</v>
          </cell>
          <cell r="C12932" t="str">
            <v>M</v>
          </cell>
        </row>
        <row r="12933">
          <cell r="A12933" t="str">
            <v>14.002.0210-0</v>
          </cell>
          <cell r="B12933" t="str">
            <v>GUARDA-CORPO DE TUBO DE FERRO GALVANIZADO COM DOIS MONTANTESEM TUBO DE 1",UMA TRAVESSA SUPERIOR EM TUBO DE 2" E DUAS TRAVESSAS INFERIORES EM TUBO DE 1",EM MODULOS DE 2,20M DE COMPRIMENTO E 1,00M DE ALTURA,INCLUSIVE PINTURA.FORNECIMENTO E COLOCACAO</v>
          </cell>
          <cell r="C12933" t="str">
            <v>UN</v>
          </cell>
        </row>
        <row r="12934">
          <cell r="A12934" t="str">
            <v>14.002.0210-A</v>
          </cell>
          <cell r="B12934" t="str">
            <v>GUARDA-CORPO DE TUBO DE FERRO GALVANIZADO COM DOIS MONTANTESEM TUBO DE 1",UMA TRAVESSA SUPERIOR EM TUBO DE 2" E DUAS TRAVESSAS INFERIORES EM TUBO DE 1",EM MODULOS DE 2,20M DE COMPRIMENTO E 1,00M DE ALTURA,INCLUSIVE PINTURA.FORNECIMENTO E COLOCACAO</v>
          </cell>
          <cell r="C12934" t="str">
            <v>UN</v>
          </cell>
        </row>
        <row r="12935">
          <cell r="A12935" t="str">
            <v>14.002.0211-0</v>
          </cell>
          <cell r="B12935"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2935" t="str">
            <v>M</v>
          </cell>
        </row>
        <row r="12936">
          <cell r="A12936" t="str">
            <v>14.002.0211-A</v>
          </cell>
          <cell r="B12936"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2936" t="str">
            <v>M</v>
          </cell>
        </row>
        <row r="12937">
          <cell r="A12937" t="str">
            <v>14.002.0212-0</v>
          </cell>
          <cell r="B12937"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2937" t="str">
            <v>M</v>
          </cell>
        </row>
        <row r="12938">
          <cell r="A12938" t="str">
            <v>14.002.0212-A</v>
          </cell>
          <cell r="B12938"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2938" t="str">
            <v>M</v>
          </cell>
        </row>
        <row r="12939">
          <cell r="A12939" t="str">
            <v>14.002.0213-0</v>
          </cell>
          <cell r="B12939"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2939" t="str">
            <v>UN</v>
          </cell>
        </row>
        <row r="12940">
          <cell r="A12940" t="str">
            <v>14.002.0213-A</v>
          </cell>
          <cell r="B12940"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2940" t="str">
            <v>UN</v>
          </cell>
        </row>
        <row r="12941">
          <cell r="A12941" t="str">
            <v>14.002.0214-0</v>
          </cell>
          <cell r="B12941"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2941" t="str">
            <v>UN</v>
          </cell>
        </row>
        <row r="12942">
          <cell r="A12942" t="str">
            <v>14.002.0214-A</v>
          </cell>
          <cell r="B12942"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2942" t="str">
            <v>UN</v>
          </cell>
        </row>
        <row r="12943">
          <cell r="A12943" t="str">
            <v>14.002.0220-0</v>
          </cell>
          <cell r="B12943" t="str">
            <v>CORRIMAO DE TUBO DE FERRO GALVANIZADO DE 1.1/4",PRESO POR CHUMBADORES A CADA METRO.FORNECIMENTO E COLOCACAO</v>
          </cell>
          <cell r="C12943" t="str">
            <v>M</v>
          </cell>
        </row>
        <row r="12944">
          <cell r="A12944" t="str">
            <v>14.002.0220-A</v>
          </cell>
          <cell r="B12944" t="str">
            <v>CORRIMAO DE TUBO DE FERRO GALVANIZADO DE 1.1/4",PRESO POR CHUMBADORES A CADA METRO.FORNECIMENTO E COLOCACAO</v>
          </cell>
          <cell r="C12944" t="str">
            <v>M</v>
          </cell>
        </row>
        <row r="12945">
          <cell r="A12945" t="str">
            <v>14.002.0225-0</v>
          </cell>
          <cell r="B12945" t="str">
            <v>CORRIMAO DE TUBO DE ACO INOXIDAVEL,DIAMETRO 4",COM GUARDA-CORPO EM VIDRO,EXCLUSIVE ESTE, FIXADO EM MONTANTES DE TUBO DEACO INOXIDAVEL ESCOVADO, DIAMETRO 2.1/2",ALTURA 1,00M, ENVOLVENDO TUBO METALON DE 1.1/4".FORNECIMENTO E COLOCACAO</v>
          </cell>
          <cell r="C12945" t="str">
            <v>M</v>
          </cell>
        </row>
        <row r="12946">
          <cell r="A12946" t="str">
            <v>14.002.0225-A</v>
          </cell>
          <cell r="B12946" t="str">
            <v>CORRIMAO DE TUBO DE ACO INOXIDAVEL,DIAMETRO 4",COM GUARDA-CORPO EM VIDRO,EXCLUSIVE ESTE, FIXADO EM MONTANTES DE TUBO DEACO INOXIDAVEL ESCOVADO, DIAMETRO 2.1/2",ALTURA 1,00M, ENVOLVENDO TUBO METALON DE 1.1/4".FORNECIMENTO E COLOCACAO</v>
          </cell>
          <cell r="C12946" t="str">
            <v>M</v>
          </cell>
        </row>
        <row r="12947">
          <cell r="A12947" t="str">
            <v>14.002.0227-0</v>
          </cell>
          <cell r="B12947" t="str">
            <v>QUADRO PARA PROTECAO DE JANELA OU APARELHOS DE AR CONDICIONADO,FORMADA DE BARRAS QUADRADAS DE 3/8",CHUMBADAS NA ALVENARIA.FORNECIMENTO E COLOCACAO</v>
          </cell>
          <cell r="C12947" t="str">
            <v>M2</v>
          </cell>
        </row>
        <row r="12948">
          <cell r="A12948" t="str">
            <v>14.002.0227-A</v>
          </cell>
          <cell r="B12948" t="str">
            <v>QUADRO PARA PROTECAO DE JANELA OU APARELHOS DE AR CONDICIONADO,FORMADA DE BARRAS QUADRADAS DE 3/8",CHUMBADAS NA ALVENARIA.FORNECIMENTO E COLOCACAO</v>
          </cell>
          <cell r="C12948" t="str">
            <v>M2</v>
          </cell>
        </row>
        <row r="12949">
          <cell r="A12949" t="str">
            <v>14.002.0230-0</v>
          </cell>
          <cell r="B12949" t="str">
            <v>QUADRO PARA PROTECAO DE JANELA,COM TELA DE ARAME GALVANIZADONº12,MALHA DE 1", FIXADA EM GRADE DE FERRO EM CANTONEIRA EBARRA DE 3/4"X1/8" DE SECAO, ESPACADAS VERTICAL E HORIZONTALMENTE DE 50CM,CHUMBADA NA ALVENARIA.FORNECIMENTO E COLOCACAO</v>
          </cell>
          <cell r="C12949" t="str">
            <v>M2</v>
          </cell>
        </row>
        <row r="12950">
          <cell r="A12950" t="str">
            <v>14.002.0230-A</v>
          </cell>
          <cell r="B12950" t="str">
            <v>QUADRO PARA PROTECAO DE JANELA,COM TELA DE ARAME GALVANIZADONº12,MALHA DE 1", FIXADA EM GRADE DE FERRO EM CANTONEIRA EBARRA DE 3/4"X1/8" DE SECAO, ESPACADAS VERTICAL E HORIZONTALMENTE DE 50CM,CHUMBADA NA ALVENARIA.FORNECIMENTO E COLOCACAO</v>
          </cell>
          <cell r="C12950" t="str">
            <v>M2</v>
          </cell>
        </row>
        <row r="12951">
          <cell r="A12951" t="str">
            <v>14.002.0232-0</v>
          </cell>
          <cell r="B12951" t="str">
            <v>QUADRO DE PROTECAO DE VAO EM CANTONEIRA DE ACO COM ABAS IGUAIS DE 5/8"X1/8",TELA DE ACO,FIO 12,MALHA DE 2,5X2,5M E TELATIPO MOSQUETEIRO EM POLIETILENO.FORNECIMENTO E COLOCACAO</v>
          </cell>
          <cell r="C12951" t="str">
            <v>M2</v>
          </cell>
        </row>
        <row r="12952">
          <cell r="A12952" t="str">
            <v>14.002.0232-A</v>
          </cell>
          <cell r="B12952" t="str">
            <v>QUADRO DE PROTECAO DE VAO EM CANTONEIRA DE ACO COM ABAS IGUAIS DE 5/8"X1/8",TELA DE ACO,FIO 12,MALHA DE 2,5X2,5M E TELATIPO MOSQUETEIRO EM POLIETILENO.FORNECIMENTO E COLOCACAO</v>
          </cell>
          <cell r="C12952" t="str">
            <v>M2</v>
          </cell>
        </row>
        <row r="12953">
          <cell r="A12953" t="str">
            <v>14.002.0235-0</v>
          </cell>
          <cell r="B12953" t="str">
            <v>PROTECAO PARA PORTA DE ACO ESCOVADO,CHAPA N°14,COM 90CM DE ALTURA.FORNECIMENTO E COLOCACAO</v>
          </cell>
          <cell r="C12953" t="str">
            <v>M</v>
          </cell>
        </row>
        <row r="12954">
          <cell r="A12954" t="str">
            <v>14.002.0235-A</v>
          </cell>
          <cell r="B12954" t="str">
            <v>PROTECAO PARA PORTA DE ACO ESCOVADO,CHAPA N°14,COM 90CM DE ALTURA.FORNECIMENTO E COLOCACAO</v>
          </cell>
          <cell r="C12954" t="str">
            <v>M</v>
          </cell>
        </row>
        <row r="12955">
          <cell r="A12955" t="str">
            <v>14.002.0240-0</v>
          </cell>
          <cell r="B12955" t="str">
            <v>PROTECAO PARA PORTA EM ACO ESCOVADO,CHAPA N°14,COM 30CM DE ALTURA.FORNECIMENTO E COLOCACAO</v>
          </cell>
          <cell r="C12955" t="str">
            <v>M</v>
          </cell>
        </row>
        <row r="12956">
          <cell r="A12956" t="str">
            <v>14.002.0240-A</v>
          </cell>
          <cell r="B12956" t="str">
            <v>PROTECAO PARA PORTA EM ACO ESCOVADO,CHAPA N°14,COM 30CM DE ALTURA.FORNECIMENTO E COLOCACAO</v>
          </cell>
          <cell r="C12956" t="str">
            <v>M</v>
          </cell>
        </row>
        <row r="12957">
          <cell r="A12957" t="str">
            <v>14.002.0242-0</v>
          </cell>
          <cell r="B12957" t="str">
            <v>PROTECAO PARA PORTA EM ACO ESCOVADO,CHAPA N°14,COM 20CM DE ALTURA.FORNECIMENTO E COLOCACAO</v>
          </cell>
          <cell r="C12957" t="str">
            <v>M</v>
          </cell>
        </row>
        <row r="12958">
          <cell r="A12958" t="str">
            <v>14.002.0242-A</v>
          </cell>
          <cell r="B12958" t="str">
            <v>PROTECAO PARA PORTA EM ACO ESCOVADO,CHAPA N°14,COM 20CM DE ALTURA.FORNECIMENTO E COLOCACAO</v>
          </cell>
          <cell r="C12958" t="str">
            <v>M</v>
          </cell>
        </row>
        <row r="12959">
          <cell r="A12959" t="str">
            <v>14.002.0244-0</v>
          </cell>
          <cell r="B12959" t="str">
            <v>PROTECAO PARA PORTA EM ACO ESCOVADO,CHAPA N°14,COM 15CM DE ALTURA.FORNECIMENTO E COLOCACAO</v>
          </cell>
          <cell r="C12959" t="str">
            <v>M</v>
          </cell>
        </row>
        <row r="12960">
          <cell r="A12960" t="str">
            <v>14.002.0244-A</v>
          </cell>
          <cell r="B12960" t="str">
            <v>PROTECAO PARA PORTA EM ACO ESCOVADO,CHAPA N°14,COM 15CM DE ALTURA.FORNECIMENTO E COLOCACAO</v>
          </cell>
          <cell r="C12960" t="str">
            <v>M</v>
          </cell>
        </row>
        <row r="12961">
          <cell r="A12961" t="str">
            <v>14.002.0246-0</v>
          </cell>
          <cell r="B12961" t="str">
            <v>PROTECAO DE CANTO DE PAREDE (ARESTA VIVA) COM CANTONEIRA 2X2X1/4".FORNECIMENTO E COLOCACAO</v>
          </cell>
          <cell r="C12961" t="str">
            <v>M</v>
          </cell>
        </row>
        <row r="12962">
          <cell r="A12962" t="str">
            <v>14.002.0246-A</v>
          </cell>
          <cell r="B12962" t="str">
            <v>PROTECAO DE CANTO DE PAREDE (ARESTA VIVA) COM CANTONEIRA 2X2X1/4".FORNECIMENTO E COLOCACAO</v>
          </cell>
          <cell r="C12962" t="str">
            <v>M</v>
          </cell>
        </row>
        <row r="12963">
          <cell r="A12963" t="str">
            <v>14.002.0250-0</v>
          </cell>
          <cell r="B12963" t="str">
            <v>ESCADA DE MARINHEIRO,COM LARGURA DE 0,40M,EXECUTADA EM BARRAS DE FERRO DE 1.1/2"X1/4",SENDO OS DEGRAUS EM FERRO REDONDODE 5/8",ESPACADOS DE 30CM.FORNECIMENTO E COLOCACAO</v>
          </cell>
          <cell r="C12963" t="str">
            <v>M</v>
          </cell>
        </row>
        <row r="12964">
          <cell r="A12964" t="str">
            <v>14.002.0250-A</v>
          </cell>
          <cell r="B12964" t="str">
            <v>ESCADA DE MARINHEIRO,COM LARGURA DE 0,40M,EXECUTADA EM BARRAS DE FERRO DE 1.1/2"X1/4",SENDO OS DEGRAUS EM FERRO REDONDODE 5/8",ESPACADOS DE 30CM.FORNECIMENTO E COLOCACAO</v>
          </cell>
          <cell r="C12964" t="str">
            <v>M</v>
          </cell>
        </row>
        <row r="12965">
          <cell r="A12965" t="str">
            <v>14.002.0254-0</v>
          </cell>
          <cell r="B12965" t="str">
            <v>ESCADA DE FERRO DE 3/4",COM 3M DE ALTURA,CONSIDERANDO 10 DEGRAUS ESPACADOS DE 30CM.FORNECIMENTO E COLOCACAO</v>
          </cell>
          <cell r="C12965" t="str">
            <v>UN</v>
          </cell>
        </row>
        <row r="12966">
          <cell r="A12966" t="str">
            <v>14.002.0254-A</v>
          </cell>
          <cell r="B12966" t="str">
            <v>ESCADA DE FERRO DE 3/4",COM 3M DE ALTURA,CONSIDERANDO 10 DEGRAUS ESPACADOS DE 30CM.FORNECIMENTO E COLOCACAO</v>
          </cell>
          <cell r="C12966" t="str">
            <v>UN</v>
          </cell>
        </row>
        <row r="12967">
          <cell r="A12967" t="str">
            <v>14.002.0260-0</v>
          </cell>
          <cell r="B12967" t="str">
            <v>SUPORTE PARA APARELHOS DE AR CONDICIONADO DE 1 A 2HP,EM CANTONEIRA DE FERRO DE 1.1/4"X1/8".FORNECIMENTO E COLOCACAO</v>
          </cell>
          <cell r="C12967" t="str">
            <v>UN</v>
          </cell>
        </row>
        <row r="12968">
          <cell r="A12968" t="str">
            <v>14.002.0260-A</v>
          </cell>
          <cell r="B12968" t="str">
            <v>SUPORTE PARA APARELHOS DE AR CONDICIONADO DE 1 A 2HP,EM CANTONEIRA DE FERRO DE 1.1/4"X1/8".FORNECIMENTO E COLOCACAO</v>
          </cell>
          <cell r="C12968" t="str">
            <v>UN</v>
          </cell>
        </row>
        <row r="12969">
          <cell r="A12969" t="str">
            <v>14.002.0280-0</v>
          </cell>
          <cell r="B12969" t="str">
            <v>PRATELEIRA EM CHAPA DE ACO PRETA,LISA Nº24,60CM DE LARGURA,PINTURA ELETROSTATICA PRETA,TRATAMENTO ANTIFERRUGEM.FORNECIMENTO E COLOCACAO</v>
          </cell>
          <cell r="C12969" t="str">
            <v>M</v>
          </cell>
        </row>
        <row r="12970">
          <cell r="A12970" t="str">
            <v>14.002.0280-A</v>
          </cell>
          <cell r="B12970" t="str">
            <v>PRATELEIRA EM CHAPA DE ACO PRETA,LISA Nº24,60CM DE LARGURA,PINTURA ELETROSTATICA PRETA,TRATAMENTO ANTIFERRUGEM.FORNECIMENTO E COLOCACAO</v>
          </cell>
          <cell r="C12970" t="str">
            <v>M</v>
          </cell>
        </row>
        <row r="12971">
          <cell r="A12971" t="str">
            <v>14.002.0283-0</v>
          </cell>
          <cell r="B12971" t="str">
            <v>PRATELEIRA EM CHAPA DE ACO PRETA,LISA,N°24,50CM DE LARGURA,PINTURA ELETROSTATICA PRETA,TRATAMENTO ANTIFERRUGEM.FORNECIMENTO E COLOCACAO</v>
          </cell>
          <cell r="C12971" t="str">
            <v>M</v>
          </cell>
        </row>
        <row r="12972">
          <cell r="A12972" t="str">
            <v>14.002.0283-A</v>
          </cell>
          <cell r="B12972" t="str">
            <v>PRATELEIRA EM CHAPA DE ACO PRETA,LISA,N°24,50CM DE LARGURA,PINTURA ELETROSTATICA PRETA,TRATAMENTO ANTIFERRUGEM.FORNECIMENTO E COLOCACAO</v>
          </cell>
          <cell r="C12972" t="str">
            <v>M</v>
          </cell>
        </row>
        <row r="12973">
          <cell r="A12973" t="str">
            <v>14.002.0285-0</v>
          </cell>
          <cell r="B12973" t="str">
            <v>PRATELEIRA EM CHAPA DE ACO PRETA,LISA,N°24,40CM DE LARGURA,PINTURA ELETROSTATICA PRETA,TRATAMENTO ANTIFERRUGEM.FORNECIMENTO E COLOCACAO</v>
          </cell>
          <cell r="C12973" t="str">
            <v>M</v>
          </cell>
        </row>
        <row r="12974">
          <cell r="A12974" t="str">
            <v>14.002.0285-A</v>
          </cell>
          <cell r="B12974" t="str">
            <v>PRATELEIRA EM CHAPA DE ACO PRETA,LISA,N°24,40CM DE LARGURA,PINTURA ELETROSTATICA PRETA,TRATAMENTO ANTIFERRUGEM.FORNECIMENTO E COLOCACAO</v>
          </cell>
          <cell r="C12974" t="str">
            <v>M</v>
          </cell>
        </row>
        <row r="12975">
          <cell r="A12975" t="str">
            <v>14.002.0372-0</v>
          </cell>
          <cell r="B12975" t="str">
            <v>BARRA DE FERRO VERTICAL DE 1.1/4" COM 1,50M DE ALTURA FIXADAS EM 2 BARRAS HORIZONTAIS DE 2.1/2"X5/8",EXCLUSIVE ESTAS,INCLUSIVE 1 PONTA DE LANCA E 4 ANUETOS.FORNECIMENTO E COLOCACAO</v>
          </cell>
          <cell r="C12975" t="str">
            <v>UN</v>
          </cell>
        </row>
        <row r="12976">
          <cell r="A12976" t="str">
            <v>14.002.0372-A</v>
          </cell>
          <cell r="B12976" t="str">
            <v>BARRA DE FERRO VERTICAL DE 1.1/4" COM 1,50M DE ALTURA FIXADAS EM 2 BARRAS HORIZONTAIS DE 2.1/2"X5/8",EXCLUSIVE ESTAS,INCLUSIVE 1 PONTA DE LANCA E 4 ANUETOS.FORNECIMENTO E COLOCACAO</v>
          </cell>
          <cell r="C12976" t="str">
            <v>UN</v>
          </cell>
        </row>
        <row r="12977">
          <cell r="A12977" t="str">
            <v>14.002.0373-0</v>
          </cell>
          <cell r="B12977" t="str">
            <v>ESTRUTURA DE FIXACAO DE QUADROS CONSTITUIDO POR BARRA CHATADE FERRO DE 2"X3/8".FORNECIMENTO E COLOCACAO</v>
          </cell>
          <cell r="C12977" t="str">
            <v>M</v>
          </cell>
        </row>
        <row r="12978">
          <cell r="A12978" t="str">
            <v>14.002.0373-A</v>
          </cell>
          <cell r="B12978" t="str">
            <v>ESTRUTURA DE FIXACAO DE QUADROS CONSTITUIDO POR BARRA CHATADE FERRO DE 2"X3/8".FORNECIMENTO E COLOCACAO</v>
          </cell>
          <cell r="C12978" t="str">
            <v>M</v>
          </cell>
        </row>
        <row r="12979">
          <cell r="A12979" t="str">
            <v>14.002.0374-0</v>
          </cell>
          <cell r="B12979" t="str">
            <v>ESTRUTURA DE SUSTENTACAO PARA GAIOLAS,EM MODULO DE 1,80M COM2 BARRAS QUADRADAS DE 1" EM PARARELO,COM 2 MONTANTES EM TUBO DE FERRO GALVANIZADO DE 3",SENDO 0,50M LIVRE E 0,20M ENTERRADO.FORNECIMENTO E COLOCACAO</v>
          </cell>
          <cell r="C12979" t="str">
            <v>UN</v>
          </cell>
        </row>
        <row r="12980">
          <cell r="A12980" t="str">
            <v>14.002.0374-A</v>
          </cell>
          <cell r="B12980" t="str">
            <v>ESTRUTURA DE SUSTENTACAO PARA GAIOLAS,EM MODULO DE 1,80M COM2 BARRAS QUADRADAS DE 1" EM PARARELO,COM 2 MONTANTES EM TUBO DE FERRO GALVANIZADO DE 3",SENDO 0,50M LIVRE E 0,20M ENTERRADO.FORNECIMENTO E COLOCACAO</v>
          </cell>
          <cell r="C12980" t="str">
            <v>UN</v>
          </cell>
        </row>
        <row r="12981">
          <cell r="A12981" t="str">
            <v>14.002.0375-0</v>
          </cell>
          <cell r="B12981" t="str">
            <v>ESTRUTURA DE SUSTENTACAO PARA GAIOLAS,EM MODULO DE 1,80M COM2 BARRAS QUADRADAS DE 1" EM PARARELO,COM 2 MONTANTES EM TUBO DE FERRO GALVANIZADO DE 3",SENDO 3,00M LIVRES E 0,50M ENTERRADO.FORNECIMENTO E COLOCACAO</v>
          </cell>
          <cell r="C12981" t="str">
            <v>UN</v>
          </cell>
        </row>
        <row r="12982">
          <cell r="A12982" t="str">
            <v>14.002.0375-A</v>
          </cell>
          <cell r="B12982" t="str">
            <v>ESTRUTURA DE SUSTENTACAO PARA GAIOLAS,EM MODULO DE 1,80M COM2 BARRAS QUADRADAS DE 1" EM PARARELO,COM 2 MONTANTES EM TUBO DE FERRO GALVANIZADO DE 3",SENDO 3,00M LIVRES E 0,50M ENTERRADO.FORNECIMENTO E COLOCACAO</v>
          </cell>
          <cell r="C12982" t="str">
            <v>UN</v>
          </cell>
        </row>
        <row r="12983">
          <cell r="A12983" t="str">
            <v>14.002.0376-0</v>
          </cell>
          <cell r="B12983" t="str">
            <v>GAIOLA DE (1,50X1,50X2)M,MONTADA EM ESTRUTURA DE CANTONEIRADE FERRO DE 1.1/2"X1.1/2"X3/16".FORNECIMENTO E COLOCACAO</v>
          </cell>
          <cell r="C12983" t="str">
            <v>UN</v>
          </cell>
        </row>
        <row r="12984">
          <cell r="A12984" t="str">
            <v>14.002.0376-A</v>
          </cell>
          <cell r="B12984" t="str">
            <v>GAIOLA DE (1,50X1,50X2)M,MONTADA EM ESTRUTURA DE CANTONEIRADE FERRO DE 1.1/2"X1.1/2"X3/16".FORNECIMENTO E COLOCACAO</v>
          </cell>
          <cell r="C12984" t="str">
            <v>UN</v>
          </cell>
        </row>
        <row r="12985">
          <cell r="A12985" t="str">
            <v>14.002.0377-0</v>
          </cell>
          <cell r="B12985" t="str">
            <v>GAVETA EM CHAPA DE ACO DE 1/2" NAS DIMENSOES DE ALTURA DE 10CM,LARGURA DE 20CM E COMPRIMENTO DE 30CM.FORNECIMENTO E COLOCACAO</v>
          </cell>
          <cell r="C12985" t="str">
            <v>UN</v>
          </cell>
        </row>
        <row r="12986">
          <cell r="A12986" t="str">
            <v>14.002.0377-A</v>
          </cell>
          <cell r="B12986" t="str">
            <v>GAVETA EM CHAPA DE ACO DE 1/2" NAS DIMENSOES DE ALTURA DE 10CM,LARGURA DE 20CM E COMPRIMENTO DE 30CM.FORNECIMENTO E COLOCACAO</v>
          </cell>
          <cell r="C12986" t="str">
            <v>UN</v>
          </cell>
        </row>
        <row r="12987">
          <cell r="A12987" t="str">
            <v>14.002.0380-0</v>
          </cell>
          <cell r="B12987" t="str">
            <v>PINHA DE FERRO FUNDIDO COM 35CM DE ALTURA,FIXADA EM MONTANTEDE FERRO,EXCLUSIVE ESTE.FORNECIMENTO E COLOCACAO</v>
          </cell>
          <cell r="C12987" t="str">
            <v>UN</v>
          </cell>
        </row>
        <row r="12988">
          <cell r="A12988" t="str">
            <v>14.002.0380-A</v>
          </cell>
          <cell r="B12988" t="str">
            <v>PINHA DE FERRO FUNDIDO COM 35CM DE ALTURA,FIXADA EM MONTANTEDE FERRO,EXCLUSIVE ESTE.FORNECIMENTO E COLOCACAO</v>
          </cell>
          <cell r="C12988" t="str">
            <v>UN</v>
          </cell>
        </row>
        <row r="12989">
          <cell r="A12989" t="str">
            <v>14.002.0383-0</v>
          </cell>
          <cell r="B12989" t="str">
            <v>PONTA DE LANCA DE FERRO FUNDIDO COM 12CM DE ALTURA,FIXADA EMBARRA REDONDA DE 1.1/4", EXCLUSIVE ESTA.FORNECIMENTO E COLOCACAO</v>
          </cell>
          <cell r="C12989" t="str">
            <v>UN</v>
          </cell>
        </row>
        <row r="12990">
          <cell r="A12990" t="str">
            <v>14.002.0383-A</v>
          </cell>
          <cell r="B12990" t="str">
            <v>PONTA DE LANCA DE FERRO FUNDIDO COM 12CM DE ALTURA,FIXADA EMBARRA REDONDA DE 1.1/4", EXCLUSIVE ESTA.FORNECIMENTO E COLOCACAO</v>
          </cell>
          <cell r="C12990" t="str">
            <v>UN</v>
          </cell>
        </row>
        <row r="12991">
          <cell r="A12991" t="str">
            <v>14.002.0385-0</v>
          </cell>
          <cell r="B12991" t="str">
            <v>TAMPA DE FERRO PARA CAIXA DE AGUA,EM CHAPA Nº18,COM DIAMETRODE 1,10M E 10CM DE ALTURA DE VIRADA.FORNECIMENTO E COLOCACAO</v>
          </cell>
          <cell r="C12991" t="str">
            <v>UN</v>
          </cell>
        </row>
        <row r="12992">
          <cell r="A12992" t="str">
            <v>14.002.0385-A</v>
          </cell>
          <cell r="B12992" t="str">
            <v>TAMPA DE FERRO PARA CAIXA DE AGUA,EM CHAPA Nº18,COM DIAMETRODE 1,10M E 10CM DE ALTURA DE VIRADA.FORNECIMENTO E COLOCACAO</v>
          </cell>
          <cell r="C12992" t="str">
            <v>UN</v>
          </cell>
        </row>
        <row r="12993">
          <cell r="A12993" t="str">
            <v>14.002.0390-0</v>
          </cell>
          <cell r="B12993" t="str">
            <v>TAMPA DE FERRO PINTADA,CHAPA Nº18,DE 1,20X1,20M E 0,20M DE ALTURA DE VIRADA.FORNECIMENTO E COLOCACAO</v>
          </cell>
          <cell r="C12993" t="str">
            <v>UN</v>
          </cell>
        </row>
        <row r="12994">
          <cell r="A12994" t="str">
            <v>14.002.0390-A</v>
          </cell>
          <cell r="B12994" t="str">
            <v>TAMPA DE FERRO PINTADA,CHAPA Nº18,DE 1,20X1,20M E 0,20M DE ALTURA DE VIRADA.FORNECIMENTO E COLOCACAO</v>
          </cell>
          <cell r="C12994" t="str">
            <v>UN</v>
          </cell>
        </row>
        <row r="12995">
          <cell r="A12995" t="str">
            <v>14.002.0400-0</v>
          </cell>
          <cell r="B12995"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2995" t="str">
            <v>UN</v>
          </cell>
        </row>
        <row r="12996">
          <cell r="A12996" t="str">
            <v>14.002.0400-A</v>
          </cell>
          <cell r="B12996"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2996" t="str">
            <v>UN</v>
          </cell>
        </row>
        <row r="12997">
          <cell r="A12997" t="str">
            <v>14.002.0402-0</v>
          </cell>
          <cell r="B12997" t="str">
            <v>PORTA DE ABRIR EM ACO LAMINADO A FRIO COM ADICAO DE COBRE,TIPO VENEZIANA,PINTADA COM TINTA PRIMER,COM LARGURA E ALTURA APROXIMADAS DE 0,80X2,10M,INCLUSIVE FECHADURA DE CILINDRO E DOBRADICAS.FORNECIMENTO E COLOCACAO</v>
          </cell>
          <cell r="C12997" t="str">
            <v>UN</v>
          </cell>
        </row>
        <row r="12998">
          <cell r="A12998" t="str">
            <v>14.002.0402-A</v>
          </cell>
          <cell r="B12998" t="str">
            <v>PORTA DE ABRIR EM ACO LAMINADO A FRIO COM ADICAO DE COBRE,TIPO VENEZIANA,PINTADA COM TINTA PRIMER,COM LARGURA E ALTURA APROXIMADAS DE 0,80X2,10M,INCLUSIVE FECHADURA DE CILINDRO E DOBRADICAS.FORNECIMENTO E COLOCACAO</v>
          </cell>
          <cell r="C12998" t="str">
            <v>UN</v>
          </cell>
        </row>
        <row r="12999">
          <cell r="A12999" t="str">
            <v>14.002.0404-0</v>
          </cell>
          <cell r="B12999" t="str">
            <v>PORTA DE ABRIR EM ACO LAMINADO A FRIO COM ADICAO DE COBRE,COM ALMOFADA E DIVISOES HORIZONTAIS,PINTADA COM TINTA PRIMER,COM LARGURA E ALTURA APROXIMADAS DE 0,80X2,10M,INCLUSIVE FECHADURA DE CILINDRO E DOBRADICAS,EXCLUSIVE VIDRO.FORNECIMENTOE COLOCACAO</v>
          </cell>
          <cell r="C12999" t="str">
            <v>UN</v>
          </cell>
        </row>
        <row r="13000">
          <cell r="A13000" t="str">
            <v>14.002.0404-A</v>
          </cell>
          <cell r="B13000" t="str">
            <v>PORTA DE ABRIR EM ACO LAMINADO A FRIO COM ADICAO DE COBRE,COM ALMOFADA E DIVISOES HORIZONTAIS,PINTADA COM TINTA PRIMER,COM LARGURA E ALTURA APROXIMADAS DE 0,80X2,10M,INCLUSIVE FECHADURA DE CILINDRO E DOBRADICAS,EXCLUSIVE VIDRO.FORNECIMENTOE COLOCACAO</v>
          </cell>
          <cell r="C13000" t="str">
            <v>UN</v>
          </cell>
        </row>
        <row r="13001">
          <cell r="A13001" t="str">
            <v>14.002.0406-0</v>
          </cell>
          <cell r="B13001" t="str">
            <v>PORTA DE ABRIR EM ACO LAMINADO A FRIO COM ADICAO DE COBRE,QUADRICULADA,PINTADA COM TINTA PRIMER,COM LARGURA E ALTURA APROXIMADAS DE 0,80X2,10M,INCLUSIVE FECHADURA DE CILINDRO E DOBRADICAS,EXCLUSIVE VIDRO.FORNECIMENTO E COLOCACAO</v>
          </cell>
          <cell r="C13001" t="str">
            <v>UN</v>
          </cell>
        </row>
        <row r="13002">
          <cell r="A13002" t="str">
            <v>14.002.0406-A</v>
          </cell>
          <cell r="B13002" t="str">
            <v>PORTA DE ABRIR EM ACO LAMINADO A FRIO COM ADICAO DE COBRE,QUADRICULADA,PINTADA COM TINTA PRIMER,COM LARGURA E ALTURA APROXIMADAS DE 0,80X2,10M,INCLUSIVE FECHADURA DE CILINDRO E DOBRADICAS,EXCLUSIVE VIDRO.FORNECIMENTO E COLOCACAO</v>
          </cell>
          <cell r="C13002" t="str">
            <v>UN</v>
          </cell>
        </row>
        <row r="13003">
          <cell r="A13003" t="str">
            <v>14.002.0408-0</v>
          </cell>
          <cell r="B13003" t="str">
            <v>PORTA DE ABRIR EM ACO LAMINADO A FRIO COM ADICAO DE COBRE,COM ALMOFADA E BASCULAS PINTADA COM TINTA PRIMER,COM LARGURA EALTURA APROXIMADAS DE 0,80X2,10M,INCLUSIVE FECHADURA DE CILINDRO E DOBRADICAS,EXCLUSIVE VIDRO.FORNECIMENTO E COLOCACAO</v>
          </cell>
          <cell r="C13003" t="str">
            <v>UN</v>
          </cell>
        </row>
        <row r="13004">
          <cell r="A13004" t="str">
            <v>14.002.0408-A</v>
          </cell>
          <cell r="B13004" t="str">
            <v>PORTA DE ABRIR EM ACO LAMINADO A FRIO COM ADICAO DE COBRE,COM ALMOFADA E BASCULAS PINTADA COM TINTA PRIMER,COM LARGURA EALTURA APROXIMADAS DE 0,80X2,10M,INCLUSIVE FECHADURA DE CILINDRO E DOBRADICAS,EXCLUSIVE VIDRO.FORNECIMENTO E COLOCACAO</v>
          </cell>
          <cell r="C13004" t="str">
            <v>UN</v>
          </cell>
        </row>
        <row r="13005">
          <cell r="A13005" t="str">
            <v>14.002.0410-0</v>
          </cell>
          <cell r="B13005" t="str">
            <v>PORTA DE ABRIR EM ACO LAMINADO A FRIO COM ADICAO DE COBRE,EMDUAS FOLHAS,QUADRICULADA, PINTADA COM TINTA PRIMER,COM LARGURA E ALTURA APROXIMADAS DE 1,40X2,10M,INCLUSIVE FECHADURA DE CILINDRO E DOBRADICAS.FORNECIMENTO E COLOCACAO</v>
          </cell>
          <cell r="C13005" t="str">
            <v>UN</v>
          </cell>
        </row>
        <row r="13006">
          <cell r="A13006" t="str">
            <v>14.002.0410-A</v>
          </cell>
          <cell r="B13006" t="str">
            <v>PORTA DE ABRIR EM ACO LAMINADO A FRIO COM ADICAO DE COBRE,EMDUAS FOLHAS,QUADRICULADA, PINTADA COM TINTA PRIMER,COM LARGURA E ALTURA APROXIMADAS DE 1,40X2,10M,INCLUSIVE FECHADURA DE CILINDRO E DOBRADICAS.FORNECIMENTO E COLOCACAO</v>
          </cell>
          <cell r="C13006" t="str">
            <v>UN</v>
          </cell>
        </row>
        <row r="13007">
          <cell r="A13007" t="str">
            <v>14.002.0412-0</v>
          </cell>
          <cell r="B13007" t="str">
            <v>PORTA DE CORRER EM ACO LAMINADO A FRIO COM ADICAO DE COBRE,EM QUATRO FOLHAS,QUADRICULADA,PINTURA COM TINTA PRIMER,COM LARGURA E ALTURA APROXIMADAS DE 2,00X2,10M,INCLUSIVE FECHADURADE CILINDRO E PUXADORES,EXCLUSIVE VIDRO.FORNECIMENTO E COLOCACAO</v>
          </cell>
          <cell r="C13007" t="str">
            <v>UN</v>
          </cell>
        </row>
        <row r="13008">
          <cell r="A13008" t="str">
            <v>14.002.0412-A</v>
          </cell>
          <cell r="B13008" t="str">
            <v>PORTA DE CORRER EM ACO LAMINADO A FRIO COM ADICAO DE COBRE,EM QUATRO FOLHAS,QUADRICULADA,PINTURA COM TINTA PRIMER,COM LARGURA E ALTURA APROXIMADAS DE 2,00X2,10M,INCLUSIVE FECHADURADE CILINDRO E PUXADORES,EXCLUSIVE VIDRO.FORNECIMENTO E COLOCACAO</v>
          </cell>
          <cell r="C13008" t="str">
            <v>UN</v>
          </cell>
        </row>
        <row r="13009">
          <cell r="A13009" t="str">
            <v>14.002.0414-0</v>
          </cell>
          <cell r="B13009" t="str">
            <v>PORTA DE ABRIR EM ACO LAMINADO A FRIO COM ADICAO DE COBRE,TIPO VENEZIANA,PINTADA COM TINTA PRIMER,COM LARGURA E ALTURA APROXIMADAS DE 0,60X2,10M, INCLUSIVE FECHADURA DE CILINDRO EDOBRADICAS.FORNECIMENTO E COLOCACAO</v>
          </cell>
          <cell r="C13009" t="str">
            <v>UN</v>
          </cell>
        </row>
        <row r="13010">
          <cell r="A13010" t="str">
            <v>14.002.0414-A</v>
          </cell>
          <cell r="B13010" t="str">
            <v>PORTA DE ABRIR EM ACO LAMINADO A FRIO COM ADICAO DE COBRE,TIPO VENEZIANA,PINTADA COM TINTA PRIMER,COM LARGURA E ALTURA APROXIMADAS DE 0,60X2,10M, INCLUSIVE FECHADURA DE CILINDRO EDOBRADICAS.FORNECIMENTO E COLOCACAO</v>
          </cell>
          <cell r="C13010" t="str">
            <v>UN</v>
          </cell>
        </row>
        <row r="13011">
          <cell r="A13011" t="str">
            <v>14.002.0416-0</v>
          </cell>
          <cell r="B13011" t="str">
            <v>PORTA DE ABRIR EM ACO LAMINADO A FRIO COM ADICAO DE COBRE,TIPO VENEZIANA,PINTADA COM TINTA PRIMER,COM LARGURA E ALTURA APROXIMADAS DE 0,70X2,10M,INCLUSIVE FECHADURA DE CILINDRO E DOBRADICAS.FORNECIMENTO E COLOCACAO</v>
          </cell>
          <cell r="C13011" t="str">
            <v>UN</v>
          </cell>
        </row>
        <row r="13012">
          <cell r="A13012" t="str">
            <v>14.002.0416-A</v>
          </cell>
          <cell r="B13012" t="str">
            <v>PORTA DE ABRIR EM ACO LAMINADO A FRIO COM ADICAO DE COBRE,TIPO VENEZIANA,PINTADA COM TINTA PRIMER,COM LARGURA E ALTURA APROXIMADAS DE 0,70X2,10M,INCLUSIVE FECHADURA DE CILINDRO E DOBRADICAS.FORNECIMENTO E COLOCACAO</v>
          </cell>
          <cell r="C13012" t="str">
            <v>UN</v>
          </cell>
        </row>
        <row r="13013">
          <cell r="A13013" t="str">
            <v>14.002.0430-0</v>
          </cell>
          <cell r="B13013" t="str">
            <v>JANELA BASCULANTE EM ACO LAMINADO A FRIO COM ADICAO DE COBRE,DE 1 SECAO COM 1 BASCULA,MEDINDO 0,40X0,60M,PRE-PINTADA,COMPLETA,COM 2 QUADROS FIXOS,SENDO 1 SUPERIOR E 1 INFERIOR,EXCLUSIVE VIDRO.FORNECIMENTO E COLOCACAO</v>
          </cell>
          <cell r="C13013" t="str">
            <v>UN</v>
          </cell>
        </row>
        <row r="13014">
          <cell r="A13014" t="str">
            <v>14.002.0430-A</v>
          </cell>
          <cell r="B13014" t="str">
            <v>JANELA BASCULANTE EM ACO LAMINADO A FRIO COM ADICAO DE COBRE,DE 1 SECAO COM 1 BASCULA,MEDINDO 0,40X0,60M,PRE-PINTADA,COMPLETA,COM 2 QUADROS FIXOS,SENDO 1 SUPERIOR E 1 INFERIOR,EXCLUSIVE VIDRO.FORNECIMENTO E COLOCACAO</v>
          </cell>
          <cell r="C13014" t="str">
            <v>UN</v>
          </cell>
        </row>
        <row r="13015">
          <cell r="A13015" t="str">
            <v>14.002.0432-0</v>
          </cell>
          <cell r="B13015" t="str">
            <v>JANELA BASCULANTE EM ACO LAMINADO A FRIO COM ADICAO DE COBRE,DE 1 SECAO COM 2 BASCULAS,MEDINDO 0,60X0,60M,PRE-PINTADA,COMPLETA,COM 2 QUADROS FIXOS,SENDO 1 SUPERIOR E 1 INFERIOR,EXCLUSIVE VIDRO.FORNECIMENTO E COLOCACAO</v>
          </cell>
          <cell r="C13015" t="str">
            <v>UN</v>
          </cell>
        </row>
        <row r="13016">
          <cell r="A13016" t="str">
            <v>14.002.0432-A</v>
          </cell>
          <cell r="B13016" t="str">
            <v>JANELA BASCULANTE EM ACO LAMINADO A FRIO COM ADICAO DE COBRE,DE 1 SECAO COM 2 BASCULAS,MEDINDO 0,60X0,60M,PRE-PINTADA,COMPLETA,COM 2 QUADROS FIXOS,SENDO 1 SUPERIOR E 1 INFERIOR,EXCLUSIVE VIDRO.FORNECIMENTO E COLOCACAO</v>
          </cell>
          <cell r="C13016" t="str">
            <v>UN</v>
          </cell>
        </row>
        <row r="13017">
          <cell r="A13017" t="str">
            <v>14.002.0434-0</v>
          </cell>
          <cell r="B13017" t="str">
            <v>JANELA BASCULANTE EM ACO LAMINADO A FRIO COM ADICAO DE COBRE,DE 1 SECAO COM 2 BASCULAS,MEDINDO 0,60X0,80M,PRE-PINTADA,COMPLETA,COM 2 QUADROS FIXOS(UM SUPERIOR E UM INFERIOR) E 2 PARTES LATERAIS FIXAS SEM DIVISOES,EXCLUSIVE VIDRO.FORNECIMENTO E COLOCACAO</v>
          </cell>
          <cell r="C13017" t="str">
            <v>UN</v>
          </cell>
        </row>
        <row r="13018">
          <cell r="A13018" t="str">
            <v>14.002.0434-A</v>
          </cell>
          <cell r="B13018" t="str">
            <v>JANELA BASCULANTE EM ACO LAMINADO A FRIO COM ADICAO DE COBRE,DE 1 SECAO COM 2 BASCULAS,MEDINDO 0,60X0,80M,PRE-PINTADA,COMPLETA,COM 2 QUADROS FIXOS(UM SUPERIOR E UM INFERIOR) E 2 PARTES LATERAIS FIXAS SEM DIVISOES,EXCLUSIVE VIDRO.FORNECIMENTO E COLOCACAO</v>
          </cell>
          <cell r="C13018" t="str">
            <v>UN</v>
          </cell>
        </row>
        <row r="13019">
          <cell r="A13019" t="str">
            <v>14.002.0436-0</v>
          </cell>
          <cell r="B13019" t="str">
            <v>JANELA BASCULANTE EM ACO LAMINADO A FRIO COM ADICAO DE COBRE,DE 1 SECAO COM 2 BASCULAS,MEDINDO 0,60X1,00M,PRE-PINTADA,COMPLETA,COM 2 QUADROS FIXOS (1 SUPERIOR E 1 INFERIOR) E 2 PARTES LATERAIS FIXAS SEM DIVISOES,EXCLUSIVE VIDRO.FORNECIMENTOE COLOCACAO</v>
          </cell>
          <cell r="C13019" t="str">
            <v>UN</v>
          </cell>
        </row>
        <row r="13020">
          <cell r="A13020" t="str">
            <v>14.002.0436-A</v>
          </cell>
          <cell r="B13020" t="str">
            <v>JANELA BASCULANTE EM ACO LAMINADO A FRIO COM ADICAO DE COBRE,DE 1 SECAO COM 2 BASCULAS,MEDINDO 0,60X1,00M,PRE-PINTADA,COMPLETA,COM 2 QUADROS FIXOS (1 SUPERIOR E 1 INFERIOR) E 2 PARTES LATERAIS FIXAS SEM DIVISOES,EXCLUSIVE VIDRO.FORNECIMENTOE COLOCACAO</v>
          </cell>
          <cell r="C13020" t="str">
            <v>UN</v>
          </cell>
        </row>
        <row r="13021">
          <cell r="A13021" t="str">
            <v>14.002.0438-0</v>
          </cell>
          <cell r="B13021" t="str">
            <v>JANELA BASCULANTE EM ACO LAMINADO A FRIO COM ADICAO DE COBRE,DE 1 SECAO COM 2 BASCULAS,MEDINDO 0,60X1,20M,PRE-PINTADA,COMPLETA,COM 2 QUADROS FIXOS (1 SUPERIOR E 1 INFERIOR) E 2 PARTES LATERAIS FIXAS COM DIVISOES,EXCLUSIVE VIDRO.FORNECIMENTOE COLOCACAO</v>
          </cell>
          <cell r="C13021" t="str">
            <v>UN</v>
          </cell>
        </row>
        <row r="13022">
          <cell r="A13022" t="str">
            <v>14.002.0438-A</v>
          </cell>
          <cell r="B13022" t="str">
            <v>JANELA BASCULANTE EM ACO LAMINADO A FRIO COM ADICAO DE COBRE,DE 1 SECAO COM 2 BASCULAS,MEDINDO 0,60X1,20M,PRE-PINTADA,COMPLETA,COM 2 QUADROS FIXOS (1 SUPERIOR E 1 INFERIOR) E 2 PARTES LATERAIS FIXAS COM DIVISOES,EXCLUSIVE VIDRO.FORNECIMENTOE COLOCACAO</v>
          </cell>
          <cell r="C13022" t="str">
            <v>UN</v>
          </cell>
        </row>
        <row r="13023">
          <cell r="A13023" t="str">
            <v>14.002.0440-0</v>
          </cell>
          <cell r="B13023" t="str">
            <v>JANELA BASCULANTE EM ACO LAMINADO A FRIO COM ADICAO DE COBRE,DE 1 SECAO COM 2 BASCULAS,MEDINDO 0,60X1,50M,PRE-PINTADA,COMPLETA,COM 2 QUADROS FIXOS(1 SUPERIOR E 1 INFERIOR) E 2 PARTES LATERAIS FIXAS COM DIVISOES,EXCLUSIVE VIDRO.FORNECIMENTOE COLOCACAO</v>
          </cell>
          <cell r="C13023" t="str">
            <v>UN</v>
          </cell>
        </row>
        <row r="13024">
          <cell r="A13024" t="str">
            <v>14.002.0440-A</v>
          </cell>
          <cell r="B13024" t="str">
            <v>JANELA BASCULANTE EM ACO LAMINADO A FRIO COM ADICAO DE COBRE,DE 1 SECAO COM 2 BASCULAS,MEDINDO 0,60X1,50M,PRE-PINTADA,COMPLETA,COM 2 QUADROS FIXOS(1 SUPERIOR E 1 INFERIOR) E 2 PARTES LATERAIS FIXAS COM DIVISOES,EXCLUSIVE VIDRO.FORNECIMENTOE COLOCACAO</v>
          </cell>
          <cell r="C13024" t="str">
            <v>UN</v>
          </cell>
        </row>
        <row r="13025">
          <cell r="A13025" t="str">
            <v>14.002.0444-0</v>
          </cell>
          <cell r="B13025" t="str">
            <v>JANELA BASCULANTE EM ACO LAMINADO A FRIO COM ADICAO DE COBRE,DE 1 SECAO COM 3 BASCULAS,MEDINDO 0,80X0,80M,PRE-PINTADA,COMPLETA,COM 2 QUADROS FIXOS (1 SUPERIOR E 1 INFERIOR) E 2 PARTES LATERAIS FIXAS COM DIVISOES,EXCLUSIVE VIDRO.FORNECIMENTOE COLOCACAO</v>
          </cell>
          <cell r="C13025" t="str">
            <v>UN</v>
          </cell>
        </row>
        <row r="13026">
          <cell r="A13026" t="str">
            <v>14.002.0444-A</v>
          </cell>
          <cell r="B13026" t="str">
            <v>JANELA BASCULANTE EM ACO LAMINADO A FRIO COM ADICAO DE COBRE,DE 1 SECAO COM 3 BASCULAS,MEDINDO 0,80X0,80M,PRE-PINTADA,COMPLETA,COM 2 QUADROS FIXOS (1 SUPERIOR E 1 INFERIOR) E 2 PARTES LATERAIS FIXAS COM DIVISOES,EXCLUSIVE VIDRO.FORNECIMENTOE COLOCACAO</v>
          </cell>
          <cell r="C13026" t="str">
            <v>UN</v>
          </cell>
        </row>
        <row r="13027">
          <cell r="A13027" t="str">
            <v>14.002.0452-0</v>
          </cell>
          <cell r="B13027" t="str">
            <v>JANELA BASCULANTE EM ACO LAMINADO A FRIO COM ADICAO DE COBRE,DE 1 SECAO COM 4 BASCULAS,MEDINDO 1,00X1,00M,PRE-PINTADA,COMPLETA,COM 2 QUADROS FIXOS (1 SUPERIOR E 1 INFERIOR) E 2 PARTES LATERAIS FIXAS COM DIVISOES,EXCLUSIVE VIDRO.FORNECIMENTOE COLOCACAO</v>
          </cell>
          <cell r="C13027" t="str">
            <v>UN</v>
          </cell>
        </row>
        <row r="13028">
          <cell r="A13028" t="str">
            <v>14.002.0452-A</v>
          </cell>
          <cell r="B13028" t="str">
            <v>JANELA BASCULANTE EM ACO LAMINADO A FRIO COM ADICAO DE COBRE,DE 1 SECAO COM 4 BASCULAS,MEDINDO 1,00X1,00M,PRE-PINTADA,COMPLETA,COM 2 QUADROS FIXOS (1 SUPERIOR E 1 INFERIOR) E 2 PARTES LATERAIS FIXAS COM DIVISOES,EXCLUSIVE VIDRO.FORNECIMENTOE COLOCACAO</v>
          </cell>
          <cell r="C13028" t="str">
            <v>UN</v>
          </cell>
        </row>
        <row r="13029">
          <cell r="A13029" t="str">
            <v>14.002.0454-0</v>
          </cell>
          <cell r="B13029" t="str">
            <v>JANELA BASCULANTE EM ACO LAMINADO A FRIO COM ADICAO DE COBRE,DE 1 SECAO COM 4 BASCULAS,MEDINDO 1,00X1,20M,PRE-PINTADA,COMPLETA,COM 2 QUADROS FIXOS (1 SUPERIOR E 1 INFERIOR) E 2 PARTES LATERAIS FIXAS COM DIVISOES,EXCLUSIVE VIDRO.FORNECIMENTOE COLOCACAO</v>
          </cell>
          <cell r="C13029" t="str">
            <v>UN</v>
          </cell>
        </row>
        <row r="13030">
          <cell r="A13030" t="str">
            <v>14.002.0454-A</v>
          </cell>
          <cell r="B13030" t="str">
            <v>JANELA BASCULANTE EM ACO LAMINADO A FRIO COM ADICAO DE COBRE,DE 1 SECAO COM 4 BASCULAS,MEDINDO 1,00X1,20M,PRE-PINTADA,COMPLETA,COM 2 QUADROS FIXOS (1 SUPERIOR E 1 INFERIOR) E 2 PARTES LATERAIS FIXAS COM DIVISOES,EXCLUSIVE VIDRO.FORNECIMENTOE COLOCACAO</v>
          </cell>
          <cell r="C13030" t="str">
            <v>UN</v>
          </cell>
        </row>
        <row r="13031">
          <cell r="A13031" t="str">
            <v>14.002.0456-0</v>
          </cell>
          <cell r="B13031" t="str">
            <v>JANELA BASCULANTE EM ACO LAMINADO A FRIO COM ADICAO DE COBRE,DE 1 SECAO COM 4 BASCULAS,MEDINDO 1,00X1,50M,PRE-PINTADA,COMPLETA,COM 2 QUADROS FIXOS (1 SUPERIOR E 1 INFERIOR) E 2 PARTES LATERAIS FIXAS COM DIVISOES,EXCLUSIVE VIDRO.FORNECIMENTOE COLOCACAO</v>
          </cell>
          <cell r="C13031" t="str">
            <v>UN</v>
          </cell>
        </row>
        <row r="13032">
          <cell r="A13032" t="str">
            <v>14.002.0456-A</v>
          </cell>
          <cell r="B13032" t="str">
            <v>JANELA BASCULANTE EM ACO LAMINADO A FRIO COM ADICAO DE COBRE,DE 1 SECAO COM 4 BASCULAS,MEDINDO 1,00X1,50M,PRE-PINTADA,COMPLETA,COM 2 QUADROS FIXOS (1 SUPERIOR E 1 INFERIOR) E 2 PARTES LATERAIS FIXAS COM DIVISOES,EXCLUSIVE VIDRO.FORNECIMENTOE COLOCACAO</v>
          </cell>
          <cell r="C13032" t="str">
            <v>UN</v>
          </cell>
        </row>
        <row r="13033">
          <cell r="A13033" t="str">
            <v>14.002.0466-0</v>
          </cell>
          <cell r="B13033" t="str">
            <v>JANELA DE CORRER EM ACO LAMINADO A FRIO COM ADICAO DE COBRE,COM BANDEIRA BASCULANTE,MEDINDO 1,20X1,50M,PRE-PINTADA,COMPLETA,SEM DIVISOES,COM 4 FOLHAS,SENDO 2 FOLHAS LATERAIS FIXAS,2 FOLHAS CENTRAIS DE CORRER PARA RECEBEREM VIDROS,EXCLUSIVEVIDRO.FORNECIMENTO E COLOCACAO</v>
          </cell>
          <cell r="C13033" t="str">
            <v>UN</v>
          </cell>
        </row>
        <row r="13034">
          <cell r="A13034" t="str">
            <v>14.002.0466-A</v>
          </cell>
          <cell r="B13034" t="str">
            <v>JANELA DE CORRER EM ACO LAMINADO A FRIO COM ADICAO DE COBRE,COM BANDEIRA BASCULANTE,MEDINDO 1,20X1,50M,PRE-PINTADA,COMPLETA,SEM DIVISOES,COM 4 FOLHAS,SENDO 2 FOLHAS LATERAIS FIXAS,2 FOLHAS CENTRAIS DE CORRER PARA RECEBEREM VIDROS,EXCLUSIVEVIDRO.FORNECIMENTO E COLOCACAO</v>
          </cell>
          <cell r="C13034" t="str">
            <v>UN</v>
          </cell>
        </row>
        <row r="13035">
          <cell r="A13035" t="str">
            <v>14.002.0468-0</v>
          </cell>
          <cell r="B13035" t="str">
            <v>JANELA DE CORRER EM ACO LAMINADO A FRIO COM ADICAO DE COBRE,COM BANDEIRA BASCULANTE,MEDINDO 1,20X2,00M,PRE-PINTADA,COMPLETA,SEM DIVISOES,COM 4 FOLHAS,SENDO 2 FOLHAS LATERAIS FIXAS,2 FOLHAS CENTRAIS DE CORRER PARA RECEBEREM VIDROS,EXCLUSIVEVIDRO.FORNECIMENTO E COLOCACAO</v>
          </cell>
          <cell r="C13035" t="str">
            <v>UN</v>
          </cell>
        </row>
        <row r="13036">
          <cell r="A13036" t="str">
            <v>14.002.0468-A</v>
          </cell>
          <cell r="B13036" t="str">
            <v>JANELA DE CORRER EM ACO LAMINADO A FRIO COM ADICAO DE COBRE,COM BANDEIRA BASCULANTE,MEDINDO 1,20X2,00M,PRE-PINTADA,COMPLETA,SEM DIVISOES,COM 4 FOLHAS,SENDO 2 FOLHAS LATERAIS FIXAS,2 FOLHAS CENTRAIS DE CORRER PARA RECEBEREM VIDROS,EXCLUSIVEVIDRO.FORNECIMENTO E COLOCACAO</v>
          </cell>
          <cell r="C13036" t="str">
            <v>UN</v>
          </cell>
        </row>
        <row r="13037">
          <cell r="A13037" t="str">
            <v>14.002.0470-0</v>
          </cell>
          <cell r="B13037" t="str">
            <v>JANELA EM ACO LAMINADO A FRIO COM ADICAO DE COBRE,MAXIM-AR,MEDINDO 0,40X0,60X0,05 M,COM BAGUETE EXTERNO,COM GRADE ELO,PRE-PINTADA,INCLUSIVE FERRAGENS.FORNECIMENTO E COLOCACAO</v>
          </cell>
          <cell r="C13037" t="str">
            <v>UN</v>
          </cell>
        </row>
        <row r="13038">
          <cell r="A13038" t="str">
            <v>14.002.0470-A</v>
          </cell>
          <cell r="B13038" t="str">
            <v>JANELA EM ACO LAMINADO A FRIO COM ADICAO DE COBRE,MAXIM-AR,MEDINDO 0,40X0,60X0,05 M,COM BAGUETE EXTERNO,COM GRADE ELO,PRE-PINTADA,INCLUSIVE FERRAGENS.FORNECIMENTO E COLOCACAO</v>
          </cell>
          <cell r="C13038" t="str">
            <v>UN</v>
          </cell>
        </row>
        <row r="13039">
          <cell r="A13039" t="str">
            <v>14.002.0472-0</v>
          </cell>
          <cell r="B13039" t="str">
            <v>JANELA EM ACO LAMINADO A FRIO COM ADICAO DE COBRE,MAXIM-AR,MEDINDO 0,60X0,60X0,05M,COM MASSA EXTERNA QUADRICULADA,COM GRADE,PRE-PINTADA,INCLUSIVE FERRAGENS.FORNECIMENTO E COLOCACAO</v>
          </cell>
          <cell r="C13039" t="str">
            <v>UN</v>
          </cell>
        </row>
        <row r="13040">
          <cell r="A13040" t="str">
            <v>14.002.0472-A</v>
          </cell>
          <cell r="B13040" t="str">
            <v>JANELA EM ACO LAMINADO A FRIO COM ADICAO DE COBRE,MAXIM-AR,MEDINDO 0,60X0,60X0,05M,COM MASSA EXTERNA QUADRICULADA,COM GRADE,PRE-PINTADA,INCLUSIVE FERRAGENS.FORNECIMENTO E COLOCACAO</v>
          </cell>
          <cell r="C13040" t="str">
            <v>UN</v>
          </cell>
        </row>
        <row r="13041">
          <cell r="A13041" t="str">
            <v>14.002.0478-0</v>
          </cell>
          <cell r="B13041" t="str">
            <v>JANELA EM ACO LAMINADO A FRIO COM ADICAO DE COBRE,MAXIM-AR,MEDINDO 0,60X0,60M,COM MASSA EXTERNA QUADRICULADA,COM GRADE,PRE-PINTADA,INCLUSIVE FERRAGENS E JUNCAO DE UNIAO,EXCLUSIVE VIDRO.FORNECIMENTO E COLOCACAO</v>
          </cell>
          <cell r="C13041" t="str">
            <v>UN</v>
          </cell>
        </row>
        <row r="13042">
          <cell r="A13042" t="str">
            <v>14.002.0478-A</v>
          </cell>
          <cell r="B13042" t="str">
            <v>JANELA EM ACO LAMINADO A FRIO COM ADICAO DE COBRE,MAXIM-AR,MEDINDO 0,60X0,60M,COM MASSA EXTERNA QUADRICULADA,COM GRADE,PRE-PINTADA,INCLUSIVE FERRAGENS E JUNCAO DE UNIAO,EXCLUSIVE VIDRO.FORNECIMENTO E COLOCACAO</v>
          </cell>
          <cell r="C13042" t="str">
            <v>UN</v>
          </cell>
        </row>
        <row r="13043">
          <cell r="A13043" t="str">
            <v>14.002.0480-0</v>
          </cell>
          <cell r="B13043" t="str">
            <v>JANELA DE ACO LAMINADO A FRIO COM ADICAO DE COBRE,MAXIM-AR,MEDINDO 1,00X,60X0,05M,COM MASSA EXTERNA QUADRICULADA,COM GRADE,PRE-PINTADA,INCLUSIVE FERRANGES.FORNECIMENTO E COLOCACAO</v>
          </cell>
          <cell r="C13043" t="str">
            <v>UN</v>
          </cell>
        </row>
        <row r="13044">
          <cell r="A13044" t="str">
            <v>14.002.0480-A</v>
          </cell>
          <cell r="B13044" t="str">
            <v>JANELA DE ACO LAMINADO A FRIO COM ADICAO DE COBRE,MAXIM-AR,MEDINDO 1,00X,60X0,05M,COM MASSA EXTERNA QUADRICULADA,COM GRADE,PRE-PINTADA,INCLUSIVE FERRANGES.FORNECIMENTO E COLOCACAO</v>
          </cell>
          <cell r="C13044" t="str">
            <v>UN</v>
          </cell>
        </row>
        <row r="13045">
          <cell r="A13045" t="str">
            <v>14.002.0482-0</v>
          </cell>
          <cell r="B13045" t="str">
            <v>JANELA DE CORRER EM ACO LAMINADO A FRIO COM ADICAO DE COBRE,COM BANDEIRA BASCULANTE, MEDINDO 1,00X1,50M,PRE-PINTADA,COMPLETA COM 2 FOLHAS FIXAS E 2 FOLHAS CENTRAIS DE CORRER PARARECEBER VIDRO (EXCLUSIVE ESTE),MASSA EXTERNA COM DIVISOES EGRADE.FORNECIMENTO E COLOCACAO</v>
          </cell>
          <cell r="C13045" t="str">
            <v>UN</v>
          </cell>
        </row>
        <row r="13046">
          <cell r="A13046" t="str">
            <v>14.002.0482-A</v>
          </cell>
          <cell r="B13046" t="str">
            <v>JANELA DE CORRER EM ACO LAMINADO A FRIO COM ADICAO DE COBRE,COM BANDEIRA BASCULANTE, MEDINDO 1,00X1,50M,PRE-PINTADA,COMPLETA COM 2 FOLHAS FIXAS E 2 FOLHAS CENTRAIS DE CORRER PARARECEBER VIDRO (EXCLUSIVE ESTE),MASSA EXTERNA COM DIVISOES EGRADE.FORNECIMENTO E COLOCACAO</v>
          </cell>
          <cell r="C13046" t="str">
            <v>UN</v>
          </cell>
        </row>
        <row r="13047">
          <cell r="A13047" t="str">
            <v>14.002.0483-0</v>
          </cell>
          <cell r="B13047" t="str">
            <v>JANELA DE CORRER EM ACO LAMINADO A FRIO COM ADICAO DE COBRE,COM BANDEIRA BASCULANTE,MEDINDO 1,20X1,00X0,08M,COM 4 FOLHAS,MASSA EXTERNA COM DIVISAO,COM GRADE ELO,PRE-PINTADA,INCLUSIVE FERRAGENS.FORNECIMENTO E COLOCACAO</v>
          </cell>
          <cell r="C13047" t="str">
            <v>UN</v>
          </cell>
        </row>
        <row r="13048">
          <cell r="A13048" t="str">
            <v>14.002.0483-A</v>
          </cell>
          <cell r="B13048" t="str">
            <v>JANELA DE CORRER EM ACO LAMINADO A FRIO COM ADICAO DE COBRE,COM BANDEIRA BASCULANTE,MEDINDO 1,20X1,00X0,08M,COM 4 FOLHAS,MASSA EXTERNA COM DIVISAO,COM GRADE ELO,PRE-PINTADA,INCLUSIVE FERRAGENS.FORNECIMENTO E COLOCACAO</v>
          </cell>
          <cell r="C13048" t="str">
            <v>UN</v>
          </cell>
        </row>
        <row r="13049">
          <cell r="A13049" t="str">
            <v>14.002.0485-0</v>
          </cell>
          <cell r="B13049" t="str">
            <v>JANELA DE CORRER EM ACO LAMINADO A FRIO COM ADICAO DE COBRE,COM BANDEIRA BASCULANTE,MEDINDO 1,20X1,50M,MASSA EXTERNA QUADRICULADA.FORNECIMENTO E COLOCACAO</v>
          </cell>
          <cell r="C13049" t="str">
            <v>UN</v>
          </cell>
        </row>
        <row r="13050">
          <cell r="A13050" t="str">
            <v>14.002.0485-A</v>
          </cell>
          <cell r="B13050" t="str">
            <v>JANELA DE CORRER EM ACO LAMINADO A FRIO COM ADICAO DE COBRE,COM BANDEIRA BASCULANTE,MEDINDO 1,20X1,50M,MASSA EXTERNA QUADRICULADA.FORNECIMENTO E COLOCACAO</v>
          </cell>
          <cell r="C13050" t="str">
            <v>UN</v>
          </cell>
        </row>
        <row r="13051">
          <cell r="A13051" t="str">
            <v>14.002.0486-0</v>
          </cell>
          <cell r="B13051" t="str">
            <v>JANELA DE CORRER EM ACO LAMINADO A FRIO COM ADICAO DE COBRE,COM BANDEIRA BASCULANTE,MEDINDO 1,20X2,00M,COM 2 FOLHAS FIXAS E 2 FOLHAS CENTRAIS DE CORRER,MASSA EXTERNA,COM DIVISOES,COM GRADE ELO INTERNA NO VAO CENTRAL.FORNECIMENTO E COLOCACAO</v>
          </cell>
          <cell r="C13051" t="str">
            <v>UN</v>
          </cell>
        </row>
        <row r="13052">
          <cell r="A13052" t="str">
            <v>14.002.0486-A</v>
          </cell>
          <cell r="B13052" t="str">
            <v>JANELA DE CORRER EM ACO LAMINADO A FRIO COM ADICAO DE COBRE,COM BANDEIRA BASCULANTE,MEDINDO 1,20X2,00M,COM 2 FOLHAS FIXAS E 2 FOLHAS CENTRAIS DE CORRER,MASSA EXTERNA,COM DIVISOES,COM GRADE ELO INTERNA NO VAO CENTRAL.FORNECIMENTO E COLOCACAO</v>
          </cell>
          <cell r="C13052" t="str">
            <v>UN</v>
          </cell>
        </row>
        <row r="13053">
          <cell r="A13053" t="str">
            <v>14.002.0487-0</v>
          </cell>
          <cell r="B13053" t="str">
            <v>JANELA EM ACO LAMINADO A FRIO COM ADICAO DE COBRE,MAXIM-AR,MEDINDO 1,40X0,60M,2 FOLHAS,COM GRADE ELO,PRE-PINTADA,INCLUSIVE FERRAGENS.FORNECIMENTO E COLOCACAO</v>
          </cell>
          <cell r="C13053" t="str">
            <v>UN</v>
          </cell>
        </row>
        <row r="13054">
          <cell r="A13054" t="str">
            <v>14.002.0487-A</v>
          </cell>
          <cell r="B13054" t="str">
            <v>JANELA EM ACO LAMINADO A FRIO COM ADICAO DE COBRE,MAXIM-AR,MEDINDO 1,40X0,60M,2 FOLHAS,COM GRADE ELO,PRE-PINTADA,INCLUSIVE FERRAGENS.FORNECIMENTO E COLOCACAO</v>
          </cell>
          <cell r="C13054" t="str">
            <v>UN</v>
          </cell>
        </row>
        <row r="13055">
          <cell r="A13055" t="str">
            <v>14.002.0489-0</v>
          </cell>
          <cell r="B13055" t="str">
            <v>JANELA EM ACO LAMINADO A FRIO COM ADICAO DE COBRE,MAXIM-AR,MEDINDO 0,40X0,60M,COM MASSA EXTERNA QUADRICULADA,COM GRADE INTERNA,COM 1 FOLHA,EXCLUSIVE VIDRO.FORNECIMENTO E COLOCACAO</v>
          </cell>
          <cell r="C13055" t="str">
            <v>UN</v>
          </cell>
        </row>
        <row r="13056">
          <cell r="A13056" t="str">
            <v>14.002.0489-A</v>
          </cell>
          <cell r="B13056" t="str">
            <v>JANELA EM ACO LAMINADO A FRIO COM ADICAO DE COBRE,MAXIM-AR,MEDINDO 0,40X0,60M,COM MASSA EXTERNA QUADRICULADA,COM GRADE INTERNA,COM 1 FOLHA,EXCLUSIVE VIDRO.FORNECIMENTO E COLOCACAO</v>
          </cell>
          <cell r="C13056" t="str">
            <v>UN</v>
          </cell>
        </row>
        <row r="13057">
          <cell r="A13057" t="str">
            <v>14.002.0490-0</v>
          </cell>
          <cell r="B13057" t="str">
            <v>JANELA EM ACO LAMINADO A FRIO COM ADICAO DE COBRE,MAXIM-AR,MEDINDO 0,60X0,80M,COM MASSA EXTERNA QUADRICULADA,COM GRADE INTERNA,COM 1 FOLHA,EXCLUSIVE VIDRO.FORNECIMENTO E COLOCACAO</v>
          </cell>
          <cell r="C13057" t="str">
            <v>UN</v>
          </cell>
        </row>
        <row r="13058">
          <cell r="A13058" t="str">
            <v>14.002.0490-A</v>
          </cell>
          <cell r="B13058" t="str">
            <v>JANELA EM ACO LAMINADO A FRIO COM ADICAO DE COBRE,MAXIM-AR,MEDINDO 0,60X0,80M,COM MASSA EXTERNA QUADRICULADA,COM GRADE INTERNA,COM 1 FOLHA,EXCLUSIVE VIDRO.FORNECIMENTO E COLOCACAO</v>
          </cell>
          <cell r="C13058" t="str">
            <v>UN</v>
          </cell>
        </row>
        <row r="13059">
          <cell r="A13059" t="str">
            <v>14.002.0491-0</v>
          </cell>
          <cell r="B13059" t="str">
            <v>JANELA EM ACO LAMINADO A FRIO COM ADICAO DE COBRE,MAXIM-AR,MEDINDO 1,20X0,60M,COM MASSA EXTERNA QUADRICULADA,COM GRADE INTERNA,COM 1 FOLHA,EXCLUSIVE VIDRO.FORNECIMENTO E COLOCACAO</v>
          </cell>
          <cell r="C13059" t="str">
            <v>UN</v>
          </cell>
        </row>
        <row r="13060">
          <cell r="A13060" t="str">
            <v>14.002.0491-A</v>
          </cell>
          <cell r="B13060" t="str">
            <v>JANELA EM ACO LAMINADO A FRIO COM ADICAO DE COBRE,MAXIM-AR,MEDINDO 1,20X0,60M,COM MASSA EXTERNA QUADRICULADA,COM GRADE INTERNA,COM 1 FOLHA,EXCLUSIVE VIDRO.FORNECIMENTO E COLOCACAO</v>
          </cell>
          <cell r="C13060" t="str">
            <v>UN</v>
          </cell>
        </row>
        <row r="13061">
          <cell r="A13061" t="str">
            <v>14.002.0493-0</v>
          </cell>
          <cell r="B13061" t="str">
            <v>JANELA EM ACO LAMINADO A FRIO COM ADICAO DE COBRE,4 FOLHAS,COM BANDEIRA BASCULANTE,MEDINDO 1,00X2,00X0,14M,MASSA EXTERNACOM DIVISAO,PRE-PINTADA,INCLUSIVE FERRAGENS.FORNECIMENTO ECOLOCACAO</v>
          </cell>
          <cell r="C13061" t="str">
            <v>UN</v>
          </cell>
        </row>
        <row r="13062">
          <cell r="A13062" t="str">
            <v>14.002.0493-A</v>
          </cell>
          <cell r="B13062" t="str">
            <v>JANELA EM ACO LAMINADO A FRIO COM ADICAO DE COBRE,4 FOLHAS,COM BANDEIRA BASCULANTE,MEDINDO 1,00X2,00X0,14M,MASSA EXTERNACOM DIVISAO,PRE-PINTADA,INCLUSIVE FERRAGENS.FORNECIMENTO ECOLOCACAO</v>
          </cell>
          <cell r="C13062" t="str">
            <v>UN</v>
          </cell>
        </row>
        <row r="13063">
          <cell r="A13063" t="str">
            <v>14.002.0494-0</v>
          </cell>
          <cell r="B13063" t="str">
            <v>JANELA DE CORRER EM ACO LAMINADO A FRIO COM ADICAO DE COBRE,MEDINDO 1,20X2,00M,MASSA EXTERNA QUADRICULADA,COM GRADE INTERNA,COM 4 FOLHAS,EXCLUSIVE VIDRO.FORNECIMENTO E COLOCACAO</v>
          </cell>
          <cell r="C13063" t="str">
            <v>UN</v>
          </cell>
        </row>
        <row r="13064">
          <cell r="A13064" t="str">
            <v>14.002.0494-A</v>
          </cell>
          <cell r="B13064" t="str">
            <v>JANELA DE CORRER EM ACO LAMINADO A FRIO COM ADICAO DE COBRE,MEDINDO 1,20X2,00M,MASSA EXTERNA QUADRICULADA,COM GRADE INTERNA,COM 4 FOLHAS,EXCLUSIVE VIDRO.FORNECIMENTO E COLOCACAO</v>
          </cell>
          <cell r="C13064" t="str">
            <v>UN</v>
          </cell>
        </row>
        <row r="13065">
          <cell r="A13065" t="str">
            <v>14.002.0495-0</v>
          </cell>
          <cell r="B13065" t="str">
            <v>JANELA EM ACO LAMINADO A FRIO COM ADICAO DE COBRE,TIPO MAXIM-AR,MEDINDO 1,40X1,20M,COM GRADE ELO,COMPOSTO POR 2 MODULOSDE 1,40X0,60M,COM 2 FOLHAS CADA E JUNCAO ACO LAMINADO A FRIOCOM ADICAO DE COBRE,PARA JANELA MAXIM-AR 140CM.FORNECIMENTOE COLOCACAO</v>
          </cell>
          <cell r="C13065" t="str">
            <v>UN</v>
          </cell>
        </row>
        <row r="13066">
          <cell r="A13066" t="str">
            <v>14.002.0495-A</v>
          </cell>
          <cell r="B13066" t="str">
            <v>JANELA EM ACO LAMINADO A FRIO COM ADICAO DE COBRE,TIPO MAXIM-AR,MEDINDO 1,40X1,20M,COM GRADE ELO,COMPOSTO POR 2 MODULOSDE 1,40X0,60M,COM 2 FOLHAS CADA E JUNCAO ACO LAMINADO A FRIOCOM ADICAO DE COBRE,PARA JANELA MAXIM-AR 140CM.FORNECIMENTOE COLOCACAO</v>
          </cell>
          <cell r="C13066" t="str">
            <v>UN</v>
          </cell>
        </row>
        <row r="13067">
          <cell r="A13067" t="str">
            <v>14.002.0496-0</v>
          </cell>
          <cell r="B13067" t="str">
            <v>JANELA EM ACO LAMINADO A FRIO COM ADICAO DE COBRE,TIPO MAXIM-AR,MEDINDO 2,40X0,60M,COMPOSTO PARA 4 MODULOS DE 0,60X0,60M,COM 1 FOLHA,COM GRADE ELO E JUNCAO PARA JANELA MAXIM-AR 60CM.FORNECIMENTO E COLOCACAO</v>
          </cell>
          <cell r="C13067" t="str">
            <v>UN</v>
          </cell>
        </row>
        <row r="13068">
          <cell r="A13068" t="str">
            <v>14.002.0496-A</v>
          </cell>
          <cell r="B13068" t="str">
            <v>JANELA EM ACO LAMINADO A FRIO COM ADICAO DE COBRE,TIPO MAXIM-AR,MEDINDO 2,40X0,60M,COMPOSTO PARA 4 MODULOS DE 0,60X0,60M,COM 1 FOLHA,COM GRADE ELO E JUNCAO PARA JANELA MAXIM-AR 60CM.FORNECIMENTO E COLOCACAO</v>
          </cell>
          <cell r="C13068" t="str">
            <v>UN</v>
          </cell>
        </row>
        <row r="13069">
          <cell r="A13069" t="str">
            <v>14.002.0498-0</v>
          </cell>
          <cell r="B13069" t="str">
            <v>JANELA VENEZIANA EM ACO LAMINADO A FRIO COM ADICAO DE COBRE,COM 6 FOLHAS,MEDINDO 1,20X2,00M,COM POSTIGO PARA VIDRO INTERNO,EXCLUSIVE VIDRO.FORNECIMENTO E COLOCACAO</v>
          </cell>
          <cell r="C13069" t="str">
            <v>UN</v>
          </cell>
        </row>
        <row r="13070">
          <cell r="A13070" t="str">
            <v>14.002.0498-A</v>
          </cell>
          <cell r="B13070" t="str">
            <v>JANELA VENEZIANA EM ACO LAMINADO A FRIO COM ADICAO DE COBRE,COM 6 FOLHAS,MEDINDO 1,20X2,00M,COM POSTIGO PARA VIDRO INTERNO,EXCLUSIVE VIDRO.FORNECIMENTO E COLOCACAO</v>
          </cell>
          <cell r="C13070" t="str">
            <v>UN</v>
          </cell>
        </row>
        <row r="13071">
          <cell r="A13071" t="str">
            <v>14.002.0499-0</v>
          </cell>
          <cell r="B13071" t="str">
            <v>JANELA VENEZIANA EM ACO LAMINADO A FRIO COM ADICAO DE COBRE,COM 6 FOLHAS,MEDINDO 1,50X1,20M,EXCLUSIVE VIDRO.FORNECIMENTOE COLOCACAO</v>
          </cell>
          <cell r="C13071" t="str">
            <v>UN</v>
          </cell>
        </row>
        <row r="13072">
          <cell r="A13072" t="str">
            <v>14.002.0499-A</v>
          </cell>
          <cell r="B13072" t="str">
            <v>JANELA VENEZIANA EM ACO LAMINADO A FRIO COM ADICAO DE COBRE,COM 6 FOLHAS,MEDINDO 1,50X1,20M,EXCLUSIVE VIDRO.FORNECIMENTOE COLOCACAO</v>
          </cell>
          <cell r="C13072" t="str">
            <v>UN</v>
          </cell>
        </row>
        <row r="13073">
          <cell r="A13073" t="str">
            <v>14.002.0501-0</v>
          </cell>
          <cell r="B13073" t="str">
            <v>JANELA EM ACO LAMINADO A FRIO COM ADICAO DE COBRE,TIPO MAXIM-AR,MEDINDO 2,00X0,60M,COM GRADE ELO,COMPOSTO POR 1 MODULO DE 0,60X0,60M,COM 1 FOLHA,1 MODULO DE 1,40X0,60M,COM 2 FOLHASE JUNCAO PARA JANELA MAXIM-AR 60CM.FORNECIMENTO E COLOCACAO</v>
          </cell>
          <cell r="C13073" t="str">
            <v>UN</v>
          </cell>
        </row>
        <row r="13074">
          <cell r="A13074" t="str">
            <v>14.002.0501-A</v>
          </cell>
          <cell r="B13074" t="str">
            <v>JANELA EM ACO LAMINADO A FRIO COM ADICAO DE COBRE,TIPO MAXIM-AR,MEDINDO 2,00X0,60M,COM GRADE ELO,COMPOSTO POR 1 MODULO DE 0,60X0,60M,COM 1 FOLHA,1 MODULO DE 1,40X0,60M,COM 2 FOLHASE JUNCAO PARA JANELA MAXIM-AR 60CM.FORNECIMENTO E COLOCACAO</v>
          </cell>
          <cell r="C13074" t="str">
            <v>UN</v>
          </cell>
        </row>
        <row r="13075">
          <cell r="A13075" t="str">
            <v>14.002.0503-0</v>
          </cell>
          <cell r="B13075" t="str">
            <v>JANELA VENEZIANA EM ACO LAMINADO A FRIO COM ADICAO DE COBRE,MEDINDO 2,00X1,00X0,14M,6 FOLHAS,COM GRADE QUADRICULADA,PRE-PINTADA,INCLUSIVE FERRAGENS.FORNECIMENTO E COLOCACAO</v>
          </cell>
          <cell r="C13075" t="str">
            <v>UN</v>
          </cell>
        </row>
        <row r="13076">
          <cell r="A13076" t="str">
            <v>14.002.0503-A</v>
          </cell>
          <cell r="B13076" t="str">
            <v>JANELA VENEZIANA EM ACO LAMINADO A FRIO COM ADICAO DE COBRE,MEDINDO 2,00X1,00X0,14M,6 FOLHAS,COM GRADE QUADRICULADA,PRE-PINTADA,INCLUSIVE FERRAGENS.FORNECIMENTO E COLOCACAO</v>
          </cell>
          <cell r="C13076" t="str">
            <v>UN</v>
          </cell>
        </row>
        <row r="13077">
          <cell r="A13077" t="str">
            <v>14.002.0520-0</v>
          </cell>
          <cell r="B13077" t="str">
            <v>PORTA METALICA ACUSTICA,46DB,NAS DIMENSOES DE 700X2100MM,INCLUSIVE FECHADURA ESPECIAL COM CHAVE,MOLDURA EM CANTONEIRA DEACO.FORNECIMENTO E COLOCACAO</v>
          </cell>
          <cell r="C13077" t="str">
            <v>UN</v>
          </cell>
        </row>
        <row r="13078">
          <cell r="A13078" t="str">
            <v>14.002.0520-A</v>
          </cell>
          <cell r="B13078" t="str">
            <v>PORTA METALICA ACUSTICA,46DB,NAS DIMENSOES DE 700X2100MM,INCLUSIVE FECHADURA ESPECIAL COM CHAVE,MOLDURA EM CANTONEIRA DEACO.FORNECIMENTO E COLOCACAO</v>
          </cell>
          <cell r="C13078" t="str">
            <v>UN</v>
          </cell>
        </row>
        <row r="13079">
          <cell r="A13079" t="str">
            <v>14.002.0521-0</v>
          </cell>
          <cell r="B13079" t="str">
            <v>PORTA METALICA ACUSTICA,46DB,NAS DIMENSOES DE 800X2100MM,INCLUSIVE FECHADURA ESPECIAL COM CHAVE,MOLDURA EM CANTONEIRA DEACO.FORNECIMENTO E COLOCACAO</v>
          </cell>
          <cell r="C13079" t="str">
            <v>UN</v>
          </cell>
        </row>
        <row r="13080">
          <cell r="A13080" t="str">
            <v>14.002.0521-A</v>
          </cell>
          <cell r="B13080" t="str">
            <v>PORTA METALICA ACUSTICA,46DB,NAS DIMENSOES DE 800X2100MM,INCLUSIVE FECHADURA ESPECIAL COM CHAVE,MOLDURA EM CANTONEIRA DEACO.FORNECIMENTO E COLOCACAO</v>
          </cell>
          <cell r="C13080" t="str">
            <v>UN</v>
          </cell>
        </row>
        <row r="13081">
          <cell r="A13081" t="str">
            <v>14.002.0522-0</v>
          </cell>
          <cell r="B13081" t="str">
            <v>PORTA METALICA ACUSTICA,46DB,NAS DIMENSOES DE 900X2100MM,INCLUSIVE FECHADURA ESPECIAL COM CHAVE,MOLDURA EM CANTONEIRA DEACO.FORNECIMENTO E COLOCACAO</v>
          </cell>
          <cell r="C13081" t="str">
            <v>UN</v>
          </cell>
        </row>
        <row r="13082">
          <cell r="A13082" t="str">
            <v>14.002.0522-A</v>
          </cell>
          <cell r="B13082" t="str">
            <v>PORTA METALICA ACUSTICA,46DB,NAS DIMENSOES DE 900X2100MM,INCLUSIVE FECHADURA ESPECIAL COM CHAVE,MOLDURA EM CANTONEIRA DEACO.FORNECIMENTO E COLOCACAO</v>
          </cell>
          <cell r="C13082" t="str">
            <v>UN</v>
          </cell>
        </row>
        <row r="13083">
          <cell r="A13083" t="str">
            <v>14.002.0523-0</v>
          </cell>
          <cell r="B13083" t="str">
            <v>PORTA METALICA ACUSTICA,46DB,NAS DIMENSOES DE 1000X2100MM,INCLUSIVE FECHADURA ESPECIAL COM CHAVE,MOLDURA EM CANTONEIRA DE ACO.FORNECIMENTO E COLOCACAO</v>
          </cell>
          <cell r="C13083" t="str">
            <v>UN</v>
          </cell>
        </row>
        <row r="13084">
          <cell r="A13084" t="str">
            <v>14.002.0523-A</v>
          </cell>
          <cell r="B13084" t="str">
            <v>PORTA METALICA ACUSTICA,46DB,NAS DIMENSOES DE 1000X2100MM,INCLUSIVE FECHADURA ESPECIAL COM CHAVE,MOLDURA EM CANTONEIRA DE ACO.FORNECIMENTO E COLOCACAO</v>
          </cell>
          <cell r="C13084" t="str">
            <v>UN</v>
          </cell>
        </row>
        <row r="13085">
          <cell r="A13085" t="str">
            <v>14.002.0524-0</v>
          </cell>
          <cell r="B13085" t="str">
            <v>PORTA METALICA ACUSTICA,46DB,NAS DIMENSOES DE 1400X2100MM,INCLUSIVE FECHADURA ESPECIAL COM CHAVE,MOLDURA EM CANTONEIRA DE ACO.FORNECIMENTO E COLOCACAO</v>
          </cell>
          <cell r="C13085" t="str">
            <v>UN</v>
          </cell>
        </row>
        <row r="13086">
          <cell r="A13086" t="str">
            <v>14.002.0524-A</v>
          </cell>
          <cell r="B13086" t="str">
            <v>PORTA METALICA ACUSTICA,46DB,NAS DIMENSOES DE 1400X2100MM,INCLUSIVE FECHADURA ESPECIAL COM CHAVE,MOLDURA EM CANTONEIRA DE ACO.FORNECIMENTO E COLOCACAO</v>
          </cell>
          <cell r="C13086" t="str">
            <v>UN</v>
          </cell>
        </row>
        <row r="13087">
          <cell r="A13087" t="str">
            <v>14.002.0525-0</v>
          </cell>
          <cell r="B13087" t="str">
            <v>PORTA METALICA ACUSTICA,46DB,NAS DIMENSOES DE 1600X2100MM,INCLUSIVE FECHADURA ESPECIAL COM CHAVE,MOLDURA EM CANTONEIRA DE ACO.FORNECIMENTO E COLOCACAO</v>
          </cell>
          <cell r="C13087" t="str">
            <v>UN</v>
          </cell>
        </row>
        <row r="13088">
          <cell r="A13088" t="str">
            <v>14.002.0525-A</v>
          </cell>
          <cell r="B13088" t="str">
            <v>PORTA METALICA ACUSTICA,46DB,NAS DIMENSOES DE 1600X2100MM,INCLUSIVE FECHADURA ESPECIAL COM CHAVE,MOLDURA EM CANTONEIRA DE ACO.FORNECIMENTO E COLOCACAO</v>
          </cell>
          <cell r="C13088" t="str">
            <v>UN</v>
          </cell>
        </row>
        <row r="13089">
          <cell r="A13089" t="str">
            <v>14.002.0526-0</v>
          </cell>
          <cell r="B13089" t="str">
            <v>PORTA METALICA ACUSTICA,46DB,NAS DIMENSOES DE 1800X2100MM,INCLUSIVE FECHADURA ESPECIAL COM CHAVE,MOLDURA EM CANTONEIRA DE ACO.FORNECIMENTO E COLOCACAO</v>
          </cell>
          <cell r="C13089" t="str">
            <v>UN</v>
          </cell>
        </row>
        <row r="13090">
          <cell r="A13090" t="str">
            <v>14.002.0526-A</v>
          </cell>
          <cell r="B13090" t="str">
            <v>PORTA METALICA ACUSTICA,46DB,NAS DIMENSOES DE 1800X2100MM,INCLUSIVE FECHADURA ESPECIAL COM CHAVE,MOLDURA EM CANTONEIRA DE ACO.FORNECIMENTO E COLOCACAO</v>
          </cell>
          <cell r="C13090" t="str">
            <v>UN</v>
          </cell>
        </row>
        <row r="13091">
          <cell r="A13091" t="str">
            <v>14.002.0527-0</v>
          </cell>
          <cell r="B13091" t="str">
            <v>PORTA METALICA ACUSTICA,46DB,NAS DIMENSOES DE 2000X2100MM,INCLUSIVE FECHADURA ESPECIAL COM CHAVE,MOLDURA EM CANTONEIRA DE ACO.FORNECIMENTO E COLOCACAO</v>
          </cell>
          <cell r="C13091" t="str">
            <v>UN</v>
          </cell>
        </row>
        <row r="13092">
          <cell r="A13092" t="str">
            <v>14.002.0527-A</v>
          </cell>
          <cell r="B13092" t="str">
            <v>PORTA METALICA ACUSTICA,46DB,NAS DIMENSOES DE 2000X2100MM,INCLUSIVE FECHADURA ESPECIAL COM CHAVE,MOLDURA EM CANTONEIRA DE ACO.FORNECIMENTO E COLOCACAO</v>
          </cell>
          <cell r="C13092" t="str">
            <v>UN</v>
          </cell>
        </row>
        <row r="13093">
          <cell r="A13093" t="str">
            <v>14.002.0535-0</v>
          </cell>
          <cell r="B13093" t="str">
            <v>PORTA METALICA ACUSTICA,56DB,NAS DIMENSOES DE 700X2100MM,INCLUSIVE FECHADURA ESPECIAL COM CHAVE, MOLDURA EM CANTONEIRA DE ACO.FORNECIMENTO E COLOCACAO</v>
          </cell>
          <cell r="C13093" t="str">
            <v>UN</v>
          </cell>
        </row>
        <row r="13094">
          <cell r="A13094" t="str">
            <v>14.002.0535-A</v>
          </cell>
          <cell r="B13094" t="str">
            <v>PORTA METALICA ACUSTICA,56DB,NAS DIMENSOES DE 700X2100MM,INCLUSIVE FECHADURA ESPECIAL COM CHAVE, MOLDURA EM CANTONEIRA DE ACO.FORNECIMENTO E COLOCACAO</v>
          </cell>
          <cell r="C13094" t="str">
            <v>UN</v>
          </cell>
        </row>
        <row r="13095">
          <cell r="A13095" t="str">
            <v>14.002.0536-0</v>
          </cell>
          <cell r="B13095" t="str">
            <v>PORTA METALICA ACUSTICA,56DB,NAS DIMENSOES DE 800X2100MM,INCLUSIVE FECHADURA ESPECIAL COM CHAVE,MOLDURA EM CANTONEIRA DEACO.FORNECIMENTO E COLOCACAO</v>
          </cell>
          <cell r="C13095" t="str">
            <v>UN</v>
          </cell>
        </row>
        <row r="13096">
          <cell r="A13096" t="str">
            <v>14.002.0536-A</v>
          </cell>
          <cell r="B13096" t="str">
            <v>PORTA METALICA ACUSTICA,56DB,NAS DIMENSOES DE 800X2100MM,INCLUSIVE FECHADURA ESPECIAL COM CHAVE,MOLDURA EM CANTONEIRA DEACO.FORNECIMENTO E COLOCACAO</v>
          </cell>
          <cell r="C13096" t="str">
            <v>UN</v>
          </cell>
        </row>
        <row r="13097">
          <cell r="A13097" t="str">
            <v>14.002.0537-0</v>
          </cell>
          <cell r="B13097" t="str">
            <v>PORTA METALICA ACUSTICA,56DB,NAS DIMENSOES DE 900X2100MM,INCLUSIVE FECHADURA ESPECIAL COM CHAVE,MOLDURA EM CANTONEIRA DEACO.FORNECIMENTO E COLOCACAO</v>
          </cell>
          <cell r="C13097" t="str">
            <v>UN</v>
          </cell>
        </row>
        <row r="13098">
          <cell r="A13098" t="str">
            <v>14.002.0537-A</v>
          </cell>
          <cell r="B13098" t="str">
            <v>PORTA METALICA ACUSTICA,56DB,NAS DIMENSOES DE 900X2100MM,INCLUSIVE FECHADURA ESPECIAL COM CHAVE,MOLDURA EM CANTONEIRA DEACO.FORNECIMENTO E COLOCACAO</v>
          </cell>
          <cell r="C13098" t="str">
            <v>UN</v>
          </cell>
        </row>
        <row r="13099">
          <cell r="A13099" t="str">
            <v>14.002.0538-0</v>
          </cell>
          <cell r="B13099" t="str">
            <v>PORTA METALICA ACUSTICA,56DB,NAS DIMENSOES DE 1000X2100MM,INCLUSIVE FECHADURA ESPECIAL COM CHAVE,MOLDURA EM CANTONEIRA DE ACO.FORNECIMENTO E COLOCACAO</v>
          </cell>
          <cell r="C13099" t="str">
            <v>UN</v>
          </cell>
        </row>
        <row r="13100">
          <cell r="A13100" t="str">
            <v>14.002.0538-A</v>
          </cell>
          <cell r="B13100" t="str">
            <v>PORTA METALICA ACUSTICA,56DB,NAS DIMENSOES DE 1000X2100MM,INCLUSIVE FECHADURA ESPECIAL COM CHAVE,MOLDURA EM CANTONEIRA DE ACO.FORNECIMENTO E COLOCACAO</v>
          </cell>
          <cell r="C13100" t="str">
            <v>UN</v>
          </cell>
        </row>
        <row r="13101">
          <cell r="A13101" t="str">
            <v>14.002.0539-0</v>
          </cell>
          <cell r="B13101" t="str">
            <v>PORTA METALICA ACUSTICA,56DB,NAS DIMENSOES DE 1400X2100MM,INCLUSIVE FECHADURA ESPECIAL COM CHAVE,MOLDURA EM CANTONEIRA DE ACO.FORNECIMENTO E COLOCACAO</v>
          </cell>
          <cell r="C13101" t="str">
            <v>UN</v>
          </cell>
        </row>
        <row r="13102">
          <cell r="A13102" t="str">
            <v>14.002.0539-A</v>
          </cell>
          <cell r="B13102" t="str">
            <v>PORTA METALICA ACUSTICA,56DB,NAS DIMENSOES DE 1400X2100MM,INCLUSIVE FECHADURA ESPECIAL COM CHAVE,MOLDURA EM CANTONEIRA DE ACO.FORNECIMENTO E COLOCACAO</v>
          </cell>
          <cell r="C13102" t="str">
            <v>UN</v>
          </cell>
        </row>
        <row r="13103">
          <cell r="A13103" t="str">
            <v>14.002.0540-0</v>
          </cell>
          <cell r="B13103" t="str">
            <v>PORTA METALICA ACUSTICA,56DB,NAS DIMENSOES DE 1600X2100MM,INCLUSIVE FECHADURA ESPECIAL COM CHAVE,MOLDURA EM CANTONEIRA DE ACO.FORNECIMENTO E COLOCACAO</v>
          </cell>
          <cell r="C13103" t="str">
            <v>UN</v>
          </cell>
        </row>
        <row r="13104">
          <cell r="A13104" t="str">
            <v>14.002.0540-A</v>
          </cell>
          <cell r="B13104" t="str">
            <v>PORTA METALICA ACUSTICA,56DB,NAS DIMENSOES DE 1600X2100MM,INCLUSIVE FECHADURA ESPECIAL COM CHAVE,MOLDURA EM CANTONEIRA DE ACO.FORNECIMENTO E COLOCACAO</v>
          </cell>
          <cell r="C13104" t="str">
            <v>UN</v>
          </cell>
        </row>
        <row r="13105">
          <cell r="A13105" t="str">
            <v>14.002.0541-0</v>
          </cell>
          <cell r="B13105" t="str">
            <v>PORTA METALICA ACUSTICA,56DB,NAS DIMENSOES DE 1800X2100MM,INCLUSIVE FECHADURA ESPECIAL COM CHAVE,MOLDURA EM CANTONEIRA DE ACO.FORNECIMENTO E COLOCACAO</v>
          </cell>
          <cell r="C13105" t="str">
            <v>UN</v>
          </cell>
        </row>
        <row r="13106">
          <cell r="A13106" t="str">
            <v>14.002.0541-A</v>
          </cell>
          <cell r="B13106" t="str">
            <v>PORTA METALICA ACUSTICA,56DB,NAS DIMENSOES DE 1800X2100MM,INCLUSIVE FECHADURA ESPECIAL COM CHAVE,MOLDURA EM CANTONEIRA DE ACO.FORNECIMENTO E COLOCACAO</v>
          </cell>
          <cell r="C13106" t="str">
            <v>UN</v>
          </cell>
        </row>
        <row r="13107">
          <cell r="A13107" t="str">
            <v>14.002.0542-0</v>
          </cell>
          <cell r="B13107" t="str">
            <v>PORTA METALICA ACUSTICA,56DB,NAS DIMENSOES DE 2000X2100MM,INCLUSIVE FECHADURA ESPECIAL COM CHAVE,MOLDURA EM CANTONEIRA DE ACO.FORNECIMENTO E COLOCACAO</v>
          </cell>
          <cell r="C13107" t="str">
            <v>UN</v>
          </cell>
        </row>
        <row r="13108">
          <cell r="A13108" t="str">
            <v>14.002.0542-A</v>
          </cell>
          <cell r="B13108" t="str">
            <v>PORTA METALICA ACUSTICA,56DB,NAS DIMENSOES DE 2000X2100MM,INCLUSIVE FECHADURA ESPECIAL COM CHAVE,MOLDURA EM CANTONEIRA DE ACO.FORNECIMENTO E COLOCACAO</v>
          </cell>
          <cell r="C13108" t="str">
            <v>UN</v>
          </cell>
        </row>
        <row r="13109">
          <cell r="A13109" t="str">
            <v>14.003.0016-0</v>
          </cell>
          <cell r="B13109" t="str">
            <v>JANELA DE ALUMINIO ANODIZADO AO NATURAL DE CORRER,DUAS FOLHAS DE CORRER E BANDEIRA DE 0,50M DE ALTURA COM PAINEIS BASCULANTES,EM PERFIS SERIE 28.FORNECIMENTO E COLOCACAO</v>
          </cell>
          <cell r="C13109" t="str">
            <v>M2</v>
          </cell>
        </row>
        <row r="13110">
          <cell r="A13110" t="str">
            <v>14.003.0016-A</v>
          </cell>
          <cell r="B13110" t="str">
            <v>JANELA DE ALUMINIO ANODIZADO AO NATURAL DE CORRER,DUAS FOLHAS DE CORRER E BANDEIRA DE 0,50M DE ALTURA COM PAINEIS BASCULANTES,EM PERFIS SERIE 28.FORNECIMENTO E COLOCACAO</v>
          </cell>
          <cell r="C13110" t="str">
            <v>M2</v>
          </cell>
        </row>
        <row r="13111">
          <cell r="A13111" t="str">
            <v>14.003.0017-0</v>
          </cell>
          <cell r="B13111" t="str">
            <v>JANELA DE ALUMINIO ANODIZADO EM BRONZE OU PRETO,DUAS FOLHASDE CORRER E BANDEIRA DE 0,50M DE ALTURA COM PAINEIS BASCULANTES,EM PERFIS SERIE 28.FORNECIMENTO E COLOCACAO</v>
          </cell>
          <cell r="C13111" t="str">
            <v>M2</v>
          </cell>
        </row>
        <row r="13112">
          <cell r="A13112" t="str">
            <v>14.003.0017-A</v>
          </cell>
          <cell r="B13112" t="str">
            <v>JANELA DE ALUMINIO ANODIZADO EM BRONZE OU PRETO,DUAS FOLHASDE CORRER E BANDEIRA DE 0,50M DE ALTURA COM PAINEIS BASCULANTES,EM PERFIS SERIE 28.FORNECIMENTO E COLOCACAO</v>
          </cell>
          <cell r="C13112" t="str">
            <v>M2</v>
          </cell>
        </row>
        <row r="13113">
          <cell r="A13113" t="str">
            <v>14.003.0020-0</v>
          </cell>
          <cell r="B13113" t="str">
            <v>JANELA DE ALUMINIO ANODIZADO AO NATURAL DE CORRER,DUAS FOLHAS FIXAS E DUAS DE CORRER E BANDEIRA DE 0,50M DE ALTURA  COM2 PAINEIS FIXOS E 2 BASCULANTES, EM PERFIS SERIE 28. FORNECIMENTO E COLOCACAO</v>
          </cell>
          <cell r="C13113" t="str">
            <v>M2</v>
          </cell>
        </row>
        <row r="13114">
          <cell r="A13114" t="str">
            <v>14.003.0020-A</v>
          </cell>
          <cell r="B13114" t="str">
            <v>JANELA DE ALUMINIO ANODIZADO AO NATURAL DE CORRER,DUAS FOLHAS FIXAS E DUAS DE CORRER E BANDEIRA DE 0,50M DE ALTURA  COM2 PAINEIS FIXOS E 2 BASCULANTES, EM PERFIS SERIE 28. FORNECIMENTO E COLOCACAO</v>
          </cell>
          <cell r="C13114" t="str">
            <v>M2</v>
          </cell>
        </row>
        <row r="13115">
          <cell r="A13115" t="str">
            <v>14.003.0021-0</v>
          </cell>
          <cell r="B13115" t="str">
            <v>JANELA DE ALUMINIO ANODIZADO EM BRONZE OU PRETO, DUAS FOLHASFIXAS E DUAS DE CORRER E BANDEIRA DE  0,50M DE ALTURA  COM2 PAINEIS FIXOS E 2 BASCULANTES, EM PERFIS SERIE 28. FORNECIMENTO E COLOCACAO</v>
          </cell>
          <cell r="C13115" t="str">
            <v>M2</v>
          </cell>
        </row>
        <row r="13116">
          <cell r="A13116" t="str">
            <v>14.003.0021-A</v>
          </cell>
          <cell r="B13116" t="str">
            <v>JANELA DE ALUMINIO ANODIZADO EM BRONZE OU PRETO, DUAS FOLHASFIXAS E DUAS DE CORRER E BANDEIRA DE  0,50M DE ALTURA  COM2 PAINEIS FIXOS E 2 BASCULANTES, EM PERFIS SERIE 28. FORNECIMENTO E COLOCACAO</v>
          </cell>
          <cell r="C13116" t="str">
            <v>M2</v>
          </cell>
        </row>
        <row r="13117">
          <cell r="A13117" t="str">
            <v>14.003.0025-0</v>
          </cell>
          <cell r="B13117" t="str">
            <v>JANELA DE ALUMINIO ANODIZADO AO NATURAL DE CORRER,COM DUAS FOLHAS DE CORRER,EM PERFIS SERIE 28.FORNECIMENTO E COLOCACAO</v>
          </cell>
          <cell r="C13117" t="str">
            <v>M2</v>
          </cell>
        </row>
        <row r="13118">
          <cell r="A13118" t="str">
            <v>14.003.0025-A</v>
          </cell>
          <cell r="B13118" t="str">
            <v>JANELA DE ALUMINIO ANODIZADO AO NATURAL DE CORRER,COM DUAS FOLHAS DE CORRER,EM PERFIS SERIE 28.FORNECIMENTO E COLOCACAO</v>
          </cell>
          <cell r="C13118" t="str">
            <v>M2</v>
          </cell>
        </row>
        <row r="13119">
          <cell r="A13119" t="str">
            <v>14.003.0026-0</v>
          </cell>
          <cell r="B13119" t="str">
            <v>JANELA DE ALUMINIO ANODIZADO  EM BRONZE OU PRETO DE CORRER,COM DUAS FOLHAS DE CORRER,EM PERFIS SERIE 28.FORNECIMENTO ECOLOCACAO</v>
          </cell>
          <cell r="C13119" t="str">
            <v>M2</v>
          </cell>
        </row>
        <row r="13120">
          <cell r="A13120" t="str">
            <v>14.003.0026-A</v>
          </cell>
          <cell r="B13120" t="str">
            <v>JANELA DE ALUMINIO ANODIZADO  EM BRONZE OU PRETO DE CORRER,COM DUAS FOLHAS DE CORRER,EM PERFIS SERIE 28.FORNECIMENTO ECOLOCACAO</v>
          </cell>
          <cell r="C13120" t="str">
            <v>M2</v>
          </cell>
        </row>
        <row r="13121">
          <cell r="A13121" t="str">
            <v>14.003.0028-0</v>
          </cell>
          <cell r="B13121" t="str">
            <v>JANELA DE ALUMINIO ANODIZADO AO NATURAL DE CORRER,COM DUAS FOLHAS FIXAS E DUAS FOLHAS DE CORRER,EM PERFIS SERIE 28.FORNECIMENTO E COLOCACAO</v>
          </cell>
          <cell r="C13121" t="str">
            <v>M2</v>
          </cell>
        </row>
        <row r="13122">
          <cell r="A13122" t="str">
            <v>14.003.0028-A</v>
          </cell>
          <cell r="B13122" t="str">
            <v>JANELA DE ALUMINIO ANODIZADO AO NATURAL DE CORRER,COM DUAS FOLHAS FIXAS E DUAS FOLHAS DE CORRER,EM PERFIS SERIE 28.FORNECIMENTO E COLOCACAO</v>
          </cell>
          <cell r="C13122" t="str">
            <v>M2</v>
          </cell>
        </row>
        <row r="13123">
          <cell r="A13123" t="str">
            <v>14.003.0029-0</v>
          </cell>
          <cell r="B13123" t="str">
            <v>JANELA DE ALUMINIO ANODIZADO EM BRONZE OU PRETO DE CORRER,COM DUAS FOLHAS FIXAS E DUAS FOLHAS DE CORRER,EM PERFIS SERIE28.FORNECIMENTO E COLOCACAO</v>
          </cell>
          <cell r="C13123" t="str">
            <v>M2</v>
          </cell>
        </row>
        <row r="13124">
          <cell r="A13124" t="str">
            <v>14.003.0029-A</v>
          </cell>
          <cell r="B13124" t="str">
            <v>JANELA DE ALUMINIO ANODIZADO EM BRONZE OU PRETO DE CORRER,COM DUAS FOLHAS FIXAS E DUAS FOLHAS DE CORRER,EM PERFIS SERIE28.FORNECIMENTO E COLOCACAO</v>
          </cell>
          <cell r="C13124" t="str">
            <v>M2</v>
          </cell>
        </row>
        <row r="13125">
          <cell r="A13125" t="str">
            <v>14.003.0050-0</v>
          </cell>
          <cell r="B13125" t="str">
            <v>JANELA DE ALUMINIO ANODIZADO AO NATURAL,TIPO PROJETANTE, COMPAINEL PROJETANTE, PROVIDA DE HASTE  DE COMANDO, EM PERFISSERIE 28.FORNECIMENTO E COLOCACAO</v>
          </cell>
          <cell r="C13125" t="str">
            <v>M2</v>
          </cell>
        </row>
        <row r="13126">
          <cell r="A13126" t="str">
            <v>14.003.0050-A</v>
          </cell>
          <cell r="B13126" t="str">
            <v>JANELA DE ALUMINIO ANODIZADO AO NATURAL,TIPO PROJETANTE, COMPAINEL PROJETANTE, PROVIDA DE HASTE  DE COMANDO, EM PERFISSERIE 28.FORNECIMENTO E COLOCACAO</v>
          </cell>
          <cell r="C13126" t="str">
            <v>M2</v>
          </cell>
        </row>
        <row r="13127">
          <cell r="A13127" t="str">
            <v>14.003.0051-0</v>
          </cell>
          <cell r="B13127" t="str">
            <v>JANELA DE ALUMINIO ANODIZADO EM BRONZE OU PRETO,TIPO PROJETANTE, COM PAINEL PROJETANTE, PROVIDA DE HASTE DE COMANDO, EMPERFIS SERIE 28.FORNECIMENTO E COLOCACAO</v>
          </cell>
          <cell r="C13127" t="str">
            <v>M2</v>
          </cell>
        </row>
        <row r="13128">
          <cell r="A13128" t="str">
            <v>14.003.0051-A</v>
          </cell>
          <cell r="B13128" t="str">
            <v>JANELA DE ALUMINIO ANODIZADO EM BRONZE OU PRETO,TIPO PROJETANTE, COM PAINEL PROJETANTE, PROVIDA DE HASTE DE COMANDO, EMPERFIS SERIE 28.FORNECIMENTO E COLOCACAO</v>
          </cell>
          <cell r="C13128" t="str">
            <v>M2</v>
          </cell>
        </row>
        <row r="13129">
          <cell r="A13129" t="str">
            <v>14.003.0061-0</v>
          </cell>
          <cell r="B13129" t="str">
            <v>JANELA DE ALUMINIO ANODIZADO AO NATURAL,TIPO PIVOTANTE,COM PAINEL PIVOTANTE VERTICAL,EM PERFIS SERIE 28. FORNECIMENTO ECOLOCACAO</v>
          </cell>
          <cell r="C13129" t="str">
            <v>M2</v>
          </cell>
        </row>
        <row r="13130">
          <cell r="A13130" t="str">
            <v>14.003.0061-A</v>
          </cell>
          <cell r="B13130" t="str">
            <v>JANELA DE ALUMINIO ANODIZADO AO NATURAL,TIPO PIVOTANTE,COM PAINEL PIVOTANTE VERTICAL,EM PERFIS SERIE 28. FORNECIMENTO ECOLOCACAO</v>
          </cell>
          <cell r="C13130" t="str">
            <v>M2</v>
          </cell>
        </row>
        <row r="13131">
          <cell r="A13131" t="str">
            <v>14.003.0062-0</v>
          </cell>
          <cell r="B13131" t="str">
            <v>JANELA DE ALUMINIO ANODIZADO EM BRONZE OU PRETO,TIPO PIVOTANTE,C/PAINEL PIVOTANTE VERTICAL,EM PERFIS SERIE 28.FORNECIMENTO E COLOCACAO</v>
          </cell>
          <cell r="C13131" t="str">
            <v>M2</v>
          </cell>
        </row>
        <row r="13132">
          <cell r="A13132" t="str">
            <v>14.003.0062-A</v>
          </cell>
          <cell r="B13132" t="str">
            <v>JANELA DE ALUMINIO ANODIZADO EM BRONZE OU PRETO,TIPO PIVOTANTE,C/PAINEL PIVOTANTE VERTICAL,EM PERFIS SERIE 28.FORNECIMENTO E COLOCACAO</v>
          </cell>
          <cell r="C13132" t="str">
            <v>M2</v>
          </cell>
        </row>
        <row r="13133">
          <cell r="A13133" t="str">
            <v>14.003.0070-0</v>
          </cell>
          <cell r="B13133" t="str">
            <v>JANELA BASCULANTE DE ALUMINIO ANODIZADO AO NATURAL,COM 1 ORDEM E BASCULA INFERIOR FIXA,EM PERFIS SERIE 28.FORNECIMENTO ECOLOCACAO</v>
          </cell>
          <cell r="C13133" t="str">
            <v>M2</v>
          </cell>
        </row>
        <row r="13134">
          <cell r="A13134" t="str">
            <v>14.003.0070-A</v>
          </cell>
          <cell r="B13134" t="str">
            <v>JANELA BASCULANTE DE ALUMINIO ANODIZADO AO NATURAL,COM 1 ORDEM E BASCULA INFERIOR FIXA,EM PERFIS SERIE 28.FORNECIMENTO ECOLOCACAO</v>
          </cell>
          <cell r="C13134" t="str">
            <v>M2</v>
          </cell>
        </row>
        <row r="13135">
          <cell r="A13135" t="str">
            <v>14.003.0071-0</v>
          </cell>
          <cell r="B13135" t="str">
            <v>JANELA BASCULANTE DE ALUMINIO ANODIZADO EM BRONZE OU PRETO,COM 1 ORDEM E BASCULA INFERIOR FIXA, EM PERFIS SERIE 28. FORNECIMENTO E COLOCACAO</v>
          </cell>
          <cell r="C13135" t="str">
            <v>M2</v>
          </cell>
        </row>
        <row r="13136">
          <cell r="A13136" t="str">
            <v>14.003.0071-A</v>
          </cell>
          <cell r="B13136" t="str">
            <v>JANELA BASCULANTE DE ALUMINIO ANODIZADO EM BRONZE OU PRETO,COM 1 ORDEM E BASCULA INFERIOR FIXA, EM PERFIS SERIE 28. FORNECIMENTO E COLOCACAO</v>
          </cell>
          <cell r="C13136" t="str">
            <v>M2</v>
          </cell>
        </row>
        <row r="13137">
          <cell r="A13137" t="str">
            <v>14.003.0076-0</v>
          </cell>
          <cell r="B13137" t="str">
            <v>JANELA BASCULANTE DE ALUMINIO ANODIZADO AO NATURAL,COM 2 ORDENS SENDO A INFERIOR FIXA,EM PERFIS SERIE 28.FORNECIMENTO ECOLOCACAO</v>
          </cell>
          <cell r="C13137" t="str">
            <v>M2</v>
          </cell>
        </row>
        <row r="13138">
          <cell r="A13138" t="str">
            <v>14.003.0076-A</v>
          </cell>
          <cell r="B13138" t="str">
            <v>JANELA BASCULANTE DE ALUMINIO ANODIZADO AO NATURAL,COM 2 ORDENS SENDO A INFERIOR FIXA,EM PERFIS SERIE 28.FORNECIMENTO ECOLOCACAO</v>
          </cell>
          <cell r="C13138" t="str">
            <v>M2</v>
          </cell>
        </row>
        <row r="13139">
          <cell r="A13139" t="str">
            <v>14.003.0077-0</v>
          </cell>
          <cell r="B13139" t="str">
            <v>JANELA BASCULANTE DE ALUMINIO ANODIZADO EM BRONZE OU PRETO,COM 2 ORDENS SENDO A INFERIOR FIXA,EM PERFIS SERIE 28.FORNECIMENTO E COLOCACAO</v>
          </cell>
          <cell r="C13139" t="str">
            <v>M2</v>
          </cell>
        </row>
        <row r="13140">
          <cell r="A13140" t="str">
            <v>14.003.0077-A</v>
          </cell>
          <cell r="B13140" t="str">
            <v>JANELA BASCULANTE DE ALUMINIO ANODIZADO EM BRONZE OU PRETO,COM 2 ORDENS SENDO A INFERIOR FIXA,EM PERFIS SERIE 28.FORNECIMENTO E COLOCACAO</v>
          </cell>
          <cell r="C13140" t="str">
            <v>M2</v>
          </cell>
        </row>
        <row r="13141">
          <cell r="A13141" t="str">
            <v>14.003.0121-0</v>
          </cell>
          <cell r="B13141" t="str">
            <v>JANELA DE CORRER DE ALUMINIO ANODIZADO AO NATURAL FOSCO,EM PERFIS SERIE 28,COM 8 FOLHAS DE 120CM DE ALTURA, BANDEIRA DE40CM,PARTE FIXA 20CM,CONFORME PROJETO Nº6006/EMOP.FORNECIMENTO E COLOCACAO</v>
          </cell>
          <cell r="C13141" t="str">
            <v>M2</v>
          </cell>
        </row>
        <row r="13142">
          <cell r="A13142" t="str">
            <v>14.003.0121-A</v>
          </cell>
          <cell r="B13142" t="str">
            <v>JANELA DE CORRER DE ALUMINIO ANODIZADO AO NATURAL FOSCO,EM PERFIS SERIE 28,COM 8 FOLHAS DE 120CM DE ALTURA, BANDEIRA DE40CM,PARTE FIXA 20CM,CONFORME PROJETO Nº6006/EMOP.FORNECIMENTO E COLOCACAO</v>
          </cell>
          <cell r="C13142" t="str">
            <v>M2</v>
          </cell>
        </row>
        <row r="13143">
          <cell r="A13143" t="str">
            <v>14.003.0122-0</v>
          </cell>
          <cell r="B13143" t="str">
            <v>JANELA DE CORRER EM ALUMINIO ANODIZADO EM BRONZE OU PRETO,EMPERFIS SERIE 28, COM 8 FOLHAS DE 120CM ALTURA, BANDEIRA DE40CM,PARTE FIXA 20CM,CONFORME PROJETO N°6006/EMOP.FORNECIMENTO E COLOCACAO</v>
          </cell>
          <cell r="C13143" t="str">
            <v>M2</v>
          </cell>
        </row>
        <row r="13144">
          <cell r="A13144" t="str">
            <v>14.003.0122-A</v>
          </cell>
          <cell r="B13144" t="str">
            <v>JANELA DE CORRER EM ALUMINIO ANODIZADO EM BRONZE OU PRETO,EMPERFIS SERIE 28, COM 8 FOLHAS DE 120CM ALTURA, BANDEIRA DE40CM,PARTE FIXA 20CM,CONFORME PROJETO N°6006/EMOP.FORNECIMENTO E COLOCACAO</v>
          </cell>
          <cell r="C13144" t="str">
            <v>M2</v>
          </cell>
        </row>
        <row r="13145">
          <cell r="A13145" t="str">
            <v>14.003.0130-0</v>
          </cell>
          <cell r="B13145" t="str">
            <v>JANELA DE ALUMINIO ANODIZADO AO NATURAL FOSCO,TIPO MAXIM-AR,EM PERFIS SERIE 28,COM 90CM DE ALTURA,EM 4 MODULOS,COM PARTEINFERIOR FIXA,CONFORME PROJETO Nº6007/EMOP.FORNECIMENTO E COLOCACAO</v>
          </cell>
          <cell r="C13145" t="str">
            <v>M2</v>
          </cell>
        </row>
        <row r="13146">
          <cell r="A13146" t="str">
            <v>14.003.0130-A</v>
          </cell>
          <cell r="B13146" t="str">
            <v>JANELA DE ALUMINIO ANODIZADO AO NATURAL FOSCO,TIPO MAXIM-AR,EM PERFIS SERIE 28,COM 90CM DE ALTURA,EM 4 MODULOS,COM PARTEINFERIOR FIXA,CONFORME PROJETO Nº6007/EMOP.FORNECIMENTO E COLOCACAO</v>
          </cell>
          <cell r="C13146" t="str">
            <v>M2</v>
          </cell>
        </row>
        <row r="13147">
          <cell r="A13147" t="str">
            <v>14.003.0131-0</v>
          </cell>
          <cell r="B13147" t="str">
            <v>JANELA DE ALUMINIO ANODIZADO EM BRONZE OU PRETO,TIPO MAXIM-AR,EM PERFIS SERIE 28,COM 90CM DE ALTURA,EM 4 MODULOS,COM PARTE INFERIOR FIXA,CONFORME PROJETO N°6007/EMOP.FORNECIMENTO ECOLOCACAO</v>
          </cell>
          <cell r="C13147" t="str">
            <v>M2</v>
          </cell>
        </row>
        <row r="13148">
          <cell r="A13148" t="str">
            <v>14.003.0131-A</v>
          </cell>
          <cell r="B13148" t="str">
            <v>JANELA DE ALUMINIO ANODIZADO EM BRONZE OU PRETO,TIPO MAXIM-AR,EM PERFIS SERIE 28,COM 90CM DE ALTURA,EM 4 MODULOS,COM PARTE INFERIOR FIXA,CONFORME PROJETO N°6007/EMOP.FORNECIMENTO ECOLOCACAO</v>
          </cell>
          <cell r="C13148" t="str">
            <v>M2</v>
          </cell>
        </row>
        <row r="13149">
          <cell r="A13149" t="str">
            <v>14.003.0145-0</v>
          </cell>
          <cell r="B13149" t="str">
            <v>JANELA DE ALUMINIO ANODIZADO AO NATURAL FOSCO,TIPO MAXIM-AR,EM PERFIS SERIE 28,COM 50 CM DE ALTURA,EM 4 MODULOS,CONFORMEPROJETO Nº6008/EMOP.FORNECIMENTO E COLOCACAO</v>
          </cell>
          <cell r="C13149" t="str">
            <v>M2</v>
          </cell>
        </row>
        <row r="13150">
          <cell r="A13150" t="str">
            <v>14.003.0145-A</v>
          </cell>
          <cell r="B13150" t="str">
            <v>JANELA DE ALUMINIO ANODIZADO AO NATURAL FOSCO,TIPO MAXIM-AR,EM PERFIS SERIE 28,COM 50 CM DE ALTURA,EM 4 MODULOS,CONFORMEPROJETO Nº6008/EMOP.FORNECIMENTO E COLOCACAO</v>
          </cell>
          <cell r="C13150" t="str">
            <v>M2</v>
          </cell>
        </row>
        <row r="13151">
          <cell r="A13151" t="str">
            <v>14.003.0146-0</v>
          </cell>
          <cell r="B13151" t="str">
            <v>JANELA DE ALUMINIO ANODIZADO EM BRONZE OU PRETO,TIPO MAXIM-AR,PERFIS SERIE 28,COM 50CM DE ALTURA,EM 4 MODULOS, CONFORMEPROJETO N°6008/EMOP.FORNECIMENTO E COLOCACAO</v>
          </cell>
          <cell r="C13151" t="str">
            <v>M2</v>
          </cell>
        </row>
        <row r="13152">
          <cell r="A13152" t="str">
            <v>14.003.0146-A</v>
          </cell>
          <cell r="B13152" t="str">
            <v>JANELA DE ALUMINIO ANODIZADO EM BRONZE OU PRETO,TIPO MAXIM-AR,PERFIS SERIE 28,COM 50CM DE ALTURA,EM 4 MODULOS, CONFORMEPROJETO N°6008/EMOP.FORNECIMENTO E COLOCACAO</v>
          </cell>
          <cell r="C13152" t="str">
            <v>M2</v>
          </cell>
        </row>
        <row r="13153">
          <cell r="A13153" t="str">
            <v>14.003.0148-0</v>
          </cell>
          <cell r="B13153" t="str">
            <v>JANELA DE ALUMINIO ANODIZADO AO NATURAL,TIPO MAXIM-AR,COM 1PAINEL DESLIZANTE PROJETANTE,PROVIDA DE HASTE DE COMANDO,EMPERFIS SERIE 28.FORNECIMENTO E COLOCACAO</v>
          </cell>
          <cell r="C13153" t="str">
            <v>M2</v>
          </cell>
        </row>
        <row r="13154">
          <cell r="A13154" t="str">
            <v>14.003.0148-A</v>
          </cell>
          <cell r="B13154" t="str">
            <v>JANELA DE ALUMINIO ANODIZADO AO NATURAL,TIPO MAXIM-AR,COM 1PAINEL DESLIZANTE PROJETANTE,PROVIDA DE HASTE DE COMANDO,EMPERFIS SERIE 28.FORNECIMENTO E COLOCACAO</v>
          </cell>
          <cell r="C13154" t="str">
            <v>M2</v>
          </cell>
        </row>
        <row r="13155">
          <cell r="A13155" t="str">
            <v>14.003.0149-0</v>
          </cell>
          <cell r="B13155" t="str">
            <v>JANELA DE ALUMINIO ANODIZADO EM BRONZE OU PRETO, TIPO MAXIM-AR, COM 1 PAINEL DESLIZANTE PROJETANTE, PROVIDA DE HASTE DECOMANDO,EM PERFIS SERIE 28.FORNECIMENTO E COLOCACAO</v>
          </cell>
          <cell r="C13155" t="str">
            <v>M2</v>
          </cell>
        </row>
        <row r="13156">
          <cell r="A13156" t="str">
            <v>14.003.0149-A</v>
          </cell>
          <cell r="B13156" t="str">
            <v>JANELA DE ALUMINIO ANODIZADO EM BRONZE OU PRETO, TIPO MAXIM-AR, COM 1 PAINEL DESLIZANTE PROJETANTE, PROVIDA DE HASTE DECOMANDO,EM PERFIS SERIE 28.FORNECIMENTO E COLOCACAO</v>
          </cell>
          <cell r="C13156" t="str">
            <v>M2</v>
          </cell>
        </row>
        <row r="13157">
          <cell r="A13157" t="str">
            <v>14.003.0151-0</v>
          </cell>
          <cell r="B13157" t="str">
            <v>JANELA DE ALUMINIO ANODIZADO FOSCO,TIPO MAXIM-AR,EM PERFIS SERIE 25,DE 80X50CM,CONFORME PROJETO Nº6009/EMOP.FORNECIMENTOE COLOCACAO</v>
          </cell>
          <cell r="C13157" t="str">
            <v>M2</v>
          </cell>
        </row>
        <row r="13158">
          <cell r="A13158" t="str">
            <v>14.003.0151-A</v>
          </cell>
          <cell r="B13158" t="str">
            <v>JANELA DE ALUMINIO ANODIZADO FOSCO,TIPO MAXIM-AR,EM PERFIS SERIE 25,DE 80X50CM,CONFORME PROJETO Nº6009/EMOP.FORNECIMENTOE COLOCACAO</v>
          </cell>
          <cell r="C13158" t="str">
            <v>M2</v>
          </cell>
        </row>
        <row r="13159">
          <cell r="A13159" t="str">
            <v>14.003.0152-0</v>
          </cell>
          <cell r="B13159" t="str">
            <v>JANELA DE ALUMINIO ANODIZADO EM BRONZE OU PRETO,TIPO MAXIM-AR,EM PERFIS SERIE 25,DE 80X50CM,CONFORME PROJETO N°6009/EMOP.FORNECIMENTO E COLOCACAO</v>
          </cell>
          <cell r="C13159" t="str">
            <v>M2</v>
          </cell>
        </row>
        <row r="13160">
          <cell r="A13160" t="str">
            <v>14.003.0152-A</v>
          </cell>
          <cell r="B13160" t="str">
            <v>JANELA DE ALUMINIO ANODIZADO EM BRONZE OU PRETO,TIPO MAXIM-AR,EM PERFIS SERIE 25,DE 80X50CM,CONFORME PROJETO N°6009/EMOP.FORNECIMENTO E COLOCACAO</v>
          </cell>
          <cell r="C13160" t="str">
            <v>M2</v>
          </cell>
        </row>
        <row r="13161">
          <cell r="A13161" t="str">
            <v>14.003.0153-0</v>
          </cell>
          <cell r="B13161" t="str">
            <v>JANELA DE ALUMINIO ANODIZADO FOSCO,TIPO GUILHOTINA,PARA VIDRO(EXCLUSIVE ESTE), INCLUSIVE BORBOLETAS,EM PERFIS SERIE 25.FORNECIMENTO E COLOCACAO</v>
          </cell>
          <cell r="C13161" t="str">
            <v>M2</v>
          </cell>
        </row>
        <row r="13162">
          <cell r="A13162" t="str">
            <v>14.003.0153-A</v>
          </cell>
          <cell r="B13162" t="str">
            <v>JANELA DE ALUMINIO ANODIZADO FOSCO,TIPO GUILHOTINA,PARA VIDRO(EXCLUSIVE ESTE), INCLUSIVE BORBOLETAS,EM PERFIS SERIE 25.FORNECIMENTO E COLOCACAO</v>
          </cell>
          <cell r="C13162" t="str">
            <v>M2</v>
          </cell>
        </row>
        <row r="13163">
          <cell r="A13163" t="str">
            <v>14.003.0154-0</v>
          </cell>
          <cell r="B13163" t="str">
            <v>JANELA DE ALUMINIO ANODIZADO EM BRONZE OU PRETO,TIPO GUILHOTINA,PARA VIDRO(EXCLUSIVE ESTE)INCLUSIVE BORBOLETAS,EM PERFISSERIE 25.FORNECIMENTO E COLOCACAO</v>
          </cell>
          <cell r="C13163" t="str">
            <v>M2</v>
          </cell>
        </row>
        <row r="13164">
          <cell r="A13164" t="str">
            <v>14.003.0154-A</v>
          </cell>
          <cell r="B13164" t="str">
            <v>JANELA DE ALUMINIO ANODIZADO EM BRONZE OU PRETO,TIPO GUILHOTINA,PARA VIDRO(EXCLUSIVE ESTE)INCLUSIVE BORBOLETAS,EM PERFISSERIE 25.FORNECIMENTO E COLOCACAO</v>
          </cell>
          <cell r="C13164" t="str">
            <v>M2</v>
          </cell>
        </row>
        <row r="13165">
          <cell r="A13165" t="str">
            <v>14.003.0156-0</v>
          </cell>
          <cell r="B13165" t="str">
            <v>JANELA DE ALUMINIO ANODIZADO FOSCO,TIPO GUILHOTINA EM VENEZIANA,INCLUSIVE BORBOLETAS,EM PERFIS SERIE 25.FORNECIMENTO ECOLOCACAO</v>
          </cell>
          <cell r="C13165" t="str">
            <v>M2</v>
          </cell>
        </row>
        <row r="13166">
          <cell r="A13166" t="str">
            <v>14.003.0156-A</v>
          </cell>
          <cell r="B13166" t="str">
            <v>JANELA DE ALUMINIO ANODIZADO FOSCO,TIPO GUILHOTINA EM VENEZIANA,INCLUSIVE BORBOLETAS,EM PERFIS SERIE 25.FORNECIMENTO ECOLOCACAO</v>
          </cell>
          <cell r="C13166" t="str">
            <v>M2</v>
          </cell>
        </row>
        <row r="13167">
          <cell r="A13167" t="str">
            <v>14.003.0157-0</v>
          </cell>
          <cell r="B13167" t="str">
            <v>JANELA DE ALUMINIO ANODIZADO EM BRONZE OU PRETO,TIPO GUILHOTINA EM VENEZIANA,INCLUSIVE BORBOLETAS EM PERFIS SERIE 25.FORNECIMENTO E COLOCACAO</v>
          </cell>
          <cell r="C13167" t="str">
            <v>M2</v>
          </cell>
        </row>
        <row r="13168">
          <cell r="A13168" t="str">
            <v>14.003.0157-A</v>
          </cell>
          <cell r="B13168" t="str">
            <v>JANELA DE ALUMINIO ANODIZADO EM BRONZE OU PRETO,TIPO GUILHOTINA EM VENEZIANA,INCLUSIVE BORBOLETAS EM PERFIS SERIE 25.FORNECIMENTO E COLOCACAO</v>
          </cell>
          <cell r="C13168" t="str">
            <v>M2</v>
          </cell>
        </row>
        <row r="13169">
          <cell r="A13169" t="str">
            <v>14.003.0158-0</v>
          </cell>
          <cell r="B13169" t="str">
            <v>JANELA FIXA EM ALUMINIO ANODIZADO,PERFIL EXTRUDADO,SERIE ESPECIAL,COM ESPESSURA MINIMA DE CAMADA ANODICA DE 20 MICRA,NACOR PRETA,TIPO VENEZIANA,COM FERRAGENS E GAXETAS DE PRIMEIRAQUALIDADE.FORNECIMENTO E COLOCACAO</v>
          </cell>
          <cell r="C13169" t="str">
            <v>M2</v>
          </cell>
        </row>
        <row r="13170">
          <cell r="A13170" t="str">
            <v>14.003.0158-A</v>
          </cell>
          <cell r="B13170" t="str">
            <v>JANELA FIXA EM ALUMINIO ANODIZADO,PERFIL EXTRUDADO,SERIE ESPECIAL,COM ESPESSURA MINIMA DE CAMADA ANODICA DE 20 MICRA,NACOR PRETA,TIPO VENEZIANA,COM FERRAGENS E GAXETAS DE PRIMEIRAQUALIDADE.FORNECIMENTO E COLOCACAO</v>
          </cell>
          <cell r="C13170" t="str">
            <v>M2</v>
          </cell>
        </row>
        <row r="13171">
          <cell r="A13171" t="str">
            <v>14.003.0159-0</v>
          </cell>
          <cell r="B13171" t="str">
            <v>JANELA FIXA EM ALUMINIO ANODIZADO,PERFIL EXTRUDADO,SERIE ESPECIAL,COM ESPESSURA MINIMA DE CAMADA ANODICA DE 20 MICRA,NACOR PRETA,TIPO MAXIM-AR,COM FERRAGENS E GAXETAS DE PRIMEIRAQUALIDADE,EXCLUSIVE VIDRO.FORNECIMENTO E COLOCACAO</v>
          </cell>
          <cell r="C13171" t="str">
            <v>M2</v>
          </cell>
        </row>
        <row r="13172">
          <cell r="A13172" t="str">
            <v>14.003.0159-A</v>
          </cell>
          <cell r="B13172" t="str">
            <v>JANELA FIXA EM ALUMINIO ANODIZADO,PERFIL EXTRUDADO,SERIE ESPECIAL,COM ESPESSURA MINIMA DE CAMADA ANODICA DE 20 MICRA,NACOR PRETA,TIPO MAXIM-AR,COM FERRAGENS E GAXETAS DE PRIMEIRAQUALIDADE,EXCLUSIVE VIDRO.FORNECIMENTO E COLOCACAO</v>
          </cell>
          <cell r="C13172" t="str">
            <v>M2</v>
          </cell>
        </row>
        <row r="13173">
          <cell r="A13173" t="str">
            <v>14.003.0160-0</v>
          </cell>
          <cell r="B13173" t="str">
            <v>CAIXILHO FIXO DE ALUMINIO ANODIZADO AO NATURAL,SERIE 28, EMVENEZIANA.FORNECIMENTO E COLOCACAO</v>
          </cell>
          <cell r="C13173" t="str">
            <v>M2</v>
          </cell>
        </row>
        <row r="13174">
          <cell r="A13174" t="str">
            <v>14.003.0160-A</v>
          </cell>
          <cell r="B13174" t="str">
            <v>CAIXILHO FIXO DE ALUMINIO ANODIZADO AO NATURAL,SERIE 28, EMVENEZIANA.FORNECIMENTO E COLOCACAO</v>
          </cell>
          <cell r="C13174" t="str">
            <v>M2</v>
          </cell>
        </row>
        <row r="13175">
          <cell r="A13175" t="str">
            <v>14.003.0161-0</v>
          </cell>
          <cell r="B13175" t="str">
            <v>CAIXILHO FIXO DE ALUMINIO ANODIZADO EM BRONZE OU PRETO,SERIE28,EM VENEZIANA.FORNECIMENTO E COLOCACAO</v>
          </cell>
          <cell r="C13175" t="str">
            <v>M2</v>
          </cell>
        </row>
        <row r="13176">
          <cell r="A13176" t="str">
            <v>14.003.0161-A</v>
          </cell>
          <cell r="B13176" t="str">
            <v>CAIXILHO FIXO DE ALUMINIO ANODIZADO EM BRONZE OU PRETO,SERIE28,EM VENEZIANA.FORNECIMENTO E COLOCACAO</v>
          </cell>
          <cell r="C13176" t="str">
            <v>M2</v>
          </cell>
        </row>
        <row r="13177">
          <cell r="A13177" t="str">
            <v>14.003.0163-0</v>
          </cell>
          <cell r="B13177" t="str">
            <v>CAIXILHO FIXO DE ALUMINIO ANODIZADO AO NATURAL,SERIE 28,PARAVIDRO.FORNECIMENTO E COLOCACAO</v>
          </cell>
          <cell r="C13177" t="str">
            <v>M2</v>
          </cell>
        </row>
        <row r="13178">
          <cell r="A13178" t="str">
            <v>14.003.0163-A</v>
          </cell>
          <cell r="B13178" t="str">
            <v>CAIXILHO FIXO DE ALUMINIO ANODIZADO AO NATURAL,SERIE 28,PARAVIDRO.FORNECIMENTO E COLOCACAO</v>
          </cell>
          <cell r="C13178" t="str">
            <v>M2</v>
          </cell>
        </row>
        <row r="13179">
          <cell r="A13179" t="str">
            <v>14.003.0164-0</v>
          </cell>
          <cell r="B13179" t="str">
            <v>CAIXILHO FIXO DE ALUMINIO ANODIZADO PARA VIDRO EM BRONZE OUPRETO,SERIE 28.FORNECIMENTO E COLOCACAO</v>
          </cell>
          <cell r="C13179" t="str">
            <v>M2</v>
          </cell>
        </row>
        <row r="13180">
          <cell r="A13180" t="str">
            <v>14.003.0164-A</v>
          </cell>
          <cell r="B13180" t="str">
            <v>CAIXILHO FIXO DE ALUMINIO ANODIZADO PARA VIDRO EM BRONZE OUPRETO,SERIE 28.FORNECIMENTO E COLOCACAO</v>
          </cell>
          <cell r="C13180" t="str">
            <v>M2</v>
          </cell>
        </row>
        <row r="13181">
          <cell r="A13181" t="str">
            <v>14.003.0165-0</v>
          </cell>
          <cell r="B13181" t="str">
            <v>PERFIL DE ALUMINIO PARA FIXACAO DE VIDRO(BAGUETE),INCLUSIVEMANGUEIRA CRISTAL,DIAMETRO 3/8".FORNECIMENTO E COLOCACAO</v>
          </cell>
          <cell r="C13181" t="str">
            <v>M</v>
          </cell>
        </row>
        <row r="13182">
          <cell r="A13182" t="str">
            <v>14.003.0165-A</v>
          </cell>
          <cell r="B13182" t="str">
            <v>PERFIL DE ALUMINIO PARA FIXACAO DE VIDRO(BAGUETE),INCLUSIVEMANGUEIRA CRISTAL,DIAMETRO 3/8".FORNECIMENTO E COLOCACAO</v>
          </cell>
          <cell r="C13182" t="str">
            <v>M</v>
          </cell>
        </row>
        <row r="13183">
          <cell r="A13183" t="str">
            <v>14.003.0200-0</v>
          </cell>
          <cell r="B13183" t="str">
            <v>PORTA DE ALUMINIO ANODIZADO AO NATURAL,TENDO 1 CONTRAPINAZIODIVIDINDO A ESQUADRIA EM 2 VAZIOS P/VIDRO, EM PERFIS SERIE25,EXCLUSIVE FECHADURAS.FORNECIMENTO E COLOCACAO</v>
          </cell>
          <cell r="C13183" t="str">
            <v>M2</v>
          </cell>
        </row>
        <row r="13184">
          <cell r="A13184" t="str">
            <v>14.003.0200-A</v>
          </cell>
          <cell r="B13184" t="str">
            <v>PORTA DE ALUMINIO ANODIZADO AO NATURAL,TENDO 1 CONTRAPINAZIODIVIDINDO A ESQUADRIA EM 2 VAZIOS P/VIDRO, EM PERFIS SERIE25,EXCLUSIVE FECHADURAS.FORNECIMENTO E COLOCACAO</v>
          </cell>
          <cell r="C13184" t="str">
            <v>M2</v>
          </cell>
        </row>
        <row r="13185">
          <cell r="A13185" t="str">
            <v>14.003.0201-0</v>
          </cell>
          <cell r="B13185" t="str">
            <v>PORTA DE ALUMINIO ANODIZADO EM BRONZE OU PRETO,TENDO 1 CONTRAPINAZIO DIVIDINDO A ESQUADRIA EM 2 VAZIOS PARA VIDRO,EM PERFIS SERIE 25,EXCLUSIVE FECHADURAS.FORNECIMENTO E COLOCACAO</v>
          </cell>
          <cell r="C13185" t="str">
            <v>M2</v>
          </cell>
        </row>
        <row r="13186">
          <cell r="A13186" t="str">
            <v>14.003.0201-A</v>
          </cell>
          <cell r="B13186" t="str">
            <v>PORTA DE ALUMINIO ANODIZADO EM BRONZE OU PRETO,TENDO 1 CONTRAPINAZIO DIVIDINDO A ESQUADRIA EM 2 VAZIOS PARA VIDRO,EM PERFIS SERIE 25,EXCLUSIVE FECHADURAS.FORNECIMENTO E COLOCACAO</v>
          </cell>
          <cell r="C13186" t="str">
            <v>M2</v>
          </cell>
        </row>
        <row r="13187">
          <cell r="A13187" t="str">
            <v>14.003.0205-0</v>
          </cell>
          <cell r="B13187" t="str">
            <v>PORTA DE ALUMINIO ANODIZADO AO NATURAL,EM 2 FOLHAS DE ABRIR,TENDO 1 CONTRAPINAZIO DIVIDINDO A ESQUADRIA EM 2 VAZIOS PARAVIDRO,EM PERFIS SERIE 25,EXCLUSIVE FECHADURA.FORNECIMENTO ECOLOCACAO</v>
          </cell>
          <cell r="C13187" t="str">
            <v>M2</v>
          </cell>
        </row>
        <row r="13188">
          <cell r="A13188" t="str">
            <v>14.003.0205-A</v>
          </cell>
          <cell r="B13188" t="str">
            <v>PORTA DE ALUMINIO ANODIZADO AO NATURAL,EM 2 FOLHAS DE ABRIR,TENDO 1 CONTRAPINAZIO DIVIDINDO A ESQUADRIA EM 2 VAZIOS PARAVIDRO,EM PERFIS SERIE 25,EXCLUSIVE FECHADURA.FORNECIMENTO ECOLOCACAO</v>
          </cell>
          <cell r="C13188" t="str">
            <v>M2</v>
          </cell>
        </row>
        <row r="13189">
          <cell r="A13189" t="str">
            <v>14.003.0206-0</v>
          </cell>
          <cell r="B13189" t="str">
            <v>PORTA DE ALUMINIO ANODIZADO EM BRONZE OU PRETO, EM 2 FOLHASDE ABRIR, TENDO 1 CONTRAPINAZIO  DIVIDINDO A ESQUADRIA EM 2VAZIOS PARA VIDRO,PERFIS SERIE 25,EXCLUSIVE FECHADURA. FORNECIMENTO E COLOCACAO</v>
          </cell>
          <cell r="C13189" t="str">
            <v>M2</v>
          </cell>
        </row>
        <row r="13190">
          <cell r="A13190" t="str">
            <v>14.003.0206-A</v>
          </cell>
          <cell r="B13190" t="str">
            <v>PORTA DE ALUMINIO ANODIZADO EM BRONZE OU PRETO, EM 2 FOLHASDE ABRIR, TENDO 1 CONTRAPINAZIO  DIVIDINDO A ESQUADRIA EM 2VAZIOS PARA VIDRO,PERFIS SERIE 25,EXCLUSIVE FECHADURA. FORNECIMENTO E COLOCACAO</v>
          </cell>
          <cell r="C13190" t="str">
            <v>M2</v>
          </cell>
        </row>
        <row r="13191">
          <cell r="A13191" t="str">
            <v>14.003.0210-0</v>
          </cell>
          <cell r="B13191" t="str">
            <v>PORTA DE ALUMINIO ANODIZADO AO NATURAL DE CORRER,COM 2 FOLHAS, TENDO 1 CONTRAPINAZIO DIVIDINDO A ESQUADRIA  EM 2 VAZIOSPARA VIDRO,EM PERFIS SERIE 25,EXCLUSIVE FECHADURA.FORNECIMENTO E COLOCACAO</v>
          </cell>
          <cell r="C13191" t="str">
            <v>M2</v>
          </cell>
        </row>
        <row r="13192">
          <cell r="A13192" t="str">
            <v>14.003.0210-A</v>
          </cell>
          <cell r="B13192" t="str">
            <v>PORTA DE ALUMINIO ANODIZADO AO NATURAL DE CORRER,COM 2 FOLHAS, TENDO 1 CONTRAPINAZIO DIVIDINDO A ESQUADRIA  EM 2 VAZIOSPARA VIDRO,EM PERFIS SERIE 25,EXCLUSIVE FECHADURA.FORNECIMENTO E COLOCACAO</v>
          </cell>
          <cell r="C13192" t="str">
            <v>M2</v>
          </cell>
        </row>
        <row r="13193">
          <cell r="A13193" t="str">
            <v>14.003.0211-0</v>
          </cell>
          <cell r="B13193" t="str">
            <v>PORTA DE ALUMINIO ANODIZADO EM BRONZE OU PRETO,DE CORRER,COM2 FOLHAS,TENDO 1 CONTRAPINAZIO DIVIDINDO A ESQUADRIA EM 2 VAZIOS PARA VIDRO,EM PERFIS SERIE 25,EXCLUSIVE FECHADURA.FORNECIMENTO E COLOCACAO</v>
          </cell>
          <cell r="C13193" t="str">
            <v>M2</v>
          </cell>
        </row>
        <row r="13194">
          <cell r="A13194" t="str">
            <v>14.003.0211-A</v>
          </cell>
          <cell r="B13194" t="str">
            <v>PORTA DE ALUMINIO ANODIZADO EM BRONZE OU PRETO,DE CORRER,COM2 FOLHAS,TENDO 1 CONTRAPINAZIO DIVIDINDO A ESQUADRIA EM 2 VAZIOS PARA VIDRO,EM PERFIS SERIE 25,EXCLUSIVE FECHADURA.FORNECIMENTO E COLOCACAO</v>
          </cell>
          <cell r="C13194" t="str">
            <v>M2</v>
          </cell>
        </row>
        <row r="13195">
          <cell r="A13195" t="str">
            <v>14.003.0220-0</v>
          </cell>
          <cell r="B13195" t="str">
            <v>PORTA DE ALUMINIO ANODIZADO AO NATURAL DE CORRER,EM PERFIS SERIE 30,C/CONTRAMARCO,CONFORME PROJETO N°6010/EMOP,EXCLUSIVEFECHADURA.FORNECIMENTO E COLOCACAO</v>
          </cell>
          <cell r="C13195" t="str">
            <v>M2</v>
          </cell>
        </row>
        <row r="13196">
          <cell r="A13196" t="str">
            <v>14.003.0220-A</v>
          </cell>
          <cell r="B13196" t="str">
            <v>PORTA DE ALUMINIO ANODIZADO AO NATURAL DE CORRER,EM PERFIS SERIE 30,C/CONTRAMARCO,CONFORME PROJETO N°6010/EMOP,EXCLUSIVEFECHADURA.FORNECIMENTO E COLOCACAO</v>
          </cell>
          <cell r="C13196" t="str">
            <v>M2</v>
          </cell>
        </row>
        <row r="13197">
          <cell r="A13197" t="str">
            <v>14.003.0221-0</v>
          </cell>
          <cell r="B13197" t="str">
            <v>PORTA DE ALUMINIO ANODIZADO EM BRONZE OU PRETO DE CORRER,EMPERFIS SERIE 30,COM CONTRAMARCO,CONFORME PROJETO N°6010/EMOP,EXCLUSIVE FECHADURA.FORNECIMENTO E COLOCACAO</v>
          </cell>
          <cell r="C13197" t="str">
            <v>M2</v>
          </cell>
        </row>
        <row r="13198">
          <cell r="A13198" t="str">
            <v>14.003.0221-A</v>
          </cell>
          <cell r="B13198" t="str">
            <v>PORTA DE ALUMINIO ANODIZADO EM BRONZE OU PRETO DE CORRER,EMPERFIS SERIE 30,COM CONTRAMARCO,CONFORME PROJETO N°6010/EMOP,EXCLUSIVE FECHADURA.FORNECIMENTO E COLOCACAO</v>
          </cell>
          <cell r="C13198" t="str">
            <v>M2</v>
          </cell>
        </row>
        <row r="13199">
          <cell r="A13199" t="str">
            <v>14.003.0225-0</v>
          </cell>
          <cell r="B13199" t="str">
            <v>PORTA DE ALUMINIO ANODIZADO AO NATURAL,PERFIL SERIE 25,EM VENEZIANA,EXCLUSIVE FECHADURA.FORNECIMENTO E COLOCACAO</v>
          </cell>
          <cell r="C13199" t="str">
            <v>M2</v>
          </cell>
        </row>
        <row r="13200">
          <cell r="A13200" t="str">
            <v>14.003.0225-A</v>
          </cell>
          <cell r="B13200" t="str">
            <v>PORTA DE ALUMINIO ANODIZADO AO NATURAL,PERFIL SERIE 25,EM VENEZIANA,EXCLUSIVE FECHADURA.FORNECIMENTO E COLOCACAO</v>
          </cell>
          <cell r="C13200" t="str">
            <v>M2</v>
          </cell>
        </row>
        <row r="13201">
          <cell r="A13201" t="str">
            <v>14.003.0226-0</v>
          </cell>
          <cell r="B13201" t="str">
            <v>PORTA DE ALUMINIO ANODIZADO EM BRONZE OU PRETO,PERFIL SERIE25,EM VENEZIANA,EXCLUSIVE FECHADURA.FORNECIMENTO E COLOCACAO</v>
          </cell>
          <cell r="C13201" t="str">
            <v>M2</v>
          </cell>
        </row>
        <row r="13202">
          <cell r="A13202" t="str">
            <v>14.003.0226-A</v>
          </cell>
          <cell r="B13202" t="str">
            <v>PORTA DE ALUMINIO ANODIZADO EM BRONZE OU PRETO,PERFIL SERIE25,EM VENEZIANA,EXCLUSIVE FECHADURA.FORNECIMENTO E COLOCACAO</v>
          </cell>
          <cell r="C13202" t="str">
            <v>M2</v>
          </cell>
        </row>
        <row r="13203">
          <cell r="A13203" t="str">
            <v>14.003.0230-0</v>
          </cell>
          <cell r="B13203" t="str">
            <v>PORTA DE ALUMINIO ANODIZADO AO NATURAL,PERFIL SERIE 25,EM LAMBRI HORIZONTAL,EXCLUSIVE FECHADURA.FORNECIMENTO E COLOCACAO</v>
          </cell>
          <cell r="C13203" t="str">
            <v>M2</v>
          </cell>
        </row>
        <row r="13204">
          <cell r="A13204" t="str">
            <v>14.003.0230-A</v>
          </cell>
          <cell r="B13204" t="str">
            <v>PORTA DE ALUMINIO ANODIZADO AO NATURAL,PERFIL SERIE 25,EM LAMBRI HORIZONTAL,EXCLUSIVE FECHADURA.FORNECIMENTO E COLOCACAO</v>
          </cell>
          <cell r="C13204" t="str">
            <v>M2</v>
          </cell>
        </row>
        <row r="13205">
          <cell r="A13205" t="str">
            <v>14.003.0231-0</v>
          </cell>
          <cell r="B13205" t="str">
            <v>PORTA ALUMINIO ANODIZADO EM BRONZE OU PRETO,PERFIL SERIE 25,EM LAMBRI HORIZONTAL, EXCLUSIVE FECHADURA. FORNECIMENTO  ECOLOCACAO</v>
          </cell>
          <cell r="C13205" t="str">
            <v>M2</v>
          </cell>
        </row>
        <row r="13206">
          <cell r="A13206" t="str">
            <v>14.003.0231-A</v>
          </cell>
          <cell r="B13206" t="str">
            <v>PORTA ALUMINIO ANODIZADO EM BRONZE OU PRETO,PERFIL SERIE 25,EM LAMBRI HORIZONTAL, EXCLUSIVE FECHADURA. FORNECIMENTO  ECOLOCACAO</v>
          </cell>
          <cell r="C13206" t="str">
            <v>M2</v>
          </cell>
        </row>
        <row r="13207">
          <cell r="A13207" t="str">
            <v>14.003.0240-0</v>
          </cell>
          <cell r="B13207" t="str">
            <v>VISOR DE ALUMINIO ANODIZADO FOSCO,SERIE 25,COM VIDRO LISO TRANSPARENTE,4MM DE ESPESSURA,DIMENSOES 80X40CM.FORNECIMENTO ECOLOCACAO</v>
          </cell>
          <cell r="C13207" t="str">
            <v>UN</v>
          </cell>
        </row>
        <row r="13208">
          <cell r="A13208" t="str">
            <v>14.003.0240-A</v>
          </cell>
          <cell r="B13208" t="str">
            <v>VISOR DE ALUMINIO ANODIZADO FOSCO,SERIE 25,COM VIDRO LISO TRANSPARENTE,4MM DE ESPESSURA,DIMENSOES 80X40CM.FORNECIMENTO ECOLOCACAO</v>
          </cell>
          <cell r="C13208" t="str">
            <v>UN</v>
          </cell>
        </row>
        <row r="13209">
          <cell r="A13209" t="str">
            <v>14.003.0241-0</v>
          </cell>
          <cell r="B13209" t="str">
            <v>VISOR DE ALUMINIO ANODIZADO FOSCO,SERIE 25,EXCLUSIVE O VIDRO.FORNECIMENTO E COLOCACAO</v>
          </cell>
          <cell r="C13209" t="str">
            <v>M2</v>
          </cell>
        </row>
        <row r="13210">
          <cell r="A13210" t="str">
            <v>14.003.0241-A</v>
          </cell>
          <cell r="B13210" t="str">
            <v>VISOR DE ALUMINIO ANODIZADO FOSCO,SERIE 25,EXCLUSIVE O VIDRO.FORNECIMENTO E COLOCACAO</v>
          </cell>
          <cell r="C13210" t="str">
            <v>M2</v>
          </cell>
        </row>
        <row r="13211">
          <cell r="A13211" t="str">
            <v>14.003.0243-0</v>
          </cell>
          <cell r="B13211" t="str">
            <v>SUPORTE EM ALUMINIO PARA AR CONDICIONADO DE 1 A 2HP,EM CANTONEIRA DE ALUMINIO DE 1/8"X1.1/4".FORNECIMENTO E COLOCACAO</v>
          </cell>
          <cell r="C13211" t="str">
            <v>UN</v>
          </cell>
        </row>
        <row r="13212">
          <cell r="A13212" t="str">
            <v>14.003.0243-A</v>
          </cell>
          <cell r="B13212" t="str">
            <v>SUPORTE EM ALUMINIO PARA AR CONDICIONADO DE 1 A 2HP,EM CANTONEIRA DE ALUMINIO DE 1/8"X1.1/4".FORNECIMENTO E COLOCACAO</v>
          </cell>
          <cell r="C13212" t="str">
            <v>UN</v>
          </cell>
        </row>
        <row r="13213">
          <cell r="A13213" t="str">
            <v>14.003.0245-0</v>
          </cell>
          <cell r="B13213" t="str">
            <v>GUICHE EM ALUMINIO,TIPO GUILHOTINA,COM 1,00X1,00M.FORNECIMENTO E COLOCACAO</v>
          </cell>
          <cell r="C13213" t="str">
            <v>UN</v>
          </cell>
        </row>
        <row r="13214">
          <cell r="A13214" t="str">
            <v>14.003.0245-A</v>
          </cell>
          <cell r="B13214" t="str">
            <v>GUICHE EM ALUMINIO,TIPO GUILHOTINA,COM 1,00X1,00M.FORNECIMENTO E COLOCACAO</v>
          </cell>
          <cell r="C13214" t="str">
            <v>UN</v>
          </cell>
        </row>
        <row r="13215">
          <cell r="A13215" t="str">
            <v>14.003.0250-0</v>
          </cell>
          <cell r="B13215" t="str">
            <v>PROTECAO DE ARESTAS DE PAREDE EM CANTONEIRA DE ALUMINIO DE 1.1/2"X1/8",FIXADA COM PARAFUSOS DE FERRO CROMADO E BUCHAS DEPLASTICO.FORNECIMENTO E COLOCACAO</v>
          </cell>
          <cell r="C13215" t="str">
            <v>M</v>
          </cell>
        </row>
        <row r="13216">
          <cell r="A13216" t="str">
            <v>14.003.0250-A</v>
          </cell>
          <cell r="B13216" t="str">
            <v>PROTECAO DE ARESTAS DE PAREDE EM CANTONEIRA DE ALUMINIO DE 1.1/2"X1/8",FIXADA COM PARAFUSOS DE FERRO CROMADO E BUCHAS DEPLASTICO.FORNECIMENTO E COLOCACAO</v>
          </cell>
          <cell r="C13216" t="str">
            <v>M</v>
          </cell>
        </row>
        <row r="13217">
          <cell r="A13217" t="str">
            <v>14.003.0255-0</v>
          </cell>
          <cell r="B13217" t="str">
            <v>PROTECAO DE ARESTAS DE PAREDE EM CANTONEIRA DE ALUMINIO DE 1/2"X1/8", FIXADA COM PARAFUSOS DE FERRO CROMADO E BUCHAS DEPLASTICO.FORNECIMENTO E COLOCACAO</v>
          </cell>
          <cell r="C13217" t="str">
            <v>M</v>
          </cell>
        </row>
        <row r="13218">
          <cell r="A13218" t="str">
            <v>14.003.0255-A</v>
          </cell>
          <cell r="B13218" t="str">
            <v>PROTECAO DE ARESTAS DE PAREDE EM CANTONEIRA DE ALUMINIO DE 1/2"X1/8", FIXADA COM PARAFUSOS DE FERRO CROMADO E BUCHAS DEPLASTICO.FORNECIMENTO E COLOCACAO</v>
          </cell>
          <cell r="C13218" t="str">
            <v>M</v>
          </cell>
        </row>
        <row r="13219">
          <cell r="A13219" t="str">
            <v>14.003.0260-0</v>
          </cell>
          <cell r="B13219" t="str">
            <v>PROTECAO DE ARESTAS DE PAREDE EM CANTONEIRA DE ALUMINIO DE 3/4"X1/8", FIXADA COM PARAFUSOS DE FERRO CROMADO E BUCHAS DEPLASTICO.FORNECIMENTO E COLOCACAO</v>
          </cell>
          <cell r="C13219" t="str">
            <v>M</v>
          </cell>
        </row>
        <row r="13220">
          <cell r="A13220" t="str">
            <v>14.003.0260-A</v>
          </cell>
          <cell r="B13220" t="str">
            <v>PROTECAO DE ARESTAS DE PAREDE EM CANTONEIRA DE ALUMINIO DE 3/4"X1/8", FIXADA COM PARAFUSOS DE FERRO CROMADO E BUCHAS DEPLASTICO.FORNECIMENTO E COLOCACAO</v>
          </cell>
          <cell r="C13220" t="str">
            <v>M</v>
          </cell>
        </row>
        <row r="13221">
          <cell r="A13221" t="str">
            <v>14.003.0265-0</v>
          </cell>
          <cell r="B13221" t="str">
            <v>PROTECAO PARA PORTAS,EM CHAPA DE ALUMINIO FIXADA POR REBITES.FORNECIMENTO E COLOCACAO</v>
          </cell>
          <cell r="C13221" t="str">
            <v>M2</v>
          </cell>
        </row>
        <row r="13222">
          <cell r="A13222" t="str">
            <v>14.003.0265-A</v>
          </cell>
          <cell r="B13222" t="str">
            <v>PROTECAO PARA PORTAS,EM CHAPA DE ALUMINIO FIXADA POR REBITES.FORNECIMENTO E COLOCACAO</v>
          </cell>
          <cell r="C13222" t="str">
            <v>M2</v>
          </cell>
        </row>
        <row r="13223">
          <cell r="A13223" t="str">
            <v>14.003.0300-0</v>
          </cell>
          <cell r="B13223"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3223" t="str">
            <v>M2</v>
          </cell>
        </row>
        <row r="13224">
          <cell r="A13224" t="str">
            <v>14.003.0300-A</v>
          </cell>
          <cell r="B13224"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3224" t="str">
            <v>M2</v>
          </cell>
        </row>
        <row r="13225">
          <cell r="A13225" t="str">
            <v>14.004.0010-0</v>
          </cell>
          <cell r="B13225" t="str">
            <v>VIDRO PLANO TRANSPARENTE,COMUM,DE 3MM DE ESPESSURA.FORNECIMENTO E COLOCACAO</v>
          </cell>
          <cell r="C13225" t="str">
            <v>M2</v>
          </cell>
        </row>
        <row r="13226">
          <cell r="A13226" t="str">
            <v>14.004.0010-A</v>
          </cell>
          <cell r="B13226" t="str">
            <v>VIDRO PLANO TRANSPARENTE,COMUM,DE 3MM DE ESPESSURA.FORNECIMENTO E COLOCACAO</v>
          </cell>
          <cell r="C13226" t="str">
            <v>M2</v>
          </cell>
        </row>
        <row r="13227">
          <cell r="A13227" t="str">
            <v>14.004.0015-0</v>
          </cell>
          <cell r="B13227" t="str">
            <v>VIDRO PLANO TRANSPARENTE,COMUM,DE 4MM DE ESPESSURA.FORNECIMENTO E COLOCACAO</v>
          </cell>
          <cell r="C13227" t="str">
            <v>M2</v>
          </cell>
        </row>
        <row r="13228">
          <cell r="A13228" t="str">
            <v>14.004.0015-A</v>
          </cell>
          <cell r="B13228" t="str">
            <v>VIDRO PLANO TRANSPARENTE,COMUM,DE 4MM DE ESPESSURA.FORNECIMENTO E COLOCACAO</v>
          </cell>
          <cell r="C13228" t="str">
            <v>M2</v>
          </cell>
        </row>
        <row r="13229">
          <cell r="A13229" t="str">
            <v>14.004.0020-0</v>
          </cell>
          <cell r="B13229" t="str">
            <v>VIDRO PLANO TRANSPARENTE,COMUM,DE 5MM DE ESPESSURA.FORNECIMENTO E COLOCACAO</v>
          </cell>
          <cell r="C13229" t="str">
            <v>M2</v>
          </cell>
        </row>
        <row r="13230">
          <cell r="A13230" t="str">
            <v>14.004.0020-A</v>
          </cell>
          <cell r="B13230" t="str">
            <v>VIDRO PLANO TRANSPARENTE,COMUM,DE 5MM DE ESPESSURA.FORNECIMENTO E COLOCACAO</v>
          </cell>
          <cell r="C13230" t="str">
            <v>M2</v>
          </cell>
        </row>
        <row r="13231">
          <cell r="A13231" t="str">
            <v>14.004.0025-0</v>
          </cell>
          <cell r="B13231" t="str">
            <v>VIDRO PLANO TRANSPARENTE,COMUM,DE 6MM DE ESPESSURA.FORNECIMENTO E COLOCACAO</v>
          </cell>
          <cell r="C13231" t="str">
            <v>M2</v>
          </cell>
        </row>
        <row r="13232">
          <cell r="A13232" t="str">
            <v>14.004.0025-A</v>
          </cell>
          <cell r="B13232" t="str">
            <v>VIDRO PLANO TRANSPARENTE,COMUM,DE 6MM DE ESPESSURA.FORNECIMENTO E COLOCACAO</v>
          </cell>
          <cell r="C13232" t="str">
            <v>M2</v>
          </cell>
        </row>
        <row r="13233">
          <cell r="A13233" t="str">
            <v>14.004.0030-0</v>
          </cell>
          <cell r="B13233" t="str">
            <v>VIDRO PLANO TRANSPARENTE,COMUM,DE 10MM DE ESPESSURA.FORNECIMENTO E COLOCACAO</v>
          </cell>
          <cell r="C13233" t="str">
            <v>M2</v>
          </cell>
        </row>
        <row r="13234">
          <cell r="A13234" t="str">
            <v>14.004.0030-A</v>
          </cell>
          <cell r="B13234" t="str">
            <v>VIDRO PLANO TRANSPARENTE,COMUM,DE 10MM DE ESPESSURA.FORNECIMENTO E COLOCACAO</v>
          </cell>
          <cell r="C13234" t="str">
            <v>M2</v>
          </cell>
        </row>
        <row r="13235">
          <cell r="A13235" t="str">
            <v>14.004.0040-0</v>
          </cell>
          <cell r="B13235" t="str">
            <v>VIDRO,FANTASIA,DE 4MM DE ESPESSURA,DO TIPO MARTELADO,ARTICO,OU LIXA.FORNECIMENTO E COLOCACAO</v>
          </cell>
          <cell r="C13235" t="str">
            <v>M2</v>
          </cell>
        </row>
        <row r="13236">
          <cell r="A13236" t="str">
            <v>14.004.0040-A</v>
          </cell>
          <cell r="B13236" t="str">
            <v>VIDRO,FANTASIA,DE 4MM DE ESPESSURA,DO TIPO MARTELADO,ARTICO,OU LIXA.FORNECIMENTO E COLOCACAO</v>
          </cell>
          <cell r="C13236" t="str">
            <v>M2</v>
          </cell>
        </row>
        <row r="13237">
          <cell r="A13237" t="str">
            <v>14.004.0045-0</v>
          </cell>
          <cell r="B13237" t="str">
            <v>VIDRO,FANTASIA, DE 4MM DE ESPESSURA,DO TIPO CANELADO.FORNECIMENTO E COLOCACAO</v>
          </cell>
          <cell r="C13237" t="str">
            <v>M2</v>
          </cell>
        </row>
        <row r="13238">
          <cell r="A13238" t="str">
            <v>14.004.0045-A</v>
          </cell>
          <cell r="B13238" t="str">
            <v>VIDRO,FANTASIA, DE 4MM DE ESPESSURA,DO TIPO CANELADO.FORNECIMENTO E COLOCACAO</v>
          </cell>
          <cell r="C13238" t="str">
            <v>M2</v>
          </cell>
        </row>
        <row r="13239">
          <cell r="A13239" t="str">
            <v>14.004.0046-0</v>
          </cell>
          <cell r="B13239" t="str">
            <v>VIDRO ARAMADO,7MM DE ESPESSURA.FORNECIMENTO E COLOCACAO</v>
          </cell>
          <cell r="C13239" t="str">
            <v>M2</v>
          </cell>
        </row>
        <row r="13240">
          <cell r="A13240" t="str">
            <v>14.004.0046-A</v>
          </cell>
          <cell r="B13240" t="str">
            <v>VIDRO ARAMADO,7MM DE ESPESSURA.FORNECIMENTO E COLOCACAO</v>
          </cell>
          <cell r="C13240" t="str">
            <v>M2</v>
          </cell>
        </row>
        <row r="13241">
          <cell r="A13241" t="str">
            <v>14.004.0047-0</v>
          </cell>
          <cell r="B13241" t="str">
            <v>VIDRO ARAMADO,6MM DE ESPESSURA.FORNECIMENTO E COLOCACAO</v>
          </cell>
          <cell r="C13241" t="str">
            <v>M2</v>
          </cell>
        </row>
        <row r="13242">
          <cell r="A13242" t="str">
            <v>14.004.0047-A</v>
          </cell>
          <cell r="B13242" t="str">
            <v>VIDRO ARAMADO,6MM DE ESPESSURA.FORNECIMENTO E COLOCACAO</v>
          </cell>
          <cell r="C13242" t="str">
            <v>M2</v>
          </cell>
        </row>
        <row r="13243">
          <cell r="A13243" t="str">
            <v>14.004.0048-0</v>
          </cell>
          <cell r="B13243" t="str">
            <v>VIDRO JATEADO COM 4MM DE ESPESSURA.FORNECIMENTO E COLOCACAO</v>
          </cell>
          <cell r="C13243" t="str">
            <v>M2</v>
          </cell>
        </row>
        <row r="13244">
          <cell r="A13244" t="str">
            <v>14.004.0048-A</v>
          </cell>
          <cell r="B13244" t="str">
            <v>VIDRO JATEADO COM 4MM DE ESPESSURA.FORNECIMENTO E COLOCACAO</v>
          </cell>
          <cell r="C13244" t="str">
            <v>M2</v>
          </cell>
        </row>
        <row r="13245">
          <cell r="A13245" t="str">
            <v>14.004.0050-0</v>
          </cell>
          <cell r="B13245" t="str">
            <v>VIDRO LISO,TRANSPARENTE,TIPO FUME,6MM DE ESPESSURA.FORNECIMENTO E COLOCACAO</v>
          </cell>
          <cell r="C13245" t="str">
            <v>M2</v>
          </cell>
        </row>
        <row r="13246">
          <cell r="A13246" t="str">
            <v>14.004.0050-A</v>
          </cell>
          <cell r="B13246" t="str">
            <v>VIDRO LISO,TRANSPARENTE,TIPO FUME,6MM DE ESPESSURA.FORNECIMENTO E COLOCACAO</v>
          </cell>
          <cell r="C13246" t="str">
            <v>M2</v>
          </cell>
        </row>
        <row r="13247">
          <cell r="A13247" t="str">
            <v>14.004.0060-0</v>
          </cell>
          <cell r="B13247" t="str">
            <v>VIDRO COLORIDO,FUME,DE 4MM DE ESPESSURA.FORNECIMENTO E COLOCACAO</v>
          </cell>
          <cell r="C13247" t="str">
            <v>M2</v>
          </cell>
        </row>
        <row r="13248">
          <cell r="A13248" t="str">
            <v>14.004.0060-A</v>
          </cell>
          <cell r="B13248" t="str">
            <v>VIDRO COLORIDO,FUME,DE 4MM DE ESPESSURA.FORNECIMENTO E COLOCACAO</v>
          </cell>
          <cell r="C13248" t="str">
            <v>M2</v>
          </cell>
        </row>
        <row r="13249">
          <cell r="A13249" t="str">
            <v>14.004.0070-0</v>
          </cell>
          <cell r="B13249" t="str">
            <v>VIDRO LAMINADO SIMPLES,COM ESPESSURA DE 6MM.FORNECIMENTO E COLOCACAO</v>
          </cell>
          <cell r="C13249" t="str">
            <v>M2</v>
          </cell>
        </row>
        <row r="13250">
          <cell r="A13250" t="str">
            <v>14.004.0070-A</v>
          </cell>
          <cell r="B13250" t="str">
            <v>VIDRO LAMINADO SIMPLES,COM ESPESSURA DE 6MM.FORNECIMENTO E COLOCACAO</v>
          </cell>
          <cell r="C13250" t="str">
            <v>M2</v>
          </cell>
        </row>
        <row r="13251">
          <cell r="A13251" t="str">
            <v>14.004.0073-0</v>
          </cell>
          <cell r="B13251" t="str">
            <v>VIDRO LAMINADO SIMPLES,COM ESPESSURA DE 10MM.FORNECIMENTO ECOLOCACAO</v>
          </cell>
          <cell r="C13251" t="str">
            <v>M2</v>
          </cell>
        </row>
        <row r="13252">
          <cell r="A13252" t="str">
            <v>14.004.0073-A</v>
          </cell>
          <cell r="B13252" t="str">
            <v>VIDRO LAMINADO SIMPLES,COM ESPESSURA DE 10MM.FORNECIMENTO ECOLOCACAO</v>
          </cell>
          <cell r="C13252" t="str">
            <v>M2</v>
          </cell>
        </row>
        <row r="13253">
          <cell r="A13253" t="str">
            <v>14.004.0100-0</v>
          </cell>
          <cell r="B13253" t="str">
            <v>ESPELHO DE CRISTAL,4MM DE ESPESSURA.COM MOLDURA DE MADEIRA.FORNECIMENTO E COLOCACAO</v>
          </cell>
          <cell r="C13253" t="str">
            <v>M2</v>
          </cell>
        </row>
        <row r="13254">
          <cell r="A13254" t="str">
            <v>14.004.0100-A</v>
          </cell>
          <cell r="B13254" t="str">
            <v>ESPELHO DE CRISTAL,4MM DE ESPESSURA.COM MOLDURA DE MADEIRA.FORNECIMENTO E COLOCACAO</v>
          </cell>
          <cell r="C13254" t="str">
            <v>M2</v>
          </cell>
        </row>
        <row r="13255">
          <cell r="A13255" t="str">
            <v>14.004.0120-0</v>
          </cell>
          <cell r="B13255" t="str">
            <v>VIDRO TEMPERADO INCOLOR,10MM DE ESPESSURA,PARA PORTAS OU PAINEIS FIXOS,EXCLUSIVE FERRAGENS.FORNECIMENTO E COLOCACAO</v>
          </cell>
          <cell r="C13255" t="str">
            <v>M2</v>
          </cell>
        </row>
        <row r="13256">
          <cell r="A13256" t="str">
            <v>14.004.0120-A</v>
          </cell>
          <cell r="B13256" t="str">
            <v>VIDRO TEMPERADO INCOLOR,10MM DE ESPESSURA,PARA PORTAS OU PAINEIS FIXOS,EXCLUSIVE FERRAGENS.FORNECIMENTO E COLOCACAO</v>
          </cell>
          <cell r="C13256" t="str">
            <v>M2</v>
          </cell>
        </row>
        <row r="13257">
          <cell r="A13257" t="str">
            <v>14.004.0121-0</v>
          </cell>
          <cell r="B13257" t="str">
            <v>VIDRO TEMPERADO,INCOLOR,COM 6MM DE ESPESSURA,ENCAIXILHADO EMMADEIRA,ALUMINIO OU FERRO.FORNECIMENTO E COLOCACAO</v>
          </cell>
          <cell r="C13257" t="str">
            <v>M2</v>
          </cell>
        </row>
        <row r="13258">
          <cell r="A13258" t="str">
            <v>14.004.0121-A</v>
          </cell>
          <cell r="B13258" t="str">
            <v>VIDRO TEMPERADO,INCOLOR,COM 6MM DE ESPESSURA,ENCAIXILHADO EMMADEIRA,ALUMINIO OU FERRO.FORNECIMENTO E COLOCACAO</v>
          </cell>
          <cell r="C13258" t="str">
            <v>M2</v>
          </cell>
        </row>
        <row r="13259">
          <cell r="A13259" t="str">
            <v>14.004.0150-0</v>
          </cell>
          <cell r="B13259" t="str">
            <v>VIDRO PLUMBIFERO C/ESPESSURA MAXIMA DE 8MM PARA USO EM SALASRADIOLOGICAS A PROVA DE RAIO-X,NAS DIMENSOES DE(0,20X0,30)M.FORNECIMENTO E COLOCACAO.</v>
          </cell>
          <cell r="C13259" t="str">
            <v>UN</v>
          </cell>
        </row>
        <row r="13260">
          <cell r="A13260" t="str">
            <v>14.004.0150-A</v>
          </cell>
          <cell r="B13260" t="str">
            <v>VIDRO PLUMBIFERO C/ESPESSURA MAXIMA DE 8MM PARA USO EM SALASRADIOLOGICAS A PROVA DE RAIO-X,NAS DIMENSOES DE(0,20X0,30)M.FORNECIMENTO E COLOCACAO.</v>
          </cell>
          <cell r="C13260" t="str">
            <v>UN</v>
          </cell>
        </row>
        <row r="13261">
          <cell r="A13261" t="str">
            <v>14.004.0155-0</v>
          </cell>
          <cell r="B13261" t="str">
            <v>VIDRO PLUMBIFERO C/ESPESSURA MAXIMA DE 8MM,PARA USO EM SALASRADIOLOGICAS A PROVA DE RAIO-X,NAS DIMENSOES DE(0,30X0,40)M.FORNECIMENTO E COLOCACAO.</v>
          </cell>
          <cell r="C13261" t="str">
            <v>UN</v>
          </cell>
        </row>
        <row r="13262">
          <cell r="A13262" t="str">
            <v>14.004.0155-A</v>
          </cell>
          <cell r="B13262" t="str">
            <v>VIDRO PLUMBIFERO C/ESPESSURA MAXIMA DE 8MM,PARA USO EM SALASRADIOLOGICAS A PROVA DE RAIO-X,NAS DIMENSOES DE(0,30X0,40)M.FORNECIMENTO E COLOCACAO.</v>
          </cell>
          <cell r="C13262" t="str">
            <v>UN</v>
          </cell>
        </row>
        <row r="13263">
          <cell r="A13263" t="str">
            <v>14.004.0160-0</v>
          </cell>
          <cell r="B13263" t="str">
            <v>VIDRO PLUMBIFERO C/ESPESSURA MAXIMA DE 8MM,PARA USO EM SALASRADIOLOGICAS A PROVA DE RAIO-X,NAS DIMENSOES DE(1,00X0,70)M.FORNECIMENTO E COLOCACAO.</v>
          </cell>
          <cell r="C13263" t="str">
            <v>UN</v>
          </cell>
        </row>
        <row r="13264">
          <cell r="A13264" t="str">
            <v>14.004.0160-A</v>
          </cell>
          <cell r="B13264" t="str">
            <v>VIDRO PLUMBIFERO C/ESPESSURA MAXIMA DE 8MM,PARA USO EM SALASRADIOLOGICAS A PROVA DE RAIO-X,NAS DIMENSOES DE(1,00X0,70)M.FORNECIMENTO E COLOCACAO.</v>
          </cell>
          <cell r="C13264" t="str">
            <v>UN</v>
          </cell>
        </row>
        <row r="13265">
          <cell r="A13265" t="str">
            <v>14.004.0200-0</v>
          </cell>
          <cell r="B13265"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3265" t="str">
            <v>M2</v>
          </cell>
        </row>
        <row r="13266">
          <cell r="A13266" t="str">
            <v>14.004.0200-A</v>
          </cell>
          <cell r="B13266"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3266" t="str">
            <v>M2</v>
          </cell>
        </row>
        <row r="13267">
          <cell r="A13267" t="str">
            <v>14.005.0010-0</v>
          </cell>
          <cell r="B13267" t="str">
            <v>PLACA DE POLICARBONATO EM CRISTAL COMPACTO,COM ESPESSURA DE4MM.FORNECIMENTO E COLOCACAO</v>
          </cell>
          <cell r="C13267" t="str">
            <v>M2</v>
          </cell>
        </row>
        <row r="13268">
          <cell r="A13268" t="str">
            <v>14.005.0010-A</v>
          </cell>
          <cell r="B13268" t="str">
            <v>PLACA DE POLICARBONATO EM CRISTAL COMPACTO,COM ESPESSURA DE4MM.FORNECIMENTO E COLOCACAO</v>
          </cell>
          <cell r="C13268" t="str">
            <v>M2</v>
          </cell>
        </row>
        <row r="13269">
          <cell r="A13269" t="str">
            <v>14.005.0015-0</v>
          </cell>
          <cell r="B13269" t="str">
            <v>PLACA DE POLICARBONATO EM CRISTAL COMPACTO,COM ESPESSURA DE6MM.FORNECIMENTO E COLOCACAO</v>
          </cell>
          <cell r="C13269" t="str">
            <v>M2</v>
          </cell>
        </row>
        <row r="13270">
          <cell r="A13270" t="str">
            <v>14.005.0015-A</v>
          </cell>
          <cell r="B13270" t="str">
            <v>PLACA DE POLICARBONATO EM CRISTAL COMPACTO,COM ESPESSURA DE6MM.FORNECIMENTO E COLOCACAO</v>
          </cell>
          <cell r="C13270" t="str">
            <v>M2</v>
          </cell>
        </row>
        <row r="13271">
          <cell r="A13271" t="str">
            <v>14.005.0020-0</v>
          </cell>
          <cell r="B13271" t="str">
            <v>PLACA DE POLICARBONATO EM CRISTAL COMPACTO,COM ESPESSURA DE8MM.FORNECIMENTO E COLOCACAO</v>
          </cell>
          <cell r="C13271" t="str">
            <v>M2</v>
          </cell>
        </row>
        <row r="13272">
          <cell r="A13272" t="str">
            <v>14.005.0020-A</v>
          </cell>
          <cell r="B13272" t="str">
            <v>PLACA DE POLICARBONATO EM CRISTAL COMPACTO,COM ESPESSURA DE8MM.FORNECIMENTO E COLOCACAO</v>
          </cell>
          <cell r="C13272" t="str">
            <v>M2</v>
          </cell>
        </row>
        <row r="13273">
          <cell r="A13273" t="str">
            <v>14.005.0025-0</v>
          </cell>
          <cell r="B13273" t="str">
            <v>PLACA DE POLICARBONATO EM CRISTAL COMPACTO,COM ESPESSURA DE10MM.FORNECIMENTO E COLOCACAO</v>
          </cell>
          <cell r="C13273" t="str">
            <v>M2</v>
          </cell>
        </row>
        <row r="13274">
          <cell r="A13274" t="str">
            <v>14.005.0025-A</v>
          </cell>
          <cell r="B13274" t="str">
            <v>PLACA DE POLICARBONATO EM CRISTAL COMPACTO,COM ESPESSURA DE10MM.FORNECIMENTO E COLOCACAO</v>
          </cell>
          <cell r="C13274" t="str">
            <v>M2</v>
          </cell>
        </row>
        <row r="13275">
          <cell r="A13275" t="str">
            <v>14.006.0005-0</v>
          </cell>
          <cell r="B13275" t="str">
            <v>PORTA DE MADEIRA DE LEI EM COMPENSADO DE 100X210X3CM,FOLHEADA NAS 2 FACES,ADUELA DE 13X3CM E ALIZARES DE 5X2CM,EXCLUSIVEFERRAGENS.FORNECIMENTO E COLOCACAO</v>
          </cell>
          <cell r="C13275" t="str">
            <v>UN</v>
          </cell>
        </row>
        <row r="13276">
          <cell r="A13276" t="str">
            <v>14.006.0005-A</v>
          </cell>
          <cell r="B13276" t="str">
            <v>PORTA DE MADEIRA DE LEI EM COMPENSADO DE 100X210X3CM,FOLHEADA NAS 2 FACES,ADUELA DE 13X3CM E ALIZARES DE 5X2CM,EXCLUSIVEFERRAGENS.FORNECIMENTO E COLOCACAO</v>
          </cell>
          <cell r="C13276" t="str">
            <v>UN</v>
          </cell>
        </row>
        <row r="13277">
          <cell r="A13277" t="str">
            <v>14.006.0008-0</v>
          </cell>
          <cell r="B13277" t="str">
            <v>PORTA DE MADEIRA DE LEI EM COMPENSADO DE 90X210X3CM FOLHEADANAS 2 FACES,ADUELA DE 13X3CM E ALIZARES DE 5X2CM,EXCLUSIVEFERRAGENS.FORNECIMENTO E COLOCACAO</v>
          </cell>
          <cell r="C13277" t="str">
            <v>UN</v>
          </cell>
        </row>
        <row r="13278">
          <cell r="A13278" t="str">
            <v>14.006.0008-A</v>
          </cell>
          <cell r="B13278" t="str">
            <v>PORTA DE MADEIRA DE LEI EM COMPENSADO DE 90X210X3CM FOLHEADANAS 2 FACES,ADUELA DE 13X3CM E ALIZARES DE 5X2CM,EXCLUSIVEFERRAGENS.FORNECIMENTO E COLOCACAO</v>
          </cell>
          <cell r="C13278" t="str">
            <v>UN</v>
          </cell>
        </row>
        <row r="13279">
          <cell r="A13279" t="str">
            <v>14.006.0010-0</v>
          </cell>
          <cell r="B13279" t="str">
            <v>PORTA DE MADEIRA DE LEI EM COMPENSADO DE 80X210X3CM FOLHEADANAS 2 FACES,ADUELA DE 13X3CM E ALIZARES DE 5X2CM,EXCLUSIVEFERRAGENS.FORNECIMENTO E COLOCACAO</v>
          </cell>
          <cell r="C13279" t="str">
            <v>UN</v>
          </cell>
        </row>
        <row r="13280">
          <cell r="A13280" t="str">
            <v>14.006.0010-A</v>
          </cell>
          <cell r="B13280" t="str">
            <v>PORTA DE MADEIRA DE LEI EM COMPENSADO DE 80X210X3CM FOLHEADANAS 2 FACES,ADUELA DE 13X3CM E ALIZARES DE 5X2CM,EXCLUSIVEFERRAGENS.FORNECIMENTO E COLOCACAO</v>
          </cell>
          <cell r="C13280" t="str">
            <v>UN</v>
          </cell>
        </row>
        <row r="13281">
          <cell r="A13281" t="str">
            <v>14.006.0012-0</v>
          </cell>
          <cell r="B13281" t="str">
            <v>PORTA DE MADEIRA DE LEI EM COMPENSADO DE 70X210X3CM,FOLHEADANAS 2 FACES,ADUELA DE 13X3CM E ALIZARES DE 5X2CM,EXCLUSIVEFERRAGENS.FORNECIMENTO E COLOCACAO</v>
          </cell>
          <cell r="C13281" t="str">
            <v>UN</v>
          </cell>
        </row>
        <row r="13282">
          <cell r="A13282" t="str">
            <v>14.006.0012-A</v>
          </cell>
          <cell r="B13282" t="str">
            <v>PORTA DE MADEIRA DE LEI EM COMPENSADO DE 70X210X3CM,FOLHEADANAS 2 FACES,ADUELA DE 13X3CM E ALIZARES DE 5X2CM,EXCLUSIVEFERRAGENS.FORNECIMENTO E COLOCACAO</v>
          </cell>
          <cell r="C13282" t="str">
            <v>UN</v>
          </cell>
        </row>
        <row r="13283">
          <cell r="A13283" t="str">
            <v>14.006.0014-0</v>
          </cell>
          <cell r="B13283" t="str">
            <v>PORTA DE MADEIRA DE LEI EM COMPENSADO DE 60X210X3CM FOLHEADANAS 2 FACES,ADUELA DE 13X3CM E ALIZARES DE 5X2CM,EXCLUSIVEFERRAGENS.FORNECIMENTO E COLOCACAO</v>
          </cell>
          <cell r="C13283" t="str">
            <v>UN</v>
          </cell>
        </row>
        <row r="13284">
          <cell r="A13284" t="str">
            <v>14.006.0014-A</v>
          </cell>
          <cell r="B13284" t="str">
            <v>PORTA DE MADEIRA DE LEI EM COMPENSADO DE 60X210X3CM FOLHEADANAS 2 FACES,ADUELA DE 13X3CM E ALIZARES DE 5X2CM,EXCLUSIVEFERRAGENS.FORNECIMENTO E COLOCACAO</v>
          </cell>
          <cell r="C13284" t="str">
            <v>UN</v>
          </cell>
        </row>
        <row r="13285">
          <cell r="A13285" t="str">
            <v>14.006.0017-0</v>
          </cell>
          <cell r="B13285" t="str">
            <v>PORTA DE MADEIRA DE LEI EM COMPENSADO,DE 60X210X3CM,FOLHEADANAS 2 FACES,EXCLUSIVE FERRAGENS,ADUELA E ALIZARES.FORNECIMENTO E COLOCACAO</v>
          </cell>
          <cell r="C13285" t="str">
            <v>UN</v>
          </cell>
        </row>
        <row r="13286">
          <cell r="A13286" t="str">
            <v>14.006.0017-A</v>
          </cell>
          <cell r="B13286" t="str">
            <v>PORTA DE MADEIRA DE LEI EM COMPENSADO,DE 60X210X3CM,FOLHEADANAS 2 FACES,EXCLUSIVE FERRAGENS,ADUELA E ALIZARES.FORNECIMENTO E COLOCACAO</v>
          </cell>
          <cell r="C13286" t="str">
            <v>UN</v>
          </cell>
        </row>
        <row r="13287">
          <cell r="A13287" t="str">
            <v>14.006.0019-0</v>
          </cell>
          <cell r="B13287" t="str">
            <v>PORTA DE MADEIRA DE LEI EM COMPENSADO,DE 70X210X3CM,FOLHEADANAS 2 FACES,EXCLUSIVE FERRAGENS,ADUELA E ALIZARES.FORNECIMENTO E COLOCACAO</v>
          </cell>
          <cell r="C13287" t="str">
            <v>UN</v>
          </cell>
        </row>
        <row r="13288">
          <cell r="A13288" t="str">
            <v>14.006.0019-A</v>
          </cell>
          <cell r="B13288" t="str">
            <v>PORTA DE MADEIRA DE LEI EM COMPENSADO,DE 70X210X3CM,FOLHEADANAS 2 FACES,EXCLUSIVE FERRAGENS,ADUELA E ALIZARES.FORNECIMENTO E COLOCACAO</v>
          </cell>
          <cell r="C13288" t="str">
            <v>UN</v>
          </cell>
        </row>
        <row r="13289">
          <cell r="A13289" t="str">
            <v>14.006.0021-0</v>
          </cell>
          <cell r="B13289" t="str">
            <v>PORTA DE MADEIRA DE LEI EM COMPENSADO,DE 80X210X3CM,FOLHEADANAS 2 FACES,EXCLUSIVE FERRAGENS,ADUELA E ALIZARES.FORNECIMENTO E COLOCACAO</v>
          </cell>
          <cell r="C13289" t="str">
            <v>UN</v>
          </cell>
        </row>
        <row r="13290">
          <cell r="A13290" t="str">
            <v>14.006.0021-A</v>
          </cell>
          <cell r="B13290" t="str">
            <v>PORTA DE MADEIRA DE LEI EM COMPENSADO,DE 80X210X3CM,FOLHEADANAS 2 FACES,EXCLUSIVE FERRAGENS,ADUELA E ALIZARES.FORNECIMENTO E COLOCACAO</v>
          </cell>
          <cell r="C13290" t="str">
            <v>UN</v>
          </cell>
        </row>
        <row r="13291">
          <cell r="A13291" t="str">
            <v>14.006.0023-0</v>
          </cell>
          <cell r="B13291" t="str">
            <v>PORTA DE MADEIRA DE LEI EM COMPENSADO,DE 90X210X3CM,FOLHEADANAS 2 FACES,EXCLUSIVE FERRAGENS,ADUELA E ALIZARES.FORNECIMENTO E COLOCACAO</v>
          </cell>
          <cell r="C13291" t="str">
            <v>UN</v>
          </cell>
        </row>
        <row r="13292">
          <cell r="A13292" t="str">
            <v>14.006.0023-A</v>
          </cell>
          <cell r="B13292" t="str">
            <v>PORTA DE MADEIRA DE LEI EM COMPENSADO,DE 90X210X3CM,FOLHEADANAS 2 FACES,EXCLUSIVE FERRAGENS,ADUELA E ALIZARES.FORNECIMENTO E COLOCACAO</v>
          </cell>
          <cell r="C13292" t="str">
            <v>UN</v>
          </cell>
        </row>
        <row r="13293">
          <cell r="A13293" t="str">
            <v>14.006.0025-0</v>
          </cell>
          <cell r="B13293" t="str">
            <v>PORTA DE MADEIRA DE LEI EM COMPENSADO,DE 100X210X3CM,FOLHEADA NAS 2 FACES,EXCLUSIVE FERRAGENS,ADUELA E ALIZARES.FORNECIMENTO E COLOCACAO</v>
          </cell>
          <cell r="C13293" t="str">
            <v>UN</v>
          </cell>
        </row>
        <row r="13294">
          <cell r="A13294" t="str">
            <v>14.006.0025-A</v>
          </cell>
          <cell r="B13294" t="str">
            <v>PORTA DE MADEIRA DE LEI EM COMPENSADO,DE 100X210X3CM,FOLHEADA NAS 2 FACES,EXCLUSIVE FERRAGENS,ADUELA E ALIZARES.FORNECIMENTO E COLOCACAO</v>
          </cell>
          <cell r="C13294" t="str">
            <v>UN</v>
          </cell>
        </row>
        <row r="13295">
          <cell r="A13295" t="str">
            <v>14.006.0030-0</v>
          </cell>
          <cell r="B13295" t="str">
            <v>PORTA DE MADEIRA DE LEI COM UMA ALMOFADA REBAIXADA DE 80X210X3CM,ADUELA DE 13X3CM E ALIZARES DE 5X2CM,EXCLUSIVE FERRAGENS.FORNECIMENTO E COLOCACAO</v>
          </cell>
          <cell r="C13295" t="str">
            <v>UN</v>
          </cell>
        </row>
        <row r="13296">
          <cell r="A13296" t="str">
            <v>14.006.0030-A</v>
          </cell>
          <cell r="B13296" t="str">
            <v>PORTA DE MADEIRA DE LEI COM UMA ALMOFADA REBAIXADA DE 80X210X3CM,ADUELA DE 13X3CM E ALIZARES DE 5X2CM,EXCLUSIVE FERRAGENS.FORNECIMENTO E COLOCACAO</v>
          </cell>
          <cell r="C13296" t="str">
            <v>UN</v>
          </cell>
        </row>
        <row r="13297">
          <cell r="A13297" t="str">
            <v>14.006.0033-0</v>
          </cell>
          <cell r="B13297" t="str">
            <v>PORTA DE MADEIRA DE LEI COM UMA ALMOFADA REBAIXADA DE 70X210X3CM,ADUELA DE 13X3CM E ALIZARES DE 5X2CM,EXCLUSIVE FERRAGENS.FORNECIMENTO E COLOCACAO</v>
          </cell>
          <cell r="C13297" t="str">
            <v>UN</v>
          </cell>
        </row>
        <row r="13298">
          <cell r="A13298" t="str">
            <v>14.006.0033-A</v>
          </cell>
          <cell r="B13298" t="str">
            <v>PORTA DE MADEIRA DE LEI COM UMA ALMOFADA REBAIXADA DE 70X210X3CM,ADUELA DE 13X3CM E ALIZARES DE 5X2CM,EXCLUSIVE FERRAGENS.FORNECIMENTO E COLOCACAO</v>
          </cell>
          <cell r="C13298" t="str">
            <v>UN</v>
          </cell>
        </row>
        <row r="13299">
          <cell r="A13299" t="str">
            <v>14.006.0036-0</v>
          </cell>
          <cell r="B13299" t="str">
            <v>PORTA DE MADEIRA DE LEI COM UMA ALMOFADA REBAIXADA DE 60X210X3CM,ADUELA DE 13X3CM E ALIZARES DE 5X2CM,EXCLUSIVE FERRAGENS.FORNECIMENTO E COLOCACAO</v>
          </cell>
          <cell r="C13299" t="str">
            <v>UN</v>
          </cell>
        </row>
        <row r="13300">
          <cell r="A13300" t="str">
            <v>14.006.0036-A</v>
          </cell>
          <cell r="B13300" t="str">
            <v>PORTA DE MADEIRA DE LEI COM UMA ALMOFADA REBAIXADA DE 60X210X3CM,ADUELA DE 13X3CM E ALIZARES DE 5X2CM,EXCLUSIVE FERRAGENS.FORNECIMENTO E COLOCACAO</v>
          </cell>
          <cell r="C13300" t="str">
            <v>UN</v>
          </cell>
        </row>
        <row r="13301">
          <cell r="A13301" t="str">
            <v>14.006.0037-0</v>
          </cell>
          <cell r="B13301" t="str">
            <v>PORTA EXTERNA DE MADEIRA DE LEI,ALMOFADADA,DE 80X210CM,COM MARCO DE 7X3,5CM,EXCLUSIVE FERRAGENS.FORNECIMENTO E COLOCACAO</v>
          </cell>
          <cell r="C13301" t="str">
            <v>UN</v>
          </cell>
        </row>
        <row r="13302">
          <cell r="A13302" t="str">
            <v>14.006.0037-A</v>
          </cell>
          <cell r="B13302" t="str">
            <v>PORTA EXTERNA DE MADEIRA DE LEI,ALMOFADADA,DE 80X210CM,COM MARCO DE 7X3,5CM,EXCLUSIVE FERRAGENS.FORNECIMENTO E COLOCACAO</v>
          </cell>
          <cell r="C13302" t="str">
            <v>UN</v>
          </cell>
        </row>
        <row r="13303">
          <cell r="A13303" t="str">
            <v>14.006.0038-0</v>
          </cell>
          <cell r="B13303" t="str">
            <v>PORTA EXTERNA DE MADEIRA DE LEI,ALMOFADADA,DE 70X210CM,COM MARCO DE 7X3,5CM,EXCLUSIVE FERRAGENS.FORNECIMENTO E COLOCACAO</v>
          </cell>
          <cell r="C13303" t="str">
            <v>UN</v>
          </cell>
        </row>
        <row r="13304">
          <cell r="A13304" t="str">
            <v>14.006.0038-A</v>
          </cell>
          <cell r="B13304" t="str">
            <v>PORTA EXTERNA DE MADEIRA DE LEI,ALMOFADADA,DE 70X210CM,COM MARCO DE 7X3,5CM,EXCLUSIVE FERRAGENS.FORNECIMENTO E COLOCACAO</v>
          </cell>
          <cell r="C13304" t="str">
            <v>UN</v>
          </cell>
        </row>
        <row r="13305">
          <cell r="A13305" t="str">
            <v>14.006.0039-0</v>
          </cell>
          <cell r="B13305" t="str">
            <v>PORTA DE MADEIRA DE LEI COM UMA ALMOFADA REBAIXADA,DE 80X210X3CM,EXCLUSIVE FERRAGENS,ADUELA E ALIZARES.FORNECIMENTO E COLOCACAO</v>
          </cell>
          <cell r="C13305" t="str">
            <v>UN</v>
          </cell>
        </row>
        <row r="13306">
          <cell r="A13306" t="str">
            <v>14.006.0039-A</v>
          </cell>
          <cell r="B13306" t="str">
            <v>PORTA DE MADEIRA DE LEI COM UMA ALMOFADA REBAIXADA,DE 80X210X3CM,EXCLUSIVE FERRAGENS,ADUELA E ALIZARES.FORNECIMENTO E COLOCACAO</v>
          </cell>
          <cell r="C13306" t="str">
            <v>UN</v>
          </cell>
        </row>
        <row r="13307">
          <cell r="A13307" t="str">
            <v>14.006.0041-0</v>
          </cell>
          <cell r="B13307" t="str">
            <v>PORTA DE MADEIRA DE LEI,COM UMA ALMOFADA REBAIXADA,DE 70X210X3CM,EXCLUSIVE FERRAGENS,ADUELA E ALIZARES.FORNECIMENTO E COLOCACAO</v>
          </cell>
          <cell r="C13307" t="str">
            <v>UN</v>
          </cell>
        </row>
        <row r="13308">
          <cell r="A13308" t="str">
            <v>14.006.0041-A</v>
          </cell>
          <cell r="B13308" t="str">
            <v>PORTA DE MADEIRA DE LEI,COM UMA ALMOFADA REBAIXADA,DE 70X210X3CM,EXCLUSIVE FERRAGENS,ADUELA E ALIZARES.FORNECIMENTO E COLOCACAO</v>
          </cell>
          <cell r="C13308" t="str">
            <v>UN</v>
          </cell>
        </row>
        <row r="13309">
          <cell r="A13309" t="str">
            <v>14.006.0043-0</v>
          </cell>
          <cell r="B13309" t="str">
            <v>PORTA DE MAEIRA DE LEI,COM UMA ALMOFADA REBAIXADA,DE 60X210XX3CM,EXCLUSIVE FERRAGENS,ADUELA E ALIZARES.FORNECIMENTO E COLOCACAO</v>
          </cell>
          <cell r="C13309" t="str">
            <v>UN</v>
          </cell>
        </row>
        <row r="13310">
          <cell r="A13310" t="str">
            <v>14.006.0043-A</v>
          </cell>
          <cell r="B13310" t="str">
            <v>PORTA DE MAEIRA DE LEI,COM UMA ALMOFADA REBAIXADA,DE 60X210XX3CM,EXCLUSIVE FERRAGENS,ADUELA E ALIZARES.FORNECIMENTO E COLOCACAO</v>
          </cell>
          <cell r="C13310" t="str">
            <v>UN</v>
          </cell>
        </row>
        <row r="13311">
          <cell r="A13311" t="str">
            <v>14.006.0050-0</v>
          </cell>
          <cell r="B13311" t="str">
            <v>PORTA DE MADEIRA DE LEI,COM PAINEL DE VENEZIANA DE 80X210X3CM,ADUELA DE 13X3CM E ALIZARES DE 5X2CM,EXCLUSIVE FERRAGENS.FORNECIMENTO E COLOCACAO</v>
          </cell>
          <cell r="C13311" t="str">
            <v>UN</v>
          </cell>
        </row>
        <row r="13312">
          <cell r="A13312" t="str">
            <v>14.006.0050-A</v>
          </cell>
          <cell r="B13312" t="str">
            <v>PORTA DE MADEIRA DE LEI,COM PAINEL DE VENEZIANA DE 80X210X3CM,ADUELA DE 13X3CM E ALIZARES DE 5X2CM,EXCLUSIVE FERRAGENS.FORNECIMENTO E COLOCACAO</v>
          </cell>
          <cell r="C13312" t="str">
            <v>UN</v>
          </cell>
        </row>
        <row r="13313">
          <cell r="A13313" t="str">
            <v>14.006.0052-0</v>
          </cell>
          <cell r="B13313" t="str">
            <v>PORTA DE MADEIRA DE LEI,COM PAINEL DE VENEZIANA DE 70X210X3CM,ADUELA DE 13X3CM E ALIZARES DE 5X2CM,EXCLUSIVE FERRAGENS.FORNECIMENTO E COLOCACAO</v>
          </cell>
          <cell r="C13313" t="str">
            <v>UN</v>
          </cell>
        </row>
        <row r="13314">
          <cell r="A13314" t="str">
            <v>14.006.0052-A</v>
          </cell>
          <cell r="B13314" t="str">
            <v>PORTA DE MADEIRA DE LEI,COM PAINEL DE VENEZIANA DE 70X210X3CM,ADUELA DE 13X3CM E ALIZARES DE 5X2CM,EXCLUSIVE FERRAGENS.FORNECIMENTO E COLOCACAO</v>
          </cell>
          <cell r="C13314" t="str">
            <v>UN</v>
          </cell>
        </row>
        <row r="13315">
          <cell r="A13315" t="str">
            <v>14.006.0054-0</v>
          </cell>
          <cell r="B13315" t="str">
            <v>PORTA DE MADEIRA DE LEI,COM PAINEL DE VENEZIANA DE 60X210X3CM,ADUELA DE 13X3CM E ALIZARES DE 5X2CM,EXCLUSIVE FERRAGENS.FORNECIMENTO E COLOCACAO</v>
          </cell>
          <cell r="C13315" t="str">
            <v>UN</v>
          </cell>
        </row>
        <row r="13316">
          <cell r="A13316" t="str">
            <v>14.006.0054-A</v>
          </cell>
          <cell r="B13316" t="str">
            <v>PORTA DE MADEIRA DE LEI,COM PAINEL DE VENEZIANA DE 60X210X3CM,ADUELA DE 13X3CM E ALIZARES DE 5X2CM,EXCLUSIVE FERRAGENS.FORNECIMENTO E COLOCACAO</v>
          </cell>
          <cell r="C13316" t="str">
            <v>UN</v>
          </cell>
        </row>
        <row r="13317">
          <cell r="A13317" t="str">
            <v>14.006.0058-0</v>
          </cell>
          <cell r="B13317" t="str">
            <v>PORTA DE MADEIRA DE LEI,COM PAINEL DE VENEZIANA,DE 80X210X3CM,EXCLUSIVE FERRAGENS,ADUELA E ALIZARES.FORNECIMENTO E COLOCACAO</v>
          </cell>
          <cell r="C13317" t="str">
            <v>UN</v>
          </cell>
        </row>
        <row r="13318">
          <cell r="A13318" t="str">
            <v>14.006.0058-A</v>
          </cell>
          <cell r="B13318" t="str">
            <v>PORTA DE MADEIRA DE LEI,COM PAINEL DE VENEZIANA,DE 80X210X3CM,EXCLUSIVE FERRAGENS,ADUELA E ALIZARES.FORNECIMENTO E COLOCACAO</v>
          </cell>
          <cell r="C13318" t="str">
            <v>UN</v>
          </cell>
        </row>
        <row r="13319">
          <cell r="A13319" t="str">
            <v>14.006.0062-0</v>
          </cell>
          <cell r="B13319" t="str">
            <v>PORTA DE MADEIRA DE LEI,COM PAINEL DE VENEZIANA,DE 70X210X3CM,EXCLUSIVE FERRAGENS,ADUELA E ALIZARES.FORNECIMENTO E COLOCACAO</v>
          </cell>
          <cell r="C13319" t="str">
            <v>UN</v>
          </cell>
        </row>
        <row r="13320">
          <cell r="A13320" t="str">
            <v>14.006.0062-A</v>
          </cell>
          <cell r="B13320" t="str">
            <v>PORTA DE MADEIRA DE LEI,COM PAINEL DE VENEZIANA,DE 70X210X3CM,EXCLUSIVE FERRAGENS,ADUELA E ALIZARES.FORNECIMENTO E COLOCACAO</v>
          </cell>
          <cell r="C13320" t="str">
            <v>UN</v>
          </cell>
        </row>
        <row r="13321">
          <cell r="A13321" t="str">
            <v>14.006.0064-0</v>
          </cell>
          <cell r="B13321" t="str">
            <v>PORTA DE MADEIRA DE LEI,COM PAINEL DE VENEZIANA,DE 60X210X3CM,EXCLUSIVE FERRAGENS,ADUELA E ALIZARES.FORNECIMENTO E COLOCACAO</v>
          </cell>
          <cell r="C13321" t="str">
            <v>UN</v>
          </cell>
        </row>
        <row r="13322">
          <cell r="A13322" t="str">
            <v>14.006.0064-A</v>
          </cell>
          <cell r="B13322" t="str">
            <v>PORTA DE MADEIRA DE LEI,COM PAINEL DE VENEZIANA,DE 60X210X3CM,EXCLUSIVE FERRAGENS,ADUELA E ALIZARES.FORNECIMENTO E COLOCACAO</v>
          </cell>
          <cell r="C13322" t="str">
            <v>UN</v>
          </cell>
        </row>
        <row r="13323">
          <cell r="A13323" t="str">
            <v>14.006.0077-0</v>
          </cell>
          <cell r="B13323" t="str">
            <v>PORTA DE MADEIRA DE LEI MACICA,COM ALMOFADA,PARA ENTRADA DESANITARIO,UMA FOLHA,DE ABRIR,DE 60X210X3CM E MARCO 7X3CM,EXCLUSIVE FERRAGENS.FORNECIMENTO E COLOCACAO</v>
          </cell>
          <cell r="C13323" t="str">
            <v>UN</v>
          </cell>
        </row>
        <row r="13324">
          <cell r="A13324" t="str">
            <v>14.006.0077-A</v>
          </cell>
          <cell r="B13324" t="str">
            <v>PORTA DE MADEIRA DE LEI MACICA,COM ALMOFADA,PARA ENTRADA DESANITARIO,UMA FOLHA,DE ABRIR,DE 60X210X3CM E MARCO 7X3CM,EXCLUSIVE FERRAGENS.FORNECIMENTO E COLOCACAO</v>
          </cell>
          <cell r="C13324" t="str">
            <v>UN</v>
          </cell>
        </row>
        <row r="13325">
          <cell r="A13325" t="str">
            <v>14.006.0078-0</v>
          </cell>
          <cell r="B13325" t="str">
            <v>PORTA DE MADEIRA DE LEI MACICA COM 5 ALMOFADAS,DE 80X210X3,5CM,MARCO DE 7X3CM E ALIZARES 5X2CM EM UMA FACE,EXCLUSIVE FERRAGENS.FORNECIMENTO E COLOCACAO</v>
          </cell>
          <cell r="C13325" t="str">
            <v>UN</v>
          </cell>
        </row>
        <row r="13326">
          <cell r="A13326" t="str">
            <v>14.006.0078-A</v>
          </cell>
          <cell r="B13326" t="str">
            <v>PORTA DE MADEIRA DE LEI MACICA COM 5 ALMOFADAS,DE 80X210X3,5CM,MARCO DE 7X3CM E ALIZARES 5X2CM EM UMA FACE,EXCLUSIVE FERRAGENS.FORNECIMENTO E COLOCACAO</v>
          </cell>
          <cell r="C13326" t="str">
            <v>UN</v>
          </cell>
        </row>
        <row r="13327">
          <cell r="A13327" t="str">
            <v>14.006.0079-0</v>
          </cell>
          <cell r="B13327" t="str">
            <v>PORTA DE MADEIRA DE LEI MACICA COM 5 ALMOFADAS,DE 70X210X3,5CM,MARCO DE 7X3CM E ALIZARES 5X2CM EM UMA FACE,EXCLUSIVE FERRAGENS.FORNECIMENTO E COLOCACAO</v>
          </cell>
          <cell r="C13327" t="str">
            <v>UN</v>
          </cell>
        </row>
        <row r="13328">
          <cell r="A13328" t="str">
            <v>14.006.0079-A</v>
          </cell>
          <cell r="B13328" t="str">
            <v>PORTA DE MADEIRA DE LEI MACICA COM 5 ALMOFADAS,DE 70X210X3,5CM,MARCO DE 7X3CM E ALIZARES 5X2CM EM UMA FACE,EXCLUSIVE FERRAGENS.FORNECIMENTO E COLOCACAO</v>
          </cell>
          <cell r="C13328" t="str">
            <v>UN</v>
          </cell>
        </row>
        <row r="13329">
          <cell r="A13329" t="str">
            <v>14.006.0081-0</v>
          </cell>
          <cell r="B13329" t="str">
            <v>PORTA DE MADEIRA DE LEI MACICA COM 5 ALMOFADAS,DE 60X210X2,5CM,MARCO DE 7X3CM E ALIZARES 5X2CM EM UMA FACE,EXCLUSIVE FERRAGENS.FORNECIMENTO E COLOCACAO</v>
          </cell>
          <cell r="C13329" t="str">
            <v>UN</v>
          </cell>
        </row>
        <row r="13330">
          <cell r="A13330" t="str">
            <v>14.006.0081-A</v>
          </cell>
          <cell r="B13330" t="str">
            <v>PORTA DE MADEIRA DE LEI MACICA COM 5 ALMOFADAS,DE 60X210X2,5CM,MARCO DE 7X3CM E ALIZARES 5X2CM EM UMA FACE,EXCLUSIVE FERRAGENS.FORNECIMENTO E COLOCACAO</v>
          </cell>
          <cell r="C13330" t="str">
            <v>UN</v>
          </cell>
        </row>
        <row r="13331">
          <cell r="A13331" t="str">
            <v>14.006.0082-0</v>
          </cell>
          <cell r="B13331" t="str">
            <v>PORTA DE MADEIRA DE LEI MACICA COM 5 ALMOFADAS,DE 80X210X3,5CM,EXCLUSIVE FERRAGENS,MARCOS E ALIZARES.FORNECIMENTO E COLOCACAO</v>
          </cell>
          <cell r="C13331" t="str">
            <v>UN</v>
          </cell>
        </row>
        <row r="13332">
          <cell r="A13332" t="str">
            <v>14.006.0082-A</v>
          </cell>
          <cell r="B13332" t="str">
            <v>PORTA DE MADEIRA DE LEI MACICA COM 5 ALMOFADAS,DE 80X210X3,5CM,EXCLUSIVE FERRAGENS,MARCOS E ALIZARES.FORNECIMENTO E COLOCACAO</v>
          </cell>
          <cell r="C13332" t="str">
            <v>UN</v>
          </cell>
        </row>
        <row r="13333">
          <cell r="A13333" t="str">
            <v>14.006.0083-0</v>
          </cell>
          <cell r="B13333" t="str">
            <v>PORTA DE MADEIRA DE LEI MACICA COM 5 ALMOFADAS,DE 70X210X3,5CM,EXCLUSIVE FERRAGENS,MARCOS E ALIZARES.FORNECIMENTO E COLOCACAO</v>
          </cell>
          <cell r="C13333" t="str">
            <v>UN</v>
          </cell>
        </row>
        <row r="13334">
          <cell r="A13334" t="str">
            <v>14.006.0083-A</v>
          </cell>
          <cell r="B13334" t="str">
            <v>PORTA DE MADEIRA DE LEI MACICA COM 5 ALMOFADAS,DE 70X210X3,5CM,EXCLUSIVE FERRAGENS,MARCOS E ALIZARES.FORNECIMENTO E COLOCACAO</v>
          </cell>
          <cell r="C13334" t="str">
            <v>UN</v>
          </cell>
        </row>
        <row r="13335">
          <cell r="A13335" t="str">
            <v>14.006.0084-0</v>
          </cell>
          <cell r="B13335" t="str">
            <v>PORTA DE MADEIRA DE LEI MACICA COM 5 ALMOFADAS,DE 60X210X3,5CM,EXCLUSIVE FERRAGENS,MARCOS E ALIZARES.FORNECIMENTO E COLOCACAO</v>
          </cell>
          <cell r="C13335" t="str">
            <v>UN</v>
          </cell>
        </row>
        <row r="13336">
          <cell r="A13336" t="str">
            <v>14.006.0084-A</v>
          </cell>
          <cell r="B13336" t="str">
            <v>PORTA DE MADEIRA DE LEI MACICA COM 5 ALMOFADAS,DE 60X210X3,5CM,EXCLUSIVE FERRAGENS,MARCOS E ALIZARES.FORNECIMENTO E COLOCACAO</v>
          </cell>
          <cell r="C13336" t="str">
            <v>UN</v>
          </cell>
        </row>
        <row r="13337">
          <cell r="A13337" t="str">
            <v>14.006.0085-0</v>
          </cell>
          <cell r="B13337" t="str">
            <v>PORTA LISA DE FIBRA DE MADEIRA PRENSADA,DE 80X210X3,5CM,PARAACABAMENTO,EXCLUSIVE FERRAGENS,ADUELA E ALIZARES.FORNECIMENTO E COLOCACAO</v>
          </cell>
          <cell r="C13337" t="str">
            <v>UN</v>
          </cell>
        </row>
        <row r="13338">
          <cell r="A13338" t="str">
            <v>14.006.0085-A</v>
          </cell>
          <cell r="B13338" t="str">
            <v>PORTA LISA DE FIBRA DE MADEIRA PRENSADA,DE 80X210X3,5CM,PARAACABAMENTO,EXCLUSIVE FERRAGENS,ADUELA E ALIZARES.FORNECIMENTO E COLOCACAO</v>
          </cell>
          <cell r="C13338" t="str">
            <v>UN</v>
          </cell>
        </row>
        <row r="13339">
          <cell r="A13339" t="str">
            <v>14.006.0086-0</v>
          </cell>
          <cell r="B13339" t="str">
            <v>PORTA LISA DE FIBRA DE MADEIRA PRENSADA,DE 70X210X3,5CM,PARAACABAMENTO,EXCLUSIVE FERRAGENS,ADUELA E ALIZARES.FORNECIMENTO E COLOCACAO</v>
          </cell>
          <cell r="C13339" t="str">
            <v>UN</v>
          </cell>
        </row>
        <row r="13340">
          <cell r="A13340" t="str">
            <v>14.006.0086-A</v>
          </cell>
          <cell r="B13340" t="str">
            <v>PORTA LISA DE FIBRA DE MADEIRA PRENSADA,DE 70X210X3,5CM,PARAACABAMENTO,EXCLUSIVE FERRAGENS,ADUELA E ALIZARES.FORNECIMENTO E COLOCACAO</v>
          </cell>
          <cell r="C13340" t="str">
            <v>UN</v>
          </cell>
        </row>
        <row r="13341">
          <cell r="A13341" t="str">
            <v>14.006.0087-0</v>
          </cell>
          <cell r="B13341" t="str">
            <v>PORTA LISA DE FIBRA DE MADEIRA PRENSADA,DE 60X210X3,5CM,PARAACABAMENTO,EXCLUSIVE FERRAGENS,ADUELA E ALIZARES.FORNECIMENTO E COLOCACAO</v>
          </cell>
          <cell r="C13341" t="str">
            <v>UN</v>
          </cell>
        </row>
        <row r="13342">
          <cell r="A13342" t="str">
            <v>14.006.0087-A</v>
          </cell>
          <cell r="B13342" t="str">
            <v>PORTA LISA DE FIBRA DE MADEIRA PRENSADA,DE 60X210X3,5CM,PARAACABAMENTO,EXCLUSIVE FERRAGENS,ADUELA E ALIZARES.FORNECIMENTO E COLOCACAO</v>
          </cell>
          <cell r="C13342" t="str">
            <v>UN</v>
          </cell>
        </row>
        <row r="13343">
          <cell r="A13343" t="str">
            <v>14.006.0088-0</v>
          </cell>
          <cell r="B13343" t="str">
            <v>PORTA DE MADEIRA DE LEI EM COMPENSADO DE 60X180X3CM,FOLHEADANAS 2 FACES E MARCO DE 7X3CM,EXCLUSIVE FERRAGENS.FORNECIMENTO E COLOCACAO</v>
          </cell>
          <cell r="C13343" t="str">
            <v>UN</v>
          </cell>
        </row>
        <row r="13344">
          <cell r="A13344" t="str">
            <v>14.006.0088-A</v>
          </cell>
          <cell r="B13344" t="str">
            <v>PORTA DE MADEIRA DE LEI EM COMPENSADO DE 60X180X3CM,FOLHEADANAS 2 FACES E MARCO DE 7X3CM,EXCLUSIVE FERRAGENS.FORNECIMENTO E COLOCACAO</v>
          </cell>
          <cell r="C13344" t="str">
            <v>UN</v>
          </cell>
        </row>
        <row r="13345">
          <cell r="A13345" t="str">
            <v>14.006.0089-0</v>
          </cell>
          <cell r="B13345" t="str">
            <v>PORTA DE MADEIRA DE LEI EM COMPENSADO DE 60X150X3CM,FOLHEADANAS 2 FACES E MARCO DE 7X3CM,EXCLUSIVE FERRAGENS.FORNECIMENTO E COLOCACAO</v>
          </cell>
          <cell r="C13345" t="str">
            <v>UN</v>
          </cell>
        </row>
        <row r="13346">
          <cell r="A13346" t="str">
            <v>14.006.0089-A</v>
          </cell>
          <cell r="B13346" t="str">
            <v>PORTA DE MADEIRA DE LEI EM COMPENSADO DE 60X150X3CM,FOLHEADANAS 2 FACES E MARCO DE 7X3CM,EXCLUSIVE FERRAGENS.FORNECIMENTO E COLOCACAO</v>
          </cell>
          <cell r="C13346" t="str">
            <v>UN</v>
          </cell>
        </row>
        <row r="13347">
          <cell r="A13347" t="str">
            <v>14.006.0091-0</v>
          </cell>
          <cell r="B13347" t="str">
            <v>PORTA DE MADEIRA DE LEI MACICA DE FRISOS (MEXICANA) DE 80X210X3,5CM,ADUELA DE 13X3CM E ALIZARES DE 5X2CM,EXCLUSIVE FERRAGENS.FORNECIMENTO E COLOCACAO</v>
          </cell>
          <cell r="C13347" t="str">
            <v>UN</v>
          </cell>
        </row>
        <row r="13348">
          <cell r="A13348" t="str">
            <v>14.006.0091-A</v>
          </cell>
          <cell r="B13348" t="str">
            <v>PORTA DE MADEIRA DE LEI MACICA DE FRISOS (MEXICANA) DE 80X210X3,5CM,ADUELA DE 13X3CM E ALIZARES DE 5X2CM,EXCLUSIVE FERRAGENS.FORNECIMENTO E COLOCACAO</v>
          </cell>
          <cell r="C13348" t="str">
            <v>UN</v>
          </cell>
        </row>
        <row r="13349">
          <cell r="A13349" t="str">
            <v>14.006.0092-0</v>
          </cell>
          <cell r="B13349" t="str">
            <v>PORTA DE MADEIRA DE LEI MACICA DE FRISOS (MEXICANA) DE 70X210X3,5CM,ADUELA DE 13X3CM E ALIZARES DE 5X2CM,EXCLUSIVE FERRAGENS.FORNECIMENTO E COLOCACAO</v>
          </cell>
          <cell r="C13349" t="str">
            <v>UN</v>
          </cell>
        </row>
        <row r="13350">
          <cell r="A13350" t="str">
            <v>14.006.0092-A</v>
          </cell>
          <cell r="B13350" t="str">
            <v>PORTA DE MADEIRA DE LEI MACICA DE FRISOS (MEXICANA) DE 70X210X3,5CM,ADUELA DE 13X3CM E ALIZARES DE 5X2CM,EXCLUSIVE FERRAGENS.FORNECIMENTO E COLOCACAO</v>
          </cell>
          <cell r="C13350" t="str">
            <v>UN</v>
          </cell>
        </row>
        <row r="13351">
          <cell r="A13351" t="str">
            <v>14.006.0093-0</v>
          </cell>
          <cell r="B13351" t="str">
            <v>PORTA DE MADEIRA DE LEI MACICA DE FRISOS (MEXICANA) DE 80X210X3,5CM,ADUELA DE 13X3CM E CONTRAMARCO DE 11X2CM,CONFORME PROJETO TIPO Nº6063/EMOP,EXCLUSIVE FERRAGENS.FORNECIMENTO E COLOCACAO</v>
          </cell>
          <cell r="C13351" t="str">
            <v>UN</v>
          </cell>
        </row>
        <row r="13352">
          <cell r="A13352" t="str">
            <v>14.006.0093-A</v>
          </cell>
          <cell r="B13352" t="str">
            <v>PORTA DE MADEIRA DE LEI MACICA DE FRISOS (MEXICANA) DE 80X210X3,5CM,ADUELA DE 13X3CM E CONTRAMARCO DE 11X2CM,CONFORME PROJETO TIPO Nº6063/EMOP,EXCLUSIVE FERRAGENS.FORNECIMENTO E COLOCACAO</v>
          </cell>
          <cell r="C13352" t="str">
            <v>UN</v>
          </cell>
        </row>
        <row r="13353">
          <cell r="A13353" t="str">
            <v>14.006.0094-0</v>
          </cell>
          <cell r="B13353" t="str">
            <v>PORTA DE MADEIRA DE LEI MACICA DE FRISOS (MEXICANA) DE 70X210X3,5CM,ADUELA DE 13X3CM E CONTRAMARCO DE 11X2CM,CONFORME PROJETO TIPO Nº6063/EMOP,EXCLUSIVE FERRAGENS.FORNECIMENTO E COLOCACAO</v>
          </cell>
          <cell r="C13353" t="str">
            <v>UN</v>
          </cell>
        </row>
        <row r="13354">
          <cell r="A13354" t="str">
            <v>14.006.0094-A</v>
          </cell>
          <cell r="B13354" t="str">
            <v>PORTA DE MADEIRA DE LEI MACICA DE FRISOS (MEXICANA) DE 70X210X3,5CM,ADUELA DE 13X3CM E CONTRAMARCO DE 11X2CM,CONFORME PROJETO TIPO Nº6063/EMOP,EXCLUSIVE FERRAGENS.FORNECIMENTO E COLOCACAO</v>
          </cell>
          <cell r="C13354" t="str">
            <v>UN</v>
          </cell>
        </row>
        <row r="13355">
          <cell r="A13355" t="str">
            <v>14.006.0095-0</v>
          </cell>
          <cell r="B13355" t="str">
            <v>PORTA DE MADEIRA DE LEI MACICA DE FRISOS (MEXICANA) DE 60X210X3,5CM,ADUELA DE 13X3CM E CONTRAMARCO DE 11X2CM,CONFORME PROJETO TIPO Nº6063/EMOP,EXCLUSIVE FERRAGENS.FORNECIMENTO E COLOCACAO</v>
          </cell>
          <cell r="C13355" t="str">
            <v>UN</v>
          </cell>
        </row>
        <row r="13356">
          <cell r="A13356" t="str">
            <v>14.006.0095-A</v>
          </cell>
          <cell r="B13356" t="str">
            <v>PORTA DE MADEIRA DE LEI MACICA DE FRISOS (MEXICANA) DE 60X210X3,5CM,ADUELA DE 13X3CM E CONTRAMARCO DE 11X2CM,CONFORME PROJETO TIPO Nº6063/EMOP,EXCLUSIVE FERRAGENS.FORNECIMENTO E COLOCACAO</v>
          </cell>
          <cell r="C13356" t="str">
            <v>UN</v>
          </cell>
        </row>
        <row r="13357">
          <cell r="A13357" t="str">
            <v>14.006.0100-0</v>
          </cell>
          <cell r="B13357" t="str">
            <v>PORTA DE MADEIRA DE LEI MACICA DE FRISOS (MEXICANA) DE 120X210X3,5CM,EM 2 FOLHAS,ADUELA DE 13X3CM E CONTRAMARCO DE 11X2CM,CONFORME PROJETO TIPO N°6063/EMOP,EXCLUSIVE FERRAGENS.FORNECIMENTO E COLOCACAO</v>
          </cell>
          <cell r="C13357" t="str">
            <v>UN</v>
          </cell>
        </row>
        <row r="13358">
          <cell r="A13358" t="str">
            <v>14.006.0100-A</v>
          </cell>
          <cell r="B13358" t="str">
            <v>PORTA DE MADEIRA DE LEI MACICA DE FRISOS (MEXICANA) DE 120X210X3,5CM,EM 2 FOLHAS,ADUELA DE 13X3CM E CONTRAMARCO DE 11X2CM,CONFORME PROJETO TIPO N°6063/EMOP,EXCLUSIVE FERRAGENS.FORNECIMENTO E COLOCACAO</v>
          </cell>
          <cell r="C13358" t="str">
            <v>UN</v>
          </cell>
        </row>
        <row r="13359">
          <cell r="A13359" t="str">
            <v>14.006.0101-0</v>
          </cell>
          <cell r="B13359" t="str">
            <v>PORTA DE MADEIRA DE LEI MACICA DE FRISOS (MEXICANA) DE 140X210X3,5CM,EM 2 FOLHAS,ADUELA DE 13X3CM E CONTRAMARCO DE 11X2CCM,CONFORME PROJETO TIPO Nº6063/EMOP,EXCLUSIVE FERRAGENS.FORNECIMENTO E COLOCACAO</v>
          </cell>
          <cell r="C13359" t="str">
            <v>UN</v>
          </cell>
        </row>
        <row r="13360">
          <cell r="A13360" t="str">
            <v>14.006.0101-A</v>
          </cell>
          <cell r="B13360" t="str">
            <v>PORTA DE MADEIRA DE LEI MACICA DE FRISOS (MEXICANA) DE 140X210X3,5CM,EM 2 FOLHAS,ADUELA DE 13X3CM E CONTRAMARCO DE 11X2CCM,CONFORME PROJETO TIPO Nº6063/EMOP,EXCLUSIVE FERRAGENS.FORNECIMENTO E COLOCACAO</v>
          </cell>
          <cell r="C13360" t="str">
            <v>UN</v>
          </cell>
        </row>
        <row r="13361">
          <cell r="A13361" t="str">
            <v>14.006.0102-0</v>
          </cell>
          <cell r="B13361" t="str">
            <v>PORTA DE MADEIRA DE LEI MACICA DE FRISOS (MEXICANA) DE 160X210X3,5CM,EM 2 FOLHAS E BANDEIRAS DE 60CM,ADUELA DE 13X3CM ECONTRAMARCO DE 11X2CM,CONFORME PROJETO TIPO Nº6063/EMOP,EXCLUSIVE FERRAGENS.FORNECIMENTO E COLOCACAO</v>
          </cell>
          <cell r="C13361" t="str">
            <v>UN</v>
          </cell>
        </row>
        <row r="13362">
          <cell r="A13362" t="str">
            <v>14.006.0102-A</v>
          </cell>
          <cell r="B13362" t="str">
            <v>PORTA DE MADEIRA DE LEI MACICA DE FRISOS (MEXICANA) DE 160X210X3,5CM,EM 2 FOLHAS E BANDEIRAS DE 60CM,ADUELA DE 13X3CM ECONTRAMARCO DE 11X2CM,CONFORME PROJETO TIPO Nº6063/EMOP,EXCLUSIVE FERRAGENS.FORNECIMENTO E COLOCACAO</v>
          </cell>
          <cell r="C13362" t="str">
            <v>UN</v>
          </cell>
        </row>
        <row r="13363">
          <cell r="A13363" t="str">
            <v>14.006.0103-0</v>
          </cell>
          <cell r="B13363" t="str">
            <v>PORTA DE MADEIRA DE LEI MACICA DE FRISOS (MEXICANA) DE 80X160X3,5,CONFORME PROJETO TIPO Nº6063/EMOP,EXCLUSIVE FERRAGENS,ADUELA E CONTRAMARCO.FORNECIMENTO E COLOCACAO</v>
          </cell>
          <cell r="C13363" t="str">
            <v>UN</v>
          </cell>
        </row>
        <row r="13364">
          <cell r="A13364" t="str">
            <v>14.006.0103-A</v>
          </cell>
          <cell r="B13364" t="str">
            <v>PORTA DE MADEIRA DE LEI MACICA DE FRISOS (MEXICANA) DE 80X160X3,5,CONFORME PROJETO TIPO Nº6063/EMOP,EXCLUSIVE FERRAGENS,ADUELA E CONTRAMARCO.FORNECIMENTO E COLOCACAO</v>
          </cell>
          <cell r="C13364" t="str">
            <v>UN</v>
          </cell>
        </row>
        <row r="13365">
          <cell r="A13365" t="str">
            <v>14.006.0104-0</v>
          </cell>
          <cell r="B13365" t="str">
            <v>PORTA DE MADEIRA DE LEI MACICA DE FRISOS (MEXICANA) DE 55X160X3,5CM,CONFORME PROJETO TIPO Nº6063/EMOP,EXCLUSIVE FERRAGENS,ADUELA E CONTRAMARCO.FORNECIMENTO E COLOCACAO</v>
          </cell>
          <cell r="C13365" t="str">
            <v>UN</v>
          </cell>
        </row>
        <row r="13366">
          <cell r="A13366" t="str">
            <v>14.006.0104-A</v>
          </cell>
          <cell r="B13366" t="str">
            <v>PORTA DE MADEIRA DE LEI MACICA DE FRISOS (MEXICANA) DE 55X160X3,5CM,CONFORME PROJETO TIPO Nº6063/EMOP,EXCLUSIVE FERRAGENS,ADUELA E CONTRAMARCO.FORNECIMENTO E COLOCACAO</v>
          </cell>
          <cell r="C13366" t="str">
            <v>UN</v>
          </cell>
        </row>
        <row r="13367">
          <cell r="A13367" t="str">
            <v>14.006.0105-0</v>
          </cell>
          <cell r="B13367" t="str">
            <v>PORTA DE MADEIRA DE LEI VAZADA PARA VIDRO,DE 80X210X3CM,COMPINAZIOS DE 3CM E CORDOES DE 1X1CM,EXCLUSIVE FERRAGENS.FORNECIMENTO E COLOCACAO</v>
          </cell>
          <cell r="C13367" t="str">
            <v>UN</v>
          </cell>
        </row>
        <row r="13368">
          <cell r="A13368" t="str">
            <v>14.006.0105-A</v>
          </cell>
          <cell r="B13368" t="str">
            <v>PORTA DE MADEIRA DE LEI VAZADA PARA VIDRO,DE 80X210X3CM,COMPINAZIOS DE 3CM E CORDOES DE 1X1CM,EXCLUSIVE FERRAGENS.FORNECIMENTO E COLOCACAO</v>
          </cell>
          <cell r="C13368" t="str">
            <v>UN</v>
          </cell>
        </row>
        <row r="13369">
          <cell r="A13369" t="str">
            <v>14.006.0110-0</v>
          </cell>
          <cell r="B13369" t="str">
            <v>PORTA DE MADEIRA DE LEI VAZADA PARA VIDRO,DE 70X210X3CM,COMPINAZIOS DE 3CM E CORDOES DE 1X1CM,EXCLUSIVE FERRAGENS.FORNECIMENTO E COLOCACAO</v>
          </cell>
          <cell r="C13369" t="str">
            <v>UN</v>
          </cell>
        </row>
        <row r="13370">
          <cell r="A13370" t="str">
            <v>14.006.0110-A</v>
          </cell>
          <cell r="B13370" t="str">
            <v>PORTA DE MADEIRA DE LEI VAZADA PARA VIDRO,DE 70X210X3CM,COMPINAZIOS DE 3CM E CORDOES DE 1X1CM,EXCLUSIVE FERRAGENS.FORNECIMENTO E COLOCACAO</v>
          </cell>
          <cell r="C13370" t="str">
            <v>UN</v>
          </cell>
        </row>
        <row r="13371">
          <cell r="A13371" t="str">
            <v>14.006.0115-0</v>
          </cell>
          <cell r="B13371" t="str">
            <v>PORTA DE MADEIRA DE LEI VAZADA PARA VIDRO,DE 60X210X3CM,COMPINAZIOS DE 3CM E CORDOES DE 1X1CM,EXCLUSIVE FERRAGENS.FORNECIMENTO E COLOCACAO</v>
          </cell>
          <cell r="C13371" t="str">
            <v>UN</v>
          </cell>
        </row>
        <row r="13372">
          <cell r="A13372" t="str">
            <v>14.006.0115-A</v>
          </cell>
          <cell r="B13372" t="str">
            <v>PORTA DE MADEIRA DE LEI VAZADA PARA VIDRO,DE 60X210X3CM,COMPINAZIOS DE 3CM E CORDOES DE 1X1CM,EXCLUSIVE FERRAGENS.FORNECIMENTO E COLOCACAO</v>
          </cell>
          <cell r="C13372" t="str">
            <v>UN</v>
          </cell>
        </row>
        <row r="13373">
          <cell r="A13373" t="str">
            <v>14.006.0120-0</v>
          </cell>
          <cell r="B13373" t="str">
            <v>PORTA DE MADEIRA DE LEI COM PAINEL DE VENEZIANA DE 120X210X3CM,EM 2 FOLHAS,MARCO DE 7X3CM E ALIZARES 5X2CM,EXCLUSIVE FERRAGENS.FORNECIMENTO E COLOCACAO</v>
          </cell>
          <cell r="C13373" t="str">
            <v>UN</v>
          </cell>
        </row>
        <row r="13374">
          <cell r="A13374" t="str">
            <v>14.006.0120-A</v>
          </cell>
          <cell r="B13374" t="str">
            <v>PORTA DE MADEIRA DE LEI COM PAINEL DE VENEZIANA DE 120X210X3CM,EM 2 FOLHAS,MARCO DE 7X3CM E ALIZARES 5X2CM,EXCLUSIVE FERRAGENS.FORNECIMENTO E COLOCACAO</v>
          </cell>
          <cell r="C13374" t="str">
            <v>UN</v>
          </cell>
        </row>
        <row r="13375">
          <cell r="A13375" t="str">
            <v>14.006.0121-0</v>
          </cell>
          <cell r="B13375" t="str">
            <v>PORTA DE MADEIRA DE LEI COM PAINEL DE VENEZIANA DE 120X210X3CM,EM 2 FOLHAS,MARCO DE 7X3CM,EXCLUSIVE FERRAGENS.FORNECIMENTO E COLOCACAO</v>
          </cell>
          <cell r="C13375" t="str">
            <v>UN</v>
          </cell>
        </row>
        <row r="13376">
          <cell r="A13376" t="str">
            <v>14.006.0121-A</v>
          </cell>
          <cell r="B13376" t="str">
            <v>PORTA DE MADEIRA DE LEI COM PAINEL DE VENEZIANA DE 120X210X3CM,EM 2 FOLHAS,MARCO DE 7X3CM,EXCLUSIVE FERRAGENS.FORNECIMENTO E COLOCACAO</v>
          </cell>
          <cell r="C13376" t="str">
            <v>UN</v>
          </cell>
        </row>
        <row r="13377">
          <cell r="A13377" t="str">
            <v>14.006.0123-0</v>
          </cell>
          <cell r="B13377" t="str">
            <v>PORTA DE MADEIRA DE LEI COM PAINEL DE VENEZIANA PARA PC DE 300X200X3CM,EM 4 FOLHAS,MARCO SIMPLES E DUPLO DE 7X3CM,EXCLUSIVE FERRAGENS.FORNECIMENTO E COLOCACAO</v>
          </cell>
          <cell r="C13377" t="str">
            <v>UN</v>
          </cell>
        </row>
        <row r="13378">
          <cell r="A13378" t="str">
            <v>14.006.0123-A</v>
          </cell>
          <cell r="B13378" t="str">
            <v>PORTA DE MADEIRA DE LEI COM PAINEL DE VENEZIANA PARA PC DE 300X200X3CM,EM 4 FOLHAS,MARCO SIMPLES E DUPLO DE 7X3CM,EXCLUSIVE FERRAGENS.FORNECIMENTO E COLOCACAO</v>
          </cell>
          <cell r="C13378" t="str">
            <v>UN</v>
          </cell>
        </row>
        <row r="13379">
          <cell r="A13379" t="str">
            <v>14.006.0124-0</v>
          </cell>
          <cell r="B13379" t="str">
            <v>PORTA DE MADEIRA DE LEI COM PAINEL DE VENEZIANA PARA PC DE 300X200X3CM,EM 4 FOLHAS,MARCOS SIMPLES E DUPLOS DE 7X3CM,EXCLUSIVE FERRAGENS.FORNECIMENTO E COLOCACAO</v>
          </cell>
          <cell r="C13379" t="str">
            <v>UN</v>
          </cell>
        </row>
        <row r="13380">
          <cell r="A13380" t="str">
            <v>14.006.0124-A</v>
          </cell>
          <cell r="B13380" t="str">
            <v>PORTA DE MADEIRA DE LEI COM PAINEL DE VENEZIANA PARA PC DE 300X200X3CM,EM 4 FOLHAS,MARCOS SIMPLES E DUPLOS DE 7X3CM,EXCLUSIVE FERRAGENS.FORNECIMENTO E COLOCACAO</v>
          </cell>
          <cell r="C13380" t="str">
            <v>UN</v>
          </cell>
        </row>
        <row r="13381">
          <cell r="A13381" t="str">
            <v>14.006.0126-0</v>
          </cell>
          <cell r="B13381" t="str">
            <v>PORTA DE MADEIRA DE LEI COM PAINEL DE VENEZIANA,PARA MEDIDORES DE GAS DE 176X140CM,EM 3 FOLHAS,MARCO DE 7X3CM,EXCLUSIVEFERRAGENS.FORNECIMENTO E COLOCACAO</v>
          </cell>
          <cell r="C13381" t="str">
            <v>UN</v>
          </cell>
        </row>
        <row r="13382">
          <cell r="A13382" t="str">
            <v>14.006.0126-A</v>
          </cell>
          <cell r="B13382" t="str">
            <v>PORTA DE MADEIRA DE LEI COM PAINEL DE VENEZIANA,PARA MEDIDORES DE GAS DE 176X140CM,EM 3 FOLHAS,MARCO DE 7X3CM,EXCLUSIVEFERRAGENS.FORNECIMENTO E COLOCACAO</v>
          </cell>
          <cell r="C13382" t="str">
            <v>UN</v>
          </cell>
        </row>
        <row r="13383">
          <cell r="A13383" t="str">
            <v>14.006.0127-0</v>
          </cell>
          <cell r="B13383" t="str">
            <v>PORTA DE MADEIRA DE LEI COM PAINEL DE VENEZIANA DE 70X100X3CM,1 FOLHA,DE ABRIR,MARCO SIMPLES DE 7X3CM,EXCLUSIVE FERRAGENS.FORNECIMENTO E COLOCACAO</v>
          </cell>
          <cell r="C13383" t="str">
            <v>UN</v>
          </cell>
        </row>
        <row r="13384">
          <cell r="A13384" t="str">
            <v>14.006.0127-A</v>
          </cell>
          <cell r="B13384" t="str">
            <v>PORTA DE MADEIRA DE LEI COM PAINEL DE VENEZIANA DE 70X100X3CM,1 FOLHA,DE ABRIR,MARCO SIMPLES DE 7X3CM,EXCLUSIVE FERRAGENS.FORNECIMENTO E COLOCACAO</v>
          </cell>
          <cell r="C13384" t="str">
            <v>UN</v>
          </cell>
        </row>
        <row r="13385">
          <cell r="A13385" t="str">
            <v>14.006.0150-0</v>
          </cell>
          <cell r="B13385" t="str">
            <v>PORTA DE MADEIRA DE LEI EM COMPENSADO DE 120X210X3CM,EM 2 FOLHAS,ADUELA DE 13X3CM E ALIZARES 5X2CM,EXCLUSIVE FERRAGENS.FORNECIMENTO E COLOCACAO</v>
          </cell>
          <cell r="C13385" t="str">
            <v>UN</v>
          </cell>
        </row>
        <row r="13386">
          <cell r="A13386" t="str">
            <v>14.006.0150-A</v>
          </cell>
          <cell r="B13386" t="str">
            <v>PORTA DE MADEIRA DE LEI EM COMPENSADO DE 120X210X3CM,EM 2 FOLHAS,ADUELA DE 13X3CM E ALIZARES 5X2CM,EXCLUSIVE FERRAGENS.FORNECIMENTO E COLOCACAO</v>
          </cell>
          <cell r="C13386" t="str">
            <v>UN</v>
          </cell>
        </row>
        <row r="13387">
          <cell r="A13387" t="str">
            <v>14.006.0155-0</v>
          </cell>
          <cell r="B13387" t="str">
            <v>PORTA DE MADEIRA DE LEI EM COMPENSADO DE 140X210X3CM,EM 2 FOLHAS,ADUELA DE 13X3CM E ALIZARES 5X2CM,EXCLUSIVE FERRAGENS.FORNECIMENTO E COLOCACAO</v>
          </cell>
          <cell r="C13387" t="str">
            <v>UN</v>
          </cell>
        </row>
        <row r="13388">
          <cell r="A13388" t="str">
            <v>14.006.0155-A</v>
          </cell>
          <cell r="B13388" t="str">
            <v>PORTA DE MADEIRA DE LEI EM COMPENSADO DE 140X210X3CM,EM 2 FOLHAS,ADUELA DE 13X3CM E ALIZARES 5X2CM,EXCLUSIVE FERRAGENS.FORNECIMENTO E COLOCACAO</v>
          </cell>
          <cell r="C13388" t="str">
            <v>UN</v>
          </cell>
        </row>
        <row r="13389">
          <cell r="A13389" t="str">
            <v>14.006.0156-0</v>
          </cell>
          <cell r="B13389" t="str">
            <v>PORTA DE MADEIRA DE LEI EM COMPENSADO DE 150CMX210X3CM,EM 2FOLHAS,ADUELA DE 13X3CM E ALIZARES 5X2CM,EXCLUSIVE FERRAGENS.FORNECIMENTO E COLOCACAO</v>
          </cell>
          <cell r="C13389" t="str">
            <v>UN</v>
          </cell>
        </row>
        <row r="13390">
          <cell r="A13390" t="str">
            <v>14.006.0156-A</v>
          </cell>
          <cell r="B13390" t="str">
            <v>PORTA DE MADEIRA DE LEI EM COMPENSADO DE 150CMX210X3CM,EM 2FOLHAS,ADUELA DE 13X3CM E ALIZARES 5X2CM,EXCLUSIVE FERRAGENS.FORNECIMENTO E COLOCACAO</v>
          </cell>
          <cell r="C13390" t="str">
            <v>UN</v>
          </cell>
        </row>
        <row r="13391">
          <cell r="A13391" t="str">
            <v>14.006.0160-0</v>
          </cell>
          <cell r="B13391" t="str">
            <v>PORTA DE MADEIRA DE LEI EM COMPENSADO DE 160CMX210X3CM,EM 2FOLHAS,ADUELA DE 13X3CM E ALIZARES DE 5X2CM,EXCLUSIVE FERRANGENS.FORNECIMENTO E COLOCACAO</v>
          </cell>
          <cell r="C13391" t="str">
            <v>UN</v>
          </cell>
        </row>
        <row r="13392">
          <cell r="A13392" t="str">
            <v>14.006.0160-A</v>
          </cell>
          <cell r="B13392" t="str">
            <v>PORTA DE MADEIRA DE LEI EM COMPENSADO DE 160CMX210X3CM,EM 2FOLHAS,ADUELA DE 13X3CM E ALIZARES DE 5X2CM,EXCLUSIVE FERRANGENS.FORNECIMENTO E COLOCACAO</v>
          </cell>
          <cell r="C13392" t="str">
            <v>UN</v>
          </cell>
        </row>
        <row r="13393">
          <cell r="A13393" t="str">
            <v>14.006.0185-0</v>
          </cell>
          <cell r="B13393" t="str">
            <v>PORTA DE MADEIRA DE LEI MACICA DE FRISOS DE 80X210X3,5CM,MARCO DE 7X3CM E ALIZARES DE 5X2CM EM UMA FACE,EXCLUSIVE FERRAGENS.FORNECIMENTO E COLOCACAO</v>
          </cell>
          <cell r="C13393" t="str">
            <v>UN</v>
          </cell>
        </row>
        <row r="13394">
          <cell r="A13394" t="str">
            <v>14.006.0185-A</v>
          </cell>
          <cell r="B13394" t="str">
            <v>PORTA DE MADEIRA DE LEI MACICA DE FRISOS DE 80X210X3,5CM,MARCO DE 7X3CM E ALIZARES DE 5X2CM EM UMA FACE,EXCLUSIVE FERRAGENS.FORNECIMENTO E COLOCACAO</v>
          </cell>
          <cell r="C13394" t="str">
            <v>UN</v>
          </cell>
        </row>
        <row r="13395">
          <cell r="A13395" t="str">
            <v>14.006.0190-0</v>
          </cell>
          <cell r="B13395" t="str">
            <v>PORTA DE MADEIRA DE LEI EM COMPENSADO DE 80X210X3CM,ADUELA DE 13X3CM E ALIZARES DE 5X2CM,COMPLEMENTADA POR BANDEIRA FIXADE 40CM DE ALTURA,EXCLUSIVE FERRAGENS.FORNECIMENTO E COLOCACAO</v>
          </cell>
          <cell r="C13395" t="str">
            <v>UN</v>
          </cell>
        </row>
        <row r="13396">
          <cell r="A13396" t="str">
            <v>14.006.0190-A</v>
          </cell>
          <cell r="B13396" t="str">
            <v>PORTA DE MADEIRA DE LEI EM COMPENSADO DE 80X210X3CM,ADUELA DE 13X3CM E ALIZARES DE 5X2CM,COMPLEMENTADA POR BANDEIRA FIXADE 40CM DE ALTURA,EXCLUSIVE FERRAGENS.FORNECIMENTO E COLOCACAO</v>
          </cell>
          <cell r="C13396" t="str">
            <v>UN</v>
          </cell>
        </row>
        <row r="13397">
          <cell r="A13397" t="str">
            <v>14.006.0220-0</v>
          </cell>
          <cell r="B13397" t="str">
            <v>PORTA DE MADEIRA DE LEI DE CORRER EM COMPENSADO DE 80X210X3CM,PENDURADA EM ROLDANAS,CORRENDO DENTRO DE TRILHO OCO,GUIADAOIR CANALETA EMBUTIDA NO PISO COM MARCO DE 7X3CM,EXCLUSIVE FERRAGENS.FORNECIMENTO E COLOCACAO</v>
          </cell>
          <cell r="C13397" t="str">
            <v>UN</v>
          </cell>
        </row>
        <row r="13398">
          <cell r="A13398" t="str">
            <v>14.006.0220-A</v>
          </cell>
          <cell r="B13398" t="str">
            <v>PORTA DE MADEIRA DE LEI DE CORRER EM COMPENSADO DE 80X210X3CM,PENDURADA EM ROLDANAS,CORRENDO DENTRO DE TRILHO OCO,GUIADAOIR CANALETA EMBUTIDA NO PISO COM MARCO DE 7X3CM,EXCLUSIVE FERRAGENS.FORNECIMENTO E COLOCACAO</v>
          </cell>
          <cell r="C13398" t="str">
            <v>UN</v>
          </cell>
        </row>
        <row r="13399">
          <cell r="A13399" t="str">
            <v>14.006.0225-0</v>
          </cell>
          <cell r="B13399" t="str">
            <v>PORTA DE MADEIRA DE LEI DE CORRER EM COMPENSADO DE 80X210X3CM,EM 2 FOLHAS,PENDURADA EM ROLDANAS,CORRENDO DENTRO DE TRILHO OCO,GUIADA POR CANALETA EMBUTIDA NO PISO SEM MARCO DE 7X3CM,EXCLUSIVE FERRAGENS E MARCO.FORNECIMENTO E COLOCACAO</v>
          </cell>
          <cell r="C13399" t="str">
            <v>UN</v>
          </cell>
        </row>
        <row r="13400">
          <cell r="A13400" t="str">
            <v>14.006.0225-A</v>
          </cell>
          <cell r="B13400" t="str">
            <v>PORTA DE MADEIRA DE LEI DE CORRER EM COMPENSADO DE 80X210X3CM,EM 2 FOLHAS,PENDURADA EM ROLDANAS,CORRENDO DENTRO DE TRILHO OCO,GUIADA POR CANALETA EMBUTIDA NO PISO SEM MARCO DE 7X3CM,EXCLUSIVE FERRAGENS E MARCO.FORNECIMENTO E COLOCACAO</v>
          </cell>
          <cell r="C13400" t="str">
            <v>UN</v>
          </cell>
        </row>
        <row r="13401">
          <cell r="A13401" t="str">
            <v>14.006.0232-0</v>
          </cell>
          <cell r="B13401"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3401" t="str">
            <v>UN</v>
          </cell>
        </row>
        <row r="13402">
          <cell r="A13402" t="str">
            <v>14.006.0232-A</v>
          </cell>
          <cell r="B13402"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3402" t="str">
            <v>UN</v>
          </cell>
        </row>
        <row r="13403">
          <cell r="A13403" t="str">
            <v>14.006.0233-0</v>
          </cell>
          <cell r="B13403"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3403" t="str">
            <v>UN</v>
          </cell>
        </row>
        <row r="13404">
          <cell r="A13404" t="str">
            <v>14.006.0233-A</v>
          </cell>
          <cell r="B13404"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3404" t="str">
            <v>UN</v>
          </cell>
        </row>
        <row r="13405">
          <cell r="A13405" t="str">
            <v>14.006.0234-0</v>
          </cell>
          <cell r="B13405"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3405" t="str">
            <v>UN</v>
          </cell>
        </row>
        <row r="13406">
          <cell r="A13406" t="str">
            <v>14.006.0234-A</v>
          </cell>
          <cell r="B13406"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3406" t="str">
            <v>UN</v>
          </cell>
        </row>
        <row r="13407">
          <cell r="A13407" t="str">
            <v>14.006.0235-0</v>
          </cell>
          <cell r="B13407" t="str">
            <v>PORTA EM CHAPAS DURAS DE FIBRA DE MADEIRA PRENSADA,NAS DUASFACES,CONTENDO MIOLO MACICO DE MADEIRA AGLOMERADA E REQUADROEM MADEIRA NATURAL.ACABAMENTO BASE PARA PINTURA,MEDINDO 80X210CM,EXCLUSIVE FERRAGENS.FORNECIMENTO E COLOCACAO</v>
          </cell>
          <cell r="C13407" t="str">
            <v>UN</v>
          </cell>
        </row>
        <row r="13408">
          <cell r="A13408" t="str">
            <v>14.006.0235-A</v>
          </cell>
          <cell r="B13408" t="str">
            <v>PORTA EM CHAPAS DURAS DE FIBRA DE MADEIRA PRENSADA,NAS DUASFACES,CONTENDO MIOLO MACICO DE MADEIRA AGLOMERADA E REQUADROEM MADEIRA NATURAL.ACABAMENTO BASE PARA PINTURA,MEDINDO 80X210CM,EXCLUSIVE FERRAGENS.FORNECIMENTO E COLOCACAO</v>
          </cell>
          <cell r="C13408" t="str">
            <v>UN</v>
          </cell>
        </row>
        <row r="13409">
          <cell r="A13409" t="str">
            <v>14.006.0237-0</v>
          </cell>
          <cell r="B13409" t="str">
            <v>PORTA EM CHAPAS DURAS DE FIBRA DE MADEIRA PRENSADA,NAS DUASFACES,CONTENDO MIOLO MACICO DE MADEIRA AGLOMERADA E REQUADROEM MADEIRA NATURAL.ACABAMENTO BASE PARA PINTURA,MEDINDO 70X210CM,EXCLUSIVE FERRAGENS.FORNECIMENTO E COLOCACAO</v>
          </cell>
          <cell r="C13409" t="str">
            <v>UN</v>
          </cell>
        </row>
        <row r="13410">
          <cell r="A13410" t="str">
            <v>14.006.0237-A</v>
          </cell>
          <cell r="B13410" t="str">
            <v>PORTA EM CHAPAS DURAS DE FIBRA DE MADEIRA PRENSADA,NAS DUASFACES,CONTENDO MIOLO MACICO DE MADEIRA AGLOMERADA E REQUADROEM MADEIRA NATURAL.ACABAMENTO BASE PARA PINTURA,MEDINDO 70X210CM,EXCLUSIVE FERRAGENS.FORNECIMENTO E COLOCACAO</v>
          </cell>
          <cell r="C13410" t="str">
            <v>UN</v>
          </cell>
        </row>
        <row r="13411">
          <cell r="A13411" t="str">
            <v>14.006.0238-0</v>
          </cell>
          <cell r="B13411" t="str">
            <v>PORTA EM CHAPAS DURAS DE FIBRA DE MADEIRA PRENSADA,NAS DUASFACES,CONTENDO MIOLO MACICO DE MADEIRA AGLOMERADA E REQUADROEM MADEIRA NATURAL.ACABAMENTO BASE PARA PINTURA,MEDINDO 60X210CM,EXCLUSIVE FERRAGENS.FORNECIMENTO E COLOCACAO</v>
          </cell>
          <cell r="C13411" t="str">
            <v>UN</v>
          </cell>
        </row>
        <row r="13412">
          <cell r="A13412" t="str">
            <v>14.006.0238-A</v>
          </cell>
          <cell r="B13412" t="str">
            <v>PORTA EM CHAPAS DURAS DE FIBRA DE MADEIRA PRENSADA,NAS DUASFACES,CONTENDO MIOLO MACICO DE MADEIRA AGLOMERADA E REQUADROEM MADEIRA NATURAL.ACABAMENTO BASE PARA PINTURA,MEDINDO 60X210CM,EXCLUSIVE FERRAGENS.FORNECIMENTO E COLOCACAO</v>
          </cell>
          <cell r="C13412" t="str">
            <v>UN</v>
          </cell>
        </row>
        <row r="13413">
          <cell r="A13413" t="str">
            <v>14.006.0240-0</v>
          </cell>
          <cell r="B13413" t="str">
            <v>PORTINHOLA DE COMPENSADO EM MADEIRA DE LEI DE 20MM, PARA FECHAMENTO DE QUADROS DE LUZ OU ARMARIOS, INCLUSIVE GUARNICAO,EXCLUSIVE FERRAGENS.FORNECIMENTO E COLOCACAO</v>
          </cell>
          <cell r="C13413" t="str">
            <v>M2</v>
          </cell>
        </row>
        <row r="13414">
          <cell r="A13414" t="str">
            <v>14.006.0240-A</v>
          </cell>
          <cell r="B13414" t="str">
            <v>PORTINHOLA DE COMPENSADO EM MADEIRA DE LEI DE 20MM, PARA FECHAMENTO DE QUADROS DE LUZ OU ARMARIOS, INCLUSIVE GUARNICAO,EXCLUSIVE FERRAGENS.FORNECIMENTO E COLOCACAO</v>
          </cell>
          <cell r="C13414" t="str">
            <v>M2</v>
          </cell>
        </row>
        <row r="13415">
          <cell r="A13415" t="str">
            <v>14.006.0245-0</v>
          </cell>
          <cell r="B13415" t="str">
            <v>PORTINHOLA DE MADEIRA MACICA DE 80X20CM,EM 2 FOLHAS DE CORRER EM TRILHOS DE ALUMINIO,CONFORME PROJETO N° 6011/EMOP.FORNECIMENTO E COLOCACAO</v>
          </cell>
          <cell r="C13415" t="str">
            <v>UN</v>
          </cell>
        </row>
        <row r="13416">
          <cell r="A13416" t="str">
            <v>14.006.0245-A</v>
          </cell>
          <cell r="B13416" t="str">
            <v>PORTINHOLA DE MADEIRA MACICA DE 80X20CM,EM 2 FOLHAS DE CORRER EM TRILHOS DE ALUMINIO,CONFORME PROJETO N° 6011/EMOP.FORNECIMENTO E COLOCACAO</v>
          </cell>
          <cell r="C13416" t="str">
            <v>UN</v>
          </cell>
        </row>
        <row r="13417">
          <cell r="A13417" t="str">
            <v>14.006.0255-0</v>
          </cell>
          <cell r="B13417" t="str">
            <v>PORTAO DE TABUAS DE MADEIRA DE LEI,SOBRE ARMACAO TRIANGULADAE MARCO,EXCLUSIVE FERRAGENS.FORNECIMENTO E COLOCACAO</v>
          </cell>
          <cell r="C13417" t="str">
            <v>M2</v>
          </cell>
        </row>
        <row r="13418">
          <cell r="A13418" t="str">
            <v>14.006.0255-A</v>
          </cell>
          <cell r="B13418" t="str">
            <v>PORTAO DE TABUAS DE MADEIRA DE LEI,SOBRE ARMACAO TRIANGULADAE MARCO,EXCLUSIVE FERRAGENS.FORNECIMENTO E COLOCACAO</v>
          </cell>
          <cell r="C13418" t="str">
            <v>M2</v>
          </cell>
        </row>
        <row r="13419">
          <cell r="A13419" t="str">
            <v>14.006.0260-0</v>
          </cell>
          <cell r="B13419" t="str">
            <v>JANELA DE MADEIRA DE LEI GUILHOTINA DE 150X150X3,5CM,EM 2 FOLHAS,COM CAIXILHO PARA VIDRO E MARCO DUPLO,COM CAIXAS PARA CONTRAPESOS,EXCLUSIVE FERRAGENS.FORNECIMENTO E COLOCACAO</v>
          </cell>
          <cell r="C13419" t="str">
            <v>UN</v>
          </cell>
        </row>
        <row r="13420">
          <cell r="A13420" t="str">
            <v>14.006.0260-A</v>
          </cell>
          <cell r="B13420" t="str">
            <v>JANELA DE MADEIRA DE LEI GUILHOTINA DE 150X150X3,5CM,EM 2 FOLHAS,COM CAIXILHO PARA VIDRO E MARCO DUPLO,COM CAIXAS PARA CONTRAPESOS,EXCLUSIVE FERRAGENS.FORNECIMENTO E COLOCACAO</v>
          </cell>
          <cell r="C13420" t="str">
            <v>UN</v>
          </cell>
        </row>
        <row r="13421">
          <cell r="A13421" t="str">
            <v>14.006.0265-0</v>
          </cell>
          <cell r="B13421" t="str">
            <v>JANELA DE MADEIRA DE LEI GUILHOTINA DE 100X150X3CM,EM 2 FOLHAS,MARCO DUPLO COM CAIXILHO PARA VIDRO,PRESOS EM BORBOLETAS,EXCLUSIVE FERRAGENS.FORNECIMENTO E COLOCACAO</v>
          </cell>
          <cell r="C13421" t="str">
            <v>UN</v>
          </cell>
        </row>
        <row r="13422">
          <cell r="A13422" t="str">
            <v>14.006.0265-A</v>
          </cell>
          <cell r="B13422" t="str">
            <v>JANELA DE MADEIRA DE LEI GUILHOTINA DE 100X150X3CM,EM 2 FOLHAS,MARCO DUPLO COM CAIXILHO PARA VIDRO,PRESOS EM BORBOLETAS,EXCLUSIVE FERRAGENS.FORNECIMENTO E COLOCACAO</v>
          </cell>
          <cell r="C13422" t="str">
            <v>UN</v>
          </cell>
        </row>
        <row r="13423">
          <cell r="A13423" t="str">
            <v>14.006.0270-0</v>
          </cell>
          <cell r="B13423" t="str">
            <v>JANELA DE MADEIRA DE LEI GUILHOTINA DE 120X150X3CM,EM 2 FOLHAS,MARCO DUPLO COM CAIXILHO PARA VIDRO,PRESOS EM BORBOLETAS,EXCLUSIVE FERRAGENS.FORNECIMENTO E COLOCACAO</v>
          </cell>
          <cell r="C13423" t="str">
            <v>UN</v>
          </cell>
        </row>
        <row r="13424">
          <cell r="A13424" t="str">
            <v>14.006.0270-A</v>
          </cell>
          <cell r="B13424" t="str">
            <v>JANELA DE MADEIRA DE LEI GUILHOTINA DE 120X150X3CM,EM 2 FOLHAS,MARCO DUPLO COM CAIXILHO PARA VIDRO,PRESOS EM BORBOLETAS,EXCLUSIVE FERRAGENS.FORNECIMENTO E COLOCACAO</v>
          </cell>
          <cell r="C13424" t="str">
            <v>UN</v>
          </cell>
        </row>
        <row r="13425">
          <cell r="A13425" t="str">
            <v>14.006.0275-0</v>
          </cell>
          <cell r="B13425" t="str">
            <v>JANELA DE MADEIRA DE LEI GUILHOTINA DE 150X150X3CM,EM 2 FOLHAS,MARCO DUPLO COM CAIXILHO PARA VIDRO,PRESOS EM BORBOLETAS,EXCLUSIVE FERRAGENS.FORNECIMENTO E COLOCACAO</v>
          </cell>
          <cell r="C13425" t="str">
            <v>UN</v>
          </cell>
        </row>
        <row r="13426">
          <cell r="A13426" t="str">
            <v>14.006.0275-A</v>
          </cell>
          <cell r="B13426" t="str">
            <v>JANELA DE MADEIRA DE LEI GUILHOTINA DE 150X150X3CM,EM 2 FOLHAS,MARCO DUPLO COM CAIXILHO PARA VIDRO,PRESOS EM BORBOLETAS,EXCLUSIVE FERRAGENS.FORNECIMENTO E COLOCACAO</v>
          </cell>
          <cell r="C13426" t="str">
            <v>UN</v>
          </cell>
        </row>
        <row r="13427">
          <cell r="A13427" t="str">
            <v>14.006.0285-0</v>
          </cell>
          <cell r="B13427" t="str">
            <v>JANELA DE MADEIRA DE LEI DE ABRIR DE 120X150X3CM,TIPO VVP (VENEZIANA,VIDRO E POSTIGO) EM 2 FOLHAS E MARCO DE 7X3CM,EXCLUSIVE FERRAGENS.FORNECIMENTO E COLOCACAO</v>
          </cell>
          <cell r="C13427" t="str">
            <v>UN</v>
          </cell>
        </row>
        <row r="13428">
          <cell r="A13428" t="str">
            <v>14.006.0285-A</v>
          </cell>
          <cell r="B13428" t="str">
            <v>JANELA DE MADEIRA DE LEI DE ABRIR DE 120X150X3CM,TIPO VVP (VENEZIANA,VIDRO E POSTIGO) EM 2 FOLHAS E MARCO DE 7X3CM,EXCLUSIVE FERRAGENS.FORNECIMENTO E COLOCACAO</v>
          </cell>
          <cell r="C13428" t="str">
            <v>UN</v>
          </cell>
        </row>
        <row r="13429">
          <cell r="A13429" t="str">
            <v>14.006.0286-0</v>
          </cell>
          <cell r="B13429" t="str">
            <v>JANELA DE MADEIRA DE LEI DE ABRIR DE 100X100X3CM,TIPO VVP (VENEZIANA,VIDRO E POSTIGO) EM 2 FOLHAS E MARCO DE 7X3CM,EXCLUSIVE FERRAGENS.FORNECIMENTO E COLOCACAO</v>
          </cell>
          <cell r="C13429" t="str">
            <v>UN</v>
          </cell>
        </row>
        <row r="13430">
          <cell r="A13430" t="str">
            <v>14.006.0286-A</v>
          </cell>
          <cell r="B13430" t="str">
            <v>JANELA DE MADEIRA DE LEI DE ABRIR DE 100X100X3CM,TIPO VVP (VENEZIANA,VIDRO E POSTIGO) EM 2 FOLHAS E MARCO DE 7X3CM,EXCLUSIVE FERRAGENS.FORNECIMENTO E COLOCACAO</v>
          </cell>
          <cell r="C13430" t="str">
            <v>UN</v>
          </cell>
        </row>
        <row r="13431">
          <cell r="A13431" t="str">
            <v>14.006.0288-0</v>
          </cell>
          <cell r="B13431" t="str">
            <v>JANELA DE MADEIRA DE LEI EM VENEZIANA DE 230X80X3CM,COM 2 FOLHAS DE CORRER,EXCLUSIVE FERRAGENS.FORNECIMENTO E COLOCACAO</v>
          </cell>
          <cell r="C13431" t="str">
            <v>UN</v>
          </cell>
        </row>
        <row r="13432">
          <cell r="A13432" t="str">
            <v>14.006.0288-A</v>
          </cell>
          <cell r="B13432" t="str">
            <v>JANELA DE MADEIRA DE LEI EM VENEZIANA DE 230X80X3CM,COM 2 FOLHAS DE CORRER,EXCLUSIVE FERRAGENS.FORNECIMENTO E COLOCACAO</v>
          </cell>
          <cell r="C13432" t="str">
            <v>UN</v>
          </cell>
        </row>
        <row r="13433">
          <cell r="A13433" t="str">
            <v>14.006.0290-0</v>
          </cell>
          <cell r="B13433" t="str">
            <v>JANELA DE MADEIRA DE LEI DE CORRER DE 150X150X3,5CM,EM 2 FOLHAS,PARA VIDRO,COM BANDEIRA EM CAIXILHO DE VIDRO,EXCLUSIVE FERRAGENS.FORNECIMENTO E COLOCACAO</v>
          </cell>
          <cell r="C13433" t="str">
            <v>UN</v>
          </cell>
        </row>
        <row r="13434">
          <cell r="A13434" t="str">
            <v>14.006.0290-A</v>
          </cell>
          <cell r="B13434" t="str">
            <v>JANELA DE MADEIRA DE LEI DE CORRER DE 150X150X3,5CM,EM 2 FOLHAS,PARA VIDRO,COM BANDEIRA EM CAIXILHO DE VIDRO,EXCLUSIVE FERRAGENS.FORNECIMENTO E COLOCACAO</v>
          </cell>
          <cell r="C13434" t="str">
            <v>UN</v>
          </cell>
        </row>
        <row r="13435">
          <cell r="A13435" t="str">
            <v>14.006.0295-0</v>
          </cell>
          <cell r="B13435" t="str">
            <v>JANELA DE MADEIRA DE LEI DE CORRER DE 200X150X3,5CM,EM 4 FOLHAS,SENDO 2 DE CORRER,PARA VIDRO,COM BANDEIRA EM CAIXILHO DEVIDRO,EXCLUSIVE FERRAGENS.FORNECIMENTO E COLOCACAO</v>
          </cell>
          <cell r="C13435" t="str">
            <v>UN</v>
          </cell>
        </row>
        <row r="13436">
          <cell r="A13436" t="str">
            <v>14.006.0295-A</v>
          </cell>
          <cell r="B13436" t="str">
            <v>JANELA DE MADEIRA DE LEI DE CORRER DE 200X150X3,5CM,EM 4 FOLHAS,SENDO 2 DE CORRER,PARA VIDRO,COM BANDEIRA EM CAIXILHO DEVIDRO,EXCLUSIVE FERRAGENS.FORNECIMENTO E COLOCACAO</v>
          </cell>
          <cell r="C13436" t="str">
            <v>UN</v>
          </cell>
        </row>
        <row r="13437">
          <cell r="A13437" t="str">
            <v>14.006.0296-0</v>
          </cell>
          <cell r="B13437" t="str">
            <v>JANELA DE MADEIRA DE LEI DE 300X200X3CM,TIPO CAIXILHO PARA VIDRO,BANDEIRA EM VENEZIANA,COM 2 FOLHAS DE CORRER,EXCLUSIVEFERRAGENS.FORNECIMENTO E COLOCACAO</v>
          </cell>
          <cell r="C13437" t="str">
            <v>UN</v>
          </cell>
        </row>
        <row r="13438">
          <cell r="A13438" t="str">
            <v>14.006.0296-A</v>
          </cell>
          <cell r="B13438" t="str">
            <v>JANELA DE MADEIRA DE LEI DE 300X200X3CM,TIPO CAIXILHO PARA VIDRO,BANDEIRA EM VENEZIANA,COM 2 FOLHAS DE CORRER,EXCLUSIVEFERRAGENS.FORNECIMENTO E COLOCACAO</v>
          </cell>
          <cell r="C13438" t="str">
            <v>UN</v>
          </cell>
        </row>
        <row r="13439">
          <cell r="A13439" t="str">
            <v>14.006.0297-0</v>
          </cell>
          <cell r="B13439" t="str">
            <v>JANELA DE MADEIRA DE LEI DE CORRER,DE 2 FOLHAS,DE 110X120X3CM,INCLUSIVE GUARNICAO,EXCLUSIVE FERRAGENS.FORNECIMENTO E COLOCACAO</v>
          </cell>
          <cell r="C13439" t="str">
            <v>UN</v>
          </cell>
        </row>
        <row r="13440">
          <cell r="A13440" t="str">
            <v>14.006.0297-A</v>
          </cell>
          <cell r="B13440" t="str">
            <v>JANELA DE MADEIRA DE LEI DE CORRER,DE 2 FOLHAS,DE 110X120X3CM,INCLUSIVE GUARNICAO,EXCLUSIVE FERRAGENS.FORNECIMENTO E COLOCACAO</v>
          </cell>
          <cell r="C13440" t="str">
            <v>UN</v>
          </cell>
        </row>
        <row r="13441">
          <cell r="A13441" t="str">
            <v>14.006.0299-0</v>
          </cell>
          <cell r="B13441" t="str">
            <v>JANELA DE MADEIRA DE LEI DE CORRER,DE 2 FOLHAS,DE 110X140X3CM,INCLUSIVE GUARNICAO,EXCLUSIVE FERRAGENS.FORNECIMENTO E COLOCACAO</v>
          </cell>
          <cell r="C13441" t="str">
            <v>UN</v>
          </cell>
        </row>
        <row r="13442">
          <cell r="A13442" t="str">
            <v>14.006.0299-A</v>
          </cell>
          <cell r="B13442" t="str">
            <v>JANELA DE MADEIRA DE LEI DE CORRER,DE 2 FOLHAS,DE 110X140X3CM,INCLUSIVE GUARNICAO,EXCLUSIVE FERRAGENS.FORNECIMENTO E COLOCACAO</v>
          </cell>
          <cell r="C13442" t="str">
            <v>UN</v>
          </cell>
        </row>
        <row r="13443">
          <cell r="A13443" t="str">
            <v>14.006.0301-0</v>
          </cell>
          <cell r="B13443" t="str">
            <v>JANELA DE MADEIRA DE LEI DE CORRER,DE 4 FOLHAS,DE 160X120X3CM,INCLUSIVE GUARNICAO,EXCLUSIVE FERRAGENS.FORNECIMENTO E COLOCACAO</v>
          </cell>
          <cell r="C13443" t="str">
            <v>UN</v>
          </cell>
        </row>
        <row r="13444">
          <cell r="A13444" t="str">
            <v>14.006.0301-A</v>
          </cell>
          <cell r="B13444" t="str">
            <v>JANELA DE MADEIRA DE LEI DE CORRER,DE 4 FOLHAS,DE 160X120X3CM,INCLUSIVE GUARNICAO,EXCLUSIVE FERRAGENS.FORNECIMENTO E COLOCACAO</v>
          </cell>
          <cell r="C13444" t="str">
            <v>UN</v>
          </cell>
        </row>
        <row r="13445">
          <cell r="A13445" t="str">
            <v>14.006.0303-0</v>
          </cell>
          <cell r="B13445" t="str">
            <v>JANELA DE MADEIRA DE LEI DE CORRER,DE 4 FOLHAS,DE 210X140X3CM,INCLUSIVE GUARNICAO,EXCLUSIVE FERRAGENS.FORNECIMENTO E COLOCACAO</v>
          </cell>
          <cell r="C13445" t="str">
            <v>UN</v>
          </cell>
        </row>
        <row r="13446">
          <cell r="A13446" t="str">
            <v>14.006.0303-A</v>
          </cell>
          <cell r="B13446" t="str">
            <v>JANELA DE MADEIRA DE LEI DE CORRER,DE 4 FOLHAS,DE 210X140X3CM,INCLUSIVE GUARNICAO,EXCLUSIVE FERRAGENS.FORNECIMENTO E COLOCACAO</v>
          </cell>
          <cell r="C13446" t="str">
            <v>UN</v>
          </cell>
        </row>
        <row r="13447">
          <cell r="A13447" t="str">
            <v>14.006.0305-0</v>
          </cell>
          <cell r="B13447" t="str">
            <v>JANELA DE MADEIRA DE LEI,BASCULANTE DE 80X145MX3CM,COM 3 FOLHAS,EXCLUSIVE FERRAGENS.FORNECIMENTO E COLOCACAO</v>
          </cell>
          <cell r="C13447" t="str">
            <v>UN</v>
          </cell>
        </row>
        <row r="13448">
          <cell r="A13448" t="str">
            <v>14.006.0305-A</v>
          </cell>
          <cell r="B13448" t="str">
            <v>JANELA DE MADEIRA DE LEI,BASCULANTE DE 80X145MX3CM,COM 3 FOLHAS,EXCLUSIVE FERRAGENS.FORNECIMENTO E COLOCACAO</v>
          </cell>
          <cell r="C13448" t="str">
            <v>UN</v>
          </cell>
        </row>
        <row r="13449">
          <cell r="A13449" t="str">
            <v>14.006.0310-0</v>
          </cell>
          <cell r="B13449" t="str">
            <v>ESQUADRIA DE MADEIRA DE LEI,FOLHA FIXA EM VENEZIANA,DE 90X30X3CM.FORNECIMENTO E COLOCACAO</v>
          </cell>
          <cell r="C13449" t="str">
            <v>UN</v>
          </cell>
        </row>
        <row r="13450">
          <cell r="A13450" t="str">
            <v>14.006.0310-A</v>
          </cell>
          <cell r="B13450" t="str">
            <v>ESQUADRIA DE MADEIRA DE LEI,FOLHA FIXA EM VENEZIANA,DE 90X30X3CM.FORNECIMENTO E COLOCACAO</v>
          </cell>
          <cell r="C13450" t="str">
            <v>UN</v>
          </cell>
        </row>
        <row r="13451">
          <cell r="A13451" t="str">
            <v>14.006.0353-0</v>
          </cell>
          <cell r="B13451" t="str">
            <v>GUARDA-CORPO DE MADEIRA DE LEI APARELHADA,NA ALTURA UTIL DE1,00M,ENGASTADO 5CM NO CONCRETO,INTERCALADO POR MONTANTES DE7,5CMX11,25CM/3"X4.1/2",COM ESPACAMENTO DE 1,00M,FORMANDO MODULOS "X",PARA CONTRAVENTAMENTO,COM PECAS DE 3,75CMX7,5CM/1.1/2"X3".FORNECIMENTO E COLOCACAO</v>
          </cell>
          <cell r="C13451" t="str">
            <v>M</v>
          </cell>
        </row>
        <row r="13452">
          <cell r="A13452" t="str">
            <v>14.006.0353-A</v>
          </cell>
          <cell r="B13452" t="str">
            <v>GUARDA-CORPO DE MADEIRA DE LEI APARELHADA,NA ALTURA UTIL DE1,00M,ENGASTADO 5CM NO CONCRETO,INTERCALADO POR MONTANTES DE7,5CMX11,25CM/3"X4.1/2",COM ESPACAMENTO DE 1,00M,FORMANDO MODULOS "X",PARA CONTRAVENTAMENTO,COM PECAS DE 3,75CMX7,5CM/1.1/2"X3".FORNECIMENTO E COLOCACAO</v>
          </cell>
          <cell r="C13452" t="str">
            <v>M</v>
          </cell>
        </row>
        <row r="13453">
          <cell r="A13453" t="str">
            <v>14.006.0355-0</v>
          </cell>
          <cell r="B13453" t="str">
            <v>GRADE DE RIPAS DE MADEIRA DE LEI,CRUZADAS,MONTADAS E FIXADASSOBRE PECAS DE 5X5CM,FORMANDO QUADROS DE 60X60CM.FORNECIMENTO E COLOCACAO</v>
          </cell>
          <cell r="C13453" t="str">
            <v>M2</v>
          </cell>
        </row>
        <row r="13454">
          <cell r="A13454" t="str">
            <v>14.006.0355-A</v>
          </cell>
          <cell r="B13454" t="str">
            <v>GRADE DE RIPAS DE MADEIRA DE LEI,CRUZADAS,MONTADAS E FIXADASSOBRE PECAS DE 5X5CM,FORMANDO QUADROS DE 60X60CM.FORNECIMENTO E COLOCACAO</v>
          </cell>
          <cell r="C13454" t="str">
            <v>M2</v>
          </cell>
        </row>
        <row r="13455">
          <cell r="A13455" t="str">
            <v>14.006.0360-0</v>
          </cell>
          <cell r="B13455" t="str">
            <v>ESTRADO DE MADEIRA DE LEI,FORMADO POR RIPAS COM INTERVALOS DE 2,5CM, E APOIADAS EM TRAVESSAS DE 4CM, ESPACADAS DE 10CM,FIXADAS COM PARAFUSOS DE LATAO DE 1.1/2".FORNECIMENTO E COLOCACAO</v>
          </cell>
          <cell r="C13455" t="str">
            <v>M2</v>
          </cell>
        </row>
        <row r="13456">
          <cell r="A13456" t="str">
            <v>14.006.0360-A</v>
          </cell>
          <cell r="B13456" t="str">
            <v>ESTRADO DE MADEIRA DE LEI,FORMADO POR RIPAS COM INTERVALOS DE 2,5CM, E APOIADAS EM TRAVESSAS DE 4CM, ESPACADAS DE 10CM,FIXADAS COM PARAFUSOS DE LATAO DE 1.1/2".FORNECIMENTO E COLOCACAO</v>
          </cell>
          <cell r="C13456" t="str">
            <v>M2</v>
          </cell>
        </row>
        <row r="13457">
          <cell r="A13457" t="str">
            <v>14.006.0362-0</v>
          </cell>
          <cell r="B13457" t="str">
            <v>QUADRO DE MADEIRA DE LEI,PARA COLOCACAO DE APARELHO DE AR CONDICIONADO DE 1 A 2HP,INCLUSIVE ALIZAR.FORNECIMENTO E COLOCACAO</v>
          </cell>
          <cell r="C13457" t="str">
            <v>UN</v>
          </cell>
        </row>
        <row r="13458">
          <cell r="A13458" t="str">
            <v>14.006.0362-A</v>
          </cell>
          <cell r="B13458" t="str">
            <v>QUADRO DE MADEIRA DE LEI,PARA COLOCACAO DE APARELHO DE AR CONDICIONADO DE 1 A 2HP,INCLUSIVE ALIZAR.FORNECIMENTO E COLOCACAO</v>
          </cell>
          <cell r="C13458" t="str">
            <v>UN</v>
          </cell>
        </row>
        <row r="13459">
          <cell r="A13459" t="str">
            <v>14.006.0370-0</v>
          </cell>
          <cell r="B13459" t="str">
            <v>QUADRO MURAL EM COMPENSADO DE 10MM, INCLUSIVE MOLDURA DO MESMO MATERIAL.FORNECIMENTO E COLOCACAO</v>
          </cell>
          <cell r="C13459" t="str">
            <v>M2</v>
          </cell>
        </row>
        <row r="13460">
          <cell r="A13460" t="str">
            <v>14.006.0370-A</v>
          </cell>
          <cell r="B13460" t="str">
            <v>QUADRO MURAL EM COMPENSADO DE 10MM, INCLUSIVE MOLDURA DO MESMO MATERIAL.FORNECIMENTO E COLOCACAO</v>
          </cell>
          <cell r="C13460" t="str">
            <v>M2</v>
          </cell>
        </row>
        <row r="13461">
          <cell r="A13461" t="str">
            <v>14.006.0371-0</v>
          </cell>
          <cell r="B13461" t="str">
            <v>QUADRO DE AULA EM ARGAMASSA,EMPREGANDO-SE CORANTE VERDE,COMMOLDURA E PORTA-GIZ DE MADEIRA.FORNECIMENTO E COLOCACAO</v>
          </cell>
          <cell r="C13461" t="str">
            <v>M2</v>
          </cell>
        </row>
        <row r="13462">
          <cell r="A13462" t="str">
            <v>14.006.0371-A</v>
          </cell>
          <cell r="B13462" t="str">
            <v>QUADRO DE AULA EM ARGAMASSA,EMPREGANDO-SE CORANTE VERDE,COMMOLDURA E PORTA-GIZ DE MADEIRA.FORNECIMENTO E COLOCACAO</v>
          </cell>
          <cell r="C13462" t="str">
            <v>M2</v>
          </cell>
        </row>
        <row r="13463">
          <cell r="A13463" t="str">
            <v>14.006.0372-0</v>
          </cell>
          <cell r="B13463" t="str">
            <v>QUADRO MURAL DE CELULOSE PRENSADA COM FLANELOGRAFO,MEDINDO 504X123CM, MOLDURA DE MADEIRA ENVERNIZADA,CONFORME PROJETO Nº6012/EMOP.FORNECIMENTO E COLOCACAO</v>
          </cell>
          <cell r="C13463" t="str">
            <v>UN</v>
          </cell>
        </row>
        <row r="13464">
          <cell r="A13464" t="str">
            <v>14.006.0372-A</v>
          </cell>
          <cell r="B13464" t="str">
            <v>QUADRO MURAL DE CELULOSE PRENSADA COM FLANELOGRAFO,MEDINDO 504X123CM, MOLDURA DE MADEIRA ENVERNIZADA,CONFORME PROJETO Nº6012/EMOP.FORNECIMENTO E COLOCACAO</v>
          </cell>
          <cell r="C13464" t="str">
            <v>UN</v>
          </cell>
        </row>
        <row r="13465">
          <cell r="A13465" t="str">
            <v>14.006.0373-0</v>
          </cell>
          <cell r="B13465" t="str">
            <v>BALCAO DE ATENDIMENTO DE MADEIRA DE LEI,VAO DE 130X105CM,COMPORTA DE FRISOS DE MADEIRA,EM 2 FOLHAS,COM UMA PRATELEIRA,CONFORME PROJETO Nº6013/EMOP,EXCLUSIVE FERRAGENS E SOCO DE CONCRETO E ALVENARIA.FORNECIMENTO E COLOCACAO</v>
          </cell>
          <cell r="C13465" t="str">
            <v>UN</v>
          </cell>
        </row>
        <row r="13466">
          <cell r="A13466" t="str">
            <v>14.006.0373-A</v>
          </cell>
          <cell r="B13466" t="str">
            <v>BALCAO DE ATENDIMENTO DE MADEIRA DE LEI,VAO DE 130X105CM,COMPORTA DE FRISOS DE MADEIRA,EM 2 FOLHAS,COM UMA PRATELEIRA,CONFORME PROJETO Nº6013/EMOP,EXCLUSIVE FERRAGENS E SOCO DE CONCRETO E ALVENARIA.FORNECIMENTO E COLOCACAO</v>
          </cell>
          <cell r="C13466" t="str">
            <v>UN</v>
          </cell>
        </row>
        <row r="13467">
          <cell r="A13467" t="str">
            <v>14.006.0374-0</v>
          </cell>
          <cell r="B13467" t="str">
            <v>BALCAO BASCULAVEL EM COMPENSADO NAVAL DE 10MM,COM ACABAMENTOEM CHAPA LAMINADA,1,50X0,30M.FORNECIMENTO E COLOCACAO</v>
          </cell>
          <cell r="C13467" t="str">
            <v>UN</v>
          </cell>
        </row>
        <row r="13468">
          <cell r="A13468" t="str">
            <v>14.006.0374-A</v>
          </cell>
          <cell r="B13468" t="str">
            <v>BALCAO BASCULAVEL EM COMPENSADO NAVAL DE 10MM,COM ACABAMENTOEM CHAPA LAMINADA,1,50X0,30M.FORNECIMENTO E COLOCACAO</v>
          </cell>
          <cell r="C13468" t="str">
            <v>UN</v>
          </cell>
        </row>
        <row r="13469">
          <cell r="A13469" t="str">
            <v>14.006.0375-0</v>
          </cell>
          <cell r="B13469" t="str">
            <v>PRATELEIRA DE MADEIRA DE LEI EM COMPENSADO DE 20MM E 40CM DELARGURA,SOBRE CANTONEIRAS DE FERRO.FORNECIMENTO E COLOCACAO</v>
          </cell>
          <cell r="C13469" t="str">
            <v>M</v>
          </cell>
        </row>
        <row r="13470">
          <cell r="A13470" t="str">
            <v>14.006.0375-A</v>
          </cell>
          <cell r="B13470" t="str">
            <v>PRATELEIRA DE MADEIRA DE LEI EM COMPENSADO DE 20MM E 40CM DELARGURA,SOBRE CANTONEIRAS DE FERRO.FORNECIMENTO E COLOCACAO</v>
          </cell>
          <cell r="C13470" t="str">
            <v>M</v>
          </cell>
        </row>
        <row r="13471">
          <cell r="A13471" t="str">
            <v>14.006.0380-0</v>
          </cell>
          <cell r="B13471" t="str">
            <v>PRATELEIRA DE MADEIRA DE LEI EM COMPENSADO DE 20MM E 50CM DELARGURA,SOBRE CANTONEIRAS DE FERRO.FORNECIMENTO E COLOCACAO</v>
          </cell>
          <cell r="C13471" t="str">
            <v>M</v>
          </cell>
        </row>
        <row r="13472">
          <cell r="A13472" t="str">
            <v>14.006.0380-A</v>
          </cell>
          <cell r="B13472" t="str">
            <v>PRATELEIRA DE MADEIRA DE LEI EM COMPENSADO DE 20MM E 50CM DELARGURA,SOBRE CANTONEIRAS DE FERRO.FORNECIMENTO E COLOCACAO</v>
          </cell>
          <cell r="C13472" t="str">
            <v>M</v>
          </cell>
        </row>
        <row r="13473">
          <cell r="A13473" t="str">
            <v>14.006.0385-0</v>
          </cell>
          <cell r="B13473" t="str">
            <v>PRATELEIRA DE MADEIRA DE LEI EM COMPENSADO DE 20MM E 60CM DELARGURA,SOBRE CANTONEIRAS DE FERRO.FORNECIMENTO E COLOCACAO</v>
          </cell>
          <cell r="C13473" t="str">
            <v>M</v>
          </cell>
        </row>
        <row r="13474">
          <cell r="A13474" t="str">
            <v>14.006.0385-A</v>
          </cell>
          <cell r="B13474" t="str">
            <v>PRATELEIRA DE MADEIRA DE LEI EM COMPENSADO DE 20MM E 60CM DELARGURA,SOBRE CANTONEIRAS DE FERRO.FORNECIMENTO E COLOCACAO</v>
          </cell>
          <cell r="C13474" t="str">
            <v>M</v>
          </cell>
        </row>
        <row r="13475">
          <cell r="A13475" t="str">
            <v>14.006.0399-0</v>
          </cell>
          <cell r="B13475" t="str">
            <v>PROTECAO TIPO BATE-CADEIRA DE MADEIRA DE LEI,15X2CM,APARELHADA EM UMA FACE E NOS TOPOS,EXCLUSIVE PINTURA.FORNECIMENTO ECOLOCACAO</v>
          </cell>
          <cell r="C13475" t="str">
            <v>M</v>
          </cell>
        </row>
        <row r="13476">
          <cell r="A13476" t="str">
            <v>14.006.0399-A</v>
          </cell>
          <cell r="B13476" t="str">
            <v>PROTECAO TIPO BATE-CADEIRA DE MADEIRA DE LEI,15X2CM,APARELHADA EM UMA FACE E NOS TOPOS,EXCLUSIVE PINTURA.FORNECIMENTO ECOLOCACAO</v>
          </cell>
          <cell r="C13476" t="str">
            <v>M</v>
          </cell>
        </row>
        <row r="13477">
          <cell r="A13477" t="str">
            <v>14.006.0400-0</v>
          </cell>
          <cell r="B13477" t="str">
            <v>PROTECAO DE PAREDES DE SALA DE AULA,COM MADEIRA DE LEI,20X2,5CM, APARELHADA EM UMA FACE E NOS TOPOS, EXCLUSIVE PINTURA.FORNECIMENTO E COLOCACAO</v>
          </cell>
          <cell r="C13477" t="str">
            <v>M</v>
          </cell>
        </row>
        <row r="13478">
          <cell r="A13478" t="str">
            <v>14.006.0400-A</v>
          </cell>
          <cell r="B13478" t="str">
            <v>PROTECAO DE PAREDES DE SALA DE AULA,COM MADEIRA DE LEI,20X2,5CM, APARELHADA EM UMA FACE E NOS TOPOS, EXCLUSIVE PINTURA.FORNECIMENTO E COLOCACAO</v>
          </cell>
          <cell r="C13478" t="str">
            <v>M</v>
          </cell>
        </row>
        <row r="13479">
          <cell r="A13479" t="str">
            <v>14.006.0401-0</v>
          </cell>
          <cell r="B13479" t="str">
            <v>FRISO EM MADEIRA DE LEI,MEDINDO 3X1,5CM,BOLEADO.FORNECIMENTOE COLOCACAO</v>
          </cell>
          <cell r="C13479" t="str">
            <v>M</v>
          </cell>
        </row>
        <row r="13480">
          <cell r="A13480" t="str">
            <v>14.006.0401-A</v>
          </cell>
          <cell r="B13480" t="str">
            <v>FRISO EM MADEIRA DE LEI,MEDINDO 3X1,5CM,BOLEADO.FORNECIMENTOE COLOCACAO</v>
          </cell>
          <cell r="C13480" t="str">
            <v>M</v>
          </cell>
        </row>
        <row r="13481">
          <cell r="A13481" t="str">
            <v>14.006.0405-0</v>
          </cell>
          <cell r="B13481" t="str">
            <v>ADUELA EM MADEIRA DE LEI,DE 13X3CM.FORNECIMENTO E COLOCACAO</v>
          </cell>
          <cell r="C13481" t="str">
            <v>M</v>
          </cell>
        </row>
        <row r="13482">
          <cell r="A13482" t="str">
            <v>14.006.0405-A</v>
          </cell>
          <cell r="B13482" t="str">
            <v>ADUELA EM MADEIRA DE LEI,DE 13X3CM.FORNECIMENTO E COLOCACAO</v>
          </cell>
          <cell r="C13482" t="str">
            <v>M</v>
          </cell>
        </row>
        <row r="13483">
          <cell r="A13483" t="str">
            <v>14.006.0407-0</v>
          </cell>
          <cell r="B13483" t="str">
            <v>ADUELA EM MADEIRA DE LEI,DE 14X3CM,COM 3,5CM DE REBAIXO.FORNECIMENTO E COLOCACAO</v>
          </cell>
          <cell r="C13483" t="str">
            <v>M</v>
          </cell>
        </row>
        <row r="13484">
          <cell r="A13484" t="str">
            <v>14.006.0407-A</v>
          </cell>
          <cell r="B13484" t="str">
            <v>ADUELA EM MADEIRA DE LEI,DE 14X3CM,COM 3,5CM DE REBAIXO.FORNECIMENTO E COLOCACAO</v>
          </cell>
          <cell r="C13484" t="str">
            <v>M</v>
          </cell>
        </row>
        <row r="13485">
          <cell r="A13485" t="str">
            <v>14.006.0408-0</v>
          </cell>
          <cell r="B13485" t="str">
            <v>MARCO EM MADEIRA DE LEI,DE 7X3CM.FORNECIMENTO E COLOCACAO</v>
          </cell>
          <cell r="C13485" t="str">
            <v>M</v>
          </cell>
        </row>
        <row r="13486">
          <cell r="A13486" t="str">
            <v>14.006.0408-A</v>
          </cell>
          <cell r="B13486" t="str">
            <v>MARCO EM MADEIRA DE LEI,DE 7X3CM.FORNECIMENTO E COLOCACAO</v>
          </cell>
          <cell r="C13486" t="str">
            <v>M</v>
          </cell>
        </row>
        <row r="13487">
          <cell r="A13487" t="str">
            <v>14.006.0409-0</v>
          </cell>
          <cell r="B13487" t="str">
            <v>ALIZAR EM MADEIRA DE LEI,DE 5X2CM.FORNECIMENTO E COLOCACAO</v>
          </cell>
          <cell r="C13487" t="str">
            <v>M</v>
          </cell>
        </row>
        <row r="13488">
          <cell r="A13488" t="str">
            <v>14.006.0409-A</v>
          </cell>
          <cell r="B13488" t="str">
            <v>ALIZAR EM MADEIRA DE LEI,DE 5X2CM.FORNECIMENTO E COLOCACAO</v>
          </cell>
          <cell r="C13488" t="str">
            <v>M</v>
          </cell>
        </row>
        <row r="13489">
          <cell r="A13489" t="str">
            <v>14.006.0415-0</v>
          </cell>
          <cell r="B13489" t="str">
            <v>MOLDURA DE MADEIRA DE LEI,ENVERNIZADA,DE 10X2,5CM,PARA QUADRO DE AULA,CONFORME PROJETO N°6015/EMOP.FORNECIMENTO E COLOCACAO</v>
          </cell>
          <cell r="C13489" t="str">
            <v>M</v>
          </cell>
        </row>
        <row r="13490">
          <cell r="A13490" t="str">
            <v>14.006.0415-A</v>
          </cell>
          <cell r="B13490" t="str">
            <v>MOLDURA DE MADEIRA DE LEI,ENVERNIZADA,DE 10X2,5CM,PARA QUADRO DE AULA,CONFORME PROJETO N°6015/EMOP.FORNECIMENTO E COLOCACAO</v>
          </cell>
          <cell r="C13490" t="str">
            <v>M</v>
          </cell>
        </row>
        <row r="13491">
          <cell r="A13491" t="str">
            <v>14.006.0417-0</v>
          </cell>
          <cell r="B13491" t="str">
            <v>PORTA GIZ DE MADEIRA DE LEI,ENVERNIZADO,DE 10X2,5CM,PARA QUADRO DE AULA,CONFORME PROJETO N°6016/EMOP.FORNECIMENTO E COLOCACAO</v>
          </cell>
          <cell r="C13491" t="str">
            <v>M</v>
          </cell>
        </row>
        <row r="13492">
          <cell r="A13492" t="str">
            <v>14.006.0417-A</v>
          </cell>
          <cell r="B13492" t="str">
            <v>PORTA GIZ DE MADEIRA DE LEI,ENVERNIZADO,DE 10X2,5CM,PARA QUADRO DE AULA,CONFORME PROJETO N°6016/EMOP.FORNECIMENTO E COLOCACAO</v>
          </cell>
          <cell r="C13492" t="str">
            <v>M</v>
          </cell>
        </row>
        <row r="13493">
          <cell r="A13493" t="str">
            <v>14.006.0420-0</v>
          </cell>
          <cell r="B13493" t="str">
            <v>PORTA DE MADEIRA DE LEI EM COMPENSADO,FOLHEADA NAS 2 FACES COM 3CM DE ESPESSURA,EXCLUSIVE FERRAGENS,ADUELAS E ALIZARES.FORNECIMENTO E COLOCACAO</v>
          </cell>
          <cell r="C13493" t="str">
            <v>M2</v>
          </cell>
        </row>
        <row r="13494">
          <cell r="A13494" t="str">
            <v>14.006.0420-A</v>
          </cell>
          <cell r="B13494" t="str">
            <v>PORTA DE MADEIRA DE LEI EM COMPENSADO,FOLHEADA NAS 2 FACES COM 3CM DE ESPESSURA,EXCLUSIVE FERRAGENS,ADUELAS E ALIZARES.FORNECIMENTO E COLOCACAO</v>
          </cell>
          <cell r="C13494" t="str">
            <v>M2</v>
          </cell>
        </row>
        <row r="13495">
          <cell r="A13495" t="str">
            <v>14.006.0422-1</v>
          </cell>
          <cell r="B13495" t="str">
            <v>PORTA DE MADEIRA DE LEI COM PAINEL DE VENEZIANA,COM 3CM DE ESPESSURA,EXCLUSIVE FERRAGENS,ADUELAS E ALIZARES.FORNECIMENTOE COLOCACAO</v>
          </cell>
          <cell r="C13495" t="str">
            <v>M2</v>
          </cell>
        </row>
        <row r="13496">
          <cell r="A13496" t="str">
            <v>14.006.0422-B</v>
          </cell>
          <cell r="B13496" t="str">
            <v>PORTA DE MADEIRA DE LEI COM PAINEL DE VENEZIANA,COM 3CM DE ESPESSURA,EXCLUSIVE FERRAGENS,ADUELAS E ALIZARES.FORNECIMENTOE COLOCACAO</v>
          </cell>
          <cell r="C13496" t="str">
            <v>M2</v>
          </cell>
        </row>
        <row r="13497">
          <cell r="A13497" t="str">
            <v>14.006.0423-0</v>
          </cell>
          <cell r="B13497" t="str">
            <v>PORTA DE MADEIRA DE LEI MACICA COM ATE 5 ALMOFADAS,COM 3,5CMDE ESPESSURA,EXCLUSIVE FERRAGENS,MARCO E ALIZAR.FORNECIMENTO E COLOCACAO</v>
          </cell>
          <cell r="C13497" t="str">
            <v>M2</v>
          </cell>
        </row>
        <row r="13498">
          <cell r="A13498" t="str">
            <v>14.006.0423-A</v>
          </cell>
          <cell r="B13498" t="str">
            <v>PORTA DE MADEIRA DE LEI MACICA COM ATE 5 ALMOFADAS,COM 3,5CMDE ESPESSURA,EXCLUSIVE FERRAGENS,MARCO E ALIZAR.FORNECIMENTO E COLOCACAO</v>
          </cell>
          <cell r="C13498" t="str">
            <v>M2</v>
          </cell>
        </row>
        <row r="13499">
          <cell r="A13499" t="str">
            <v>14.006.0424-0</v>
          </cell>
          <cell r="B13499" t="str">
            <v>JANELA DE MADEIRA DE LEI DE VENEZIANA DE ABRIR OU CORRER,COM3CM DE ESPESSURA,EXCLUSIVE FERRAGENS E GUARNICAO.FORNECIMENTO E COLOCACAO</v>
          </cell>
          <cell r="C13499" t="str">
            <v>M2</v>
          </cell>
        </row>
        <row r="13500">
          <cell r="A13500" t="str">
            <v>14.006.0424-A</v>
          </cell>
          <cell r="B13500" t="str">
            <v>JANELA DE MADEIRA DE LEI DE VENEZIANA DE ABRIR OU CORRER,COM3CM DE ESPESSURA,EXCLUSIVE FERRAGENS E GUARNICAO.FORNECIMENTO E COLOCACAO</v>
          </cell>
          <cell r="C13500" t="str">
            <v>M2</v>
          </cell>
        </row>
        <row r="13501">
          <cell r="A13501" t="str">
            <v>14.006.0426-0</v>
          </cell>
          <cell r="B13501" t="str">
            <v>JANELA DE MADEIRA DE LEI DE ABRIR OU CORRER,PARA VIDRO,COM 3CM DE ESPESSURA,EXCLUSIVE FERRAGENS E GUARNICAO.FORNECIMENTOE COLOCACAO</v>
          </cell>
          <cell r="C13501" t="str">
            <v>M2</v>
          </cell>
        </row>
        <row r="13502">
          <cell r="A13502" t="str">
            <v>14.006.0426-A</v>
          </cell>
          <cell r="B13502" t="str">
            <v>JANELA DE MADEIRA DE LEI DE ABRIR OU CORRER,PARA VIDRO,COM 3CM DE ESPESSURA,EXCLUSIVE FERRAGENS E GUARNICAO.FORNECIMENTOE COLOCACAO</v>
          </cell>
          <cell r="C13502" t="str">
            <v>M2</v>
          </cell>
        </row>
        <row r="13503">
          <cell r="A13503" t="str">
            <v>14.006.0428-0</v>
          </cell>
          <cell r="B13503" t="str">
            <v>CAIXILHO FIXO DE VENEZIANA EM MADEIRA DE LEI, COM 3CM DE ES-PESSURA EXCLUSIVE GUARNICAO.FORNECIMENTO E COLOCACAO.</v>
          </cell>
          <cell r="C13503" t="str">
            <v>M2</v>
          </cell>
        </row>
        <row r="13504">
          <cell r="A13504" t="str">
            <v>14.006.0428-A</v>
          </cell>
          <cell r="B13504" t="str">
            <v>CAIXILHO FIXO DE MADEIRA DE LEI,COM 3CM DE ESPESSURA,EXCLUSIVE GUARNICAO.FORNECIMENTO E COLOCACAO</v>
          </cell>
          <cell r="C13504" t="str">
            <v>M2</v>
          </cell>
        </row>
        <row r="13505">
          <cell r="A13505" t="str">
            <v>14.006.0430-0</v>
          </cell>
          <cell r="B13505" t="str">
            <v>CAIXILHO FIXO DE MADEIRA DE LEI,PARA VIDRO,COM 3CM DE ESPESSURA,EXCLUSIVE GUARNICAO.FORNECIMENTO E COLOCACAO</v>
          </cell>
          <cell r="C13505" t="str">
            <v>M2</v>
          </cell>
        </row>
        <row r="13506">
          <cell r="A13506" t="str">
            <v>14.006.0430-A</v>
          </cell>
          <cell r="B13506" t="str">
            <v>CAIXILHO FIXO DE MADEIRA DE LEI,PARA VIDRO,COM 3CM DE ESPESSURA,EXCLUSIVE GUARNICAO.FORNECIMENTO E COLOCACAO</v>
          </cell>
          <cell r="C13506" t="str">
            <v>M2</v>
          </cell>
        </row>
        <row r="13507">
          <cell r="A13507" t="str">
            <v>14.006.0440-0</v>
          </cell>
          <cell r="B13507"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3507" t="str">
            <v>M2</v>
          </cell>
        </row>
        <row r="13508">
          <cell r="A13508" t="str">
            <v>14.006.0440-A</v>
          </cell>
          <cell r="B13508"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3508" t="str">
            <v>M2</v>
          </cell>
        </row>
        <row r="13509">
          <cell r="A13509" t="str">
            <v>14.006.0445-0</v>
          </cell>
          <cell r="B13509" t="str">
            <v>DECK EM MADEIRA DE LEI APARELHADA,COM ASSOALHO DE (20X2)CM,VIGAS LONGITUDINAIS DE (7,5X15)CM,TRANSVERSAIS DE (10X15)CM,GUARDA-CORPO COMPOSTO DE PECAS DE (15X15)CM E (20X2,5)CM.FORNECIMENTO E COLOCACAO</v>
          </cell>
          <cell r="C13509" t="str">
            <v>M2</v>
          </cell>
        </row>
        <row r="13510">
          <cell r="A13510" t="str">
            <v>14.006.0445-A</v>
          </cell>
          <cell r="B13510" t="str">
            <v>DECK EM MADEIRA DE LEI APARELHADA,COM ASSOALHO DE (20X2)CM,VIGAS LONGITUDINAIS DE (7,5X15)CM,TRANSVERSAIS DE (10X15)CM,GUARDA-CORPO COMPOSTO DE PECAS DE (15X15)CM E (20X2,5)CM.FORNECIMENTO E COLOCACAO</v>
          </cell>
          <cell r="C13510" t="str">
            <v>M2</v>
          </cell>
        </row>
        <row r="13511">
          <cell r="A13511" t="str">
            <v>14.006.0609-0</v>
          </cell>
          <cell r="B13511" t="str">
            <v>PECA DE MADEIRA DE LEI,SERRADA,DE 3"X3".FORNECIMENTO</v>
          </cell>
          <cell r="C13511" t="str">
            <v>M</v>
          </cell>
        </row>
        <row r="13512">
          <cell r="A13512" t="str">
            <v>14.006.0609-A</v>
          </cell>
          <cell r="B13512" t="str">
            <v>PECA DE MADEIRA DE LEI,SERRADA,DE 3"X3".FORNECIMENTO</v>
          </cell>
          <cell r="C13512" t="str">
            <v>M</v>
          </cell>
        </row>
        <row r="13513">
          <cell r="A13513" t="str">
            <v>14.006.0612-0</v>
          </cell>
          <cell r="B13513" t="str">
            <v>PECA DE MADEIRA DE LEI,SERRADA,DE 3"X4.1/2".FORNECIMENTO</v>
          </cell>
          <cell r="C13513" t="str">
            <v>M</v>
          </cell>
        </row>
        <row r="13514">
          <cell r="A13514" t="str">
            <v>14.006.0612-A</v>
          </cell>
          <cell r="B13514" t="str">
            <v>PECA DE MADEIRA DE LEI,SERRADA,DE 3"X4.1/2".FORNECIMENTO</v>
          </cell>
          <cell r="C13514" t="str">
            <v>M</v>
          </cell>
        </row>
        <row r="13515">
          <cell r="A13515" t="str">
            <v>14.006.0615-0</v>
          </cell>
          <cell r="B13515" t="str">
            <v>PECA DE MADEIRA DE LEI,SERRADA,DE 3"X6".FORNECIMENTO</v>
          </cell>
          <cell r="C13515" t="str">
            <v>M</v>
          </cell>
        </row>
        <row r="13516">
          <cell r="A13516" t="str">
            <v>14.006.0615-A</v>
          </cell>
          <cell r="B13516" t="str">
            <v>PECA DE MADEIRA DE LEI,SERRADA,DE 3"X6".FORNECIMENTO</v>
          </cell>
          <cell r="C13516" t="str">
            <v>M</v>
          </cell>
        </row>
        <row r="13517">
          <cell r="A13517" t="str">
            <v>14.006.0624-0</v>
          </cell>
          <cell r="B13517" t="str">
            <v>COMPENSADO DE 6MM(CHAPA DE 2,20X1,60M).FORNECIMENTO</v>
          </cell>
          <cell r="C13517" t="str">
            <v>M2</v>
          </cell>
        </row>
        <row r="13518">
          <cell r="A13518" t="str">
            <v>14.006.0624-A</v>
          </cell>
          <cell r="B13518" t="str">
            <v>COMPENSADO DE 6MM(CHAPA DE 2,20X1,60M).FORNECIMENTO</v>
          </cell>
          <cell r="C13518" t="str">
            <v>M2</v>
          </cell>
        </row>
        <row r="13519">
          <cell r="A13519" t="str">
            <v>14.006.0627-0</v>
          </cell>
          <cell r="B13519" t="str">
            <v>COMPENSADO DE 10MM (CHAPA 2,20X1,60M).FORNECIMENTO</v>
          </cell>
          <cell r="C13519" t="str">
            <v>M2</v>
          </cell>
        </row>
        <row r="13520">
          <cell r="A13520" t="str">
            <v>14.006.0627-A</v>
          </cell>
          <cell r="B13520" t="str">
            <v>COMPENSADO DE 10MM (CHAPA 2,20X1,60M).FORNECIMENTO</v>
          </cell>
          <cell r="C13520" t="str">
            <v>M2</v>
          </cell>
        </row>
        <row r="13521">
          <cell r="A13521" t="str">
            <v>14.006.0630-0</v>
          </cell>
          <cell r="B13521" t="str">
            <v>COMPENSADO DE 15MM (CHAPA 2,20X1,60M).FORNECIMENTO</v>
          </cell>
          <cell r="C13521" t="str">
            <v>M2</v>
          </cell>
        </row>
        <row r="13522">
          <cell r="A13522" t="str">
            <v>14.006.0630-A</v>
          </cell>
          <cell r="B13522" t="str">
            <v>COMPENSADO DE 15MM (CHAPA 2,20X1,60M).FORNECIMENTO</v>
          </cell>
          <cell r="C13522" t="str">
            <v>M2</v>
          </cell>
        </row>
        <row r="13523">
          <cell r="A13523" t="str">
            <v>14.006.0633-0</v>
          </cell>
          <cell r="B13523" t="str">
            <v>COMPENSADO DE 20MM (CHAPA 2,20X1,60M).FORNECIMENTO</v>
          </cell>
          <cell r="C13523" t="str">
            <v>M2</v>
          </cell>
        </row>
        <row r="13524">
          <cell r="A13524" t="str">
            <v>14.006.0633-A</v>
          </cell>
          <cell r="B13524" t="str">
            <v>COMPENSADO DE 20MM (CHAPA 2,20X1,60M).FORNECIMENTO</v>
          </cell>
          <cell r="C13524" t="str">
            <v>M2</v>
          </cell>
        </row>
        <row r="13525">
          <cell r="A13525" t="str">
            <v>14.006.0636-0</v>
          </cell>
          <cell r="B13525" t="str">
            <v>COMPENSADO DE 25MM (CHAPA 2,20X1,60M).FORNECIMENTO</v>
          </cell>
          <cell r="C13525" t="str">
            <v>M2</v>
          </cell>
        </row>
        <row r="13526">
          <cell r="A13526" t="str">
            <v>14.006.0636-A</v>
          </cell>
          <cell r="B13526" t="str">
            <v>COMPENSADO DE 25MM (CHAPA 2,20X1,60M).FORNECIMENTO</v>
          </cell>
          <cell r="C13526" t="str">
            <v>M2</v>
          </cell>
        </row>
        <row r="13527">
          <cell r="A13527" t="str">
            <v>14.006.0639-0</v>
          </cell>
          <cell r="B13527" t="str">
            <v>COMPENSADO NAVAL DE 10MM(CHAPA DE 2,20X1,10M).FORNECIMENTO</v>
          </cell>
          <cell r="C13527" t="str">
            <v>M2</v>
          </cell>
        </row>
        <row r="13528">
          <cell r="A13528" t="str">
            <v>14.006.0639-A</v>
          </cell>
          <cell r="B13528" t="str">
            <v>COMPENSADO NAVAL DE 10MM(CHAPA DE 2,20X1,10M).FORNECIMENTO</v>
          </cell>
          <cell r="C13528" t="str">
            <v>M2</v>
          </cell>
        </row>
        <row r="13529">
          <cell r="A13529" t="str">
            <v>14.006.0645-0</v>
          </cell>
          <cell r="B13529" t="str">
            <v>COMPENSADO NAVAL DE 15MM(CHAPA DE 2,20X1,10M).FORNECIMENTO</v>
          </cell>
          <cell r="C13529" t="str">
            <v>M2</v>
          </cell>
        </row>
        <row r="13530">
          <cell r="A13530" t="str">
            <v>14.006.0645-A</v>
          </cell>
          <cell r="B13530" t="str">
            <v>COMPENSADO NAVAL DE 15MM(CHAPA DE 2,20X1,10M).FORNECIMENTO</v>
          </cell>
          <cell r="C13530" t="str">
            <v>M2</v>
          </cell>
        </row>
        <row r="13531">
          <cell r="A13531" t="str">
            <v>14.006.0648-0</v>
          </cell>
          <cell r="B13531" t="str">
            <v>CHAPA DE FIBRA  DE MADEIRA  DE ALTA DENSIDADE  EM PLACAS DE1220X2440MM,COM 2,5MM DE ESPESSURA.FORNECIMENTO</v>
          </cell>
          <cell r="C13531" t="str">
            <v>UN</v>
          </cell>
        </row>
        <row r="13532">
          <cell r="A13532" t="str">
            <v>14.006.0648-A</v>
          </cell>
          <cell r="B13532" t="str">
            <v>CHAPA DE FIBRA  DE MADEIRA  DE ALTA DENSIDADE  EM PLACAS DE1220X2440MM,COM 2,5MM DE ESPESSURA.FORNECIMENTO</v>
          </cell>
          <cell r="C13532" t="str">
            <v>UN</v>
          </cell>
        </row>
        <row r="13533">
          <cell r="A13533" t="str">
            <v>14.006.0680-0</v>
          </cell>
          <cell r="B13533" t="str">
            <v>MADEIRA DE REFLORESTAMENTO,AUTOCLAVADA,EM TORA,ATE 6,00M DECOMPRIMENTO,DIAMETRO DE 12CM.FORNECIMENTO</v>
          </cell>
          <cell r="C13533" t="str">
            <v>M</v>
          </cell>
        </row>
        <row r="13534">
          <cell r="A13534" t="str">
            <v>14.006.0680-A</v>
          </cell>
          <cell r="B13534" t="str">
            <v>MADEIRA DE REFLORESTAMENTO,AUTOCLAVADA,EM TORA,ATE 6,00M DECOMPRIMENTO,DIAMETRO DE 12CM.FORNECIMENTO</v>
          </cell>
          <cell r="C13534" t="str">
            <v>M</v>
          </cell>
        </row>
        <row r="13535">
          <cell r="A13535" t="str">
            <v>14.006.0685-0</v>
          </cell>
          <cell r="B13535" t="str">
            <v>MADEIRA DE REFLORESTAMENTO,AUTOCLAVADA,EM TORA,ATE 6,00M DECOMPRIMENTO,DIAMETRO DE 15CM.FORNECIMENTO</v>
          </cell>
          <cell r="C13535" t="str">
            <v>M</v>
          </cell>
        </row>
        <row r="13536">
          <cell r="A13536" t="str">
            <v>14.006.0685-A</v>
          </cell>
          <cell r="B13536" t="str">
            <v>MADEIRA DE REFLORESTAMENTO,AUTOCLAVADA,EM TORA,ATE 6,00M DECOMPRIMENTO,DIAMETRO DE 15CM.FORNECIMENTO</v>
          </cell>
          <cell r="C13536" t="str">
            <v>M</v>
          </cell>
        </row>
        <row r="13537">
          <cell r="A13537" t="str">
            <v>14.006.0688-0</v>
          </cell>
          <cell r="B13537" t="str">
            <v>INSUMO DE MATERIAL NECESSARIO PARA SERVICOS DE REPAROS -PRESERVANDO AS UNIDADES DA POLICIA CIVIL.</v>
          </cell>
          <cell r="C13537" t="str">
            <v>UN</v>
          </cell>
        </row>
        <row r="13538">
          <cell r="A13538" t="str">
            <v>14.006.0688-A</v>
          </cell>
          <cell r="B13538" t="str">
            <v>INSUMO DE MATERIAL NECESSARIO PARA SERVICOS DE REPAROS -PRESERVANDO AS UNIDADES DA POLICIA CIVIL.</v>
          </cell>
          <cell r="C13538" t="str">
            <v>UN</v>
          </cell>
        </row>
        <row r="13539">
          <cell r="A13539" t="str">
            <v>14.006.0695-0</v>
          </cell>
          <cell r="B13539" t="str">
            <v>MADEIRA DE REFLORESTAMENTO,AUTOCLAVADA,EM TORA,ATE 6,00M DECOMPRIMENTO,DIAMETRO DE 25CM.FORNECIMENTO</v>
          </cell>
          <cell r="C13539" t="str">
            <v>M</v>
          </cell>
        </row>
        <row r="13540">
          <cell r="A13540" t="str">
            <v>14.006.0695-A</v>
          </cell>
          <cell r="B13540" t="str">
            <v>MADEIRA DE REFLORESTAMENTO,AUTOCLAVADA,EM TORA,ATE 6,00M DECOMPRIMENTO,DIAMETRO DE 25CM.FORNECIMENTO</v>
          </cell>
          <cell r="C13540" t="str">
            <v>M</v>
          </cell>
        </row>
        <row r="13541">
          <cell r="A13541" t="str">
            <v>14.007.0005-0</v>
          </cell>
          <cell r="B13541"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3541" t="str">
            <v>UN</v>
          </cell>
        </row>
        <row r="13542">
          <cell r="A13542" t="str">
            <v>14.007.0005-A</v>
          </cell>
          <cell r="B13542"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3542" t="str">
            <v>UN</v>
          </cell>
        </row>
        <row r="13543">
          <cell r="A13543" t="str">
            <v>14.007.0010-0</v>
          </cell>
          <cell r="B13543"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3543" t="str">
            <v>UN</v>
          </cell>
        </row>
        <row r="13544">
          <cell r="A13544" t="str">
            <v>14.007.0010-A</v>
          </cell>
          <cell r="B13544"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3544" t="str">
            <v>UN</v>
          </cell>
        </row>
        <row r="13545">
          <cell r="A13545" t="str">
            <v>14.007.0015-0</v>
          </cell>
          <cell r="B13545"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3545" t="str">
            <v>UN</v>
          </cell>
        </row>
        <row r="13546">
          <cell r="A13546" t="str">
            <v>14.007.0015-A</v>
          </cell>
          <cell r="B13546"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3546" t="str">
            <v>UN</v>
          </cell>
        </row>
        <row r="13547">
          <cell r="A13547" t="str">
            <v>14.007.0020-0</v>
          </cell>
          <cell r="B13547"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3547" t="str">
            <v>UN</v>
          </cell>
        </row>
        <row r="13548">
          <cell r="A13548" t="str">
            <v>14.007.0020-A</v>
          </cell>
          <cell r="B13548"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3548" t="str">
            <v>UN</v>
          </cell>
        </row>
        <row r="13549">
          <cell r="A13549" t="str">
            <v>14.007.0025-0</v>
          </cell>
          <cell r="B13549"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3549" t="str">
            <v>UN</v>
          </cell>
        </row>
        <row r="13550">
          <cell r="A13550" t="str">
            <v>14.007.0025-A</v>
          </cell>
          <cell r="B13550"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3550" t="str">
            <v>UN</v>
          </cell>
        </row>
        <row r="13551">
          <cell r="A13551" t="str">
            <v>14.007.0030-0</v>
          </cell>
          <cell r="B13551" t="str">
            <v>FERRAGENS PARA PORTA DE MADEIRA,DE 1 FOLHA DE ABRIR,DE ENTRADA DE SERVICO,CONSTANDO DE FORNEC.S/COLOCACAO,DE:-FECHADURADE CILINDRO OVALADO OU CIRCULAR,DE LATAO,DE ACABAMENTO CROMADO;-3 DOBRADICAS 3"X2.1/2" DE FERRO GALVANIZADO, COM PINO EBOLAS DE LATAO</v>
          </cell>
          <cell r="C13551" t="str">
            <v>UN</v>
          </cell>
        </row>
        <row r="13552">
          <cell r="A13552" t="str">
            <v>14.007.0030-A</v>
          </cell>
          <cell r="B13552" t="str">
            <v>FERRAGENS PARA PORTA DE MADEIRA,DE 1 FOLHA DE ABRIR,DE ENTRADA DE SERVICO,CONSTANDO DE FORNEC.S/COLOCACAO,DE:-FECHADURADE CILINDRO OVALADO OU CIRCULAR,DE LATAO,DE ACABAMENTO CROMADO;-3 DOBRADICAS 3"X2.1/2" DE FERRO GALVANIZADO, COM PINO EBOLAS DE LATAO</v>
          </cell>
          <cell r="C13552" t="str">
            <v>UN</v>
          </cell>
        </row>
        <row r="13553">
          <cell r="A13553" t="str">
            <v>14.007.0035-0</v>
          </cell>
          <cell r="B13553"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3553" t="str">
            <v>UN</v>
          </cell>
        </row>
        <row r="13554">
          <cell r="A13554" t="str">
            <v>14.007.0035-A</v>
          </cell>
          <cell r="B13554"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3554" t="str">
            <v>UN</v>
          </cell>
        </row>
        <row r="13555">
          <cell r="A13555" t="str">
            <v>14.007.0038-0</v>
          </cell>
          <cell r="B13555"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3555" t="str">
            <v>UN</v>
          </cell>
        </row>
        <row r="13556">
          <cell r="A13556" t="str">
            <v>14.007.0038-A</v>
          </cell>
          <cell r="B13556"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3556" t="str">
            <v>UN</v>
          </cell>
        </row>
        <row r="13557">
          <cell r="A13557" t="str">
            <v>14.007.0040-0</v>
          </cell>
          <cell r="B13557"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3557" t="str">
            <v>UN</v>
          </cell>
        </row>
        <row r="13558">
          <cell r="A13558" t="str">
            <v>14.007.0040-A</v>
          </cell>
          <cell r="B13558"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3558" t="str">
            <v>UN</v>
          </cell>
        </row>
        <row r="13559">
          <cell r="A13559" t="str">
            <v>14.007.0045-0</v>
          </cell>
          <cell r="B13559"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3559" t="str">
            <v>UN</v>
          </cell>
        </row>
        <row r="13560">
          <cell r="A13560" t="str">
            <v>14.007.0045-A</v>
          </cell>
          <cell r="B13560"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3560" t="str">
            <v>UN</v>
          </cell>
        </row>
        <row r="13561">
          <cell r="A13561" t="str">
            <v>14.007.0050-0</v>
          </cell>
          <cell r="B13561"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3561" t="str">
            <v>UN</v>
          </cell>
        </row>
        <row r="13562">
          <cell r="A13562" t="str">
            <v>14.007.0050-A</v>
          </cell>
          <cell r="B13562"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3562" t="str">
            <v>UN</v>
          </cell>
        </row>
        <row r="13563">
          <cell r="A13563" t="str">
            <v>14.007.0055-0</v>
          </cell>
          <cell r="B13563"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3563" t="str">
            <v>UN</v>
          </cell>
        </row>
        <row r="13564">
          <cell r="A13564" t="str">
            <v>14.007.0055-A</v>
          </cell>
          <cell r="B13564"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3564" t="str">
            <v>UN</v>
          </cell>
        </row>
        <row r="13565">
          <cell r="A13565" t="str">
            <v>14.007.0057-0</v>
          </cell>
          <cell r="B13565"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3565" t="str">
            <v>UN</v>
          </cell>
        </row>
        <row r="13566">
          <cell r="A13566" t="str">
            <v>14.007.0057-A</v>
          </cell>
          <cell r="B13566"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3566" t="str">
            <v>UN</v>
          </cell>
        </row>
        <row r="13567">
          <cell r="A13567" t="str">
            <v>14.007.0060-0</v>
          </cell>
          <cell r="B13567"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3567" t="str">
            <v>UN</v>
          </cell>
        </row>
        <row r="13568">
          <cell r="A13568" t="str">
            <v>14.007.0060-A</v>
          </cell>
          <cell r="B13568"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3568" t="str">
            <v>UN</v>
          </cell>
        </row>
        <row r="13569">
          <cell r="A13569" t="str">
            <v>14.007.0065-0</v>
          </cell>
          <cell r="B13569"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3569" t="str">
            <v>UN</v>
          </cell>
        </row>
        <row r="13570">
          <cell r="A13570" t="str">
            <v>14.007.0065-A</v>
          </cell>
          <cell r="B13570"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3570" t="str">
            <v>UN</v>
          </cell>
        </row>
        <row r="13571">
          <cell r="A13571" t="str">
            <v>14.007.0070-0</v>
          </cell>
          <cell r="B13571"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3571" t="str">
            <v>UN</v>
          </cell>
        </row>
        <row r="13572">
          <cell r="A13572" t="str">
            <v>14.007.0070-A</v>
          </cell>
          <cell r="B13572"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3572" t="str">
            <v>UN</v>
          </cell>
        </row>
        <row r="13573">
          <cell r="A13573" t="str">
            <v>14.007.0075-0</v>
          </cell>
          <cell r="B13573" t="str">
            <v>FERRAGENS PARA PORTAS DE MADEIRA,1 FOLHA,DE ABRIR,PARA SANITARIOS OU CHUVEIROS COLETIVOS,CONSTANDO DE FORNEC.S/COLOC.,DE:-FECHO DE SOBREPOR,TIPO "LIVRE-OCUPADO",RETANGULAR,EM ZAMAKOU LATAO, ACABAMENTO CROMADO;-3 DOBRADICAS DE FERRO GALVANIZADO DE 3"X3",COM PINO E BOLAS DE LATAO</v>
          </cell>
          <cell r="C13573" t="str">
            <v>UN</v>
          </cell>
        </row>
        <row r="13574">
          <cell r="A13574" t="str">
            <v>14.007.0075-A</v>
          </cell>
          <cell r="B13574" t="str">
            <v>FERRAGENS PARA PORTAS DE MADEIRA,1 FOLHA,DE ABRIR,PARA SANITARIOS OU CHUVEIROS COLETIVOS,CONSTANDO DE FORNEC.S/COLOC.,DE:-FECHO DE SOBREPOR,TIPO "LIVRE-OCUPADO",RETANGULAR,EM ZAMAKOU LATAO, ACABAMENTO CROMADO;-3 DOBRADICAS DE FERRO GALVANIZADO DE 3"X3",COM PINO E BOLAS DE LATAO</v>
          </cell>
          <cell r="C13574" t="str">
            <v>UN</v>
          </cell>
        </row>
        <row r="13575">
          <cell r="A13575" t="str">
            <v>14.007.0080-0</v>
          </cell>
          <cell r="B13575"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3575" t="str">
            <v>UN</v>
          </cell>
        </row>
        <row r="13576">
          <cell r="A13576" t="str">
            <v>14.007.0080-A</v>
          </cell>
          <cell r="B13576"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3576" t="str">
            <v>UN</v>
          </cell>
        </row>
        <row r="13577">
          <cell r="A13577" t="str">
            <v>14.007.0085-0</v>
          </cell>
          <cell r="B13577"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3577" t="str">
            <v>UN</v>
          </cell>
        </row>
        <row r="13578">
          <cell r="A13578" t="str">
            <v>14.007.0085-A</v>
          </cell>
          <cell r="B13578"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3578" t="str">
            <v>UN</v>
          </cell>
        </row>
        <row r="13579">
          <cell r="A13579" t="str">
            <v>14.007.0090-0</v>
          </cell>
          <cell r="B13579"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3579" t="str">
            <v>UN</v>
          </cell>
        </row>
        <row r="13580">
          <cell r="A13580" t="str">
            <v>14.007.0090-A</v>
          </cell>
          <cell r="B13580"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3580" t="str">
            <v>UN</v>
          </cell>
        </row>
        <row r="13581">
          <cell r="A13581" t="str">
            <v>14.007.0095-0</v>
          </cell>
          <cell r="B13581"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3581" t="str">
            <v>UN</v>
          </cell>
        </row>
        <row r="13582">
          <cell r="A13582" t="str">
            <v>14.007.0095-A</v>
          </cell>
          <cell r="B13582"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3582" t="str">
            <v>UN</v>
          </cell>
        </row>
        <row r="13583">
          <cell r="A13583" t="str">
            <v>14.007.0101-0</v>
          </cell>
          <cell r="B13583"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3583" t="str">
            <v>UN</v>
          </cell>
        </row>
        <row r="13584">
          <cell r="A13584" t="str">
            <v>14.007.0101-A</v>
          </cell>
          <cell r="B13584"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3584" t="str">
            <v>UN</v>
          </cell>
        </row>
        <row r="13585">
          <cell r="A13585" t="str">
            <v>14.007.0105-0</v>
          </cell>
          <cell r="B13585"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3585" t="str">
            <v>UN</v>
          </cell>
        </row>
        <row r="13586">
          <cell r="A13586" t="str">
            <v>14.007.0105-A</v>
          </cell>
          <cell r="B13586"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3586" t="str">
            <v>UN</v>
          </cell>
        </row>
        <row r="13587">
          <cell r="A13587" t="str">
            <v>14.007.0110-0</v>
          </cell>
          <cell r="B13587" t="str">
            <v>FERRAGENS PARA PORTAS DE MADEIRA DE BARRACAO DE OBRA OU CASATIPO POPULAR, CONST.DE FORNEC.S/COLOC.DE:-FECHADURA CAIXAODE SOBREPOR,FORMA RETANGULAR,DE 100X86X38MM,ACABAMENTO FERRORESINADO PRETO:-3 DOBRADICAS DE FERRO,DE 2.1/2"X2.1/2",COMPINO E BOLAS DE LATAO</v>
          </cell>
          <cell r="C13587" t="str">
            <v>UN</v>
          </cell>
        </row>
        <row r="13588">
          <cell r="A13588" t="str">
            <v>14.007.0110-A</v>
          </cell>
          <cell r="B13588" t="str">
            <v>FERRAGENS PARA PORTAS DE MADEIRA DE BARRACAO DE OBRA OU CASATIPO POPULAR, CONST.DE FORNEC.S/COLOC.DE:-FECHADURA CAIXAODE SOBREPOR,FORMA RETANGULAR,DE 100X86X38MM,ACABAMENTO FERRORESINADO PRETO:-3 DOBRADICAS DE FERRO,DE 2.1/2"X2.1/2",COMPINO E BOLAS DE LATAO</v>
          </cell>
          <cell r="C13588" t="str">
            <v>UN</v>
          </cell>
        </row>
        <row r="13589">
          <cell r="A13589" t="str">
            <v>14.007.0115-0</v>
          </cell>
          <cell r="B13589" t="str">
            <v>FERRAGENS PARA PORTAS DE MADEIRA DE ARMARIO,CONSTANDO DE FORNECIMENTO S/COLOC.,DE:-FECHADURA PARA ARMARIO EM LATAO,ACABAMENTO CROMADO,COM CHAVES TIPO GORGE;-3 DOBRADICAS DE 2.1/2"X1.3/8",EM LATAO,ACABAMENTO CROMADO,COM PINO E BOLAS DE LATAO</v>
          </cell>
          <cell r="C13589" t="str">
            <v>UN</v>
          </cell>
        </row>
        <row r="13590">
          <cell r="A13590" t="str">
            <v>14.007.0115-A</v>
          </cell>
          <cell r="B13590" t="str">
            <v>FERRAGENS PARA PORTAS DE MADEIRA DE ARMARIO,CONSTANDO DE FORNECIMENTO S/COLOC.,DE:-FECHADURA PARA ARMARIO EM LATAO,ACABAMENTO CROMADO,COM CHAVES TIPO GORGE;-3 DOBRADICAS DE 2.1/2"X1.3/8",EM LATAO,ACABAMENTO CROMADO,COM PINO E BOLAS DE LATAO</v>
          </cell>
          <cell r="C13590" t="str">
            <v>UN</v>
          </cell>
        </row>
        <row r="13591">
          <cell r="A13591" t="str">
            <v>14.007.0120-0</v>
          </cell>
          <cell r="B13591"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3591" t="str">
            <v>UN</v>
          </cell>
        </row>
        <row r="13592">
          <cell r="A13592" t="str">
            <v>14.007.0120-A</v>
          </cell>
          <cell r="B13592"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3592" t="str">
            <v>UN</v>
          </cell>
        </row>
        <row r="13593">
          <cell r="A13593" t="str">
            <v>14.007.0125-0</v>
          </cell>
          <cell r="B13593" t="str">
            <v>FERRAGENS PARA JANELA DE MADEIRA,TIPO GUILHOTINA,CONSTANDO DE FORNEC.S/COLOC.DE:-2 BORBOLETAS DE LATAO OU ZAMAK,ASAS TRIANGULARES VAZADAS,ACABAMENTO CROMADO OU NIQUELADO;-4 CONCHASSIMPLES EM LATAO,FORMA RETANGULAR, FUNDO EM BAIXO RELEVO ESEM FURO,ACABAMENTO CROMADO</v>
          </cell>
          <cell r="C13593" t="str">
            <v>UN</v>
          </cell>
        </row>
        <row r="13594">
          <cell r="A13594" t="str">
            <v>14.007.0125-A</v>
          </cell>
          <cell r="B13594" t="str">
            <v>FERRAGENS PARA JANELA DE MADEIRA,TIPO GUILHOTINA,CONSTANDO DE FORNEC.S/COLOC.DE:-2 BORBOLETAS DE LATAO OU ZAMAK,ASAS TRIANGULARES VAZADAS,ACABAMENTO CROMADO OU NIQUELADO;-4 CONCHASSIMPLES EM LATAO,FORMA RETANGULAR, FUNDO EM BAIXO RELEVO ESEM FURO,ACABAMENTO CROMADO</v>
          </cell>
          <cell r="C13594" t="str">
            <v>UN</v>
          </cell>
        </row>
        <row r="13595">
          <cell r="A13595" t="str">
            <v>14.007.0130-0</v>
          </cell>
          <cell r="B13595"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3595" t="str">
            <v>UN</v>
          </cell>
        </row>
        <row r="13596">
          <cell r="A13596" t="str">
            <v>14.007.0130-A</v>
          </cell>
          <cell r="B13596"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3596" t="str">
            <v>UN</v>
          </cell>
        </row>
        <row r="13597">
          <cell r="A13597" t="str">
            <v>14.007.0135-0</v>
          </cell>
          <cell r="B13597" t="str">
            <v>FERRAGENS PARA JANELA DE MADEIRA,BASCULANTE,CONSTANDO DE FORNECIMENTO SEM COLOCACAO,DE:-2 PARES DE GONZOS DE SOBREPOR,DELATAO,TIPO MACHO-FEMEA;-1 COMANDO PARA BASCULANTE COM PUNHODE LATAO NIQUELADO E HASTE DE FERRO PARA PINTAR</v>
          </cell>
          <cell r="C13597" t="str">
            <v>UN</v>
          </cell>
        </row>
        <row r="13598">
          <cell r="A13598" t="str">
            <v>14.007.0135-A</v>
          </cell>
          <cell r="B13598" t="str">
            <v>FERRAGENS PARA JANELA DE MADEIRA,BASCULANTE,CONSTANDO DE FORNECIMENTO SEM COLOCACAO,DE:-2 PARES DE GONZOS DE SOBREPOR,DELATAO,TIPO MACHO-FEMEA;-1 COMANDO PARA BASCULANTE COM PUNHODE LATAO NIQUELADO E HASTE DE FERRO PARA PINTAR</v>
          </cell>
          <cell r="C13598" t="str">
            <v>UN</v>
          </cell>
        </row>
        <row r="13599">
          <cell r="A13599" t="str">
            <v>14.007.0140-0</v>
          </cell>
          <cell r="B13599"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3599" t="str">
            <v>UN</v>
          </cell>
        </row>
        <row r="13600">
          <cell r="A13600" t="str">
            <v>14.007.0140-A</v>
          </cell>
          <cell r="B13600"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3600" t="str">
            <v>UN</v>
          </cell>
        </row>
        <row r="13601">
          <cell r="A13601" t="str">
            <v>14.007.0145-0</v>
          </cell>
          <cell r="B13601"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3601" t="str">
            <v>UN</v>
          </cell>
        </row>
        <row r="13602">
          <cell r="A13602" t="str">
            <v>14.007.0145-A</v>
          </cell>
          <cell r="B13602"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3602" t="str">
            <v>UN</v>
          </cell>
        </row>
        <row r="13603">
          <cell r="A13603" t="str">
            <v>14.007.0150-0</v>
          </cell>
          <cell r="B13603" t="str">
            <v>FERRAGENS PARA JANELA DE MADEIRA,DE CORRER,DE 4 FOLHAS,CORRENDO 2, CONSTANDO DE FORNEC.S/COLOC.,DE:-4 RODIZIOS DE LATAOCOM ROLAMENTO(6MM), PARA TRILHOS;-6,00M DE TRILHO ALUMINIO,TAMANHO 3,00MX1/4"X1/4";-1 PUXADOR DE PUNHO,TUBULAR,EM LATAOCROMADO</v>
          </cell>
          <cell r="C13603" t="str">
            <v>UN</v>
          </cell>
        </row>
        <row r="13604">
          <cell r="A13604" t="str">
            <v>14.007.0150-A</v>
          </cell>
          <cell r="B13604" t="str">
            <v>FERRAGENS PARA JANELA DE MADEIRA,DE CORRER,DE 4 FOLHAS,CORRENDO 2, CONSTANDO DE FORNEC.S/COLOC.,DE:-4 RODIZIOS DE LATAOCOM ROLAMENTO(6MM), PARA TRILHOS;-6,00M DE TRILHO ALUMINIO,TAMANHO 3,00MX1/4"X1/4";-1 PUXADOR DE PUNHO,TUBULAR,EM LATAOCROMADO</v>
          </cell>
          <cell r="C13604" t="str">
            <v>UN</v>
          </cell>
        </row>
        <row r="13605">
          <cell r="A13605" t="str">
            <v>14.007.0155-0</v>
          </cell>
          <cell r="B13605"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3605" t="str">
            <v>UN</v>
          </cell>
        </row>
        <row r="13606">
          <cell r="A13606" t="str">
            <v>14.007.0155-A</v>
          </cell>
          <cell r="B13606"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3606" t="str">
            <v>UN</v>
          </cell>
        </row>
        <row r="13607">
          <cell r="A13607" t="str">
            <v>14.007.0160-0</v>
          </cell>
          <cell r="B13607" t="str">
            <v>FERRAGENS PARA PORTAS (CONJUNTO COMPLETO) DE 1 FOLHA DE VIDRO TEMPERADO DE 10MM,CONSTANDO DE FORNECIMENTO SEM COLOCACAO(ESTA INCLUIDA NO FORNECIMENTO E COLOCACAO DO VIDRO),EXCLUSIVE MOLA HIDRAULICA DE PISO (VIDE ITEM 14.007.0190)</v>
          </cell>
          <cell r="C13607" t="str">
            <v>UN</v>
          </cell>
        </row>
        <row r="13608">
          <cell r="A13608" t="str">
            <v>14.007.0160-A</v>
          </cell>
          <cell r="B13608" t="str">
            <v>FERRAGENS PARA PORTAS (CONJUNTO COMPLETO) DE 1 FOLHA DE VIDRO TEMPERADO DE 10MM,CONSTANDO DE FORNECIMENTO SEM COLOCACAO(ESTA INCLUIDA NO FORNECIMENTO E COLOCACAO DO VIDRO),EXCLUSIVE MOLA HIDRAULICA DE PISO (VIDE ITEM 14.007.0190)</v>
          </cell>
          <cell r="C13608" t="str">
            <v>UN</v>
          </cell>
        </row>
        <row r="13609">
          <cell r="A13609" t="str">
            <v>14.007.0165-0</v>
          </cell>
          <cell r="B13609" t="str">
            <v>FERRAGENS PARA PORTAS (CONJUNTO COMPLETO) DE 1 FOLHA COM BANDEIRA DE VIDRO TEMPERADO DE 10MM,CONSTANDO DE FORNECIMENTO SEM COLOCACAO (ESTA INCLUIDA NO FORNECIMENTO E COLOCACAO DO VIDRO),EXCLUSIVE MOLA HIDRAULICA DE PISO (VIDE ITEM 14.007.0190)</v>
          </cell>
          <cell r="C13609" t="str">
            <v>UN</v>
          </cell>
        </row>
        <row r="13610">
          <cell r="A13610" t="str">
            <v>14.007.0165-A</v>
          </cell>
          <cell r="B13610" t="str">
            <v>FERRAGENS PARA PORTAS (CONJUNTO COMPLETO) DE 1 FOLHA COM BANDEIRA DE VIDRO TEMPERADO DE 10MM,CONSTANDO DE FORNECIMENTO SEM COLOCACAO (ESTA INCLUIDA NO FORNECIMENTO E COLOCACAO DO VIDRO),EXCLUSIVE MOLA HIDRAULICA DE PISO (VIDE ITEM 14.007.0190)</v>
          </cell>
          <cell r="C13610" t="str">
            <v>UN</v>
          </cell>
        </row>
        <row r="13611">
          <cell r="A13611" t="str">
            <v>14.007.0170-0</v>
          </cell>
          <cell r="B13611" t="str">
            <v>FERRAGENS PARA PORTAS(CONJUNTO COMPLETO) DE 2 FOLHAS DE VIDRO TEMPERADO DE 10MM,CONSTANDO DE FORNECIMENTO SEM COLOCACAO(ESTA INCLUIDA NO FORNECIMENTO E COLOCACAO DO VIDRO),EXCLUSIVE MOLA HIDRAULICA DE PISO(VIDE ITEM 14.007.0190)</v>
          </cell>
          <cell r="C13611" t="str">
            <v>UN</v>
          </cell>
        </row>
        <row r="13612">
          <cell r="A13612" t="str">
            <v>14.007.0170-A</v>
          </cell>
          <cell r="B13612" t="str">
            <v>FERRAGENS PARA PORTAS(CONJUNTO COMPLETO) DE 2 FOLHAS DE VIDRO TEMPERADO DE 10MM,CONSTANDO DE FORNECIMENTO SEM COLOCACAO(ESTA INCLUIDA NO FORNECIMENTO E COLOCACAO DO VIDRO),EXCLUSIVE MOLA HIDRAULICA DE PISO(VIDE ITEM 14.007.0190)</v>
          </cell>
          <cell r="C13612" t="str">
            <v>UN</v>
          </cell>
        </row>
        <row r="13613">
          <cell r="A13613" t="str">
            <v>14.007.0175-0</v>
          </cell>
          <cell r="B13613" t="str">
            <v>FERRAGENS PARA PORTAS (CONJUNTO COMPLETO) DE 2 FOLHAS COM BANDEIRA DE VIDRO TEMPERADO DE 10MM, CONSTANDO DE FORNECIMENTOSEM COLOCACAO (ESTA INCLUIDA NO FORNECIMENTO E COLOCACAO DOVIDRO),EXCLUSIVE MOLA HIDRAULICA DE PISO(VIDE ITEM 14.007.0190)</v>
          </cell>
          <cell r="C13613" t="str">
            <v>UN</v>
          </cell>
        </row>
        <row r="13614">
          <cell r="A13614" t="str">
            <v>14.007.0175-A</v>
          </cell>
          <cell r="B13614" t="str">
            <v>FERRAGENS PARA PORTAS (CONJUNTO COMPLETO) DE 2 FOLHAS COM BANDEIRA DE VIDRO TEMPERADO DE 10MM, CONSTANDO DE FORNECIMENTOSEM COLOCACAO (ESTA INCLUIDA NO FORNECIMENTO E COLOCACAO DOVIDRO),EXCLUSIVE MOLA HIDRAULICA DE PISO(VIDE ITEM 14.007.0190)</v>
          </cell>
          <cell r="C13614" t="str">
            <v>UN</v>
          </cell>
        </row>
        <row r="13615">
          <cell r="A13615" t="str">
            <v>14.007.0185-0</v>
          </cell>
          <cell r="B13615" t="str">
            <v>FERRAGENS P/PORTAS(CONJUNTO COMPLETO) DE 2 FOLHAS C/BANDEIRAE 2 PAINES FIXOS LATERAIS DE VIDRO TEMPERADO DE 10MM,CONST.DE FORNECIMENTO SEM COLOCACAO(ESTA INCLUIDA NO FORNECIMENTOE COLOCACAO DO VIDRO), EXCLUSIVE MOLA HIDRAULICA DE PISO(VIDE ITEM 14.007.0190)</v>
          </cell>
          <cell r="C13615" t="str">
            <v>UN</v>
          </cell>
        </row>
        <row r="13616">
          <cell r="A13616" t="str">
            <v>14.007.0185-A</v>
          </cell>
          <cell r="B13616" t="str">
            <v>FERRAGENS P/PORTAS(CONJUNTO COMPLETO) DE 2 FOLHAS C/BANDEIRAE 2 PAINES FIXOS LATERAIS DE VIDRO TEMPERADO DE 10MM,CONST.DE FORNECIMENTO SEM COLOCACAO(ESTA INCLUIDA NO FORNECIMENTOE COLOCACAO DO VIDRO), EXCLUSIVE MOLA HIDRAULICA DE PISO(VIDE ITEM 14.007.0190)</v>
          </cell>
          <cell r="C13616" t="str">
            <v>UN</v>
          </cell>
        </row>
        <row r="13617">
          <cell r="A13617" t="str">
            <v>14.007.0190-0</v>
          </cell>
          <cell r="B13617" t="str">
            <v>MOLA HIDRAULICA DE PISO PARA PORTAS DE VIDRO TEMPERADO DE 10MM.FORNECIMENTO</v>
          </cell>
          <cell r="C13617" t="str">
            <v>UN</v>
          </cell>
        </row>
        <row r="13618">
          <cell r="A13618" t="str">
            <v>14.007.0190-A</v>
          </cell>
          <cell r="B13618" t="str">
            <v>MOLA HIDRAULICA DE PISO PARA PORTAS DE VIDRO TEMPERADO DE 10MM.FORNECIMENTO</v>
          </cell>
          <cell r="C13618" t="str">
            <v>UN</v>
          </cell>
        </row>
        <row r="13619">
          <cell r="A13619" t="str">
            <v>14.007.0195-0</v>
          </cell>
          <cell r="B13619" t="str">
            <v>FERRAGENS PARA PAINEIS FIXOS DE VIDRO TEMPERADO DE 10MM(CONJUNTO COMPLETO),CONSTANDO DE FORNECIMENTO SEM COLOCACAO(ESTAINCLUIDA NO FORNECIMENTO E COLOCACAO DO VIDRO)</v>
          </cell>
          <cell r="C13619" t="str">
            <v>UN</v>
          </cell>
        </row>
        <row r="13620">
          <cell r="A13620" t="str">
            <v>14.007.0195-A</v>
          </cell>
          <cell r="B13620" t="str">
            <v>FERRAGENS PARA PAINEIS FIXOS DE VIDRO TEMPERADO DE 10MM(CONJUNTO COMPLETO),CONSTANDO DE FORNECIMENTO SEM COLOCACAO(ESTAINCLUIDA NO FORNECIMENTO E COLOCACAO DO VIDRO)</v>
          </cell>
          <cell r="C13620" t="str">
            <v>UN</v>
          </cell>
        </row>
        <row r="13621">
          <cell r="A13621" t="str">
            <v>14.007.0200-0</v>
          </cell>
          <cell r="B13621" t="str">
            <v>FERRAGENS PARA DIVISORIAS DE MARMORE OU MARMORITE,DE SANITARIOS,CONSTANDO DE FORNECIMENTO SEM COLOCACAO(ESTA INCLUIDA NOFORNECIMENTO E COLOCACAO DA DIVISORIA),DE:-4 CANTONEIRAS DEALUMINIO PARA FIXACAO DA PLACA;-12 PARAFUSOS DE ALUMINIO DE3/4"X5/16" COM ROSCA</v>
          </cell>
          <cell r="C13621" t="str">
            <v>UN</v>
          </cell>
        </row>
        <row r="13622">
          <cell r="A13622" t="str">
            <v>14.007.0200-A</v>
          </cell>
          <cell r="B13622" t="str">
            <v>FERRAGENS PARA DIVISORIAS DE MARMORE OU MARMORITE,DE SANITARIOS,CONSTANDO DE FORNECIMENTO SEM COLOCACAO(ESTA INCLUIDA NOFORNECIMENTO E COLOCACAO DA DIVISORIA),DE:-4 CANTONEIRAS DEALUMINIO PARA FIXACAO DA PLACA;-12 PARAFUSOS DE ALUMINIO DE3/4"X5/16" COM ROSCA</v>
          </cell>
          <cell r="C13622" t="str">
            <v>UN</v>
          </cell>
        </row>
        <row r="13623">
          <cell r="A13623" t="str">
            <v>14.007.0250-0</v>
          </cell>
          <cell r="B13623"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13623" t="str">
            <v>UN</v>
          </cell>
        </row>
        <row r="13624">
          <cell r="A13624" t="str">
            <v>14.007.0250-A</v>
          </cell>
          <cell r="B13624"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13624" t="str">
            <v>UN</v>
          </cell>
        </row>
        <row r="13625">
          <cell r="A13625" t="str">
            <v>14.007.0251-0</v>
          </cell>
          <cell r="B13625" t="str">
            <v>FERRAGENS,PARA PORTAS DE MADEIRA DE ENTRADA PRINCIPAL,CONSTANDO DE FORNECIMENTO DAS PECAS:-FECHADURA DE CILINDRO EM FERRO,ACABAMENTO CROMADO;-ESPELHO RETANGULAR EM FERRO POLIDO E CROMADO,MACANETA TIPO BOLA EM ZAMAK POLIDO E CROMADO,EXCLUSIVE DOBRADICAS</v>
          </cell>
          <cell r="C13625" t="str">
            <v>UN</v>
          </cell>
        </row>
        <row r="13626">
          <cell r="A13626" t="str">
            <v>14.007.0251-A</v>
          </cell>
          <cell r="B13626" t="str">
            <v>FERRAGENS,PARA PORTAS DE MADEIRA DE ENTRADA PRINCIPAL,CONSTANDO DE FORNECIMENTO DAS PECAS:-FECHADURA DE CILINDRO EM FERRO,ACABAMENTO CROMADO;-ESPELHO RETANGULAR EM FERRO POLIDO E CROMADO,MACANETA TIPO BOLA EM ZAMAK POLIDO E CROMADO,EXCLUSIVE DOBRADICAS</v>
          </cell>
          <cell r="C13626" t="str">
            <v>UN</v>
          </cell>
        </row>
        <row r="13627">
          <cell r="A13627" t="str">
            <v>14.007.0253-0</v>
          </cell>
          <cell r="B13627" t="str">
            <v>FECHADURA DE CILINDRO,EM LATAO,ACABAMENTO CROMADO,PARA PORTAS DE MADEIRA,DE ENTRADA PRINCIPAL.FORNECIMENTO</v>
          </cell>
          <cell r="C13627" t="str">
            <v>UN</v>
          </cell>
        </row>
        <row r="13628">
          <cell r="A13628" t="str">
            <v>14.007.0253-A</v>
          </cell>
          <cell r="B13628" t="str">
            <v>FECHADURA DE CILINDRO,EM LATAO,ACABAMENTO CROMADO,PARA PORTAS DE MADEIRA,DE ENTRADA PRINCIPAL.FORNECIMENTO</v>
          </cell>
          <cell r="C13628" t="str">
            <v>UN</v>
          </cell>
        </row>
        <row r="13629">
          <cell r="A13629" t="str">
            <v>14.007.0256-0</v>
          </cell>
          <cell r="B13629"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13629" t="str">
            <v>UN</v>
          </cell>
        </row>
        <row r="13630">
          <cell r="A13630" t="str">
            <v>14.007.0256-A</v>
          </cell>
          <cell r="B13630"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13630" t="str">
            <v>UN</v>
          </cell>
        </row>
        <row r="13631">
          <cell r="A13631" t="str">
            <v>14.007.0258-0</v>
          </cell>
          <cell r="B13631" t="str">
            <v>FECHADURA PARA PORTAS INTERNAS DE MADEIRA,TIPO GORGE,TRINCOREVERSIVEL EM LATAO,ACABAMENTO CROMADO,COM MACANETA TIPO ALAVANCA EM ZAMAK,ACABAMENTO CROMADO,ENTRADA E ROSETA CIRCULARES,EM LATAO LAMINADO COM ACABAMENTO CROMADO.FORNECIMENTO</v>
          </cell>
          <cell r="C13631" t="str">
            <v>UN</v>
          </cell>
        </row>
        <row r="13632">
          <cell r="A13632" t="str">
            <v>14.007.0258-A</v>
          </cell>
          <cell r="B13632" t="str">
            <v>FECHADURA PARA PORTAS INTERNAS DE MADEIRA,TIPO GORGE,TRINCOREVERSIVEL EM LATAO,ACABAMENTO CROMADO,COM MACANETA TIPO ALAVANCA EM ZAMAK,ACABAMENTO CROMADO,ENTRADA E ROSETA CIRCULARES,EM LATAO LAMINADO COM ACABAMENTO CROMADO.FORNECIMENTO</v>
          </cell>
          <cell r="C13632" t="str">
            <v>UN</v>
          </cell>
        </row>
        <row r="13633">
          <cell r="A13633" t="str">
            <v>14.007.0261-0</v>
          </cell>
          <cell r="B13633" t="str">
            <v>FERRAGENS PARA PORTAS DE MADEIRA DE BANHEIRO,CONSTANDO DE FORNECIMENTO DAS PECAS:-FECHADURA SIMPLES RETANGULAR EM FERRO,ACABAMENTO CROMADO;-ESPELHO RETANGULAR COM ACABAMENTO CROMADO;-MACANETA TIPO ALAVANCA COM ACABAMENTO CROMADO,EXCLUSIVE DOBRADICAS</v>
          </cell>
          <cell r="C13633" t="str">
            <v>UN</v>
          </cell>
        </row>
        <row r="13634">
          <cell r="A13634" t="str">
            <v>14.007.0261-A</v>
          </cell>
          <cell r="B13634" t="str">
            <v>FERRAGENS PARA PORTAS DE MADEIRA DE BANHEIRO,CONSTANDO DE FORNECIMENTO DAS PECAS:-FECHADURA SIMPLES RETANGULAR EM FERRO,ACABAMENTO CROMADO;-ESPELHO RETANGULAR COM ACABAMENTO CROMADO;-MACANETA TIPO ALAVANCA COM ACABAMENTO CROMADO,EXCLUSIVE DOBRADICAS</v>
          </cell>
          <cell r="C13634" t="str">
            <v>UN</v>
          </cell>
        </row>
        <row r="13635">
          <cell r="A13635" t="str">
            <v>14.007.0263-0</v>
          </cell>
          <cell r="B13635"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3635" t="str">
            <v>UN</v>
          </cell>
        </row>
        <row r="13636">
          <cell r="A13636" t="str">
            <v>14.007.0263-A</v>
          </cell>
          <cell r="B13636"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3636" t="str">
            <v>UN</v>
          </cell>
        </row>
        <row r="13637">
          <cell r="A13637" t="str">
            <v>14.007.0266-0</v>
          </cell>
          <cell r="B13637"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13637" t="str">
            <v>UN</v>
          </cell>
        </row>
        <row r="13638">
          <cell r="A13638" t="str">
            <v>14.007.0266-A</v>
          </cell>
          <cell r="B13638"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13638" t="str">
            <v>UN</v>
          </cell>
        </row>
        <row r="13639">
          <cell r="A13639" t="str">
            <v>14.007.0267-0</v>
          </cell>
          <cell r="B13639" t="str">
            <v>FECHADURA DE CILINDRO PARA MOVEIS DE MADEIRA,DE ENTALHAR,REVERSIVEL,EM FERRO ZINCADO.FORNECIMENTO</v>
          </cell>
          <cell r="C13639" t="str">
            <v>UN</v>
          </cell>
        </row>
        <row r="13640">
          <cell r="A13640" t="str">
            <v>14.007.0267-A</v>
          </cell>
          <cell r="B13640" t="str">
            <v>FECHADURA DE CILINDRO PARA MOVEIS DE MADEIRA,DE ENTALHAR,REVERSIVEL,EM FERRO ZINCADO.FORNECIMENTO</v>
          </cell>
          <cell r="C13640" t="str">
            <v>UN</v>
          </cell>
        </row>
        <row r="13641">
          <cell r="A13641" t="str">
            <v>14.007.0268-0</v>
          </cell>
          <cell r="B13641" t="str">
            <v>FECHADURA DE CILINDRO PARA MOVEIS DE MADEIRA,DE SOBREPOR,REVERSIVEL,EM ACO NIQUELADO.FORNECIMENTO</v>
          </cell>
          <cell r="C13641" t="str">
            <v>UN</v>
          </cell>
        </row>
        <row r="13642">
          <cell r="A13642" t="str">
            <v>14.007.0268-A</v>
          </cell>
          <cell r="B13642" t="str">
            <v>FECHADURA DE CILINDRO PARA MOVEIS DE MADEIRA,DE SOBREPOR,REVERSIVEL,EM ACO NIQUELADO.FORNECIMENTO</v>
          </cell>
          <cell r="C13642" t="str">
            <v>UN</v>
          </cell>
        </row>
        <row r="13643">
          <cell r="A13643" t="str">
            <v>14.007.0269-0</v>
          </cell>
          <cell r="B13643" t="str">
            <v>FECHADURA DE CILINDRO PARA GAVETAS,4 PINOS COM ROTACAO DE 360° E DUAS CHAVES.FORNECIMENTO</v>
          </cell>
          <cell r="C13643" t="str">
            <v>UN</v>
          </cell>
        </row>
        <row r="13644">
          <cell r="A13644" t="str">
            <v>14.007.0269-A</v>
          </cell>
          <cell r="B13644" t="str">
            <v>FECHADURA DE CILINDRO PARA GAVETAS,4 PINOS COM ROTACAO DE 360° E DUAS CHAVES.FORNECIMENTO</v>
          </cell>
          <cell r="C13644" t="str">
            <v>UN</v>
          </cell>
        </row>
        <row r="13645">
          <cell r="A13645" t="str">
            <v>14.007.0270-0</v>
          </cell>
          <cell r="B13645" t="str">
            <v>FECHADURA DE CILINDRO OVALADO,DE LATAO,ACABAMENTO CROMADO PARA PORTAS DE CORRER,DE FERRO OU ALUMINIO.FORNECIMENTO</v>
          </cell>
          <cell r="C13645" t="str">
            <v>UN</v>
          </cell>
        </row>
        <row r="13646">
          <cell r="A13646" t="str">
            <v>14.007.0270-A</v>
          </cell>
          <cell r="B13646" t="str">
            <v>FECHADURA DE CILINDRO OVALADO,DE LATAO,ACABAMENTO CROMADO PARA PORTAS DE CORRER,DE FERRO OU ALUMINIO.FORNECIMENTO</v>
          </cell>
          <cell r="C13646" t="str">
            <v>UN</v>
          </cell>
        </row>
        <row r="13647">
          <cell r="A13647" t="str">
            <v>14.007.0274-0</v>
          </cell>
          <cell r="B13647" t="str">
            <v>FECHADURA DE SOBREPOR,COM CILINDRO,DUAS VOLTAS,EM FERRO RESINADO PRETO,PARA PORTAO.FORNECIMENTO</v>
          </cell>
          <cell r="C13647" t="str">
            <v>UN</v>
          </cell>
        </row>
        <row r="13648">
          <cell r="A13648" t="str">
            <v>14.007.0274-A</v>
          </cell>
          <cell r="B13648" t="str">
            <v>FECHADURA DE SOBREPOR,COM CILINDRO,DUAS VOLTAS,EM FERRO RESINADO PRETO,PARA PORTAO.FORNECIMENTO</v>
          </cell>
          <cell r="C13648" t="str">
            <v>UN</v>
          </cell>
        </row>
        <row r="13649">
          <cell r="A13649" t="str">
            <v>14.007.0276-0</v>
          </cell>
          <cell r="B13649" t="str">
            <v>FECHADURA DE SOBREPOR,COM CILINDRO,EM LATAO,ACABAMENTO CROMADO,PARA PORTAO.FORNECIMENTO</v>
          </cell>
          <cell r="C13649" t="str">
            <v>UN</v>
          </cell>
        </row>
        <row r="13650">
          <cell r="A13650" t="str">
            <v>14.007.0276-A</v>
          </cell>
          <cell r="B13650" t="str">
            <v>FECHADURA DE SOBREPOR,COM CILINDRO,EM LATAO,ACABAMENTO CROMADO,PARA PORTAO.FORNECIMENTO</v>
          </cell>
          <cell r="C13650" t="str">
            <v>UN</v>
          </cell>
        </row>
        <row r="13651">
          <cell r="A13651" t="str">
            <v>14.007.0277-0</v>
          </cell>
          <cell r="B13651" t="str">
            <v>FECHADURA DE CILINDRO PARA ARMARIOS,4 PINOS COM ROTACAO DE 360° E DUAS CHAVES.FORNECIMENTO</v>
          </cell>
          <cell r="C13651" t="str">
            <v>UN</v>
          </cell>
        </row>
        <row r="13652">
          <cell r="A13652" t="str">
            <v>14.007.0277-A</v>
          </cell>
          <cell r="B13652" t="str">
            <v>FECHADURA DE CILINDRO PARA ARMARIOS,4 PINOS COM ROTACAO DE 360° E DUAS CHAVES.FORNECIMENTO</v>
          </cell>
          <cell r="C13652" t="str">
            <v>UN</v>
          </cell>
        </row>
        <row r="13653">
          <cell r="A13653" t="str">
            <v>14.007.0278-0</v>
          </cell>
          <cell r="B13653" t="str">
            <v>DOBRADICA 3"X3.1/2",DE LATAO CROMADO,COM PINO,BOLAS E ANEISDE LATAO.FORNECIMENTO</v>
          </cell>
          <cell r="C13653" t="str">
            <v>UN</v>
          </cell>
        </row>
        <row r="13654">
          <cell r="A13654" t="str">
            <v>14.007.0278-A</v>
          </cell>
          <cell r="B13654" t="str">
            <v>DOBRADICA 3"X3.1/2",DE LATAO CROMADO,COM PINO,BOLAS E ANEISDE LATAO.FORNECIMENTO</v>
          </cell>
          <cell r="C13654" t="str">
            <v>UN</v>
          </cell>
        </row>
        <row r="13655">
          <cell r="A13655" t="str">
            <v>14.007.0279-0</v>
          </cell>
          <cell r="B13655" t="str">
            <v>DOBRADICA TIPO PIANO,EM FERRO LATONADO,DE 1"X3,00M.FORNECIMENTO</v>
          </cell>
          <cell r="C13655" t="str">
            <v>M</v>
          </cell>
        </row>
        <row r="13656">
          <cell r="A13656" t="str">
            <v>14.007.0279-A</v>
          </cell>
          <cell r="B13656" t="str">
            <v>DOBRADICA TIPO PIANO,EM FERRO LATONADO,DE 1"X3,00M.FORNECIMENTO</v>
          </cell>
          <cell r="C13656" t="str">
            <v>M</v>
          </cell>
        </row>
        <row r="13657">
          <cell r="A13657" t="str">
            <v>14.007.0280-0</v>
          </cell>
          <cell r="B13657" t="str">
            <v>DOBRADICA 3"X3",DE LATAO CROMADO,COM PINO,BOLAS E ANEIS DE LATAO.FORNECIMENTO</v>
          </cell>
          <cell r="C13657" t="str">
            <v>UN</v>
          </cell>
        </row>
        <row r="13658">
          <cell r="A13658" t="str">
            <v>14.007.0280-A</v>
          </cell>
          <cell r="B13658" t="str">
            <v>DOBRADICA 3"X3",DE LATAO CROMADO,COM PINO,BOLAS E ANEIS DE LATAO.FORNECIMENTO</v>
          </cell>
          <cell r="C13658" t="str">
            <v>UN</v>
          </cell>
        </row>
        <row r="13659">
          <cell r="A13659" t="str">
            <v>14.007.0281-0</v>
          </cell>
          <cell r="B13659" t="str">
            <v>DOBRADICA TIPO PIANO,EM LATAO POLIDO,DE 1"X3,00M.FORNECIMENTO</v>
          </cell>
          <cell r="C13659" t="str">
            <v>M</v>
          </cell>
        </row>
        <row r="13660">
          <cell r="A13660" t="str">
            <v>14.007.0281-A</v>
          </cell>
          <cell r="B13660" t="str">
            <v>DOBRADICA TIPO PIANO,EM LATAO POLIDO,DE 1"X3,00M.FORNECIMENTO</v>
          </cell>
          <cell r="C13660" t="str">
            <v>M</v>
          </cell>
        </row>
        <row r="13661">
          <cell r="A13661" t="str">
            <v>14.007.0282-0</v>
          </cell>
          <cell r="B13661" t="str">
            <v>DOBRADICA 3"X2.1/2",DE LATAO CROMADO,COM PINO,BOLAS E ANEISDE LATAO.FORNECIMENTO</v>
          </cell>
          <cell r="C13661" t="str">
            <v>UN</v>
          </cell>
        </row>
        <row r="13662">
          <cell r="A13662" t="str">
            <v>14.007.0282-A</v>
          </cell>
          <cell r="B13662" t="str">
            <v>DOBRADICA 3"X2.1/2",DE LATAO CROMADO,COM PINO,BOLAS E ANEISDE LATAO.FORNECIMENTO</v>
          </cell>
          <cell r="C13662" t="str">
            <v>UN</v>
          </cell>
        </row>
        <row r="13663">
          <cell r="A13663" t="str">
            <v>14.007.0283-0</v>
          </cell>
          <cell r="B13663" t="str">
            <v>DOBRADICA COPO,TIPO ALTA OU BAIXA,CURVA OU RETA,FURACAO DE 35 OU 26MM,COM FECHO DE METAL CROMADO.FORNECIMENTO</v>
          </cell>
          <cell r="C13663" t="str">
            <v>UN</v>
          </cell>
        </row>
        <row r="13664">
          <cell r="A13664" t="str">
            <v>14.007.0283-A</v>
          </cell>
          <cell r="B13664" t="str">
            <v>DOBRADICA COPO,TIPO ALTA OU BAIXA,CURVA OU RETA,FURACAO DE 35 OU 26MM,COM FECHO DE METAL CROMADO.FORNECIMENTO</v>
          </cell>
          <cell r="C13664" t="str">
            <v>UN</v>
          </cell>
        </row>
        <row r="13665">
          <cell r="A13665" t="str">
            <v>14.007.0284-0</v>
          </cell>
          <cell r="B13665" t="str">
            <v>DOBRADICA 2.1/2"X1.3/8",DE LATAO CROMADO,COM PINO E BOLAS DELATAO.FORNECIMENTO</v>
          </cell>
          <cell r="C13665" t="str">
            <v>UN</v>
          </cell>
        </row>
        <row r="13666">
          <cell r="A13666" t="str">
            <v>14.007.0284-A</v>
          </cell>
          <cell r="B13666" t="str">
            <v>DOBRADICA 2.1/2"X1.3/8",DE LATAO CROMADO,COM PINO E BOLAS DELATAO.FORNECIMENTO</v>
          </cell>
          <cell r="C13666" t="str">
            <v>UN</v>
          </cell>
        </row>
        <row r="13667">
          <cell r="A13667" t="str">
            <v>14.007.0286-0</v>
          </cell>
          <cell r="B13667" t="str">
            <v>DOBRADICA 4"X3",DE FERRO GALVANIZADO,COM PINO,BOLAS E ANEISDE LATAO.FORNECIMENTO</v>
          </cell>
          <cell r="C13667" t="str">
            <v>UN</v>
          </cell>
        </row>
        <row r="13668">
          <cell r="A13668" t="str">
            <v>14.007.0286-A</v>
          </cell>
          <cell r="B13668" t="str">
            <v>DOBRADICA 4"X3",DE FERRO GALVANIZADO,COM PINO,BOLAS E ANEISDE LATAO.FORNECIMENTO</v>
          </cell>
          <cell r="C13668" t="str">
            <v>UN</v>
          </cell>
        </row>
        <row r="13669">
          <cell r="A13669" t="str">
            <v>14.007.0287-0</v>
          </cell>
          <cell r="B13669" t="str">
            <v>DOBRADICA INFERIOR PARA PORTA DE VIDRO TEMPERADO DE 10MM.FORNECIMENTO</v>
          </cell>
          <cell r="C13669" t="str">
            <v>UN</v>
          </cell>
        </row>
        <row r="13670">
          <cell r="A13670" t="str">
            <v>14.007.0287-A</v>
          </cell>
          <cell r="B13670" t="str">
            <v>DOBRADICA INFERIOR PARA PORTA DE VIDRO TEMPERADO DE 10MM.FORNECIMENTO</v>
          </cell>
          <cell r="C13670" t="str">
            <v>UN</v>
          </cell>
        </row>
        <row r="13671">
          <cell r="A13671" t="str">
            <v>14.007.0288-0</v>
          </cell>
          <cell r="B13671" t="str">
            <v>DOBRADICA 3"X3",DE FERRO GALVANIZADO,COM PINO DE FERRO E BOLAS DE LATAO.FORNECIMENTO</v>
          </cell>
          <cell r="C13671" t="str">
            <v>UN</v>
          </cell>
        </row>
        <row r="13672">
          <cell r="A13672" t="str">
            <v>14.007.0288-A</v>
          </cell>
          <cell r="B13672" t="str">
            <v>DOBRADICA 3"X3",DE FERRO GALVANIZADO,COM PINO DE FERRO E BOLAS DE LATAO.FORNECIMENTO</v>
          </cell>
          <cell r="C13672" t="str">
            <v>UN</v>
          </cell>
        </row>
        <row r="13673">
          <cell r="A13673" t="str">
            <v>14.007.0289-0</v>
          </cell>
          <cell r="B13673" t="str">
            <v>DOBRADICA SUPERIOR PARA PORTA DE VIDRO TEMPERADO DE 10MM.FORNECIMENTO</v>
          </cell>
          <cell r="C13673" t="str">
            <v>UN</v>
          </cell>
        </row>
        <row r="13674">
          <cell r="A13674" t="str">
            <v>14.007.0289-A</v>
          </cell>
          <cell r="B13674" t="str">
            <v>DOBRADICA SUPERIOR PARA PORTA DE VIDRO TEMPERADO DE 10MM.FORNECIMENTO</v>
          </cell>
          <cell r="C13674" t="str">
            <v>UN</v>
          </cell>
        </row>
        <row r="13675">
          <cell r="A13675" t="str">
            <v>14.007.0290-0</v>
          </cell>
          <cell r="B13675" t="str">
            <v>DOBRADICA 3"X2.1/2",DE FERRO GALVANIZADO,COM PINO DE FERRO EBOLAS DE LATAO.FORNECIMENTO</v>
          </cell>
          <cell r="C13675" t="str">
            <v>UN</v>
          </cell>
        </row>
        <row r="13676">
          <cell r="A13676" t="str">
            <v>14.007.0290-A</v>
          </cell>
          <cell r="B13676" t="str">
            <v>DOBRADICA 3"X2.1/2",DE FERRO GALVANIZADO,COM PINO DE FERRO EBOLAS DE LATAO.FORNECIMENTO</v>
          </cell>
          <cell r="C13676" t="str">
            <v>UN</v>
          </cell>
        </row>
        <row r="13677">
          <cell r="A13677" t="str">
            <v>14.007.0292-0</v>
          </cell>
          <cell r="B13677" t="str">
            <v>DOBRADICA DE 1.3/4"X2",DE FERRO GALVANIZADO,COM PINO DE FERRO E BOLAS DE LATAO.FORNECIMENTO</v>
          </cell>
          <cell r="C13677" t="str">
            <v>UN</v>
          </cell>
        </row>
        <row r="13678">
          <cell r="A13678" t="str">
            <v>14.007.0292-A</v>
          </cell>
          <cell r="B13678" t="str">
            <v>DOBRADICA DE 1.3/4"X2",DE FERRO GALVANIZADO,COM PINO DE FERRO E BOLAS DE LATAO.FORNECIMENTO</v>
          </cell>
          <cell r="C13678" t="str">
            <v>UN</v>
          </cell>
        </row>
        <row r="13679">
          <cell r="A13679" t="str">
            <v>14.007.0294-0</v>
          </cell>
          <cell r="B13679" t="str">
            <v>DOBRADICA PARA PORTA "VAI-E-VEM",DE 3",EM LATAO NIQUELADO EPOLIDO.FORNECIMENTO</v>
          </cell>
          <cell r="C13679" t="str">
            <v>UN</v>
          </cell>
        </row>
        <row r="13680">
          <cell r="A13680" t="str">
            <v>14.007.0294-A</v>
          </cell>
          <cell r="B13680" t="str">
            <v>DOBRADICA PARA PORTA "VAI-E-VEM",DE 3",EM LATAO NIQUELADO EPOLIDO.FORNECIMENTO</v>
          </cell>
          <cell r="C13680" t="str">
            <v>UN</v>
          </cell>
        </row>
        <row r="13681">
          <cell r="A13681" t="str">
            <v>14.007.0296-0</v>
          </cell>
          <cell r="B13681" t="str">
            <v>FECHO DE SOBREPOR "LIVRE-OCUPADO",INCLUSIVE TARGETA COM TRANCA FIXA.FORNECIMENTO</v>
          </cell>
          <cell r="C13681" t="str">
            <v>UN</v>
          </cell>
        </row>
        <row r="13682">
          <cell r="A13682" t="str">
            <v>14.007.0296-A</v>
          </cell>
          <cell r="B13682" t="str">
            <v>FECHO DE SOBREPOR "LIVRE-OCUPADO",INCLUSIVE TARGETA COM TRANCA FIXA.FORNECIMENTO</v>
          </cell>
          <cell r="C13682" t="str">
            <v>UN</v>
          </cell>
        </row>
        <row r="13683">
          <cell r="A13683" t="str">
            <v>14.007.0298-0</v>
          </cell>
          <cell r="B13683" t="str">
            <v>FECHO DE EMBUTIR DE ALAVANCA,EM LATAO CROMADO,DE 40CM DE ALTURA.FORNECIMENTO</v>
          </cell>
          <cell r="C13683" t="str">
            <v>UN</v>
          </cell>
        </row>
        <row r="13684">
          <cell r="A13684" t="str">
            <v>14.007.0298-A</v>
          </cell>
          <cell r="B13684" t="str">
            <v>FECHO DE EMBUTIR DE ALAVANCA,EM LATAO CROMADO,DE 40CM DE ALTURA.FORNECIMENTO</v>
          </cell>
          <cell r="C13684" t="str">
            <v>UN</v>
          </cell>
        </row>
        <row r="13685">
          <cell r="A13685" t="str">
            <v>14.007.0300-0</v>
          </cell>
          <cell r="B13685" t="str">
            <v>FECHO DE EMBUTIR DE SEGURANCA,EM LATAO CROMADO,PISTAO CILINDRICO,BOTAO C/CREMALHEIRA,ESPELHO ELIPTICO CROMADO.FORNECIMENTO</v>
          </cell>
          <cell r="C13685" t="str">
            <v>UN</v>
          </cell>
        </row>
        <row r="13686">
          <cell r="A13686" t="str">
            <v>14.007.0300-A</v>
          </cell>
          <cell r="B13686" t="str">
            <v>FECHO DE EMBUTIR DE SEGURANCA,EM LATAO CROMADO,PISTAO CILINDRICO,BOTAO C/CREMALHEIRA,ESPELHO ELIPTICO CROMADO.FORNECIMENTO</v>
          </cell>
          <cell r="C13686" t="str">
            <v>UN</v>
          </cell>
        </row>
        <row r="13687">
          <cell r="A13687" t="str">
            <v>14.007.0302-0</v>
          </cell>
          <cell r="B13687" t="str">
            <v>FECHO DE HASTE REDONDA,EM FERRO,PARA PINTAR,COM 20CM.FORNECIMENTO</v>
          </cell>
          <cell r="C13687" t="str">
            <v>UN</v>
          </cell>
        </row>
        <row r="13688">
          <cell r="A13688" t="str">
            <v>14.007.0302-A</v>
          </cell>
          <cell r="B13688" t="str">
            <v>FECHO DE HASTE REDONDA,EM FERRO,PARA PINTAR,COM 20CM.FORNECIMENTO</v>
          </cell>
          <cell r="C13688" t="str">
            <v>UN</v>
          </cell>
        </row>
        <row r="13689">
          <cell r="A13689" t="str">
            <v>14.007.0304-0</v>
          </cell>
          <cell r="B13689" t="str">
            <v>FECHO DE HASTE REDONDA,EM FERRO,PARA PINTAR,COM 30CM.FORNECIMENTO</v>
          </cell>
          <cell r="C13689" t="str">
            <v>UN</v>
          </cell>
        </row>
        <row r="13690">
          <cell r="A13690" t="str">
            <v>14.007.0304-A</v>
          </cell>
          <cell r="B13690" t="str">
            <v>FECHO DE HASTE REDONDA,EM FERRO,PARA PINTAR,COM 30CM.FORNECIMENTO</v>
          </cell>
          <cell r="C13690" t="str">
            <v>UN</v>
          </cell>
        </row>
        <row r="13691">
          <cell r="A13691" t="str">
            <v>14.007.0306-0</v>
          </cell>
          <cell r="B13691" t="str">
            <v>FECHO DE 80MM EM FERRO NIQUELADO,LINGUETA CENTRAL MOVEL.FORNECIMENTO</v>
          </cell>
          <cell r="C13691" t="str">
            <v>UN</v>
          </cell>
        </row>
        <row r="13692">
          <cell r="A13692" t="str">
            <v>14.007.0306-A</v>
          </cell>
          <cell r="B13692" t="str">
            <v>FECHO DE 80MM EM FERRO NIQUELADO,LINGUETA CENTRAL MOVEL.FORNECIMENTO</v>
          </cell>
          <cell r="C13692" t="str">
            <v>UN</v>
          </cell>
        </row>
        <row r="13693">
          <cell r="A13693" t="str">
            <v>14.007.0308-0</v>
          </cell>
          <cell r="B13693" t="str">
            <v>VISOR OPTICO COM LENTES,TIPO LINGUETA,ACABAMENTO CROMADO.FORNECIMENTO</v>
          </cell>
          <cell r="C13693" t="str">
            <v>UN</v>
          </cell>
        </row>
        <row r="13694">
          <cell r="A13694" t="str">
            <v>14.007.0308-A</v>
          </cell>
          <cell r="B13694" t="str">
            <v>VISOR OPTICO COM LENTES,TIPO LINGUETA,ACABAMENTO CROMADO.FORNECIMENTO</v>
          </cell>
          <cell r="C13694" t="str">
            <v>UN</v>
          </cell>
        </row>
        <row r="13695">
          <cell r="A13695" t="str">
            <v>14.007.0310-0</v>
          </cell>
          <cell r="B13695" t="str">
            <v>CREMONA EM LATAO CROMADO,COM VARA DE FERRO DE 1,50M,ACABAMENTO CROMADO,POLIDO OU PINTADO.FORNECIMENTO</v>
          </cell>
          <cell r="C13695" t="str">
            <v>UN</v>
          </cell>
        </row>
        <row r="13696">
          <cell r="A13696" t="str">
            <v>14.007.0310-A</v>
          </cell>
          <cell r="B13696" t="str">
            <v>CREMONA EM LATAO CROMADO,COM VARA DE FERRO DE 1,50M,ACABAMENTO CROMADO,POLIDO OU PINTADO.FORNECIMENTO</v>
          </cell>
          <cell r="C13696" t="str">
            <v>UN</v>
          </cell>
        </row>
        <row r="13697">
          <cell r="A13697" t="str">
            <v>14.007.0312-0</v>
          </cell>
          <cell r="B13697" t="str">
            <v>CARRANCA PARA FIXACAO EXTERNA DE JANELA DE ABRIR EM LATAO,CABECOTE ARTICULADO.FORNECIMENTO</v>
          </cell>
          <cell r="C13697" t="str">
            <v>UN</v>
          </cell>
        </row>
        <row r="13698">
          <cell r="A13698" t="str">
            <v>14.007.0312-A</v>
          </cell>
          <cell r="B13698" t="str">
            <v>CARRANCA PARA FIXACAO EXTERNA DE JANELA DE ABRIR EM LATAO,CABECOTE ARTICULADO.FORNECIMENTO</v>
          </cell>
          <cell r="C13698" t="str">
            <v>UN</v>
          </cell>
        </row>
        <row r="13699">
          <cell r="A13699" t="str">
            <v>14.007.0313-0</v>
          </cell>
          <cell r="B13699" t="str">
            <v>MOLA FECHA-PORTA,AEREA,COM PINHAO E CREMALHEIRA,EM ALUMINIO,COM PINTURA ELETROSTATICA, COM POTENCIA Nº3 PARA PORTAS DEFERRO DE 0,90 A 1,00M.FORNECIMENTO</v>
          </cell>
          <cell r="C13699" t="str">
            <v>UN</v>
          </cell>
        </row>
        <row r="13700">
          <cell r="A13700" t="str">
            <v>14.007.0313-A</v>
          </cell>
          <cell r="B13700" t="str">
            <v>MOLA FECHA-PORTA,AEREA,COM PINHAO E CREMALHEIRA,EM ALUMINIO,COM PINTURA ELETROSTATICA, COM POTENCIA Nº3 PARA PORTAS DEFERRO DE 0,90 A 1,00M.FORNECIMENTO</v>
          </cell>
          <cell r="C13700" t="str">
            <v>UN</v>
          </cell>
        </row>
        <row r="13701">
          <cell r="A13701" t="str">
            <v>14.007.0314-0</v>
          </cell>
          <cell r="B13701" t="str">
            <v>MOLA FECHA-PORTA,AEREA,COM PINHAO E CREMALHEIRA,EM ALUMINIO,COM PINTURA ELETROSTATICA, COM POTENCIA Nº2 PARA PORTAS DEMADEIRA OU ALUMINIO ATE 0,90M.FORNECIMENTO</v>
          </cell>
          <cell r="C13701" t="str">
            <v>UN</v>
          </cell>
        </row>
        <row r="13702">
          <cell r="A13702" t="str">
            <v>14.007.0314-A</v>
          </cell>
          <cell r="B13702" t="str">
            <v>MOLA FECHA-PORTA,AEREA,COM PINHAO E CREMALHEIRA,EM ALUMINIO,COM PINTURA ELETROSTATICA, COM POTENCIA Nº2 PARA PORTAS DEMADEIRA OU ALUMINIO ATE 0,90M.FORNECIMENTO</v>
          </cell>
          <cell r="C13702" t="str">
            <v>UN</v>
          </cell>
        </row>
        <row r="13703">
          <cell r="A13703" t="str">
            <v>14.007.0315-0</v>
          </cell>
          <cell r="B13703" t="str">
            <v>MOLA FECHA-PORTA,AEREA,COM PINHAO E CREMALHEIRA,EM ALUMINIO,COM PINTURA ELETROSTATICA,COM POTENCIA Nº4 PARA PORTAS CORTA-FOGO ACIMA DE 1,00M.FORNECIMENTO</v>
          </cell>
          <cell r="C13703" t="str">
            <v>UN</v>
          </cell>
        </row>
        <row r="13704">
          <cell r="A13704" t="str">
            <v>14.007.0315-A</v>
          </cell>
          <cell r="B13704" t="str">
            <v>MOLA FECHA-PORTA,AEREA,COM PINHAO E CREMALHEIRA,EM ALUMINIO,COM PINTURA ELETROSTATICA,COM POTENCIA Nº4 PARA PORTAS CORTA-FOGO ACIMA DE 1,00M.FORNECIMENTO</v>
          </cell>
          <cell r="C13704" t="str">
            <v>UN</v>
          </cell>
        </row>
        <row r="13705">
          <cell r="A13705" t="str">
            <v>14.007.0316-0</v>
          </cell>
          <cell r="B13705" t="str">
            <v>PUXADOR DE 12CM,EM ZAMAK CROMADO.FORNECIMENTO</v>
          </cell>
          <cell r="C13705" t="str">
            <v>UN</v>
          </cell>
        </row>
        <row r="13706">
          <cell r="A13706" t="str">
            <v>14.007.0316-A</v>
          </cell>
          <cell r="B13706" t="str">
            <v>PUXADOR DE 12CM,EM ZAMAK CROMADO.FORNECIMENTO</v>
          </cell>
          <cell r="C13706" t="str">
            <v>UN</v>
          </cell>
        </row>
        <row r="13707">
          <cell r="A13707" t="str">
            <v>14.007.0318-0</v>
          </cell>
          <cell r="B13707" t="str">
            <v>PUXADOR TUBULAR,DE PUNHO,EM LATAO CROMADO.FORNECIMENTO</v>
          </cell>
          <cell r="C13707" t="str">
            <v>UN</v>
          </cell>
        </row>
        <row r="13708">
          <cell r="A13708" t="str">
            <v>14.007.0318-A</v>
          </cell>
          <cell r="B13708" t="str">
            <v>PUXADOR TUBULAR,DE PUNHO,EM LATAO CROMADO.FORNECIMENTO</v>
          </cell>
          <cell r="C13708" t="str">
            <v>UN</v>
          </cell>
        </row>
        <row r="13709">
          <cell r="A13709" t="str">
            <v>14.007.0320-0</v>
          </cell>
          <cell r="B13709" t="str">
            <v>PUXADOR TUBULAR,EM ZAMAK CROMADO.FORNECIMENTO</v>
          </cell>
          <cell r="C13709" t="str">
            <v>UN</v>
          </cell>
        </row>
        <row r="13710">
          <cell r="A13710" t="str">
            <v>14.007.0320-A</v>
          </cell>
          <cell r="B13710" t="str">
            <v>PUXADOR TUBULAR,EM ZAMAK CROMADO.FORNECIMENTO</v>
          </cell>
          <cell r="C13710" t="str">
            <v>UN</v>
          </cell>
        </row>
        <row r="13711">
          <cell r="A13711" t="str">
            <v>14.007.0321-0</v>
          </cell>
          <cell r="B13711" t="str">
            <v>PUXADOR HORIZONTAL PARA PORTA,TIPO ALCA,PARA PESSOAS COM NECESSIDADES ESPECIFICAS, EM TUBO DE ACO INOXIDAVEL DE 1.1/4",AISI-304,LIGA 18.8,COM 30CM.FORNECIMENTO</v>
          </cell>
          <cell r="C13711" t="str">
            <v>UN</v>
          </cell>
        </row>
        <row r="13712">
          <cell r="A13712" t="str">
            <v>14.007.0321-A</v>
          </cell>
          <cell r="B13712" t="str">
            <v>PUXADOR HORIZONTAL PARA PORTA,TIPO ALCA,PARA PESSOAS COM NECESSIDADES ESPECIFICAS, EM TUBO DE ACO INOXIDAVEL DE 1.1/4",AISI-304,LIGA 18.8,COM 30CM.FORNECIMENTO</v>
          </cell>
          <cell r="C13712" t="str">
            <v>UN</v>
          </cell>
        </row>
        <row r="13713">
          <cell r="A13713" t="str">
            <v>14.007.0322-0</v>
          </cell>
          <cell r="B13713" t="str">
            <v>CADEADO DE 30MM,C/DUPLA TRAVA,DISCO DE SEGURANCA ANTI-GAZUA,CORPO DE LATAO MACICO,CILINDRO DE LATAO TREFILADO.FORNECIMENTO</v>
          </cell>
          <cell r="C13713" t="str">
            <v>UN</v>
          </cell>
        </row>
        <row r="13714">
          <cell r="A13714" t="str">
            <v>14.007.0322-A</v>
          </cell>
          <cell r="B13714" t="str">
            <v>CADEADO DE 30MM,C/DUPLA TRAVA,DISCO DE SEGURANCA ANTI-GAZUA,CORPO DE LATAO MACICO,CILINDRO DE LATAO TREFILADO.FORNECIMENTO</v>
          </cell>
          <cell r="C13714" t="str">
            <v>UN</v>
          </cell>
        </row>
        <row r="13715">
          <cell r="A13715" t="str">
            <v>14.007.0324-0</v>
          </cell>
          <cell r="B13715" t="str">
            <v>CADEADO DE 50MM,C/DUPLA TRAVA,DISCO DE SEGURANCA ANTI-GAZUA,CORPO DE LATAO MACICO,CILINDRO DE LATAO TREFILADO.FORNECIMENTO</v>
          </cell>
          <cell r="C13715" t="str">
            <v>UN</v>
          </cell>
        </row>
        <row r="13716">
          <cell r="A13716" t="str">
            <v>14.007.0324-A</v>
          </cell>
          <cell r="B13716" t="str">
            <v>CADEADO DE 50MM,C/DUPLA TRAVA,DISCO DE SEGURANCA ANTI-GAZUA,CORPO DE LATAO MACICO,CILINDRO DE LATAO TREFILADO.FORNECIMENTO</v>
          </cell>
          <cell r="C13716" t="str">
            <v>UN</v>
          </cell>
        </row>
        <row r="13717">
          <cell r="A13717" t="str">
            <v>14.007.0326-0</v>
          </cell>
          <cell r="B13717" t="str">
            <v>CADEADO DE 30MM ADAPTADO PARA USO DE UMA SO CHAVE.FORNECIMENTO</v>
          </cell>
          <cell r="C13717" t="str">
            <v>UN</v>
          </cell>
        </row>
        <row r="13718">
          <cell r="A13718" t="str">
            <v>14.007.0326-A</v>
          </cell>
          <cell r="B13718" t="str">
            <v>CADEADO DE 30MM ADAPTADO PARA USO DE UMA SO CHAVE.FORNECIMENTO</v>
          </cell>
          <cell r="C13718" t="str">
            <v>UN</v>
          </cell>
        </row>
        <row r="13719">
          <cell r="A13719" t="str">
            <v>14.007.0328-0</v>
          </cell>
          <cell r="B13719" t="str">
            <v>PORTA CADEADO DE 4.1/2",DE FERRO ZINCADO.FORNECIMENTO</v>
          </cell>
          <cell r="C13719" t="str">
            <v>UN</v>
          </cell>
        </row>
        <row r="13720">
          <cell r="A13720" t="str">
            <v>14.007.0328-A</v>
          </cell>
          <cell r="B13720" t="str">
            <v>PORTA CADEADO DE 4.1/2",DE FERRO ZINCADO.FORNECIMENTO</v>
          </cell>
          <cell r="C13720" t="str">
            <v>UN</v>
          </cell>
        </row>
        <row r="13721">
          <cell r="A13721" t="str">
            <v>14.007.0330-0</v>
          </cell>
          <cell r="B13721" t="str">
            <v>TARGETAO DE FERRO GALVANIZADO,DE 36CM,COM ADAPTACAO DE HASTEPARA DUPLO FUNCIONAMENTO,FECHAMENTO COM CADEADO, EXCLUSIVEESTE,CONFORME PROJETO Nº6017/EMOP.FORNECIMENTO E COLOCACAO</v>
          </cell>
          <cell r="C13721" t="str">
            <v>UN</v>
          </cell>
        </row>
        <row r="13722">
          <cell r="A13722" t="str">
            <v>14.007.0330-A</v>
          </cell>
          <cell r="B13722" t="str">
            <v>TARGETAO DE FERRO GALVANIZADO,DE 36CM,COM ADAPTACAO DE HASTEPARA DUPLO FUNCIONAMENTO,FECHAMENTO COM CADEADO, EXCLUSIVEESTE,CONFORME PROJETO Nº6017/EMOP.FORNECIMENTO E COLOCACAO</v>
          </cell>
          <cell r="C13722" t="str">
            <v>UN</v>
          </cell>
        </row>
        <row r="13723">
          <cell r="A13723" t="str">
            <v>14.007.0332-0</v>
          </cell>
          <cell r="B13723" t="str">
            <v>TARGETA DE FIO REDONDO,DE 2",EM FERRO CROMADO.FORNECIMENTO</v>
          </cell>
          <cell r="C13723" t="str">
            <v>UN</v>
          </cell>
        </row>
        <row r="13724">
          <cell r="A13724" t="str">
            <v>14.007.0332-A</v>
          </cell>
          <cell r="B13724" t="str">
            <v>TARGETA DE FIO REDONDO,DE 2",EM FERRO CROMADO.FORNECIMENTO</v>
          </cell>
          <cell r="C13724" t="str">
            <v>UN</v>
          </cell>
        </row>
        <row r="13725">
          <cell r="A13725" t="str">
            <v>14.007.0334-0</v>
          </cell>
          <cell r="B13725" t="str">
            <v>PRENDEDOR DE PORTA DE LATAO CROMADO,FIXADO NO PISO,HASTE ACIONADA POR PRESSAO DA PORTA OU DO PE.FORNECIMENTO</v>
          </cell>
          <cell r="C13725" t="str">
            <v>UN</v>
          </cell>
        </row>
        <row r="13726">
          <cell r="A13726" t="str">
            <v>14.007.0334-A</v>
          </cell>
          <cell r="B13726" t="str">
            <v>PRENDEDOR DE PORTA DE LATAO CROMADO,FIXADO NO PISO,HASTE ACIONADA POR PRESSAO DA PORTA OU DO PE.FORNECIMENTO</v>
          </cell>
          <cell r="C13726" t="str">
            <v>UN</v>
          </cell>
        </row>
        <row r="13727">
          <cell r="A13727" t="str">
            <v>14.007.0335-0</v>
          </cell>
          <cell r="B13727" t="str">
            <v>MANCAL SUPERIOR PARA PORTA DE VIDRO TEMPERADO DE 10MM.FORNECIMENTO</v>
          </cell>
          <cell r="C13727" t="str">
            <v>UN</v>
          </cell>
        </row>
        <row r="13728">
          <cell r="A13728" t="str">
            <v>14.007.0335-A</v>
          </cell>
          <cell r="B13728" t="str">
            <v>MANCAL SUPERIOR PARA PORTA DE VIDRO TEMPERADO DE 10MM.FORNECIMENTO</v>
          </cell>
          <cell r="C13728" t="str">
            <v>UN</v>
          </cell>
        </row>
        <row r="13729">
          <cell r="A13729" t="str">
            <v>14.007.0336-0</v>
          </cell>
          <cell r="B13729" t="str">
            <v>SUPORTE SIMPLES DE CENTRO PARA VIDRO TEMPERADO DE 10MM.FORNECIMENTO</v>
          </cell>
          <cell r="C13729" t="str">
            <v>UN</v>
          </cell>
        </row>
        <row r="13730">
          <cell r="A13730" t="str">
            <v>14.007.0336-A</v>
          </cell>
          <cell r="B13730" t="str">
            <v>SUPORTE SIMPLES DE CENTRO PARA VIDRO TEMPERADO DE 10MM.FORNECIMENTO</v>
          </cell>
          <cell r="C13730" t="str">
            <v>UN</v>
          </cell>
        </row>
        <row r="13731">
          <cell r="A13731" t="str">
            <v>14.007.0337-0</v>
          </cell>
          <cell r="B13731" t="str">
            <v>SUPORTE DUPLO HORIZONTAL PARA VIDROS TEMPERADOS DE 10MM.FORNECIMENTO</v>
          </cell>
          <cell r="C13731" t="str">
            <v>UN</v>
          </cell>
        </row>
        <row r="13732">
          <cell r="A13732" t="str">
            <v>14.007.0337-A</v>
          </cell>
          <cell r="B13732" t="str">
            <v>SUPORTE DUPLO HORIZONTAL PARA VIDROS TEMPERADOS DE 10MM.FORNECIMENTO</v>
          </cell>
          <cell r="C13732" t="str">
            <v>UN</v>
          </cell>
        </row>
        <row r="13733">
          <cell r="A13733" t="str">
            <v>14.007.0338-0</v>
          </cell>
          <cell r="B13733" t="str">
            <v>FECHADURA DE CENTRO PARA PORTA DE VIDRO TEMPERADO DE 10MM.FORNECIMENTO</v>
          </cell>
          <cell r="C13733" t="str">
            <v>UN</v>
          </cell>
        </row>
        <row r="13734">
          <cell r="A13734" t="str">
            <v>14.007.0338-A</v>
          </cell>
          <cell r="B13734" t="str">
            <v>FECHADURA DE CENTRO PARA PORTA DE VIDRO TEMPERADO DE 10MM.FORNECIMENTO</v>
          </cell>
          <cell r="C13734" t="str">
            <v>UN</v>
          </cell>
        </row>
        <row r="13735">
          <cell r="A13735" t="str">
            <v>14.007.0340-0</v>
          </cell>
          <cell r="B13735" t="str">
            <v>CONTRA FECHADURA DE CENTRO PARA PORTA DE VIDRO TEMPERADO DE10MM.FORNECIMENTO</v>
          </cell>
          <cell r="C13735" t="str">
            <v>UN</v>
          </cell>
        </row>
        <row r="13736">
          <cell r="A13736" t="str">
            <v>14.007.0340-A</v>
          </cell>
          <cell r="B13736" t="str">
            <v>CONTRA FECHADURA DE CENTRO PARA PORTA DE VIDRO TEMPERADO DE10MM.FORNECIMENTO</v>
          </cell>
          <cell r="C13736" t="str">
            <v>UN</v>
          </cell>
        </row>
        <row r="13737">
          <cell r="A13737" t="str">
            <v>14.007.0342-0</v>
          </cell>
          <cell r="B13737" t="str">
            <v>ESPELHO DE FECHADURA PARA PORTA DE VIDRO TEMPERADO DE 10MM.FORNECIMENTO</v>
          </cell>
          <cell r="C13737" t="str">
            <v>UN</v>
          </cell>
        </row>
        <row r="13738">
          <cell r="A13738" t="str">
            <v>14.007.0342-A</v>
          </cell>
          <cell r="B13738" t="str">
            <v>ESPELHO DE FECHADURA PARA PORTA DE VIDRO TEMPERADO DE 10MM.FORNECIMENTO</v>
          </cell>
          <cell r="C13738" t="str">
            <v>UN</v>
          </cell>
        </row>
        <row r="13739">
          <cell r="A13739" t="str">
            <v>14.007.0344-0</v>
          </cell>
          <cell r="B13739" t="str">
            <v>SUPORTE TIPO "L" PARA PORTA DE VIDRO TEMPERADO DE 10MM.FORNECIMENTO</v>
          </cell>
          <cell r="C13739" t="str">
            <v>UN</v>
          </cell>
        </row>
        <row r="13740">
          <cell r="A13740" t="str">
            <v>14.007.0344-A</v>
          </cell>
          <cell r="B13740" t="str">
            <v>SUPORTE TIPO "L" PARA PORTA DE VIDRO TEMPERADO DE 10MM.FORNECIMENTO</v>
          </cell>
          <cell r="C13740" t="str">
            <v>UN</v>
          </cell>
        </row>
        <row r="13741">
          <cell r="A13741" t="str">
            <v>14.007.0345-0</v>
          </cell>
          <cell r="B13741" t="str">
            <v>ESPELHO DO TRINCO DE PISO PARA PORTA DE VIDRO TEMPERADO.FORNECIMENTO</v>
          </cell>
          <cell r="C13741" t="str">
            <v>UN</v>
          </cell>
        </row>
        <row r="13742">
          <cell r="A13742" t="str">
            <v>14.007.0345-A</v>
          </cell>
          <cell r="B13742" t="str">
            <v>ESPELHO DO TRINCO DE PISO PARA PORTA DE VIDRO TEMPERADO.FORNECIMENTO</v>
          </cell>
          <cell r="C13742" t="str">
            <v>UN</v>
          </cell>
        </row>
        <row r="13743">
          <cell r="A13743" t="str">
            <v>14.007.0346-0</v>
          </cell>
          <cell r="B13743" t="str">
            <v>SUPORTE SIMPLES DE CANTO PARA VIDRO TEMPERADO DE 10MM.FORNECIMENTO</v>
          </cell>
          <cell r="C13743" t="str">
            <v>UN</v>
          </cell>
        </row>
        <row r="13744">
          <cell r="A13744" t="str">
            <v>14.007.0346-A</v>
          </cell>
          <cell r="B13744" t="str">
            <v>SUPORTE SIMPLES DE CANTO PARA VIDRO TEMPERADO DE 10MM.FORNECIMENTO</v>
          </cell>
          <cell r="C13744" t="str">
            <v>UN</v>
          </cell>
        </row>
        <row r="13745">
          <cell r="A13745" t="str">
            <v>14.007.0347-0</v>
          </cell>
          <cell r="B13745" t="str">
            <v>PUXADOR DE MADEIRA PARA PORTA DE VIDRO TEMPERADO.FORNECIMENTO</v>
          </cell>
          <cell r="C13745" t="str">
            <v>UN</v>
          </cell>
        </row>
        <row r="13746">
          <cell r="A13746" t="str">
            <v>14.007.0347-A</v>
          </cell>
          <cell r="B13746" t="str">
            <v>PUXADOR DE MADEIRA PARA PORTA DE VIDRO TEMPERADO.FORNECIMENTO</v>
          </cell>
          <cell r="C13746" t="str">
            <v>UN</v>
          </cell>
        </row>
        <row r="13747">
          <cell r="A13747" t="str">
            <v>14.007.0348-0</v>
          </cell>
          <cell r="B13747" t="str">
            <v>PIVO PARA PORTA DE VIDRO TEMPERADO.FORNECIMENTO</v>
          </cell>
          <cell r="C13747" t="str">
            <v>UN</v>
          </cell>
        </row>
        <row r="13748">
          <cell r="A13748" t="str">
            <v>14.007.0348-A</v>
          </cell>
          <cell r="B13748" t="str">
            <v>PIVO PARA PORTA DE VIDRO TEMPERADO.FORNECIMENTO</v>
          </cell>
          <cell r="C13748" t="str">
            <v>UN</v>
          </cell>
        </row>
        <row r="13749">
          <cell r="A13749" t="str">
            <v>14.007.0360-0</v>
          </cell>
          <cell r="B13749" t="str">
            <v>PUXADOR PLASTICO PARA PORTA DE ARMARIO DE MADEIRA,FORMA SEMICIRCULAR,COM 96MM DE COMPRIMENTO,ACABAMENTO CROMADO.FORNECIMENTO E COLOCACAO</v>
          </cell>
          <cell r="C13749" t="str">
            <v>UN</v>
          </cell>
        </row>
        <row r="13750">
          <cell r="A13750" t="str">
            <v>14.007.0360-A</v>
          </cell>
          <cell r="B13750" t="str">
            <v>PUXADOR PLASTICO PARA PORTA DE ARMARIO DE MADEIRA,FORMA SEMICIRCULAR,COM 96MM DE COMPRIMENTO,ACABAMENTO CROMADO.FORNECIMENTO E COLOCACAO</v>
          </cell>
          <cell r="C13750" t="str">
            <v>UN</v>
          </cell>
        </row>
        <row r="13751">
          <cell r="A13751" t="str">
            <v>14.007.0365-0</v>
          </cell>
          <cell r="B13751" t="str">
            <v>PUXADOR PLASTICO PARA PORTA DE ARMARIO DE MADEIRA,FORMA SEMI-CIRCULAR,COM 64MM DE COMPRIMENTO,ACABAMENTO CROMADO.FORNECIMENTO E COLOCACAO</v>
          </cell>
          <cell r="C13751" t="str">
            <v>UN</v>
          </cell>
        </row>
        <row r="13752">
          <cell r="A13752" t="str">
            <v>14.007.0365-A</v>
          </cell>
          <cell r="B13752" t="str">
            <v>PUXADOR PLASTICO PARA PORTA DE ARMARIO DE MADEIRA,FORMA SEMI-CIRCULAR,COM 64MM DE COMPRIMENTO,ACABAMENTO CROMADO.FORNECIMENTO E COLOCACAO</v>
          </cell>
          <cell r="C13752" t="str">
            <v>UN</v>
          </cell>
        </row>
        <row r="13753">
          <cell r="A13753" t="str">
            <v>14.007.0390-0</v>
          </cell>
          <cell r="B13753" t="str">
            <v>MOLA DE BILHA DE ACO,TAMANHO 12MM.FORNECIMENTO</v>
          </cell>
          <cell r="C13753" t="str">
            <v>UN</v>
          </cell>
        </row>
        <row r="13754">
          <cell r="A13754" t="str">
            <v>14.007.0390-A</v>
          </cell>
          <cell r="B13754" t="str">
            <v>MOLA DE BILHA DE ACO,TAMANHO 12MM.FORNECIMENTO</v>
          </cell>
          <cell r="C13754" t="str">
            <v>UN</v>
          </cell>
        </row>
        <row r="13755">
          <cell r="A13755" t="str">
            <v>14.007.0396-0</v>
          </cell>
          <cell r="B13755" t="str">
            <v>TRILHO DE ALUMINIO PARA ROLDANAS,EM ESQUADRIAS DE CORRER,OCO,COM 3,00M POR APROXIMADAMENTE 30X29MM.FORNECIMENTO</v>
          </cell>
          <cell r="C13755" t="str">
            <v>UN</v>
          </cell>
        </row>
        <row r="13756">
          <cell r="A13756" t="str">
            <v>14.007.0396-A</v>
          </cell>
          <cell r="B13756" t="str">
            <v>TRILHO DE ALUMINIO PARA ROLDANAS,EM ESQUADRIAS DE CORRER,OCO,COM 3,00M POR APROXIMADAMENTE 30X29MM.FORNECIMENTO</v>
          </cell>
          <cell r="C13756" t="str">
            <v>UN</v>
          </cell>
        </row>
        <row r="13757">
          <cell r="A13757" t="str">
            <v>14.007.0400-0</v>
          </cell>
          <cell r="B13757" t="str">
            <v>MOLA "VAI E VEM" COM ESFERA DE ACO E CORPO EM LATAO POLIDO.FORNECIMENTO</v>
          </cell>
          <cell r="C13757" t="str">
            <v>UN</v>
          </cell>
        </row>
        <row r="13758">
          <cell r="A13758" t="str">
            <v>14.007.0400-A</v>
          </cell>
          <cell r="B13758" t="str">
            <v>MOLA "VAI E VEM" COM ESFERA DE ACO E CORPO EM LATAO POLIDO.FORNECIMENTO</v>
          </cell>
          <cell r="C13758" t="str">
            <v>UN</v>
          </cell>
        </row>
        <row r="13759">
          <cell r="A13759" t="str">
            <v>14.007.0405-0</v>
          </cell>
          <cell r="B13759" t="str">
            <v>COMANDO PARA JANELA DE FERRO,CONSTANDO DE ALAVANCA,BIELA,GUIA E HASTES.FORNECIMENTO E COLOCACAO</v>
          </cell>
          <cell r="C13759" t="str">
            <v>UN</v>
          </cell>
        </row>
        <row r="13760">
          <cell r="A13760" t="str">
            <v>14.007.0405-A</v>
          </cell>
          <cell r="B13760" t="str">
            <v>COMANDO PARA JANELA DE FERRO,CONSTANDO DE ALAVANCA,BIELA,GUIA E HASTES.FORNECIMENTO E COLOCACAO</v>
          </cell>
          <cell r="C13760" t="str">
            <v>UN</v>
          </cell>
        </row>
        <row r="13761">
          <cell r="A13761" t="str">
            <v>14.008.0010-0</v>
          </cell>
          <cell r="B13761" t="str">
            <v>PORTA DE MADEIRA DE LEI EM COMPENSADO DE 60X210X3CM,MARCO DE7X3CM,DE SECAO RETANGULAR,A PORTA COMO O MARCO SERAO REVESTIDOS DE CHAPA LAMINADA (COMPOSTA DE CELULOSE PRENSADA EM AUTOCLAVE) DE 1MM DE ESPESSURA,EXCLUSIVE FERRAGENS.FORNECIMENTOE COLOCACAO</v>
          </cell>
          <cell r="C13761" t="str">
            <v>UN</v>
          </cell>
        </row>
        <row r="13762">
          <cell r="A13762" t="str">
            <v>14.008.0010-A</v>
          </cell>
          <cell r="B13762" t="str">
            <v>PORTA DE MADEIRA DE LEI EM COMPENSADO DE 60X210X3CM,MARCO DE7X3CM,DE SECAO RETANGULAR,A PORTA COMO O MARCO SERAO REVESTIDOS DE CHAPA LAMINADA (COMPOSTA DE CELULOSE PRENSADA EM AUTOCLAVE) DE 1MM DE ESPESSURA,EXCLUSIVE FERRAGENS.FORNECIMENTOE COLOCACAO</v>
          </cell>
          <cell r="C13762" t="str">
            <v>UN</v>
          </cell>
        </row>
        <row r="13763">
          <cell r="A13763" t="str">
            <v>14.008.0015-0</v>
          </cell>
          <cell r="B13763" t="str">
            <v>PORTA DE MADEIRA DE LEI EM COMPENSADO DE 70X210X3CM,MARCO DE7X3CM,DE SECAO RETANGULAR,A PORTA COMO O MARCO SERAO REVESTIDOS DE CHAPA LAMINADA (COMPOSTA DE CELULOSE PRENSADA EM AUTOCLAVE) DE 1MM DE ESPESSURA,EXCLUSIVE FERRAGENS.FORNECIMENTOE COLOCACAO</v>
          </cell>
          <cell r="C13763" t="str">
            <v>UN</v>
          </cell>
        </row>
        <row r="13764">
          <cell r="A13764" t="str">
            <v>14.008.0015-A</v>
          </cell>
          <cell r="B13764" t="str">
            <v>PORTA DE MADEIRA DE LEI EM COMPENSADO DE 70X210X3CM,MARCO DE7X3CM,DE SECAO RETANGULAR,A PORTA COMO O MARCO SERAO REVESTIDOS DE CHAPA LAMINADA (COMPOSTA DE CELULOSE PRENSADA EM AUTOCLAVE) DE 1MM DE ESPESSURA,EXCLUSIVE FERRAGENS.FORNECIMENTOE COLOCACAO</v>
          </cell>
          <cell r="C13764" t="str">
            <v>UN</v>
          </cell>
        </row>
        <row r="13765">
          <cell r="A13765" t="str">
            <v>14.008.0020-0</v>
          </cell>
          <cell r="B13765" t="str">
            <v>PORTA DE MADEIRA DE LEI EM COMPENSADO DE 80X210X3CM,MARCO DE7X3CM,DE SECAO RETANGULAR,A PORTA COMO O MARCO SERAO REVESTIDOS DE CHAPA LAMINADA (COMPOSTA DE CELULOSE PRENSADA EM AUTOCLAVE) DE 1MM DE ESPESSURA,EXCLUSIVE FERRAGENS.FORNECIMENTOE COLOCACAO</v>
          </cell>
          <cell r="C13765" t="str">
            <v>UN</v>
          </cell>
        </row>
        <row r="13766">
          <cell r="A13766" t="str">
            <v>14.008.0020-A</v>
          </cell>
          <cell r="B13766" t="str">
            <v>PORTA DE MADEIRA DE LEI EM COMPENSADO DE 80X210X3CM,MARCO DE7X3CM,DE SECAO RETANGULAR,A PORTA COMO O MARCO SERAO REVESTIDOS DE CHAPA LAMINADA (COMPOSTA DE CELULOSE PRENSADA EM AUTOCLAVE) DE 1MM DE ESPESSURA,EXCLUSIVE FERRAGENS.FORNECIMENTOE COLOCACAO</v>
          </cell>
          <cell r="C13766" t="str">
            <v>UN</v>
          </cell>
        </row>
        <row r="13767">
          <cell r="A13767" t="str">
            <v>14.008.0025-0</v>
          </cell>
          <cell r="B13767" t="str">
            <v>PORTA DE MADEIRA DE LEI EM COMPENSADO DE 120X210X3CM,EM 2 FOLHAS,MARCO DE 7X3CM,DE SECAO RETANGULAR,A PORTA COMO O MARCOSERAO REVESTIDOS DE CHAPA LAMINADA (COMPOSTA DE CELULOSE PRENSADA EM AUTOCLAVE) DE 1MM DE ESPESSURA,EXCLUSIVE FERRAGENS.FORNECIMENTO E COLOCACAO</v>
          </cell>
          <cell r="C13767" t="str">
            <v>UN</v>
          </cell>
        </row>
        <row r="13768">
          <cell r="A13768" t="str">
            <v>14.008.0025-A</v>
          </cell>
          <cell r="B13768" t="str">
            <v>PORTA DE MADEIRA DE LEI EM COMPENSADO DE 120X210X3CM,EM 2 FOLHAS,MARCO DE 7X3CM,DE SECAO RETANGULAR,A PORTA COMO O MARCOSERAO REVESTIDOS DE CHAPA LAMINADA (COMPOSTA DE CELULOSE PRENSADA EM AUTOCLAVE) DE 1MM DE ESPESSURA,EXCLUSIVE FERRAGENS.FORNECIMENTO E COLOCACAO</v>
          </cell>
          <cell r="C13768" t="str">
            <v>UN</v>
          </cell>
        </row>
        <row r="13769">
          <cell r="A13769" t="str">
            <v>14.008.0030-0</v>
          </cell>
          <cell r="B13769" t="str">
            <v>PORTA DE MADEIRA DE LEI EM COMPENSADO DE 140X210X3CM,EM 2 FOLHAS,MARCO DE 7X3CM,DE SECAO RETANGULAR,A PORTA COMO O MARCOSERAO REVESTIDOS DE CHAPA LAMINADA (COMPOSTA DE CELULOSE PRENSADA EM AUTOCLAVE) DE 1MM DE ESPESSURA,EXCLUSIVE FERRAGENS.FORNECIMENTO E COLOCACAO</v>
          </cell>
          <cell r="C13769" t="str">
            <v>UN</v>
          </cell>
        </row>
        <row r="13770">
          <cell r="A13770" t="str">
            <v>14.008.0030-A</v>
          </cell>
          <cell r="B13770" t="str">
            <v>PORTA DE MADEIRA DE LEI EM COMPENSADO DE 140X210X3CM,EM 2 FOLHAS,MARCO DE 7X3CM,DE SECAO RETANGULAR,A PORTA COMO O MARCOSERAO REVESTIDOS DE CHAPA LAMINADA (COMPOSTA DE CELULOSE PRENSADA EM AUTOCLAVE) DE 1MM DE ESPESSURA,EXCLUSIVE FERRAGENS.FORNECIMENTO E COLOCACAO</v>
          </cell>
          <cell r="C13770" t="str">
            <v>UN</v>
          </cell>
        </row>
        <row r="13771">
          <cell r="A13771" t="str">
            <v>14.008.0035-0</v>
          </cell>
          <cell r="B13771" t="str">
            <v>PORTA DE MADEIRA DE LEI EM COMPENSADO DE 160X210X3CM,EM 2 FOLHAS,MARCO DE 7X3CM,DE SECAO RETANGULAR,A PORTA COMO O MARCOSERAO REVESTIDOS DE CHAPA LAMINADA (COMPOSTA DE CELULOSE PRENSADA EM AUTOCLAVE) DE 1MM DE ESPESSURA,EXCLUSIVE FERRAGENS.FORNECIMENTO E COLOCACAO</v>
          </cell>
          <cell r="C13771" t="str">
            <v>UN</v>
          </cell>
        </row>
        <row r="13772">
          <cell r="A13772" t="str">
            <v>14.008.0035-A</v>
          </cell>
          <cell r="B13772" t="str">
            <v>PORTA DE MADEIRA DE LEI EM COMPENSADO DE 160X210X3CM,EM 2 FOLHAS,MARCO DE 7X3CM,DE SECAO RETANGULAR,A PORTA COMO O MARCOSERAO REVESTIDOS DE CHAPA LAMINADA (COMPOSTA DE CELULOSE PRENSADA EM AUTOCLAVE) DE 1MM DE ESPESSURA,EXCLUSIVE FERRAGENS.FORNECIMENTO E COLOCACAO</v>
          </cell>
          <cell r="C13772" t="str">
            <v>UN</v>
          </cell>
        </row>
        <row r="13773">
          <cell r="A13773" t="str">
            <v>14.008.0045-0</v>
          </cell>
          <cell r="B13773" t="str">
            <v>PORTA DE MADEIRA DE LEI EM COMPENSADO DE 60X180X3CM,GUARNICAO LATERAL DE MARCO 7X3CM,SENDO A FOLHA REVESTIDA DE CHAPA LAMINADA (COMPOSTA DE CELULOSE COM RESINA PRENSADA EM AUTOCLAVE) DE 1MM DE ESPESSURA,EXCLUSIVE FERRAGENS.FORNECIMENTO E COLOCACAO</v>
          </cell>
          <cell r="C13773" t="str">
            <v>UN</v>
          </cell>
        </row>
        <row r="13774">
          <cell r="A13774" t="str">
            <v>14.008.0045-A</v>
          </cell>
          <cell r="B13774" t="str">
            <v>PORTA DE MADEIRA DE LEI EM COMPENSADO DE 60X180X3CM,GUARNICAO LATERAL DE MARCO 7X3CM,SENDO A FOLHA REVESTIDA DE CHAPA LAMINADA (COMPOSTA DE CELULOSE COM RESINA PRENSADA EM AUTOCLAVE) DE 1MM DE ESPESSURA,EXCLUSIVE FERRAGENS.FORNECIMENTO E COLOCACAO</v>
          </cell>
          <cell r="C13774" t="str">
            <v>UN</v>
          </cell>
        </row>
        <row r="13775">
          <cell r="A13775" t="str">
            <v>14.008.0050-0</v>
          </cell>
          <cell r="B13775" t="str">
            <v>PORTA PARA CENTRO RADIOLOGICO,REVESTIDA DE LENCOL DE CHUMBODE 2MM,COM ACABAMENTO EM PLACA DE FIBRA DE MADEIRA PRENSADA,REVESTIDA DE CHAPA DE LAMINADO MELAMINICO,INCLUSIVE FERRAGENS.FORNECIMENTO E COLOCACAO</v>
          </cell>
          <cell r="C13775" t="str">
            <v>M2</v>
          </cell>
        </row>
        <row r="13776">
          <cell r="A13776" t="str">
            <v>14.008.0050-A</v>
          </cell>
          <cell r="B13776" t="str">
            <v>PORTA PARA CENTRO RADIOLOGICO,REVESTIDA DE LENCOL DE CHUMBODE 2MM,COM ACABAMENTO EM PLACA DE FIBRA DE MADEIRA PRENSADA,REVESTIDA DE CHAPA DE LAMINADO MELAMINICO,INCLUSIVE FERRAGENS.FORNECIMENTO E COLOCACAO</v>
          </cell>
          <cell r="C13776" t="str">
            <v>M2</v>
          </cell>
        </row>
        <row r="13777">
          <cell r="A13777" t="str">
            <v>14.008.0052-0</v>
          </cell>
          <cell r="B13777" t="str">
            <v>PORTA PARA CENTRO RADIOLOGICO,REVESTIDA DE LENCOL DE CHUMBODE 1MM,COM ACABAMENTO EM PLACA DE FIBRA DE MADEIRA PRENSADA,REVESTIDA DE CHAPA DE LAMINADO MELAMINICO,INCLUSIVE FERRAGENS.FORNECIMENTO E COLOCACAO</v>
          </cell>
          <cell r="C13777" t="str">
            <v>M2</v>
          </cell>
        </row>
        <row r="13778">
          <cell r="A13778" t="str">
            <v>14.008.0052-A</v>
          </cell>
          <cell r="B13778" t="str">
            <v>PORTA PARA CENTRO RADIOLOGICO,REVESTIDA DE LENCOL DE CHUMBODE 1MM,COM ACABAMENTO EM PLACA DE FIBRA DE MADEIRA PRENSADA,REVESTIDA DE CHAPA DE LAMINADO MELAMINICO,INCLUSIVE FERRAGENS.FORNECIMENTO E COLOCACAO</v>
          </cell>
          <cell r="C13778" t="str">
            <v>M2</v>
          </cell>
        </row>
        <row r="13779">
          <cell r="A13779" t="str">
            <v>14.008.0055-0</v>
          </cell>
          <cell r="B13779" t="str">
            <v>PORTA PARA CENTRO RADIOLOGICO,REVESTIDA DE LENCOL DE CHUMBODE 0,50MM,COM ACABAMENTO EM PLACA DE FIBRA DE MADEIRA PRENSADA,REVESTIDA DE CHAPA DE LAMINADO MELAMINICO,INCLUSIVE FERRAGENS.FORNECIMENTO E COLOCACAO</v>
          </cell>
          <cell r="C13779" t="str">
            <v>M2</v>
          </cell>
        </row>
        <row r="13780">
          <cell r="A13780" t="str">
            <v>14.008.0055-A</v>
          </cell>
          <cell r="B13780" t="str">
            <v>PORTA PARA CENTRO RADIOLOGICO,REVESTIDA DE LENCOL DE CHUMBODE 0,50MM,COM ACABAMENTO EM PLACA DE FIBRA DE MADEIRA PRENSADA,REVESTIDA DE CHAPA DE LAMINADO MELAMINICO,INCLUSIVE FERRAGENS.FORNECIMENTO E COLOCACAO</v>
          </cell>
          <cell r="C13780" t="str">
            <v>M2</v>
          </cell>
        </row>
        <row r="13781">
          <cell r="A13781" t="str">
            <v>14.008.0065-0</v>
          </cell>
          <cell r="B13781"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C13781" t="str">
            <v>UN</v>
          </cell>
        </row>
        <row r="13782">
          <cell r="A13782" t="str">
            <v>14.008.0065-A</v>
          </cell>
          <cell r="B13782"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C13782" t="str">
            <v>UN</v>
          </cell>
        </row>
        <row r="13783">
          <cell r="A13783" t="str">
            <v>14.008.0070-0</v>
          </cell>
          <cell r="B13783" t="str">
            <v>PRATELEIRA DE MADEIRA DE LEI EM COMPENSADO COM ESPESSURA DE2CM E LARGURA DE 40CM,REVESTIMENTO COM CHAPA LAMINADA (COMPOSTA DE CELULOSE COM RESINA PRENSADA EM AUTO CLAVE) NAS FACESE ESPESSURA,SOBRE CANTONEIRAS DE CHAPA DE FERRO.FORNECIMENTO E COLOCACAO</v>
          </cell>
          <cell r="C13783" t="str">
            <v>M</v>
          </cell>
        </row>
        <row r="13784">
          <cell r="A13784" t="str">
            <v>14.008.0070-A</v>
          </cell>
          <cell r="B13784" t="str">
            <v>PRATELEIRA DE MADEIRA DE LEI EM COMPENSADO COM ESPESSURA DE2CM E LARGURA DE 40CM,REVESTIMENTO COM CHAPA LAMINADA (COMPOSTA DE CELULOSE COM RESINA PRENSADA EM AUTO CLAVE) NAS FACESE ESPESSURA,SOBRE CANTONEIRAS DE CHAPA DE FERRO.FORNECIMENTO E COLOCACAO</v>
          </cell>
          <cell r="C13784" t="str">
            <v>M</v>
          </cell>
        </row>
        <row r="13785">
          <cell r="A13785" t="str">
            <v>14.008.0075-0</v>
          </cell>
          <cell r="B13785" t="str">
            <v>PRATELEIRA DE MADEIRA DE LEI EM COMPENSADO COM ESPESSURA DE2CM E LARGURA DE 50CM,REVESTIMENTO COM CHAPA LAMINADA (COMPOSTA DE CELULOSE COM RESINA PRENSADA EM AUTO CLAVE) NAS FACESE ESPESSURA,SOBRE CANTONEIRAS DE CHAPA DE FERRO.FORNECIMENTO E COLOCACAO</v>
          </cell>
          <cell r="C13785" t="str">
            <v>M</v>
          </cell>
        </row>
        <row r="13786">
          <cell r="A13786" t="str">
            <v>14.008.0075-A</v>
          </cell>
          <cell r="B13786" t="str">
            <v>PRATELEIRA DE MADEIRA DE LEI EM COMPENSADO COM ESPESSURA DE2CM E LARGURA DE 50CM,REVESTIMENTO COM CHAPA LAMINADA (COMPOSTA DE CELULOSE COM RESINA PRENSADA EM AUTO CLAVE) NAS FACESE ESPESSURA,SOBRE CANTONEIRAS DE CHAPA DE FERRO.FORNECIMENTO E COLOCACAO</v>
          </cell>
          <cell r="C13786" t="str">
            <v>M</v>
          </cell>
        </row>
        <row r="13787">
          <cell r="A13787" t="str">
            <v>14.008.0080-0</v>
          </cell>
          <cell r="B13787" t="str">
            <v>PRATELEIRA DE MADEIRA DE LEI EM COMPENSADO COM ESPESSURA DE2CM E LARGURA DE 60CM,REVESTIMENTO COM CHAPA LAMINADA (COMPOSTA DE CELULOSE COM RESINA PRENSADA EM AUTO CLAVE) NAS FACESE ESPESSURA,SOBRE CANTONEIRAS DE CHAPA DE FERRO.FORNECIMENTO E COLOCACAO</v>
          </cell>
          <cell r="C13787" t="str">
            <v>M</v>
          </cell>
        </row>
        <row r="13788">
          <cell r="A13788" t="str">
            <v>14.008.0080-A</v>
          </cell>
          <cell r="B13788" t="str">
            <v>PRATELEIRA DE MADEIRA DE LEI EM COMPENSADO COM ESPESSURA DE2CM E LARGURA DE 60CM,REVESTIMENTO COM CHAPA LAMINADA (COMPOSTA DE CELULOSE COM RESINA PRENSADA EM AUTO CLAVE) NAS FACESE ESPESSURA,SOBRE CANTONEIRAS DE CHAPA DE FERRO.FORNECIMENTO E COLOCACAO</v>
          </cell>
          <cell r="C13788" t="str">
            <v>M</v>
          </cell>
        </row>
        <row r="13789">
          <cell r="A13789" t="str">
            <v>14.008.0090-0</v>
          </cell>
          <cell r="B13789" t="str">
            <v>QUADRO DE AULA,MEDINDO 5,00X1,20M, EM COMPENSADO DE 10MM DEESPESSURA,REVESTIMENTO COM CHAPA LAMINADA (COMPOSTA DE CELULOSE COM RESINA PRENSADA EM AUTOCLAVE),"VERDE SUPER QUADRO ESCOLAR",COM MOLDURA DE MADEIRA ENVERNIZADA DE 10X2,5CM. FORNECIMENTO E COLOCACAO</v>
          </cell>
          <cell r="C13789" t="str">
            <v>UN</v>
          </cell>
        </row>
        <row r="13790">
          <cell r="A13790" t="str">
            <v>14.008.0090-A</v>
          </cell>
          <cell r="B13790" t="str">
            <v>QUADRO DE AULA,MEDINDO 5,00X1,20M, EM COMPENSADO DE 10MM DEESPESSURA,REVESTIMENTO COM CHAPA LAMINADA (COMPOSTA DE CELULOSE COM RESINA PRENSADA EM AUTOCLAVE),"VERDE SUPER QUADRO ESCOLAR",COM MOLDURA DE MADEIRA ENVERNIZADA DE 10X2,5CM. FORNECIMENTO E COLOCACAO</v>
          </cell>
          <cell r="C13790" t="str">
            <v>UN</v>
          </cell>
        </row>
        <row r="13791">
          <cell r="A13791" t="str">
            <v>14.008.0092-0</v>
          </cell>
          <cell r="B13791" t="str">
            <v>QUADRO DE AULA,MEDINDO 5,85X1,20M, EM COMPENSADO DE 10MM DEESPESSURA, REVESTIMENTO COM CHAPA LAMINADA (COMPOSTA DE CELULOSE COM RESINA PRENSADA EM AUTOCLAVE), "VERDE SUPER QUADROESCOLAR",COM MOLDURA DE MADEIRA ENVERNIZADA DE 10X2,5CM. FORNECIMENTO E COLOCACAO</v>
          </cell>
          <cell r="C13791" t="str">
            <v>UN</v>
          </cell>
        </row>
        <row r="13792">
          <cell r="A13792" t="str">
            <v>14.008.0092-A</v>
          </cell>
          <cell r="B13792" t="str">
            <v>QUADRO DE AULA,MEDINDO 5,85X1,20M, EM COMPENSADO DE 10MM DEESPESSURA, REVESTIMENTO COM CHAPA LAMINADA (COMPOSTA DE CELULOSE COM RESINA PRENSADA EM AUTOCLAVE), "VERDE SUPER QUADROESCOLAR",COM MOLDURA DE MADEIRA ENVERNIZADA DE 10X2,5CM. FORNECIMENTO E COLOCACAO</v>
          </cell>
          <cell r="C13792" t="str">
            <v>UN</v>
          </cell>
        </row>
        <row r="13793">
          <cell r="A13793" t="str">
            <v>14.008.0093-0</v>
          </cell>
          <cell r="B13793" t="str">
            <v>QUADRO DE AULA,MEDINDO 2,00X1,20M, EM COMPENSADO DE 10MM DEESPESSURA, REVESTIMENTO COM CHAPA DE LAMINADO MELAMINICO NACOR BRANCA BRILHANTE, COM MOLDURA DE MADEIRA ENVERNIZADA DE10X2,5CM.FORNECIMENTO E COLOCACAO</v>
          </cell>
          <cell r="C13793" t="str">
            <v>UN</v>
          </cell>
        </row>
        <row r="13794">
          <cell r="A13794" t="str">
            <v>14.008.0093-A</v>
          </cell>
          <cell r="B13794" t="str">
            <v>QUADRO DE AULA,MEDINDO 2,00X1,20M, EM COMPENSADO DE 10MM DEESPESSURA, REVESTIMENTO COM CHAPA DE LAMINADO MELAMINICO NACOR BRANCA BRILHANTE, COM MOLDURA DE MADEIRA ENVERNIZADA DE10X2,5CM.FORNECIMENTO E COLOCACAO</v>
          </cell>
          <cell r="C13794" t="str">
            <v>UN</v>
          </cell>
        </row>
        <row r="13795">
          <cell r="A13795" t="str">
            <v>14.008.0095-0</v>
          </cell>
          <cell r="B13795" t="str">
            <v>PORTA DE MADEIRA, LISA, COMPENSADO,DE 60X210X3CM, REVESTIDADE CHAPA DE LAMINADO MELAMINICO, 1MM DE ESPESSURA, EXCLUSIVEADUELA,ALIZAR E FERRAGENS.FORNECIMENTO E COLOCACAO</v>
          </cell>
          <cell r="C13795" t="str">
            <v>UN</v>
          </cell>
        </row>
        <row r="13796">
          <cell r="A13796" t="str">
            <v>14.008.0095-A</v>
          </cell>
          <cell r="B13796" t="str">
            <v>PORTA DE MADEIRA, LISA, COMPENSADO,DE 60X210X3CM, REVESTIDADE CHAPA DE LAMINADO MELAMINICO, 1MM DE ESPESSURA, EXCLUSIVEADUELA,ALIZAR E FERRAGENS.FORNECIMENTO E COLOCACAO</v>
          </cell>
          <cell r="C13796" t="str">
            <v>UN</v>
          </cell>
        </row>
        <row r="13797">
          <cell r="A13797" t="str">
            <v>14.008.0096-0</v>
          </cell>
          <cell r="B13797" t="str">
            <v>PORTA DE MADEIRA, LISA, COMPENSADO,DE 70X210X3CM, REVESTIDADE CHAPA DE LAMINADO MELAMINICO, 1MM DE ESPESSURA,EXCLUSIVEADUELA,ALIZAR E FERRAGENS.FORNECIMENTO E COLOCACAO</v>
          </cell>
          <cell r="C13797" t="str">
            <v>UN</v>
          </cell>
        </row>
        <row r="13798">
          <cell r="A13798" t="str">
            <v>14.008.0096-A</v>
          </cell>
          <cell r="B13798" t="str">
            <v>PORTA DE MADEIRA, LISA, COMPENSADO,DE 70X210X3CM, REVESTIDADE CHAPA DE LAMINADO MELAMINICO, 1MM DE ESPESSURA,EXCLUSIVEADUELA,ALIZAR E FERRAGENS.FORNECIMENTO E COLOCACAO</v>
          </cell>
          <cell r="C13798" t="str">
            <v>UN</v>
          </cell>
        </row>
        <row r="13799">
          <cell r="A13799" t="str">
            <v>14.008.0097-0</v>
          </cell>
          <cell r="B13799" t="str">
            <v>PORTA DE MADEIRA, LISA, COMPENSADO,DE 80X210X3CM, REVESTIDADE CHAPA DE LAMINADO MELAMINICO, 1MM DE ESPESSURA,EXCLUSIVEADUELA,ALIZAR E FERRAGENS.FORNECIMENTO E COLOCACAO</v>
          </cell>
          <cell r="C13799" t="str">
            <v>UN</v>
          </cell>
        </row>
        <row r="13800">
          <cell r="A13800" t="str">
            <v>14.008.0097-A</v>
          </cell>
          <cell r="B13800" t="str">
            <v>PORTA DE MADEIRA, LISA, COMPENSADO,DE 80X210X3CM, REVESTIDADE CHAPA DE LAMINADO MELAMINICO, 1MM DE ESPESSURA,EXCLUSIVEADUELA,ALIZAR E FERRAGENS.FORNECIMENTO E COLOCACAO</v>
          </cell>
          <cell r="C13800" t="str">
            <v>UN</v>
          </cell>
        </row>
        <row r="13801">
          <cell r="A13801" t="str">
            <v>14.009.0010-0</v>
          </cell>
          <cell r="B13801" t="str">
            <v>COLOCACAO DE FECHADURA DE EMBUTIR,COM ALTURA APROXIMADA DE 20CM,EM MADEIRA,EXCLUSIVE O FORNECIMENTO</v>
          </cell>
          <cell r="C13801" t="str">
            <v>UN</v>
          </cell>
        </row>
        <row r="13802">
          <cell r="A13802" t="str">
            <v>14.009.0010-A</v>
          </cell>
          <cell r="B13802" t="str">
            <v>COLOCACAO DE FECHADURA DE EMBUTIR,COM ALTURA APROXIMADA DE 20CM,EM MADEIRA,EXCLUSIVE O FORNECIMENTO</v>
          </cell>
          <cell r="C13802" t="str">
            <v>UN</v>
          </cell>
        </row>
        <row r="13803">
          <cell r="A13803" t="str">
            <v>14.009.0015-0</v>
          </cell>
          <cell r="B13803" t="str">
            <v>COLOCACAO DE FECHADURA DE EMBUTIR,COM ALTURA APROXIMADA DE 15CM,EM MADEIRA,EXCLUSIVE O FORNECIMENTO</v>
          </cell>
          <cell r="C13803" t="str">
            <v>UN</v>
          </cell>
        </row>
        <row r="13804">
          <cell r="A13804" t="str">
            <v>14.009.0015-A</v>
          </cell>
          <cell r="B13804" t="str">
            <v>COLOCACAO DE FECHADURA DE EMBUTIR,COM ALTURA APROXIMADA DE 15CM,EM MADEIRA,EXCLUSIVE O FORNECIMENTO</v>
          </cell>
          <cell r="C13804" t="str">
            <v>UN</v>
          </cell>
        </row>
        <row r="13805">
          <cell r="A13805" t="str">
            <v>14.009.0020-0</v>
          </cell>
          <cell r="B13805" t="str">
            <v>COLOCACAO DE FECHADURA DE EMBUTIR,COM ALTURA APROXIMADA DE 10CM,EM MADEIRA,EXCLUSIVE O FORNECIMENTO</v>
          </cell>
          <cell r="C13805" t="str">
            <v>UN</v>
          </cell>
        </row>
        <row r="13806">
          <cell r="A13806" t="str">
            <v>14.009.0020-A</v>
          </cell>
          <cell r="B13806" t="str">
            <v>COLOCACAO DE FECHADURA DE EMBUTIR,COM ALTURA APROXIMADA DE 10CM,EM MADEIRA,EXCLUSIVE O FORNECIMENTO</v>
          </cell>
          <cell r="C13806" t="str">
            <v>UN</v>
          </cell>
        </row>
        <row r="13807">
          <cell r="A13807" t="str">
            <v>14.009.0022-0</v>
          </cell>
          <cell r="B13807" t="str">
            <v>SUBSTITUICAO DE FECHADURA DE EMBUTIR,COM ALTURA APROXIMADA DE 20CM,EM MADEIRA,EXCLUSIVE O FORNECIMENTO</v>
          </cell>
          <cell r="C13807" t="str">
            <v>UN</v>
          </cell>
        </row>
        <row r="13808">
          <cell r="A13808" t="str">
            <v>14.009.0022-A</v>
          </cell>
          <cell r="B13808" t="str">
            <v>SUBSTITUICAO DE FECHADURA DE EMBUTIR,COM ALTURA APROXIMADA DE 20CM,EM MADEIRA,EXCLUSIVE O FORNECIMENTO</v>
          </cell>
          <cell r="C13808" t="str">
            <v>UN</v>
          </cell>
        </row>
        <row r="13809">
          <cell r="A13809" t="str">
            <v>14.009.0024-0</v>
          </cell>
          <cell r="B13809" t="str">
            <v>SUBSTITUICAO DE FECHADURA DE EMBUTIR,COM ALTURA APROXIMADA DE 15CM,EM MADEIRA,EXCLUSIVE O FORNECIMENTO</v>
          </cell>
          <cell r="C13809" t="str">
            <v>UN</v>
          </cell>
        </row>
        <row r="13810">
          <cell r="A13810" t="str">
            <v>14.009.0024-A</v>
          </cell>
          <cell r="B13810" t="str">
            <v>SUBSTITUICAO DE FECHADURA DE EMBUTIR,COM ALTURA APROXIMADA DE 15CM,EM MADEIRA,EXCLUSIVE O FORNECIMENTO</v>
          </cell>
          <cell r="C13810" t="str">
            <v>UN</v>
          </cell>
        </row>
        <row r="13811">
          <cell r="A13811" t="str">
            <v>14.009.0026-0</v>
          </cell>
          <cell r="B13811" t="str">
            <v>SUBSTITUICAO DE FECHADURA DE EMBUTIR,COM ALTURA APROXIMADA DE 10CM,EM MADEIRA,EXCLUSIVE O FORNECIMENTO</v>
          </cell>
          <cell r="C13811" t="str">
            <v>UN</v>
          </cell>
        </row>
        <row r="13812">
          <cell r="A13812" t="str">
            <v>14.009.0026-A</v>
          </cell>
          <cell r="B13812" t="str">
            <v>SUBSTITUICAO DE FECHADURA DE EMBUTIR,COM ALTURA APROXIMADA DE 10CM,EM MADEIRA,EXCLUSIVE O FORNECIMENTO</v>
          </cell>
          <cell r="C13812" t="str">
            <v>UN</v>
          </cell>
        </row>
        <row r="13813">
          <cell r="A13813" t="str">
            <v>14.009.0040-0</v>
          </cell>
          <cell r="B13813" t="str">
            <v>COLOCACAO DE UMA DOBRADICA COM AS DIMENSOES DE 3"X4" OU 3"X3.1/2",EM MADEIRA,EXCLUSIVE O FORNECIMENTO</v>
          </cell>
          <cell r="C13813" t="str">
            <v>UN</v>
          </cell>
        </row>
        <row r="13814">
          <cell r="A13814" t="str">
            <v>14.009.0040-A</v>
          </cell>
          <cell r="B13814" t="str">
            <v>COLOCACAO DE UMA DOBRADICA COM AS DIMENSOES DE 3"X4" OU 3"X3.1/2",EM MADEIRA,EXCLUSIVE O FORNECIMENTO</v>
          </cell>
          <cell r="C13814" t="str">
            <v>UN</v>
          </cell>
        </row>
        <row r="13815">
          <cell r="A13815" t="str">
            <v>14.009.0045-0</v>
          </cell>
          <cell r="B13815" t="str">
            <v>COLOCACAO DE UMA DOBRADICA COM AS DIMENSOES DE 3"X3" OU 3"X2.1/2",EM MADEIRA,EXCLUSIVE O FORNECIMENTO</v>
          </cell>
          <cell r="C13815" t="str">
            <v>UN</v>
          </cell>
        </row>
        <row r="13816">
          <cell r="A13816" t="str">
            <v>14.009.0045-A</v>
          </cell>
          <cell r="B13816" t="str">
            <v>COLOCACAO DE UMA DOBRADICA COM AS DIMENSOES DE 3"X3" OU 3"X2.1/2",EM MADEIRA,EXCLUSIVE O FORNECIMENTO</v>
          </cell>
          <cell r="C13816" t="str">
            <v>UN</v>
          </cell>
        </row>
        <row r="13817">
          <cell r="A13817" t="str">
            <v>14.009.0050-0</v>
          </cell>
          <cell r="B13817" t="str">
            <v>COLOCACAO DE UMA DOBRADICA COM AS DIMENSOES DE 2"X2.1/2" A 1.1/2"X2",EM MADEIRA,EXCLUSIVE O FORNECIMENTO</v>
          </cell>
          <cell r="C13817" t="str">
            <v>UN</v>
          </cell>
        </row>
        <row r="13818">
          <cell r="A13818" t="str">
            <v>14.009.0050-A</v>
          </cell>
          <cell r="B13818" t="str">
            <v>COLOCACAO DE UMA DOBRADICA COM AS DIMENSOES DE 2"X2.1/2" A 1.1/2"X2",EM MADEIRA,EXCLUSIVE O FORNECIMENTO</v>
          </cell>
          <cell r="C13818" t="str">
            <v>UN</v>
          </cell>
        </row>
        <row r="13819">
          <cell r="A13819" t="str">
            <v>14.009.0052-0</v>
          </cell>
          <cell r="B13819" t="str">
            <v>SUBSTITUICAO DE UMA DOBRADICA COM AS DIMENSOES DE 3"X4" OU 3"X3.1/2",EM MADEIRA,EXCLUSIVE O FORNECIMENTO</v>
          </cell>
          <cell r="C13819" t="str">
            <v>UN</v>
          </cell>
        </row>
        <row r="13820">
          <cell r="A13820" t="str">
            <v>14.009.0052-A</v>
          </cell>
          <cell r="B13820" t="str">
            <v>SUBSTITUICAO DE UMA DOBRADICA COM AS DIMENSOES DE 3"X4" OU 3"X3.1/2",EM MADEIRA,EXCLUSIVE O FORNECIMENTO</v>
          </cell>
          <cell r="C13820" t="str">
            <v>UN</v>
          </cell>
        </row>
        <row r="13821">
          <cell r="A13821" t="str">
            <v>14.009.0054-0</v>
          </cell>
          <cell r="B13821" t="str">
            <v>SUBSTITUICAO DE UMA DOBRADICA COM AS DIMENSOES DE 3"X3" OU 3"X2.1/2",EM MADEIRA,EXCLUSIVE O FORNECIMENTO</v>
          </cell>
          <cell r="C13821" t="str">
            <v>UN</v>
          </cell>
        </row>
        <row r="13822">
          <cell r="A13822" t="str">
            <v>14.009.0054-A</v>
          </cell>
          <cell r="B13822" t="str">
            <v>SUBSTITUICAO DE UMA DOBRADICA COM AS DIMENSOES DE 3"X3" OU 3"X2.1/2",EM MADEIRA,EXCLUSIVE O FORNECIMENTO</v>
          </cell>
          <cell r="C13822" t="str">
            <v>UN</v>
          </cell>
        </row>
        <row r="13823">
          <cell r="A13823" t="str">
            <v>14.009.0056-0</v>
          </cell>
          <cell r="B13823" t="str">
            <v>SUBSTITUICAO DE UMA DOBRADICA COM AS DIMENSOES DE 2"X2.1/2"A 1.1/2"X2",EM MADEIRA,EXCLUSIVE O FORNECIMENTO</v>
          </cell>
          <cell r="C13823" t="str">
            <v>UN</v>
          </cell>
        </row>
        <row r="13824">
          <cell r="A13824" t="str">
            <v>14.009.0056-A</v>
          </cell>
          <cell r="B13824" t="str">
            <v>SUBSTITUICAO DE UMA DOBRADICA COM AS DIMENSOES DE 2"X2.1/2"A 1.1/2"X2",EM MADEIRA,EXCLUSIVE O FORNECIMENTO</v>
          </cell>
          <cell r="C13824" t="str">
            <v>UN</v>
          </cell>
        </row>
        <row r="13825">
          <cell r="A13825" t="str">
            <v>14.009.0060-0</v>
          </cell>
          <cell r="B13825" t="str">
            <v>COLOCACAO DE VISOR OPTICO,EM MADEIRA,EXCLUSIVE O FORNECIMENTO</v>
          </cell>
          <cell r="C13825" t="str">
            <v>UN</v>
          </cell>
        </row>
        <row r="13826">
          <cell r="A13826" t="str">
            <v>14.009.0060-A</v>
          </cell>
          <cell r="B13826" t="str">
            <v>COLOCACAO DE VISOR OPTICO,EM MADEIRA,EXCLUSIVE O FORNECIMENTO</v>
          </cell>
          <cell r="C13826" t="str">
            <v>UN</v>
          </cell>
        </row>
        <row r="13827">
          <cell r="A13827" t="str">
            <v>14.009.0070-0</v>
          </cell>
          <cell r="B13827" t="str">
            <v>COLOCACAO DE FECHO DE EMBUTIR,DE 40CM,EM MADEIRA,EXCLUSIVE OFORNECIMENTO</v>
          </cell>
          <cell r="C13827" t="str">
            <v>UN</v>
          </cell>
        </row>
        <row r="13828">
          <cell r="A13828" t="str">
            <v>14.009.0070-A</v>
          </cell>
          <cell r="B13828" t="str">
            <v>COLOCACAO DE FECHO DE EMBUTIR,DE 40CM,EM MADEIRA,EXCLUSIVE OFORNECIMENTO</v>
          </cell>
          <cell r="C13828" t="str">
            <v>UN</v>
          </cell>
        </row>
        <row r="13829">
          <cell r="A13829" t="str">
            <v>14.009.0075-0</v>
          </cell>
          <cell r="B13829" t="str">
            <v>COLOCACAO DE FECHO DE EMBUTIR,DE 20CM,EM MADEIRA,EXCLUSIVE OFORNECIMENTO</v>
          </cell>
          <cell r="C13829" t="str">
            <v>UN</v>
          </cell>
        </row>
        <row r="13830">
          <cell r="A13830" t="str">
            <v>14.009.0075-A</v>
          </cell>
          <cell r="B13830" t="str">
            <v>COLOCACAO DE FECHO DE EMBUTIR,DE 20CM,EM MADEIRA,EXCLUSIVE OFORNECIMENTO</v>
          </cell>
          <cell r="C13830" t="str">
            <v>UN</v>
          </cell>
        </row>
        <row r="13831">
          <cell r="A13831" t="str">
            <v>14.009.0080-0</v>
          </cell>
          <cell r="B13831" t="str">
            <v>COLOCACAO DE SISTEMA DE ROLDANAS,CABOS E CONTRAPESOS,EM JANELA GUILHOTINA,EXCLUSIVE O FORNECIMENTO</v>
          </cell>
          <cell r="C13831" t="str">
            <v>UN</v>
          </cell>
        </row>
        <row r="13832">
          <cell r="A13832" t="str">
            <v>14.009.0080-A</v>
          </cell>
          <cell r="B13832" t="str">
            <v>COLOCACAO DE SISTEMA DE ROLDANAS,CABOS E CONTRAPESOS,EM JANELA GUILHOTINA,EXCLUSIVE O FORNECIMENTO</v>
          </cell>
          <cell r="C13832" t="str">
            <v>UN</v>
          </cell>
        </row>
        <row r="13833">
          <cell r="A13833" t="str">
            <v>14.009.0085-0</v>
          </cell>
          <cell r="B13833" t="str">
            <v>COLOCACAO DE PRENDEDOR DE PORTA,EM PISOS DE MADEIRA,EXCLUSIVE O FORNECIMENTO</v>
          </cell>
          <cell r="C13833" t="str">
            <v>UN</v>
          </cell>
        </row>
        <row r="13834">
          <cell r="A13834" t="str">
            <v>14.009.0085-A</v>
          </cell>
          <cell r="B13834" t="str">
            <v>COLOCACAO DE PRENDEDOR DE PORTA,EM PISOS DE MADEIRA,EXCLUSIVE O FORNECIMENTO</v>
          </cell>
          <cell r="C13834" t="str">
            <v>UN</v>
          </cell>
        </row>
        <row r="13835">
          <cell r="A13835" t="str">
            <v>14.009.0090-0</v>
          </cell>
          <cell r="B13835" t="str">
            <v>COLOCACAO DE FECHO DE SOBREPOR,DE FIO REDONDO,DE 20 OU 30CM,EM MADEIRA,EXCLUSIVE O FORNECIMENTO</v>
          </cell>
          <cell r="C13835" t="str">
            <v>UN</v>
          </cell>
        </row>
        <row r="13836">
          <cell r="A13836" t="str">
            <v>14.009.0090-A</v>
          </cell>
          <cell r="B13836" t="str">
            <v>COLOCACAO DE FECHO DE SOBREPOR,DE FIO REDONDO,DE 20 OU 30CM,EM MADEIRA,EXCLUSIVE O FORNECIMENTO</v>
          </cell>
          <cell r="C13836" t="str">
            <v>UN</v>
          </cell>
        </row>
        <row r="13837">
          <cell r="A13837" t="str">
            <v>14.009.0095-0</v>
          </cell>
          <cell r="B13837" t="str">
            <v>COLOCACAO DE FECHO DE SOBREPOR,DE FIO REDONDO,DE 5 OU 10CM,EM MADEIRA,EXCLUSIVE O FORNECIMENTO</v>
          </cell>
          <cell r="C13837" t="str">
            <v>UN</v>
          </cell>
        </row>
        <row r="13838">
          <cell r="A13838" t="str">
            <v>14.009.0095-A</v>
          </cell>
          <cell r="B13838" t="str">
            <v>COLOCACAO DE FECHO DE SOBREPOR,DE FIO REDONDO,DE 5 OU 10CM,EM MADEIRA,EXCLUSIVE O FORNECIMENTO</v>
          </cell>
          <cell r="C13838" t="str">
            <v>UN</v>
          </cell>
        </row>
        <row r="13839">
          <cell r="A13839" t="str">
            <v>14.009.0110-0</v>
          </cell>
          <cell r="B13839" t="str">
            <v>COLOCACAO DE MOLA "FECHA PORTA",EM MADEIRA,EXCLUSIVE O FORNECIMENTO</v>
          </cell>
          <cell r="C13839" t="str">
            <v>UN</v>
          </cell>
        </row>
        <row r="13840">
          <cell r="A13840" t="str">
            <v>14.009.0110-A</v>
          </cell>
          <cell r="B13840" t="str">
            <v>COLOCACAO DE MOLA "FECHA PORTA",EM MADEIRA,EXCLUSIVE O FORNECIMENTO</v>
          </cell>
          <cell r="C13840" t="str">
            <v>UN</v>
          </cell>
        </row>
        <row r="13841">
          <cell r="A13841" t="str">
            <v>14.009.0120-0</v>
          </cell>
          <cell r="B13841" t="str">
            <v>COLOCACAO DE CREMONA,EM MADEIRA,COM VARA DE FERRO DE 1,50M,EXCLUSIVE O FORNECIMENTO</v>
          </cell>
          <cell r="C13841" t="str">
            <v>UN</v>
          </cell>
        </row>
        <row r="13842">
          <cell r="A13842" t="str">
            <v>14.009.0120-A</v>
          </cell>
          <cell r="B13842" t="str">
            <v>COLOCACAO DE CREMONA,EM MADEIRA,COM VARA DE FERRO DE 1,50M,EXCLUSIVE O FORNECIMENTO</v>
          </cell>
          <cell r="C13842" t="str">
            <v>UN</v>
          </cell>
        </row>
        <row r="13843">
          <cell r="A13843" t="str">
            <v>14.009.0125-0</v>
          </cell>
          <cell r="B13843" t="str">
            <v>COLOCACAO DE CARRANCA,FIXADA NA PARTE EXTERNA DE JANELAS DEABRIR,EXCLUSIVE O FORNECIMENTO</v>
          </cell>
          <cell r="C13843" t="str">
            <v>UN</v>
          </cell>
        </row>
        <row r="13844">
          <cell r="A13844" t="str">
            <v>14.009.0125-A</v>
          </cell>
          <cell r="B13844" t="str">
            <v>COLOCACAO DE CARRANCA,FIXADA NA PARTE EXTERNA DE JANELAS DEABRIR,EXCLUSIVE O FORNECIMENTO</v>
          </cell>
          <cell r="C13844" t="str">
            <v>UN</v>
          </cell>
        </row>
        <row r="13845">
          <cell r="A13845" t="str">
            <v>14.009.0130-0</v>
          </cell>
          <cell r="B13845" t="str">
            <v>COLOCACAO DE DOBRADICAS,TIPO "VAI E VEM",EM MADEIRA,EXCLUSIVE O FORNECIMENTO</v>
          </cell>
          <cell r="C13845" t="str">
            <v>UN</v>
          </cell>
        </row>
        <row r="13846">
          <cell r="A13846" t="str">
            <v>14.009.0130-A</v>
          </cell>
          <cell r="B13846" t="str">
            <v>COLOCACAO DE DOBRADICAS,TIPO "VAI E VEM",EM MADEIRA,EXCLUSIVE O FORNECIMENTO</v>
          </cell>
          <cell r="C13846" t="str">
            <v>UN</v>
          </cell>
        </row>
        <row r="13847">
          <cell r="A13847" t="str">
            <v>14.010.0010-0</v>
          </cell>
          <cell r="B13847" t="str">
            <v>MASTRO METALICO EM TUBO DE FERRO GALVANIZADO DE 3" COM ALTURA DE 6,00M,EQUIPADO COM ROLDANA COM FIXACAO EM PRISMA DE CONCRETO DE 30X30X50CM.FORNECIMENTO E COLOCACAO</v>
          </cell>
          <cell r="C13847" t="str">
            <v>UN</v>
          </cell>
        </row>
        <row r="13848">
          <cell r="A13848" t="str">
            <v>14.010.0010-A</v>
          </cell>
          <cell r="B13848" t="str">
            <v>MASTRO METALICO EM TUBO DE FERRO GALVANIZADO DE 3" COM ALTURA DE 6,00M,EQUIPADO COM ROLDANA COM FIXACAO EM PRISMA DE CONCRETO DE 30X30X50CM.FORNECIMENTO E COLOCACAO</v>
          </cell>
          <cell r="C13848" t="str">
            <v>UN</v>
          </cell>
        </row>
        <row r="13849">
          <cell r="A13849" t="str">
            <v>14.010.0015-0</v>
          </cell>
          <cell r="B13849" t="str">
            <v>MASTRO METALICO EM TUBO DE FERRO GALVANIZADO DE 3" COM ALTURA DE 5,50M,EQUIPADO COM ROLDANA COM FIXACAO EM PRISMA DE CONCRETO DE 30X30X50CM.FORNECIMENTO E COLOCACAO</v>
          </cell>
          <cell r="C13849" t="str">
            <v>UN</v>
          </cell>
        </row>
        <row r="13850">
          <cell r="A13850" t="str">
            <v>14.010.0015-A</v>
          </cell>
          <cell r="B13850" t="str">
            <v>MASTRO METALICO EM TUBO DE FERRO GALVANIZADO DE 3" COM ALTURA DE 5,50M,EQUIPADO COM ROLDANA COM FIXACAO EM PRISMA DE CONCRETO DE 30X30X50CM.FORNECIMENTO E COLOCACAO</v>
          </cell>
          <cell r="C13850" t="str">
            <v>UN</v>
          </cell>
        </row>
        <row r="13851">
          <cell r="A13851" t="str">
            <v>15.001.0020-1</v>
          </cell>
          <cell r="B13851" t="str">
            <v>CAIXA DE ALVENARIA EM TIJOLOS MACICOS(7X10X20CM),EM PAREDESDE MEIA VEZ,COM DIMENSOES DE 0,20X0,20X0,30M,ASSENTADA COM ARGAMASSA DE CIMENTO E AREIA,NO TRACO 1:4,REVESTIDA INTERNAMENTE COM A MESMA ARGAMASSA,COM FUNDO DE CONCRETO E TAMPA DE CONCRETO ARMADO</v>
          </cell>
          <cell r="C13851" t="str">
            <v>UN</v>
          </cell>
        </row>
        <row r="13852">
          <cell r="A13852" t="str">
            <v>15.001.0020-B</v>
          </cell>
          <cell r="B13852" t="str">
            <v>CAIXA DE ALVENARIA EM TIJOLOS MACICOS(7X10X20CM),EM PAREDESDE MEIA VEZ,COM DIMENSOES DE 0,20X0,20X0,30M,ASSENTADA COM ARGAMASSA DE CIMENTO E AREIA,NO TRACO 1:4,REVESTIDA INTERNAMENTE COM A MESMA ARGAMASSA,COM FUNDO DE CONCRETO E TAMPA DE CONCRETO ARMADO</v>
          </cell>
          <cell r="C13852" t="str">
            <v>UN</v>
          </cell>
        </row>
        <row r="13853">
          <cell r="A13853" t="str">
            <v>15.001.0025-0</v>
          </cell>
          <cell r="B13853" t="str">
            <v>CAIXA DE ALVENARIA EM TIJOLOS MACICOS(7X10X20CM),EM PAREDESDE MEIA VEZ,COM DIMENSOES DE 0,30X0,30X0,30M,ASSENTADA COM ARGAMASSA DE CIMENTO E AREIA,NO TRACO 1:4,REVESTIDA INTERNAMENTE COM A MESMA ARGAMASSA,COM FUNDO DE CONCRETO E TAMPA DE CONCRETO ARMADO</v>
          </cell>
          <cell r="C13853" t="str">
            <v>UN</v>
          </cell>
        </row>
        <row r="13854">
          <cell r="A13854" t="str">
            <v>15.001.0025-A</v>
          </cell>
          <cell r="B13854" t="str">
            <v>CAIXA DE ALVENARIA EM TIJOLOS MACICOS(7X10X20CM),EM PAREDESDE MEIA VEZ,COM DIMENSOES DE 0,30X0,30X0,30M,ASSENTADA COM ARGAMASSA DE CIMENTO E AREIA,NO TRACO 1:4,REVESTIDA INTERNAMENTE COM A MESMA ARGAMASSA,COM FUNDO DE CONCRETO E TAMPA DE CONCRETO ARMADO</v>
          </cell>
          <cell r="C13854" t="str">
            <v>UN</v>
          </cell>
        </row>
        <row r="13855">
          <cell r="A13855" t="str">
            <v>15.001.0026-0</v>
          </cell>
          <cell r="B13855" t="str">
            <v>CAIXA DE ALVENARIA EM TIJOLOS MACICOS(7X10X20CM),EM PAREDESDE MEIA VEZ,COM DIMENSOES DE 0,40X0,40X0,40M,ASSENTADA COM ARGAMASSA DE CIMENTO E AREIA,NO TRACO 1:4,REVESTIDA INTERNAMENTE COM A MESMA ARGAMASSA,COM FUNDO DE CONCRETO E TAMPA DE CONCRETO ARMADO</v>
          </cell>
          <cell r="C13855" t="str">
            <v>UN</v>
          </cell>
        </row>
        <row r="13856">
          <cell r="A13856" t="str">
            <v>15.001.0026-A</v>
          </cell>
          <cell r="B13856" t="str">
            <v>CAIXA DE ALVENARIA EM TIJOLOS MACICOS(7X10X20CM),EM PAREDESDE MEIA VEZ,COM DIMENSOES DE 0,40X0,40X0,40M,ASSENTADA COM ARGAMASSA DE CIMENTO E AREIA,NO TRACO 1:4,REVESTIDA INTERNAMENTE COM A MESMA ARGAMASSA,COM FUNDO DE CONCRETO E TAMPA DE CONCRETO ARMADO</v>
          </cell>
          <cell r="C13856" t="str">
            <v>UN</v>
          </cell>
        </row>
        <row r="13857">
          <cell r="A13857" t="str">
            <v>15.001.0027-0</v>
          </cell>
          <cell r="B13857" t="str">
            <v>CAIXA DE ALVENARIA EM TIJOLOS MACICOS(7X10X20CM),EM PAREDESDE MEIA VEZ,COM DIMENSOES DE 0,60X0,60X0,60M,ASSENTADA COM ARGAMASSA DE CIMENTO E AREIA,NO TRACO 1:4,REVESTIDA INTERNAMENTE COM A MESMA ARGAMASSA,COM FUNDO DE CONCRETO E TAMPA DE CONCRETO ARMADO</v>
          </cell>
          <cell r="C13857" t="str">
            <v>UN</v>
          </cell>
        </row>
        <row r="13858">
          <cell r="A13858" t="str">
            <v>15.001.0027-A</v>
          </cell>
          <cell r="B13858" t="str">
            <v>CAIXA DE ALVENARIA EM TIJOLOS MACICOS(7X10X20CM),EM PAREDESDE MEIA VEZ,COM DIMENSOES DE 0,60X0,60X0,60M,ASSENTADA COM ARGAMASSA DE CIMENTO E AREIA,NO TRACO 1:4,REVESTIDA INTERNAMENTE COM A MESMA ARGAMASSA,COM FUNDO DE CONCRETO E TAMPA DE CONCRETO ARMADO</v>
          </cell>
          <cell r="C13858" t="str">
            <v>UN</v>
          </cell>
        </row>
        <row r="13859">
          <cell r="A13859" t="str">
            <v>15.001.0028-0</v>
          </cell>
          <cell r="B13859" t="str">
            <v>CAIXA DE ALVENARIA EM TIJOLOS MACICOS(7X10X20CM),EM PAREDESDE MEIA VEZ,COM DIMENSOES DE 0,60X0,60X0,40M,ASSENTADA COM ARGAMASSA DE CIMENTO E AREIA,NO TRACO 1:4,REVESTIDA INTERNAMENTE COM A MESMA ARGAMASSA,COM FUNDO DE CONCRETO E TAMPA DE CONCRETO ARMADO</v>
          </cell>
          <cell r="C13859" t="str">
            <v>UN</v>
          </cell>
        </row>
        <row r="13860">
          <cell r="A13860" t="str">
            <v>15.001.0028-A</v>
          </cell>
          <cell r="B13860" t="str">
            <v>CAIXA DE ALVENARIA EM TIJOLOS MACICOS(7X10X20CM),EM PAREDESDE MEIA VEZ,COM DIMENSOES DE 0,60X0,60X0,40M,ASSENTADA COM ARGAMASSA DE CIMENTO E AREIA,NO TRACO 1:4,REVESTIDA INTERNAMENTE COM A MESMA ARGAMASSA,COM FUNDO DE CONCRETO E TAMPA DE CONCRETO ARMADO</v>
          </cell>
          <cell r="C13860" t="str">
            <v>UN</v>
          </cell>
        </row>
        <row r="13861">
          <cell r="A13861" t="str">
            <v>15.001.0029-0</v>
          </cell>
          <cell r="B13861" t="str">
            <v>CAIXA DE ALVENARIA EM TIJOLOS MACICOS(7X10X20CM),EM PAREDESDE MEIA VEZ,COM DIMENSOES DE 0,60X0,60X1,20M,ASSENTADA COM ARGAMASSA DE CIMENTO E AREIA,NO TRACO 1:4,REVESTIDA INTERNAMENTE COM A MESMA ARGAMASSA,COM FUNDO DE CONCRETO E TAMPA DE CONCRETO ARMADO</v>
          </cell>
          <cell r="C13861" t="str">
            <v>UN</v>
          </cell>
        </row>
        <row r="13862">
          <cell r="A13862" t="str">
            <v>15.001.0029-A</v>
          </cell>
          <cell r="B13862" t="str">
            <v>CAIXA DE ALVENARIA EM TIJOLOS MACICOS(7X10X20CM),EM PAREDESDE MEIA VEZ,COM DIMENSOES DE 0,60X0,60X1,20M,ASSENTADA COM ARGAMASSA DE CIMENTO E AREIA,NO TRACO 1:4,REVESTIDA INTERNAMENTE COM A MESMA ARGAMASSA,COM FUNDO DE CONCRETO E TAMPA DE CONCRETO ARMADO</v>
          </cell>
          <cell r="C13862" t="str">
            <v>UN</v>
          </cell>
        </row>
        <row r="13863">
          <cell r="A13863" t="str">
            <v>15.001.0030-0</v>
          </cell>
          <cell r="B13863" t="str">
            <v>CAIXA DE ALVENARIA EM TIJOLOS MACICOS(7X10X20CM),EM PAREDESDE MEIA VEZ,COM DIMENSOES DE 0,80X0,80X1,00M,ASSENTADA COM ARGAMASSA DE CIMENTO E AREIA,NO TRACO 1:4,REVESTIDA INTERNAMENTE COM A MESMA ARGAMASSA,COM FUNDO DE CONCRETO E TAMPA DE CONCRETO ARMADO</v>
          </cell>
          <cell r="C13863" t="str">
            <v>UN</v>
          </cell>
        </row>
        <row r="13864">
          <cell r="A13864" t="str">
            <v>15.001.0030-A</v>
          </cell>
          <cell r="B13864" t="str">
            <v>CAIXA DE ALVENARIA EM TIJOLOS MACICOS(7X10X20CM),EM PAREDESDE MEIA VEZ,COM DIMENSOES DE 0,80X0,80X1,00M,ASSENTADA COM ARGAMASSA DE CIMENTO E AREIA,NO TRACO 1:4,REVESTIDA INTERNAMENTE COM A MESMA ARGAMASSA,COM FUNDO DE CONCRETO E TAMPA DE CONCRETO ARMADO</v>
          </cell>
          <cell r="C13864" t="str">
            <v>UN</v>
          </cell>
        </row>
        <row r="13865">
          <cell r="A13865" t="str">
            <v>15.001.0031-0</v>
          </cell>
          <cell r="B13865" t="str">
            <v>CAIXA DE ALVENARIA EM TIJOLOS MACICOS(7X10X20CM),EM PAREDESDE MEIA VEZ,COM DIMENSOES DE 0,30X0,90X1,00M,ASSENTADA COM ARGAMASSA DE CIMENTO E AREIA,NO TRACO 1:4,REVESTIDA INTERNAMENTE COM A MESMA ARGAMASSA,COM FUNDO DE CONCRETO,SEM TAMPA</v>
          </cell>
          <cell r="C13865" t="str">
            <v>UN</v>
          </cell>
        </row>
        <row r="13866">
          <cell r="A13866" t="str">
            <v>15.001.0031-A</v>
          </cell>
          <cell r="B13866" t="str">
            <v>CAIXA DE ALVENARIA EM TIJOLOS MACICOS(7X10X20CM),EM PAREDESDE MEIA VEZ,COM DIMENSOES DE 0,30X0,90X1,00M,ASSENTADA COM ARGAMASSA DE CIMENTO E AREIA,NO TRACO 1:4,REVESTIDA INTERNAMENTE COM A MESMA ARGAMASSA,COM FUNDO DE CONCRETO,SEM TAMPA</v>
          </cell>
          <cell r="C13866" t="str">
            <v>UN</v>
          </cell>
        </row>
        <row r="13867">
          <cell r="A13867" t="str">
            <v>15.001.0032-0</v>
          </cell>
          <cell r="B13867" t="str">
            <v>CAIXA DE ALVENARIA EM TIJOLOS MACICOS(7X10X20CM),EM PAREDESDE MEIA VEZ,COM DIMENSOES DE 0,60X0,60X0,60M,ASSENTADA COM ARGAMASSA DE CIMENTO E AREIA,NO TRACO 1:4,REVESTIDA INTERNAMENTE COM A MESMA ARGAMASSA,COM FUNDO DE CONCRETO,SEM TAMPA</v>
          </cell>
          <cell r="C13867" t="str">
            <v>UN</v>
          </cell>
        </row>
        <row r="13868">
          <cell r="A13868" t="str">
            <v>15.001.0032-A</v>
          </cell>
          <cell r="B13868" t="str">
            <v>CAIXA DE ALVENARIA EM TIJOLOS MACICOS(7X10X20CM),EM PAREDESDE MEIA VEZ,COM DIMENSOES DE 0,60X0,60X0,60M,ASSENTADA COM ARGAMASSA DE CIMENTO E AREIA,NO TRACO 1:4,REVESTIDA INTERNAMENTE COM A MESMA ARGAMASSA,COM FUNDO DE CONCRETO,SEM TAMPA</v>
          </cell>
          <cell r="C13868" t="str">
            <v>UN</v>
          </cell>
        </row>
        <row r="13869">
          <cell r="A13869" t="str">
            <v>15.001.0033-0</v>
          </cell>
          <cell r="B13869" t="str">
            <v>CAIXA DE ALVENARIA EM TIJOLOS MACICOS(7X10X20CM),EM PAREDESDE MEIA VEZ,COM DIMENSOES DE 0,60X0,60X0,40M,ASSENTADA COM ARGAMASSA DE CIMENTO E AREIA,NO TRACO 1:4,REVESTIDA INTERNAMENTE COM A MESMA ARGAMASSA,COM FUNDO DE CONCRETO,SEM TAMPA</v>
          </cell>
          <cell r="C13869" t="str">
            <v>UN</v>
          </cell>
        </row>
        <row r="13870">
          <cell r="A13870" t="str">
            <v>15.001.0033-A</v>
          </cell>
          <cell r="B13870" t="str">
            <v>CAIXA DE ALVENARIA EM TIJOLOS MACICOS(7X10X20CM),EM PAREDESDE MEIA VEZ,COM DIMENSOES DE 0,60X0,60X0,40M,ASSENTADA COM ARGAMASSA DE CIMENTO E AREIA,NO TRACO 1:4,REVESTIDA INTERNAMENTE COM A MESMA ARGAMASSA,COM FUNDO DE CONCRETO,SEM TAMPA</v>
          </cell>
          <cell r="C13870" t="str">
            <v>UN</v>
          </cell>
        </row>
        <row r="13871">
          <cell r="A13871" t="str">
            <v>15.001.0034-0</v>
          </cell>
          <cell r="B13871" t="str">
            <v>CAIXA DE ALVENARIA EM TIJOLOS MACICOS(7X10X20CM),EM PAREDESDE MEIA VEZ,COM DIMENSOES DE 0,60X0,60X1,20M,ASSENTADA COM ARGAMASSA DE CIMENTO E AREIA,NO TRACO 1:4,REVESTIDA INTERNAMENTE COM A MESMA ARGAMASSA,COM FUNDO DE CONCRETO,SEM TAMPA</v>
          </cell>
          <cell r="C13871" t="str">
            <v>UN</v>
          </cell>
        </row>
        <row r="13872">
          <cell r="A13872" t="str">
            <v>15.001.0034-A</v>
          </cell>
          <cell r="B13872" t="str">
            <v>CAIXA DE ALVENARIA EM TIJOLOS MACICOS(7X10X20CM),EM PAREDESDE MEIA VEZ,COM DIMENSOES DE 0,60X0,60X1,20M,ASSENTADA COM ARGAMASSA DE CIMENTO E AREIA,NO TRACO 1:4,REVESTIDA INTERNAMENTE COM A MESMA ARGAMASSA,COM FUNDO DE CONCRETO,SEM TAMPA</v>
          </cell>
          <cell r="C13872" t="str">
            <v>UN</v>
          </cell>
        </row>
        <row r="13873">
          <cell r="A13873" t="str">
            <v>15.001.0035-0</v>
          </cell>
          <cell r="B13873" t="str">
            <v>CAIXA DE ALVENARIA EM TIJOLOS MACICOS(7X10X20CM),EM PAREDESDE MEIA VEZ,COM DIMENSOES DE 0,80X0,80X1,00M,ASSENTADA COM ARGAMASSA DE CIMENTO E AREIA,NO TRACO 1:4,REVESTIDA INTERNAMENTE COM A MESMA ARGAMASSA,COM FUNDO DE CONCRETO,SEM TAMPA</v>
          </cell>
          <cell r="C13873" t="str">
            <v>UN</v>
          </cell>
        </row>
        <row r="13874">
          <cell r="A13874" t="str">
            <v>15.001.0035-A</v>
          </cell>
          <cell r="B13874" t="str">
            <v>CAIXA DE ALVENARIA EM TIJOLOS MACICOS(7X10X20CM),EM PAREDESDE MEIA VEZ,COM DIMENSOES DE 0,80X0,80X1,00M,ASSENTADA COM ARGAMASSA DE CIMENTO E AREIA,NO TRACO 1:4,REVESTIDA INTERNAMENTE COM A MESMA ARGAMASSA,COM FUNDO DE CONCRETO,SEM TAMPA</v>
          </cell>
          <cell r="C13874" t="str">
            <v>UN</v>
          </cell>
        </row>
        <row r="13875">
          <cell r="A13875" t="str">
            <v>15.001.0053-0</v>
          </cell>
          <cell r="B13875"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875" t="str">
            <v>UN</v>
          </cell>
        </row>
        <row r="13876">
          <cell r="A13876" t="str">
            <v>15.001.0053-A</v>
          </cell>
          <cell r="B13876"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876" t="str">
            <v>UN</v>
          </cell>
        </row>
        <row r="13877">
          <cell r="A13877" t="str">
            <v>15.001.0054-0</v>
          </cell>
          <cell r="B13877"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77" t="str">
            <v>UN</v>
          </cell>
        </row>
        <row r="13878">
          <cell r="A13878" t="str">
            <v>15.001.0054-A</v>
          </cell>
          <cell r="B13878"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78" t="str">
            <v>UN</v>
          </cell>
        </row>
        <row r="13879">
          <cell r="A13879" t="str">
            <v>15.001.0055-0</v>
          </cell>
          <cell r="B13879"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3879" t="str">
            <v>UN</v>
          </cell>
        </row>
        <row r="13880">
          <cell r="A13880" t="str">
            <v>15.001.0055-A</v>
          </cell>
          <cell r="B13880"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3880" t="str">
            <v>UN</v>
          </cell>
        </row>
        <row r="13881">
          <cell r="A13881" t="str">
            <v>15.001.0056-0</v>
          </cell>
          <cell r="B13881"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81" t="str">
            <v>UN</v>
          </cell>
        </row>
        <row r="13882">
          <cell r="A13882" t="str">
            <v>15.001.0056-A</v>
          </cell>
          <cell r="B13882"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82" t="str">
            <v>UN</v>
          </cell>
        </row>
        <row r="13883">
          <cell r="A13883" t="str">
            <v>15.001.0057-0</v>
          </cell>
          <cell r="B13883"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3883" t="str">
            <v>UN</v>
          </cell>
        </row>
        <row r="13884">
          <cell r="A13884" t="str">
            <v>15.001.0057-A</v>
          </cell>
          <cell r="B13884"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3884" t="str">
            <v>UN</v>
          </cell>
        </row>
        <row r="13885">
          <cell r="A13885" t="str">
            <v>15.001.0060-0</v>
          </cell>
          <cell r="B13885"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3885" t="str">
            <v>UN</v>
          </cell>
        </row>
        <row r="13886">
          <cell r="A13886" t="str">
            <v>15.001.0060-A</v>
          </cell>
          <cell r="B13886"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3886" t="str">
            <v>UN</v>
          </cell>
        </row>
        <row r="13887">
          <cell r="A13887" t="str">
            <v>15.001.0061-0</v>
          </cell>
          <cell r="B13887"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3887" t="str">
            <v>UN</v>
          </cell>
        </row>
        <row r="13888">
          <cell r="A13888" t="str">
            <v>15.001.0061-A</v>
          </cell>
          <cell r="B13888"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3888" t="str">
            <v>UN</v>
          </cell>
        </row>
        <row r="13889">
          <cell r="A13889" t="str">
            <v>15.001.0070-0</v>
          </cell>
          <cell r="B13889"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3889" t="str">
            <v>UN</v>
          </cell>
        </row>
        <row r="13890">
          <cell r="A13890" t="str">
            <v>15.001.0070-A</v>
          </cell>
          <cell r="B13890"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3890" t="str">
            <v>UN</v>
          </cell>
        </row>
        <row r="13891">
          <cell r="A13891" t="str">
            <v>15.001.0071-0</v>
          </cell>
          <cell r="B13891"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3891" t="str">
            <v>UN</v>
          </cell>
        </row>
        <row r="13892">
          <cell r="A13892" t="str">
            <v>15.001.0071-A</v>
          </cell>
          <cell r="B13892"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3892" t="str">
            <v>UN</v>
          </cell>
        </row>
        <row r="13893">
          <cell r="A13893" t="str">
            <v>15.001.0072-0</v>
          </cell>
          <cell r="B13893"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3893" t="str">
            <v>UN</v>
          </cell>
        </row>
        <row r="13894">
          <cell r="A13894" t="str">
            <v>15.001.0072-A</v>
          </cell>
          <cell r="B13894"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3894" t="str">
            <v>UN</v>
          </cell>
        </row>
        <row r="13895">
          <cell r="A13895" t="str">
            <v>15.001.0073-0</v>
          </cell>
          <cell r="B13895"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3895" t="str">
            <v>UN</v>
          </cell>
        </row>
        <row r="13896">
          <cell r="A13896" t="str">
            <v>15.001.0073-A</v>
          </cell>
          <cell r="B13896"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3896" t="str">
            <v>UN</v>
          </cell>
        </row>
        <row r="13897">
          <cell r="A13897" t="str">
            <v>15.001.0075-0</v>
          </cell>
          <cell r="B13897"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3897" t="str">
            <v>UN</v>
          </cell>
        </row>
        <row r="13898">
          <cell r="A13898" t="str">
            <v>15.001.0075-A</v>
          </cell>
          <cell r="B13898"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3898" t="str">
            <v>UN</v>
          </cell>
        </row>
        <row r="13899">
          <cell r="A13899" t="str">
            <v>15.001.0076-0</v>
          </cell>
          <cell r="B13899"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3899" t="str">
            <v>UN</v>
          </cell>
        </row>
        <row r="13900">
          <cell r="A13900" t="str">
            <v>15.001.0076-A</v>
          </cell>
          <cell r="B13900"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3900" t="str">
            <v>UN</v>
          </cell>
        </row>
        <row r="13901">
          <cell r="A13901" t="str">
            <v>15.001.0077-0</v>
          </cell>
          <cell r="B13901" t="str">
            <v>HIDROMETRO COM DIAMETRO DE 1/2".FORNECIMENTO</v>
          </cell>
          <cell r="C13901" t="str">
            <v>UN</v>
          </cell>
        </row>
        <row r="13902">
          <cell r="A13902" t="str">
            <v>15.001.0077-A</v>
          </cell>
          <cell r="B13902" t="str">
            <v>HIDROMETRO COM DIAMETRO DE 1/2".FORNECIMENTO</v>
          </cell>
          <cell r="C13902" t="str">
            <v>UN</v>
          </cell>
        </row>
        <row r="13903">
          <cell r="A13903" t="str">
            <v>15.001.0078-0</v>
          </cell>
          <cell r="B13903" t="str">
            <v>HIDROMETRO COM DIAMETRO DE 3/4".FORNECIMENTO</v>
          </cell>
          <cell r="C13903" t="str">
            <v>UN</v>
          </cell>
        </row>
        <row r="13904">
          <cell r="A13904" t="str">
            <v>15.001.0078-A</v>
          </cell>
          <cell r="B13904" t="str">
            <v>HIDROMETRO COM DIAMETRO DE 3/4".FORNECIMENTO</v>
          </cell>
          <cell r="C13904" t="str">
            <v>UN</v>
          </cell>
        </row>
        <row r="13905">
          <cell r="A13905" t="str">
            <v>15.001.0079-0</v>
          </cell>
          <cell r="B13905" t="str">
            <v>HIDROMETRO COM DIAMETRO DE 1".FORNECIMENTO</v>
          </cell>
          <cell r="C13905" t="str">
            <v>UN</v>
          </cell>
        </row>
        <row r="13906">
          <cell r="A13906" t="str">
            <v>15.001.0079-A</v>
          </cell>
          <cell r="B13906" t="str">
            <v>HIDROMETRO COM DIAMETRO DE 1".FORNECIMENTO</v>
          </cell>
          <cell r="C13906" t="str">
            <v>UN</v>
          </cell>
        </row>
        <row r="13907">
          <cell r="A13907" t="str">
            <v>15.001.0080-0</v>
          </cell>
          <cell r="B13907" t="str">
            <v>TAMPA DE CONCRETO ARMADO 10MPA,ESPESSURA DE 6CM,PARA CAIXA DE INSPECAO COM 60CM DE DIAMETRO.FORNECIMENTO E COLOCACAO</v>
          </cell>
          <cell r="C13907" t="str">
            <v>UN</v>
          </cell>
        </row>
        <row r="13908">
          <cell r="A13908" t="str">
            <v>15.001.0080-A</v>
          </cell>
          <cell r="B13908" t="str">
            <v>TAMPA DE CONCRETO ARMADO 10MPA,ESPESSURA DE 6CM,PARA CAIXA DE INSPECAO COM 60CM DE DIAMETRO.FORNECIMENTO E COLOCACAO</v>
          </cell>
          <cell r="C13908" t="str">
            <v>UN</v>
          </cell>
        </row>
        <row r="13909">
          <cell r="A13909" t="str">
            <v>15.001.0090-0</v>
          </cell>
          <cell r="B13909" t="str">
            <v>REPARO EM CAIXA DE PASSAGEM DE ENERGIA ELETRICA,DE ALVENARIADE 30X30CM,COM TROCA DE TAMPA DE CONCRETO COM ESPESSURA DE6CM</v>
          </cell>
          <cell r="C13909" t="str">
            <v>UN</v>
          </cell>
        </row>
        <row r="13910">
          <cell r="A13910" t="str">
            <v>15.001.0090-A</v>
          </cell>
          <cell r="B13910" t="str">
            <v>REPARO EM CAIXA DE PASSAGEM DE ENERGIA ELETRICA,DE ALVENARIADE 30X30CM,COM TROCA DE TAMPA DE CONCRETO COM ESPESSURA DE6CM</v>
          </cell>
          <cell r="C13910" t="str">
            <v>UN</v>
          </cell>
        </row>
        <row r="13911">
          <cell r="A13911" t="str">
            <v>15.001.0095-0</v>
          </cell>
          <cell r="B13911" t="str">
            <v>REPARO EM CAIXA DE PASSAGEM DE ENERGIA ELETRICA,DE ALVENARIADE 40X40CM,COM TROCA DE TAMPA DE CONCRETO COM ESPESSURA DE6CM</v>
          </cell>
          <cell r="C13911" t="str">
            <v>UN</v>
          </cell>
        </row>
        <row r="13912">
          <cell r="A13912" t="str">
            <v>15.001.0095-A</v>
          </cell>
          <cell r="B13912" t="str">
            <v>REPARO EM CAIXA DE PASSAGEM DE ENERGIA ELETRICA,DE ALVENARIADE 40X40CM,COM TROCA DE TAMPA DE CONCRETO COM ESPESSURA DE6CM</v>
          </cell>
          <cell r="C13912" t="str">
            <v>UN</v>
          </cell>
        </row>
        <row r="13913">
          <cell r="A13913" t="str">
            <v>15.001.0100-0</v>
          </cell>
          <cell r="B13913" t="str">
            <v>REPARO EM CAIXA DE PASSAGEM DE ENERGIA ELETRICA,DE ALVENARIADE 60X60CM,COM TROCA DE TAMPA DE CONCRETO COM ESPESSURA DE6CM</v>
          </cell>
          <cell r="C13913" t="str">
            <v>UN</v>
          </cell>
        </row>
        <row r="13914">
          <cell r="A13914" t="str">
            <v>15.001.0100-A</v>
          </cell>
          <cell r="B13914" t="str">
            <v>REPARO EM CAIXA DE PASSAGEM DE ENERGIA ELETRICA,DE ALVENARIADE 60X60CM,COM TROCA DE TAMPA DE CONCRETO COM ESPESSURA DE6CM</v>
          </cell>
          <cell r="C13914" t="str">
            <v>UN</v>
          </cell>
        </row>
        <row r="13915">
          <cell r="A13915" t="str">
            <v>15.002.0062-0</v>
          </cell>
          <cell r="B13915" t="str">
            <v>CAIXA DE GORDURA SIMPLES CILINDRICA,PRE-FABRICADA EM ANEIS DE CONCRETO,COM DIAMETRO DE 40CM E PROFUNDIDADE TOTAL DE 60CM,INCLUSIVE TAMPA DE CONCRETO.FORNECIMENTO E COLOCACAO</v>
          </cell>
          <cell r="C13915" t="str">
            <v>UN</v>
          </cell>
        </row>
        <row r="13916">
          <cell r="A13916" t="str">
            <v>15.002.0062-A</v>
          </cell>
          <cell r="B13916" t="str">
            <v>CAIXA DE GORDURA SIMPLES CILINDRICA,PRE-FABRICADA EM ANEIS DE CONCRETO,COM DIAMETRO DE 40CM E PROFUNDIDADE TOTAL DE 60CM,INCLUSIVE TAMPA DE CONCRETO.FORNECIMENTO E COLOCACAO</v>
          </cell>
          <cell r="C13916" t="str">
            <v>UN</v>
          </cell>
        </row>
        <row r="13917">
          <cell r="A13917" t="str">
            <v>15.002.0063-0</v>
          </cell>
          <cell r="B13917" t="str">
            <v>CAIXA DE GORDURA DUPLA,CILINDRICA,PRE-FABRICADA EM ANEIS DECONCRETO,COM DIAMETRO DE 60CM E PROFUNDIDADE TOTAL DE 90CM,INCLUSIVE TAMPA EM CONCRETO.FORNECIMENTO E COLOCACAO</v>
          </cell>
          <cell r="C13917" t="str">
            <v>UN</v>
          </cell>
        </row>
        <row r="13918">
          <cell r="A13918" t="str">
            <v>15.002.0063-A</v>
          </cell>
          <cell r="B13918" t="str">
            <v>CAIXA DE GORDURA DUPLA,CILINDRICA,PRE-FABRICADA EM ANEIS DECONCRETO,COM DIAMETRO DE 60CM E PROFUNDIDADE TOTAL DE 90CM,INCLUSIVE TAMPA EM CONCRETO.FORNECIMENTO E COLOCACAO</v>
          </cell>
          <cell r="C13918" t="str">
            <v>UN</v>
          </cell>
        </row>
        <row r="13919">
          <cell r="A13919" t="str">
            <v>15.002.0080-0</v>
          </cell>
          <cell r="B13919" t="str">
            <v>CAIXA DE GORDURA ESPECIAL EM ALVENARIA DE TIJOLOS MACICOS(7X10X20CM),EM PAREDES DE UMA VEZ(0,20M),MEDINDO 0,80X0,80X0,90M,INCLUSIVE REVESTIMENTO INTERNO EM ARGAMASSA DE CIMENTO E AREIA NO TRACO 1:3,COM ESPESSURA DE 1,5CM,EXCLUSIVE TAMPAO DEFERRO FUNDIDO</v>
          </cell>
          <cell r="C13919" t="str">
            <v>UN</v>
          </cell>
        </row>
        <row r="13920">
          <cell r="A13920" t="str">
            <v>15.002.0080-A</v>
          </cell>
          <cell r="B13920" t="str">
            <v>CAIXA DE GORDURA ESPECIAL EM ALVENARIA DE TIJOLOS MACICOS(7X10X20CM),EM PAREDES DE UMA VEZ(0,20M),MEDINDO 0,80X0,80X0,90M,INCLUSIVE REVESTIMENTO INTERNO EM ARGAMASSA DE CIMENTO E AREIA NO TRACO 1:3,COM ESPESSURA DE 1,5CM,EXCLUSIVE TAMPAO DEFERRO FUNDIDO</v>
          </cell>
          <cell r="C13920" t="str">
            <v>UN</v>
          </cell>
        </row>
        <row r="13921">
          <cell r="A13921" t="str">
            <v>15.002.0082-0</v>
          </cell>
          <cell r="B13921" t="str">
            <v>CAIXA DE GORDURA ESPECIAL DE ALVENARIA DE TIJOLOS MACICOS(7X10X20CM),EM PAREDES DE UMA VEZ(0,20M),MEDINDO 1,00X1,00X0,90M,INCLUSIVE REVESTIMENTO INTERNO EM ARGAMASSA DE CIMENTO E AREIA,NO TRACO 1:3,COM ESPESSURA DE 1,5CM,EXCLUSIVE TAMPAO DEFERRO FUNDIDO</v>
          </cell>
          <cell r="C13921" t="str">
            <v>UN</v>
          </cell>
        </row>
        <row r="13922">
          <cell r="A13922" t="str">
            <v>15.002.0082-A</v>
          </cell>
          <cell r="B13922" t="str">
            <v>CAIXA DE GORDURA ESPECIAL DE ALVENARIA DE TIJOLOS MACICOS(7X10X20CM),EM PAREDES DE UMA VEZ(0,20M),MEDINDO 1,00X1,00X0,90M,INCLUSIVE REVESTIMENTO INTERNO EM ARGAMASSA DE CIMENTO E AREIA,NO TRACO 1:3,COM ESPESSURA DE 1,5CM,EXCLUSIVE TAMPAO DEFERRO FUNDIDO</v>
          </cell>
          <cell r="C13922" t="str">
            <v>UN</v>
          </cell>
        </row>
        <row r="13923">
          <cell r="A13923" t="str">
            <v>15.002.0084-0</v>
          </cell>
          <cell r="B13923" t="str">
            <v>CAIXA DE GORDURA ESPECIAL EM ALVENARIA DE TIJOLOS MACICOS(7X10X20CM),EM PAREDES DE UMA VEZ(0,20M),MEDINDO 1,20X1,00X0,90M,INCLUSIVE REVESTIMENTO INTERNO EM ARGAMASSA DE CIMENTO E AREIA,NO TRACO 1:3,COM ESPESSURA DE 1,5CM,EXCLUSIVE TAMPAO DEFERRO FUNDIDO</v>
          </cell>
          <cell r="C13923" t="str">
            <v>UN</v>
          </cell>
        </row>
        <row r="13924">
          <cell r="A13924" t="str">
            <v>15.002.0084-A</v>
          </cell>
          <cell r="B13924" t="str">
            <v>CAIXA DE GORDURA ESPECIAL EM ALVENARIA DE TIJOLOS MACICOS(7X10X20CM),EM PAREDES DE UMA VEZ(0,20M),MEDINDO 1,20X1,00X0,90M,INCLUSIVE REVESTIMENTO INTERNO EM ARGAMASSA DE CIMENTO E AREIA,NO TRACO 1:3,COM ESPESSURA DE 1,5CM,EXCLUSIVE TAMPAO DEFERRO FUNDIDO</v>
          </cell>
          <cell r="C13924" t="str">
            <v>UN</v>
          </cell>
        </row>
        <row r="13925">
          <cell r="A13925" t="str">
            <v>15.002.0086-0</v>
          </cell>
          <cell r="B13925" t="str">
            <v>CAIXA DE GORDURA ESPECIAL EM ALVENARIA DE TIJOLOS MACICOS(7X10X20CM),EM PAREDES DE UMA VEZ(0,20M),MEDINDO 1,20X1,20X0,90M,INCLUSIVE REVESTIMENTO INTERNO EM ARGAMASSA DE CIMENTO E AREIA,NO TRACO 1:3,COM ESPESSURA DE 1,5CM,EXCLUSIVE TAMPAO DEFERRO FUNDIDO</v>
          </cell>
          <cell r="C13925" t="str">
            <v>UN</v>
          </cell>
        </row>
        <row r="13926">
          <cell r="A13926" t="str">
            <v>15.002.0086-A</v>
          </cell>
          <cell r="B13926" t="str">
            <v>CAIXA DE GORDURA ESPECIAL EM ALVENARIA DE TIJOLOS MACICOS(7X10X20CM),EM PAREDES DE UMA VEZ(0,20M),MEDINDO 1,20X1,20X0,90M,INCLUSIVE REVESTIMENTO INTERNO EM ARGAMASSA DE CIMENTO E AREIA,NO TRACO 1:3,COM ESPESSURA DE 1,5CM,EXCLUSIVE TAMPAO DEFERRO FUNDIDO</v>
          </cell>
          <cell r="C13926" t="str">
            <v>UN</v>
          </cell>
        </row>
        <row r="13927">
          <cell r="A13927" t="str">
            <v>15.002.0088-0</v>
          </cell>
          <cell r="B13927" t="str">
            <v>CAIXA DE GORDURA ESPECIAL EM ALVENARIA DE TIJOLOS MACICOS(7X10X20CM),EM PAREDES DE UMA VEZ(0,20M),MEDINDO 1,00X1,50X0,90M,INCLUSIVE REVESTIMENTO INTERNO EM ARGAMASSA DE CIMENTO E AREIA,NO TRACO 1:3,COM ESPESSURA DE 1,5CM,EXCLUSIVE TAMPAO DEFERRO FUNDIDO</v>
          </cell>
          <cell r="C13927" t="str">
            <v>UN</v>
          </cell>
        </row>
        <row r="13928">
          <cell r="A13928" t="str">
            <v>15.002.0088-A</v>
          </cell>
          <cell r="B13928" t="str">
            <v>CAIXA DE GORDURA ESPECIAL EM ALVENARIA DE TIJOLOS MACICOS(7X10X20CM),EM PAREDES DE UMA VEZ(0,20M),MEDINDO 1,00X1,50X0,90M,INCLUSIVE REVESTIMENTO INTERNO EM ARGAMASSA DE CIMENTO E AREIA,NO TRACO 1:3,COM ESPESSURA DE 1,5CM,EXCLUSIVE TAMPAO DEFERRO FUNDIDO</v>
          </cell>
          <cell r="C13928" t="str">
            <v>UN</v>
          </cell>
        </row>
        <row r="13929">
          <cell r="A13929" t="str">
            <v>15.002.0090-0</v>
          </cell>
          <cell r="B13929" t="str">
            <v>CAIXA DE GORDURA ESPECIAL EM ALVENARIA DE TIJOLOS MACICOS(7X10X20CM),EM PAREDES DE UMA VEZ(0,20M),MEDINDO 1,20X1,50X0,90M,INCLUSIVE REVESTIMENTO INTERNO EM ARGAMASSA DE CIMENTO E AREIA,NO TRACO 1:3,COM ESPESSURA DE 1,5CM,EXCLUSIVE TAMPAO DEFERRO FUNDIDO</v>
          </cell>
          <cell r="C13929" t="str">
            <v>UN</v>
          </cell>
        </row>
        <row r="13930">
          <cell r="A13930" t="str">
            <v>15.002.0090-A</v>
          </cell>
          <cell r="B13930" t="str">
            <v>CAIXA DE GORDURA ESPECIAL EM ALVENARIA DE TIJOLOS MACICOS(7X10X20CM),EM PAREDES DE UMA VEZ(0,20M),MEDINDO 1,20X1,50X0,90M,INCLUSIVE REVESTIMENTO INTERNO EM ARGAMASSA DE CIMENTO E AREIA,NO TRACO 1:3,COM ESPESSURA DE 1,5CM,EXCLUSIVE TAMPAO DEFERRO FUNDIDO</v>
          </cell>
          <cell r="C13930" t="str">
            <v>UN</v>
          </cell>
        </row>
        <row r="13931">
          <cell r="A13931" t="str">
            <v>15.002.0092-0</v>
          </cell>
          <cell r="B13931" t="str">
            <v>CAIXA DE GORDURA ESPECIAL EM ALVENARIA DE TIJOLOS MACICOS(7X10X20CM),EM PAREDES DE UMA VEZ(0,20M),MEDINDO 1,50X1,50X0,90M,INCLUSIVE REVESTIMENTO INTERNO EM ARGAMASSA DE CIMENTO E AREIA,NO TRACO 1:3,COM ESPESSURA DE 1,5CM,EXCLUSIVE TAMPAO DEFERRO FUNDIDO</v>
          </cell>
          <cell r="C13931" t="str">
            <v>UN</v>
          </cell>
        </row>
        <row r="13932">
          <cell r="A13932" t="str">
            <v>15.002.0092-A</v>
          </cell>
          <cell r="B13932" t="str">
            <v>CAIXA DE GORDURA ESPECIAL EM ALVENARIA DE TIJOLOS MACICOS(7X10X20CM),EM PAREDES DE UMA VEZ(0,20M),MEDINDO 1,50X1,50X0,90M,INCLUSIVE REVESTIMENTO INTERNO EM ARGAMASSA DE CIMENTO E AREIA,NO TRACO 1:3,COM ESPESSURA DE 1,5CM,EXCLUSIVE TAMPAO DEFERRO FUNDIDO</v>
          </cell>
          <cell r="C13932" t="str">
            <v>UN</v>
          </cell>
        </row>
        <row r="13933">
          <cell r="A13933" t="str">
            <v>15.002.0094-0</v>
          </cell>
          <cell r="B13933" t="str">
            <v>CAIXA DE GORDURA ESPECIAL EM ALVENARIA DE TIJOLOS MACICOS(7X10X20CM),EM PAREDES DE UMA VEZ(0,20CM),MEDINDO 1,50X2,00X0,90M,INCLUSIVE REVESTIMENTO INTERNO EM ARGAMASSA DE CIMENTO EAREIA,NO TRACO 1:3,COM ESPESSURA DE 1,5CM,EXCLUSIVE TAMPAODE FERRO FUNDIDO</v>
          </cell>
          <cell r="C13933" t="str">
            <v>UN</v>
          </cell>
        </row>
        <row r="13934">
          <cell r="A13934" t="str">
            <v>15.002.0094-A</v>
          </cell>
          <cell r="B13934" t="str">
            <v>CAIXA DE GORDURA ESPECIAL EM ALVENARIA DE TIJOLOS MACICOS(7X10X20CM),EM PAREDES DE UMA VEZ(0,20CM),MEDINDO 1,50X2,00X0,90M,INCLUSIVE REVESTIMENTO INTERNO EM ARGAMASSA DE CIMENTO EAREIA,NO TRACO 1:3,COM ESPESSURA DE 1,5CM,EXCLUSIVE TAMPAODE FERRO FUNDIDO</v>
          </cell>
          <cell r="C13934" t="str">
            <v>UN</v>
          </cell>
        </row>
        <row r="13935">
          <cell r="A13935" t="str">
            <v>15.002.0096-0</v>
          </cell>
          <cell r="B13935" t="str">
            <v>CAIXA DE GORDURA ESPECIAL EM ALVENARIA DE TIJOLOS MACICOS(7X10X20CM),EM PAREDES DE UMA VEZ(0,20M),MEDINDO 1,50X2,20X0,90M,INCLUSIVE REVESTIMENTO INTERNO EM ARGAMASSA DE CIMENTO E AREIA,NO TRACO 1:3,COM ESPESSURA DE 1,5CM,EXCLUSIVE TAMPAO DEFERRO FUNDIDO</v>
          </cell>
          <cell r="C13935" t="str">
            <v>UN</v>
          </cell>
        </row>
        <row r="13936">
          <cell r="A13936" t="str">
            <v>15.002.0096-A</v>
          </cell>
          <cell r="B13936" t="str">
            <v>CAIXA DE GORDURA ESPECIAL EM ALVENARIA DE TIJOLOS MACICOS(7X10X20CM),EM PAREDES DE UMA VEZ(0,20M),MEDINDO 1,50X2,20X0,90M,INCLUSIVE REVESTIMENTO INTERNO EM ARGAMASSA DE CIMENTO E AREIA,NO TRACO 1:3,COM ESPESSURA DE 1,5CM,EXCLUSIVE TAMPAO DEFERRO FUNDIDO</v>
          </cell>
          <cell r="C13936" t="str">
            <v>UN</v>
          </cell>
        </row>
        <row r="13937">
          <cell r="A13937" t="str">
            <v>15.002.0120-0</v>
          </cell>
          <cell r="B1393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3937" t="str">
            <v>UN</v>
          </cell>
        </row>
        <row r="13938">
          <cell r="A13938" t="str">
            <v>15.002.0120-A</v>
          </cell>
          <cell r="B13938"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3938" t="str">
            <v>UN</v>
          </cell>
        </row>
        <row r="13939">
          <cell r="A13939" t="str">
            <v>15.002.0125-0</v>
          </cell>
          <cell r="B1393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3939" t="str">
            <v>UN</v>
          </cell>
        </row>
        <row r="13940">
          <cell r="A13940" t="str">
            <v>15.002.0125-A</v>
          </cell>
          <cell r="B13940"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3940" t="str">
            <v>UN</v>
          </cell>
        </row>
        <row r="13941">
          <cell r="A13941" t="str">
            <v>15.002.0130-0</v>
          </cell>
          <cell r="B1394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3941" t="str">
            <v>UN</v>
          </cell>
        </row>
        <row r="13942">
          <cell r="A13942" t="str">
            <v>15.002.0130-A</v>
          </cell>
          <cell r="B13942"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3942" t="str">
            <v>UN</v>
          </cell>
        </row>
        <row r="13943">
          <cell r="A13943" t="str">
            <v>15.002.0135-0</v>
          </cell>
          <cell r="B1394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3943" t="str">
            <v>UN</v>
          </cell>
        </row>
        <row r="13944">
          <cell r="A13944" t="str">
            <v>15.002.0135-A</v>
          </cell>
          <cell r="B13944"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3944" t="str">
            <v>UN</v>
          </cell>
        </row>
        <row r="13945">
          <cell r="A13945" t="str">
            <v>15.002.0200-0</v>
          </cell>
          <cell r="B1394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3945" t="str">
            <v>UN</v>
          </cell>
        </row>
        <row r="13946">
          <cell r="A13946" t="str">
            <v>15.002.0200-A</v>
          </cell>
          <cell r="B13946"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3946" t="str">
            <v>UN</v>
          </cell>
        </row>
        <row r="13947">
          <cell r="A13947" t="str">
            <v>15.002.0205-0</v>
          </cell>
          <cell r="B1394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3947" t="str">
            <v>UN</v>
          </cell>
        </row>
        <row r="13948">
          <cell r="A13948" t="str">
            <v>15.002.0205-A</v>
          </cell>
          <cell r="B13948"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3948" t="str">
            <v>UN</v>
          </cell>
        </row>
        <row r="13949">
          <cell r="A13949" t="str">
            <v>15.002.0210-0</v>
          </cell>
          <cell r="B1394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3949" t="str">
            <v>UN</v>
          </cell>
        </row>
        <row r="13950">
          <cell r="A13950" t="str">
            <v>15.002.0210-A</v>
          </cell>
          <cell r="B13950"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3950" t="str">
            <v>UN</v>
          </cell>
        </row>
        <row r="13951">
          <cell r="A13951" t="str">
            <v>15.002.0310-0</v>
          </cell>
          <cell r="B13951"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3951" t="str">
            <v>UN</v>
          </cell>
        </row>
        <row r="13952">
          <cell r="A13952" t="str">
            <v>15.002.0310-A</v>
          </cell>
          <cell r="B13952"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3952" t="str">
            <v>UN</v>
          </cell>
        </row>
        <row r="13953">
          <cell r="A13953" t="str">
            <v>15.002.0400-0</v>
          </cell>
          <cell r="B13953" t="str">
            <v>CAIXA SIFONADA DE ANEL DE CONCRETO DE 42CM DE DIAMETRO E 60CM DE PROFUNDIDADE,EXCLUSIVE ESCAVACAO E REATERRO.FORNECIMENTO E COLOCACAO</v>
          </cell>
          <cell r="C13953" t="str">
            <v>UN</v>
          </cell>
        </row>
        <row r="13954">
          <cell r="A13954" t="str">
            <v>15.002.0400-A</v>
          </cell>
          <cell r="B13954" t="str">
            <v>CAIXA SIFONADA DE ANEL DE CONCRETO DE 42CM DE DIAMETRO E 60CM DE PROFUNDIDADE,EXCLUSIVE ESCAVACAO E REATERRO.FORNECIMENTO E COLOCACAO</v>
          </cell>
          <cell r="C13954" t="str">
            <v>UN</v>
          </cell>
        </row>
        <row r="13955">
          <cell r="A13955" t="str">
            <v>15.002.0401-0</v>
          </cell>
          <cell r="B13955" t="str">
            <v>CAIXA SIFONADA DE ANEL DE CONCRETO DE 60CM DE DIAMETRO E 60CM DE PROFUNDIDADE,EXCLUSIVE ESCAVACAO E REATERRO.FORNECIMENTO E COLOCACAO</v>
          </cell>
          <cell r="C13955" t="str">
            <v>UN</v>
          </cell>
        </row>
        <row r="13956">
          <cell r="A13956" t="str">
            <v>15.002.0401-A</v>
          </cell>
          <cell r="B13956" t="str">
            <v>CAIXA SIFONADA DE ANEL DE CONCRETO DE 60CM DE DIAMETRO E 60CM DE PROFUNDIDADE,EXCLUSIVE ESCAVACAO E REATERRO.FORNECIMENTO E COLOCACAO</v>
          </cell>
          <cell r="C13956" t="str">
            <v>UN</v>
          </cell>
        </row>
        <row r="13957">
          <cell r="A13957" t="str">
            <v>15.002.0580-0</v>
          </cell>
          <cell r="B13957" t="str">
            <v>FOSSA SEPTICA CILINDRICA,TIPO CAMARA IMHOFF,DE CONCRETO PRE-MOLDADO,MEDINDO 2000X2000MM.FORNECIMENTO E COLOCACAO</v>
          </cell>
          <cell r="C13957" t="str">
            <v>UN</v>
          </cell>
        </row>
        <row r="13958">
          <cell r="A13958" t="str">
            <v>15.002.0580-A</v>
          </cell>
          <cell r="B13958" t="str">
            <v>FOSSA SEPTICA CILINDRICA,TIPO CAMARA IMHOFF,DE CONCRETO PRE-MOLDADO,MEDINDO 2000X2000MM.FORNECIMENTO E COLOCACAO</v>
          </cell>
          <cell r="C13958" t="str">
            <v>UN</v>
          </cell>
        </row>
        <row r="13959">
          <cell r="A13959" t="str">
            <v>15.002.0582-0</v>
          </cell>
          <cell r="B13959" t="str">
            <v>FOSSA SEPTICA CILINDRICA,TIPO CAMARA IMHOFF,DE CONCRETO PRE-MOLDADO,MEDINDO 2000X3200MM.FORNECIMENTO E COLOCACAO</v>
          </cell>
          <cell r="C13959" t="str">
            <v>UN</v>
          </cell>
        </row>
        <row r="13960">
          <cell r="A13960" t="str">
            <v>15.002.0582-A</v>
          </cell>
          <cell r="B13960" t="str">
            <v>FOSSA SEPTICA CILINDRICA,TIPO CAMARA IMHOFF,DE CONCRETO PRE-MOLDADO,MEDINDO 2000X3200MM.FORNECIMENTO E COLOCACAO</v>
          </cell>
          <cell r="C13960" t="str">
            <v>UN</v>
          </cell>
        </row>
        <row r="13961">
          <cell r="A13961" t="str">
            <v>15.002.0584-0</v>
          </cell>
          <cell r="B13961" t="str">
            <v>FOSSA SEPTICA CILINDRICA,TIPO CAMARA IMHOFF,DE CONCRETO PRE-MOLDADO,MEDINDO 2500X2400MM.FORNECIMENTO E COLOCACAO.</v>
          </cell>
          <cell r="C13961" t="str">
            <v>UN</v>
          </cell>
        </row>
        <row r="13962">
          <cell r="A13962" t="str">
            <v>15.002.0584-A</v>
          </cell>
          <cell r="B13962" t="str">
            <v>FOSSA SEPTICA CILINDRICA,TIPO CAMARA IMHOFF,DE CONCRETO PRE-MOLDADO,MEDINDO 2500X2400MM.FORNECIMENTO E COLOCACAO.</v>
          </cell>
          <cell r="C13962" t="str">
            <v>UN</v>
          </cell>
        </row>
        <row r="13963">
          <cell r="A13963" t="str">
            <v>15.002.0586-0</v>
          </cell>
          <cell r="B13963" t="str">
            <v>FOSSA SEPTICA CILINDRICA,TIPO CAMARA IMHOFF DE CONCRETO PRE-MOLDADO,MEDINDO 2000X4000MM.FORNECIMENTO E COLOCACAO</v>
          </cell>
          <cell r="C13963" t="str">
            <v>UN</v>
          </cell>
        </row>
        <row r="13964">
          <cell r="A13964" t="str">
            <v>15.002.0586-A</v>
          </cell>
          <cell r="B13964" t="str">
            <v>FOSSA SEPTICA CILINDRICA,TIPO CAMARA IMHOFF DE CONCRETO PRE-MOLDADO,MEDINDO 2000X4000MM.FORNECIMENTO E COLOCACAO</v>
          </cell>
          <cell r="C13964" t="str">
            <v>UN</v>
          </cell>
        </row>
        <row r="13965">
          <cell r="A13965" t="str">
            <v>15.002.0588-0</v>
          </cell>
          <cell r="B13965" t="str">
            <v>FOSSA SEPTICA CILINDRICA,TIPO CAMARA IMHOFF,DE CONCRETO PRE-MOLDADO,MEDINDO 2500X2800MM.FORNECIMENTO E COLOCACAO</v>
          </cell>
          <cell r="C13965" t="str">
            <v>UN</v>
          </cell>
        </row>
        <row r="13966">
          <cell r="A13966" t="str">
            <v>15.002.0588-A</v>
          </cell>
          <cell r="B13966" t="str">
            <v>FOSSA SEPTICA CILINDRICA,TIPO CAMARA IMHOFF,DE CONCRETO PRE-MOLDADO,MEDINDO 2500X2800MM.FORNECIMENTO E COLOCACAO</v>
          </cell>
          <cell r="C13966" t="str">
            <v>UN</v>
          </cell>
        </row>
        <row r="13967">
          <cell r="A13967" t="str">
            <v>15.002.0590-0</v>
          </cell>
          <cell r="B13967" t="str">
            <v>FOSSA SEPTICA CILINDRICA,TIPO CAMARA IMHOFF,DE CONCRETO PRE-MOLDADO,MEDINDO 3000X2000MM.FORNECIMENTO E COLOCACAO</v>
          </cell>
          <cell r="C13967" t="str">
            <v>UN</v>
          </cell>
        </row>
        <row r="13968">
          <cell r="A13968" t="str">
            <v>15.002.0590-A</v>
          </cell>
          <cell r="B13968" t="str">
            <v>FOSSA SEPTICA CILINDRICA,TIPO CAMARA IMHOFF,DE CONCRETO PRE-MOLDADO,MEDINDO 3000X2000MM.FORNECIMENTO E COLOCACAO</v>
          </cell>
          <cell r="C13968" t="str">
            <v>UN</v>
          </cell>
        </row>
        <row r="13969">
          <cell r="A13969" t="str">
            <v>15.002.0592-0</v>
          </cell>
          <cell r="B13969" t="str">
            <v>FOSSA SEPTICA CILINDRICA,TIPO CAMARA IMHOFF,DE CONCRETO PRE-MOLDADO,MEDINDO 2000X5600MM.FORNECIMENTO E COLOCACAO</v>
          </cell>
          <cell r="C13969" t="str">
            <v>UN</v>
          </cell>
        </row>
        <row r="13970">
          <cell r="A13970" t="str">
            <v>15.002.0592-A</v>
          </cell>
          <cell r="B13970" t="str">
            <v>FOSSA SEPTICA CILINDRICA,TIPO CAMARA IMHOFF,DE CONCRETO PRE-MOLDADO,MEDINDO 2000X5600MM.FORNECIMENTO E COLOCACAO</v>
          </cell>
          <cell r="C13970" t="str">
            <v>UN</v>
          </cell>
        </row>
        <row r="13971">
          <cell r="A13971" t="str">
            <v>15.002.0594-0</v>
          </cell>
          <cell r="B13971" t="str">
            <v>FOSSA SEPTICA CILINDRICA,TIPO CAMARA IMHOFF,DE CONCRETO PRE-MOLDADO,MEDINDO 2500X3600MM.FORNECIMENTO E COLOCACAO</v>
          </cell>
          <cell r="C13971" t="str">
            <v>UN</v>
          </cell>
        </row>
        <row r="13972">
          <cell r="A13972" t="str">
            <v>15.002.0594-A</v>
          </cell>
          <cell r="B13972" t="str">
            <v>FOSSA SEPTICA CILINDRICA,TIPO CAMARA IMHOFF,DE CONCRETO PRE-MOLDADO,MEDINDO 2500X3600MM.FORNECIMENTO E COLOCACAO</v>
          </cell>
          <cell r="C13972" t="str">
            <v>UN</v>
          </cell>
        </row>
        <row r="13973">
          <cell r="A13973" t="str">
            <v>15.002.0596-0</v>
          </cell>
          <cell r="B13973" t="str">
            <v>FOSSA SEPTICA CILINDRICA,TIPO CAMARA IMHOFF,DE CONCRETO PRE-MOLDADO,MEDINDO 3000X2800MM.FORNECIMENTO E COLOCACAO</v>
          </cell>
          <cell r="C13973" t="str">
            <v>UN</v>
          </cell>
        </row>
        <row r="13974">
          <cell r="A13974" t="str">
            <v>15.002.0596-A</v>
          </cell>
          <cell r="B13974" t="str">
            <v>FOSSA SEPTICA CILINDRICA,TIPO CAMARA IMHOFF,DE CONCRETO PRE-MOLDADO,MEDINDO 3000X2800MM.FORNECIMENTO E COLOCACAO</v>
          </cell>
          <cell r="C13974" t="str">
            <v>UN</v>
          </cell>
        </row>
        <row r="13975">
          <cell r="A13975" t="str">
            <v>15.002.0598-0</v>
          </cell>
          <cell r="B13975" t="str">
            <v>FOSSA SEPTICA CILINDRICA,TIPO CAMARA IMHOFF,DE CONCRETO PRE-MOLDADO,MEDINDO 2000X7600MM.FORNECIMENTO E COLOCACAO</v>
          </cell>
          <cell r="C13975" t="str">
            <v>UN</v>
          </cell>
        </row>
        <row r="13976">
          <cell r="A13976" t="str">
            <v>15.002.0598-A</v>
          </cell>
          <cell r="B13976" t="str">
            <v>FOSSA SEPTICA CILINDRICA,TIPO CAMARA IMHOFF,DE CONCRETO PRE-MOLDADO,MEDINDO 2000X7600MM.FORNECIMENTO E COLOCACAO</v>
          </cell>
          <cell r="C13976" t="str">
            <v>UN</v>
          </cell>
        </row>
        <row r="13977">
          <cell r="A13977" t="str">
            <v>15.002.0600-0</v>
          </cell>
          <cell r="B13977" t="str">
            <v>FOSSA SEPTICA CILINDRICA,TIPO CAMARA IMHOFF,DE CONCRETO PRE-MOLDADO,MEDINDO 2500X4800MM.FORNECIMENTO E COLOCACAO</v>
          </cell>
          <cell r="C13977" t="str">
            <v>UN</v>
          </cell>
        </row>
        <row r="13978">
          <cell r="A13978" t="str">
            <v>15.002.0600-A</v>
          </cell>
          <cell r="B13978" t="str">
            <v>FOSSA SEPTICA CILINDRICA,TIPO CAMARA IMHOFF,DE CONCRETO PRE-MOLDADO,MEDINDO 2500X4800MM.FORNECIMENTO E COLOCACAO</v>
          </cell>
          <cell r="C13978" t="str">
            <v>UN</v>
          </cell>
        </row>
        <row r="13979">
          <cell r="A13979" t="str">
            <v>15.002.0602-0</v>
          </cell>
          <cell r="B13979" t="str">
            <v>FOSSA SEPTICA CILINDRICA,TIPO CAMARA IMHOFF,DE CONCRETO PRE-MOLDADO,MEDINDO 3000X3200MM.FORNECIMENTO E COLOCACAO</v>
          </cell>
          <cell r="C13979" t="str">
            <v>UN</v>
          </cell>
        </row>
        <row r="13980">
          <cell r="A13980" t="str">
            <v>15.002.0602-A</v>
          </cell>
          <cell r="B13980" t="str">
            <v>FOSSA SEPTICA CILINDRICA,TIPO CAMARA IMHOFF,DE CONCRETO PRE-MOLDADO,MEDINDO 3000X3200MM.FORNECIMENTO E COLOCACAO</v>
          </cell>
          <cell r="C13980" t="str">
            <v>UN</v>
          </cell>
        </row>
        <row r="13981">
          <cell r="A13981" t="str">
            <v>15.002.0604-0</v>
          </cell>
          <cell r="B13981" t="str">
            <v>FOSSA SEPTICA CILINDRICA,TIPO CAMARA IMHOFF,DE CONCRETO PRE-MOLDADO,MEDINDO 2500X6000MM.FORNECIMENTO E COLOCACAO</v>
          </cell>
          <cell r="C13981" t="str">
            <v>UN</v>
          </cell>
        </row>
        <row r="13982">
          <cell r="A13982" t="str">
            <v>15.002.0604-A</v>
          </cell>
          <cell r="B13982" t="str">
            <v>FOSSA SEPTICA CILINDRICA,TIPO CAMARA IMHOFF,DE CONCRETO PRE-MOLDADO,MEDINDO 2500X6000MM.FORNECIMENTO E COLOCACAO</v>
          </cell>
          <cell r="C13982" t="str">
            <v>UN</v>
          </cell>
        </row>
        <row r="13983">
          <cell r="A13983" t="str">
            <v>15.002.0606-0</v>
          </cell>
          <cell r="B13983" t="str">
            <v>FOSSA SEPTICA CILINDRICA,TIPO CAMARA IMHOFF,DE CONCRETO PRE-MOLDADO,MEDINDO 3000X4000MM.FORNECIMENTO E COLOCACAO</v>
          </cell>
          <cell r="C13983" t="str">
            <v>UN</v>
          </cell>
        </row>
        <row r="13984">
          <cell r="A13984" t="str">
            <v>15.002.0606-A</v>
          </cell>
          <cell r="B13984" t="str">
            <v>FOSSA SEPTICA CILINDRICA,TIPO CAMARA IMHOFF,DE CONCRETO PRE-MOLDADO,MEDINDO 3000X4000MM.FORNECIMENTO E COLOCACAO</v>
          </cell>
          <cell r="C13984" t="str">
            <v>UN</v>
          </cell>
        </row>
        <row r="13985">
          <cell r="A13985" t="str">
            <v>15.002.0608-0</v>
          </cell>
          <cell r="B13985" t="str">
            <v>FOSSA SEPTICA CILINDRICA,TIPO CAMARA IMHOFF,DE CONCRETO PRE-MOLDADO,MEDINDO 2500X7200MM.FORNECIMENTO E COLOCACAO</v>
          </cell>
          <cell r="C13985" t="str">
            <v>UN</v>
          </cell>
        </row>
        <row r="13986">
          <cell r="A13986" t="str">
            <v>15.002.0608-A</v>
          </cell>
          <cell r="B13986" t="str">
            <v>FOSSA SEPTICA CILINDRICA,TIPO CAMARA IMHOFF,DE CONCRETO PRE-MOLDADO,MEDINDO 2500X7200MM.FORNECIMENTO E COLOCACAO</v>
          </cell>
          <cell r="C13986" t="str">
            <v>UN</v>
          </cell>
        </row>
        <row r="13987">
          <cell r="A13987" t="str">
            <v>15.002.0610-0</v>
          </cell>
          <cell r="B13987" t="str">
            <v>FOSSA SEPTICA CILINDRICA,TIPO CAMARA IMHOFF,DE CONCRETO PRE-MOLDADO,MEDINDO 3000X4800MM.FORNECIMENTO E COLOCACAO</v>
          </cell>
          <cell r="C13987" t="str">
            <v>UN</v>
          </cell>
        </row>
        <row r="13988">
          <cell r="A13988" t="str">
            <v>15.002.0610-A</v>
          </cell>
          <cell r="B13988" t="str">
            <v>FOSSA SEPTICA CILINDRICA,TIPO CAMARA IMHOFF,DE CONCRETO PRE-MOLDADO,MEDINDO 3000X4800MM.FORNECIMENTO E COLOCACAO</v>
          </cell>
          <cell r="C13988" t="str">
            <v>UN</v>
          </cell>
        </row>
        <row r="13989">
          <cell r="A13989" t="str">
            <v>15.002.0612-0</v>
          </cell>
          <cell r="B13989" t="str">
            <v>FOSSA SEPTICA CILINDRICA,TIPO CAMARA IMHOFF,DE CONCRETO PRE-MOLDADO,MEDINDO 2500X8400MM.FORNECIMENTO E COLOCACAO</v>
          </cell>
          <cell r="C13989" t="str">
            <v>UN</v>
          </cell>
        </row>
        <row r="13990">
          <cell r="A13990" t="str">
            <v>15.002.0612-A</v>
          </cell>
          <cell r="B13990" t="str">
            <v>FOSSA SEPTICA CILINDRICA,TIPO CAMARA IMHOFF,DE CONCRETO PRE-MOLDADO,MEDINDO 2500X8400MM.FORNECIMENTO E COLOCACAO</v>
          </cell>
          <cell r="C13990" t="str">
            <v>UN</v>
          </cell>
        </row>
        <row r="13991">
          <cell r="A13991" t="str">
            <v>15.002.0614-0</v>
          </cell>
          <cell r="B13991" t="str">
            <v>FOSSA SEPTICA CILINDRICA,TIPO CAMARA IMHOFF,DE CONCRETO PRE-MOLDADO,MEDINDO 3000X5600MM.FORNECIMENTO E COLOCACAO</v>
          </cell>
          <cell r="C13991" t="str">
            <v>UN</v>
          </cell>
        </row>
        <row r="13992">
          <cell r="A13992" t="str">
            <v>15.002.0614-A</v>
          </cell>
          <cell r="B13992" t="str">
            <v>FOSSA SEPTICA CILINDRICA,TIPO CAMARA IMHOFF,DE CONCRETO PRE-MOLDADO,MEDINDO 3000X5600MM.FORNECIMENTO E COLOCACAO</v>
          </cell>
          <cell r="C13992" t="str">
            <v>UN</v>
          </cell>
        </row>
        <row r="13993">
          <cell r="A13993" t="str">
            <v>15.002.0616-0</v>
          </cell>
          <cell r="B13993" t="str">
            <v>FOSSA SEPTICA CILINDRICA,TIPO CAMARA IMHOFF,DE CONCRETO PRE-MOLDADO,MEDINDO 3000X6400MM.FORNECIMENTO E COLOCACAO</v>
          </cell>
          <cell r="C13993" t="str">
            <v>UN</v>
          </cell>
        </row>
        <row r="13994">
          <cell r="A13994" t="str">
            <v>15.002.0616-A</v>
          </cell>
          <cell r="B13994" t="str">
            <v>FOSSA SEPTICA CILINDRICA,TIPO CAMARA IMHOFF,DE CONCRETO PRE-MOLDADO,MEDINDO 3000X6400MM.FORNECIMENTO E COLOCACAO</v>
          </cell>
          <cell r="C13994" t="str">
            <v>UN</v>
          </cell>
        </row>
        <row r="13995">
          <cell r="A13995" t="str">
            <v>15.002.0618-0</v>
          </cell>
          <cell r="B13995" t="str">
            <v>FOSSA SEPTICA CILINDRICA,TIPO CAMARA IMHOFF,DE CONCRETO PRE-MOLDADO,MEDINDO 3000X7600MM.FORNECIMENTO E COLOCACAO</v>
          </cell>
          <cell r="C13995" t="str">
            <v>UN</v>
          </cell>
        </row>
        <row r="13996">
          <cell r="A13996" t="str">
            <v>15.002.0618-A</v>
          </cell>
          <cell r="B13996" t="str">
            <v>FOSSA SEPTICA CILINDRICA,TIPO CAMARA IMHOFF,DE CONCRETO PRE-MOLDADO,MEDINDO 3000X7600MM.FORNECIMENTO E COLOCACAO</v>
          </cell>
          <cell r="C13996" t="str">
            <v>UN</v>
          </cell>
        </row>
        <row r="13997">
          <cell r="A13997" t="str">
            <v>15.002.0620-0</v>
          </cell>
          <cell r="B13997" t="str">
            <v>FOSSA SEPTICA CILINDRICA,TIPO CAMARA IMHOFF,DE CONCRETO PRE-MOLDADO,MEDINDO 3000X8400MM.FORNECIMENTO E COLOCACAO</v>
          </cell>
          <cell r="C13997" t="str">
            <v>UN</v>
          </cell>
        </row>
        <row r="13998">
          <cell r="A13998" t="str">
            <v>15.002.0620-A</v>
          </cell>
          <cell r="B13998" t="str">
            <v>FOSSA SEPTICA CILINDRICA,TIPO CAMARA IMHOFF,DE CONCRETO PRE-MOLDADO,MEDINDO 3000X8400MM.FORNECIMENTO E COLOCACAO</v>
          </cell>
          <cell r="C13998" t="str">
            <v>UN</v>
          </cell>
        </row>
        <row r="13999">
          <cell r="A13999" t="str">
            <v>15.002.0622-0</v>
          </cell>
          <cell r="B13999" t="str">
            <v>FOSSA SEPTICA CILINDRICA,TIPO CAMARA UNICA,DE CONCRETO PRE-MOLDADO,MEDINDO 1200X1500MM.FORNECIMENTO E COLOCACAO</v>
          </cell>
          <cell r="C13999" t="str">
            <v>UN</v>
          </cell>
        </row>
        <row r="14000">
          <cell r="A14000" t="str">
            <v>15.002.0622-A</v>
          </cell>
          <cell r="B14000" t="str">
            <v>FOSSA SEPTICA CILINDRICA,TIPO CAMARA UNICA,DE CONCRETO PRE-MOLDADO,MEDINDO 1200X1500MM.FORNECIMENTO E COLOCACAO</v>
          </cell>
          <cell r="C14000" t="str">
            <v>UN</v>
          </cell>
        </row>
        <row r="14001">
          <cell r="A14001" t="str">
            <v>15.002.0623-0</v>
          </cell>
          <cell r="B14001" t="str">
            <v>FOSSA SEPTICA,DE CAMARA UNICA,TIPO CILINDRICA,DE CONCRETO PRE-MOLDADO,MEDINDO 1200X2000MM.FORNECIMENTO E COLOCACAO</v>
          </cell>
          <cell r="C14001" t="str">
            <v>UN</v>
          </cell>
        </row>
        <row r="14002">
          <cell r="A14002" t="str">
            <v>15.002.0623-A</v>
          </cell>
          <cell r="B14002" t="str">
            <v>FOSSA SEPTICA,DE CAMARA UNICA,TIPO CILINDRICA,DE CONCRETO PRE-MOLDADO,MEDINDO 1200X2000MM.FORNECIMENTO E COLOCACAO</v>
          </cell>
          <cell r="C14002" t="str">
            <v>UN</v>
          </cell>
        </row>
        <row r="14003">
          <cell r="A14003" t="str">
            <v>15.002.0624-0</v>
          </cell>
          <cell r="B14003" t="str">
            <v>FOSSA SEPTICA,DE CAMARA UNICA,TIPO CILINDRICA,DE CONCRETO PRE-MOLDADO,MEDINDO 1200X2500MM.FORNECIMENTO E COLOCACAO</v>
          </cell>
          <cell r="C14003" t="str">
            <v>UN</v>
          </cell>
        </row>
        <row r="14004">
          <cell r="A14004" t="str">
            <v>15.002.0624-A</v>
          </cell>
          <cell r="B14004" t="str">
            <v>FOSSA SEPTICA,DE CAMARA UNICA,TIPO CILINDRICA,DE CONCRETO PRE-MOLDADO,MEDINDO 1200X2500MM.FORNECIMENTO E COLOCACAO</v>
          </cell>
          <cell r="C14004" t="str">
            <v>UN</v>
          </cell>
        </row>
        <row r="14005">
          <cell r="A14005" t="str">
            <v>15.002.0625-0</v>
          </cell>
          <cell r="B14005" t="str">
            <v>FOSSA SEPTICA,DE CAMARA UNICA,TIPO CILINDRICA,DE CONCRETO PRE-MOLDADO,MEDINDO 1500X2000MM.FORNECIMENTO E COLOCACAO</v>
          </cell>
          <cell r="C14005" t="str">
            <v>UN</v>
          </cell>
        </row>
        <row r="14006">
          <cell r="A14006" t="str">
            <v>15.002.0625-A</v>
          </cell>
          <cell r="B14006" t="str">
            <v>FOSSA SEPTICA,DE CAMARA UNICA,TIPO CILINDRICA,DE CONCRETO PRE-MOLDADO,MEDINDO 1500X2000MM.FORNECIMENTO E COLOCACAO</v>
          </cell>
          <cell r="C14006" t="str">
            <v>UN</v>
          </cell>
        </row>
        <row r="14007">
          <cell r="A14007" t="str">
            <v>15.002.0626-0</v>
          </cell>
          <cell r="B14007" t="str">
            <v>FOSSA SEPTICA,DE CAMARA UNICA,TIPO CILINDRICA,DE CONCRETO PRE-MOLDADO,MEDINDO 1200X3500MM.FORNECIMENTO E COLOCACAO</v>
          </cell>
          <cell r="C14007" t="str">
            <v>UN</v>
          </cell>
        </row>
        <row r="14008">
          <cell r="A14008" t="str">
            <v>15.002.0626-A</v>
          </cell>
          <cell r="B14008" t="str">
            <v>FOSSA SEPTICA,DE CAMARA UNICA,TIPO CILINDRICA,DE CONCRETO PRE-MOLDADO,MEDINDO 1200X3500MM.FORNECIMENTO E COLOCACAO</v>
          </cell>
          <cell r="C14008" t="str">
            <v>UN</v>
          </cell>
        </row>
        <row r="14009">
          <cell r="A14009" t="str">
            <v>15.002.0627-0</v>
          </cell>
          <cell r="B14009" t="str">
            <v>FOSSA SEPTICA,DE CAMARA UNICA,TIPO CILINDRICA,DE CONCRETO PRE-MOLDADO,MEDINDO 1500X2400MM.FORNECIMENTO E COLOCACAO</v>
          </cell>
          <cell r="C14009" t="str">
            <v>UN</v>
          </cell>
        </row>
        <row r="14010">
          <cell r="A14010" t="str">
            <v>15.002.0627-A</v>
          </cell>
          <cell r="B14010" t="str">
            <v>FOSSA SEPTICA,DE CAMARA UNICA,TIPO CILINDRICA,DE CONCRETO PRE-MOLDADO,MEDINDO 1500X2400MM.FORNECIMENTO E COLOCACAO</v>
          </cell>
          <cell r="C14010" t="str">
            <v>UN</v>
          </cell>
        </row>
        <row r="14011">
          <cell r="A14011" t="str">
            <v>15.002.0628-0</v>
          </cell>
          <cell r="B14011" t="str">
            <v>FOSSA SEPTICA,DE CAMARA UNICA,TIPO CILINDRICA,DE CONCRETO PRE-MOLDADO,MEDINDO 1200X5000MM.FORNECIMENTO E COLOCACAO</v>
          </cell>
          <cell r="C14011" t="str">
            <v>UN</v>
          </cell>
        </row>
        <row r="14012">
          <cell r="A14012" t="str">
            <v>15.002.0628-A</v>
          </cell>
          <cell r="B14012" t="str">
            <v>FOSSA SEPTICA,DE CAMARA UNICA,TIPO CILINDRICA,DE CONCRETO PRE-MOLDADO,MEDINDO 1200X5000MM.FORNECIMENTO E COLOCACAO</v>
          </cell>
          <cell r="C14012" t="str">
            <v>UN</v>
          </cell>
        </row>
        <row r="14013">
          <cell r="A14013" t="str">
            <v>15.002.0629-0</v>
          </cell>
          <cell r="B14013" t="str">
            <v>FOSSA SEPTICA,DE CAMARA UNICA,TIPO CILINDRICA,DE CONCRETO PRE-MOLDADO,MEDINDO 1500X3200MM.FORNECIMENTO E COLOCACAO</v>
          </cell>
          <cell r="C14013" t="str">
            <v>UN</v>
          </cell>
        </row>
        <row r="14014">
          <cell r="A14014" t="str">
            <v>15.002.0629-A</v>
          </cell>
          <cell r="B14014" t="str">
            <v>FOSSA SEPTICA,DE CAMARA UNICA,TIPO CILINDRICA,DE CONCRETO PRE-MOLDADO,MEDINDO 1500X3200MM.FORNECIMENTO E COLOCACAO</v>
          </cell>
          <cell r="C14014" t="str">
            <v>UN</v>
          </cell>
        </row>
        <row r="14015">
          <cell r="A14015" t="str">
            <v>15.002.0630-0</v>
          </cell>
          <cell r="B14015" t="str">
            <v>FOSSA SEPTICA,DE CAMARA UNICA,TIPO CILINDRICA,DE CONCRETO PRE-MOLDADO,MEDINDO 2000X2000MM.FORNECIMENTO E COLOCACAO</v>
          </cell>
          <cell r="C14015" t="str">
            <v>UN</v>
          </cell>
        </row>
        <row r="14016">
          <cell r="A14016" t="str">
            <v>15.002.0630-A</v>
          </cell>
          <cell r="B14016" t="str">
            <v>FOSSA SEPTICA,DE CAMARA UNICA,TIPO CILINDRICA,DE CONCRETO PRE-MOLDADO,MEDINDO 2000X2000MM.FORNECIMENTO E COLOCACAO</v>
          </cell>
          <cell r="C14016" t="str">
            <v>UN</v>
          </cell>
        </row>
        <row r="14017">
          <cell r="A14017" t="str">
            <v>15.002.0631-0</v>
          </cell>
          <cell r="B14017" t="str">
            <v>FOSSA SEPTICA,DE CAMARA UNICA,TIPO CILINDRICA,DE CONCRETO PRE-MOLDADO,MEDINDO 1200X6000MM.FORNECIMENTO E COLOCACAO</v>
          </cell>
          <cell r="C14017" t="str">
            <v>UN</v>
          </cell>
        </row>
        <row r="14018">
          <cell r="A14018" t="str">
            <v>15.002.0631-A</v>
          </cell>
          <cell r="B14018" t="str">
            <v>FOSSA SEPTICA,DE CAMARA UNICA,TIPO CILINDRICA,DE CONCRETO PRE-MOLDADO,MEDINDO 1200X6000MM.FORNECIMENTO E COLOCACAO</v>
          </cell>
          <cell r="C14018" t="str">
            <v>UN</v>
          </cell>
        </row>
        <row r="14019">
          <cell r="A14019" t="str">
            <v>15.002.0632-0</v>
          </cell>
          <cell r="B14019" t="str">
            <v>FOSSA SEPTICA,DE CAMARA UNICA,TIPO CILINDRICA,DE CONCRETO PRE-MOLDADO,MEDINDO 1500X4000MM.FORNECIMENTO E COLOCACAO</v>
          </cell>
          <cell r="C14019" t="str">
            <v>UN</v>
          </cell>
        </row>
        <row r="14020">
          <cell r="A14020" t="str">
            <v>15.002.0632-A</v>
          </cell>
          <cell r="B14020" t="str">
            <v>FOSSA SEPTICA,DE CAMARA UNICA,TIPO CILINDRICA,DE CONCRETO PRE-MOLDADO,MEDINDO 1500X4000MM.FORNECIMENTO E COLOCACAO</v>
          </cell>
          <cell r="C14020" t="str">
            <v>UN</v>
          </cell>
        </row>
        <row r="14021">
          <cell r="A14021" t="str">
            <v>15.002.0633-0</v>
          </cell>
          <cell r="B14021" t="str">
            <v>FOSSA SEPTICA,DE CAMARA UNICA,TIPO CILINDRICA,DE CONCRETO PRE-MOLDADO,MEDINDO 2000X2400MM.FORNECIMENTO E COLOCACAO</v>
          </cell>
          <cell r="C14021" t="str">
            <v>UN</v>
          </cell>
        </row>
        <row r="14022">
          <cell r="A14022" t="str">
            <v>15.002.0633-A</v>
          </cell>
          <cell r="B14022" t="str">
            <v>FOSSA SEPTICA,DE CAMARA UNICA,TIPO CILINDRICA,DE CONCRETO PRE-MOLDADO,MEDINDO 2000X2400MM.FORNECIMENTO E COLOCACAO</v>
          </cell>
          <cell r="C14022" t="str">
            <v>UN</v>
          </cell>
        </row>
        <row r="14023">
          <cell r="A14023" t="str">
            <v>15.002.0634-0</v>
          </cell>
          <cell r="B14023" t="str">
            <v>FOSSA SEPTICA,DE CAMARA UNICA,TIPO CILINDRICA,DE CONCRETO PRE-MOLDADO,MEDINDO 1200X7000MM.FORNECIMENTO E COLOCACAO</v>
          </cell>
          <cell r="C14023" t="str">
            <v>UN</v>
          </cell>
        </row>
        <row r="14024">
          <cell r="A14024" t="str">
            <v>15.002.0634-A</v>
          </cell>
          <cell r="B14024" t="str">
            <v>FOSSA SEPTICA,DE CAMARA UNICA,TIPO CILINDRICA,DE CONCRETO PRE-MOLDADO,MEDINDO 1200X7000MM.FORNECIMENTO E COLOCACAO</v>
          </cell>
          <cell r="C14024" t="str">
            <v>UN</v>
          </cell>
        </row>
        <row r="14025">
          <cell r="A14025" t="str">
            <v>15.002.0635-0</v>
          </cell>
          <cell r="B14025" t="str">
            <v>FOSSA SEPTICA,DE CAMARA UNICA,TIPO CILINDRICA,DE CONCRETO PRE-MOLDADO,MEDINDO 1500X4400MM.FORNECIMENTO E COLOCACAO</v>
          </cell>
          <cell r="C14025" t="str">
            <v>UN</v>
          </cell>
        </row>
        <row r="14026">
          <cell r="A14026" t="str">
            <v>15.002.0635-A</v>
          </cell>
          <cell r="B14026" t="str">
            <v>FOSSA SEPTICA,DE CAMARA UNICA,TIPO CILINDRICA,DE CONCRETO PRE-MOLDADO,MEDINDO 1500X4400MM.FORNECIMENTO E COLOCACAO</v>
          </cell>
          <cell r="C14026" t="str">
            <v>UN</v>
          </cell>
        </row>
        <row r="14027">
          <cell r="A14027" t="str">
            <v>15.002.0636-0</v>
          </cell>
          <cell r="B14027" t="str">
            <v>FOSSA SEPTICA,DE CAMARA UNICA,TIPO CILINDRICA,DE CONCRETO PRE-MOLDADO,MEDINDO 2000X3200MM.FORNECIMENTO E COLOCACAO</v>
          </cell>
          <cell r="C14027" t="str">
            <v>UN</v>
          </cell>
        </row>
        <row r="14028">
          <cell r="A14028" t="str">
            <v>15.002.0636-A</v>
          </cell>
          <cell r="B14028" t="str">
            <v>FOSSA SEPTICA,DE CAMARA UNICA,TIPO CILINDRICA,DE CONCRETO PRE-MOLDADO,MEDINDO 2000X3200MM.FORNECIMENTO E COLOCACAO</v>
          </cell>
          <cell r="C14028" t="str">
            <v>UN</v>
          </cell>
        </row>
        <row r="14029">
          <cell r="A14029" t="str">
            <v>15.002.0637-0</v>
          </cell>
          <cell r="B14029" t="str">
            <v>FOSSA SEPTICA,DE CAMARA UNICA,TIPO CILINDRICA,DE CONCRETO PRE-MOLDADO,MEDINDO 2500X2000MM.FORNECIMENTO E COLOCACAO</v>
          </cell>
          <cell r="C14029" t="str">
            <v>UN</v>
          </cell>
        </row>
        <row r="14030">
          <cell r="A14030" t="str">
            <v>15.002.0637-A</v>
          </cell>
          <cell r="B14030" t="str">
            <v>FOSSA SEPTICA,DE CAMARA UNICA,TIPO CILINDRICA,DE CONCRETO PRE-MOLDADO,MEDINDO 2500X2000MM.FORNECIMENTO E COLOCACAO</v>
          </cell>
          <cell r="C14030" t="str">
            <v>UN</v>
          </cell>
        </row>
        <row r="14031">
          <cell r="A14031" t="str">
            <v>15.002.0638-0</v>
          </cell>
          <cell r="B14031" t="str">
            <v>FOSSA SEPTICA,DE CAMARA UNICA,TIPO CILINDRICA,DE CONCRETO PRE-MOLDADO,MEDINDO 1200X9500MM.FORNECIMENTO E COLOCACAO</v>
          </cell>
          <cell r="C14031" t="str">
            <v>UN</v>
          </cell>
        </row>
        <row r="14032">
          <cell r="A14032" t="str">
            <v>15.002.0638-A</v>
          </cell>
          <cell r="B14032" t="str">
            <v>FOSSA SEPTICA,DE CAMARA UNICA,TIPO CILINDRICA,DE CONCRETO PRE-MOLDADO,MEDINDO 1200X9500MM.FORNECIMENTO E COLOCACAO</v>
          </cell>
          <cell r="C14032" t="str">
            <v>UN</v>
          </cell>
        </row>
        <row r="14033">
          <cell r="A14033" t="str">
            <v>15.002.0639-0</v>
          </cell>
          <cell r="B14033" t="str">
            <v>FOSSA SEPTICA,DE CAMARA UNICA,TIPO CILINDRICA,DE CONCRETO PRE-MOLDADO,MEDINDO 1500X6000MM.FORNECIMENTO E COLOCACAO</v>
          </cell>
          <cell r="C14033" t="str">
            <v>UN</v>
          </cell>
        </row>
        <row r="14034">
          <cell r="A14034" t="str">
            <v>15.002.0639-A</v>
          </cell>
          <cell r="B14034" t="str">
            <v>FOSSA SEPTICA,DE CAMARA UNICA,TIPO CILINDRICA,DE CONCRETO PRE-MOLDADO,MEDINDO 1500X6000MM.FORNECIMENTO E COLOCACAO</v>
          </cell>
          <cell r="C14034" t="str">
            <v>UN</v>
          </cell>
        </row>
        <row r="14035">
          <cell r="A14035" t="str">
            <v>15.002.0640-0</v>
          </cell>
          <cell r="B14035" t="str">
            <v>FOSSA SEPTICA,DE CAMARA UNICA,TIPO CILINDRICA,DE CONCRETO PRE-MOLDADO,MEDINDO 2000X3600MM.FORNECIMENTO E COLOCACAO</v>
          </cell>
          <cell r="C14035" t="str">
            <v>UN</v>
          </cell>
        </row>
        <row r="14036">
          <cell r="A14036" t="str">
            <v>15.002.0640-A</v>
          </cell>
          <cell r="B14036" t="str">
            <v>FOSSA SEPTICA,DE CAMARA UNICA,TIPO CILINDRICA,DE CONCRETO PRE-MOLDADO,MEDINDO 2000X3600MM.FORNECIMENTO E COLOCACAO</v>
          </cell>
          <cell r="C14036" t="str">
            <v>UN</v>
          </cell>
        </row>
        <row r="14037">
          <cell r="A14037" t="str">
            <v>15.002.0641-0</v>
          </cell>
          <cell r="B14037" t="str">
            <v>FOSSA SEPTICA,DE CAMARA UNICA,TIPO CILINDRICA,DE CONCRETO PRE-MOLDADO,MEDINDO 2500X2400MM.FORNECIMENTO E COLOCACAO</v>
          </cell>
          <cell r="C14037" t="str">
            <v>UN</v>
          </cell>
        </row>
        <row r="14038">
          <cell r="A14038" t="str">
            <v>15.002.0641-A</v>
          </cell>
          <cell r="B14038" t="str">
            <v>FOSSA SEPTICA,DE CAMARA UNICA,TIPO CILINDRICA,DE CONCRETO PRE-MOLDADO,MEDINDO 2500X2400MM.FORNECIMENTO E COLOCACAO</v>
          </cell>
          <cell r="C14038" t="str">
            <v>UN</v>
          </cell>
        </row>
        <row r="14039">
          <cell r="A14039" t="str">
            <v>15.002.0642-0</v>
          </cell>
          <cell r="B14039" t="str">
            <v>FOSSA SEPTICA,DE CAMARA UNICA,TIPO CILINDRICA,DE CONCRETO PRE-MOLDADO,MEDINDO 2000X4000MM.FORNECIMENTO E COLOCACAO</v>
          </cell>
          <cell r="C14039" t="str">
            <v>UN</v>
          </cell>
        </row>
        <row r="14040">
          <cell r="A14040" t="str">
            <v>15.002.0642-A</v>
          </cell>
          <cell r="B14040" t="str">
            <v>FOSSA SEPTICA,DE CAMARA UNICA,TIPO CILINDRICA,DE CONCRETO PRE-MOLDADO,MEDINDO 2000X4000MM.FORNECIMENTO E COLOCACAO</v>
          </cell>
          <cell r="C14040" t="str">
            <v>UN</v>
          </cell>
        </row>
        <row r="14041">
          <cell r="A14041" t="str">
            <v>15.002.0643-0</v>
          </cell>
          <cell r="B14041" t="str">
            <v>FOSSA SEPTICA,DE CAMARA UNICA,TIPO CILINDRICA,DE CONCRETO PRE-MOLDADO,MEDINDO 2500X2800MM.FORNECIMENTO E COLOCACAO</v>
          </cell>
          <cell r="C14041" t="str">
            <v>UN</v>
          </cell>
        </row>
        <row r="14042">
          <cell r="A14042" t="str">
            <v>15.002.0643-A</v>
          </cell>
          <cell r="B14042" t="str">
            <v>FOSSA SEPTICA,DE CAMARA UNICA,TIPO CILINDRICA,DE CONCRETO PRE-MOLDADO,MEDINDO 2500X2800MM.FORNECIMENTO E COLOCACAO</v>
          </cell>
          <cell r="C14042" t="str">
            <v>UN</v>
          </cell>
        </row>
        <row r="14043">
          <cell r="A14043" t="str">
            <v>15.002.0644-0</v>
          </cell>
          <cell r="B14043" t="str">
            <v>FOSSA SEPTICA,DE CAMARA UNICA,TIPO CILINDRICA,DE CONCRETO PRE-MOLDADO,MEDINDO 1500X8400MM.FORNECIMENTO E COLOCACAO</v>
          </cell>
          <cell r="C14043" t="str">
            <v>UN</v>
          </cell>
        </row>
        <row r="14044">
          <cell r="A14044" t="str">
            <v>15.002.0644-A</v>
          </cell>
          <cell r="B14044" t="str">
            <v>FOSSA SEPTICA,DE CAMARA UNICA,TIPO CILINDRICA,DE CONCRETO PRE-MOLDADO,MEDINDO 1500X8400MM.FORNECIMENTO E COLOCACAO</v>
          </cell>
          <cell r="C14044" t="str">
            <v>UN</v>
          </cell>
        </row>
        <row r="14045">
          <cell r="A14045" t="str">
            <v>15.002.0645-0</v>
          </cell>
          <cell r="B14045" t="str">
            <v>FOSSA SEPTICA,DE CAMARA UNICA,TIPO CILINDRICA,DE CONCRETO PRE-MOLDADO,MEDINDO 2000X5200MM.FORNECIMENTO E COLOCACAO</v>
          </cell>
          <cell r="C14045" t="str">
            <v>UN</v>
          </cell>
        </row>
        <row r="14046">
          <cell r="A14046" t="str">
            <v>15.002.0645-A</v>
          </cell>
          <cell r="B14046" t="str">
            <v>FOSSA SEPTICA,DE CAMARA UNICA,TIPO CILINDRICA,DE CONCRETO PRE-MOLDADO,MEDINDO 2000X5200MM.FORNECIMENTO E COLOCACAO</v>
          </cell>
          <cell r="C14046" t="str">
            <v>UN</v>
          </cell>
        </row>
        <row r="14047">
          <cell r="A14047" t="str">
            <v>15.002.0646-0</v>
          </cell>
          <cell r="B14047" t="str">
            <v>FOSSA SEPTICA,DE CAMARA UNICA,TIPO CILINDRICA,DE CONCRETO PRE-MOLDADO,MEDINDO 2500X3200MM.FORNECIMENTO E COLOCACAO</v>
          </cell>
          <cell r="C14047" t="str">
            <v>UN</v>
          </cell>
        </row>
        <row r="14048">
          <cell r="A14048" t="str">
            <v>15.002.0646-A</v>
          </cell>
          <cell r="B14048" t="str">
            <v>FOSSA SEPTICA,DE CAMARA UNICA,TIPO CILINDRICA,DE CONCRETO PRE-MOLDADO,MEDINDO 2500X3200MM.FORNECIMENTO E COLOCACAO</v>
          </cell>
          <cell r="C14048" t="str">
            <v>UN</v>
          </cell>
        </row>
        <row r="14049">
          <cell r="A14049" t="str">
            <v>15.002.0647-0</v>
          </cell>
          <cell r="B14049" t="str">
            <v>FOSSA SEPTICA,DE CAMARA UNICA,TIPO CILINDRICA,DE CONCRETO PRE-MOLDADO,MEDINDO 2000X6000MM.FORNECIMENTO E COLOCACAO</v>
          </cell>
          <cell r="C14049" t="str">
            <v>UN</v>
          </cell>
        </row>
        <row r="14050">
          <cell r="A14050" t="str">
            <v>15.002.0647-A</v>
          </cell>
          <cell r="B14050" t="str">
            <v>FOSSA SEPTICA,DE CAMARA UNICA,TIPO CILINDRICA,DE CONCRETO PRE-MOLDADO,MEDINDO 2000X6000MM.FORNECIMENTO E COLOCACAO</v>
          </cell>
          <cell r="C14050" t="str">
            <v>UN</v>
          </cell>
        </row>
        <row r="14051">
          <cell r="A14051" t="str">
            <v>15.002.0648-0</v>
          </cell>
          <cell r="B14051" t="str">
            <v>FOSSA SEPTICA,DE CAMARA UNICA,TIPO CILINDRICA,DE CONCRETO PRE-MOLDADO,MEDINDO 2500X4000MM.FORNECIMENTO E COLOCACAO</v>
          </cell>
          <cell r="C14051" t="str">
            <v>UN</v>
          </cell>
        </row>
        <row r="14052">
          <cell r="A14052" t="str">
            <v>15.002.0648-A</v>
          </cell>
          <cell r="B14052" t="str">
            <v>FOSSA SEPTICA,DE CAMARA UNICA,TIPO CILINDRICA,DE CONCRETO PRE-MOLDADO,MEDINDO 2500X4000MM.FORNECIMENTO E COLOCACAO</v>
          </cell>
          <cell r="C14052" t="str">
            <v>UN</v>
          </cell>
        </row>
        <row r="14053">
          <cell r="A14053" t="str">
            <v>15.002.0649-0</v>
          </cell>
          <cell r="B14053" t="str">
            <v>FOSSA SEPTICA,DE CAMARA UNICA,TIPO CILINDRICA,DE CONCRETO PRE-MOLDADO,MEDINDO 3000X2800MM.FORNECIMENTO E COLOCACAO</v>
          </cell>
          <cell r="C14053" t="str">
            <v>UN</v>
          </cell>
        </row>
        <row r="14054">
          <cell r="A14054" t="str">
            <v>15.002.0649-A</v>
          </cell>
          <cell r="B14054" t="str">
            <v>FOSSA SEPTICA,DE CAMARA UNICA,TIPO CILINDRICA,DE CONCRETO PRE-MOLDADO,MEDINDO 3000X2800MM.FORNECIMENTO E COLOCACAO</v>
          </cell>
          <cell r="C14054" t="str">
            <v>UN</v>
          </cell>
        </row>
        <row r="14055">
          <cell r="A14055" t="str">
            <v>15.002.0650-0</v>
          </cell>
          <cell r="B14055" t="str">
            <v>FOSSA SEPTICA,DE CAMARA UNICA,TIPO CILINDRICA,DE CONCRETO PRE-MOLDADO,MEDINDO 2000X8400MM.FORNECIMENTO E COLOCACAO</v>
          </cell>
          <cell r="C14055" t="str">
            <v>UN</v>
          </cell>
        </row>
        <row r="14056">
          <cell r="A14056" t="str">
            <v>15.002.0650-A</v>
          </cell>
          <cell r="B14056" t="str">
            <v>FOSSA SEPTICA,DE CAMARA UNICA,TIPO CILINDRICA,DE CONCRETO PRE-MOLDADO,MEDINDO 2000X8400MM.FORNECIMENTO E COLOCACAO</v>
          </cell>
          <cell r="C14056" t="str">
            <v>UN</v>
          </cell>
        </row>
        <row r="14057">
          <cell r="A14057" t="str">
            <v>15.002.0651-0</v>
          </cell>
          <cell r="B14057" t="str">
            <v>FOSSA SEPTICA,DE CAMARA UNICA,TIPO CILINDRICA,DE CONCRETO PRE-MOLDADO,MEDINDO 2500X5600MM.FORNECIMENTO E COLOCACAO</v>
          </cell>
          <cell r="C14057" t="str">
            <v>UN</v>
          </cell>
        </row>
        <row r="14058">
          <cell r="A14058" t="str">
            <v>15.002.0651-A</v>
          </cell>
          <cell r="B14058" t="str">
            <v>FOSSA SEPTICA,DE CAMARA UNICA,TIPO CILINDRICA,DE CONCRETO PRE-MOLDADO,MEDINDO 2500X5600MM.FORNECIMENTO E COLOCACAO</v>
          </cell>
          <cell r="C14058" t="str">
            <v>UN</v>
          </cell>
        </row>
        <row r="14059">
          <cell r="A14059" t="str">
            <v>15.002.0652-0</v>
          </cell>
          <cell r="B14059" t="str">
            <v>FOSSA SEPTICA,DE CAMARA UNICA,TIPO CILINDRICA,DE CONCRETO PRE-MOLDADO,MEDINDO 3000X4000MM.FORNECIMENTO E COLOCACAO</v>
          </cell>
          <cell r="C14059" t="str">
            <v>UN</v>
          </cell>
        </row>
        <row r="14060">
          <cell r="A14060" t="str">
            <v>15.002.0652-A</v>
          </cell>
          <cell r="B14060" t="str">
            <v>FOSSA SEPTICA,DE CAMARA UNICA,TIPO CILINDRICA,DE CONCRETO PRE-MOLDADO,MEDINDO 3000X4000MM.FORNECIMENTO E COLOCACAO</v>
          </cell>
          <cell r="C14060" t="str">
            <v>UN</v>
          </cell>
        </row>
        <row r="14061">
          <cell r="A14061" t="str">
            <v>15.002.0653-0</v>
          </cell>
          <cell r="B14061" t="str">
            <v>FOSSA SEPTICA,DE CAMARA UNICA,TIPO CILINDRICA,DE CONCRETO PRE-MOLDADO,MEDINDO 2500X7600MM.FORNECIMENTO E COLOCACAO</v>
          </cell>
          <cell r="C14061" t="str">
            <v>UN</v>
          </cell>
        </row>
        <row r="14062">
          <cell r="A14062" t="str">
            <v>15.002.0653-A</v>
          </cell>
          <cell r="B14062" t="str">
            <v>FOSSA SEPTICA,DE CAMARA UNICA,TIPO CILINDRICA,DE CONCRETO PRE-MOLDADO,MEDINDO 2500X7600MM.FORNECIMENTO E COLOCACAO</v>
          </cell>
          <cell r="C14062" t="str">
            <v>UN</v>
          </cell>
        </row>
        <row r="14063">
          <cell r="A14063" t="str">
            <v>15.002.0654-0</v>
          </cell>
          <cell r="B14063" t="str">
            <v>FOSSA SEPTICA,DE CAMARA UNICA,TIPO CILINDRICA,DE CONCRETO PRE-MOLDADO,MEDINDO 3000X5200MM.FORNECIMENTO E COLOCACAO</v>
          </cell>
          <cell r="C14063" t="str">
            <v>UN</v>
          </cell>
        </row>
        <row r="14064">
          <cell r="A14064" t="str">
            <v>15.002.0654-A</v>
          </cell>
          <cell r="B14064" t="str">
            <v>FOSSA SEPTICA,DE CAMARA UNICA,TIPO CILINDRICA,DE CONCRETO PRE-MOLDADO,MEDINDO 3000X5200MM.FORNECIMENTO E COLOCACAO</v>
          </cell>
          <cell r="C14064" t="str">
            <v>UN</v>
          </cell>
        </row>
        <row r="14065">
          <cell r="A14065" t="str">
            <v>15.002.0655-0</v>
          </cell>
          <cell r="B14065" t="str">
            <v>FOSSA SEPTICA,DE CAMARA UNICA,TIPO CILINDRICA,DE CONCRETO PRE-MOLDADO,MEDINDO 2500X9200MM.FORNECIMENTO E COLOCACAO</v>
          </cell>
          <cell r="C14065" t="str">
            <v>UN</v>
          </cell>
        </row>
        <row r="14066">
          <cell r="A14066" t="str">
            <v>15.002.0655-A</v>
          </cell>
          <cell r="B14066" t="str">
            <v>FOSSA SEPTICA,DE CAMARA UNICA,TIPO CILINDRICA,DE CONCRETO PRE-MOLDADO,MEDINDO 2500X9200MM.FORNECIMENTO E COLOCACAO</v>
          </cell>
          <cell r="C14066" t="str">
            <v>UN</v>
          </cell>
        </row>
        <row r="14067">
          <cell r="A14067" t="str">
            <v>15.002.0656-0</v>
          </cell>
          <cell r="B14067" t="str">
            <v>FOSSA SEPTICA,DE CAMARA UNICA,TIPO CILINDRICA,DE CONCRETO PRE-MOLDADO,MEDINDO 3000X6400MM.FORNECIMENTO E COLOCACAO</v>
          </cell>
          <cell r="C14067" t="str">
            <v>UN</v>
          </cell>
        </row>
        <row r="14068">
          <cell r="A14068" t="str">
            <v>15.002.0656-A</v>
          </cell>
          <cell r="B14068" t="str">
            <v>FOSSA SEPTICA,DE CAMARA UNICA,TIPO CILINDRICA,DE CONCRETO PRE-MOLDADO,MEDINDO 3000X6400MM.FORNECIMENTO E COLOCACAO</v>
          </cell>
          <cell r="C14068" t="str">
            <v>UN</v>
          </cell>
        </row>
        <row r="14069">
          <cell r="A14069" t="str">
            <v>15.002.0657-0</v>
          </cell>
          <cell r="B14069" t="str">
            <v>FOSSA SEPTICA,DE CAMARA UNICA,TIPO CILINDRICA,DE CONCRETO PRE-MOLDADO,MEDINDO 3000X7600MM.FORNECIMENTO E COLOCACAO</v>
          </cell>
          <cell r="C14069" t="str">
            <v>UN</v>
          </cell>
        </row>
        <row r="14070">
          <cell r="A14070" t="str">
            <v>15.002.0657-A</v>
          </cell>
          <cell r="B14070" t="str">
            <v>FOSSA SEPTICA,DE CAMARA UNICA,TIPO CILINDRICA,DE CONCRETO PRE-MOLDADO,MEDINDO 3000X7600MM.FORNECIMENTO E COLOCACAO</v>
          </cell>
          <cell r="C14070" t="str">
            <v>UN</v>
          </cell>
        </row>
        <row r="14071">
          <cell r="A14071" t="str">
            <v>15.002.0658-0</v>
          </cell>
          <cell r="B14071" t="str">
            <v>FOSSA SEPTICA,DE CAMARA UNICA,TIPO CILINDRICA,DE CONCRETO PRE-MOLDADO,MEDINDO 3000X8800MM.FORNECIMENTO E COLOCACAO</v>
          </cell>
          <cell r="C14071" t="str">
            <v>UN</v>
          </cell>
        </row>
        <row r="14072">
          <cell r="A14072" t="str">
            <v>15.002.0658-A</v>
          </cell>
          <cell r="B14072" t="str">
            <v>FOSSA SEPTICA,DE CAMARA UNICA,TIPO CILINDRICA,DE CONCRETO PRE-MOLDADO,MEDINDO 3000X8800MM.FORNECIMENTO E COLOCACAO</v>
          </cell>
          <cell r="C14072" t="str">
            <v>UN</v>
          </cell>
        </row>
        <row r="14073">
          <cell r="A14073" t="str">
            <v>15.002.0659-0</v>
          </cell>
          <cell r="B14073" t="str">
            <v>FOSSA SEPTICA,DE CAMARA UNICA,TIPO CILINDRICA,DE CONCRETO PRE-MOLDADO,MEDINDO 3000X10000MM.FORNECIMENTO E COLOCACAO</v>
          </cell>
          <cell r="C14073" t="str">
            <v>UN</v>
          </cell>
        </row>
        <row r="14074">
          <cell r="A14074" t="str">
            <v>15.002.0659-A</v>
          </cell>
          <cell r="B14074" t="str">
            <v>FOSSA SEPTICA,DE CAMARA UNICA,TIPO CILINDRICA,DE CONCRETO PRE-MOLDADO,MEDINDO 3000X10000MM.FORNECIMENTO E COLOCACAO</v>
          </cell>
          <cell r="C14074" t="str">
            <v>UN</v>
          </cell>
        </row>
        <row r="14075">
          <cell r="A14075" t="str">
            <v>15.002.0660-0</v>
          </cell>
          <cell r="B14075" t="str">
            <v>FOSSA SEPTICA,DE CAMARA UNICA,TIPO CILINDRICA,DE CONCRETO PRE-MOLDADO,MEDINDO 3000X11200MM.FORNECIMENTO E COLOCACAO</v>
          </cell>
          <cell r="C14075" t="str">
            <v>UN</v>
          </cell>
        </row>
        <row r="14076">
          <cell r="A14076" t="str">
            <v>15.002.0660-A</v>
          </cell>
          <cell r="B14076" t="str">
            <v>FOSSA SEPTICA,DE CAMARA UNICA,TIPO CILINDRICA,DE CONCRETO PRE-MOLDADO,MEDINDO 3000X11200MM.FORNECIMENTO E COLOCACAO</v>
          </cell>
          <cell r="C14076" t="str">
            <v>UN</v>
          </cell>
        </row>
        <row r="14077">
          <cell r="A14077" t="str">
            <v>15.002.0661-0</v>
          </cell>
          <cell r="B14077" t="str">
            <v>FOSSA SEPTICA,DE CAMARA UNICA,TIPO CILINDRICA,DE CONCRETO PRE-MOLDADO,MEDINDO 3000X12400MM.FORNECIMENTO E COLOCACAO</v>
          </cell>
          <cell r="C14077" t="str">
            <v>UN</v>
          </cell>
        </row>
        <row r="14078">
          <cell r="A14078" t="str">
            <v>15.002.0661-A</v>
          </cell>
          <cell r="B14078" t="str">
            <v>FOSSA SEPTICA,DE CAMARA UNICA,TIPO CILINDRICA,DE CONCRETO PRE-MOLDADO,MEDINDO 3000X12400MM.FORNECIMENTO E COLOCACAO</v>
          </cell>
          <cell r="C14078" t="str">
            <v>UN</v>
          </cell>
        </row>
        <row r="14079">
          <cell r="A14079" t="str">
            <v>15.002.0662-0</v>
          </cell>
          <cell r="B14079" t="str">
            <v>FILTRO ANAEROBIO,DE ANEIS DE CONCRETO PRE-MOLDADO,MEDINDO 1200X2000MM.FORNECIMENTO E COLOCACAO</v>
          </cell>
          <cell r="C14079" t="str">
            <v>UN</v>
          </cell>
        </row>
        <row r="14080">
          <cell r="A14080" t="str">
            <v>15.002.0662-A</v>
          </cell>
          <cell r="B14080" t="str">
            <v>FILTRO ANAEROBIO,DE ANEIS DE CONCRETO PRE-MOLDADO,MEDINDO 1200X2000MM.FORNECIMENTO E COLOCACAO</v>
          </cell>
          <cell r="C14080" t="str">
            <v>UN</v>
          </cell>
        </row>
        <row r="14081">
          <cell r="A14081" t="str">
            <v>15.002.0663-0</v>
          </cell>
          <cell r="B14081" t="str">
            <v>FILTRO ANAEROBIO,DE ANEIS DE CONCRETO PRE-MOLDADO,MEDINDO 1500X2000MM.FORNECIMENTO E COLOCACAO</v>
          </cell>
          <cell r="C14081" t="str">
            <v>UN</v>
          </cell>
        </row>
        <row r="14082">
          <cell r="A14082" t="str">
            <v>15.002.0663-A</v>
          </cell>
          <cell r="B14082" t="str">
            <v>FILTRO ANAEROBIO,DE ANEIS DE CONCRETO PRE-MOLDADO,MEDINDO 1500X2000MM.FORNECIMENTO E COLOCACAO</v>
          </cell>
          <cell r="C14082" t="str">
            <v>UN</v>
          </cell>
        </row>
        <row r="14083">
          <cell r="A14083" t="str">
            <v>15.002.0664-0</v>
          </cell>
          <cell r="B14083" t="str">
            <v>FILTRO ANAEROBIO,DE ANEIS DE CONCRETO PRE-MOLDADO,MEDINDO 2000X2000MM.FORNECIMENTO E COLOCACAO</v>
          </cell>
          <cell r="C14083" t="str">
            <v>UN</v>
          </cell>
        </row>
        <row r="14084">
          <cell r="A14084" t="str">
            <v>15.002.0664-A</v>
          </cell>
          <cell r="B14084" t="str">
            <v>FILTRO ANAEROBIO,DE ANEIS DE CONCRETO PRE-MOLDADO,MEDINDO 2000X2000MM.FORNECIMENTO E COLOCACAO</v>
          </cell>
          <cell r="C14084" t="str">
            <v>UN</v>
          </cell>
        </row>
        <row r="14085">
          <cell r="A14085" t="str">
            <v>15.002.0665-0</v>
          </cell>
          <cell r="B14085" t="str">
            <v>FILTRO ANAEROBIO,DE ANEIS DE CONCRETO PRE-MOLDADO,MEDINDO 2500X2000MM.FORNECIMENTO E COLOCACAO</v>
          </cell>
          <cell r="C14085" t="str">
            <v>UN</v>
          </cell>
        </row>
        <row r="14086">
          <cell r="A14086" t="str">
            <v>15.002.0665-A</v>
          </cell>
          <cell r="B14086" t="str">
            <v>FILTRO ANAEROBIO,DE ANEIS DE CONCRETO PRE-MOLDADO,MEDINDO 2500X2000MM.FORNECIMENTO E COLOCACAO</v>
          </cell>
          <cell r="C14086" t="str">
            <v>UN</v>
          </cell>
        </row>
        <row r="14087">
          <cell r="A14087" t="str">
            <v>15.002.0666-0</v>
          </cell>
          <cell r="B14087" t="str">
            <v>FILTRO ANAEROBIO,DE ANEIS DE CONCRETO PRE-MOLDADO,MEDINDO 3000X2000MM.FORNECIMENTO E COLOCACAO</v>
          </cell>
          <cell r="C14087" t="str">
            <v>UN</v>
          </cell>
        </row>
        <row r="14088">
          <cell r="A14088" t="str">
            <v>15.002.0666-A</v>
          </cell>
          <cell r="B14088" t="str">
            <v>FILTRO ANAEROBIO,DE ANEIS DE CONCRETO PRE-MOLDADO,MEDINDO 3000X2000MM.FORNECIMENTO E COLOCACAO</v>
          </cell>
          <cell r="C14088" t="str">
            <v>UN</v>
          </cell>
        </row>
        <row r="14089">
          <cell r="A14089" t="str">
            <v>15.002.0668-0</v>
          </cell>
          <cell r="B14089" t="str">
            <v>SUMIDOURO CILINDRICO,LIGADO A FOSSA,MEDINDO 1200X1500MM,EM ANEIS DE CONCRETO PRE-MOLDADO,EXCLUSIVE FOSSA E MANILHAS.FORNECIMENTO E COLOCACAO</v>
          </cell>
          <cell r="C14089" t="str">
            <v>UN</v>
          </cell>
        </row>
        <row r="14090">
          <cell r="A14090" t="str">
            <v>15.002.0668-A</v>
          </cell>
          <cell r="B14090" t="str">
            <v>SUMIDOURO CILINDRICO,LIGADO A FOSSA,MEDINDO 1200X1500MM,EM ANEIS DE CONCRETO PRE-MOLDADO,EXCLUSIVE FOSSA E MANILHAS.FORNECIMENTO E COLOCACAO</v>
          </cell>
          <cell r="C14090" t="str">
            <v>UN</v>
          </cell>
        </row>
        <row r="14091">
          <cell r="A14091" t="str">
            <v>15.002.0669-0</v>
          </cell>
          <cell r="B14091" t="str">
            <v>SUMIDOURO CILINDRICO,LIGADO A FOSSA,MEDINDO 1200X2000MM,EM ANEIS DE CONCRETO PRE-MOLDADO,EXCLUSIVE FOSSA E MANILHAS.FORNECIMENTO E COLOCACAO</v>
          </cell>
          <cell r="C14091" t="str">
            <v>UN</v>
          </cell>
        </row>
        <row r="14092">
          <cell r="A14092" t="str">
            <v>15.002.0669-A</v>
          </cell>
          <cell r="B14092" t="str">
            <v>SUMIDOURO CILINDRICO,LIGADO A FOSSA,MEDINDO 1200X2000MM,EM ANEIS DE CONCRETO PRE-MOLDADO,EXCLUSIVE FOSSA E MANILHAS.FORNECIMENTO E COLOCACAO</v>
          </cell>
          <cell r="C14092" t="str">
            <v>UN</v>
          </cell>
        </row>
        <row r="14093">
          <cell r="A14093" t="str">
            <v>15.002.0670-0</v>
          </cell>
          <cell r="B14093" t="str">
            <v>SUMIDOURO CILINDRICO,LIGADO A FOSSA,MEDINDO 1200X2500MM,EM ANEIS DE CONCRETO PRE-MOLDADO,EXCLUSIVE FOSSA E MANILHAS.FORNECIMENTO E COLOCACAO</v>
          </cell>
          <cell r="C14093" t="str">
            <v>UN</v>
          </cell>
        </row>
        <row r="14094">
          <cell r="A14094" t="str">
            <v>15.002.0670-A</v>
          </cell>
          <cell r="B14094" t="str">
            <v>SUMIDOURO CILINDRICO,LIGADO A FOSSA,MEDINDO 1200X2500MM,EM ANEIS DE CONCRETO PRE-MOLDADO,EXCLUSIVE FOSSA E MANILHAS.FORNECIMENTO E COLOCACAO</v>
          </cell>
          <cell r="C14094" t="str">
            <v>UN</v>
          </cell>
        </row>
        <row r="14095">
          <cell r="A14095" t="str">
            <v>15.002.0671-0</v>
          </cell>
          <cell r="B14095" t="str">
            <v>SUMIDOURO CILINDRICO,LIGADO A FOSSA,MEDINDO 1500X2000MM,EM ANEIS DE CONCRETO PRE-MOLDADO,EXCLUSIVE FOSSA E MANILHAS.FORNECIMENTO E COLOCACAO</v>
          </cell>
          <cell r="C14095" t="str">
            <v>UN</v>
          </cell>
        </row>
        <row r="14096">
          <cell r="A14096" t="str">
            <v>15.002.0671-A</v>
          </cell>
          <cell r="B14096" t="str">
            <v>SUMIDOURO CILINDRICO,LIGADO A FOSSA,MEDINDO 1500X2000MM,EM ANEIS DE CONCRETO PRE-MOLDADO,EXCLUSIVE FOSSA E MANILHAS.FORNECIMENTO E COLOCACAO</v>
          </cell>
          <cell r="C14096" t="str">
            <v>UN</v>
          </cell>
        </row>
        <row r="14097">
          <cell r="A14097" t="str">
            <v>15.002.0672-0</v>
          </cell>
          <cell r="B14097" t="str">
            <v>SUMIDOURO CILINDRICO,LIGADO A FOSSA,MEDINDO 1200X3500MM,EM ANEIS DE CONCRETO PRE-MOLDADO,EXCLUSIVE FOSSA E MANILHAS.FORNECIMENTO E COLOCACAO</v>
          </cell>
          <cell r="C14097" t="str">
            <v>UN</v>
          </cell>
        </row>
        <row r="14098">
          <cell r="A14098" t="str">
            <v>15.002.0672-A</v>
          </cell>
          <cell r="B14098" t="str">
            <v>SUMIDOURO CILINDRICO,LIGADO A FOSSA,MEDINDO 1200X3500MM,EM ANEIS DE CONCRETO PRE-MOLDADO,EXCLUSIVE FOSSA E MANILHAS.FORNECIMENTO E COLOCACAO</v>
          </cell>
          <cell r="C14098" t="str">
            <v>UN</v>
          </cell>
        </row>
        <row r="14099">
          <cell r="A14099" t="str">
            <v>15.002.0673-0</v>
          </cell>
          <cell r="B14099" t="str">
            <v>SUMIDOURO CILINDRICO,LIGADO A FOSSA,MEDINDO 1500X2400MM,EM ANEIS DE CONCRETO PRE-MOLDADO,EXCLUSIVE FOSSA E MANILHAS.FORNECIMENTO E COLOCACAO</v>
          </cell>
          <cell r="C14099" t="str">
            <v>UN</v>
          </cell>
        </row>
        <row r="14100">
          <cell r="A14100" t="str">
            <v>15.002.0673-A</v>
          </cell>
          <cell r="B14100" t="str">
            <v>SUMIDOURO CILINDRICO,LIGADO A FOSSA,MEDINDO 1500X2400MM,EM ANEIS DE CONCRETO PRE-MOLDADO,EXCLUSIVE FOSSA E MANILHAS.FORNECIMENTO E COLOCACAO</v>
          </cell>
          <cell r="C14100" t="str">
            <v>UN</v>
          </cell>
        </row>
        <row r="14101">
          <cell r="A14101" t="str">
            <v>15.002.0674-0</v>
          </cell>
          <cell r="B14101" t="str">
            <v>SUMIDOURO CILINDRICO,LIGADO A FOSSA,MEDINDO 1200X5000MM,EM ANEIS DE CONCRETO PRE-MOLDADO,EXCLUSIVE FOSSA E MANILHAS.FORNECIMENTO E COLOCACAO</v>
          </cell>
          <cell r="C14101" t="str">
            <v>UN</v>
          </cell>
        </row>
        <row r="14102">
          <cell r="A14102" t="str">
            <v>15.002.0674-A</v>
          </cell>
          <cell r="B14102" t="str">
            <v>SUMIDOURO CILINDRICO,LIGADO A FOSSA,MEDINDO 1200X5000MM,EM ANEIS DE CONCRETO PRE-MOLDADO,EXCLUSIVE FOSSA E MANILHAS.FORNECIMENTO E COLOCACAO</v>
          </cell>
          <cell r="C14102" t="str">
            <v>UN</v>
          </cell>
        </row>
        <row r="14103">
          <cell r="A14103" t="str">
            <v>15.002.0675-0</v>
          </cell>
          <cell r="B14103" t="str">
            <v>SUMIDOURO CILINDRICO,LIGADO A FOSSA,MEDINDO 1500X3200MM,EM ANEIS DE CONCRETO PRE-MOLDADO,EXCLUSIVE FOSSA E MANILHAS.FORNECIMENTO E COLOCACAO</v>
          </cell>
          <cell r="C14103" t="str">
            <v>UN</v>
          </cell>
        </row>
        <row r="14104">
          <cell r="A14104" t="str">
            <v>15.002.0675-A</v>
          </cell>
          <cell r="B14104" t="str">
            <v>SUMIDOURO CILINDRICO,LIGADO A FOSSA,MEDINDO 1500X3200MM,EM ANEIS DE CONCRETO PRE-MOLDADO,EXCLUSIVE FOSSA E MANILHAS.FORNECIMENTO E COLOCACAO</v>
          </cell>
          <cell r="C14104" t="str">
            <v>UN</v>
          </cell>
        </row>
        <row r="14105">
          <cell r="A14105" t="str">
            <v>15.002.0676-0</v>
          </cell>
          <cell r="B14105" t="str">
            <v>SUMIDOURO CILINDRICO,LIGADO A FOSSA,MEDINDO 2000X2000MM,EM ANEIS DE CONCRETO PRE-MOLDADO,EXCLUSIVE FOSSA E MANILHAS.FORNECIMENTO E COLOCACAO</v>
          </cell>
          <cell r="C14105" t="str">
            <v>UN</v>
          </cell>
        </row>
        <row r="14106">
          <cell r="A14106" t="str">
            <v>15.002.0676-A</v>
          </cell>
          <cell r="B14106" t="str">
            <v>SUMIDOURO CILINDRICO,LIGADO A FOSSA,MEDINDO 2000X2000MM,EM ANEIS DE CONCRETO PRE-MOLDADO,EXCLUSIVE FOSSA E MANILHAS.FORNECIMENTO E COLOCACAO</v>
          </cell>
          <cell r="C14106" t="str">
            <v>UN</v>
          </cell>
        </row>
        <row r="14107">
          <cell r="A14107" t="str">
            <v>15.002.0677-0</v>
          </cell>
          <cell r="B14107" t="str">
            <v>SUMIDOURO CILINDRICO,LIGADO A FOSSA,MEDINDO 1200X6000MM,EM ANEIS DE CONCRETO PRE-MOLDADO,EXCLUSIVE FOSSA E MANILHAS.FORNECIMENTO E COLOCACAO</v>
          </cell>
          <cell r="C14107" t="str">
            <v>UN</v>
          </cell>
        </row>
        <row r="14108">
          <cell r="A14108" t="str">
            <v>15.002.0677-A</v>
          </cell>
          <cell r="B14108" t="str">
            <v>SUMIDOURO CILINDRICO,LIGADO A FOSSA,MEDINDO 1200X6000MM,EM ANEIS DE CONCRETO PRE-MOLDADO,EXCLUSIVE FOSSA E MANILHAS.FORNECIMENTO E COLOCACAO</v>
          </cell>
          <cell r="C14108" t="str">
            <v>UN</v>
          </cell>
        </row>
        <row r="14109">
          <cell r="A14109" t="str">
            <v>15.002.0678-0</v>
          </cell>
          <cell r="B14109" t="str">
            <v>SUMIDOURO CILINDRICO,LIGADO A FOSSA,MEDINDO 1500X4000MM,EM ANEIS DE CONCRETO PRE-MOLDADO,EXCLUSIVE FOSSA E MANILHAS.FORNECIMENTO E COLOCACAO</v>
          </cell>
          <cell r="C14109" t="str">
            <v>UN</v>
          </cell>
        </row>
        <row r="14110">
          <cell r="A14110" t="str">
            <v>15.002.0678-A</v>
          </cell>
          <cell r="B14110" t="str">
            <v>SUMIDOURO CILINDRICO,LIGADO A FOSSA,MEDINDO 1500X4000MM,EM ANEIS DE CONCRETO PRE-MOLDADO,EXCLUSIVE FOSSA E MANILHAS.FORNECIMENTO E COLOCACAO</v>
          </cell>
          <cell r="C14110" t="str">
            <v>UN</v>
          </cell>
        </row>
        <row r="14111">
          <cell r="A14111" t="str">
            <v>15.002.0679-0</v>
          </cell>
          <cell r="B14111" t="str">
            <v>SUMIDOURO CILINDRICO,LIGADO A FOSSA,MEDINDO 2000X2400MM,EM ANEIS DE CONCRETO PRE-MOLDADO,EXCLUSIVE FOSSA E MANILHAS.FORNECIMENTO E COLOCACAO</v>
          </cell>
          <cell r="C14111" t="str">
            <v>UN</v>
          </cell>
        </row>
        <row r="14112">
          <cell r="A14112" t="str">
            <v>15.002.0679-A</v>
          </cell>
          <cell r="B14112" t="str">
            <v>SUMIDOURO CILINDRICO,LIGADO A FOSSA,MEDINDO 2000X2400MM,EM ANEIS DE CONCRETO PRE-MOLDADO,EXCLUSIVE FOSSA E MANILHAS.FORNECIMENTO E COLOCACAO</v>
          </cell>
          <cell r="C14112" t="str">
            <v>UN</v>
          </cell>
        </row>
        <row r="14113">
          <cell r="A14113" t="str">
            <v>15.002.0680-0</v>
          </cell>
          <cell r="B14113" t="str">
            <v>SUMIDOURO CILINDRICO,LIGADO A FOSSA,MEDINDO 1200X7000MM,EM ANEIS DE CONCRETO PRE-MOLDADO,EXCLUSIVE FOSSA E MANILHAS.FORNECIMENTO E COLOCACAO</v>
          </cell>
          <cell r="C14113" t="str">
            <v>UN</v>
          </cell>
        </row>
        <row r="14114">
          <cell r="A14114" t="str">
            <v>15.002.0680-A</v>
          </cell>
          <cell r="B14114" t="str">
            <v>SUMIDOURO CILINDRICO,LIGADO A FOSSA,MEDINDO 1200X7000MM,EM ANEIS DE CONCRETO PRE-MOLDADO,EXCLUSIVE FOSSA E MANILHAS.FORNECIMENTO E COLOCACAO</v>
          </cell>
          <cell r="C14114" t="str">
            <v>UN</v>
          </cell>
        </row>
        <row r="14115">
          <cell r="A14115" t="str">
            <v>15.002.0681-0</v>
          </cell>
          <cell r="B14115" t="str">
            <v>SUMIDOURO CILINDRICO,LIGADO A FOSSA,MEDINDO 1500X4400MM,EM ANEIS DE CONCRETO PRE-MOLDADO,EXCLUSIVE FOSSA E MANILHAS.FORNECIMENTO E COLOCACAO</v>
          </cell>
          <cell r="C14115" t="str">
            <v>UN</v>
          </cell>
        </row>
        <row r="14116">
          <cell r="A14116" t="str">
            <v>15.002.0681-A</v>
          </cell>
          <cell r="B14116" t="str">
            <v>SUMIDOURO CILINDRICO,LIGADO A FOSSA,MEDINDO 1500X4400MM,EM ANEIS DE CONCRETO PRE-MOLDADO,EXCLUSIVE FOSSA E MANILHAS.FORNECIMENTO E COLOCACAO</v>
          </cell>
          <cell r="C14116" t="str">
            <v>UN</v>
          </cell>
        </row>
        <row r="14117">
          <cell r="A14117" t="str">
            <v>15.002.0682-0</v>
          </cell>
          <cell r="B14117" t="str">
            <v>SUMIDOURO CILINDRICO,LIGADO A FOSSA,MEDINDO 2000X3200MM,EM ANEIS DE CONCRETO PRE-MOLDADO,EXCLUSIVE FOSSA E MANILHAS.FORNECIMENTO E COLOCACAO</v>
          </cell>
          <cell r="C14117" t="str">
            <v>UN</v>
          </cell>
        </row>
        <row r="14118">
          <cell r="A14118" t="str">
            <v>15.002.0682-A</v>
          </cell>
          <cell r="B14118" t="str">
            <v>SUMIDOURO CILINDRICO,LIGADO A FOSSA,MEDINDO 2000X3200MM,EM ANEIS DE CONCRETO PRE-MOLDADO,EXCLUSIVE FOSSA E MANILHAS.FORNECIMENTO E COLOCACAO</v>
          </cell>
          <cell r="C14118" t="str">
            <v>UN</v>
          </cell>
        </row>
        <row r="14119">
          <cell r="A14119" t="str">
            <v>15.002.0683-0</v>
          </cell>
          <cell r="B14119" t="str">
            <v>SUMIDOURO CILINDRICO,LIGADO A FOSSA,MEDINDO 2500X2000MM,EM ANEIS DE CONCRETO PRE-MOLDADO,EXCLUSIVE FOSSA E MANILHAS.FORNECIMENTO E COLOCACAO</v>
          </cell>
          <cell r="C14119" t="str">
            <v>UN</v>
          </cell>
        </row>
        <row r="14120">
          <cell r="A14120" t="str">
            <v>15.002.0683-A</v>
          </cell>
          <cell r="B14120" t="str">
            <v>SUMIDOURO CILINDRICO,LIGADO A FOSSA,MEDINDO 2500X2000MM,EM ANEIS DE CONCRETO PRE-MOLDADO,EXCLUSIVE FOSSA E MANILHAS.FORNECIMENTO E COLOCACAO</v>
          </cell>
          <cell r="C14120" t="str">
            <v>UN</v>
          </cell>
        </row>
        <row r="14121">
          <cell r="A14121" t="str">
            <v>15.002.0684-0</v>
          </cell>
          <cell r="B14121" t="str">
            <v>SUMIDOURO CILINDRICO,LIGADO A FOSSA,MEDINDO 1200X9500MM,EM ANEIS DE CONCRETO PRE-MOLDADO,EXCLUSIVE FOSSA E MANILHAS.FORNECIMENTO E COLOCACAO</v>
          </cell>
          <cell r="C14121" t="str">
            <v>UN</v>
          </cell>
        </row>
        <row r="14122">
          <cell r="A14122" t="str">
            <v>15.002.0684-A</v>
          </cell>
          <cell r="B14122" t="str">
            <v>SUMIDOURO CILINDRICO,LIGADO A FOSSA,MEDINDO 1200X9500MM,EM ANEIS DE CONCRETO PRE-MOLDADO,EXCLUSIVE FOSSA E MANILHAS.FORNECIMENTO E COLOCACAO</v>
          </cell>
          <cell r="C14122" t="str">
            <v>UN</v>
          </cell>
        </row>
        <row r="14123">
          <cell r="A14123" t="str">
            <v>15.002.0685-0</v>
          </cell>
          <cell r="B14123" t="str">
            <v>SUMIDOURO CILINDRICO,LIGADO A FOSSA,MEDINDO 1500X6000MM,EM ANEIS DE CONCRETO PRE-MOLDADO,EXCLUSIVE FOSSA E MANILHAS.FORNECIMENTO E COLOCACAO</v>
          </cell>
          <cell r="C14123" t="str">
            <v>UN</v>
          </cell>
        </row>
        <row r="14124">
          <cell r="A14124" t="str">
            <v>15.002.0685-A</v>
          </cell>
          <cell r="B14124" t="str">
            <v>SUMIDOURO CILINDRICO,LIGADO A FOSSA,MEDINDO 1500X6000MM,EM ANEIS DE CONCRETO PRE-MOLDADO,EXCLUSIVE FOSSA E MANILHAS.FORNECIMENTO E COLOCACAO</v>
          </cell>
          <cell r="C14124" t="str">
            <v>UN</v>
          </cell>
        </row>
        <row r="14125">
          <cell r="A14125" t="str">
            <v>15.002.0686-0</v>
          </cell>
          <cell r="B14125" t="str">
            <v>SUMIDOURO CILINDRICO,LIGADO A FOSSA,MEDINDO 2000X3600MM,EM ANEIS DE CONCRETO PRE-MOLDADO,EXCLUSIVE FOSSA E MANILHAS.FORNECIMENTO E COLOCACAO</v>
          </cell>
          <cell r="C14125" t="str">
            <v>UN</v>
          </cell>
        </row>
        <row r="14126">
          <cell r="A14126" t="str">
            <v>15.002.0686-A</v>
          </cell>
          <cell r="B14126" t="str">
            <v>SUMIDOURO CILINDRICO,LIGADO A FOSSA,MEDINDO 2000X3600MM,EM ANEIS DE CONCRETO PRE-MOLDADO,EXCLUSIVE FOSSA E MANILHAS.FORNECIMENTO E COLOCACAO</v>
          </cell>
          <cell r="C14126" t="str">
            <v>UN</v>
          </cell>
        </row>
        <row r="14127">
          <cell r="A14127" t="str">
            <v>15.002.0687-0</v>
          </cell>
          <cell r="B14127" t="str">
            <v>SUMIDOURO CILINDRICO,LIGADO A FOSSA,MEDINDO 2500X2400MM,EM ANEIS DE CONCRETO PRE-MOLDADO,EXCLUSIVE FOSSA E MANILHAS.FORNECIMENTO E COLOCACAO</v>
          </cell>
          <cell r="C14127" t="str">
            <v>UN</v>
          </cell>
        </row>
        <row r="14128">
          <cell r="A14128" t="str">
            <v>15.002.0687-A</v>
          </cell>
          <cell r="B14128" t="str">
            <v>SUMIDOURO CILINDRICO,LIGADO A FOSSA,MEDINDO 2500X2400MM,EM ANEIS DE CONCRETO PRE-MOLDADO,EXCLUSIVE FOSSA E MANILHAS.FORNECIMENTO E COLOCACAO</v>
          </cell>
          <cell r="C14128" t="str">
            <v>UN</v>
          </cell>
        </row>
        <row r="14129">
          <cell r="A14129" t="str">
            <v>15.002.0688-0</v>
          </cell>
          <cell r="B14129" t="str">
            <v>SUMIDOURO CILINDRICO,LIGADO A FOSSA,MEDINDO 2000X4000MM,EM ANEIS DE CONCRETO PRE-MOLDADO,EXCLUSIVE FOSSA E MANILHAS.FORNECIMENTO E COLOCACAO</v>
          </cell>
          <cell r="C14129" t="str">
            <v>UN</v>
          </cell>
        </row>
        <row r="14130">
          <cell r="A14130" t="str">
            <v>15.002.0688-A</v>
          </cell>
          <cell r="B14130" t="str">
            <v>SUMIDOURO CILINDRICO,LIGADO A FOSSA,MEDINDO 2000X4000MM,EM ANEIS DE CONCRETO PRE-MOLDADO,EXCLUSIVE FOSSA E MANILHAS.FORNECIMENTO E COLOCACAO</v>
          </cell>
          <cell r="C14130" t="str">
            <v>UN</v>
          </cell>
        </row>
        <row r="14131">
          <cell r="A14131" t="str">
            <v>15.002.0689-0</v>
          </cell>
          <cell r="B14131" t="str">
            <v>SUMIDOURO CILINDRICO,LIGADO A FOSSA,MEDINDO 2500X2800MM,EM ANEIS DE CONCRETO PRE-MOLDADO,EXCLUSIVE FOSSA E MANILHAS.FORNECIMENTO E COLOCACAO</v>
          </cell>
          <cell r="C14131" t="str">
            <v>UN</v>
          </cell>
        </row>
        <row r="14132">
          <cell r="A14132" t="str">
            <v>15.002.0689-A</v>
          </cell>
          <cell r="B14132" t="str">
            <v>SUMIDOURO CILINDRICO,LIGADO A FOSSA,MEDINDO 2500X2800MM,EM ANEIS DE CONCRETO PRE-MOLDADO,EXCLUSIVE FOSSA E MANILHAS.FORNECIMENTO E COLOCACAO</v>
          </cell>
          <cell r="C14132" t="str">
            <v>UN</v>
          </cell>
        </row>
        <row r="14133">
          <cell r="A14133" t="str">
            <v>15.002.0690-0</v>
          </cell>
          <cell r="B14133" t="str">
            <v>SUMIDOURO CILINDRICO,LIGADO A FOSSA,MEDINDO 1500X8400MM,EM ANEIS DE CONCRETO PRE-MOLDADO,EXCLUSIVE FOSSA E MANILHAS.FORNECIMENTO E COLOCACAO</v>
          </cell>
          <cell r="C14133" t="str">
            <v>UN</v>
          </cell>
        </row>
        <row r="14134">
          <cell r="A14134" t="str">
            <v>15.002.0690-A</v>
          </cell>
          <cell r="B14134" t="str">
            <v>SUMIDOURO CILINDRICO,LIGADO A FOSSA,MEDINDO 1500X8400MM,EM ANEIS DE CONCRETO PRE-MOLDADO,EXCLUSIVE FOSSA E MANILHAS.FORNECIMENTO E COLOCACAO</v>
          </cell>
          <cell r="C14134" t="str">
            <v>UN</v>
          </cell>
        </row>
        <row r="14135">
          <cell r="A14135" t="str">
            <v>15.002.0691-0</v>
          </cell>
          <cell r="B14135" t="str">
            <v>SUMIDOURO CILINDRICO,LIGADO A FOSSA,MEDINDO 2000X5200MM,EM ANEIS DE CONCRETO PRE-MOLDADO,EXCLUSIVE FOSSA E MANILHAS.FORNECIMENTO E COLOCACAO</v>
          </cell>
          <cell r="C14135" t="str">
            <v>UN</v>
          </cell>
        </row>
        <row r="14136">
          <cell r="A14136" t="str">
            <v>15.002.0691-A</v>
          </cell>
          <cell r="B14136" t="str">
            <v>SUMIDOURO CILINDRICO,LIGADO A FOSSA,MEDINDO 2000X5200MM,EM ANEIS DE CONCRETO PRE-MOLDADO,EXCLUSIVE FOSSA E MANILHAS.FORNECIMENTO E COLOCACAO</v>
          </cell>
          <cell r="C14136" t="str">
            <v>UN</v>
          </cell>
        </row>
        <row r="14137">
          <cell r="A14137" t="str">
            <v>15.002.0692-0</v>
          </cell>
          <cell r="B14137" t="str">
            <v>SUMIDOURO CILINDRICO,LIGADO A FOSSA,MEDINDO 2500X3200MM,EM ANEIS DE CONCRETO PRE-MOLDADO,EXCLUSIVE FOSSA E MANILHAS.FORNECIMENTO E COLOCACAO</v>
          </cell>
          <cell r="C14137" t="str">
            <v>UN</v>
          </cell>
        </row>
        <row r="14138">
          <cell r="A14138" t="str">
            <v>15.002.0692-A</v>
          </cell>
          <cell r="B14138" t="str">
            <v>SUMIDOURO CILINDRICO,LIGADO A FOSSA,MEDINDO 2500X3200MM,EM ANEIS DE CONCRETO PRE-MOLDADO,EXCLUSIVE FOSSA E MANILHAS.FORNECIMENTO E COLOCACAO</v>
          </cell>
          <cell r="C14138" t="str">
            <v>UN</v>
          </cell>
        </row>
        <row r="14139">
          <cell r="A14139" t="str">
            <v>15.002.0693-0</v>
          </cell>
          <cell r="B14139" t="str">
            <v>SUMIDOURO CILINDRICO,LIGADO A FOSSA,MEDINDO 2000X6000MM,EM ANEIS DE CONCRETO PRE-MOLDADO,EXCLUSIVE FOSSA E MANILHAS.FORNECIMENTO E COLOCACAO</v>
          </cell>
          <cell r="C14139" t="str">
            <v>UN</v>
          </cell>
        </row>
        <row r="14140">
          <cell r="A14140" t="str">
            <v>15.002.0693-A</v>
          </cell>
          <cell r="B14140" t="str">
            <v>SUMIDOURO CILINDRICO,LIGADO A FOSSA,MEDINDO 2000X6000MM,EM ANEIS DE CONCRETO PRE-MOLDADO,EXCLUSIVE FOSSA E MANILHAS.FORNECIMENTO E COLOCACAO</v>
          </cell>
          <cell r="C14140" t="str">
            <v>UN</v>
          </cell>
        </row>
        <row r="14141">
          <cell r="A14141" t="str">
            <v>15.002.0694-0</v>
          </cell>
          <cell r="B14141" t="str">
            <v>SUMIDOURO CILINDRICO,LIGADO A FOSSA,MEDINDO 2500X4000MM,EM ANEIS DE CONCRETO PRE-MOLDADO,EXCLUSIVE FOSSA E MANILHAS.FORNECIMENTO E COLOCACAO</v>
          </cell>
          <cell r="C14141" t="str">
            <v>UN</v>
          </cell>
        </row>
        <row r="14142">
          <cell r="A14142" t="str">
            <v>15.002.0694-A</v>
          </cell>
          <cell r="B14142" t="str">
            <v>SUMIDOURO CILINDRICO,LIGADO A FOSSA,MEDINDO 2500X4000MM,EM ANEIS DE CONCRETO PRE-MOLDADO,EXCLUSIVE FOSSA E MANILHAS.FORNECIMENTO E COLOCACAO</v>
          </cell>
          <cell r="C14142" t="str">
            <v>UN</v>
          </cell>
        </row>
        <row r="14143">
          <cell r="A14143" t="str">
            <v>15.002.0695-0</v>
          </cell>
          <cell r="B14143" t="str">
            <v>SUMIDOURO CILINDRICO,LIGADO A FOSSA,MEDINDO 3000X2800MM,EM ANEIS DE CONCRETO PRE-MOLDADO,EXCLUSIVE FOSSA E MANILHAS.FORNECIMENTO E COLOCACAO</v>
          </cell>
          <cell r="C14143" t="str">
            <v>UN</v>
          </cell>
        </row>
        <row r="14144">
          <cell r="A14144" t="str">
            <v>15.002.0695-A</v>
          </cell>
          <cell r="B14144" t="str">
            <v>SUMIDOURO CILINDRICO,LIGADO A FOSSA,MEDINDO 3000X2800MM,EM ANEIS DE CONCRETO PRE-MOLDADO,EXCLUSIVE FOSSA E MANILHAS.FORNECIMENTO E COLOCACAO</v>
          </cell>
          <cell r="C14144" t="str">
            <v>UN</v>
          </cell>
        </row>
        <row r="14145">
          <cell r="A14145" t="str">
            <v>15.002.0696-0</v>
          </cell>
          <cell r="B14145" t="str">
            <v>SUMIDOURO CILINDRICO,LIGADO A FOSSA,MEDINDO 2000X8400MM,EM ANEIS DE CONCRETO PRE-MOLDADO,EXCLUSIVE FOSSA E MANILHAS.FORNECIMENTO E COLOCACAO</v>
          </cell>
          <cell r="C14145" t="str">
            <v>UN</v>
          </cell>
        </row>
        <row r="14146">
          <cell r="A14146" t="str">
            <v>15.002.0696-A</v>
          </cell>
          <cell r="B14146" t="str">
            <v>SUMIDOURO CILINDRICO,LIGADO A FOSSA,MEDINDO 2000X8400MM,EM ANEIS DE CONCRETO PRE-MOLDADO,EXCLUSIVE FOSSA E MANILHAS.FORNECIMENTO E COLOCACAO</v>
          </cell>
          <cell r="C14146" t="str">
            <v>UN</v>
          </cell>
        </row>
        <row r="14147">
          <cell r="A14147" t="str">
            <v>15.002.0697-0</v>
          </cell>
          <cell r="B14147" t="str">
            <v>SUMIDOURO CILINDRICO,LIGADO A FOSSA,MEDINDO 2500X5600MM,EM ANEIS DE CONCRETO PRE-MOLDADO,EXCLUSIVE FOSSA E MANILHAS.FORNECIMENTO E COLOCACAO</v>
          </cell>
          <cell r="C14147" t="str">
            <v>UN</v>
          </cell>
        </row>
        <row r="14148">
          <cell r="A14148" t="str">
            <v>15.002.0697-A</v>
          </cell>
          <cell r="B14148" t="str">
            <v>SUMIDOURO CILINDRICO,LIGADO A FOSSA,MEDINDO 2500X5600MM,EM ANEIS DE CONCRETO PRE-MOLDADO,EXCLUSIVE FOSSA E MANILHAS.FORNECIMENTO E COLOCACAO</v>
          </cell>
          <cell r="C14148" t="str">
            <v>UN</v>
          </cell>
        </row>
        <row r="14149">
          <cell r="A14149" t="str">
            <v>15.002.0698-0</v>
          </cell>
          <cell r="B14149" t="str">
            <v>SUMIDOURO CILINDRICO,LIGADO A FOSSA,MEDINDO 3000X4000MM,EM ANEIS DE CONCRETO PRE-MOLDADO,EXCLUSIVE FOSSA E MANILHAS.FORNECIMENTO E COLOCACAO</v>
          </cell>
          <cell r="C14149" t="str">
            <v>UN</v>
          </cell>
        </row>
        <row r="14150">
          <cell r="A14150" t="str">
            <v>15.002.0698-A</v>
          </cell>
          <cell r="B14150" t="str">
            <v>SUMIDOURO CILINDRICO,LIGADO A FOSSA,MEDINDO 3000X4000MM,EM ANEIS DE CONCRETO PRE-MOLDADO,EXCLUSIVE FOSSA E MANILHAS.FORNECIMENTO E COLOCACAO</v>
          </cell>
          <cell r="C14150" t="str">
            <v>UN</v>
          </cell>
        </row>
        <row r="14151">
          <cell r="A14151" t="str">
            <v>15.002.0699-0</v>
          </cell>
          <cell r="B14151" t="str">
            <v>SUMIDOURO CILINDRICO,LIGADO A FOSSA,MEDINDO 2500X7600MM,EM ANEIS DE CONCRETO PRE-MOLDADO,EXCLUSIVE FOSSA E MANILHAS.FORNECIMENTO E COLOCACAO</v>
          </cell>
          <cell r="C14151" t="str">
            <v>UN</v>
          </cell>
        </row>
        <row r="14152">
          <cell r="A14152" t="str">
            <v>15.002.0699-A</v>
          </cell>
          <cell r="B14152" t="str">
            <v>SUMIDOURO CILINDRICO,LIGADO A FOSSA,MEDINDO 2500X7600MM,EM ANEIS DE CONCRETO PRE-MOLDADO,EXCLUSIVE FOSSA E MANILHAS.FORNECIMENTO E COLOCACAO</v>
          </cell>
          <cell r="C14152" t="str">
            <v>UN</v>
          </cell>
        </row>
        <row r="14153">
          <cell r="A14153" t="str">
            <v>15.002.0700-0</v>
          </cell>
          <cell r="B14153" t="str">
            <v>SUMIDOURO CILINDRICO,LIGADO A FOSSA,MEDINDO 3000X5200MM,EM ANEIS DE CONCRETO PRE-MOLDADO,EXCLUSIVE FOSSA E MANILHAS.FORNECIMENTO E COLOCACAO</v>
          </cell>
          <cell r="C14153" t="str">
            <v>UN</v>
          </cell>
        </row>
        <row r="14154">
          <cell r="A14154" t="str">
            <v>15.002.0700-A</v>
          </cell>
          <cell r="B14154" t="str">
            <v>SUMIDOURO CILINDRICO,LIGADO A FOSSA,MEDINDO 3000X5200MM,EM ANEIS DE CONCRETO PRE-MOLDADO,EXCLUSIVE FOSSA E MANILHAS.FORNECIMENTO E COLOCACAO</v>
          </cell>
          <cell r="C14154" t="str">
            <v>UN</v>
          </cell>
        </row>
        <row r="14155">
          <cell r="A14155" t="str">
            <v>15.002.0701-0</v>
          </cell>
          <cell r="B14155" t="str">
            <v>SUMIDOURO CILINDRICO,LIGADO A FOSSA,MEDINDO 2500X9200MM,EM ANEIS DE CONCRETO PRE-MOLDADO,EXCLUSIVE FOSSA E MANILHAS.FORNECIMENTO E COLOCACAO</v>
          </cell>
          <cell r="C14155" t="str">
            <v>UN</v>
          </cell>
        </row>
        <row r="14156">
          <cell r="A14156" t="str">
            <v>15.002.0701-A</v>
          </cell>
          <cell r="B14156" t="str">
            <v>SUMIDOURO CILINDRICO,LIGADO A FOSSA,MEDINDO 2500X9200MM,EM ANEIS DE CONCRETO PRE-MOLDADO,EXCLUSIVE FOSSA E MANILHAS.FORNECIMENTO E COLOCACAO</v>
          </cell>
          <cell r="C14156" t="str">
            <v>UN</v>
          </cell>
        </row>
        <row r="14157">
          <cell r="A14157" t="str">
            <v>15.002.0702-0</v>
          </cell>
          <cell r="B14157" t="str">
            <v>SUMIDOURO CILINDRICO,LIGADO A FOSSA,MEDINDO 3000X6400MM,EM ANEIS DE CONCRETO PRE-MOLDADO,EXCLUSIVE FOSSA E MANILHAS.FORNECIMENTO E COLOCACAO</v>
          </cell>
          <cell r="C14157" t="str">
            <v>UN</v>
          </cell>
        </row>
        <row r="14158">
          <cell r="A14158" t="str">
            <v>15.002.0702-A</v>
          </cell>
          <cell r="B14158" t="str">
            <v>SUMIDOURO CILINDRICO,LIGADO A FOSSA,MEDINDO 3000X6400MM,EM ANEIS DE CONCRETO PRE-MOLDADO,EXCLUSIVE FOSSA E MANILHAS.FORNECIMENTO E COLOCACAO</v>
          </cell>
          <cell r="C14158" t="str">
            <v>UN</v>
          </cell>
        </row>
        <row r="14159">
          <cell r="A14159" t="str">
            <v>15.002.0703-0</v>
          </cell>
          <cell r="B14159" t="str">
            <v>SUMIDOURO CILINDRICO,LIGADO A FOSSA,MEDINDO 3000X7600MM,EM ANEIS DE CONCRETO PRE-MOLDADO,EXCLUSIVE FOSSA E MANILHAS.FORNECIMENTO E COLOCACAO</v>
          </cell>
          <cell r="C14159" t="str">
            <v>UN</v>
          </cell>
        </row>
        <row r="14160">
          <cell r="A14160" t="str">
            <v>15.002.0703-A</v>
          </cell>
          <cell r="B14160" t="str">
            <v>SUMIDOURO CILINDRICO,LIGADO A FOSSA,MEDINDO 3000X7600MM,EM ANEIS DE CONCRETO PRE-MOLDADO,EXCLUSIVE FOSSA E MANILHAS.FORNECIMENTO E COLOCACAO</v>
          </cell>
          <cell r="C14160" t="str">
            <v>UN</v>
          </cell>
        </row>
        <row r="14161">
          <cell r="A14161" t="str">
            <v>15.002.0704-0</v>
          </cell>
          <cell r="B14161" t="str">
            <v>SUMIDOURO CILINDRICO,LIGADO A FOSSA,MEDINDO 3000X8800MM,EM ANEIS DE CONCRETO PRE-MOLDADO,EXCLUSIVE FOSSA E MANILHAS.FORNECIMENTO E COLOCACAO</v>
          </cell>
          <cell r="C14161" t="str">
            <v>UN</v>
          </cell>
        </row>
        <row r="14162">
          <cell r="A14162" t="str">
            <v>15.002.0704-A</v>
          </cell>
          <cell r="B14162" t="str">
            <v>SUMIDOURO CILINDRICO,LIGADO A FOSSA,MEDINDO 3000X8800MM,EM ANEIS DE CONCRETO PRE-MOLDADO,EXCLUSIVE FOSSA E MANILHAS.FORNECIMENTO E COLOCACAO</v>
          </cell>
          <cell r="C14162" t="str">
            <v>UN</v>
          </cell>
        </row>
        <row r="14163">
          <cell r="A14163" t="str">
            <v>15.002.0705-0</v>
          </cell>
          <cell r="B14163" t="str">
            <v>SUMIDOURO CILINDRICO,LIGADO A FOSSA,MEDINDO 3000X10000MM,EMANEIS DE CONCRETO PRE-MOLDADO,EXCLUSIVE FOSSA E MANILHAS.FORNECIMENTO E COLOCACAO</v>
          </cell>
          <cell r="C14163" t="str">
            <v>UN</v>
          </cell>
        </row>
        <row r="14164">
          <cell r="A14164" t="str">
            <v>15.002.0705-A</v>
          </cell>
          <cell r="B14164" t="str">
            <v>SUMIDOURO CILINDRICO,LIGADO A FOSSA,MEDINDO 3000X10000MM,EMANEIS DE CONCRETO PRE-MOLDADO,EXCLUSIVE FOSSA E MANILHAS.FORNECIMENTO E COLOCACAO</v>
          </cell>
          <cell r="C14164" t="str">
            <v>UN</v>
          </cell>
        </row>
        <row r="14165">
          <cell r="A14165" t="str">
            <v>15.002.0706-0</v>
          </cell>
          <cell r="B14165" t="str">
            <v>SUMIDOURO CILINDRICO,LIGADO A FOSSA,MEDINDO 3000X11200MM,EMANEIS DE CONCRETO PRE-MOLDADO,EXCLUSIVE FOSSA E MANILHAS.FORNECIMENTO E COLOCACAO</v>
          </cell>
          <cell r="C14165" t="str">
            <v>UN</v>
          </cell>
        </row>
        <row r="14166">
          <cell r="A14166" t="str">
            <v>15.002.0706-A</v>
          </cell>
          <cell r="B14166" t="str">
            <v>SUMIDOURO CILINDRICO,LIGADO A FOSSA,MEDINDO 3000X11200MM,EMANEIS DE CONCRETO PRE-MOLDADO,EXCLUSIVE FOSSA E MANILHAS.FORNECIMENTO E COLOCACAO</v>
          </cell>
          <cell r="C14166" t="str">
            <v>UN</v>
          </cell>
        </row>
        <row r="14167">
          <cell r="A14167" t="str">
            <v>15.002.0707-0</v>
          </cell>
          <cell r="B14167" t="str">
            <v>SUMIDOURO CILINDRICO,LIGADO A FOSSA,MEDINDO 3000X12400MM,EMANEIS DE CONCRETO PRE-MOLDADO,EXCLUSIVE FOSSA E MANILHAS.FORNECIMENTO E COLOCACAO</v>
          </cell>
          <cell r="C14167" t="str">
            <v>UN</v>
          </cell>
        </row>
        <row r="14168">
          <cell r="A14168" t="str">
            <v>15.002.0707-A</v>
          </cell>
          <cell r="B14168" t="str">
            <v>SUMIDOURO CILINDRICO,LIGADO A FOSSA,MEDINDO 3000X12400MM,EMANEIS DE CONCRETO PRE-MOLDADO,EXCLUSIVE FOSSA E MANILHAS.FORNECIMENTO E COLOCACAO</v>
          </cell>
          <cell r="C14168" t="str">
            <v>UN</v>
          </cell>
        </row>
        <row r="14169">
          <cell r="A14169" t="str">
            <v>15.003.0023-0</v>
          </cell>
          <cell r="B14169" t="str">
            <v>COLUNA DE FERRO GALVANIZADO NO DIAMETRO DE 3/4",EXCLUSIVE PECAS DE DERIVACAO.FORNECIMENTO E COLOCACAO</v>
          </cell>
          <cell r="C14169" t="str">
            <v>M</v>
          </cell>
        </row>
        <row r="14170">
          <cell r="A14170" t="str">
            <v>15.003.0023-A</v>
          </cell>
          <cell r="B14170" t="str">
            <v>COLUNA DE FERRO GALVANIZADO NO DIAMETRO DE 3/4",EXCLUSIVE PECAS DE DERIVACAO.FORNECIMENTO E COLOCACAO</v>
          </cell>
          <cell r="C14170" t="str">
            <v>M</v>
          </cell>
        </row>
        <row r="14171">
          <cell r="A14171" t="str">
            <v>15.003.0024-0</v>
          </cell>
          <cell r="B14171" t="str">
            <v>COLUNA DE FERRO GALVANIZADO NO DIAMETRO DE 1",EXCLUSIVE PECAS DE DERIVACAO.FORNECIMENTO E COLOCACAO</v>
          </cell>
          <cell r="C14171" t="str">
            <v>M</v>
          </cell>
        </row>
        <row r="14172">
          <cell r="A14172" t="str">
            <v>15.003.0024-A</v>
          </cell>
          <cell r="B14172" t="str">
            <v>COLUNA DE FERRO GALVANIZADO NO DIAMETRO DE 1",EXCLUSIVE PECAS DE DERIVACAO.FORNECIMENTO E COLOCACAO</v>
          </cell>
          <cell r="C14172" t="str">
            <v>M</v>
          </cell>
        </row>
        <row r="14173">
          <cell r="A14173" t="str">
            <v>15.003.0025-1</v>
          </cell>
          <cell r="B14173" t="str">
            <v>COLUNA DE FERRO GALVANIZADO NO DIAMETRO DE 1.1/4",EXCLUSIVEPECAS DE DERIVACAO.FORNECIMENTO E COLOCACAO</v>
          </cell>
          <cell r="C14173" t="str">
            <v>M</v>
          </cell>
        </row>
        <row r="14174">
          <cell r="A14174" t="str">
            <v>15.003.0025-B</v>
          </cell>
          <cell r="B14174" t="str">
            <v>COLUNA DE FERRO GALVANIZADO NO DIAMETRO DE 1.1/4",EXCLUSIVEPECAS DE DERIVACAO.FORNECIMENTO E COLOCACAO</v>
          </cell>
          <cell r="C14174" t="str">
            <v>M</v>
          </cell>
        </row>
        <row r="14175">
          <cell r="A14175" t="str">
            <v>15.003.0026-1</v>
          </cell>
          <cell r="B14175" t="str">
            <v>COLUNA DE FERRO GALVANIZADO NO DIAMETRO DE 1.1/2",EXCLUSIVEPECAS DE DERIVACAO.FORNECIMENTO E COLOCACAO</v>
          </cell>
          <cell r="C14175" t="str">
            <v>M</v>
          </cell>
        </row>
        <row r="14176">
          <cell r="A14176" t="str">
            <v>15.003.0026-B</v>
          </cell>
          <cell r="B14176" t="str">
            <v>COLUNA DE FERRO GALVANIZADO NO DIAMETRO DE 1.1/2",EXCLUSIVEPECAS DE DERIVACAO.FORNECIMENTO E COLOCACAO</v>
          </cell>
          <cell r="C14176" t="str">
            <v>M</v>
          </cell>
        </row>
        <row r="14177">
          <cell r="A14177" t="str">
            <v>15.003.0027-1</v>
          </cell>
          <cell r="B14177" t="str">
            <v>COLUNA DE FERRO GALVANIZADO NO DIAMETRO DE 2",EXCLUSIVE PECAS DE DERIVACAO.FORNECIMENTO E COLOCACAO</v>
          </cell>
          <cell r="C14177" t="str">
            <v>M</v>
          </cell>
        </row>
        <row r="14178">
          <cell r="A14178" t="str">
            <v>15.003.0027-B</v>
          </cell>
          <cell r="B14178" t="str">
            <v>COLUNA DE FERRO GALVANIZADO NO DIAMETRO DE 2",EXCLUSIVE PECAS DE DERIVACAO.FORNECIMENTO E COLOCACAO</v>
          </cell>
          <cell r="C14178" t="str">
            <v>M</v>
          </cell>
        </row>
        <row r="14179">
          <cell r="A14179" t="str">
            <v>15.003.0028-0</v>
          </cell>
          <cell r="B14179" t="str">
            <v>COLUNA DE FERRO GALVANIZADO NO DIAMETRO DE 2.1/2",EXCLUSIVEPECAS DE DERIVACAO.FORNECIMENTO E COLOCACAO</v>
          </cell>
          <cell r="C14179" t="str">
            <v>M</v>
          </cell>
        </row>
        <row r="14180">
          <cell r="A14180" t="str">
            <v>15.003.0028-A</v>
          </cell>
          <cell r="B14180" t="str">
            <v>COLUNA DE FERRO GALVANIZADO NO DIAMETRO DE 2.1/2",EXCLUSIVEPECAS DE DERIVACAO.FORNECIMENTO E COLOCACAO</v>
          </cell>
          <cell r="C14180" t="str">
            <v>M</v>
          </cell>
        </row>
        <row r="14181">
          <cell r="A14181" t="str">
            <v>15.003.0066-0</v>
          </cell>
          <cell r="B14181" t="str">
            <v>INSTALACAO E ASSENTAMENTO DE AQUECEDOR A GAS ENCANADO,EXCLUSIVE FORNECIMENTO DO APARELHO,COMPREENDENDO:8M DE TUBO DE COBRE,CLASSE I DE 22MM,CONEXOES E CHAMINE DE ALUMINIO E VENEZIANA</v>
          </cell>
          <cell r="C14181" t="str">
            <v>UN</v>
          </cell>
        </row>
        <row r="14182">
          <cell r="A14182" t="str">
            <v>15.003.0066-A</v>
          </cell>
          <cell r="B14182" t="str">
            <v>INSTALACAO E ASSENTAMENTO DE AQUECEDOR A GAS ENCANADO,EXCLUSIVE FORNECIMENTO DO APARELHO,COMPREENDENDO:8M DE TUBO DE COBRE,CLASSE I DE 22MM,CONEXOES E CHAMINE DE ALUMINIO E VENEZIANA</v>
          </cell>
          <cell r="C14182" t="str">
            <v>UN</v>
          </cell>
        </row>
        <row r="14183">
          <cell r="A14183" t="str">
            <v>15.003.0068-0</v>
          </cell>
          <cell r="B14183" t="str">
            <v>INSTALACAO E ASSENTAMENTO DE FOGAO A GAS ENCANADO,EXCLUSIVEFORNECIMENTO DO APARELHO,COMPREENDENDO:25,00M DE TUBO DE FERRO GALVANIZADO DE 1",CONEXOES E REGISTRO</v>
          </cell>
          <cell r="C14183" t="str">
            <v>UN</v>
          </cell>
        </row>
        <row r="14184">
          <cell r="A14184" t="str">
            <v>15.003.0068-A</v>
          </cell>
          <cell r="B14184" t="str">
            <v>INSTALACAO E ASSENTAMENTO DE FOGAO A GAS ENCANADO,EXCLUSIVEFORNECIMENTO DO APARELHO,COMPREENDENDO:25,00M DE TUBO DE FERRO GALVANIZADO DE 1",CONEXOES E REGISTRO</v>
          </cell>
          <cell r="C14184" t="str">
            <v>UN</v>
          </cell>
        </row>
        <row r="14185">
          <cell r="A14185" t="str">
            <v>15.003.0069-0</v>
          </cell>
          <cell r="B14185" t="str">
            <v>INSTALACAO E ASSENTAMENTO DE FOGAO A GAS LIQUEFEITO DE PETROLEO(EXCLUSIVE FORNECIMENTO DO APARELHO),COMPREENDENDO:5,00MDE TUBO DE FERRO GALVANIZADO DE 1/2",CONEXOES,REGULADORES EDEMAIS PECAS NECESSARIAS</v>
          </cell>
          <cell r="C14185" t="str">
            <v>UN</v>
          </cell>
        </row>
        <row r="14186">
          <cell r="A14186" t="str">
            <v>15.003.0069-A</v>
          </cell>
          <cell r="B14186" t="str">
            <v>INSTALACAO E ASSENTAMENTO DE FOGAO A GAS LIQUEFEITO DE PETROLEO(EXCLUSIVE FORNECIMENTO DO APARELHO),COMPREENDENDO:5,00MDE TUBO DE FERRO GALVANIZADO DE 1/2",CONEXOES,REGULADORES EDEMAIS PECAS NECESSARIAS</v>
          </cell>
          <cell r="C14186" t="str">
            <v>UN</v>
          </cell>
        </row>
        <row r="14187">
          <cell r="A14187" t="str">
            <v>15.003.0073-0</v>
          </cell>
          <cell r="B14187" t="str">
            <v>INSTALACAO COMPLETA DE AQUECEDOR A GAS ENCANADO OU LIQUEFEITO DE PETROLEO(EXCLUSIVE FORNECIMENTO DO APARELHO),COMPREENDENDO:8,00M DE TUBO DE FERRO GALVANIZADO DE 3/4",CONEXOES E CHAMINE DE ALUMINIO</v>
          </cell>
          <cell r="C14187" t="str">
            <v>UN</v>
          </cell>
        </row>
        <row r="14188">
          <cell r="A14188" t="str">
            <v>15.003.0073-A</v>
          </cell>
          <cell r="B14188" t="str">
            <v>INSTALACAO COMPLETA DE AQUECEDOR A GAS ENCANADO OU LIQUEFEITO DE PETROLEO(EXCLUSIVE FORNECIMENTO DO APARELHO),COMPREENDENDO:8,00M DE TUBO DE FERRO GALVANIZADO DE 3/4",CONEXOES E CHAMINE DE ALUMINIO</v>
          </cell>
          <cell r="C14188" t="str">
            <v>UN</v>
          </cell>
        </row>
        <row r="14189">
          <cell r="A14189" t="str">
            <v>15.003.0175-0</v>
          </cell>
          <cell r="B14189" t="str">
            <v>TAMPA CEGA E CAIXILHO,15 X 15CM,EM ACO INOX,PARA RALO SIFONADO.FORNECIMENTO E COLOCACAO</v>
          </cell>
          <cell r="C14189" t="str">
            <v>UN</v>
          </cell>
        </row>
        <row r="14190">
          <cell r="A14190" t="str">
            <v>15.003.0175-A</v>
          </cell>
          <cell r="B14190" t="str">
            <v>TAMPA CEGA E CAIXILHO,15 X 15CM,EM ACO INOX,PARA RALO SIFONADO.FORNECIMENTO E COLOCACAO</v>
          </cell>
          <cell r="C14190" t="str">
            <v>UN</v>
          </cell>
        </row>
        <row r="14191">
          <cell r="A14191" t="str">
            <v>15.003.0177-0</v>
          </cell>
          <cell r="B14191" t="str">
            <v>RALO DE COBERTURA SEMI-ESFERICO(TIPO ABACAXI),COM 3".FORNECIMENTO E COLOCACAO</v>
          </cell>
          <cell r="C14191" t="str">
            <v>UN</v>
          </cell>
        </row>
        <row r="14192">
          <cell r="A14192" t="str">
            <v>15.003.0177-A</v>
          </cell>
          <cell r="B14192" t="str">
            <v>RALO DE COBERTURA SEMI-ESFERICO(TIPO ABACAXI),COM 3".FORNECIMENTO E COLOCACAO</v>
          </cell>
          <cell r="C14192" t="str">
            <v>UN</v>
          </cell>
        </row>
        <row r="14193">
          <cell r="A14193" t="str">
            <v>15.003.0178-0</v>
          </cell>
          <cell r="B14193" t="str">
            <v>RALO DE COBERTURA SEMI-ESFERICO(TIPO ABACAXI),COM 4".FORNECIMENTO E COLOCACAO</v>
          </cell>
          <cell r="C14193" t="str">
            <v>UN</v>
          </cell>
        </row>
        <row r="14194">
          <cell r="A14194" t="str">
            <v>15.003.0178-A</v>
          </cell>
          <cell r="B14194" t="str">
            <v>RALO DE COBERTURA SEMI-ESFERICO(TIPO ABACAXI),COM 4".FORNECIMENTO E COLOCACAO</v>
          </cell>
          <cell r="C14194" t="str">
            <v>UN</v>
          </cell>
        </row>
        <row r="14195">
          <cell r="A14195" t="str">
            <v>15.003.0180-0</v>
          </cell>
          <cell r="B14195" t="str">
            <v>RALO DE COBERTURA SEMI-ESFERICO(TIPO ABACAXI),COM 6".FORNECIMENTO E COLOCACAO</v>
          </cell>
          <cell r="C14195" t="str">
            <v>UN</v>
          </cell>
        </row>
        <row r="14196">
          <cell r="A14196" t="str">
            <v>15.003.0180-A</v>
          </cell>
          <cell r="B14196" t="str">
            <v>RALO DE COBERTURA SEMI-ESFERICO(TIPO ABACAXI),COM 6".FORNECIMENTO E COLOCACAO</v>
          </cell>
          <cell r="C14196" t="str">
            <v>UN</v>
          </cell>
        </row>
        <row r="14197">
          <cell r="A14197" t="str">
            <v>15.003.0181-0</v>
          </cell>
          <cell r="B14197" t="str">
            <v>GRELHA DE FERRO FUNDIDO PARA RALO,COM 20X20CM,CARGA MINIMA PARA TESTE 176KG,RESISTENCIA MAXIMA DE ROMPIMENTO DE 228KG EFLECHA RESIDUAL MAXIMA DE 8MM</v>
          </cell>
          <cell r="C14197" t="str">
            <v>UN</v>
          </cell>
        </row>
        <row r="14198">
          <cell r="A14198" t="str">
            <v>15.003.0181-A</v>
          </cell>
          <cell r="B14198" t="str">
            <v>GRELHA DE FERRO FUNDIDO PARA RALO,COM 20X20CM,CARGA MINIMA PARA TESTE 176KG,RESISTENCIA MAXIMA DE ROMPIMENTO DE 228KG EFLECHA RESIDUAL MAXIMA DE 8MM</v>
          </cell>
          <cell r="C14198" t="str">
            <v>UN</v>
          </cell>
        </row>
        <row r="14199">
          <cell r="A14199" t="str">
            <v>15.003.0185-0</v>
          </cell>
          <cell r="B14199" t="str">
            <v>GRELHA PARA AGUAS PLUVIAIS,COM CAIXILHO NAS DIMENSOES DE 15X15CM.FORNECIMENTO E COLOCACAO.</v>
          </cell>
          <cell r="C14199" t="str">
            <v>UN</v>
          </cell>
        </row>
        <row r="14200">
          <cell r="A14200" t="str">
            <v>15.003.0185-A</v>
          </cell>
          <cell r="B14200" t="str">
            <v>GRELHA PARA AGUAS PLUVIAIS,COM CAIXILHO NAS DIMENSOES DE 15X15CM.FORNECIMENTO E COLOCACAO.</v>
          </cell>
          <cell r="C14200" t="str">
            <v>UN</v>
          </cell>
        </row>
        <row r="14201">
          <cell r="A14201" t="str">
            <v>15.003.0186-0</v>
          </cell>
          <cell r="B14201" t="str">
            <v>GRELHA PARA AGUAS PLUVIAIS,COM CAIXILHO NAS DIMENSOES DE 50X50CM.FORNECIMENTO E COLOCACAO.</v>
          </cell>
          <cell r="C14201" t="str">
            <v>UN</v>
          </cell>
        </row>
        <row r="14202">
          <cell r="A14202" t="str">
            <v>15.003.0186-A</v>
          </cell>
          <cell r="B14202" t="str">
            <v>GRELHA PARA AGUAS PLUVIAIS,COM CAIXILHO NAS DIMENSOES DE 50X50CM.FORNECIMENTO E COLOCACAO.</v>
          </cell>
          <cell r="C14202" t="str">
            <v>UN</v>
          </cell>
        </row>
        <row r="14203">
          <cell r="A14203" t="str">
            <v>15.003.0190-0</v>
          </cell>
          <cell r="B14203"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4203" t="str">
            <v>UN</v>
          </cell>
        </row>
        <row r="14204">
          <cell r="A14204" t="str">
            <v>15.003.0190-A</v>
          </cell>
          <cell r="B14204"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4204" t="str">
            <v>UN</v>
          </cell>
        </row>
        <row r="14205">
          <cell r="A14205" t="str">
            <v>15.003.0192-0</v>
          </cell>
          <cell r="B14205"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4205" t="str">
            <v>UN</v>
          </cell>
        </row>
        <row r="14206">
          <cell r="A14206" t="str">
            <v>15.003.0192-A</v>
          </cell>
          <cell r="B14206"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4206" t="str">
            <v>UN</v>
          </cell>
        </row>
        <row r="14207">
          <cell r="A14207" t="str">
            <v>15.003.0193-0</v>
          </cell>
          <cell r="B14207"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4207" t="str">
            <v>UN</v>
          </cell>
        </row>
        <row r="14208">
          <cell r="A14208" t="str">
            <v>15.003.0193-A</v>
          </cell>
          <cell r="B14208"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4208" t="str">
            <v>UN</v>
          </cell>
        </row>
        <row r="14209">
          <cell r="A14209" t="str">
            <v>15.003.0194-0</v>
          </cell>
          <cell r="B14209"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4209" t="str">
            <v>UN</v>
          </cell>
        </row>
        <row r="14210">
          <cell r="A14210" t="str">
            <v>15.003.0194-A</v>
          </cell>
          <cell r="B14210"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4210" t="str">
            <v>UN</v>
          </cell>
        </row>
        <row r="14211">
          <cell r="A14211" t="str">
            <v>15.003.0200-0</v>
          </cell>
          <cell r="B14211" t="str">
            <v>MANGUEIRA "SEAL TUBE" COM CAPA ALMA,DIAMETRO DE 1/2".FORNECIMENTO E COLOCACAO</v>
          </cell>
          <cell r="C14211" t="str">
            <v>M</v>
          </cell>
        </row>
        <row r="14212">
          <cell r="A14212" t="str">
            <v>15.003.0200-A</v>
          </cell>
          <cell r="B14212" t="str">
            <v>MANGUEIRA "SEAL TUBE" COM CAPA ALMA,DIAMETRO DE 1/2".FORNECIMENTO E COLOCACAO</v>
          </cell>
          <cell r="C14212" t="str">
            <v>M</v>
          </cell>
        </row>
        <row r="14213">
          <cell r="A14213" t="str">
            <v>15.003.0202-0</v>
          </cell>
          <cell r="B14213" t="str">
            <v>MANGUEIRA "SEAL TUBE" COM CAPA ALMA,DIAMETRO DE 3/4".FORNECIMENTO E COLOCACAO</v>
          </cell>
          <cell r="C14213" t="str">
            <v>M</v>
          </cell>
        </row>
        <row r="14214">
          <cell r="A14214" t="str">
            <v>15.003.0202-A</v>
          </cell>
          <cell r="B14214" t="str">
            <v>MANGUEIRA "SEAL TUBE" COM CAPA ALMA,DIAMETRO DE 3/4".FORNECIMENTO E COLOCACAO</v>
          </cell>
          <cell r="C14214" t="str">
            <v>M</v>
          </cell>
        </row>
        <row r="14215">
          <cell r="A14215" t="str">
            <v>15.003.0204-0</v>
          </cell>
          <cell r="B14215" t="str">
            <v>MANGUEIRA "SEAL TUBE" COM CAPA ALMA,DIAMETRO DE 1".FORNECIMENTO E COLOCACAO</v>
          </cell>
          <cell r="C14215" t="str">
            <v>M</v>
          </cell>
        </row>
        <row r="14216">
          <cell r="A14216" t="str">
            <v>15.003.0204-A</v>
          </cell>
          <cell r="B14216" t="str">
            <v>MANGUEIRA "SEAL TUBE" COM CAPA ALMA,DIAMETRO DE 1".FORNECIMENTO E COLOCACAO</v>
          </cell>
          <cell r="C14216" t="str">
            <v>M</v>
          </cell>
        </row>
        <row r="14217">
          <cell r="A14217" t="str">
            <v>15.003.0206-0</v>
          </cell>
          <cell r="B14217" t="str">
            <v>MANGUEIRA "SEAL TUBE" COM CAPA ALMA,DIAMETRO DE 1.1/4".FORNECIMENTO E COLOCACAO</v>
          </cell>
          <cell r="C14217" t="str">
            <v>M</v>
          </cell>
        </row>
        <row r="14218">
          <cell r="A14218" t="str">
            <v>15.003.0206-A</v>
          </cell>
          <cell r="B14218" t="str">
            <v>MANGUEIRA "SEAL TUBE" COM CAPA ALMA,DIAMETRO DE 1.1/4".FORNECIMENTO E COLOCACAO</v>
          </cell>
          <cell r="C14218" t="str">
            <v>M</v>
          </cell>
        </row>
        <row r="14219">
          <cell r="A14219" t="str">
            <v>15.003.0208-0</v>
          </cell>
          <cell r="B14219" t="str">
            <v>MANGUEIRA "SEAL TUBE" COM CAPA ALMA,DIAMETRO DE 1.1/2".FORNECIMENTO E COLOCACAO</v>
          </cell>
          <cell r="C14219" t="str">
            <v>M</v>
          </cell>
        </row>
        <row r="14220">
          <cell r="A14220" t="str">
            <v>15.003.0208-A</v>
          </cell>
          <cell r="B14220" t="str">
            <v>MANGUEIRA "SEAL TUBE" COM CAPA ALMA,DIAMETRO DE 1.1/2".FORNECIMENTO E COLOCACAO</v>
          </cell>
          <cell r="C14220" t="str">
            <v>M</v>
          </cell>
        </row>
        <row r="14221">
          <cell r="A14221" t="str">
            <v>15.003.0210-0</v>
          </cell>
          <cell r="B14221" t="str">
            <v>MANGUEIRA "SEAL TUBE" COM CAPA ALMA,DIAMETRO DE 2".FORNECIMENTO E COLOCACAO</v>
          </cell>
          <cell r="C14221" t="str">
            <v>M</v>
          </cell>
        </row>
        <row r="14222">
          <cell r="A14222" t="str">
            <v>15.003.0210-A</v>
          </cell>
          <cell r="B14222" t="str">
            <v>MANGUEIRA "SEAL TUBE" COM CAPA ALMA,DIAMETRO DE 2".FORNECIMENTO E COLOCACAO</v>
          </cell>
          <cell r="C14222" t="str">
            <v>M</v>
          </cell>
        </row>
        <row r="14223">
          <cell r="A14223" t="str">
            <v>15.003.0212-0</v>
          </cell>
          <cell r="B14223" t="str">
            <v>MANGUEIRA "SEAL TUBE" COM CAPA ALMA,DIAMETRO DE 2.1/2".FORNECIMENTO E COLOCACAO</v>
          </cell>
          <cell r="C14223" t="str">
            <v>M</v>
          </cell>
        </row>
        <row r="14224">
          <cell r="A14224" t="str">
            <v>15.003.0212-A</v>
          </cell>
          <cell r="B14224" t="str">
            <v>MANGUEIRA "SEAL TUBE" COM CAPA ALMA,DIAMETRO DE 2.1/2".FORNECIMENTO E COLOCACAO</v>
          </cell>
          <cell r="C14224" t="str">
            <v>M</v>
          </cell>
        </row>
        <row r="14225">
          <cell r="A14225" t="str">
            <v>15.003.0214-0</v>
          </cell>
          <cell r="B14225" t="str">
            <v>MANGUEIRA "SEAL TUBE" COM CAPA ALMA,DIAMETRO DE 3".FORNECIMENTO E COLOCACAO</v>
          </cell>
          <cell r="C14225" t="str">
            <v>M</v>
          </cell>
        </row>
        <row r="14226">
          <cell r="A14226" t="str">
            <v>15.003.0214-A</v>
          </cell>
          <cell r="B14226" t="str">
            <v>MANGUEIRA "SEAL TUBE" COM CAPA ALMA,DIAMETRO DE 3".FORNECIMENTO E COLOCACAO</v>
          </cell>
          <cell r="C14226" t="str">
            <v>M</v>
          </cell>
        </row>
        <row r="14227">
          <cell r="A14227" t="str">
            <v>15.003.0216-0</v>
          </cell>
          <cell r="B14227" t="str">
            <v>MANGUEIRA "SEAL TUBE" COM CAPA ALMA,DIAMETRO DE 4".FORNECIMENTO E COLOCACAO</v>
          </cell>
          <cell r="C14227" t="str">
            <v>M</v>
          </cell>
        </row>
        <row r="14228">
          <cell r="A14228" t="str">
            <v>15.003.0216-A</v>
          </cell>
          <cell r="B14228" t="str">
            <v>MANGUEIRA "SEAL TUBE" COM CAPA ALMA,DIAMETRO DE 4".FORNECIMENTO E COLOCACAO</v>
          </cell>
          <cell r="C14228" t="str">
            <v>M</v>
          </cell>
        </row>
        <row r="14229">
          <cell r="A14229" t="str">
            <v>15.003.0350-0</v>
          </cell>
          <cell r="B14229" t="str">
            <v>SUPORTE COM 2 CHUMBADORES,PARA FIXACAO DE TUBULACOES NO DIAMETRO INTERNO DE 1/2" ATE 1".FORNECIMENTO E COLOCACAO</v>
          </cell>
          <cell r="C14229" t="str">
            <v>UN</v>
          </cell>
        </row>
        <row r="14230">
          <cell r="A14230" t="str">
            <v>15.003.0350-A</v>
          </cell>
          <cell r="B14230" t="str">
            <v>SUPORTE COM 2 CHUMBADORES,PARA FIXACAO DE TUBULACOES NO DIAMETRO INTERNO DE 1/2" ATE 1".FORNECIMENTO E COLOCACAO</v>
          </cell>
          <cell r="C14230" t="str">
            <v>UN</v>
          </cell>
        </row>
        <row r="14231">
          <cell r="A14231" t="str">
            <v>15.003.0351-0</v>
          </cell>
          <cell r="B14231" t="str">
            <v>SUPORTE DUPLO COM 2 CHUMBADORES,PARA FIXACAO DE 2 TUBULACOESNO DIAMETRO INTERNO DE 1/2" ATE 1".FORNECIMENTO E COLOCACAO</v>
          </cell>
          <cell r="C14231" t="str">
            <v>UN</v>
          </cell>
        </row>
        <row r="14232">
          <cell r="A14232" t="str">
            <v>15.003.0351-A</v>
          </cell>
          <cell r="B14232" t="str">
            <v>SUPORTE DUPLO COM 2 CHUMBADORES,PARA FIXACAO DE 2 TUBULACOESNO DIAMETRO INTERNO DE 1/2" ATE 1".FORNECIMENTO E COLOCACAO</v>
          </cell>
          <cell r="C14232" t="str">
            <v>UN</v>
          </cell>
        </row>
        <row r="14233">
          <cell r="A14233" t="str">
            <v>15.003.0352-0</v>
          </cell>
          <cell r="B14233" t="str">
            <v>SUPORTE COM 2 CHUMBADORES,PARA FIXACAO DE TUBULACOES NO DIAMETRO INTERNO DE 1.1/4" E 1.1/2".FORNECIMENTO E COLOCACAO</v>
          </cell>
          <cell r="C14233" t="str">
            <v>UN</v>
          </cell>
        </row>
        <row r="14234">
          <cell r="A14234" t="str">
            <v>15.003.0352-A</v>
          </cell>
          <cell r="B14234" t="str">
            <v>SUPORTE COM 2 CHUMBADORES,PARA FIXACAO DE TUBULACOES NO DIAMETRO INTERNO DE 1.1/4" E 1.1/2".FORNECIMENTO E COLOCACAO</v>
          </cell>
          <cell r="C14234" t="str">
            <v>UN</v>
          </cell>
        </row>
        <row r="14235">
          <cell r="A14235" t="str">
            <v>15.003.0353-0</v>
          </cell>
          <cell r="B14235" t="str">
            <v>SUPORTE DUPLO COM 2 CHUMBADORES,PARA FIXACAO DE 2 TUBULACOESNO DIAMETRO INTERNO DE 1.1/4" ATE 1.1/2".FORNECIMENTO ECOLOCACAO</v>
          </cell>
          <cell r="C14235" t="str">
            <v>UN</v>
          </cell>
        </row>
        <row r="14236">
          <cell r="A14236" t="str">
            <v>15.003.0353-A</v>
          </cell>
          <cell r="B14236" t="str">
            <v>SUPORTE DUPLO COM 2 CHUMBADORES,PARA FIXACAO DE 2 TUBULACOESNO DIAMETRO INTERNO DE 1.1/4" ATE 1.1/2".FORNECIMENTO ECOLOCACAO</v>
          </cell>
          <cell r="C14236" t="str">
            <v>UN</v>
          </cell>
        </row>
        <row r="14237">
          <cell r="A14237" t="str">
            <v>15.003.0354-1</v>
          </cell>
          <cell r="B14237" t="str">
            <v>SUPORTE COM 2 CHUMBADORES,PARA FIXACAO DE TUBULACOES NO DIAMETRO INTERNO DE 2".FORNECIMENTO E COLOCACAO</v>
          </cell>
          <cell r="C14237" t="str">
            <v>UN</v>
          </cell>
        </row>
        <row r="14238">
          <cell r="A14238" t="str">
            <v>15.003.0354-B</v>
          </cell>
          <cell r="B14238" t="str">
            <v>SUPORTE COM 2 CHUMBADORES,PARA FIXACAO DE TUBULACOES NO DIAMETRO INTERNO DE 2".FORNECIMENTO E COLOCACAO</v>
          </cell>
          <cell r="C14238" t="str">
            <v>UN</v>
          </cell>
        </row>
        <row r="14239">
          <cell r="A14239" t="str">
            <v>15.003.0355-0</v>
          </cell>
          <cell r="B14239" t="str">
            <v>SUPORTE DUPLO COM 2 CHUMBADORES,PARA FIXACAO DE 2 TUBULACOESNO DIAMETRO INTERNO DE 2".FORNECIMENTO E COLOCACAO</v>
          </cell>
          <cell r="C14239" t="str">
            <v>UN</v>
          </cell>
        </row>
        <row r="14240">
          <cell r="A14240" t="str">
            <v>15.003.0355-A</v>
          </cell>
          <cell r="B14240" t="str">
            <v>SUPORTE DUPLO COM 2 CHUMBADORES,PARA FIXACAO DE 2 TUBULACOESNO DIAMETRO INTERNO DE 2".FORNECIMENTO E COLOCACAO</v>
          </cell>
          <cell r="C14240" t="str">
            <v>UN</v>
          </cell>
        </row>
        <row r="14241">
          <cell r="A14241" t="str">
            <v>15.003.0356-1</v>
          </cell>
          <cell r="B14241" t="str">
            <v>SUPORTE COM 2 CHUMBADORES,PARA FIXACAO DE TUBULACOES NO DIAMETRO INTERNO DE 2.1/2" E 3".FORNECIMENTO E COLOCACAO</v>
          </cell>
          <cell r="C14241" t="str">
            <v>UN</v>
          </cell>
        </row>
        <row r="14242">
          <cell r="A14242" t="str">
            <v>15.003.0356-B</v>
          </cell>
          <cell r="B14242" t="str">
            <v>SUPORTE COM 2 CHUMBADORES,PARA FIXACAO DE TUBULACOES NO DIAMETRO INTERNO DE 2.1/2" E 3".FORNECIMENTO E COLOCACAO</v>
          </cell>
          <cell r="C14242" t="str">
            <v>UN</v>
          </cell>
        </row>
        <row r="14243">
          <cell r="A14243" t="str">
            <v>15.003.0357-0</v>
          </cell>
          <cell r="B14243" t="str">
            <v>SUPORTE DUPLO COM 2 CHUMBADORES,PARA FIXACAO DE 2 TUBULACOESNO DIAMETRO INTERNO DE 2.1/2" E 3".FORNECIMENTO E COLOCACAO</v>
          </cell>
          <cell r="C14243" t="str">
            <v>UN</v>
          </cell>
        </row>
        <row r="14244">
          <cell r="A14244" t="str">
            <v>15.003.0357-A</v>
          </cell>
          <cell r="B14244" t="str">
            <v>SUPORTE DUPLO COM 2 CHUMBADORES,PARA FIXACAO DE 2 TUBULACOESNO DIAMETRO INTERNO DE 2.1/2" E 3".FORNECIMENTO E COLOCACAO</v>
          </cell>
          <cell r="C14244" t="str">
            <v>UN</v>
          </cell>
        </row>
        <row r="14245">
          <cell r="A14245" t="str">
            <v>15.003.0358-1</v>
          </cell>
          <cell r="B14245" t="str">
            <v>SUPORTE COM 2 CHUMBADORES,PARA FIXACAO DE TUBULACOES NO DIAMETRO INTERNO DE 4" E 6".FORNECIMENTO E COLOCACAO</v>
          </cell>
          <cell r="C14245" t="str">
            <v>UN</v>
          </cell>
        </row>
        <row r="14246">
          <cell r="A14246" t="str">
            <v>15.003.0358-B</v>
          </cell>
          <cell r="B14246" t="str">
            <v>SUPORTE COM 2 CHUMBADORES,PARA FIXACAO DE TUBULACOES NO DIAMETRO INTERNO DE 4" E 6".FORNECIMENTO E COLOCACAO</v>
          </cell>
          <cell r="C14246" t="str">
            <v>UN</v>
          </cell>
        </row>
        <row r="14247">
          <cell r="A14247" t="str">
            <v>15.003.0359-0</v>
          </cell>
          <cell r="B14247" t="str">
            <v>SUPORTE DUPLO COM 2 CHUMBADORES,PARA FIXACAO DE 2 TUBULACOESNO DIAMETRO INTERNO DE 4" E 6".FORNECIMENTO E COLOCACAO</v>
          </cell>
          <cell r="C14247" t="str">
            <v>UN</v>
          </cell>
        </row>
        <row r="14248">
          <cell r="A14248" t="str">
            <v>15.003.0359-A</v>
          </cell>
          <cell r="B14248" t="str">
            <v>SUPORTE DUPLO COM 2 CHUMBADORES,PARA FIXACAO DE 2 TUBULACOESNO DIAMETRO INTERNO DE 4" E 6".FORNECIMENTO E COLOCACAO</v>
          </cell>
          <cell r="C14248" t="str">
            <v>UN</v>
          </cell>
        </row>
        <row r="14249">
          <cell r="A14249" t="str">
            <v>15.003.0360-0</v>
          </cell>
          <cell r="B14249" t="str">
            <v>ASSENTAMENTO DE LAVATORIO(EXCLUSIVE FORNECIMENTO DO APARELHO),INCLUSIVE MATERIAIS NECESSARIOS</v>
          </cell>
          <cell r="C14249" t="str">
            <v>UN</v>
          </cell>
        </row>
        <row r="14250">
          <cell r="A14250" t="str">
            <v>15.003.0360-A</v>
          </cell>
          <cell r="B14250" t="str">
            <v>ASSENTAMENTO DE LAVATORIO(EXCLUSIVE FORNECIMENTO DO APARELHO),INCLUSIVE MATERIAIS NECESSARIOS</v>
          </cell>
          <cell r="C14250" t="str">
            <v>UN</v>
          </cell>
        </row>
        <row r="14251">
          <cell r="A14251" t="str">
            <v>15.003.0361-0</v>
          </cell>
          <cell r="B14251" t="str">
            <v>RETIRADA E REASSENTAMENTO DE LAVATORIO,INCLUSIVE MATERIAIS NECESSARIOS</v>
          </cell>
          <cell r="C14251" t="str">
            <v>UN</v>
          </cell>
        </row>
        <row r="14252">
          <cell r="A14252" t="str">
            <v>15.003.0361-A</v>
          </cell>
          <cell r="B14252" t="str">
            <v>RETIRADA E REASSENTAMENTO DE LAVATORIO,INCLUSIVE MATERIAIS NECESSARIOS</v>
          </cell>
          <cell r="C14252" t="str">
            <v>UN</v>
          </cell>
        </row>
        <row r="14253">
          <cell r="A14253" t="str">
            <v>15.003.0365-0</v>
          </cell>
          <cell r="B14253" t="str">
            <v>ASSENTAMENTO DE CAIXA DE DESCARGA ELEVADA,EXTERNA(EXCLUSIVEFORNECIMENTO DO APARELHO),INCLUSIVE MATERIAIS NECESSARIOS</v>
          </cell>
          <cell r="C14253" t="str">
            <v>UN</v>
          </cell>
        </row>
        <row r="14254">
          <cell r="A14254" t="str">
            <v>15.003.0365-A</v>
          </cell>
          <cell r="B14254" t="str">
            <v>ASSENTAMENTO DE CAIXA DE DESCARGA ELEVADA,EXTERNA(EXCLUSIVEFORNECIMENTO DO APARELHO),INCLUSIVE MATERIAIS NECESSARIOS</v>
          </cell>
          <cell r="C14254" t="str">
            <v>UN</v>
          </cell>
        </row>
        <row r="14255">
          <cell r="A14255" t="str">
            <v>15.003.0370-0</v>
          </cell>
          <cell r="B14255"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4255" t="str">
            <v>UN</v>
          </cell>
        </row>
        <row r="14256">
          <cell r="A14256" t="str">
            <v>15.003.0370-A</v>
          </cell>
          <cell r="B14256"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4256" t="str">
            <v>UN</v>
          </cell>
        </row>
        <row r="14257">
          <cell r="A14257" t="str">
            <v>15.003.0371-0</v>
          </cell>
          <cell r="B14257"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4257" t="str">
            <v>UN</v>
          </cell>
        </row>
        <row r="14258">
          <cell r="A14258" t="str">
            <v>15.003.0371-A</v>
          </cell>
          <cell r="B14258"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4258" t="str">
            <v>UN</v>
          </cell>
        </row>
        <row r="14259">
          <cell r="A14259" t="str">
            <v>15.003.0372-0</v>
          </cell>
          <cell r="B14259"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4259" t="str">
            <v>UN</v>
          </cell>
        </row>
        <row r="14260">
          <cell r="A14260" t="str">
            <v>15.003.0372-A</v>
          </cell>
          <cell r="B14260"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4260" t="str">
            <v>UN</v>
          </cell>
        </row>
        <row r="14261">
          <cell r="A14261" t="str">
            <v>15.003.0373-0</v>
          </cell>
          <cell r="B14261"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4261" t="str">
            <v>UN</v>
          </cell>
        </row>
        <row r="14262">
          <cell r="A14262" t="str">
            <v>15.003.0373-A</v>
          </cell>
          <cell r="B14262"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4262" t="str">
            <v>UN</v>
          </cell>
        </row>
        <row r="14263">
          <cell r="A14263" t="str">
            <v>15.003.0375-0</v>
          </cell>
          <cell r="B14263" t="str">
            <v>RETIRADA E REASSENTAMENTO DE CHUVEIRO,INCLUSIVE MATERIAIS NECESSARIOS</v>
          </cell>
          <cell r="C14263" t="str">
            <v>UN</v>
          </cell>
        </row>
        <row r="14264">
          <cell r="A14264" t="str">
            <v>15.003.0375-A</v>
          </cell>
          <cell r="B14264" t="str">
            <v>RETIRADA E REASSENTAMENTO DE CHUVEIRO,INCLUSIVE MATERIAIS NECESSARIOS</v>
          </cell>
          <cell r="C14264" t="str">
            <v>UN</v>
          </cell>
        </row>
        <row r="14265">
          <cell r="A14265" t="str">
            <v>15.003.0377-0</v>
          </cell>
          <cell r="B14265" t="str">
            <v>RETIRADA E REASSENTAMENTO DE TORNEIRA,INCLUSIVE MATERIAIS NECESSARIOS</v>
          </cell>
          <cell r="C14265" t="str">
            <v>UN</v>
          </cell>
        </row>
        <row r="14266">
          <cell r="A14266" t="str">
            <v>15.003.0377-A</v>
          </cell>
          <cell r="B14266" t="str">
            <v>RETIRADA E REASSENTAMENTO DE TORNEIRA,INCLUSIVE MATERIAIS NECESSARIOS</v>
          </cell>
          <cell r="C14266" t="str">
            <v>UN</v>
          </cell>
        </row>
        <row r="14267">
          <cell r="A14267" t="str">
            <v>15.003.0379-0</v>
          </cell>
          <cell r="B14267" t="str">
            <v>ASSENTAMENTO DE TORNEIRA(EXCLUSIVE FORNECIMENTO DO APARELHO),INCLUSIVE MATERIAIS NECESSARIOS</v>
          </cell>
          <cell r="C14267" t="str">
            <v>UN</v>
          </cell>
        </row>
        <row r="14268">
          <cell r="A14268" t="str">
            <v>15.003.0379-A</v>
          </cell>
          <cell r="B14268" t="str">
            <v>ASSENTAMENTO DE TORNEIRA(EXCLUSIVE FORNECIMENTO DO APARELHO),INCLUSIVE MATERIAIS NECESSARIOS</v>
          </cell>
          <cell r="C14268" t="str">
            <v>UN</v>
          </cell>
        </row>
        <row r="14269">
          <cell r="A14269" t="str">
            <v>15.003.0380-0</v>
          </cell>
          <cell r="B14269" t="str">
            <v>ASSENTAMENTO DE CHUVEIRO(EXCLUSIVE FORNECIMENTO DO APARELHO),INCLUSIVE MATERIAIS NECESSARIOS E BRACO CROMADO</v>
          </cell>
          <cell r="C14269" t="str">
            <v>UN</v>
          </cell>
        </row>
        <row r="14270">
          <cell r="A14270" t="str">
            <v>15.003.0380-A</v>
          </cell>
          <cell r="B14270" t="str">
            <v>ASSENTAMENTO DE CHUVEIRO(EXCLUSIVE FORNECIMENTO DO APARELHO),INCLUSIVE MATERIAIS NECESSARIOS E BRACO CROMADO</v>
          </cell>
          <cell r="C14270" t="str">
            <v>UN</v>
          </cell>
        </row>
        <row r="14271">
          <cell r="A14271" t="str">
            <v>15.003.0381-0</v>
          </cell>
          <cell r="B14271" t="str">
            <v>ASSENTAMENTO DE CHUVEIRO(EXCLUSIVE FORNECIMENTO DO APARELHOE BRACO),INCLUSIVE MATERIAIS NECESSARIOS</v>
          </cell>
          <cell r="C14271" t="str">
            <v>UN</v>
          </cell>
        </row>
        <row r="14272">
          <cell r="A14272" t="str">
            <v>15.003.0381-A</v>
          </cell>
          <cell r="B14272" t="str">
            <v>ASSENTAMENTO DE CHUVEIRO(EXCLUSIVE FORNECIMENTO DO APARELHOE BRACO),INCLUSIVE MATERIAIS NECESSARIOS</v>
          </cell>
          <cell r="C14272" t="str">
            <v>UN</v>
          </cell>
        </row>
        <row r="14273">
          <cell r="A14273" t="str">
            <v>15.003.0390-0</v>
          </cell>
          <cell r="B14273" t="str">
            <v>ABRACADEIRA DE FIXACAO,TIPO COPO,ESTAMPADA EM CHAPA DE FERROZINCADA,COMPOSTA DE CANOPLA,PARAFUSOS E ABRACADEIRAS PROPRIAMENTE DITA,NO DIAMETRO 1/2".FORNECIMENTO E COLOCACAO</v>
          </cell>
          <cell r="C14273" t="str">
            <v>UN</v>
          </cell>
        </row>
        <row r="14274">
          <cell r="A14274" t="str">
            <v>15.003.0390-A</v>
          </cell>
          <cell r="B14274" t="str">
            <v>ABRACADEIRA DE FIXACAO,TIPO COPO,ESTAMPADA EM CHAPA DE FERROZINCADA,COMPOSTA DE CANOPLA,PARAFUSOS E ABRACADEIRAS PROPRIAMENTE DITA,NO DIAMETRO 1/2".FORNECIMENTO E COLOCACAO</v>
          </cell>
          <cell r="C14274" t="str">
            <v>UN</v>
          </cell>
        </row>
        <row r="14275">
          <cell r="A14275" t="str">
            <v>15.003.0391-0</v>
          </cell>
          <cell r="B14275" t="str">
            <v>ABRACADEIRA DE FIXACAO,TIPO COPO,ESTAMPADA EM CHAPA DE FERROZINCADA,COMPOSTA DE CANOPLA,PARAFUSOS E ABRACADEIRAS PROPRIAMENTE DITA,NO DIAMETRO 3/4".FORNECIMENTO E COLOCACAO</v>
          </cell>
          <cell r="C14275" t="str">
            <v>UN</v>
          </cell>
        </row>
        <row r="14276">
          <cell r="A14276" t="str">
            <v>15.003.0391-A</v>
          </cell>
          <cell r="B14276" t="str">
            <v>ABRACADEIRA DE FIXACAO,TIPO COPO,ESTAMPADA EM CHAPA DE FERROZINCADA,COMPOSTA DE CANOPLA,PARAFUSOS E ABRACADEIRAS PROPRIAMENTE DITA,NO DIAMETRO 3/4".FORNECIMENTO E COLOCACAO</v>
          </cell>
          <cell r="C14276" t="str">
            <v>UN</v>
          </cell>
        </row>
        <row r="14277">
          <cell r="A14277" t="str">
            <v>15.003.0392-0</v>
          </cell>
          <cell r="B14277" t="str">
            <v>ABRACADEIRA DE FIXACAO,TIPO COPO,ESTAMPADA EM CHAPA DE FERROZINCADA,COMPOSTA DE CANOPLA,PARAFUSOS E ABRACADEIRAS PROPRIAMENTE DITA,NO DIAMETRO 1".FORNECIMENTO E COLOCACAO</v>
          </cell>
          <cell r="C14277" t="str">
            <v>UN</v>
          </cell>
        </row>
        <row r="14278">
          <cell r="A14278" t="str">
            <v>15.003.0392-A</v>
          </cell>
          <cell r="B14278" t="str">
            <v>ABRACADEIRA DE FIXACAO,TIPO COPO,ESTAMPADA EM CHAPA DE FERROZINCADA,COMPOSTA DE CANOPLA,PARAFUSOS E ABRACADEIRAS PROPRIAMENTE DITA,NO DIAMETRO 1".FORNECIMENTO E COLOCACAO</v>
          </cell>
          <cell r="C14278" t="str">
            <v>UN</v>
          </cell>
        </row>
        <row r="14279">
          <cell r="A14279" t="str">
            <v>15.003.0393-0</v>
          </cell>
          <cell r="B14279" t="str">
            <v>ABRACADEIRA DE FIXACAO,TIPO COPO,ESTAMPADA EM CHAPA DE FERROZINCADA,COMPOSTA DE CANOPLA,PARAFUSOS E ABRACADEIRAS PROPRIAMENTE DITA,NO DIAMETRO 1.1/4".FORNECIMENTO E COLOCACAO</v>
          </cell>
          <cell r="C14279" t="str">
            <v>UN</v>
          </cell>
        </row>
        <row r="14280">
          <cell r="A14280" t="str">
            <v>15.003.0393-A</v>
          </cell>
          <cell r="B14280" t="str">
            <v>ABRACADEIRA DE FIXACAO,TIPO COPO,ESTAMPADA EM CHAPA DE FERROZINCADA,COMPOSTA DE CANOPLA,PARAFUSOS E ABRACADEIRAS PROPRIAMENTE DITA,NO DIAMETRO 1.1/4".FORNECIMENTO E COLOCACAO</v>
          </cell>
          <cell r="C14280" t="str">
            <v>UN</v>
          </cell>
        </row>
        <row r="14281">
          <cell r="A14281" t="str">
            <v>15.003.0394-0</v>
          </cell>
          <cell r="B14281" t="str">
            <v>ABRACADEIRA DE FIXACAO,TIPO COPO,ESTAMPADA EM CHAPA DE FERROZINCADA,COMPOSTA DE CANOPLA,PARAFUSOS E ABRACADEIRAS PROPRIAMENTE DITA,NO DIAMETRO 1.1/2".FORNECIMENTO E COLOCACAO</v>
          </cell>
          <cell r="C14281" t="str">
            <v>UN</v>
          </cell>
        </row>
        <row r="14282">
          <cell r="A14282" t="str">
            <v>15.003.0394-A</v>
          </cell>
          <cell r="B14282" t="str">
            <v>ABRACADEIRA DE FIXACAO,TIPO COPO,ESTAMPADA EM CHAPA DE FERROZINCADA,COMPOSTA DE CANOPLA,PARAFUSOS E ABRACADEIRAS PROPRIAMENTE DITA,NO DIAMETRO 1.1/2".FORNECIMENTO E COLOCACAO</v>
          </cell>
          <cell r="C14282" t="str">
            <v>UN</v>
          </cell>
        </row>
        <row r="14283">
          <cell r="A14283" t="str">
            <v>15.003.0395-0</v>
          </cell>
          <cell r="B14283" t="str">
            <v>ABRACADEIRA DE FIXACAO,TIPO COPO,ESTAMPADA EM CHAPA DE FERROZINCADA,COMPOSTA DE CANOPLA,PARAFUSOS E ABRACADEIRAS PROPRIAMENTE DITA,NO DIAMETRO 2".FORNECIMENTO E COLOCACAO</v>
          </cell>
          <cell r="C14283" t="str">
            <v>UN</v>
          </cell>
        </row>
        <row r="14284">
          <cell r="A14284" t="str">
            <v>15.003.0395-A</v>
          </cell>
          <cell r="B14284" t="str">
            <v>ABRACADEIRA DE FIXACAO,TIPO COPO,ESTAMPADA EM CHAPA DE FERROZINCADA,COMPOSTA DE CANOPLA,PARAFUSOS E ABRACADEIRAS PROPRIAMENTE DITA,NO DIAMETRO 2".FORNECIMENTO E COLOCACAO</v>
          </cell>
          <cell r="C14284" t="str">
            <v>UN</v>
          </cell>
        </row>
        <row r="14285">
          <cell r="A14285" t="str">
            <v>15.003.0396-0</v>
          </cell>
          <cell r="B14285" t="str">
            <v>ABRACADEIRA DE FIXACAO,TIPO COPO,ESTAMPADA EM CHAPA DE FERROZINCADA,COMPOSTA DE CANOPLA,PARAFUSOS E ABRACADEIRAS PROPRIAMENTE DITA,NO DIAMETRO 2.1/2".FORNECIMENTO E COLOCACAO</v>
          </cell>
          <cell r="C14285" t="str">
            <v>UN</v>
          </cell>
        </row>
        <row r="14286">
          <cell r="A14286" t="str">
            <v>15.003.0396-A</v>
          </cell>
          <cell r="B14286" t="str">
            <v>ABRACADEIRA DE FIXACAO,TIPO COPO,ESTAMPADA EM CHAPA DE FERROZINCADA,COMPOSTA DE CANOPLA,PARAFUSOS E ABRACADEIRAS PROPRIAMENTE DITA,NO DIAMETRO 2.1/2".FORNECIMENTO E COLOCACAO</v>
          </cell>
          <cell r="C14286" t="str">
            <v>UN</v>
          </cell>
        </row>
        <row r="14287">
          <cell r="A14287" t="str">
            <v>15.003.0397-0</v>
          </cell>
          <cell r="B14287" t="str">
            <v>ABRACADEIRA DE FIXACAO,TIPO COPO,ESTAMPADA EM CHAPA DE FERROZINCADA,COMPOSTA DE CANOPLA,PARAFUSOS E ABRACADEIRAS PROPRIAMENTE DITA,NO DIAMETRO 3".FORNECIMENTO E COLOCACAO</v>
          </cell>
          <cell r="C14287" t="str">
            <v>UN</v>
          </cell>
        </row>
        <row r="14288">
          <cell r="A14288" t="str">
            <v>15.003.0397-A</v>
          </cell>
          <cell r="B14288" t="str">
            <v>ABRACADEIRA DE FIXACAO,TIPO COPO,ESTAMPADA EM CHAPA DE FERROZINCADA,COMPOSTA DE CANOPLA,PARAFUSOS E ABRACADEIRAS PROPRIAMENTE DITA,NO DIAMETRO 3".FORNECIMENTO E COLOCACAO</v>
          </cell>
          <cell r="C14288" t="str">
            <v>UN</v>
          </cell>
        </row>
        <row r="14289">
          <cell r="A14289" t="str">
            <v>15.003.0398-0</v>
          </cell>
          <cell r="B14289" t="str">
            <v>ABRACADEIRA DE FIXACAO,TIPO COPO,ESTAMPADA EM CHAPA DE FERROZINCADA,COMPOSTA DE CANOPLA,PARAFUSOS E ABRACADEIRAS PROPRIAMENTE DITA,NO DIAMETRO 4".FORNECIMENTO E COLOCACAO</v>
          </cell>
          <cell r="C14289" t="str">
            <v>UN</v>
          </cell>
        </row>
        <row r="14290">
          <cell r="A14290" t="str">
            <v>15.003.0398-A</v>
          </cell>
          <cell r="B14290" t="str">
            <v>ABRACADEIRA DE FIXACAO,TIPO COPO,ESTAMPADA EM CHAPA DE FERROZINCADA,COMPOSTA DE CANOPLA,PARAFUSOS E ABRACADEIRAS PROPRIAMENTE DITA,NO DIAMETRO 4".FORNECIMENTO E COLOCACAO</v>
          </cell>
          <cell r="C14290" t="str">
            <v>UN</v>
          </cell>
        </row>
        <row r="14291">
          <cell r="A14291" t="str">
            <v>15.003.0400-0</v>
          </cell>
          <cell r="B14291" t="str">
            <v>RETIRADA E REASSENTAMENTO DE BIDE COM 2 REGISTROS,INCLUSIVEMATERIAIS NECESSARIOS</v>
          </cell>
          <cell r="C14291" t="str">
            <v>UN</v>
          </cell>
        </row>
        <row r="14292">
          <cell r="A14292" t="str">
            <v>15.003.0400-A</v>
          </cell>
          <cell r="B14292" t="str">
            <v>RETIRADA E REASSENTAMENTO DE BIDE COM 2 REGISTROS,INCLUSIVEMATERIAIS NECESSARIOS</v>
          </cell>
          <cell r="C14292" t="str">
            <v>UN</v>
          </cell>
        </row>
        <row r="14293">
          <cell r="A14293" t="str">
            <v>15.003.0405-0</v>
          </cell>
          <cell r="B14293" t="str">
            <v>ASSENTAMENTO DE VASO SANITARIO SIFONADO(EXCLUSIVE FORNECIMENTO DO APARELHO),INCLUSIVE MATERIAIS NECESSARIOS</v>
          </cell>
          <cell r="C14293" t="str">
            <v>UN</v>
          </cell>
        </row>
        <row r="14294">
          <cell r="A14294" t="str">
            <v>15.003.0405-A</v>
          </cell>
          <cell r="B14294" t="str">
            <v>ASSENTAMENTO DE VASO SANITARIO SIFONADO(EXCLUSIVE FORNECIMENTO DO APARELHO),INCLUSIVE MATERIAIS NECESSARIOS</v>
          </cell>
          <cell r="C14294" t="str">
            <v>UN</v>
          </cell>
        </row>
        <row r="14295">
          <cell r="A14295" t="str">
            <v>15.003.0410-0</v>
          </cell>
          <cell r="B14295" t="str">
            <v>RETIRADA E REASSENTAMENTO DE VASO SANITARIO SIFONADO,INCLUSIVE MATERIAIS NECESSARIOS</v>
          </cell>
          <cell r="C14295" t="str">
            <v>UN</v>
          </cell>
        </row>
        <row r="14296">
          <cell r="A14296" t="str">
            <v>15.003.0410-A</v>
          </cell>
          <cell r="B14296" t="str">
            <v>RETIRADA E REASSENTAMENTO DE VASO SANITARIO SIFONADO,INCLUSIVE MATERIAIS NECESSARIOS</v>
          </cell>
          <cell r="C14296" t="str">
            <v>UN</v>
          </cell>
        </row>
        <row r="14297">
          <cell r="A14297" t="str">
            <v>15.003.0415-0</v>
          </cell>
          <cell r="B14297" t="str">
            <v>RETIRADA E REASSENTAMENTO DE VALVULA DE DESCARGA</v>
          </cell>
          <cell r="C14297" t="str">
            <v>UN</v>
          </cell>
        </row>
        <row r="14298">
          <cell r="A14298" t="str">
            <v>15.003.0415-A</v>
          </cell>
          <cell r="B14298" t="str">
            <v>RETIRADA E REASSENTAMENTO DE VALVULA DE DESCARGA</v>
          </cell>
          <cell r="C14298" t="str">
            <v>UN</v>
          </cell>
        </row>
        <row r="14299">
          <cell r="A14299" t="str">
            <v>15.003.0420-0</v>
          </cell>
          <cell r="B14299" t="str">
            <v>RETIRADA E REASSENTAMENTO DE TUBO VENTILADOR,DE CIMENTO SEMAMIANTO,COM DIAMETRO DE 3"</v>
          </cell>
          <cell r="C14299" t="str">
            <v>M</v>
          </cell>
        </row>
        <row r="14300">
          <cell r="A14300" t="str">
            <v>15.003.0420-A</v>
          </cell>
          <cell r="B14300" t="str">
            <v>RETIRADA E REASSENTAMENTO DE TUBO VENTILADOR,DE CIMENTO SEMAMIANTO,COM DIAMETRO DE 3"</v>
          </cell>
          <cell r="C14300" t="str">
            <v>M</v>
          </cell>
        </row>
        <row r="14301">
          <cell r="A14301" t="str">
            <v>15.003.0421-0</v>
          </cell>
          <cell r="B14301" t="str">
            <v>RETIRADA E REASSENTAMENTO DE TUBO VENTILADOR,DE CIMENTO SEMAMIANTO,COM DIAMETRO DE 4"</v>
          </cell>
          <cell r="C14301" t="str">
            <v>M</v>
          </cell>
        </row>
        <row r="14302">
          <cell r="A14302" t="str">
            <v>15.003.0421-A</v>
          </cell>
          <cell r="B14302" t="str">
            <v>RETIRADA E REASSENTAMENTO DE TUBO VENTILADOR,DE CIMENTO SEMAMIANTO,COM DIAMETRO DE 4"</v>
          </cell>
          <cell r="C14302" t="str">
            <v>M</v>
          </cell>
        </row>
        <row r="14303">
          <cell r="A14303" t="str">
            <v>15.003.0500-0</v>
          </cell>
          <cell r="B14303" t="str">
            <v>SPRINKLER,BICO DE 1/2".FORNECIMENTO E COLOCACAO</v>
          </cell>
          <cell r="C14303" t="str">
            <v>UN</v>
          </cell>
        </row>
        <row r="14304">
          <cell r="A14304" t="str">
            <v>15.003.0500-A</v>
          </cell>
          <cell r="B14304" t="str">
            <v>SPRINKLER,BICO DE 1/2".FORNECIMENTO E COLOCACAO</v>
          </cell>
          <cell r="C14304" t="str">
            <v>UN</v>
          </cell>
        </row>
        <row r="14305">
          <cell r="A14305" t="str">
            <v>15.003.0505-0</v>
          </cell>
          <cell r="B14305" t="str">
            <v>SPRINKLER,CRUZETA DE FERRO GALVANIZADO DE 2.1/2".FORNECIMENTO E COLOCACAO</v>
          </cell>
          <cell r="C14305" t="str">
            <v>UN</v>
          </cell>
        </row>
        <row r="14306">
          <cell r="A14306" t="str">
            <v>15.003.0505-A</v>
          </cell>
          <cell r="B14306" t="str">
            <v>SPRINKLER,CRUZETA DE FERRO GALVANIZADO DE 2.1/2".FORNECIMENTO E COLOCACAO</v>
          </cell>
          <cell r="C14306" t="str">
            <v>UN</v>
          </cell>
        </row>
        <row r="14307">
          <cell r="A14307" t="str">
            <v>15.003.0510-0</v>
          </cell>
          <cell r="B14307" t="str">
            <v>SPRINKLER,JOELHO DE 45º DE FERRO GALVANIZADO DE 2.1/2".FORNECIMENTO E COLOCACAO</v>
          </cell>
          <cell r="C14307" t="str">
            <v>UN</v>
          </cell>
        </row>
        <row r="14308">
          <cell r="A14308" t="str">
            <v>15.003.0510-A</v>
          </cell>
          <cell r="B14308" t="str">
            <v>SPRINKLER,JOELHO DE 45º DE FERRO GALVANIZADO DE 2.1/2".FORNECIMENTO E COLOCACAO</v>
          </cell>
          <cell r="C14308" t="str">
            <v>UN</v>
          </cell>
        </row>
        <row r="14309">
          <cell r="A14309" t="str">
            <v>15.003.0515-0</v>
          </cell>
          <cell r="B14309" t="str">
            <v>SPRINKLER,REDUCAO DE FERRO GALVANIZADO DE 2.1/2"X2".FORNECIMENTO E COLOCACAO</v>
          </cell>
          <cell r="C14309" t="str">
            <v>UN</v>
          </cell>
        </row>
        <row r="14310">
          <cell r="A14310" t="str">
            <v>15.003.0515-A</v>
          </cell>
          <cell r="B14310" t="str">
            <v>SPRINKLER,REDUCAO DE FERRO GALVANIZADO DE 2.1/2"X2".FORNECIMENTO E COLOCACAO</v>
          </cell>
          <cell r="C14310" t="str">
            <v>UN</v>
          </cell>
        </row>
        <row r="14311">
          <cell r="A14311" t="str">
            <v>15.003.0550-0</v>
          </cell>
          <cell r="B14311" t="str">
            <v>TUBO DE FERRO GALVANIZADO COM DIAMETRO DE 2.1/2",COM COSTURA,PARA INSTALACAO DE INCENDIO ENTERRADA,INCLUSIVE CONEXOES EPROTECAO ANTICORROSIVA.FORNECIMENTO E COLOCACAO</v>
          </cell>
          <cell r="C14311" t="str">
            <v>M</v>
          </cell>
        </row>
        <row r="14312">
          <cell r="A14312" t="str">
            <v>15.003.0550-A</v>
          </cell>
          <cell r="B14312" t="str">
            <v>TUBO DE FERRO GALVANIZADO COM DIAMETRO DE 2.1/2",COM COSTURA,PARA INSTALACAO DE INCENDIO ENTERRADA,INCLUSIVE CONEXOES EPROTECAO ANTICORROSIVA.FORNECIMENTO E COLOCACAO</v>
          </cell>
          <cell r="C14312" t="str">
            <v>M</v>
          </cell>
        </row>
        <row r="14313">
          <cell r="A14313" t="str">
            <v>15.003.0552-0</v>
          </cell>
          <cell r="B14313" t="str">
            <v>TUBO DE FERRO GALVANIZADO COM DIAMETRO DE 3",COM COSTURA,PARA INSTALACAO DE INCENDIO ENTERRADA,INCLUSIVE CONEXOES E PROTECAO ANTICORROSIVA.FORNECIMENTO E COLOCACAO</v>
          </cell>
          <cell r="C14313" t="str">
            <v>M</v>
          </cell>
        </row>
        <row r="14314">
          <cell r="A14314" t="str">
            <v>15.003.0552-A</v>
          </cell>
          <cell r="B14314" t="str">
            <v>TUBO DE FERRO GALVANIZADO COM DIAMETRO DE 3",COM COSTURA,PARA INSTALACAO DE INCENDIO ENTERRADA,INCLUSIVE CONEXOES E PROTECAO ANTICORROSIVA.FORNECIMENTO E COLOCACAO</v>
          </cell>
          <cell r="C14314" t="str">
            <v>M</v>
          </cell>
        </row>
        <row r="14315">
          <cell r="A14315" t="str">
            <v>15.003.0600-0</v>
          </cell>
          <cell r="B14315" t="str">
            <v>RODAPES METALICOS,CALHA TRIPLA,PARA INSTALACOES ELETRICAS,TELEFONICA E DADOS,CONSTRUIDOS EM CHAPA DE ACO PRE GALVANIZADO,INCLUSIVE TODOS OS ACESSORIOS,MONTAGEM,CAIXA PARA 4 TOMADASDE ELETRICIDADE E LOGICA.FORNECIMENTO E COLOCACAO</v>
          </cell>
          <cell r="C14315" t="str">
            <v>M</v>
          </cell>
        </row>
        <row r="14316">
          <cell r="A14316" t="str">
            <v>15.003.0600-A</v>
          </cell>
          <cell r="B14316" t="str">
            <v>RODAPES METALICOS,CALHA TRIPLA,PARA INSTALACOES ELETRICAS,TELEFONICA E DADOS,CONSTRUIDOS EM CHAPA DE ACO PRE GALVANIZADO,INCLUSIVE TODOS OS ACESSORIOS,MONTAGEM,CAIXA PARA 4 TOMADASDE ELETRICIDADE E LOGICA.FORNECIMENTO E COLOCACAO</v>
          </cell>
          <cell r="C14316" t="str">
            <v>M</v>
          </cell>
        </row>
        <row r="14317">
          <cell r="A14317" t="str">
            <v>15.003.0650-0</v>
          </cell>
          <cell r="B14317" t="str">
            <v>RODAPES METALICOS,CALHA DUPLA,PARA INSTALACOES ELETRICAS,TELEFONICA E DADOS,CONSTRUIDOS EM CHAPA DE ACO PRE GALVANIZADO,INCLUSIVE TODOS OS ACESSORIOS,MONTAGEM,CAIXA PARA 4 TOMADASDE ELETRICIDADE E LOGICA.FORNECIMENTO E COLOCACAO</v>
          </cell>
          <cell r="C14317" t="str">
            <v>M</v>
          </cell>
        </row>
        <row r="14318">
          <cell r="A14318" t="str">
            <v>15.003.0650-A</v>
          </cell>
          <cell r="B14318" t="str">
            <v>RODAPES METALICOS,CALHA DUPLA,PARA INSTALACOES ELETRICAS,TELEFONICA E DADOS,CONSTRUIDOS EM CHAPA DE ACO PRE GALVANIZADO,INCLUSIVE TODOS OS ACESSORIOS,MONTAGEM,CAIXA PARA 4 TOMADASDE ELETRICIDADE E LOGICA.FORNECIMENTO E COLOCACAO</v>
          </cell>
          <cell r="C14318" t="str">
            <v>M</v>
          </cell>
        </row>
        <row r="14319">
          <cell r="A14319" t="str">
            <v>15.004.0010-0</v>
          </cell>
          <cell r="B14319" t="str">
            <v>ALCA PARA BARRILETE DE DISTRIBUICAO,DO TIPO CONCENTRADO,SOBRESERVATORIO DUPLO,INCLUSIVE RAMAIS PARA EXTRAVASOR E LIMPEZA COMPREENDENDO:5,50M DE TUBO DE PVC 50MM,REGISTROS E CONEXOES.FORNECIMENTO E INSTALACAO</v>
          </cell>
          <cell r="C14319" t="str">
            <v>UN</v>
          </cell>
        </row>
        <row r="14320">
          <cell r="A14320" t="str">
            <v>15.004.0010-A</v>
          </cell>
          <cell r="B14320" t="str">
            <v>ALCA PARA BARRILETE DE DISTRIBUICAO,DO TIPO CONCENTRADO,SOBRESERVATORIO DUPLO,INCLUSIVE RAMAIS PARA EXTRAVASOR E LIMPEZA COMPREENDENDO:5,50M DE TUBO DE PVC 50MM,REGISTROS E CONEXOES.FORNECIMENTO E INSTALACAO</v>
          </cell>
          <cell r="C14320" t="str">
            <v>UN</v>
          </cell>
        </row>
        <row r="14321">
          <cell r="A14321" t="str">
            <v>15.004.0011-0</v>
          </cell>
          <cell r="B14321" t="str">
            <v>ALCA PARA BARRILETE DE DISTRIBUICAO,DO TIPO CONCENTRADO,SOBRESERVATORIO DUPLO,INCLUSIVE RAMAIS PARA EXTRAVASOR E LIMPEZA COMPREENDENDO:5,50M DE TUBO DE PVC 60MM,REGISTROS E CONEXOES.FORNECIMENTO E INSTALACAO</v>
          </cell>
          <cell r="C14321" t="str">
            <v>UN</v>
          </cell>
        </row>
        <row r="14322">
          <cell r="A14322" t="str">
            <v>15.004.0011-A</v>
          </cell>
          <cell r="B14322" t="str">
            <v>ALCA PARA BARRILETE DE DISTRIBUICAO,DO TIPO CONCENTRADO,SOBRESERVATORIO DUPLO,INCLUSIVE RAMAIS PARA EXTRAVASOR E LIMPEZA COMPREENDENDO:5,50M DE TUBO DE PVC 60MM,REGISTROS E CONEXOES.FORNECIMENTO E INSTALACAO</v>
          </cell>
          <cell r="C14322" t="str">
            <v>UN</v>
          </cell>
        </row>
        <row r="14323">
          <cell r="A14323" t="str">
            <v>15.004.0012-0</v>
          </cell>
          <cell r="B14323" t="str">
            <v>ALCA PARA BARRILETE DE DISTRIBUICAO,DO TIPO CONCENTRADO,SOBRESERVATORIO DUPLO,INCLUSIVE RAMAIS PARA EXTRAVASOR E LIMPEZA COMPREENDENDO:5,50M DE TUBO DE PVC 75MM,REGISTROS E CONEXOES.FORNECIMENTO E INSTALACAO</v>
          </cell>
          <cell r="C14323" t="str">
            <v>UN</v>
          </cell>
        </row>
        <row r="14324">
          <cell r="A14324" t="str">
            <v>15.004.0012-A</v>
          </cell>
          <cell r="B14324" t="str">
            <v>ALCA PARA BARRILETE DE DISTRIBUICAO,DO TIPO CONCENTRADO,SOBRESERVATORIO DUPLO,INCLUSIVE RAMAIS PARA EXTRAVASOR E LIMPEZA COMPREENDENDO:5,50M DE TUBO DE PVC 75MM,REGISTROS E CONEXOES.FORNECIMENTO E INSTALACAO</v>
          </cell>
          <cell r="C14324" t="str">
            <v>UN</v>
          </cell>
        </row>
        <row r="14325">
          <cell r="A14325" t="str">
            <v>15.004.0013-0</v>
          </cell>
          <cell r="B14325" t="str">
            <v>ALCA PARA BARRILETE DE DISTRIBUICAO,DO TIPO CONCENTRADO,SOBRESERVATORIO DUPLO,INCLUSIVE RAMAIS PARA EXTRAVASOR E LIMPEZA COMPREENDENDO:5,50M DE TUBO DE PVC 85MM,REGISTROS E CONEXOES.FORNECIMENTO E INSTALACAO</v>
          </cell>
          <cell r="C14325" t="str">
            <v>UN</v>
          </cell>
        </row>
        <row r="14326">
          <cell r="A14326" t="str">
            <v>15.004.0013-A</v>
          </cell>
          <cell r="B14326" t="str">
            <v>ALCA PARA BARRILETE DE DISTRIBUICAO,DO TIPO CONCENTRADO,SOBRESERVATORIO DUPLO,INCLUSIVE RAMAIS PARA EXTRAVASOR E LIMPEZA COMPREENDENDO:5,50M DE TUBO DE PVC 85MM,REGISTROS E CONEXOES.FORNECIMENTO E INSTALACAO</v>
          </cell>
          <cell r="C14326" t="str">
            <v>UN</v>
          </cell>
        </row>
        <row r="14327">
          <cell r="A14327" t="str">
            <v>15.004.0014-0</v>
          </cell>
          <cell r="B14327" t="str">
            <v>ALCA PARA BARRILETE DE DISTRIBUICAO,DO TIPO CONCENTRADO,SOBRESERVATORIO DUPLO,INCLUSIVE RAMAIS PARA EXTRAVASOR E LIMPEZA COMPREENDENDO:5,50M DE TUBO DE PVC 110MM,REGISTROS E CONEXOES.FORNECIMENTO E INSTALACAO</v>
          </cell>
          <cell r="C14327" t="str">
            <v>UN</v>
          </cell>
        </row>
        <row r="14328">
          <cell r="A14328" t="str">
            <v>15.004.0014-A</v>
          </cell>
          <cell r="B14328" t="str">
            <v>ALCA PARA BARRILETE DE DISTRIBUICAO,DO TIPO CONCENTRADO,SOBRESERVATORIO DUPLO,INCLUSIVE RAMAIS PARA EXTRAVASOR E LIMPEZA COMPREENDENDO:5,50M DE TUBO DE PVC 110MM,REGISTROS E CONEXOES.FORNECIMENTO E INSTALACAO</v>
          </cell>
          <cell r="C14328" t="str">
            <v>UN</v>
          </cell>
        </row>
        <row r="14329">
          <cell r="A14329" t="str">
            <v>15.004.0023-0</v>
          </cell>
          <cell r="B14329" t="str">
            <v>COLUNA DE PVC,DE DIAMETRO 25MM,EXCLUSIVE PECAS DE DERIVACAOE RASGO EM ALVENARIA.FORNECIMENTO E ASSENTAMENTO</v>
          </cell>
          <cell r="C14329" t="str">
            <v>M</v>
          </cell>
        </row>
        <row r="14330">
          <cell r="A14330" t="str">
            <v>15.004.0023-A</v>
          </cell>
          <cell r="B14330" t="str">
            <v>COLUNA DE PVC,DE DIAMETRO 25MM,EXCLUSIVE PECAS DE DERIVACAOE RASGO EM ALVENARIA.FORNECIMENTO E ASSENTAMENTO</v>
          </cell>
          <cell r="C14330" t="str">
            <v>M</v>
          </cell>
        </row>
        <row r="14331">
          <cell r="A14331" t="str">
            <v>15.004.0024-0</v>
          </cell>
          <cell r="B14331" t="str">
            <v>COLUNA DE PVC,DE DIAMETRO 32MM,EXCLUSIVE PECAS DE DERIVACAOE RASGO EM ALVENARIA.FORNECIMENTO E ASSENTAMENTO</v>
          </cell>
          <cell r="C14331" t="str">
            <v>M</v>
          </cell>
        </row>
        <row r="14332">
          <cell r="A14332" t="str">
            <v>15.004.0024-A</v>
          </cell>
          <cell r="B14332" t="str">
            <v>COLUNA DE PVC,DE DIAMETRO 32MM,EXCLUSIVE PECAS DE DERIVACAOE RASGO EM ALVENARIA.FORNECIMENTO E ASSENTAMENTO</v>
          </cell>
          <cell r="C14332" t="str">
            <v>M</v>
          </cell>
        </row>
        <row r="14333">
          <cell r="A14333" t="str">
            <v>15.004.0025-0</v>
          </cell>
          <cell r="B14333" t="str">
            <v>COLUNA DE PVC,DE DIAMETRO DE 40MM,EXCLUSIVE PECAS DE DERIVACAO E RASGO EM ALVENARIA.FORNECIMENTO E ASSENTAMENTO</v>
          </cell>
          <cell r="C14333" t="str">
            <v>M</v>
          </cell>
        </row>
        <row r="14334">
          <cell r="A14334" t="str">
            <v>15.004.0025-A</v>
          </cell>
          <cell r="B14334" t="str">
            <v>COLUNA DE PVC,DE DIAMETRO DE 40MM,EXCLUSIVE PECAS DE DERIVACAO E RASGO EM ALVENARIA.FORNECIMENTO E ASSENTAMENTO</v>
          </cell>
          <cell r="C14334" t="str">
            <v>M</v>
          </cell>
        </row>
        <row r="14335">
          <cell r="A14335" t="str">
            <v>15.004.0026-0</v>
          </cell>
          <cell r="B14335" t="str">
            <v>COLUNA DE PVC,DE DIAMETRO DE 50MM,EXCLUSIVE PECAS DE DERIVACAO E RASGO EM ALVENARIA.FORNECIMENTO E ASSENTAMENTO</v>
          </cell>
          <cell r="C14335" t="str">
            <v>M</v>
          </cell>
        </row>
        <row r="14336">
          <cell r="A14336" t="str">
            <v>15.004.0026-A</v>
          </cell>
          <cell r="B14336" t="str">
            <v>COLUNA DE PVC,DE DIAMETRO DE 50MM,EXCLUSIVE PECAS DE DERIVACAO E RASGO EM ALVENARIA.FORNECIMENTO E ASSENTAMENTO</v>
          </cell>
          <cell r="C14336" t="str">
            <v>M</v>
          </cell>
        </row>
        <row r="14337">
          <cell r="A14337" t="str">
            <v>15.004.0027-0</v>
          </cell>
          <cell r="B14337" t="str">
            <v>COLUNA DE PVC,DE DIAMETRO DE 60MM,EXCLUSIVE PECAS DE DERIVACAO E RASGO EM ALVENARIA.FORNECIMENTO E ASSENTAMENTO</v>
          </cell>
          <cell r="C14337" t="str">
            <v>M</v>
          </cell>
        </row>
        <row r="14338">
          <cell r="A14338" t="str">
            <v>15.004.0027-A</v>
          </cell>
          <cell r="B14338" t="str">
            <v>COLUNA DE PVC,DE DIAMETRO DE 60MM,EXCLUSIVE PECAS DE DERIVACAO E RASGO EM ALVENARIA.FORNECIMENTO E ASSENTAMENTO</v>
          </cell>
          <cell r="C14338" t="str">
            <v>M</v>
          </cell>
        </row>
        <row r="14339">
          <cell r="A14339" t="str">
            <v>15.004.0028-0</v>
          </cell>
          <cell r="B14339" t="str">
            <v>COLUNA DE PVC,DE DIAMETRO DE 75MM,EXCLUSIVE PECAS DE DERIVACAO E RASGO EM ALVENARIA.FORNECIMENTO E ASSENTAMENTO</v>
          </cell>
          <cell r="C14339" t="str">
            <v>M</v>
          </cell>
        </row>
        <row r="14340">
          <cell r="A14340" t="str">
            <v>15.004.0028-A</v>
          </cell>
          <cell r="B14340" t="str">
            <v>COLUNA DE PVC,DE DIAMETRO DE 75MM,EXCLUSIVE PECAS DE DERIVACAO E RASGO EM ALVENARIA.FORNECIMENTO E ASSENTAMENTO</v>
          </cell>
          <cell r="C14340" t="str">
            <v>M</v>
          </cell>
        </row>
        <row r="14341">
          <cell r="A14341" t="str">
            <v>15.004.0045-0</v>
          </cell>
          <cell r="B14341" t="str">
            <v>INSTALACAO E ASSENTAMENTO DE CHUVEIRO(EXCLUSIVE FORNECIMENTODO APARELHO E REGISTRO),COMPREENDENDO:5,00M DE TUBO DE PVCDE 25MM,RALO SECO DE PVC 100MM COM GRELHA,2,00M DE TUBO DE PVC DE 40MM E CONEXOES</v>
          </cell>
          <cell r="C14341" t="str">
            <v>UN</v>
          </cell>
        </row>
        <row r="14342">
          <cell r="A14342" t="str">
            <v>15.004.0045-A</v>
          </cell>
          <cell r="B14342" t="str">
            <v>INSTALACAO E ASSENTAMENTO DE CHUVEIRO(EXCLUSIVE FORNECIMENTODO APARELHO E REGISTRO),COMPREENDENDO:5,00M DE TUBO DE PVCDE 25MM,RALO SECO DE PVC 100MM COM GRELHA,2,00M DE TUBO DE PVC DE 40MM E CONEXOES</v>
          </cell>
          <cell r="C14342" t="str">
            <v>UN</v>
          </cell>
        </row>
        <row r="14343">
          <cell r="A14343" t="str">
            <v>15.004.0046-0</v>
          </cell>
          <cell r="B14343"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4343" t="str">
            <v>UN</v>
          </cell>
        </row>
        <row r="14344">
          <cell r="A14344" t="str">
            <v>15.004.0046-A</v>
          </cell>
          <cell r="B14344"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4344" t="str">
            <v>UN</v>
          </cell>
        </row>
        <row r="14345">
          <cell r="A14345" t="str">
            <v>15.004.0050-0</v>
          </cell>
          <cell r="B14345" t="str">
            <v>INSTALACAO E ASSENTAMENTO DE MICTORIO(EXCLUSIVE FORNECIMENTODO APARELHO),COMPREENDENDO:3,00M DE TUBO DE PVC DE 25MM,1,50M DE TUBOS DE PVC DE 40MM E 50MM,CADA,CONEXOES E RALO SIFONADO DE PVC COM 100X100X50MM COM TAMPA CEGA</v>
          </cell>
          <cell r="C14345" t="str">
            <v>UN</v>
          </cell>
        </row>
        <row r="14346">
          <cell r="A14346" t="str">
            <v>15.004.0050-A</v>
          </cell>
          <cell r="B14346" t="str">
            <v>INSTALACAO E ASSENTAMENTO DE MICTORIO(EXCLUSIVE FORNECIMENTODO APARELHO),COMPREENDENDO:3,00M DE TUBO DE PVC DE 25MM,1,50M DE TUBOS DE PVC DE 40MM E 50MM,CADA,CONEXOES E RALO SIFONADO DE PVC COM 100X100X50MM COM TAMPA CEGA</v>
          </cell>
          <cell r="C14346" t="str">
            <v>UN</v>
          </cell>
        </row>
        <row r="14347">
          <cell r="A14347" t="str">
            <v>15.004.0051-0</v>
          </cell>
          <cell r="B14347" t="str">
            <v>INSTALACAO E ASSENTAMENTO DE MICTORIO(EXCLUSIVE FORNECIMENTODO APARELHO E RALO SIFONADO),COMPREENDENDO:3,00M DE TUBO DEPVC DE 25MM,1,50M DE TUBOS DE PVC DE 40MM E 50MM,CADA,E CONEXOES,EXCLUSIVE RALO SINFONADO</v>
          </cell>
          <cell r="C14347" t="str">
            <v>UN</v>
          </cell>
        </row>
        <row r="14348">
          <cell r="A14348" t="str">
            <v>15.004.0051-A</v>
          </cell>
          <cell r="B14348" t="str">
            <v>INSTALACAO E ASSENTAMENTO DE MICTORIO(EXCLUSIVE FORNECIMENTODO APARELHO E RALO SIFONADO),COMPREENDENDO:3,00M DE TUBO DEPVC DE 25MM,1,50M DE TUBOS DE PVC DE 40MM E 50MM,CADA,E CONEXOES,EXCLUSIVE RALO SINFONADO</v>
          </cell>
          <cell r="C14348" t="str">
            <v>UN</v>
          </cell>
        </row>
        <row r="14349">
          <cell r="A14349" t="str">
            <v>15.004.0053-0</v>
          </cell>
          <cell r="B14349" t="str">
            <v>INSTALACAO E ASSENTAMENTO DE MICTORIO TIPO CALHA(EXCLUSIVE FORNECIMENTO DO APARELHO),COMPREENDENDO:3,00M DE TUBO DE PVCDE 25MM,REGISTRO DE GAVETA,2,00M DE TUBO DE PVC DE 40MM E 50MM,CADA,CONEXOES E CAIXA SINFONADA DE PVC COM 100X100X50MM,COM TAMPA CEGA</v>
          </cell>
          <cell r="C14349" t="str">
            <v>UN</v>
          </cell>
        </row>
        <row r="14350">
          <cell r="A14350" t="str">
            <v>15.004.0053-A</v>
          </cell>
          <cell r="B14350" t="str">
            <v>INSTALACAO E ASSENTAMENTO DE MICTORIO TIPO CALHA(EXCLUSIVE FORNECIMENTO DO APARELHO),COMPREENDENDO:3,00M DE TUBO DE PVCDE 25MM,REGISTRO DE GAVETA,2,00M DE TUBO DE PVC DE 40MM E 50MM,CADA,CONEXOES E CAIXA SINFONADA DE PVC COM 100X100X50MM,COM TAMPA CEGA</v>
          </cell>
          <cell r="C14350" t="str">
            <v>UN</v>
          </cell>
        </row>
        <row r="14351">
          <cell r="A14351" t="str">
            <v>15.004.0055-0</v>
          </cell>
          <cell r="B14351" t="str">
            <v>INSTALACAO E ASSENTAMENTO DE BANHEIRA(EXCLUSIVE FORNECIMENTODO APARELHO),COMPREENDENDO:3,00M DE TUBO PVC DE 25MM,3,00MDE TUBO DE PVC DE 40MM E CONEXOES</v>
          </cell>
          <cell r="C14351" t="str">
            <v>UN</v>
          </cell>
        </row>
        <row r="14352">
          <cell r="A14352" t="str">
            <v>15.004.0055-A</v>
          </cell>
          <cell r="B14352" t="str">
            <v>INSTALACAO E ASSENTAMENTO DE BANHEIRA(EXCLUSIVE FORNECIMENTODO APARELHO),COMPREENDENDO:3,00M DE TUBO PVC DE 25MM,3,00MDE TUBO DE PVC DE 40MM E CONEXOES</v>
          </cell>
          <cell r="C14352" t="str">
            <v>UN</v>
          </cell>
        </row>
        <row r="14353">
          <cell r="A14353" t="str">
            <v>15.004.0058-0</v>
          </cell>
          <cell r="B14353" t="str">
            <v>INSTALACAO E ASSENTAMENTO DE BIDE(EXCLUSIVE FORNECIMENTO DOAPARELHO),COMPREENDENDO:3,00M DE TUBO PVC DE 25MM,2,00M DE TUBO DE PVC DE 40MM E CONEXOES</v>
          </cell>
          <cell r="C14353" t="str">
            <v>UN</v>
          </cell>
        </row>
        <row r="14354">
          <cell r="A14354" t="str">
            <v>15.004.0058-A</v>
          </cell>
          <cell r="B14354" t="str">
            <v>INSTALACAO E ASSENTAMENTO DE BIDE(EXCLUSIVE FORNECIMENTO DOAPARELHO),COMPREENDENDO:3,00M DE TUBO PVC DE 25MM,2,00M DE TUBO DE PVC DE 40MM E CONEXOES</v>
          </cell>
          <cell r="C14354" t="str">
            <v>UN</v>
          </cell>
        </row>
        <row r="14355">
          <cell r="A14355" t="str">
            <v>15.004.0059-0</v>
          </cell>
          <cell r="B14355" t="str">
            <v>INSTALACAO E ASSENTAMENTO DE DUCHINHA MANUAL PARA BANHEIRO(EXCLUSIVE FORNECIMENTO DO APARELHO),COMPREENDENDO:3,00M DE TUBO DE PVC DE 25MM E CONEXOES</v>
          </cell>
          <cell r="C14355" t="str">
            <v>UN</v>
          </cell>
        </row>
        <row r="14356">
          <cell r="A14356" t="str">
            <v>15.004.0059-A</v>
          </cell>
          <cell r="B14356" t="str">
            <v>INSTALACAO E ASSENTAMENTO DE DUCHINHA MANUAL PARA BANHEIRO(EXCLUSIVE FORNECIMENTO DO APARELHO),COMPREENDENDO:3,00M DE TUBO DE PVC DE 25MM E CONEXOES</v>
          </cell>
          <cell r="C14356" t="str">
            <v>UN</v>
          </cell>
        </row>
        <row r="14357">
          <cell r="A14357" t="str">
            <v>15.004.0060-1</v>
          </cell>
          <cell r="B14357" t="str">
            <v>INSTALACAO E ASSENTAMENTO DE PIA COM 1 CUBA(EXCLUSIVE FORNECIMENTO DO APARELHO),COMPREENDENDO:3,00M DE TUBO DE PVC DE 25MM,3,00M DE TUBO DE PVC DE 50MM,RABICHO E CONEXOES</v>
          </cell>
          <cell r="C14357" t="str">
            <v>UN</v>
          </cell>
        </row>
        <row r="14358">
          <cell r="A14358" t="str">
            <v>15.004.0060-B</v>
          </cell>
          <cell r="B14358" t="str">
            <v>INSTALACAO E ASSENTAMENTO DE PIA COM 1 CUBA(EXCLUSIVE FORNECIMENTO DO APARELHO),COMPREENDENDO:3,00M DE TUBO DE PVC DE 25MM,3,00M DE TUBO DE PVC DE 50MM,RABICHO E CONEXOES</v>
          </cell>
          <cell r="C14358" t="str">
            <v>UN</v>
          </cell>
        </row>
        <row r="14359">
          <cell r="A14359" t="str">
            <v>15.004.0061-0</v>
          </cell>
          <cell r="B14359" t="str">
            <v>INSTALACAO E ASSENTAMENTO DE PIA COM 2 CUBAS(EXCLUSIVE FORNECIMENTO DO APARELHO),COMPREENDENDO:3,00M DE TUBO DE PVC DE 25MM,3,00M DE TUBO DE PVC DE 50MM, RABICHO E CONEXOES</v>
          </cell>
          <cell r="C14359" t="str">
            <v>UN</v>
          </cell>
        </row>
        <row r="14360">
          <cell r="A14360" t="str">
            <v>15.004.0061-A</v>
          </cell>
          <cell r="B14360" t="str">
            <v>INSTALACAO E ASSENTAMENTO DE PIA COM 2 CUBAS(EXCLUSIVE FORNECIMENTO DO APARELHO),COMPREENDENDO:3,00M DE TUBO DE PVC DE 25MM,3,00M DE TUBO DE PVC DE 50MM, RABICHO E CONEXOES</v>
          </cell>
          <cell r="C14360" t="str">
            <v>UN</v>
          </cell>
        </row>
        <row r="14361">
          <cell r="A14361" t="str">
            <v>15.004.0062-0</v>
          </cell>
          <cell r="B14361" t="str">
            <v>INSTALACAO E ASSENTAMENTO DE PIA COM CUBA DUPLA(EXCLUSIVE FORNECIMENTO DO APARELHO),COMPREENDENDO:3,00M DE TUBO DE PVC 25MM,3,00M DE TUBO DE PVC DE 50MM,RABICHO E CONEXOES</v>
          </cell>
          <cell r="C14361" t="str">
            <v>UN</v>
          </cell>
        </row>
        <row r="14362">
          <cell r="A14362" t="str">
            <v>15.004.0062-A</v>
          </cell>
          <cell r="B14362" t="str">
            <v>INSTALACAO E ASSENTAMENTO DE PIA COM CUBA DUPLA(EXCLUSIVE FORNECIMENTO DO APARELHO),COMPREENDENDO:3,00M DE TUBO DE PVC 25MM,3,00M DE TUBO DE PVC DE 50MM,RABICHO E CONEXOES</v>
          </cell>
          <cell r="C14362" t="str">
            <v>UN</v>
          </cell>
        </row>
        <row r="14363">
          <cell r="A14363" t="str">
            <v>15.004.0063-0</v>
          </cell>
          <cell r="B14363" t="str">
            <v>INSTALACAO E ASSENTAMENTO DE LAVATORIO DE UMA TORNEIRA(EXCLUSIVE FORNECIMENTO DO APARELHO),COMPREENDENDO:3,00M DE TUBO DE PVC DE 25MM,2,00M DE TUBO DE PVC DE 40MM E CONEXOES</v>
          </cell>
          <cell r="C14363" t="str">
            <v>UN</v>
          </cell>
        </row>
        <row r="14364">
          <cell r="A14364" t="str">
            <v>15.004.0063-A</v>
          </cell>
          <cell r="B14364" t="str">
            <v>INSTALACAO E ASSENTAMENTO DE LAVATORIO DE UMA TORNEIRA(EXCLUSIVE FORNECIMENTO DO APARELHO),COMPREENDENDO:3,00M DE TUBO DE PVC DE 25MM,2,00M DE TUBO DE PVC DE 40MM E CONEXOES</v>
          </cell>
          <cell r="C14364" t="str">
            <v>UN</v>
          </cell>
        </row>
        <row r="14365">
          <cell r="A14365" t="str">
            <v>15.004.0064-0</v>
          </cell>
          <cell r="B14365" t="str">
            <v>INSTALACAO E ASSENTAMENTO DE LAVATORIO DE 2 TORNEIRAS(EXCLUSIVE FORNECIMENTO DO APARELHO),COMPREENDENDO:3,00M DE TUBO DEPVC DE 25MM,2,00M DE TUBO DE PVC DE 40MM E CONEXOES</v>
          </cell>
          <cell r="C14365" t="str">
            <v>UN</v>
          </cell>
        </row>
        <row r="14366">
          <cell r="A14366" t="str">
            <v>15.004.0064-A</v>
          </cell>
          <cell r="B14366" t="str">
            <v>INSTALACAO E ASSENTAMENTO DE LAVATORIO DE 2 TORNEIRAS(EXCLUSIVE FORNECIMENTO DO APARELHO),COMPREENDENDO:3,00M DE TUBO DEPVC DE 25MM,2,00M DE TUBO DE PVC DE 40MM E CONEXOES</v>
          </cell>
          <cell r="C14366" t="str">
            <v>UN</v>
          </cell>
        </row>
        <row r="14367">
          <cell r="A14367" t="str">
            <v>15.004.0065-0</v>
          </cell>
          <cell r="B14367" t="str">
            <v>INSTALACAO E ASSENTAMENTO DE FILTRO RESIDENCIAL(EXCLUSIVE FORNECIMENTO DO APARELHO),COMPREENDENDO:2,00M DE TUBO DE PVC DE 25MM E CONEXOES</v>
          </cell>
          <cell r="C14367" t="str">
            <v>UN</v>
          </cell>
        </row>
        <row r="14368">
          <cell r="A14368" t="str">
            <v>15.004.0065-A</v>
          </cell>
          <cell r="B14368" t="str">
            <v>INSTALACAO E ASSENTAMENTO DE FILTRO RESIDENCIAL(EXCLUSIVE FORNECIMENTO DO APARELHO),COMPREENDENDO:2,00M DE TUBO DE PVC DE 25MM E CONEXOES</v>
          </cell>
          <cell r="C14368" t="str">
            <v>UN</v>
          </cell>
        </row>
        <row r="14369">
          <cell r="A14369" t="str">
            <v>15.004.0067-0</v>
          </cell>
          <cell r="B14369" t="str">
            <v>INSTALACAO E ASSENTAMENTO DE FILTRO INDUSTRIAL(EXCLUSIVE FORNECIMENTO DO APARELHO),COMPREENDENDO:3,00M DE TUBO DE PVC SOLDAVEL DE 32MM E CONEXOES</v>
          </cell>
          <cell r="C14369" t="str">
            <v>UN</v>
          </cell>
        </row>
        <row r="14370">
          <cell r="A14370" t="str">
            <v>15.004.0067-A</v>
          </cell>
          <cell r="B14370" t="str">
            <v>INSTALACAO E ASSENTAMENTO DE FILTRO INDUSTRIAL(EXCLUSIVE FORNECIMENTO DO APARELHO),COMPREENDENDO:3,00M DE TUBO DE PVC SOLDAVEL DE 32MM E CONEXOES</v>
          </cell>
          <cell r="C14370" t="str">
            <v>UN</v>
          </cell>
        </row>
        <row r="14371">
          <cell r="A14371" t="str">
            <v>15.004.0070-0</v>
          </cell>
          <cell r="B14371" t="str">
            <v>INSTALACAO E ASSENTAMENTO DE TANQUE DE SERVICO (EXCLUSIVE FORNECIMENTO DO APARELHO),COMPREENDENDO:3,00M DE TUBO DE PVC DE 25MM,3,00M DE TUBO DE PVC DE 50MM E CONEXOES</v>
          </cell>
          <cell r="C14371" t="str">
            <v>UN</v>
          </cell>
        </row>
        <row r="14372">
          <cell r="A14372" t="str">
            <v>15.004.0070-A</v>
          </cell>
          <cell r="B14372" t="str">
            <v>INSTALACAO E ASSENTAMENTO DE TANQUE DE SERVICO (EXCLUSIVE FORNECIMENTO DO APARELHO),COMPREENDENDO:3,00M DE TUBO DE PVC DE 25MM,3,00M DE TUBO DE PVC DE 50MM E CONEXOES</v>
          </cell>
          <cell r="C14372" t="str">
            <v>UN</v>
          </cell>
        </row>
        <row r="14373">
          <cell r="A14373" t="str">
            <v>15.004.0074-0</v>
          </cell>
          <cell r="B14373" t="str">
            <v>INSTALACAO E ASSENTAMENTO DE BACIA TURCA(EXCLUSIVE FORNECIMENTO DO APARELHO E DA VALVULA DE DESCARGA),COMPREENDENDO:3,00M DE TUBO DE PVC DE 50MM,2,00M DE TUBO DE PVC DE 100MM,CONEXOES E MONTAGEM</v>
          </cell>
          <cell r="C14373" t="str">
            <v>UN</v>
          </cell>
        </row>
        <row r="14374">
          <cell r="A14374" t="str">
            <v>15.004.0074-A</v>
          </cell>
          <cell r="B14374" t="str">
            <v>INSTALACAO E ASSENTAMENTO DE BACIA TURCA(EXCLUSIVE FORNECIMENTO DO APARELHO E DA VALVULA DE DESCARGA),COMPREENDENDO:3,00M DE TUBO DE PVC DE 50MM,2,00M DE TUBO DE PVC DE 100MM,CONEXOES E MONTAGEM</v>
          </cell>
          <cell r="C14374" t="str">
            <v>UN</v>
          </cell>
        </row>
        <row r="14375">
          <cell r="A14375" t="str">
            <v>15.004.0075-0</v>
          </cell>
          <cell r="B14375" t="str">
            <v>INSTALACAO E ASSENTAMENTO DE CAIXA DE DESCARGA ELEVADA (EXCLUSIVE FORNECIMENTO DA CAIXA),COMPREENDENDO:2,00M DE TUBO DEPVC DE 25MM,CONEXOES E MONTAGEM</v>
          </cell>
          <cell r="C14375" t="str">
            <v>UN</v>
          </cell>
        </row>
        <row r="14376">
          <cell r="A14376" t="str">
            <v>15.004.0075-A</v>
          </cell>
          <cell r="B14376" t="str">
            <v>INSTALACAO E ASSENTAMENTO DE CAIXA DE DESCARGA ELEVADA (EXCLUSIVE FORNECIMENTO DA CAIXA),COMPREENDENDO:2,00M DE TUBO DEPVC DE 25MM,CONEXOES E MONTAGEM</v>
          </cell>
          <cell r="C14376" t="str">
            <v>UN</v>
          </cell>
        </row>
        <row r="14377">
          <cell r="A14377" t="str">
            <v>15.004.0076-0</v>
          </cell>
          <cell r="B14377" t="str">
            <v>REPARO DE VALVULA DE DESCARGA.FORNECIMENTO E SUBSTITUICAO</v>
          </cell>
          <cell r="C14377" t="str">
            <v>UN</v>
          </cell>
        </row>
        <row r="14378">
          <cell r="A14378" t="str">
            <v>15.004.0076-A</v>
          </cell>
          <cell r="B14378" t="str">
            <v>REPARO DE VALVULA DE DESCARGA.FORNECIMENTO E SUBSTITUICAO</v>
          </cell>
          <cell r="C14378" t="str">
            <v>UN</v>
          </cell>
        </row>
        <row r="14379">
          <cell r="A14379" t="str">
            <v>15.004.0080-0</v>
          </cell>
          <cell r="B14379" t="str">
            <v>INSTALACAO E ASSENTAMENTO DE CAIXA DE DESCARGA DE EMBUTIR(EXCLUSIVE FORNECIMENTO DA CAIXA),COMPREENDENDO:2,00M DE TUBO DE PVC DE 25MM,0,80M DE TUBO DE PVC DE 40MM,CONEXOES E MONTAGEM</v>
          </cell>
          <cell r="C14379" t="str">
            <v>UN</v>
          </cell>
        </row>
        <row r="14380">
          <cell r="A14380" t="str">
            <v>15.004.0080-A</v>
          </cell>
          <cell r="B14380" t="str">
            <v>INSTALACAO E ASSENTAMENTO DE CAIXA DE DESCARGA DE EMBUTIR(EXCLUSIVE FORNECIMENTO DA CAIXA),COMPREENDENDO:2,00M DE TUBO DE PVC DE 25MM,0,80M DE TUBO DE PVC DE 40MM,CONEXOES E MONTAGEM</v>
          </cell>
          <cell r="C14380" t="str">
            <v>UN</v>
          </cell>
        </row>
        <row r="14381">
          <cell r="A14381" t="str">
            <v>15.004.0085-0</v>
          </cell>
          <cell r="B14381" t="str">
            <v>INSTALACAO E ASSENTAMENTO DE VALVULA DE DESCARGA(EXCLUSIVE FORNECIMENTO DA VALVULA),COMPREENDENDO:3,00M DE TUBO DE PVC DE 50MM,CONEXOES E MONTAGEM</v>
          </cell>
          <cell r="C14381" t="str">
            <v>UN</v>
          </cell>
        </row>
        <row r="14382">
          <cell r="A14382" t="str">
            <v>15.004.0085-A</v>
          </cell>
          <cell r="B14382" t="str">
            <v>INSTALACAO E ASSENTAMENTO DE VALVULA DE DESCARGA(EXCLUSIVE FORNECIMENTO DA VALVULA),COMPREENDENDO:3,00M DE TUBO DE PVC DE 50MM,CONEXOES E MONTAGEM</v>
          </cell>
          <cell r="C14382" t="str">
            <v>UN</v>
          </cell>
        </row>
        <row r="14383">
          <cell r="A14383" t="str">
            <v>15.004.0086-0</v>
          </cell>
          <cell r="B14383" t="str">
            <v>REPARO EM CAIXA DE DESCARGA ELEVADA.FORNECIMENTO E SUBSTITUICAO</v>
          </cell>
          <cell r="C14383" t="str">
            <v>UN</v>
          </cell>
        </row>
        <row r="14384">
          <cell r="A14384" t="str">
            <v>15.004.0086-A</v>
          </cell>
          <cell r="B14384" t="str">
            <v>REPARO EM CAIXA DE DESCARGA ELEVADA.FORNECIMENTO E SUBSTITUICAO</v>
          </cell>
          <cell r="C14384" t="str">
            <v>UN</v>
          </cell>
        </row>
        <row r="14385">
          <cell r="A14385" t="str">
            <v>15.004.0090-0</v>
          </cell>
          <cell r="B14385" t="str">
            <v>INSTALACAO E COLOCACAO DE TORNEIRA PARA JARDIM OU DE LAVAGEM(EXCLUSIVE FORNECIMENTO DA TORNEIRA),COMPREENDENDO: 2,00M DETUBO DE PVC DE 20MM E CONEXOES</v>
          </cell>
          <cell r="C14385" t="str">
            <v>UN</v>
          </cell>
        </row>
        <row r="14386">
          <cell r="A14386" t="str">
            <v>15.004.0090-A</v>
          </cell>
          <cell r="B14386" t="str">
            <v>INSTALACAO E COLOCACAO DE TORNEIRA PARA JARDIM OU DE LAVAGEM(EXCLUSIVE FORNECIMENTO DA TORNEIRA),COMPREENDENDO: 2,00M DETUBO DE PVC DE 20MM E CONEXOES</v>
          </cell>
          <cell r="C14386" t="str">
            <v>UN</v>
          </cell>
        </row>
        <row r="14387">
          <cell r="A14387" t="str">
            <v>15.004.0102-1</v>
          </cell>
          <cell r="B14387"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4387" t="str">
            <v>UN</v>
          </cell>
        </row>
        <row r="14388">
          <cell r="A14388" t="str">
            <v>15.004.0102-B</v>
          </cell>
          <cell r="B14388"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4388" t="str">
            <v>UN</v>
          </cell>
        </row>
        <row r="14389">
          <cell r="A14389" t="str">
            <v>15.004.0103-0</v>
          </cell>
          <cell r="B14389"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4389" t="str">
            <v>UN</v>
          </cell>
        </row>
        <row r="14390">
          <cell r="A14390" t="str">
            <v>15.004.0103-A</v>
          </cell>
          <cell r="B14390"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4390" t="str">
            <v>UN</v>
          </cell>
        </row>
        <row r="14391">
          <cell r="A14391" t="str">
            <v>15.004.0104-0</v>
          </cell>
          <cell r="B14391"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4391" t="str">
            <v>UN</v>
          </cell>
        </row>
        <row r="14392">
          <cell r="A14392" t="str">
            <v>15.004.0104-A</v>
          </cell>
          <cell r="B14392"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4392" t="str">
            <v>UN</v>
          </cell>
        </row>
        <row r="14393">
          <cell r="A14393" t="str">
            <v>15.004.0105-0</v>
          </cell>
          <cell r="B14393"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4393" t="str">
            <v>UN</v>
          </cell>
        </row>
        <row r="14394">
          <cell r="A14394" t="str">
            <v>15.004.0105-A</v>
          </cell>
          <cell r="B14394"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4394" t="str">
            <v>UN</v>
          </cell>
        </row>
        <row r="14395">
          <cell r="A14395" t="str">
            <v>15.004.0108-0</v>
          </cell>
          <cell r="B14395"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4395" t="str">
            <v>UN</v>
          </cell>
        </row>
        <row r="14396">
          <cell r="A14396" t="str">
            <v>15.004.0108-A</v>
          </cell>
          <cell r="B14396"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4396" t="str">
            <v>UN</v>
          </cell>
        </row>
        <row r="14397">
          <cell r="A14397" t="str">
            <v>15.004.0110-0</v>
          </cell>
          <cell r="B14397"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4397" t="str">
            <v>UN</v>
          </cell>
        </row>
        <row r="14398">
          <cell r="A14398" t="str">
            <v>15.004.0110-A</v>
          </cell>
          <cell r="B14398"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4398" t="str">
            <v>UN</v>
          </cell>
        </row>
        <row r="14399">
          <cell r="A14399" t="str">
            <v>15.004.0125-0</v>
          </cell>
          <cell r="B14399"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4399" t="str">
            <v>UN</v>
          </cell>
        </row>
        <row r="14400">
          <cell r="A14400" t="str">
            <v>15.004.0125-A</v>
          </cell>
          <cell r="B14400"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4400" t="str">
            <v>UN</v>
          </cell>
        </row>
        <row r="14401">
          <cell r="A14401" t="str">
            <v>15.004.0126-0</v>
          </cell>
          <cell r="B14401"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4401" t="str">
            <v>UN</v>
          </cell>
        </row>
        <row r="14402">
          <cell r="A14402" t="str">
            <v>15.004.0126-A</v>
          </cell>
          <cell r="B14402"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4402" t="str">
            <v>UN</v>
          </cell>
        </row>
        <row r="14403">
          <cell r="A14403" t="str">
            <v>15.004.0127-0</v>
          </cell>
          <cell r="B14403"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4403" t="str">
            <v>UN</v>
          </cell>
        </row>
        <row r="14404">
          <cell r="A14404" t="str">
            <v>15.004.0127-A</v>
          </cell>
          <cell r="B14404"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4404" t="str">
            <v>UN</v>
          </cell>
        </row>
        <row r="14405">
          <cell r="A14405" t="str">
            <v>15.004.0130-0</v>
          </cell>
          <cell r="B14405"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4405" t="str">
            <v>UN</v>
          </cell>
        </row>
        <row r="14406">
          <cell r="A14406" t="str">
            <v>15.004.0130-A</v>
          </cell>
          <cell r="B14406"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4406" t="str">
            <v>UN</v>
          </cell>
        </row>
        <row r="14407">
          <cell r="A14407" t="str">
            <v>15.004.0131-0</v>
          </cell>
          <cell r="B14407"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4407" t="str">
            <v>UN</v>
          </cell>
        </row>
        <row r="14408">
          <cell r="A14408" t="str">
            <v>15.004.0131-A</v>
          </cell>
          <cell r="B14408"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4408" t="str">
            <v>UN</v>
          </cell>
        </row>
        <row r="14409">
          <cell r="A14409" t="str">
            <v>15.004.0133-0</v>
          </cell>
          <cell r="B14409"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4409" t="str">
            <v>UN</v>
          </cell>
        </row>
        <row r="14410">
          <cell r="A14410" t="str">
            <v>15.004.0133-A</v>
          </cell>
          <cell r="B14410"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4410" t="str">
            <v>UN</v>
          </cell>
        </row>
        <row r="14411">
          <cell r="A14411" t="str">
            <v>15.004.0150-0</v>
          </cell>
          <cell r="B14411" t="str">
            <v>INSTALACAO E ASSENTAMENTO DE UM LAVATORIO OU APARELHO DE INSTALACAO SEMELHANTE,EM BATERIA(EXCLUSIVE FORNECIMENTO DO APARELHO),COMPREENDENDO:1,00M DE TUBO DE PVC DE 32MM E 0,60M DETUBO DE PVC DE 25MM,COM CONEXOES E ESGOTAMENTO EM PVC DE 40MM,ATE O RALO SIFONADO</v>
          </cell>
          <cell r="C14411" t="str">
            <v>UN</v>
          </cell>
        </row>
        <row r="14412">
          <cell r="A14412" t="str">
            <v>15.004.0150-A</v>
          </cell>
          <cell r="B14412" t="str">
            <v>INSTALACAO E ASSENTAMENTO DE UM LAVATORIO OU APARELHO DE INSTALACAO SEMELHANTE,EM BATERIA(EXCLUSIVE FORNECIMENTO DO APARELHO),COMPREENDENDO:1,00M DE TUBO DE PVC DE 32MM E 0,60M DETUBO DE PVC DE 25MM,COM CONEXOES E ESGOTAMENTO EM PVC DE 40MM,ATE O RALO SIFONADO</v>
          </cell>
          <cell r="C14412" t="str">
            <v>UN</v>
          </cell>
        </row>
        <row r="14413">
          <cell r="A14413" t="str">
            <v>15.004.0151-0</v>
          </cell>
          <cell r="B14413"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4413" t="str">
            <v>UN</v>
          </cell>
        </row>
        <row r="14414">
          <cell r="A14414" t="str">
            <v>15.004.0151-A</v>
          </cell>
          <cell r="B14414"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4414" t="str">
            <v>UN</v>
          </cell>
        </row>
        <row r="14415">
          <cell r="A14415" t="str">
            <v>15.004.0160-0</v>
          </cell>
          <cell r="B14415" t="str">
            <v>INSTALACAO HIDRAULICA E ASSENTAMENTO DE UM CHUVEIRO EM BATERIA(EXCLUSIVE FORNECIMENTO DO APARELHO E REGISTRO),ATE 4 CHUVEIROS,COMPREENDENDO:1,50M DE TUBO DE PVC DE 32MM E 1,00M DETUBO DE PVC DE 25MM</v>
          </cell>
          <cell r="C14415" t="str">
            <v>UN</v>
          </cell>
        </row>
        <row r="14416">
          <cell r="A14416" t="str">
            <v>15.004.0160-A</v>
          </cell>
          <cell r="B14416" t="str">
            <v>INSTALACAO HIDRAULICA E ASSENTAMENTO DE UM CHUVEIRO EM BATERIA(EXCLUSIVE FORNECIMENTO DO APARELHO E REGISTRO),ATE 4 CHUVEIROS,COMPREENDENDO:1,50M DE TUBO DE PVC DE 32MM E 1,00M DETUBO DE PVC DE 25MM</v>
          </cell>
          <cell r="C14416" t="str">
            <v>UN</v>
          </cell>
        </row>
        <row r="14417">
          <cell r="A14417" t="str">
            <v>15.004.0161-0</v>
          </cell>
          <cell r="B14417" t="str">
            <v>INSTALACAO HIDRAULICA E ASSENTAMENTO DE UM CHUVEIRO EM BATERIA(EXCLUSIVE FORNECIMENTO DO APARELHO E REGISTRO),ATE 8 CHUVEIROS,COMPREENDENDO:1,50M DE TUBO DE PVC SOLDAVEL DE 50MM E1,00M DE TUBO DE PVC DE 25MM</v>
          </cell>
          <cell r="C14417" t="str">
            <v>UN</v>
          </cell>
        </row>
        <row r="14418">
          <cell r="A14418" t="str">
            <v>15.004.0161-A</v>
          </cell>
          <cell r="B14418" t="str">
            <v>INSTALACAO HIDRAULICA E ASSENTAMENTO DE UM CHUVEIRO EM BATERIA(EXCLUSIVE FORNECIMENTO DO APARELHO E REGISTRO),ATE 8 CHUVEIROS,COMPREENDENDO:1,50M DE TUBO DE PVC SOLDAVEL DE 50MM E1,00M DE TUBO DE PVC DE 25MM</v>
          </cell>
          <cell r="C14418" t="str">
            <v>UN</v>
          </cell>
        </row>
        <row r="14419">
          <cell r="A14419" t="str">
            <v>15.004.0170-0</v>
          </cell>
          <cell r="B14419" t="str">
            <v>RALO SECO(SIMPLES)DE PVC(100X53)X40MM,COM GRELHA,COMPREENDENDO:EFLUENTE DE 40MM SOLDAVEL EM PVC,COM 2,00M DE EXTENSAO ELIGACAO AO RALO SIFONADO.FORNECIMENTO E INSTALACAO</v>
          </cell>
          <cell r="C14419" t="str">
            <v>UN</v>
          </cell>
        </row>
        <row r="14420">
          <cell r="A14420" t="str">
            <v>15.004.0170-A</v>
          </cell>
          <cell r="B14420" t="str">
            <v>RALO SECO(SIMPLES)DE PVC(100X53)X40MM,COM GRELHA,COMPREENDENDO:EFLUENTE DE 40MM SOLDAVEL EM PVC,COM 2,00M DE EXTENSAO ELIGACAO AO RALO SIFONADO.FORNECIMENTO E INSTALACAO</v>
          </cell>
          <cell r="C14420" t="str">
            <v>UN</v>
          </cell>
        </row>
        <row r="14421">
          <cell r="A14421" t="str">
            <v>15.004.0175-1</v>
          </cell>
          <cell r="B14421" t="str">
            <v>RALO SIFONADO DE PVC(150X185)X75MM RIGIDO EM PAVIMENTO ELEVADO,COM SAIDA DE 75MM SOLDAVEL,GRELHA REDONDA E PORTA-GRELHA,COMPREENDENDO:3,00M DE TUBO DE PVC DE 75MM E SUA LIGACAO AORAMAL DE QUEDA E VENTILACAO.FORNECIMENTO E INSTALACAO</v>
          </cell>
          <cell r="C14421" t="str">
            <v>UN</v>
          </cell>
        </row>
        <row r="14422">
          <cell r="A14422" t="str">
            <v>15.004.0175-B</v>
          </cell>
          <cell r="B14422" t="str">
            <v>RALO SIFONADO DE PVC(150X185)X75MM RIGIDO EM PAVIMENTO ELEVADO,COM SAIDA DE 75MM SOLDAVEL,GRELHA REDONDA E PORTA-GRELHA,COMPREENDENDO:3,00M DE TUBO DE PVC DE 75MM E SUA LIGACAO AORAMAL DE QUEDA E VENTILACAO.FORNECIMENTO E INSTALACAO</v>
          </cell>
          <cell r="C14422" t="str">
            <v>UN</v>
          </cell>
        </row>
        <row r="14423">
          <cell r="A14423" t="str">
            <v>15.004.0176-0</v>
          </cell>
          <cell r="B14423" t="str">
            <v>RALO SIFONADO DE PVC RIGIDO (100X100)X50MM,EM PAVIMENTO ELEVADO,COM TAMPA CEGA,COM 1 ENTRADA DE 40MM E SAIDA DE 50MM,COMPREENDENDO:2,00M DE TUBO DE PVC DE 50MM SOLDAVEL,1,00M DE TUBO DE PVC DE 40MM E SUA LIGACAO AO RAMAL DE QUEDA E VENTILACAO.FORNECIMENTO E INSTALACAO</v>
          </cell>
          <cell r="C14423" t="str">
            <v>UN</v>
          </cell>
        </row>
        <row r="14424">
          <cell r="A14424" t="str">
            <v>15.004.0176-A</v>
          </cell>
          <cell r="B14424" t="str">
            <v>RALO SIFONADO DE PVC RIGIDO (100X100)X50MM,EM PAVIMENTO ELEVADO,COM TAMPA CEGA,COM 1 ENTRADA DE 40MM E SAIDA DE 50MM,COMPREENDENDO:2,00M DE TUBO DE PVC DE 50MM SOLDAVEL,1,00M DE TUBO DE PVC DE 40MM E SUA LIGACAO AO RAMAL DE QUEDA E VENTILACAO.FORNECIMENTO E INSTALACAO</v>
          </cell>
          <cell r="C14424" t="str">
            <v>UN</v>
          </cell>
        </row>
        <row r="14425">
          <cell r="A14425" t="str">
            <v>15.004.0180-0</v>
          </cell>
          <cell r="B14425" t="str">
            <v>RALO SIFONADO PVC RIGIDO (150X185)X75MM,EM PAVIMENTO TERREO,COM SAIDA DE 75MM,GRELHA REDONDA E PORTA-GRELHA,COMPREENDENDO:3,00M DE TUBO DE PVC DE 75MM E SUA LIGACAO AO RAMAL DE VENTILACAO.FORNECIMENTO E INSTALACAO</v>
          </cell>
          <cell r="C14425" t="str">
            <v>UN</v>
          </cell>
        </row>
        <row r="14426">
          <cell r="A14426" t="str">
            <v>15.004.0180-A</v>
          </cell>
          <cell r="B14426" t="str">
            <v>RALO SIFONADO PVC RIGIDO (150X185)X75MM,EM PAVIMENTO TERREO,COM SAIDA DE 75MM,GRELHA REDONDA E PORTA-GRELHA,COMPREENDENDO:3,00M DE TUBO DE PVC DE 75MM E SUA LIGACAO AO RAMAL DE VENTILACAO.FORNECIMENTO E INSTALACAO</v>
          </cell>
          <cell r="C14426" t="str">
            <v>UN</v>
          </cell>
        </row>
        <row r="14427">
          <cell r="A14427" t="str">
            <v>15.004.0181-0</v>
          </cell>
          <cell r="B14427" t="str">
            <v>RALO SIFONADO DE PVC(100X100)X50MM,EM PAVIMENTO TERREO,COM TAMPA CEGA,COM 1 ENTRADA DE 40MM E SAIDA DE 50MM,INCLUSIVE LIGACAO DE 50MM DE PVC ATE A CAIXA DE INSPECAO,CONSIDERANDO ADISTANCIA DO CENTRO DO RALO ATE 2,00M.FORNECIMENTO E INSTALACAO</v>
          </cell>
          <cell r="C14427" t="str">
            <v>UN</v>
          </cell>
        </row>
        <row r="14428">
          <cell r="A14428" t="str">
            <v>15.004.0181-A</v>
          </cell>
          <cell r="B14428" t="str">
            <v>RALO SIFONADO DE PVC(100X100)X50MM,EM PAVIMENTO TERREO,COM TAMPA CEGA,COM 1 ENTRADA DE 40MM E SAIDA DE 50MM,INCLUSIVE LIGACAO DE 50MM DE PVC ATE A CAIXA DE INSPECAO,CONSIDERANDO ADISTANCIA DO CENTRO DO RALO ATE 2,00M.FORNECIMENTO E INSTALACAO</v>
          </cell>
          <cell r="C14428" t="str">
            <v>UN</v>
          </cell>
        </row>
        <row r="14429">
          <cell r="A14429" t="str">
            <v>15.004.0190-0</v>
          </cell>
          <cell r="B14429" t="str">
            <v>LIGACAO A COLUNA DE GORDURA DO ESGOTO DE PIAS EM TUBO DE PVCDE 50MM SOLDAVEL,COM CONEXOES</v>
          </cell>
          <cell r="C14429" t="str">
            <v>UN</v>
          </cell>
        </row>
        <row r="14430">
          <cell r="A14430" t="str">
            <v>15.004.0190-A</v>
          </cell>
          <cell r="B14430" t="str">
            <v>LIGACAO A COLUNA DE GORDURA DO ESGOTO DE PIAS EM TUBO DE PVCDE 50MM SOLDAVEL,COM CONEXOES</v>
          </cell>
          <cell r="C14430" t="str">
            <v>UN</v>
          </cell>
        </row>
        <row r="14431">
          <cell r="A14431" t="str">
            <v>15.004.0200-0</v>
          </cell>
          <cell r="B14431" t="str">
            <v>TUBO DE QUEDA EM PVC DE 150MM,INCLUSIVE "T" SANITARIO.FORNECIMENTO E ASSENTAMENTO</v>
          </cell>
          <cell r="C14431" t="str">
            <v>M</v>
          </cell>
        </row>
        <row r="14432">
          <cell r="A14432" t="str">
            <v>15.004.0200-A</v>
          </cell>
          <cell r="B14432" t="str">
            <v>TUBO DE QUEDA EM PVC DE 150MM,INCLUSIVE "T" SANITARIO.FORNECIMENTO E ASSENTAMENTO</v>
          </cell>
          <cell r="C14432" t="str">
            <v>M</v>
          </cell>
        </row>
        <row r="14433">
          <cell r="A14433" t="str">
            <v>15.004.0202-0</v>
          </cell>
          <cell r="B14433" t="str">
            <v>TUBO DE QUEDA EM PVC DE 100MM,INCLUSIVE "T" SANITARIO.FORNECIMENTO E ASSENTAMENTO</v>
          </cell>
          <cell r="C14433" t="str">
            <v>M</v>
          </cell>
        </row>
        <row r="14434">
          <cell r="A14434" t="str">
            <v>15.004.0202-A</v>
          </cell>
          <cell r="B14434" t="str">
            <v>TUBO DE QUEDA EM PVC DE 100MM,INCLUSIVE "T" SANITARIO.FORNECIMENTO E ASSENTAMENTO</v>
          </cell>
          <cell r="C14434" t="str">
            <v>M</v>
          </cell>
        </row>
        <row r="14435">
          <cell r="A14435" t="str">
            <v>15.004.0204-0</v>
          </cell>
          <cell r="B14435" t="str">
            <v>TUBO DE QUEDA EM PVC DE 75MM,INCLUSIVE "T" SANITARIO.FORNECIMENTO E ASSENTAMENTO</v>
          </cell>
          <cell r="C14435" t="str">
            <v>M</v>
          </cell>
        </row>
        <row r="14436">
          <cell r="A14436" t="str">
            <v>15.004.0204-A</v>
          </cell>
          <cell r="B14436" t="str">
            <v>TUBO DE QUEDA EM PVC DE 75MM,INCLUSIVE "T" SANITARIO.FORNECIMENTO E ASSENTAMENTO</v>
          </cell>
          <cell r="C14436" t="str">
            <v>M</v>
          </cell>
        </row>
        <row r="14437">
          <cell r="A14437" t="str">
            <v>15.004.0210-0</v>
          </cell>
          <cell r="B14437" t="str">
            <v>TUBO PARA VENTILACAO EM PVC DE 100MM.INCLUSIVE CONEXOES.FORNECIMENTO E ASSENTAMENTO</v>
          </cell>
          <cell r="C14437" t="str">
            <v>M</v>
          </cell>
        </row>
        <row r="14438">
          <cell r="A14438" t="str">
            <v>15.004.0210-A</v>
          </cell>
          <cell r="B14438" t="str">
            <v>TUBO PARA VENTILACAO EM PVC DE 100MM.INCLUSIVE CONEXOES.FORNECIMENTO E ASSENTAMENTO</v>
          </cell>
          <cell r="C14438" t="str">
            <v>M</v>
          </cell>
        </row>
        <row r="14439">
          <cell r="A14439" t="str">
            <v>15.004.0212-0</v>
          </cell>
          <cell r="B14439" t="str">
            <v>TUBO PARA VENTILACAO EM PVC DE 75MM,INCLUSIVE CONEXOES.FORNECIMENTO E ASSENTAMENTO</v>
          </cell>
          <cell r="C14439" t="str">
            <v>M</v>
          </cell>
        </row>
        <row r="14440">
          <cell r="A14440" t="str">
            <v>15.004.0212-A</v>
          </cell>
          <cell r="B14440" t="str">
            <v>TUBO PARA VENTILACAO EM PVC DE 75MM,INCLUSIVE CONEXOES.FORNECIMENTO E ASSENTAMENTO</v>
          </cell>
          <cell r="C14440" t="str">
            <v>M</v>
          </cell>
        </row>
        <row r="14441">
          <cell r="A14441" t="str">
            <v>15.004.0220-0</v>
          </cell>
          <cell r="B14441" t="str">
            <v>TUBO DE QUEDA EM PVC REFORCADO DE 150MM,INCLUSIVE "T" SANITARIO.FORNECIMENTO E ASSENTAMENTO</v>
          </cell>
          <cell r="C14441" t="str">
            <v>M</v>
          </cell>
        </row>
        <row r="14442">
          <cell r="A14442" t="str">
            <v>15.004.0220-A</v>
          </cell>
          <cell r="B14442" t="str">
            <v>TUBO DE QUEDA EM PVC REFORCADO DE 150MM,INCLUSIVE "T" SANITARIO.FORNECIMENTO E ASSENTAMENTO</v>
          </cell>
          <cell r="C14442" t="str">
            <v>M</v>
          </cell>
        </row>
        <row r="14443">
          <cell r="A14443" t="str">
            <v>15.004.0222-0</v>
          </cell>
          <cell r="B14443" t="str">
            <v>TUBO DE QUEDA EM PVC REFORCADO DE 100MM,INCLUSIVE "T" SANITARIO.FORNECIMENTO E ASSENTAMENTO</v>
          </cell>
          <cell r="C14443" t="str">
            <v>M</v>
          </cell>
        </row>
        <row r="14444">
          <cell r="A14444" t="str">
            <v>15.004.0222-A</v>
          </cell>
          <cell r="B14444" t="str">
            <v>TUBO DE QUEDA EM PVC REFORCADO DE 100MM,INCLUSIVE "T" SANITARIO.FORNECIMENTO E ASSENTAMENTO</v>
          </cell>
          <cell r="C14444" t="str">
            <v>M</v>
          </cell>
        </row>
        <row r="14445">
          <cell r="A14445" t="str">
            <v>15.004.0224-0</v>
          </cell>
          <cell r="B14445" t="str">
            <v>TUBO DE QUEDA EM PVC REFORCADO DE 75MM,INCLUSIVE "T" SANITARIO.FORNECIMENTO E ASSENTAMENTO</v>
          </cell>
          <cell r="C14445" t="str">
            <v>M</v>
          </cell>
        </row>
        <row r="14446">
          <cell r="A14446" t="str">
            <v>15.004.0224-A</v>
          </cell>
          <cell r="B14446" t="str">
            <v>TUBO DE QUEDA EM PVC REFORCADO DE 75MM,INCLUSIVE "T" SANITARIO.FORNECIMENTO E ASSENTAMENTO</v>
          </cell>
          <cell r="C14446" t="str">
            <v>M</v>
          </cell>
        </row>
        <row r="14447">
          <cell r="A14447" t="str">
            <v>15.004.0250-0</v>
          </cell>
          <cell r="B14447" t="str">
            <v>APARELHO DE AR CONDICIONADO,TIPO PAREDE(EXCLUSIVE O FORNECIMENTO DO APARELHO),COMPREENDENDO:5 VARAS DE ELETRODUTO PVC DE3/4",COM LUVAS,40,00M DE FIO 2,5MM2,TOMADA DE EMBUTIR E CAIXA DE EMBUTIR.INSTALACAO E ASSENTAMENTO</v>
          </cell>
          <cell r="C14447" t="str">
            <v>UN</v>
          </cell>
        </row>
        <row r="14448">
          <cell r="A14448" t="str">
            <v>15.004.0250-A</v>
          </cell>
          <cell r="B14448" t="str">
            <v>APARELHO DE AR CONDICIONADO,TIPO PAREDE(EXCLUSIVE O FORNECIMENTO DO APARELHO),COMPREENDENDO:5 VARAS DE ELETRODUTO PVC DE3/4",COM LUVAS,40,00M DE FIO 2,5MM2,TOMADA DE EMBUTIR E CAIXA DE EMBUTIR.INSTALACAO E ASSENTAMENTO</v>
          </cell>
          <cell r="C14448" t="str">
            <v>UN</v>
          </cell>
        </row>
        <row r="14449">
          <cell r="A14449" t="str">
            <v>15.004.0251-0</v>
          </cell>
          <cell r="B14449" t="str">
            <v>APARELHO DE AR CONDICIONADO,TIPO PAREDE(EXCLUSIVE O FORNECIMENTO DO APARELHO),COM INSTALACAO APARENTE,COMPREENDENDO:5 VARAS DE ELETRODUTO PVC DE 3/4",COM LUVAS,40,00M DE FIO 2,5MM2,TOMADA DE SOBREPOR E CAIXA DE SOBREPOR,INCLUSIVE ABRACADEIRAS.INSTALACAO E ASSENTAMENTO</v>
          </cell>
          <cell r="C14449" t="str">
            <v>UN</v>
          </cell>
        </row>
        <row r="14450">
          <cell r="A14450" t="str">
            <v>15.004.0251-A</v>
          </cell>
          <cell r="B14450" t="str">
            <v>APARELHO DE AR CONDICIONADO,TIPO PAREDE(EXCLUSIVE O FORNECIMENTO DO APARELHO),COM INSTALACAO APARENTE,COMPREENDENDO:5 VARAS DE ELETRODUTO PVC DE 3/4",COM LUVAS,40,00M DE FIO 2,5MM2,TOMADA DE SOBREPOR E CAIXA DE SOBREPOR,INCLUSIVE ABRACADEIRAS.INSTALACAO E ASSENTAMENTO</v>
          </cell>
          <cell r="C14450" t="str">
            <v>UN</v>
          </cell>
        </row>
        <row r="14451">
          <cell r="A14451" t="str">
            <v>15.004.0255-0</v>
          </cell>
          <cell r="B14451"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4451" t="str">
            <v>UN</v>
          </cell>
        </row>
        <row r="14452">
          <cell r="A14452" t="str">
            <v>15.004.0255-A</v>
          </cell>
          <cell r="B14452"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4452" t="str">
            <v>UN</v>
          </cell>
        </row>
        <row r="14453">
          <cell r="A14453" t="str">
            <v>15.004.0300-0</v>
          </cell>
          <cell r="B14453" t="str">
            <v>TUBO DE PVC RIGIDO,COM DIAMETRO DE 50MM,PBL,PN 80.FORNECIMENTO</v>
          </cell>
          <cell r="C14453" t="str">
            <v>M</v>
          </cell>
        </row>
        <row r="14454">
          <cell r="A14454" t="str">
            <v>15.004.0300-A</v>
          </cell>
          <cell r="B14454" t="str">
            <v>TUBO DE PVC RIGIDO,COM DIAMETRO DE 50MM,PBL,PN 80.FORNECIMENTO</v>
          </cell>
          <cell r="C14454" t="str">
            <v>M</v>
          </cell>
        </row>
        <row r="14455">
          <cell r="A14455" t="str">
            <v>15.004.0305-0</v>
          </cell>
          <cell r="B14455" t="str">
            <v>ADAPTADOR DE PVC RIGIDO SOLDAVEL,COM BOLSA SOLDAVEL E ROSCAMACHO,DIAMETRO NOMINAL DE 50MM.FORNECIMENTO</v>
          </cell>
          <cell r="C14455" t="str">
            <v>UN</v>
          </cell>
        </row>
        <row r="14456">
          <cell r="A14456" t="str">
            <v>15.004.0305-A</v>
          </cell>
          <cell r="B14456" t="str">
            <v>ADAPTADOR DE PVC RIGIDO SOLDAVEL,COM BOLSA SOLDAVEL E ROSCAMACHO,DIAMETRO NOMINAL DE 50MM.FORNECIMENTO</v>
          </cell>
          <cell r="C14456" t="str">
            <v>UN</v>
          </cell>
        </row>
        <row r="14457">
          <cell r="A14457" t="str">
            <v>15.004.0310-0</v>
          </cell>
          <cell r="B14457" t="str">
            <v>CURVA DE 90° DE PVC RIGIDO,SOLDAVEL,DIAMETRO NOMINAL DE 50MME PRESSAO NOMINAL DE 80.FORNECIMENTO</v>
          </cell>
          <cell r="C14457" t="str">
            <v>UN</v>
          </cell>
        </row>
        <row r="14458">
          <cell r="A14458" t="str">
            <v>15.004.0310-A</v>
          </cell>
          <cell r="B14458" t="str">
            <v>CURVA DE 90° DE PVC RIGIDO,SOLDAVEL,DIAMETRO NOMINAL DE 50MME PRESSAO NOMINAL DE 80.FORNECIMENTO</v>
          </cell>
          <cell r="C14458" t="str">
            <v>UN</v>
          </cell>
        </row>
        <row r="14459">
          <cell r="A14459" t="str">
            <v>15.004.0315-0</v>
          </cell>
          <cell r="B14459" t="str">
            <v>LUVA EM PVC RIGIDO SOLDAVEL,AZUL,DE 50MM.FORNECIMENTO</v>
          </cell>
          <cell r="C14459" t="str">
            <v>UN</v>
          </cell>
        </row>
        <row r="14460">
          <cell r="A14460" t="str">
            <v>15.004.0315-A</v>
          </cell>
          <cell r="B14460" t="str">
            <v>LUVA EM PVC RIGIDO SOLDAVEL,AZUL,DE 50MM.FORNECIMENTO</v>
          </cell>
          <cell r="C14460" t="str">
            <v>UN</v>
          </cell>
        </row>
        <row r="14461">
          <cell r="A14461" t="str">
            <v>15.004.0320-0</v>
          </cell>
          <cell r="B14461" t="str">
            <v>TE DE PVC RIGIDO SOLDAVEL,90°,AZUL,COM BOLSAS SOLDAVEIS,DE 50MM.FORNECIMENTO</v>
          </cell>
          <cell r="C14461" t="str">
            <v>UN</v>
          </cell>
        </row>
        <row r="14462">
          <cell r="A14462" t="str">
            <v>15.004.0320-A</v>
          </cell>
          <cell r="B14462" t="str">
            <v>TE DE PVC RIGIDO SOLDAVEL,90°,AZUL,COM BOLSAS SOLDAVEIS,DE 50MM.FORNECIMENTO</v>
          </cell>
          <cell r="C14462" t="str">
            <v>UN</v>
          </cell>
        </row>
        <row r="14463">
          <cell r="A14463" t="str">
            <v>15.004.0325-0</v>
          </cell>
          <cell r="B14463" t="str">
            <v>ASPERSOR DE IMPACTO,PARA IRRIGACAO TIPO ECO,PARA REGA DE JARDIM.FORNECIMENTO</v>
          </cell>
          <cell r="C14463" t="str">
            <v>UN</v>
          </cell>
        </row>
        <row r="14464">
          <cell r="A14464" t="str">
            <v>15.004.0325-A</v>
          </cell>
          <cell r="B14464" t="str">
            <v>ASPERSOR DE IMPACTO,PARA IRRIGACAO TIPO ECO,PARA REGA DE JARDIM.FORNECIMENTO</v>
          </cell>
          <cell r="C14464" t="str">
            <v>UN</v>
          </cell>
        </row>
        <row r="14465">
          <cell r="A14465" t="str">
            <v>15.004.0330-0</v>
          </cell>
          <cell r="B14465" t="str">
            <v>ASPERSOR DE IMPACTO,PARA IRRIGACAO,TIPO MAXIREGA.FORNECIMENTO</v>
          </cell>
          <cell r="C14465" t="str">
            <v>UN</v>
          </cell>
        </row>
        <row r="14466">
          <cell r="A14466" t="str">
            <v>15.004.0330-A</v>
          </cell>
          <cell r="B14466" t="str">
            <v>ASPERSOR DE IMPACTO,PARA IRRIGACAO,TIPO MAXIREGA.FORNECIMENTO</v>
          </cell>
          <cell r="C14466" t="str">
            <v>UN</v>
          </cell>
        </row>
        <row r="14467">
          <cell r="A14467" t="str">
            <v>15.004.0335-0</v>
          </cell>
          <cell r="B14467" t="str">
            <v>ASPERSOR DE IMPACTO,PARA IRRIGACAO,TIPO MINIREGA.FORNECIMENTO</v>
          </cell>
          <cell r="C14467" t="str">
            <v>UN</v>
          </cell>
        </row>
        <row r="14468">
          <cell r="A14468" t="str">
            <v>15.004.0335-A</v>
          </cell>
          <cell r="B14468" t="str">
            <v>ASPERSOR DE IMPACTO,PARA IRRIGACAO,TIPO MINIREGA.FORNECIMENTO</v>
          </cell>
          <cell r="C14468" t="str">
            <v>UN</v>
          </cell>
        </row>
        <row r="14469">
          <cell r="A14469" t="str">
            <v>15.004.0600-0</v>
          </cell>
          <cell r="B14469" t="str">
            <v>GRELHA PARA CANALETA,EM PVC,MEDINDO 130X500MM.FORNECIMENTO ECOLOCACAO</v>
          </cell>
          <cell r="C14469" t="str">
            <v>UN</v>
          </cell>
        </row>
        <row r="14470">
          <cell r="A14470" t="str">
            <v>15.004.0600-A</v>
          </cell>
          <cell r="B14470" t="str">
            <v>GRELHA PARA CANALETA,EM PVC,MEDINDO 130X500MM.FORNECIMENTO ECOLOCACAO</v>
          </cell>
          <cell r="C14470" t="str">
            <v>UN</v>
          </cell>
        </row>
        <row r="14471">
          <cell r="A14471" t="str">
            <v>15.004.0620-0</v>
          </cell>
          <cell r="B14471" t="str">
            <v>GRELHA PARA CANALETA,EM PVC,MEDINDO 200X500MM.FORNECIMENTO ECOLOCACAO</v>
          </cell>
          <cell r="C14471" t="str">
            <v>UN</v>
          </cell>
        </row>
        <row r="14472">
          <cell r="A14472" t="str">
            <v>15.004.0620-A</v>
          </cell>
          <cell r="B14472" t="str">
            <v>GRELHA PARA CANALETA,EM PVC,MEDINDO 200X500MM.FORNECIMENTO ECOLOCACAO</v>
          </cell>
          <cell r="C14472" t="str">
            <v>UN</v>
          </cell>
        </row>
        <row r="14473">
          <cell r="A14473" t="str">
            <v>15.004.0700-0</v>
          </cell>
          <cell r="B14473" t="str">
            <v>ABRACADEIRA DE PVC OU NYLON,PARA AMARRACAO DE CABOS TELEFONICOS,COM UTILIZACAO DE PREGOS OU PARAFUSOS PARA FIXACAO,DIAMETRO DE 16MM.FORNECIMENTO E COLOCACAO</v>
          </cell>
          <cell r="C14473" t="str">
            <v>UN</v>
          </cell>
        </row>
        <row r="14474">
          <cell r="A14474" t="str">
            <v>15.004.0700-A</v>
          </cell>
          <cell r="B14474" t="str">
            <v>ABRACADEIRA DE PVC OU NYLON,PARA AMARRACAO DE CABOS TELEFONICOS,COM UTILIZACAO DE PREGOS OU PARAFUSOS PARA FIXACAO,DIAMETRO DE 16MM.FORNECIMENTO E COLOCACAO</v>
          </cell>
          <cell r="C14474" t="str">
            <v>UN</v>
          </cell>
        </row>
        <row r="14475">
          <cell r="A14475" t="str">
            <v>15.004.0705-0</v>
          </cell>
          <cell r="B14475" t="str">
            <v>ABRACADEIRA DE PVC OU NYLON,PARA AMARRACAO DE CABOS TELEFONICOS,COM UTILIZACAO DE PREGOS OU PARAFUSOS PARA FIXACAO,DIAMETRO DE 17,5MM.FORNECIMENTO E COLOCACAO</v>
          </cell>
          <cell r="C14475" t="str">
            <v>UN</v>
          </cell>
        </row>
        <row r="14476">
          <cell r="A14476" t="str">
            <v>15.004.0705-A</v>
          </cell>
          <cell r="B14476" t="str">
            <v>ABRACADEIRA DE PVC OU NYLON,PARA AMARRACAO DE CABOS TELEFONICOS,COM UTILIZACAO DE PREGOS OU PARAFUSOS PARA FIXACAO,DIAMETRO DE 17,5MM.FORNECIMENTO E COLOCACAO</v>
          </cell>
          <cell r="C14476" t="str">
            <v>UN</v>
          </cell>
        </row>
        <row r="14477">
          <cell r="A14477" t="str">
            <v>15.004.0710-0</v>
          </cell>
          <cell r="B14477" t="str">
            <v>ABRACADEIRA DE PVC OU NYLON,PARA AMARRACAO DE CABOS TELEFONICOS,COM UTILIZACAO DE PREGOS OU PARAFUSOS PARA FIXACAO,DIAMETRO DE 20,5MM.FORNECIMENTO E COLOCACAO</v>
          </cell>
          <cell r="C14477" t="str">
            <v>UN</v>
          </cell>
        </row>
        <row r="14478">
          <cell r="A14478" t="str">
            <v>15.004.0710-A</v>
          </cell>
          <cell r="B14478" t="str">
            <v>ABRACADEIRA DE PVC OU NYLON,PARA AMARRACAO DE CABOS TELEFONICOS,COM UTILIZACAO DE PREGOS OU PARAFUSOS PARA FIXACAO,DIAMETRO DE 20,5MM.FORNECIMENTO E COLOCACAO</v>
          </cell>
          <cell r="C14478" t="str">
            <v>UN</v>
          </cell>
        </row>
        <row r="14479">
          <cell r="A14479" t="str">
            <v>15.004.0715-0</v>
          </cell>
          <cell r="B14479" t="str">
            <v>ABRACADEIRA DE PVC OU NYLON,PARA AMARRACAO DE CABOS TELEFONICOS,COM UTILIZACAO DE PREGOS OU PARAFUSOS PARA FIXACAO,DIAMETRO DE 28,5MM.FORNECIMENTO E COLOCACAO</v>
          </cell>
          <cell r="C14479" t="str">
            <v>UN</v>
          </cell>
        </row>
        <row r="14480">
          <cell r="A14480" t="str">
            <v>15.004.0715-A</v>
          </cell>
          <cell r="B14480" t="str">
            <v>ABRACADEIRA DE PVC OU NYLON,PARA AMARRACAO DE CABOS TELEFONICOS,COM UTILIZACAO DE PREGOS OU PARAFUSOS PARA FIXACAO,DIAMETRO DE 28,5MM.FORNECIMENTO E COLOCACAO</v>
          </cell>
          <cell r="C14480" t="str">
            <v>UN</v>
          </cell>
        </row>
        <row r="14481">
          <cell r="A14481" t="str">
            <v>15.004.0720-0</v>
          </cell>
          <cell r="B14481" t="str">
            <v>ABRACADEIRA DE PVC OU NYLON,PARA AMARRACAO DE CABOS TELEFONICOS,COM UTILIZACAO DE PREGOS OU PARAFUSOS PARA FIXACAO,DIAMETRO DE 35MM.FORNECIMENTO E COLOCACAO</v>
          </cell>
          <cell r="C14481" t="str">
            <v>UN</v>
          </cell>
        </row>
        <row r="14482">
          <cell r="A14482" t="str">
            <v>15.004.0720-A</v>
          </cell>
          <cell r="B14482" t="str">
            <v>ABRACADEIRA DE PVC OU NYLON,PARA AMARRACAO DE CABOS TELEFONICOS,COM UTILIZACAO DE PREGOS OU PARAFUSOS PARA FIXACAO,DIAMETRO DE 35MM.FORNECIMENTO E COLOCACAO</v>
          </cell>
          <cell r="C14482" t="str">
            <v>UN</v>
          </cell>
        </row>
        <row r="14483">
          <cell r="A14483" t="str">
            <v>15.005.0010-0</v>
          </cell>
          <cell r="B14483" t="str">
            <v>INSTALACAO E ASSENTAMENTO DE CHUVEIRO(EXCLUSIVE O FORNECIMENTO DO APARELHO,REGISTRO E ISOLAMENTO),COMPREENDENDO:5,00M DETUBO DE COBRE DE 22MM,SOLDAS E CONEXOES</v>
          </cell>
          <cell r="C14483" t="str">
            <v>UN</v>
          </cell>
        </row>
        <row r="14484">
          <cell r="A14484" t="str">
            <v>15.005.0010-A</v>
          </cell>
          <cell r="B14484" t="str">
            <v>INSTALACAO E ASSENTAMENTO DE CHUVEIRO(EXCLUSIVE O FORNECIMENTO DO APARELHO,REGISTRO E ISOLAMENTO),COMPREENDENDO:5,00M DETUBO DE COBRE DE 22MM,SOLDAS E CONEXOES</v>
          </cell>
          <cell r="C14484" t="str">
            <v>UN</v>
          </cell>
        </row>
        <row r="14485">
          <cell r="A14485" t="str">
            <v>15.005.0020-0</v>
          </cell>
          <cell r="B14485" t="str">
            <v>INSTALACAO E ASSENTAMENTO DE BANHEIRA(EXCLUSIVE O FORNECIMENTO DO APARELHO E ISOLAMENTO),COMPREENDENDO:8,00M DE TUBO DECOBRE DE 22MM,SOLDAS E CONEXOES</v>
          </cell>
          <cell r="C14485" t="str">
            <v>UN</v>
          </cell>
        </row>
        <row r="14486">
          <cell r="A14486" t="str">
            <v>15.005.0020-A</v>
          </cell>
          <cell r="B14486" t="str">
            <v>INSTALACAO E ASSENTAMENTO DE BANHEIRA(EXCLUSIVE O FORNECIMENTO DO APARELHO E ISOLAMENTO),COMPREENDENDO:8,00M DE TUBO DECOBRE DE 22MM,SOLDAS E CONEXOES</v>
          </cell>
          <cell r="C14486" t="str">
            <v>UN</v>
          </cell>
        </row>
        <row r="14487">
          <cell r="A14487" t="str">
            <v>15.005.0030-0</v>
          </cell>
          <cell r="B14487" t="str">
            <v>INSTALACAO E ASSENTAMENTO DE DUCHINHA MANUAL PARA BANHEIRO(EXCLUSIVE O FORNECIMENTO DO APARELHO E ISOLAMENTO),COMPREENDENDO:3,00M DE TUBO DE COBRE DE 22MM,SOLDAS E CONEXOES</v>
          </cell>
          <cell r="C14487" t="str">
            <v>UN</v>
          </cell>
        </row>
        <row r="14488">
          <cell r="A14488" t="str">
            <v>15.005.0030-A</v>
          </cell>
          <cell r="B14488" t="str">
            <v>INSTALACAO E ASSENTAMENTO DE DUCHINHA MANUAL PARA BANHEIRO(EXCLUSIVE O FORNECIMENTO DO APARELHO E ISOLAMENTO),COMPREENDENDO:3,00M DE TUBO DE COBRE DE 22MM,SOLDAS E CONEXOES</v>
          </cell>
          <cell r="C14488" t="str">
            <v>UN</v>
          </cell>
        </row>
        <row r="14489">
          <cell r="A14489" t="str">
            <v>15.005.0040-1</v>
          </cell>
          <cell r="B14489" t="str">
            <v>INSTALACAO E ASSENTAMENTO DE PIA COM 1 CUBA(EXCLUSIVE O FORNECIMENTO DO APARELHO E ISOLAMENTO),COMPREENDENDO:6,00M DE TUBO DE COBRE DE 22MM,SOLDAS E CONEXOES</v>
          </cell>
          <cell r="C14489" t="str">
            <v>UN</v>
          </cell>
        </row>
        <row r="14490">
          <cell r="A14490" t="str">
            <v>15.005.0040-B</v>
          </cell>
          <cell r="B14490" t="str">
            <v>INSTALACAO E ASSENTAMENTO DE PIA COM 1 CUBA(EXCLUSIVE O FORNECIMENTO DO APARELHO E ISOLAMENTO),COMPREENDENDO:6,00M DE TUBO DE COBRE DE 22MM,SOLDAS E CONEXOES</v>
          </cell>
          <cell r="C14490" t="str">
            <v>UN</v>
          </cell>
        </row>
        <row r="14491">
          <cell r="A14491" t="str">
            <v>15.005.0050-0</v>
          </cell>
          <cell r="B14491" t="str">
            <v>INSTALACAO E ASSENTAMENTO DE PIA COM 2 CUBAS(EXCLUSIVE O FORNECIMENTO DO APARELHO E ISOLAMENTO),COMPREENDENDO:6,00M DE TUBO DE COBRE DE 22MM,SOLDAS E CONEXOES</v>
          </cell>
          <cell r="C14491" t="str">
            <v>UN</v>
          </cell>
        </row>
        <row r="14492">
          <cell r="A14492" t="str">
            <v>15.005.0050-A</v>
          </cell>
          <cell r="B14492" t="str">
            <v>INSTALACAO E ASSENTAMENTO DE PIA COM 2 CUBAS(EXCLUSIVE O FORNECIMENTO DO APARELHO E ISOLAMENTO),COMPREENDENDO:6,00M DE TUBO DE COBRE DE 22MM,SOLDAS E CONEXOES</v>
          </cell>
          <cell r="C14492" t="str">
            <v>UN</v>
          </cell>
        </row>
        <row r="14493">
          <cell r="A14493" t="str">
            <v>15.005.0060-0</v>
          </cell>
          <cell r="B14493" t="str">
            <v>INSTALACAO E ASSENTAMENTO DE LAVATORIO DE 1 TORNEIRA (EXCLUSIVE O FORNECIMENTO DO APARELHO E ISOLAMENTO),COMPREENDENDO:4,00M DE TUBO DE COBRE DE 22MM,SOLDAS E CONEXOES</v>
          </cell>
          <cell r="C14493" t="str">
            <v>UN</v>
          </cell>
        </row>
        <row r="14494">
          <cell r="A14494" t="str">
            <v>15.005.0060-A</v>
          </cell>
          <cell r="B14494" t="str">
            <v>INSTALACAO E ASSENTAMENTO DE LAVATORIO DE 1 TORNEIRA (EXCLUSIVE O FORNECIMENTO DO APARELHO E ISOLAMENTO),COMPREENDENDO:4,00M DE TUBO DE COBRE DE 22MM,SOLDAS E CONEXOES</v>
          </cell>
          <cell r="C14494" t="str">
            <v>UN</v>
          </cell>
        </row>
        <row r="14495">
          <cell r="A14495" t="str">
            <v>15.005.0070-0</v>
          </cell>
          <cell r="B14495" t="str">
            <v>INSTALACAO E ASSENTAMENTO DE TANQUE DE SERVICO(EXCLUSIVE O FORNECIMENTO DO APARELHO E ISOLAMENTO),COMPREENDENDO:6,00M DETUBO DE COBRE DE 22MM,SOLDAS E CONEXOES</v>
          </cell>
          <cell r="C14495" t="str">
            <v>UN</v>
          </cell>
        </row>
        <row r="14496">
          <cell r="A14496" t="str">
            <v>15.005.0070-A</v>
          </cell>
          <cell r="B14496" t="str">
            <v>INSTALACAO E ASSENTAMENTO DE TANQUE DE SERVICO(EXCLUSIVE O FORNECIMENTO DO APARELHO E ISOLAMENTO),COMPREENDENDO:6,00M DETUBO DE COBRE DE 22MM,SOLDAS E CONEXOES</v>
          </cell>
          <cell r="C14496" t="str">
            <v>UN</v>
          </cell>
        </row>
        <row r="14497">
          <cell r="A14497" t="str">
            <v>15.005.0100-0</v>
          </cell>
          <cell r="B14497" t="str">
            <v>COLUNA DE COBRE DE 28MM,EXCLUSIVE PECAS DE DERIVACAO E ISOLAMENTO</v>
          </cell>
          <cell r="C14497" t="str">
            <v>M</v>
          </cell>
        </row>
        <row r="14498">
          <cell r="A14498" t="str">
            <v>15.005.0100-A</v>
          </cell>
          <cell r="B14498" t="str">
            <v>COLUNA DE COBRE DE 28MM,EXCLUSIVE PECAS DE DERIVACAO E ISOLAMENTO</v>
          </cell>
          <cell r="C14498" t="str">
            <v>M</v>
          </cell>
        </row>
        <row r="14499">
          <cell r="A14499" t="str">
            <v>15.005.0110-0</v>
          </cell>
          <cell r="B14499" t="str">
            <v>COLUNA DE COBRE DE 35MM,EXCLUSIVE PECAS DE DERIVACAO E ISOLAMENTO</v>
          </cell>
          <cell r="C14499" t="str">
            <v>M</v>
          </cell>
        </row>
        <row r="14500">
          <cell r="A14500" t="str">
            <v>15.005.0110-A</v>
          </cell>
          <cell r="B14500" t="str">
            <v>COLUNA DE COBRE DE 35MM,EXCLUSIVE PECAS DE DERIVACAO E ISOLAMENTO</v>
          </cell>
          <cell r="C14500" t="str">
            <v>M</v>
          </cell>
        </row>
        <row r="14501">
          <cell r="A14501" t="str">
            <v>15.005.0120-0</v>
          </cell>
          <cell r="B14501" t="str">
            <v>COLUNA DE COBRE DE 42MM,EXCLUSIVE PECAS DE DERIVACAO E ISOLAMENTO</v>
          </cell>
          <cell r="C14501" t="str">
            <v>M</v>
          </cell>
        </row>
        <row r="14502">
          <cell r="A14502" t="str">
            <v>15.005.0120-A</v>
          </cell>
          <cell r="B14502" t="str">
            <v>COLUNA DE COBRE DE 42MM,EXCLUSIVE PECAS DE DERIVACAO E ISOLAMENTO</v>
          </cell>
          <cell r="C14502" t="str">
            <v>M</v>
          </cell>
        </row>
        <row r="14503">
          <cell r="A14503" t="str">
            <v>15.005.0130-0</v>
          </cell>
          <cell r="B14503" t="str">
            <v>COLUNA DE COBRE DE 54MM,EXCLUSIVE PECAS DE DERIVACAO E ISOLAMENTO</v>
          </cell>
          <cell r="C14503" t="str">
            <v>M</v>
          </cell>
        </row>
        <row r="14504">
          <cell r="A14504" t="str">
            <v>15.005.0130-A</v>
          </cell>
          <cell r="B14504" t="str">
            <v>COLUNA DE COBRE DE 54MM,EXCLUSIVE PECAS DE DERIVACAO E ISOLAMENTO</v>
          </cell>
          <cell r="C14504" t="str">
            <v>M</v>
          </cell>
        </row>
        <row r="14505">
          <cell r="A14505" t="str">
            <v>15.005.0140-0</v>
          </cell>
          <cell r="B14505" t="str">
            <v>COLUNA DE COBRE DE 66MM,EXCLUSIVE PECAS DE DERIVACAO E ISOLAMENTO</v>
          </cell>
          <cell r="C14505" t="str">
            <v>M</v>
          </cell>
        </row>
        <row r="14506">
          <cell r="A14506" t="str">
            <v>15.005.0140-A</v>
          </cell>
          <cell r="B14506" t="str">
            <v>COLUNA DE COBRE DE 66MM,EXCLUSIVE PECAS DE DERIVACAO E ISOLAMENTO</v>
          </cell>
          <cell r="C14506" t="str">
            <v>M</v>
          </cell>
        </row>
        <row r="14507">
          <cell r="A14507" t="str">
            <v>15.005.0200-0</v>
          </cell>
          <cell r="B14507"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4507" t="str">
            <v>UN</v>
          </cell>
        </row>
        <row r="14508">
          <cell r="A14508" t="str">
            <v>15.005.0200-A</v>
          </cell>
          <cell r="B14508"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4508" t="str">
            <v>UN</v>
          </cell>
        </row>
        <row r="14509">
          <cell r="A14509" t="str">
            <v>15.005.0201-0</v>
          </cell>
          <cell r="B14509"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4509" t="str">
            <v>UN</v>
          </cell>
        </row>
        <row r="14510">
          <cell r="A14510" t="str">
            <v>15.005.0201-A</v>
          </cell>
          <cell r="B14510"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4510" t="str">
            <v>UN</v>
          </cell>
        </row>
        <row r="14511">
          <cell r="A14511" t="str">
            <v>15.005.0202-0</v>
          </cell>
          <cell r="B14511"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4511" t="str">
            <v>UN</v>
          </cell>
        </row>
        <row r="14512">
          <cell r="A14512" t="str">
            <v>15.005.0202-A</v>
          </cell>
          <cell r="B14512"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4512" t="str">
            <v>UN</v>
          </cell>
        </row>
        <row r="14513">
          <cell r="A14513" t="str">
            <v>15.005.0203-0</v>
          </cell>
          <cell r="B14513"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4513" t="str">
            <v>UN</v>
          </cell>
        </row>
        <row r="14514">
          <cell r="A14514" t="str">
            <v>15.005.0203-A</v>
          </cell>
          <cell r="B14514"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4514" t="str">
            <v>UN</v>
          </cell>
        </row>
        <row r="14515">
          <cell r="A14515" t="str">
            <v>15.005.0204-0</v>
          </cell>
          <cell r="B14515"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4515" t="str">
            <v>UN</v>
          </cell>
        </row>
        <row r="14516">
          <cell r="A14516" t="str">
            <v>15.005.0204-A</v>
          </cell>
          <cell r="B14516"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4516" t="str">
            <v>UN</v>
          </cell>
        </row>
        <row r="14517">
          <cell r="A14517" t="str">
            <v>15.005.0205-0</v>
          </cell>
          <cell r="B14517"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4517" t="str">
            <v>UN</v>
          </cell>
        </row>
        <row r="14518">
          <cell r="A14518" t="str">
            <v>15.005.0205-A</v>
          </cell>
          <cell r="B14518"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4518" t="str">
            <v>UN</v>
          </cell>
        </row>
        <row r="14519">
          <cell r="A14519" t="str">
            <v>15.005.0206-0</v>
          </cell>
          <cell r="B14519"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4519" t="str">
            <v>UN</v>
          </cell>
        </row>
        <row r="14520">
          <cell r="A14520" t="str">
            <v>15.005.0206-A</v>
          </cell>
          <cell r="B14520"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4520" t="str">
            <v>UN</v>
          </cell>
        </row>
        <row r="14521">
          <cell r="A14521" t="str">
            <v>15.005.0207-0</v>
          </cell>
          <cell r="B14521"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4521" t="str">
            <v>UN</v>
          </cell>
        </row>
        <row r="14522">
          <cell r="A14522" t="str">
            <v>15.005.0207-A</v>
          </cell>
          <cell r="B14522"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4522" t="str">
            <v>UN</v>
          </cell>
        </row>
        <row r="14523">
          <cell r="A14523" t="str">
            <v>15.005.0208-0</v>
          </cell>
          <cell r="B14523"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4523" t="str">
            <v>UN</v>
          </cell>
        </row>
        <row r="14524">
          <cell r="A14524" t="str">
            <v>15.005.0208-A</v>
          </cell>
          <cell r="B14524"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4524" t="str">
            <v>UN</v>
          </cell>
        </row>
        <row r="14525">
          <cell r="A14525" t="str">
            <v>15.005.0209-0</v>
          </cell>
          <cell r="B14525"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4525" t="str">
            <v>UN</v>
          </cell>
        </row>
        <row r="14526">
          <cell r="A14526" t="str">
            <v>15.005.0209-A</v>
          </cell>
          <cell r="B14526"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4526" t="str">
            <v>UN</v>
          </cell>
        </row>
        <row r="14527">
          <cell r="A14527" t="str">
            <v>15.005.0253-0</v>
          </cell>
          <cell r="B14527"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4527" t="str">
            <v>KG</v>
          </cell>
        </row>
        <row r="14528">
          <cell r="A14528" t="str">
            <v>15.005.0253-A</v>
          </cell>
          <cell r="B14528"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4528" t="str">
            <v>KG</v>
          </cell>
        </row>
        <row r="14529">
          <cell r="A14529" t="str">
            <v>15.005.0255-0</v>
          </cell>
          <cell r="B14529" t="str">
            <v>TUBULACAO EM COBRE PARA INTERLIGACAO DE SPLIT SYSTEM AO CONDENSADOR/EVAPORADOR,INCLUSIVE ISOLAMENTO TERMICO,ALIMENTACAOELETRICA,CONEXOES E FIXACAO,PARA APARELHOS ATE 48000 BTU'S.FORNECIMENTO E INSTALACAO</v>
          </cell>
          <cell r="C14529" t="str">
            <v>M</v>
          </cell>
        </row>
        <row r="14530">
          <cell r="A14530" t="str">
            <v>15.005.0255-A</v>
          </cell>
          <cell r="B14530" t="str">
            <v>TUBULACAO EM COBRE PARA INTERLIGACAO DE SPLIT SYSTEM AO CONDENSADOR/EVAPORADOR,INCLUSIVE ISOLAMENTO TERMICO,ALIMENTACAOELETRICA,CONEXOES E FIXACAO,PARA APARELHOS ATE 48000 BTU'S.FORNECIMENTO E INSTALACAO</v>
          </cell>
          <cell r="C14530" t="str">
            <v>M</v>
          </cell>
        </row>
        <row r="14531">
          <cell r="A14531" t="str">
            <v>15.005.0260-0</v>
          </cell>
          <cell r="B14531" t="str">
            <v>TUBULACAO EM COBRE PARA INTERLIGACAO DE SPLIT SYSTEM AO CONDENSADOR/EVAPORADOR,INCLUSIVE ISOLAMENTO TERMICO,ALIMENTACAOELETRICA,CONEXOES E FIXACAO,PARA APARELHOS DE 60000 BTU'S.FORNECIMENTO E INSTALACAO</v>
          </cell>
          <cell r="C14531" t="str">
            <v>M</v>
          </cell>
        </row>
        <row r="14532">
          <cell r="A14532" t="str">
            <v>15.005.0260-A</v>
          </cell>
          <cell r="B14532" t="str">
            <v>TUBULACAO EM COBRE PARA INTERLIGACAO DE SPLIT SYSTEM AO CONDENSADOR/EVAPORADOR,INCLUSIVE ISOLAMENTO TERMICO,ALIMENTACAOELETRICA,CONEXOES E FIXACAO,PARA APARELHOS DE 60000 BTU'S.FORNECIMENTO E INSTALACAO</v>
          </cell>
          <cell r="C14532" t="str">
            <v>M</v>
          </cell>
        </row>
        <row r="14533">
          <cell r="A14533" t="str">
            <v>15.005.0275-0</v>
          </cell>
          <cell r="B14533" t="str">
            <v>DUTO PARA EXAUSTAO DE COCCAO DE FOGOES,SOLDADO EM CHAPA PRETA,CONFORME ABNT,PINTADOS COM TINTA RESISTENTE AO CALOR,INCLUSIVE SUPORTES PINTADOS,LONAS E DEMAIS ITENS NECESSARIOS.FORNECIMENTO E COLOCACAO</v>
          </cell>
          <cell r="C14533" t="str">
            <v>KG</v>
          </cell>
        </row>
        <row r="14534">
          <cell r="A14534" t="str">
            <v>15.005.0275-A</v>
          </cell>
          <cell r="B14534" t="str">
            <v>DUTO PARA EXAUSTAO DE COCCAO DE FOGOES,SOLDADO EM CHAPA PRETA,CONFORME ABNT,PINTADOS COM TINTA RESISTENTE AO CALOR,INCLUSIVE SUPORTES PINTADOS,LONAS E DEMAIS ITENS NECESSARIOS.FORNECIMENTO E COLOCACAO</v>
          </cell>
          <cell r="C14534" t="str">
            <v>KG</v>
          </cell>
        </row>
        <row r="14535">
          <cell r="A14535" t="str">
            <v>15.005.0278-0</v>
          </cell>
          <cell r="B14535" t="str">
            <v>DUTO PARA EXAUSTAO DE AR DE CALDEIROES/FORNOS,CHAVETADO EM CHAPA DE ACO GALVANIZADO,NAS DIVERSAS BITOLAS,CONFORME SMACNA/ABNT,INCLUSIVE SUPORTES PINTADOS,LONAS E DEMAIS ITENS NECESSARIOS.FORNECIMENTO E COLOCACAO</v>
          </cell>
          <cell r="C14535" t="str">
            <v>KG</v>
          </cell>
        </row>
        <row r="14536">
          <cell r="A14536" t="str">
            <v>15.005.0278-A</v>
          </cell>
          <cell r="B14536" t="str">
            <v>DUTO PARA EXAUSTAO DE AR DE CALDEIROES/FORNOS,CHAVETADO EM CHAPA DE ACO GALVANIZADO,NAS DIVERSAS BITOLAS,CONFORME SMACNA/ABNT,INCLUSIVE SUPORTES PINTADOS,LONAS E DEMAIS ITENS NECESSARIOS.FORNECIMENTO E COLOCACAO</v>
          </cell>
          <cell r="C14536" t="str">
            <v>KG</v>
          </cell>
        </row>
        <row r="14537">
          <cell r="A14537" t="str">
            <v>15.005.0280-0</v>
          </cell>
          <cell r="B14537" t="str">
            <v>DUTO PARA EXAUSTAO DE AR/VENTILACAO,CHAVETADO EM CHAPA DE ACO GALVANIZADO,NAS DIVERSAS BITOLAS,CONFORME SMACNA/ABNT,INCLUSIVE SUPORTES PINTADOS,GRELHAS,DIFUSORES EM ALUMINIO EXTRUDADO E DEMAIS ITENS NECESSARIOS.FORNECIMENTO E COLOCACAO</v>
          </cell>
          <cell r="C14537" t="str">
            <v>KG</v>
          </cell>
        </row>
        <row r="14538">
          <cell r="A14538" t="str">
            <v>15.005.0280-A</v>
          </cell>
          <cell r="B14538" t="str">
            <v>DUTO PARA EXAUSTAO DE AR/VENTILACAO,CHAVETADO EM CHAPA DE ACO GALVANIZADO,NAS DIVERSAS BITOLAS,CONFORME SMACNA/ABNT,INCLUSIVE SUPORTES PINTADOS,GRELHAS,DIFUSORES EM ALUMINIO EXTRUDADO E DEMAIS ITENS NECESSARIOS.FORNECIMENTO E COLOCACAO</v>
          </cell>
          <cell r="C14538" t="str">
            <v>KG</v>
          </cell>
        </row>
        <row r="14539">
          <cell r="A14539" t="str">
            <v>15.006.0010-0</v>
          </cell>
          <cell r="B14539"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14539" t="str">
            <v>UN</v>
          </cell>
        </row>
        <row r="14540">
          <cell r="A14540" t="str">
            <v>15.006.0010-A</v>
          </cell>
          <cell r="B14540"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14540" t="str">
            <v>UN</v>
          </cell>
        </row>
        <row r="14541">
          <cell r="A14541" t="str">
            <v>15.006.0012-0</v>
          </cell>
          <cell r="B14541"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14541" t="str">
            <v>UN</v>
          </cell>
        </row>
        <row r="14542">
          <cell r="A14542" t="str">
            <v>15.006.0012-A</v>
          </cell>
          <cell r="B14542"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14542" t="str">
            <v>UN</v>
          </cell>
        </row>
        <row r="14543">
          <cell r="A14543" t="str">
            <v>15.006.0015-0</v>
          </cell>
          <cell r="B14543" t="str">
            <v>UM LANCE DE 15,00M DE MANGUEIRA DE FIBRA DE POLIESTER PURA,TIPO 2,REVESTIDA INTERNAMENTE COM BORRACHA VULCANIZADA NO DIAMETRO DE 1.1/2".FORNECIMENTO E COLOCACAO</v>
          </cell>
          <cell r="C14543" t="str">
            <v>UN</v>
          </cell>
        </row>
        <row r="14544">
          <cell r="A14544" t="str">
            <v>15.006.0015-A</v>
          </cell>
          <cell r="B14544" t="str">
            <v>UM LANCE DE 15,00M DE MANGUEIRA DE FIBRA DE POLIESTER PURA,TIPO 2,REVESTIDA INTERNAMENTE COM BORRACHA VULCANIZADA NO DIAMETRO DE 1.1/2".FORNECIMENTO E COLOCACAO</v>
          </cell>
          <cell r="C14544" t="str">
            <v>UN</v>
          </cell>
        </row>
        <row r="14545">
          <cell r="A14545" t="str">
            <v>15.006.0016-0</v>
          </cell>
          <cell r="B14545" t="str">
            <v>DOIS LANCES DE 15,00M DE MANGUEIRA DE FIBRA DE POLIESTER PURA,TIPO 2,REVESTIDA INTERNAMENTE COM BORRACHA VULCANIZADA NODIAMETRO DE 1.1/2".FORNECIMENTO E COLOCACAO</v>
          </cell>
          <cell r="C14545" t="str">
            <v>UN</v>
          </cell>
        </row>
        <row r="14546">
          <cell r="A14546" t="str">
            <v>15.006.0016-A</v>
          </cell>
          <cell r="B14546" t="str">
            <v>DOIS LANCES DE 15,00M DE MANGUEIRA DE FIBRA DE POLIESTER PURA,TIPO 2,REVESTIDA INTERNAMENTE COM BORRACHA VULCANIZADA NODIAMETRO DE 1.1/2".FORNECIMENTO E COLOCACAO</v>
          </cell>
          <cell r="C14546" t="str">
            <v>UN</v>
          </cell>
        </row>
        <row r="14547">
          <cell r="A14547" t="str">
            <v>15.006.0035-0</v>
          </cell>
          <cell r="B14547" t="str">
            <v>HIDRANTE DE COLUNA COMPLETO,PARA LINHA DE 100MM,INCLUSIVE PECAS COMPLEMENTARES ATE O INICIO DA TUBULACAO HORIZONTAL E FORNECIMENTO DO MATERIAL PARA REJUNTAMENTO.FORNECIMENTO E ASSENTAMENTO</v>
          </cell>
          <cell r="C14547" t="str">
            <v>UN</v>
          </cell>
        </row>
        <row r="14548">
          <cell r="A14548" t="str">
            <v>15.006.0035-A</v>
          </cell>
          <cell r="B14548" t="str">
            <v>HIDRANTE DE COLUNA COMPLETO,PARA LINHA DE 100MM,INCLUSIVE PECAS COMPLEMENTARES ATE O INICIO DA TUBULACAO HORIZONTAL E FORNECIMENTO DO MATERIAL PARA REJUNTAMENTO.FORNECIMENTO E ASSENTAMENTO</v>
          </cell>
          <cell r="C14548" t="str">
            <v>UN</v>
          </cell>
        </row>
        <row r="14549">
          <cell r="A14549" t="str">
            <v>15.006.0040-0</v>
          </cell>
          <cell r="B14549" t="str">
            <v>HIDRANTE SUBTERRANEO COMPLETO,EXCLUSIVE ESTE,CONSIDERANDO PECAS COMPLEMENTARES ATE O INICIO DA TUBULACAO HORIZONTAL E FORNECIMENTO DO MATERIAL DE REJUNTAMENTO.ASSENTAMENTO</v>
          </cell>
          <cell r="C14549" t="str">
            <v>UN</v>
          </cell>
        </row>
        <row r="14550">
          <cell r="A14550" t="str">
            <v>15.006.0040-A</v>
          </cell>
          <cell r="B14550" t="str">
            <v>HIDRANTE SUBTERRANEO COMPLETO,EXCLUSIVE ESTE,CONSIDERANDO PECAS COMPLEMENTARES ATE O INICIO DA TUBULACAO HORIZONTAL E FORNECIMENTO DO MATERIAL DE REJUNTAMENTO.ASSENTAMENTO</v>
          </cell>
          <cell r="C14550" t="str">
            <v>UN</v>
          </cell>
        </row>
        <row r="14551">
          <cell r="A14551" t="str">
            <v>15.006.0045-0</v>
          </cell>
          <cell r="B14551"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4551" t="str">
            <v>UN</v>
          </cell>
        </row>
        <row r="14552">
          <cell r="A14552" t="str">
            <v>15.006.0045-A</v>
          </cell>
          <cell r="B14552"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4552" t="str">
            <v>UN</v>
          </cell>
        </row>
        <row r="14553">
          <cell r="A14553" t="str">
            <v>15.007.0208-0</v>
          </cell>
          <cell r="B14553" t="str">
            <v>HASTE PARA ATERRAMENTO,DE COBRE DE 5/8"(16MM),COM 3,00M DE COMPRIMENTO.FORNECIMENTO E COLOCACAO</v>
          </cell>
          <cell r="C14553" t="str">
            <v>UN</v>
          </cell>
        </row>
        <row r="14554">
          <cell r="A14554" t="str">
            <v>15.007.0208-A</v>
          </cell>
          <cell r="B14554" t="str">
            <v>HASTE PARA ATERRAMENTO,DE COBRE DE 5/8"(16MM),COM 3,00M DE COMPRIMENTO.FORNECIMENTO E COLOCACAO</v>
          </cell>
          <cell r="C14554" t="str">
            <v>UN</v>
          </cell>
        </row>
        <row r="14555">
          <cell r="A14555" t="str">
            <v>15.007.0209-0</v>
          </cell>
          <cell r="B14555" t="str">
            <v>HASTE PARA ATERRAMENTO,DE COBRE DE 5/8"(16MM),COM 2,40M DE COMPRIMENTO.FORNECIMENTO E COLOCACAO</v>
          </cell>
          <cell r="C14555" t="str">
            <v>UN</v>
          </cell>
        </row>
        <row r="14556">
          <cell r="A14556" t="str">
            <v>15.007.0209-A</v>
          </cell>
          <cell r="B14556" t="str">
            <v>HASTE PARA ATERRAMENTO,DE COBRE DE 5/8"(16MM),COM 2,40M DE COMPRIMENTO.FORNECIMENTO E COLOCACAO</v>
          </cell>
          <cell r="C14556" t="str">
            <v>UN</v>
          </cell>
        </row>
        <row r="14557">
          <cell r="A14557" t="str">
            <v>15.007.0210-0</v>
          </cell>
          <cell r="B14557" t="str">
            <v>PARA-RAIO DE TELHADO,TIPO FRANKLIN,EM LATAO CROMADO,H=37,5CM,COMPREENDENDO:30,00M DE CORDOALHA DE COBRE 16MM2,HASTE DE TERRA E DEMAIS MATERIAIS NECESSARIOS.FORNECIMENTO E COLOCACAO</v>
          </cell>
          <cell r="C14557" t="str">
            <v>UN</v>
          </cell>
        </row>
        <row r="14558">
          <cell r="A14558" t="str">
            <v>15.007.0210-A</v>
          </cell>
          <cell r="B14558" t="str">
            <v>PARA-RAIO DE TELHADO,TIPO FRANKLIN,EM LATAO CROMADO,H=37,5CM,COMPREENDENDO:30,00M DE CORDOALHA DE COBRE 16MM2,HASTE DE TERRA E DEMAIS MATERIAIS NECESSARIOS.FORNECIMENTO E COLOCACAO</v>
          </cell>
          <cell r="C14558" t="str">
            <v>UN</v>
          </cell>
        </row>
        <row r="14559">
          <cell r="A14559" t="str">
            <v>15.007.0214-0</v>
          </cell>
          <cell r="B14559" t="str">
            <v>SUPORTE PARA FIXACAO DE CABO PARA PARA-RAIO,COM 20CM DE COMPRIMENTO,COM ISOLADOR.FORNECIMENTO E COLOCACAO</v>
          </cell>
          <cell r="C14559" t="str">
            <v>UN</v>
          </cell>
        </row>
        <row r="14560">
          <cell r="A14560" t="str">
            <v>15.007.0214-A</v>
          </cell>
          <cell r="B14560" t="str">
            <v>SUPORTE PARA FIXACAO DE CABO PARA PARA-RAIO,COM 20CM DE COMPRIMENTO,COM ISOLADOR.FORNECIMENTO E COLOCACAO</v>
          </cell>
          <cell r="C14560" t="str">
            <v>UN</v>
          </cell>
        </row>
        <row r="14561">
          <cell r="A14561" t="str">
            <v>15.007.0216-0</v>
          </cell>
          <cell r="B14561" t="str">
            <v>TERMINAL AEREO PARA PARA-RAIO(CAPTOR 1 PONTA)EM LATAO MACICO,3/8"X600MM,FIXACAO COM ROSCA MECANICA E ABRACADEIRA,INCLUSIVE CAPTOR.FORNECIMENTO E COLOCACAO</v>
          </cell>
          <cell r="C14561" t="str">
            <v>UN</v>
          </cell>
        </row>
        <row r="14562">
          <cell r="A14562" t="str">
            <v>15.007.0216-A</v>
          </cell>
          <cell r="B14562" t="str">
            <v>TERMINAL AEREO PARA PARA-RAIO(CAPTOR 1 PONTA)EM LATAO MACICO,3/8"X600MM,FIXACAO COM ROSCA MECANICA E ABRACADEIRA,INCLUSIVE CAPTOR.FORNECIMENTO E COLOCACAO</v>
          </cell>
          <cell r="C14562" t="str">
            <v>UN</v>
          </cell>
        </row>
        <row r="14563">
          <cell r="A14563" t="str">
            <v>15.007.0218-0</v>
          </cell>
          <cell r="B14563" t="str">
            <v>PRESILHA EM LATAO COM FURO DE 7MM.FORNECIMENTO E COLOCACAO</v>
          </cell>
          <cell r="C14563" t="str">
            <v>UN</v>
          </cell>
        </row>
        <row r="14564">
          <cell r="A14564" t="str">
            <v>15.007.0218-A</v>
          </cell>
          <cell r="B14564" t="str">
            <v>PRESILHA EM LATAO COM FURO DE 7MM.FORNECIMENTO E COLOCACAO</v>
          </cell>
          <cell r="C14564" t="str">
            <v>UN</v>
          </cell>
        </row>
        <row r="14565">
          <cell r="A14565" t="str">
            <v>15.007.0250-0</v>
          </cell>
          <cell r="B14565" t="str">
            <v>DISJUNTOR TRIFASICO A VOLUME REDUZIDO DE OLEO,15KV-350MVA,COM RELES PRIMARIOS.FORNECIMENTO E COLOCACAO</v>
          </cell>
          <cell r="C14565" t="str">
            <v>UN</v>
          </cell>
        </row>
        <row r="14566">
          <cell r="A14566" t="str">
            <v>15.007.0250-A</v>
          </cell>
          <cell r="B14566" t="str">
            <v>DISJUNTOR TRIFASICO A VOLUME REDUZIDO DE OLEO,15KV-350MVA,COM RELES PRIMARIOS.FORNECIMENTO E COLOCACAO</v>
          </cell>
          <cell r="C14566" t="str">
            <v>UN</v>
          </cell>
        </row>
        <row r="14567">
          <cell r="A14567" t="str">
            <v>15.007.0255-0</v>
          </cell>
          <cell r="B14567" t="str">
            <v>DISJUNTOR TRIFASICO A VOLUME REDUZIDO DE OLEO,15KV-500MVA,COM RELES PRIMARIOS.FORNECIMENTO E COLOCACAO</v>
          </cell>
          <cell r="C14567" t="str">
            <v>UN</v>
          </cell>
        </row>
        <row r="14568">
          <cell r="A14568" t="str">
            <v>15.007.0255-A</v>
          </cell>
          <cell r="B14568" t="str">
            <v>DISJUNTOR TRIFASICO A VOLUME REDUZIDO DE OLEO,15KV-500MVA,COM RELES PRIMARIOS.FORNECIMENTO E COLOCACAO</v>
          </cell>
          <cell r="C14568" t="str">
            <v>UN</v>
          </cell>
        </row>
        <row r="14569">
          <cell r="A14569" t="str">
            <v>15.007.0260-0</v>
          </cell>
          <cell r="B14569" t="str">
            <v>DISJUNTOR DE VOLUME REDUZIDO DE OLEO TRIPOLAR,CLASSE 15KV,CORRENTE NOMINAL DE 800A/500MVA,COM OS ACESSORIOS:CARREGADOR DE MOLA MOTORIZADO,RELES DE ABERTURA E FECHAMENTO,BLOQUEIO MECANICO KIRK.FORNECIMENTO E COLOCACAO</v>
          </cell>
          <cell r="C14569" t="str">
            <v>UN</v>
          </cell>
        </row>
        <row r="14570">
          <cell r="A14570" t="str">
            <v>15.007.0260-A</v>
          </cell>
          <cell r="B14570" t="str">
            <v>DISJUNTOR DE VOLUME REDUZIDO DE OLEO TRIPOLAR,CLASSE 15KV,CORRENTE NOMINAL DE 800A/500MVA,COM OS ACESSORIOS:CARREGADOR DE MOLA MOTORIZADO,RELES DE ABERTURA E FECHAMENTO,BLOQUEIO MECANICO KIRK.FORNECIMENTO E COLOCACAO</v>
          </cell>
          <cell r="C14570" t="str">
            <v>UN</v>
          </cell>
        </row>
        <row r="14571">
          <cell r="A14571" t="str">
            <v>15.007.0280-0</v>
          </cell>
          <cell r="B14571" t="str">
            <v>SECCIONADOR TRIPOLAR,ACIONAMENTO SIMULTANEO,COMANDO POR VARADE MANOBRA,15KV-400A.FORNECIMENTO E COLOCACAO</v>
          </cell>
          <cell r="C14571" t="str">
            <v>UN</v>
          </cell>
        </row>
        <row r="14572">
          <cell r="A14572" t="str">
            <v>15.007.0280-A</v>
          </cell>
          <cell r="B14572" t="str">
            <v>SECCIONADOR TRIPOLAR,ACIONAMENTO SIMULTANEO,COMANDO POR VARADE MANOBRA,15KV-400A.FORNECIMENTO E COLOCACAO</v>
          </cell>
          <cell r="C14572" t="str">
            <v>UN</v>
          </cell>
        </row>
        <row r="14573">
          <cell r="A14573" t="str">
            <v>15.007.0285-0</v>
          </cell>
          <cell r="B14573" t="str">
            <v>SECCIONADOR TRIPOLAR,ACIONAMENTO SIMULTANEO,COMANDO POR PUNHO DE MANOBRA,15KV-400A.FORNECIMENTO E COLOCACAO</v>
          </cell>
          <cell r="C14573" t="str">
            <v>UN</v>
          </cell>
        </row>
        <row r="14574">
          <cell r="A14574" t="str">
            <v>15.007.0285-A</v>
          </cell>
          <cell r="B14574" t="str">
            <v>SECCIONADOR TRIPOLAR,ACIONAMENTO SIMULTANEO,COMANDO POR PUNHO DE MANOBRA,15KV-400A.FORNECIMENTO E COLOCACAO</v>
          </cell>
          <cell r="C14574" t="str">
            <v>UN</v>
          </cell>
        </row>
        <row r="14575">
          <cell r="A14575" t="str">
            <v>15.007.0290-0</v>
          </cell>
          <cell r="B14575" t="str">
            <v>SECCIONADOR TRIPOLAR COM FUSIVEIS,ACIONAMENTO SIMULTANEO,COMANDO POR VARA DE MANOBRA,15KV-400A.FORNECIMENTO E COLOCACAO</v>
          </cell>
          <cell r="C14575" t="str">
            <v>UN</v>
          </cell>
        </row>
        <row r="14576">
          <cell r="A14576" t="str">
            <v>15.007.0290-A</v>
          </cell>
          <cell r="B14576" t="str">
            <v>SECCIONADOR TRIPOLAR COM FUSIVEIS,ACIONAMENTO SIMULTANEO,COMANDO POR VARA DE MANOBRA,15KV-400A.FORNECIMENTO E COLOCACAO</v>
          </cell>
          <cell r="C14576" t="str">
            <v>UN</v>
          </cell>
        </row>
        <row r="14577">
          <cell r="A14577" t="str">
            <v>15.007.0295-0</v>
          </cell>
          <cell r="B14577" t="str">
            <v>SECCIONADOR TRIPOLAR COM FUSIVEIS,ACIONAMENTO SIMULTANEO,COMANDO POR PUNHO DE MANOBRA,15KV-400A.FORNECIMENTO E COLOCACAO</v>
          </cell>
          <cell r="C14577" t="str">
            <v>UN</v>
          </cell>
        </row>
        <row r="14578">
          <cell r="A14578" t="str">
            <v>15.007.0295-A</v>
          </cell>
          <cell r="B14578" t="str">
            <v>SECCIONADOR TRIPOLAR COM FUSIVEIS,ACIONAMENTO SIMULTANEO,COMANDO POR PUNHO DE MANOBRA,15KV-400A.FORNECIMENTO E COLOCACAO</v>
          </cell>
          <cell r="C14578" t="str">
            <v>UN</v>
          </cell>
        </row>
        <row r="14579">
          <cell r="A14579" t="str">
            <v>15.007.0334-0</v>
          </cell>
          <cell r="B14579" t="str">
            <v>VARA DE MANOBRA EM FENOLITE,COM PONTEIRA DE DURALUMINIO TESTADA EM 15KV,COM 3,00M DE COMPRIMENTO.FORNECIMENTO</v>
          </cell>
          <cell r="C14579" t="str">
            <v>UN</v>
          </cell>
        </row>
        <row r="14580">
          <cell r="A14580" t="str">
            <v>15.007.0334-A</v>
          </cell>
          <cell r="B14580" t="str">
            <v>VARA DE MANOBRA EM FENOLITE,COM PONTEIRA DE DURALUMINIO TESTADA EM 15KV,COM 3,00M DE COMPRIMENTO.FORNECIMENTO</v>
          </cell>
          <cell r="C14580" t="str">
            <v>UN</v>
          </cell>
        </row>
        <row r="14581">
          <cell r="A14581" t="str">
            <v>15.007.0338-0</v>
          </cell>
          <cell r="B14581" t="str">
            <v>MUFLA TERMINAL,INTERNA OU EXTERNA,PARA CABO SINGELO DE 15KV.FORNECIMENTO E COLOCACAO</v>
          </cell>
          <cell r="C14581" t="str">
            <v>UN</v>
          </cell>
        </row>
        <row r="14582">
          <cell r="A14582" t="str">
            <v>15.007.0338-A</v>
          </cell>
          <cell r="B14582" t="str">
            <v>MUFLA TERMINAL,INTERNA OU EXTERNA,PARA CABO SINGELO DE 15KV.FORNECIMENTO E COLOCACAO</v>
          </cell>
          <cell r="C14582" t="str">
            <v>UN</v>
          </cell>
        </row>
        <row r="14583">
          <cell r="A14583" t="str">
            <v>15.007.0340-0</v>
          </cell>
          <cell r="B14583" t="str">
            <v>VERGALHAO DE COBRE DE 3/8".FORNECIMENTO E COLOCACAO</v>
          </cell>
          <cell r="C14583" t="str">
            <v>M</v>
          </cell>
        </row>
        <row r="14584">
          <cell r="A14584" t="str">
            <v>15.007.0340-A</v>
          </cell>
          <cell r="B14584" t="str">
            <v>VERGALHAO DE COBRE DE 3/8".FORNECIMENTO E COLOCACAO</v>
          </cell>
          <cell r="C14584" t="str">
            <v>M</v>
          </cell>
        </row>
        <row r="14585">
          <cell r="A14585" t="str">
            <v>15.007.0345-0</v>
          </cell>
          <cell r="B14585" t="str">
            <v>ISOLADOR DE PINO,TIPO HI-TOP,CILINDRICO CLASSE 15KV.FORNECIMENTO E COLOCACAO</v>
          </cell>
          <cell r="C14585" t="str">
            <v>UN</v>
          </cell>
        </row>
        <row r="14586">
          <cell r="A14586" t="str">
            <v>15.007.0345-A</v>
          </cell>
          <cell r="B14586" t="str">
            <v>ISOLADOR DE PINO,TIPO HI-TOP,CILINDRICO CLASSE 15KV.FORNECIMENTO E COLOCACAO</v>
          </cell>
          <cell r="C14586" t="str">
            <v>UN</v>
          </cell>
        </row>
        <row r="14587">
          <cell r="A14587" t="str">
            <v>15.007.0347-0</v>
          </cell>
          <cell r="B14587" t="str">
            <v>ISOLADOR DE SUSPENSAO(DISCO),TIPO CAVILHA CLASSE 15KV.FORNECIMENTO E COLOCACAO</v>
          </cell>
          <cell r="C14587" t="str">
            <v>UN</v>
          </cell>
        </row>
        <row r="14588">
          <cell r="A14588" t="str">
            <v>15.007.0347-A</v>
          </cell>
          <cell r="B14588" t="str">
            <v>ISOLADOR DE SUSPENSAO(DISCO),TIPO CAVILHA CLASSE 15KV.FORNECIMENTO E COLOCACAO</v>
          </cell>
          <cell r="C14588" t="str">
            <v>UN</v>
          </cell>
        </row>
        <row r="14589">
          <cell r="A14589" t="str">
            <v>15.007.0350-0</v>
          </cell>
          <cell r="B14589" t="str">
            <v>INTERTRAVAMENTO MECANICO (DISJUNTOR X CHAVES FACA),COM FECHADURAS.FORNECIMENTO E COLOCACAO</v>
          </cell>
          <cell r="C14589" t="str">
            <v>UN</v>
          </cell>
        </row>
        <row r="14590">
          <cell r="A14590" t="str">
            <v>15.007.0350-A</v>
          </cell>
          <cell r="B14590" t="str">
            <v>INTERTRAVAMENTO MECANICO (DISJUNTOR X CHAVES FACA),COM FECHADURAS.FORNECIMENTO E COLOCACAO</v>
          </cell>
          <cell r="C14590" t="str">
            <v>UN</v>
          </cell>
        </row>
        <row r="14591">
          <cell r="A14591" t="str">
            <v>15.007.0351-0</v>
          </cell>
          <cell r="B14591" t="str">
            <v>PARA-RAIO,TIPO VALVULA,PARA 15KV/5KA.FORNECIMENTO E INSTALACAO</v>
          </cell>
          <cell r="C14591" t="str">
            <v>UN</v>
          </cell>
        </row>
        <row r="14592">
          <cell r="A14592" t="str">
            <v>15.007.0351-A</v>
          </cell>
          <cell r="B14592" t="str">
            <v>PARA-RAIO,TIPO VALVULA,PARA 15KV/5KA.FORNECIMENTO E INSTALACAO</v>
          </cell>
          <cell r="C14592" t="str">
            <v>UN</v>
          </cell>
        </row>
        <row r="14593">
          <cell r="A14593" t="str">
            <v>15.007.0357-0</v>
          </cell>
          <cell r="B14593" t="str">
            <v>CHAVE FUSIVEL,UNIPOLAR,COMANDO POR VARA DE MANOBRA,15KV-100A.FORNECIMENTO E COLOCACAO</v>
          </cell>
          <cell r="C14593" t="str">
            <v>UN</v>
          </cell>
        </row>
        <row r="14594">
          <cell r="A14594" t="str">
            <v>15.007.0357-A</v>
          </cell>
          <cell r="B14594" t="str">
            <v>CHAVE FUSIVEL,UNIPOLAR,COMANDO POR VARA DE MANOBRA,15KV-100A.FORNECIMENTO E COLOCACAO</v>
          </cell>
          <cell r="C14594" t="str">
            <v>UN</v>
          </cell>
        </row>
        <row r="14595">
          <cell r="A14595" t="str">
            <v>15.007.0359-0</v>
          </cell>
          <cell r="B14595"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4595" t="str">
            <v>UN</v>
          </cell>
        </row>
        <row r="14596">
          <cell r="A14596" t="str">
            <v>15.007.0359-A</v>
          </cell>
          <cell r="B14596"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4596" t="str">
            <v>UN</v>
          </cell>
        </row>
        <row r="14597">
          <cell r="A14597" t="str">
            <v>15.007.0400-0</v>
          </cell>
          <cell r="B14597" t="str">
            <v>QUADRO DE DISTRIBUICAO DE ENERGIA PARA DISJUNTORES TERMO-MAGNETICOS UNIPOLARES,DE SOBREPOR,COM PORTA E BARRAMENTOS DE FASE,NEUTRO E TERRA,PARA INSTALACAO DE ATE 3 DISJUNTORES SEMDISPOSITIVO PARA CHAVE GERAL.FORNECIMENTO E COLOCACAO</v>
          </cell>
          <cell r="C14597" t="str">
            <v>UN</v>
          </cell>
        </row>
        <row r="14598">
          <cell r="A14598" t="str">
            <v>15.007.0400-A</v>
          </cell>
          <cell r="B14598" t="str">
            <v>QUADRO DE DISTRIBUICAO DE ENERGIA PARA DISJUNTORES TERMO-MAGNETICOS UNIPOLARES,DE SOBREPOR,COM PORTA E BARRAMENTOS DE FASE,NEUTRO E TERRA,PARA INSTALACAO DE ATE 3 DISJUNTORES SEMDISPOSITIVO PARA CHAVE GERAL.FORNECIMENTO E COLOCACAO</v>
          </cell>
          <cell r="C14598" t="str">
            <v>UN</v>
          </cell>
        </row>
        <row r="14599">
          <cell r="A14599" t="str">
            <v>15.007.0405-0</v>
          </cell>
          <cell r="B14599" t="str">
            <v>QUADRO DE DISTRIBUICAO DE ENERGIA PARA DISJUNTORES TERMO-MAGNETICOS UNIPOLARES,DE SOBREPOR,COM PORTA E BARRAMENTOS DE FASE,NEUTRO E TERRA,PARA INSTALACAO DE ATE 6 DISJUNTORES SEM DISPOSITIVO PARA CHAVE GERAL.FORNECIMENTO E COLOCACAO</v>
          </cell>
          <cell r="C14599" t="str">
            <v>UN</v>
          </cell>
        </row>
        <row r="14600">
          <cell r="A14600" t="str">
            <v>15.007.0405-A</v>
          </cell>
          <cell r="B14600" t="str">
            <v>QUADRO DE DISTRIBUICAO DE ENERGIA PARA DISJUNTORES TERMO-MAGNETICOS UNIPOLARES,DE SOBREPOR,COM PORTA E BARRAMENTOS DE FASE,NEUTRO E TERRA,PARA INSTALACAO DE ATE 6 DISJUNTORES SEM DISPOSITIVO PARA CHAVE GERAL.FORNECIMENTO E COLOCACAO</v>
          </cell>
          <cell r="C14600" t="str">
            <v>UN</v>
          </cell>
        </row>
        <row r="14601">
          <cell r="A14601" t="str">
            <v>15.007.0410-0</v>
          </cell>
          <cell r="B14601" t="str">
            <v>QUADRO DE DISTRIBUICAO DE ENERGIA PARA DISJUNTORES TERMO-MAGNETICOS UNIPOLARES,DE SOBREPOR,COM PORTA E BARRAMENTOS DE FASE,NEUTRO E TERRA,PARA INSTALACAO DE ATE 12 DISJUNTORES SEMDISPOSITIVO PARA CHAVE GERAL.FORNECIMENTO E COLOCACAO</v>
          </cell>
          <cell r="C14601" t="str">
            <v>UN</v>
          </cell>
        </row>
        <row r="14602">
          <cell r="A14602" t="str">
            <v>15.007.0410-A</v>
          </cell>
          <cell r="B14602" t="str">
            <v>QUADRO DE DISTRIBUICAO DE ENERGIA PARA DISJUNTORES TERMO-MAGNETICOS UNIPOLARES,DE SOBREPOR,COM PORTA E BARRAMENTOS DE FASE,NEUTRO E TERRA,PARA INSTALACAO DE ATE 12 DISJUNTORES SEMDISPOSITIVO PARA CHAVE GERAL.FORNECIMENTO E COLOCACAO</v>
          </cell>
          <cell r="C14602" t="str">
            <v>UN</v>
          </cell>
        </row>
        <row r="14603">
          <cell r="A14603" t="str">
            <v>15.007.0415-0</v>
          </cell>
          <cell r="B14603" t="str">
            <v>QUADRO DE DISTRIBUICAO DE ENERGIA PARA DISJUNTORES TERMO-MAGNETICOS UNIPOLARES,DE SOBREPOR,COM PORTA E BARRAMENTOS DE FASE,NEUTRO E TERRA,TRIFASICO,PARA INSTALACAO DE ATE 18 DISJUNTORES COM DISPOSITIVO PARA CHAVE GERAL.FORNECIMENTO E COLOCACAO.</v>
          </cell>
          <cell r="C14603" t="str">
            <v>UN</v>
          </cell>
        </row>
        <row r="14604">
          <cell r="A14604" t="str">
            <v>15.007.0415-A</v>
          </cell>
          <cell r="B14604" t="str">
            <v>QUADRO DE DISTRIBUICAO DE ENERGIA PARA DISJUNTORES TERMO-MAGNETICOS UNIPOLARES,DE SOBREPOR,COM PORTA E BARRAMENTOS DE FASE,NEUTRO E TERRA,TRIFASICO,PARA INSTALACAO DE ATE 18 DISJUNTORES COM DISPOSITIVO PARA CHAVE GERAL.FORNECIMENTO E COLOCACAO.</v>
          </cell>
          <cell r="C14604" t="str">
            <v>UN</v>
          </cell>
        </row>
        <row r="14605">
          <cell r="A14605" t="str">
            <v>15.007.0420-0</v>
          </cell>
          <cell r="B14605" t="str">
            <v>QUADRO DE DISTRIBUICAO DE ENERGIA PARA DISJUNTORES TERMO-MAGNETICOS UNIPOLARES,DE SOBREPOR,COM PORTA E BARRAMENTOS DE FASE,NEUTRO E TERRA,TRIFASICO,PARA INSTALACAO DE ATE 24 DISJUNTORES COM DISPOSITIVO PARA CHAVE GERAL.FORNECIMENTO E COLOCACAO.</v>
          </cell>
          <cell r="C14605" t="str">
            <v>UN</v>
          </cell>
        </row>
        <row r="14606">
          <cell r="A14606" t="str">
            <v>15.007.0420-A</v>
          </cell>
          <cell r="B14606" t="str">
            <v>QUADRO DE DISTRIBUICAO DE ENERGIA PARA DISJUNTORES TERMO-MAGNETICOS UNIPOLARES,DE SOBREPOR,COM PORTA E BARRAMENTOS DE FASE,NEUTRO E TERRA,TRIFASICO,PARA INSTALACAO DE ATE 24 DISJUNTORES COM DISPOSITIVO PARA CHAVE GERAL.FORNECIMENTO E COLOCACAO.</v>
          </cell>
          <cell r="C14606" t="str">
            <v>UN</v>
          </cell>
        </row>
        <row r="14607">
          <cell r="A14607" t="str">
            <v>15.007.0425-0</v>
          </cell>
          <cell r="B14607" t="str">
            <v>QUADRO DE DISTRIBUICAO DE ENERGIA PARA DISJUNTORES TERMO-MAGNETICOS UNIPOLARES,DE SOBREPOR,COM PORTA E BARRAMENTOS DE FASE,NEUTRO E TERRA,TRIFASICO,PARA INSTALACAO DE ATE 32 DISJUNTORES COM DISPOSITIVO PARA CHAVE GERAL.FORNECIMENTO E COLOCACAO.</v>
          </cell>
          <cell r="C14607" t="str">
            <v>UN</v>
          </cell>
        </row>
        <row r="14608">
          <cell r="A14608" t="str">
            <v>15.007.0425-A</v>
          </cell>
          <cell r="B14608" t="str">
            <v>QUADRO DE DISTRIBUICAO DE ENERGIA PARA DISJUNTORES TERMO-MAGNETICOS UNIPOLARES,DE SOBREPOR,COM PORTA E BARRAMENTOS DE FASE,NEUTRO E TERRA,TRIFASICO,PARA INSTALACAO DE ATE 32 DISJUNTORES COM DISPOSITIVO PARA CHAVE GERAL.FORNECIMENTO E COLOCACAO.</v>
          </cell>
          <cell r="C14608" t="str">
            <v>UN</v>
          </cell>
        </row>
        <row r="14609">
          <cell r="A14609" t="str">
            <v>15.007.0430-0</v>
          </cell>
          <cell r="B14609" t="str">
            <v>QUADRO DE DISTRIBUICAO DE ENERGIA PARA DISJUNTORES TERMO-MAGNETICOS UNIPOLARES,DE SOBREPOR,COM PORTA E BARRAMENTOS DE FASE,NEUTRO E TERRA,TRIFASICO,PARA INSTALACAO DE ATE 40 DISJUNTORES COM DISPOSITIVO PARA CHAVE GERAL.FORNECIMENTO E COLOCACAO.</v>
          </cell>
          <cell r="C14609" t="str">
            <v>UN</v>
          </cell>
        </row>
        <row r="14610">
          <cell r="A14610" t="str">
            <v>15.007.0430-A</v>
          </cell>
          <cell r="B14610" t="str">
            <v>QUADRO DE DISTRIBUICAO DE ENERGIA PARA DISJUNTORES TERMO-MAGNETICOS UNIPOLARES,DE SOBREPOR,COM PORTA E BARRAMENTOS DE FASE,NEUTRO E TERRA,TRIFASICO,PARA INSTALACAO DE ATE 40 DISJUNTORES COM DISPOSITIVO PARA CHAVE GERAL.FORNECIMENTO E COLOCACAO.</v>
          </cell>
          <cell r="C14610" t="str">
            <v>UN</v>
          </cell>
        </row>
        <row r="14611">
          <cell r="A14611" t="str">
            <v>15.007.0435-0</v>
          </cell>
          <cell r="B14611" t="str">
            <v>QUADRO DE DISTRIBUICAO DE ENERGIA PARA DISJUNTORES TERMO-MAGNETICOS UNIPOLARES,DE SOBREPOR,COM PORTA E BARRAMENTOS DE FASE,NEUTRO E TERRA,TRIFASICO,PARA INSTALACAO DE ATE 50 DISJUNTORES COM DISPOSITIVO PARA CHAVE GERAL.FORNECIMENTO E COLOCACAO.</v>
          </cell>
          <cell r="C14611" t="str">
            <v>UN</v>
          </cell>
        </row>
        <row r="14612">
          <cell r="A14612" t="str">
            <v>15.007.0435-A</v>
          </cell>
          <cell r="B14612" t="str">
            <v>QUADRO DE DISTRIBUICAO DE ENERGIA PARA DISJUNTORES TERMO-MAGNETICOS UNIPOLARES,DE SOBREPOR,COM PORTA E BARRAMENTOS DE FASE,NEUTRO E TERRA,TRIFASICO,PARA INSTALACAO DE ATE 50 DISJUNTORES COM DISPOSITIVO PARA CHAVE GERAL.FORNECIMENTO E COLOCACAO.</v>
          </cell>
          <cell r="C14612" t="str">
            <v>UN</v>
          </cell>
        </row>
        <row r="14613">
          <cell r="A14613" t="str">
            <v>15.007.0495-0</v>
          </cell>
          <cell r="B14613" t="str">
            <v>QUADRO DE DISTRIBUICAO DE ENERGIA PARA DISJUNTORES TERMO-MAGNETICOS UNIPOLARES,DE EMBUTIR,COM PORTA E BARRAMENTOS DE FASE,NEUTRO E TERRA,PARA INSTALACAO DE ATE 3 DISJUNTORES SEM DISPOSITIVO PARA CHAVE GERAL.FORNECIMENTO E COLOCACAO</v>
          </cell>
          <cell r="C14613" t="str">
            <v>UN</v>
          </cell>
        </row>
        <row r="14614">
          <cell r="A14614" t="str">
            <v>15.007.0495-A</v>
          </cell>
          <cell r="B14614" t="str">
            <v>QUADRO DE DISTRIBUICAO DE ENERGIA PARA DISJUNTORES TERMO-MAGNETICOS UNIPOLARES,DE EMBUTIR,COM PORTA E BARRAMENTOS DE FASE,NEUTRO E TERRA,PARA INSTALACAO DE ATE 3 DISJUNTORES SEM DISPOSITIVO PARA CHAVE GERAL.FORNECIMENTO E COLOCACAO</v>
          </cell>
          <cell r="C14614" t="str">
            <v>UN</v>
          </cell>
        </row>
        <row r="14615">
          <cell r="A14615" t="str">
            <v>15.007.0498-0</v>
          </cell>
          <cell r="B14615" t="str">
            <v>QUADRO DE DISTRIBUICAO DE ENERGIA PARA DISJUNTORES TERMO-MAGNETICOS UNIPOLARES,DE EMBUTIR,COM PORTA E BARRAMENTOS DE FASE,NEUTRO E TERRA,PARA INSTALACAO DE ATE 6 DISJUNTORES SEM DISPOSITIVO PARA CHAVE GERAL.FORNECIMENTO E COLOCACAO</v>
          </cell>
          <cell r="C14615" t="str">
            <v>UN</v>
          </cell>
        </row>
        <row r="14616">
          <cell r="A14616" t="str">
            <v>15.007.0498-A</v>
          </cell>
          <cell r="B14616" t="str">
            <v>QUADRO DE DISTRIBUICAO DE ENERGIA PARA DISJUNTORES TERMO-MAGNETICOS UNIPOLARES,DE EMBUTIR,COM PORTA E BARRAMENTOS DE FASE,NEUTRO E TERRA,PARA INSTALACAO DE ATE 6 DISJUNTORES SEM DISPOSITIVO PARA CHAVE GERAL.FORNECIMENTO E COLOCACAO</v>
          </cell>
          <cell r="C14616" t="str">
            <v>UN</v>
          </cell>
        </row>
        <row r="14617">
          <cell r="A14617" t="str">
            <v>15.007.0501-0</v>
          </cell>
          <cell r="B14617" t="str">
            <v>QUADRO DE DISTRIBUICAO DE ENERGIA PARA DISJUNTORES TERMO-MAGNETICOS UNIPOLARES,DE EMBUTIR,COM PORTA E BARRAMENTOS DE FASE,NEUTRO E TERRA,PARA INSTALACAO DE ATE 12 DISJUNTORES SEM DISPOSITIVO PARA CHAVE GERAL.FORNECIMENTO E COLOCACAO</v>
          </cell>
          <cell r="C14617" t="str">
            <v>UN</v>
          </cell>
        </row>
        <row r="14618">
          <cell r="A14618" t="str">
            <v>15.007.0501-A</v>
          </cell>
          <cell r="B14618" t="str">
            <v>QUADRO DE DISTRIBUICAO DE ENERGIA PARA DISJUNTORES TERMO-MAGNETICOS UNIPOLARES,DE EMBUTIR,COM PORTA E BARRAMENTOS DE FASE,NEUTRO E TERRA,PARA INSTALACAO DE ATE 12 DISJUNTORES SEM DISPOSITIVO PARA CHAVE GERAL.FORNECIMENTO E COLOCACAO</v>
          </cell>
          <cell r="C14618" t="str">
            <v>UN</v>
          </cell>
        </row>
        <row r="14619">
          <cell r="A14619" t="str">
            <v>15.007.0504-0</v>
          </cell>
          <cell r="B14619" t="str">
            <v>QUADRO DE DISTRIBUICAO DE ENERGIA PARA DISJUNTORES TERMO-MAGNETICOS UNIPOLARES,DE EMBUTIR,COM PORTA E BARRAMENTOS DE FASE,NEUTRO E TERRA,TRIFASICO,PARA INSTALACAO DE ATE 18 DISJUNTORES COM DISPOSITIVO PARA CHAVE GERAL.FORNECIMENTO E COLOCACAO.</v>
          </cell>
          <cell r="C14619" t="str">
            <v>UN</v>
          </cell>
        </row>
        <row r="14620">
          <cell r="A14620" t="str">
            <v>15.007.0504-A</v>
          </cell>
          <cell r="B14620" t="str">
            <v>QUADRO DE DISTRIBUICAO DE ENERGIA PARA DISJUNTORES TERMO-MAGNETICOS UNIPOLARES,DE EMBUTIR,COM PORTA E BARRAMENTOS DE FASE,NEUTRO E TERRA,TRIFASICO,PARA INSTALACAO DE ATE 18 DISJUNTORES COM DISPOSITIVO PARA CHAVE GERAL.FORNECIMENTO E COLOCACAO.</v>
          </cell>
          <cell r="C14620" t="str">
            <v>UN</v>
          </cell>
        </row>
        <row r="14621">
          <cell r="A14621" t="str">
            <v>15.007.0507-0</v>
          </cell>
          <cell r="B14621" t="str">
            <v>QUADRO DE DISTRIBUICAO DE ENERGIA PARA DISJUNTORES TERMO-MAGNETICOS UNIPOLARES,DE EMBUTIR,COM PORTA E BARRAMENTOS DE FASE,NEUTRO E TERRA,TRIFASICO,PARA INSTALACAO DE ATE 24 DISJUNTORES COM DISPOSITIVO PARA CHAVE GERAL.FORNECIMENTO E COLOCACAO.</v>
          </cell>
          <cell r="C14621" t="str">
            <v>UN</v>
          </cell>
        </row>
        <row r="14622">
          <cell r="A14622" t="str">
            <v>15.007.0507-A</v>
          </cell>
          <cell r="B14622" t="str">
            <v>QUADRO DE DISTRIBUICAO DE ENERGIA PARA DISJUNTORES TERMO-MAGNETICOS UNIPOLARES,DE EMBUTIR,COM PORTA E BARRAMENTOS DE FASE,NEUTRO E TERRA,TRIFASICO,PARA INSTALACAO DE ATE 24 DISJUNTORES COM DISPOSITIVO PARA CHAVE GERAL.FORNECIMENTO E COLOCACAO.</v>
          </cell>
          <cell r="C14622" t="str">
            <v>UN</v>
          </cell>
        </row>
        <row r="14623">
          <cell r="A14623" t="str">
            <v>15.007.0511-0</v>
          </cell>
          <cell r="B14623" t="str">
            <v>QUADRO DE DISTRIBUICAO DE ENERGIA PARA DISJUNTORES TERMO-MAGNETICOS UNIPOLARES,DE EMBUTIR,COM PORTA E BARRAMENTOS DE FASE,NEUTRO E TERRA,TRIFASICO,PARA INSTALACAO DE ATE 32 DISJUNTORES COM DISPOSITIVO PARA CHAVE GERAL.FORNECIMENTO E COLOCACAO.</v>
          </cell>
          <cell r="C14623" t="str">
            <v>UN</v>
          </cell>
        </row>
        <row r="14624">
          <cell r="A14624" t="str">
            <v>15.007.0511-A</v>
          </cell>
          <cell r="B14624" t="str">
            <v>QUADRO DE DISTRIBUICAO DE ENERGIA PARA DISJUNTORES TERMO-MAGNETICOS UNIPOLARES,DE EMBUTIR,COM PORTA E BARRAMENTOS DE FASE,NEUTRO E TERRA,TRIFASICO,PARA INSTALACAO DE ATE 32 DISJUNTORES COM DISPOSITIVO PARA CHAVE GERAL.FORNECIMENTO E COLOCACAO.</v>
          </cell>
          <cell r="C14624" t="str">
            <v>UN</v>
          </cell>
        </row>
        <row r="14625">
          <cell r="A14625" t="str">
            <v>15.007.0514-0</v>
          </cell>
          <cell r="B14625" t="str">
            <v>QUADRO DE DISTRIBUICAO DE ENERGIA PARA DISJUNTORES TERMO-MAGNETICOS UNIPOLARES,DE EMBUTIR,COM PORTA E BARRAMENTOS DE FASE,NEUTRO E TERRA,TRIFASICO,PARA INSTALACAO DE ATE 40 DISJUNTORES COM DISPOSITIVO PARA CHAVE GERAL.FORNECIMENTO E COLOCACAO.</v>
          </cell>
          <cell r="C14625" t="str">
            <v>UN</v>
          </cell>
        </row>
        <row r="14626">
          <cell r="A14626" t="str">
            <v>15.007.0514-A</v>
          </cell>
          <cell r="B14626" t="str">
            <v>QUADRO DE DISTRIBUICAO DE ENERGIA PARA DISJUNTORES TERMO-MAGNETICOS UNIPOLARES,DE EMBUTIR,COM PORTA E BARRAMENTOS DE FASE,NEUTRO E TERRA,TRIFASICO,PARA INSTALACAO DE ATE 40 DISJUNTORES COM DISPOSITIVO PARA CHAVE GERAL.FORNECIMENTO E COLOCACAO.</v>
          </cell>
          <cell r="C14626" t="str">
            <v>UN</v>
          </cell>
        </row>
        <row r="14627">
          <cell r="A14627" t="str">
            <v>15.007.0517-0</v>
          </cell>
          <cell r="B14627" t="str">
            <v>QUADRO DE DISTRIBUICAO DE ENERGIA PARA DISJUNTORES TERMO-MAGNETICOS UNIPOLARES,DE EMBUTIR,COM PORTA E BARRAMENTOS DE FASE,NEUTRO E TERRA,TRIFASICO,PARA INSTALACAO DE ATE 50 DISJUNTORES COM DISPOSITIVO PARA CHAVE GERAL.FORNECIMENTO E COLOCACAO.</v>
          </cell>
          <cell r="C14627" t="str">
            <v>UN</v>
          </cell>
        </row>
        <row r="14628">
          <cell r="A14628" t="str">
            <v>15.007.0517-A</v>
          </cell>
          <cell r="B14628" t="str">
            <v>QUADRO DE DISTRIBUICAO DE ENERGIA PARA DISJUNTORES TERMO-MAGNETICOS UNIPOLARES,DE EMBUTIR,COM PORTA E BARRAMENTOS DE FASE,NEUTRO E TERRA,TRIFASICO,PARA INSTALACAO DE ATE 50 DISJUNTORES COM DISPOSITIVO PARA CHAVE GERAL.FORNECIMENTO E COLOCACAO.</v>
          </cell>
          <cell r="C14628" t="str">
            <v>UN</v>
          </cell>
        </row>
        <row r="14629">
          <cell r="A14629" t="str">
            <v>15.007.0520-0</v>
          </cell>
          <cell r="B14629" t="str">
            <v>DISJUNTORES/INTERRUPTORES DIFERENCIAIS(D.I),CLASSE AC,2 POLOS,INSTANTANEO,CORRENTE NOMINAL(IN)25AX240V,SENSIBILIDADE 30MA/300MA.FORNECIMENTO E COLOCACAO</v>
          </cell>
          <cell r="C14629" t="str">
            <v>UN</v>
          </cell>
        </row>
        <row r="14630">
          <cell r="A14630" t="str">
            <v>15.007.0520-A</v>
          </cell>
          <cell r="B14630" t="str">
            <v>DISJUNTORES/INTERRUPTORES DIFERENCIAIS(D.I),CLASSE AC,2 POLOS,INSTANTANEO,CORRENTE NOMINAL(IN)25AX240V,SENSIBILIDADE 30MA/300MA.FORNECIMENTO E COLOCACAO</v>
          </cell>
          <cell r="C14630" t="str">
            <v>UN</v>
          </cell>
        </row>
        <row r="14631">
          <cell r="A14631" t="str">
            <v>15.007.0521-0</v>
          </cell>
          <cell r="B14631" t="str">
            <v>DISJUNTORES/INTERRUPTORES DIFERENCIAIS(D.I),CLASSE AC,2 POLOS,INSTANTANEO,CORRENTE NOMINAL(IN) 40AX240V,SENSIBILIDADE 30MA/300MA.FORNECIMENTO E COLOCACAO</v>
          </cell>
          <cell r="C14631" t="str">
            <v>UN</v>
          </cell>
        </row>
        <row r="14632">
          <cell r="A14632" t="str">
            <v>15.007.0521-A</v>
          </cell>
          <cell r="B14632" t="str">
            <v>DISJUNTORES/INTERRUPTORES DIFERENCIAIS(D.I),CLASSE AC,2 POLOS,INSTANTANEO,CORRENTE NOMINAL(IN) 40AX240V,SENSIBILIDADE 30MA/300MA.FORNECIMENTO E COLOCACAO</v>
          </cell>
          <cell r="C14632" t="str">
            <v>UN</v>
          </cell>
        </row>
        <row r="14633">
          <cell r="A14633" t="str">
            <v>15.007.0522-0</v>
          </cell>
          <cell r="B14633" t="str">
            <v>DISJUNTORES/INTERRUPTORES DIFERENCIAIS(D.I),CLASSE AC,2 POLOS,INSTANTANEO,CORRENTE NOMINAL(IN)63AX240V,SENSIBILIDADE 30MA/300MA.FORNECIMENTO E COLOCACAO</v>
          </cell>
          <cell r="C14633" t="str">
            <v>UN</v>
          </cell>
        </row>
        <row r="14634">
          <cell r="A14634" t="str">
            <v>15.007.0522-A</v>
          </cell>
          <cell r="B14634" t="str">
            <v>DISJUNTORES/INTERRUPTORES DIFERENCIAIS(D.I),CLASSE AC,2 POLOS,INSTANTANEO,CORRENTE NOMINAL(IN)63AX240V,SENSIBILIDADE 30MA/300MA.FORNECIMENTO E COLOCACAO</v>
          </cell>
          <cell r="C14634" t="str">
            <v>UN</v>
          </cell>
        </row>
        <row r="14635">
          <cell r="A14635" t="str">
            <v>15.007.0523-0</v>
          </cell>
          <cell r="B14635" t="str">
            <v>DISJUNTORES/INTERRUPTORES DIFERENCIAIS(D.I),CLASSE AC,2 POLOS,INSTANTANEO,CORRENTE NOMINAL(IN)80AX240V,SENSIBILIDADE 30MA/300MA.FORNECIMENTO E COLOCACAO</v>
          </cell>
          <cell r="C14635" t="str">
            <v>UN</v>
          </cell>
        </row>
        <row r="14636">
          <cell r="A14636" t="str">
            <v>15.007.0523-A</v>
          </cell>
          <cell r="B14636" t="str">
            <v>DISJUNTORES/INTERRUPTORES DIFERENCIAIS(D.I),CLASSE AC,2 POLOS,INSTANTANEO,CORRENTE NOMINAL(IN)80AX240V,SENSIBILIDADE 30MA/300MA.FORNECIMENTO E COLOCACAO</v>
          </cell>
          <cell r="C14636" t="str">
            <v>UN</v>
          </cell>
        </row>
        <row r="14637">
          <cell r="A14637" t="str">
            <v>15.007.0524-0</v>
          </cell>
          <cell r="B14637" t="str">
            <v>DIJUNTORES/INTERRUPTORES DIFERENCIAIS(D.I),CLASSE AC,4 POLOS,INSTANTANEO,CORRENTE NOMINAL(IN)25AX415V,SENSIBILIDADE 30MA/300MA.FORNECIMENTO E COLOCACAO</v>
          </cell>
          <cell r="C14637" t="str">
            <v>UN</v>
          </cell>
        </row>
        <row r="14638">
          <cell r="A14638" t="str">
            <v>15.007.0524-A</v>
          </cell>
          <cell r="B14638" t="str">
            <v>DIJUNTORES/INTERRUPTORES DIFERENCIAIS(D.I),CLASSE AC,4 POLOS,INSTANTANEO,CORRENTE NOMINAL(IN)25AX415V,SENSIBILIDADE 30MA/300MA.FORNECIMENTO E COLOCACAO</v>
          </cell>
          <cell r="C14638" t="str">
            <v>UN</v>
          </cell>
        </row>
        <row r="14639">
          <cell r="A14639" t="str">
            <v>15.007.0525-0</v>
          </cell>
          <cell r="B14639" t="str">
            <v>DISJUNTORES/INTERRUPTORES DIFERENCIAIS(D.I),CLASSE AC,4 POLOS,INSTANTANEO,CORRENTE NOMINAL(IN)40AX415V,SENSIBILIDADE 30MA/300MA.FORNECIMENTO E COLOCACAO</v>
          </cell>
          <cell r="C14639" t="str">
            <v>UN</v>
          </cell>
        </row>
        <row r="14640">
          <cell r="A14640" t="str">
            <v>15.007.0525-A</v>
          </cell>
          <cell r="B14640" t="str">
            <v>DISJUNTORES/INTERRUPTORES DIFERENCIAIS(D.I),CLASSE AC,4 POLOS,INSTANTANEO,CORRENTE NOMINAL(IN)40AX415V,SENSIBILIDADE 30MA/300MA.FORNECIMENTO E COLOCACAO</v>
          </cell>
          <cell r="C14640" t="str">
            <v>UN</v>
          </cell>
        </row>
        <row r="14641">
          <cell r="A14641" t="str">
            <v>15.007.0526-0</v>
          </cell>
          <cell r="B14641" t="str">
            <v>DISJUNTORES,INTERRUPTORES DIFERENCIAIS(D.I),CLASSE AC,4 POLOS,INSTANTANEO,CORRENTE NOMINAL(IN)63AX415V,SENSIBILIDADE 30MA/300MA.FORNECIMENTO E COLOCACAO</v>
          </cell>
          <cell r="C14641" t="str">
            <v>UN</v>
          </cell>
        </row>
        <row r="14642">
          <cell r="A14642" t="str">
            <v>15.007.0526-A</v>
          </cell>
          <cell r="B14642" t="str">
            <v>DISJUNTORES,INTERRUPTORES DIFERENCIAIS(D.I),CLASSE AC,4 POLOS,INSTANTANEO,CORRENTE NOMINAL(IN)63AX415V,SENSIBILIDADE 30MA/300MA.FORNECIMENTO E COLOCACAO</v>
          </cell>
          <cell r="C14642" t="str">
            <v>UN</v>
          </cell>
        </row>
        <row r="14643">
          <cell r="A14643" t="str">
            <v>15.007.0527-0</v>
          </cell>
          <cell r="B14643" t="str">
            <v>DISJUNTORES/INTERRUPTORES DIFERENCIAIS(D.I),CLASSE AC,4 POLOS,INSTANTANEO,CORRENTE NOMINAL(IN)80AX415V,SENSIBILIDADE 30MA/300MA.FORNECIMENTO E COLOCACAO</v>
          </cell>
          <cell r="C14643" t="str">
            <v>UN</v>
          </cell>
        </row>
        <row r="14644">
          <cell r="A14644" t="str">
            <v>15.007.0527-A</v>
          </cell>
          <cell r="B14644" t="str">
            <v>DISJUNTORES/INTERRUPTORES DIFERENCIAIS(D.I),CLASSE AC,4 POLOS,INSTANTANEO,CORRENTE NOMINAL(IN)80AX415V,SENSIBILIDADE 30MA/300MA.FORNECIMENTO E COLOCACAO</v>
          </cell>
          <cell r="C14644" t="str">
            <v>UN</v>
          </cell>
        </row>
        <row r="14645">
          <cell r="A14645" t="str">
            <v>15.007.0528-0</v>
          </cell>
          <cell r="B14645" t="str">
            <v>DISJUNTORES/INTERRUPTORES DIFERENCIAIS(D.I),CLASSE AC,4 POLOS,INSTANTANEO,CORRENTE NOMINAL(IN)100AX415V,SENSIBILIDADE 30MA/300MA.FORNECIMENTO E COLOCACAO</v>
          </cell>
          <cell r="C14645" t="str">
            <v>UN</v>
          </cell>
        </row>
        <row r="14646">
          <cell r="A14646" t="str">
            <v>15.007.0528-A</v>
          </cell>
          <cell r="B14646" t="str">
            <v>DISJUNTORES/INTERRUPTORES DIFERENCIAIS(D.I),CLASSE AC,4 POLOS,INSTANTANEO,CORRENTE NOMINAL(IN)100AX415V,SENSIBILIDADE 30MA/300MA.FORNECIMENTO E COLOCACAO</v>
          </cell>
          <cell r="C14646" t="str">
            <v>UN</v>
          </cell>
        </row>
        <row r="14647">
          <cell r="A14647" t="str">
            <v>15.007.0529-0</v>
          </cell>
          <cell r="B14647" t="str">
            <v>DISJUNTORES/INTERRUPTORES DIFERENCIAIS(D.I),CLASSE AC,4 POLOS,INSTANTANEO,CORRENTE NOMINAL(IN)125AX415V,SENSIBILIDADE 30MA/300MA.FORNECIMENTO E COLOCACAO</v>
          </cell>
          <cell r="C14647" t="str">
            <v>UN</v>
          </cell>
        </row>
        <row r="14648">
          <cell r="A14648" t="str">
            <v>15.007.0529-A</v>
          </cell>
          <cell r="B14648" t="str">
            <v>DISJUNTORES/INTERRUPTORES DIFERENCIAIS(D.I),CLASSE AC,4 POLOS,INSTANTANEO,CORRENTE NOMINAL(IN)125AX415V,SENSIBILIDADE 30MA/300MA.FORNECIMENTO E COLOCACAO</v>
          </cell>
          <cell r="C14648" t="str">
            <v>UN</v>
          </cell>
        </row>
        <row r="14649">
          <cell r="A14649" t="str">
            <v>15.007.0530-0</v>
          </cell>
          <cell r="B14649" t="str">
            <v>FUSIVEL DIAZED,DE 2A,COM BASE,TAMPA,ANEL E PARAFUSO DE AJUSTE.FORNECIMENTO E INSTALACAO</v>
          </cell>
          <cell r="C14649" t="str">
            <v>UN</v>
          </cell>
        </row>
        <row r="14650">
          <cell r="A14650" t="str">
            <v>15.007.0530-A</v>
          </cell>
          <cell r="B14650" t="str">
            <v>FUSIVEL DIAZED,DE 2A,COM BASE,TAMPA,ANEL E PARAFUSO DE AJUSTE.FORNECIMENTO E INSTALACAO</v>
          </cell>
          <cell r="C14650" t="str">
            <v>UN</v>
          </cell>
        </row>
        <row r="14651">
          <cell r="A14651" t="str">
            <v>15.007.0531-0</v>
          </cell>
          <cell r="B14651" t="str">
            <v>FUSIVEL DIAZED,DE 10A,COM BASE,TAMPA,ANEL E PARAFUSO DE AJUSTE.FORNECIMENTO E INSTALACAO</v>
          </cell>
          <cell r="C14651" t="str">
            <v>UN</v>
          </cell>
        </row>
        <row r="14652">
          <cell r="A14652" t="str">
            <v>15.007.0531-A</v>
          </cell>
          <cell r="B14652" t="str">
            <v>FUSIVEL DIAZED,DE 10A,COM BASE,TAMPA,ANEL E PARAFUSO DE AJUSTE.FORNECIMENTO E INSTALACAO</v>
          </cell>
          <cell r="C14652" t="str">
            <v>UN</v>
          </cell>
        </row>
        <row r="14653">
          <cell r="A14653" t="str">
            <v>15.007.0532-0</v>
          </cell>
          <cell r="B14653" t="str">
            <v>FUSIVEL DIAZED,DE 16A,COM BASE,TAMPA,ANEL E PARAFUSO DE AJUSTE.FORNECIMENTO E INSTALACAO</v>
          </cell>
          <cell r="C14653" t="str">
            <v>UN</v>
          </cell>
        </row>
        <row r="14654">
          <cell r="A14654" t="str">
            <v>15.007.0532-A</v>
          </cell>
          <cell r="B14654" t="str">
            <v>FUSIVEL DIAZED,DE 16A,COM BASE,TAMPA,ANEL E PARAFUSO DE AJUSTE.FORNECIMENTO E INSTALACAO</v>
          </cell>
          <cell r="C14654" t="str">
            <v>UN</v>
          </cell>
        </row>
        <row r="14655">
          <cell r="A14655" t="str">
            <v>15.007.0533-0</v>
          </cell>
          <cell r="B14655" t="str">
            <v>FUSIVEL DIAZED,DE 35A,COM BASE,TAMPA,ANEL E PARAFUSO DE AJUSTE.FORNECIMENTO E INSTALACAO</v>
          </cell>
          <cell r="C14655" t="str">
            <v>UN</v>
          </cell>
        </row>
        <row r="14656">
          <cell r="A14656" t="str">
            <v>15.007.0533-A</v>
          </cell>
          <cell r="B14656" t="str">
            <v>FUSIVEL DIAZED,DE 35A,COM BASE,TAMPA,ANEL E PARAFUSO DE AJUSTE.FORNECIMENTO E INSTALACAO</v>
          </cell>
          <cell r="C14656" t="str">
            <v>UN</v>
          </cell>
        </row>
        <row r="14657">
          <cell r="A14657" t="str">
            <v>15.007.0534-0</v>
          </cell>
          <cell r="B14657" t="str">
            <v>FUSIVEL DIAZED,DE 63A,COM BASE,TAMPA,ANEL E PARAFUSO DE AJUSTE.FORNECIMENTO E INSTALACAO</v>
          </cell>
          <cell r="C14657" t="str">
            <v>UN</v>
          </cell>
        </row>
        <row r="14658">
          <cell r="A14658" t="str">
            <v>15.007.0534-A</v>
          </cell>
          <cell r="B14658" t="str">
            <v>FUSIVEL DIAZED,DE 63A,COM BASE,TAMPA,ANEL E PARAFUSO DE AJUSTE.FORNECIMENTO E INSTALACAO</v>
          </cell>
          <cell r="C14658" t="str">
            <v>UN</v>
          </cell>
        </row>
        <row r="14659">
          <cell r="A14659" t="str">
            <v>15.007.0535-0</v>
          </cell>
          <cell r="B14659" t="str">
            <v>FUSIVEL DIAZED,DE 100A,COM BASE,TAMPA,ANEL E PARAFUSO DE AJUSTE.FORNECIMENTO E INSTALACAO</v>
          </cell>
          <cell r="C14659" t="str">
            <v>UN</v>
          </cell>
        </row>
        <row r="14660">
          <cell r="A14660" t="str">
            <v>15.007.0535-A</v>
          </cell>
          <cell r="B14660" t="str">
            <v>FUSIVEL DIAZED,DE 100A,COM BASE,TAMPA,ANEL E PARAFUSO DE AJUSTE.FORNECIMENTO E INSTALACAO</v>
          </cell>
          <cell r="C14660" t="str">
            <v>UN</v>
          </cell>
        </row>
        <row r="14661">
          <cell r="A14661" t="str">
            <v>15.007.0550-0</v>
          </cell>
          <cell r="B14661" t="str">
            <v>FUSIVEL CARTUCHO,DE 15 A 30A,250V,FIXO.FORNECIMENTO E COLOCACAO</v>
          </cell>
          <cell r="C14661" t="str">
            <v>UN</v>
          </cell>
        </row>
        <row r="14662">
          <cell r="A14662" t="str">
            <v>15.007.0550-A</v>
          </cell>
          <cell r="B14662" t="str">
            <v>FUSIVEL CARTUCHO,DE 15 A 30A,250V,FIXO.FORNECIMENTO E COLOCACAO</v>
          </cell>
          <cell r="C14662" t="str">
            <v>UN</v>
          </cell>
        </row>
        <row r="14663">
          <cell r="A14663" t="str">
            <v>15.007.0552-0</v>
          </cell>
          <cell r="B14663" t="str">
            <v>FUSIVEL CARTUCHO,DE 35 A 60A,250V,FIXO.FORNECIMENTO E COLOCACAO</v>
          </cell>
          <cell r="C14663" t="str">
            <v>UN</v>
          </cell>
        </row>
        <row r="14664">
          <cell r="A14664" t="str">
            <v>15.007.0552-A</v>
          </cell>
          <cell r="B14664" t="str">
            <v>FUSIVEL CARTUCHO,DE 35 A 60A,250V,FIXO.FORNECIMENTO E COLOCACAO</v>
          </cell>
          <cell r="C14664" t="str">
            <v>UN</v>
          </cell>
        </row>
        <row r="14665">
          <cell r="A14665" t="str">
            <v>15.007.0554-0</v>
          </cell>
          <cell r="B14665" t="str">
            <v>FUSIVEL FACA,DE 100A,250V,FIXO.FORNECIMENTO E COLOCACAO</v>
          </cell>
          <cell r="C14665" t="str">
            <v>UN</v>
          </cell>
        </row>
        <row r="14666">
          <cell r="A14666" t="str">
            <v>15.007.0554-A</v>
          </cell>
          <cell r="B14666" t="str">
            <v>FUSIVEL FACA,DE 100A,250V,FIXO.FORNECIMENTO E COLOCACAO</v>
          </cell>
          <cell r="C14666" t="str">
            <v>UN</v>
          </cell>
        </row>
        <row r="14667">
          <cell r="A14667" t="str">
            <v>15.007.0556-0</v>
          </cell>
          <cell r="B14667" t="str">
            <v>FUSIVEL FACA,DE 125 A 200A,250V,FIXO.FORNECIMENTO E COLOCACAO</v>
          </cell>
          <cell r="C14667" t="str">
            <v>UN</v>
          </cell>
        </row>
        <row r="14668">
          <cell r="A14668" t="str">
            <v>15.007.0556-A</v>
          </cell>
          <cell r="B14668" t="str">
            <v>FUSIVEL FACA,DE 125 A 200A,250V,FIXO.FORNECIMENTO E COLOCACAO</v>
          </cell>
          <cell r="C14668" t="str">
            <v>UN</v>
          </cell>
        </row>
        <row r="14669">
          <cell r="A14669" t="str">
            <v>15.007.0558-0</v>
          </cell>
          <cell r="B14669" t="str">
            <v>FUSIVEL FACA,DE 250 A 400A,250V,FIXO.FORNECIMENTO E COLOCACAO</v>
          </cell>
          <cell r="C14669" t="str">
            <v>UN</v>
          </cell>
        </row>
        <row r="14670">
          <cell r="A14670" t="str">
            <v>15.007.0558-A</v>
          </cell>
          <cell r="B14670" t="str">
            <v>FUSIVEL FACA,DE 250 A 400A,250V,FIXO.FORNECIMENTO E COLOCACAO</v>
          </cell>
          <cell r="C14670" t="str">
            <v>UN</v>
          </cell>
        </row>
        <row r="14671">
          <cell r="A14671" t="str">
            <v>15.007.0560-0</v>
          </cell>
          <cell r="B14671" t="str">
            <v>FUSIVEL FACA DE 500 A 600A,250V,FIXO.FORNECIMENTO E COLOCACAO</v>
          </cell>
          <cell r="C14671" t="str">
            <v>UN</v>
          </cell>
        </row>
        <row r="14672">
          <cell r="A14672" t="str">
            <v>15.007.0560-A</v>
          </cell>
          <cell r="B14672" t="str">
            <v>FUSIVEL FACA DE 500 A 600A,250V,FIXO.FORNECIMENTO E COLOCACAO</v>
          </cell>
          <cell r="C14672" t="str">
            <v>UN</v>
          </cell>
        </row>
        <row r="14673">
          <cell r="A14673" t="str">
            <v>15.007.0566-0</v>
          </cell>
          <cell r="B14673" t="str">
            <v>FUSIVEL NH,TAMANHO 00,CORRENTE NOMINAL DE 6 A 100A,500V.FORNECIMENTO E COLOCACAO</v>
          </cell>
          <cell r="C14673" t="str">
            <v>UN</v>
          </cell>
        </row>
        <row r="14674">
          <cell r="A14674" t="str">
            <v>15.007.0566-A</v>
          </cell>
          <cell r="B14674" t="str">
            <v>FUSIVEL NH,TAMANHO 00,CORRENTE NOMINAL DE 6 A 100A,500V.FORNECIMENTO E COLOCACAO</v>
          </cell>
          <cell r="C14674" t="str">
            <v>UN</v>
          </cell>
        </row>
        <row r="14675">
          <cell r="A14675" t="str">
            <v>15.007.0567-0</v>
          </cell>
          <cell r="B14675" t="str">
            <v>FUSIVEL NH,TAMANHO 01,CORRENTE NOMINAL DE 40 A 200A,500V.FORNECIMENTO E COLOCACAO</v>
          </cell>
          <cell r="C14675" t="str">
            <v>UN</v>
          </cell>
        </row>
        <row r="14676">
          <cell r="A14676" t="str">
            <v>15.007.0567-A</v>
          </cell>
          <cell r="B14676" t="str">
            <v>FUSIVEL NH,TAMANHO 01,CORRENTE NOMINAL DE 40 A 200A,500V.FORNECIMENTO E COLOCACAO</v>
          </cell>
          <cell r="C14676" t="str">
            <v>UN</v>
          </cell>
        </row>
        <row r="14677">
          <cell r="A14677" t="str">
            <v>15.007.0568-0</v>
          </cell>
          <cell r="B14677" t="str">
            <v>FUSIVEL NH,TAMANHO 01,CORRENTE NOMINAL DE 224 A 250A,500V.FORNECIMENTO E COLOCACAO</v>
          </cell>
          <cell r="C14677" t="str">
            <v>UN</v>
          </cell>
        </row>
        <row r="14678">
          <cell r="A14678" t="str">
            <v>15.007.0568-A</v>
          </cell>
          <cell r="B14678" t="str">
            <v>FUSIVEL NH,TAMANHO 01,CORRENTE NOMINAL DE 224 A 250A,500V.FORNECIMENTO E COLOCACAO</v>
          </cell>
          <cell r="C14678" t="str">
            <v>UN</v>
          </cell>
        </row>
        <row r="14679">
          <cell r="A14679" t="str">
            <v>15.007.0569-0</v>
          </cell>
          <cell r="B14679" t="str">
            <v>FUSIVEL NH,TAMANHO 02,CORRENTE NOMINAL DE 224 A 400A,500V.FORNECIMENTO E COLOCACAO</v>
          </cell>
          <cell r="C14679" t="str">
            <v>UN</v>
          </cell>
        </row>
        <row r="14680">
          <cell r="A14680" t="str">
            <v>15.007.0569-A</v>
          </cell>
          <cell r="B14680" t="str">
            <v>FUSIVEL NH,TAMANHO 02,CORRENTE NOMINAL DE 224 A 400A,500V.FORNECIMENTO E COLOCACAO</v>
          </cell>
          <cell r="C14680" t="str">
            <v>UN</v>
          </cell>
        </row>
        <row r="14681">
          <cell r="A14681" t="str">
            <v>15.007.0570-0</v>
          </cell>
          <cell r="B14681" t="str">
            <v>DISJUNTOR TERMOMAGNETICO UNIPOLAR,DE 10 A 30AX250V.FORNECIMENTO E COLOCACAO</v>
          </cell>
          <cell r="C14681" t="str">
            <v>UN</v>
          </cell>
        </row>
        <row r="14682">
          <cell r="A14682" t="str">
            <v>15.007.0570-A</v>
          </cell>
          <cell r="B14682" t="str">
            <v>DISJUNTOR TERMOMAGNETICO UNIPOLAR,DE 10 A 30AX250V.FORNECIMENTO E COLOCACAO</v>
          </cell>
          <cell r="C14682" t="str">
            <v>UN</v>
          </cell>
        </row>
        <row r="14683">
          <cell r="A14683" t="str">
            <v>15.007.0572-0</v>
          </cell>
          <cell r="B14683" t="str">
            <v>DISJUNTOR TERMOMAGNETICO UNIPOLAR,DE 35 A 60AX250V.FORNECIMENTO E COLOCACAO</v>
          </cell>
          <cell r="C14683" t="str">
            <v>UN</v>
          </cell>
        </row>
        <row r="14684">
          <cell r="A14684" t="str">
            <v>15.007.0572-A</v>
          </cell>
          <cell r="B14684" t="str">
            <v>DISJUNTOR TERMOMAGNETICO UNIPOLAR,DE 35 A 60AX250V.FORNECIMENTO E COLOCACAO</v>
          </cell>
          <cell r="C14684" t="str">
            <v>UN</v>
          </cell>
        </row>
        <row r="14685">
          <cell r="A14685" t="str">
            <v>15.007.0575-0</v>
          </cell>
          <cell r="B14685" t="str">
            <v>DISJUNTOR TERMOMAGNETICO,BIPOLAR,DE 10 A 50AX250V.FORNECIMENTO E COLOCACAO</v>
          </cell>
          <cell r="C14685" t="str">
            <v>UN</v>
          </cell>
        </row>
        <row r="14686">
          <cell r="A14686" t="str">
            <v>15.007.0575-A</v>
          </cell>
          <cell r="B14686" t="str">
            <v>DISJUNTOR TERMOMAGNETICO,BIPOLAR,DE 10 A 50AX250V.FORNECIMENTO E COLOCACAO</v>
          </cell>
          <cell r="C14686" t="str">
            <v>UN</v>
          </cell>
        </row>
        <row r="14687">
          <cell r="A14687" t="str">
            <v>15.007.0600-0</v>
          </cell>
          <cell r="B14687" t="str">
            <v>DISJUNTOR TERMOMAGNETICO,TRIPOLAR,DE 10 A 50AX250V.FORNECIMENTO E COLOCACAO</v>
          </cell>
          <cell r="C14687" t="str">
            <v>UN</v>
          </cell>
        </row>
        <row r="14688">
          <cell r="A14688" t="str">
            <v>15.007.0600-A</v>
          </cell>
          <cell r="B14688" t="str">
            <v>DISJUNTOR TERMOMAGNETICO,TRIPOLAR,DE 10 A 50AX250V.FORNECIMENTO E COLOCACAO</v>
          </cell>
          <cell r="C14688" t="str">
            <v>UN</v>
          </cell>
        </row>
        <row r="14689">
          <cell r="A14689" t="str">
            <v>15.007.0605-0</v>
          </cell>
          <cell r="B14689" t="str">
            <v>DISJUNTOR TERMOMAGNETICO,TRIPOLAR,DE 60 A 100AX250V.FORNECIMENTO E COLOCACAO</v>
          </cell>
          <cell r="C14689" t="str">
            <v>UN</v>
          </cell>
        </row>
        <row r="14690">
          <cell r="A14690" t="str">
            <v>15.007.0605-A</v>
          </cell>
          <cell r="B14690" t="str">
            <v>DISJUNTOR TERMOMAGNETICO,TRIPOLAR,DE 60 A 100AX250V.FORNECIMENTO E COLOCACAO</v>
          </cell>
          <cell r="C14690" t="str">
            <v>UN</v>
          </cell>
        </row>
        <row r="14691">
          <cell r="A14691" t="str">
            <v>15.007.0608-0</v>
          </cell>
          <cell r="B14691" t="str">
            <v>DISJUNTOR TERMOMAGNETICO,TRIPOLAR,DE 125 A 150AX250V.FORNECIMENTO E COLOCACAO</v>
          </cell>
          <cell r="C14691" t="str">
            <v>UN</v>
          </cell>
        </row>
        <row r="14692">
          <cell r="A14692" t="str">
            <v>15.007.0608-A</v>
          </cell>
          <cell r="B14692" t="str">
            <v>DISJUNTOR TERMOMAGNETICO,TRIPOLAR,DE 125 A 150AX250V.FORNECIMENTO E COLOCACAO</v>
          </cell>
          <cell r="C14692" t="str">
            <v>UN</v>
          </cell>
        </row>
        <row r="14693">
          <cell r="A14693" t="str">
            <v>15.007.0609-0</v>
          </cell>
          <cell r="B14693" t="str">
            <v>DISJUNTOR TERMOMAGNETICO,TRIPOLAR,DE 175 A 225AX250V.FORNECIMENTO E COLOCACAO</v>
          </cell>
          <cell r="C14693" t="str">
            <v>UN</v>
          </cell>
        </row>
        <row r="14694">
          <cell r="A14694" t="str">
            <v>15.007.0609-A</v>
          </cell>
          <cell r="B14694" t="str">
            <v>DISJUNTOR TERMOMAGNETICO,TRIPOLAR,DE 175 A 225AX250V.FORNECIMENTO E COLOCACAO</v>
          </cell>
          <cell r="C14694" t="str">
            <v>UN</v>
          </cell>
        </row>
        <row r="14695">
          <cell r="A14695" t="str">
            <v>15.007.0610-0</v>
          </cell>
          <cell r="B14695" t="str">
            <v>DISJUNTOR TERMOMAGNETICO,TRIPOLAR,DE 250AX250V.FORNECIMENTOE COLOCACAO</v>
          </cell>
          <cell r="C14695" t="str">
            <v>UN</v>
          </cell>
        </row>
        <row r="14696">
          <cell r="A14696" t="str">
            <v>15.007.0610-A</v>
          </cell>
          <cell r="B14696" t="str">
            <v>DISJUNTOR TERMOMAGNETICO,TRIPOLAR,DE 250AX250V.FORNECIMENTOE COLOCACAO</v>
          </cell>
          <cell r="C14696" t="str">
            <v>UN</v>
          </cell>
        </row>
        <row r="14697">
          <cell r="A14697" t="str">
            <v>15.007.0611-0</v>
          </cell>
          <cell r="B14697" t="str">
            <v>DISJUNTOR TERMOMAGNETICO,TRIPOLAR,DE 300 A 400AX250V.FORNECIMENTO E COLOCACAO</v>
          </cell>
          <cell r="C14697" t="str">
            <v>UN</v>
          </cell>
        </row>
        <row r="14698">
          <cell r="A14698" t="str">
            <v>15.007.0611-A</v>
          </cell>
          <cell r="B14698" t="str">
            <v>DISJUNTOR TERMOMAGNETICO,TRIPOLAR,DE 300 A 400AX250V.FORNECIMENTO E COLOCACAO</v>
          </cell>
          <cell r="C14698" t="str">
            <v>UN</v>
          </cell>
        </row>
        <row r="14699">
          <cell r="A14699" t="str">
            <v>15.007.0615-0</v>
          </cell>
          <cell r="B14699" t="str">
            <v>DISJUNTOR TERMOMAGNETICO,TRIPOLAR,DE 500 A 600AX250V.FORNECIMENTO E COLOCACAO</v>
          </cell>
          <cell r="C14699" t="str">
            <v>UN</v>
          </cell>
        </row>
        <row r="14700">
          <cell r="A14700" t="str">
            <v>15.007.0615-A</v>
          </cell>
          <cell r="B14700" t="str">
            <v>DISJUNTOR TERMOMAGNETICO,TRIPOLAR,DE 500 A 600AX250V.FORNECIMENTO E COLOCACAO</v>
          </cell>
          <cell r="C14700" t="str">
            <v>UN</v>
          </cell>
        </row>
        <row r="14701">
          <cell r="A14701" t="str">
            <v>15.007.0680-0</v>
          </cell>
          <cell r="B14701" t="str">
            <v>CHAVE BLINDADA,TRIPOLAR,DE 250V,DE 30A.FORNECIMENTO E COLOCACAO</v>
          </cell>
          <cell r="C14701" t="str">
            <v>UN</v>
          </cell>
        </row>
        <row r="14702">
          <cell r="A14702" t="str">
            <v>15.007.0680-A</v>
          </cell>
          <cell r="B14702" t="str">
            <v>CHAVE BLINDADA,TRIPOLAR,DE 250V,DE 30A.FORNECIMENTO E COLOCACAO</v>
          </cell>
          <cell r="C14702" t="str">
            <v>UN</v>
          </cell>
        </row>
        <row r="14703">
          <cell r="A14703" t="str">
            <v>15.007.0682-0</v>
          </cell>
          <cell r="B14703" t="str">
            <v>CHAVE BLINDADA,TRIPOLAR,DE 250V,DE 60A.FORNECIMENTO E COLOCACAO</v>
          </cell>
          <cell r="C14703" t="str">
            <v>UN</v>
          </cell>
        </row>
        <row r="14704">
          <cell r="A14704" t="str">
            <v>15.007.0682-A</v>
          </cell>
          <cell r="B14704" t="str">
            <v>CHAVE BLINDADA,TRIPOLAR,DE 250V,DE 60A.FORNECIMENTO E COLOCACAO</v>
          </cell>
          <cell r="C14704" t="str">
            <v>UN</v>
          </cell>
        </row>
        <row r="14705">
          <cell r="A14705" t="str">
            <v>15.007.0684-0</v>
          </cell>
          <cell r="B14705" t="str">
            <v>CHAVE BLINDADA,TRIPOLAR,DE 250V,DE 100A.FORNECIMENTO E COLOCACAO</v>
          </cell>
          <cell r="C14705" t="str">
            <v>UN</v>
          </cell>
        </row>
        <row r="14706">
          <cell r="A14706" t="str">
            <v>15.007.0684-A</v>
          </cell>
          <cell r="B14706" t="str">
            <v>CHAVE BLINDADA,TRIPOLAR,DE 250V,DE 100A.FORNECIMENTO E COLOCACAO</v>
          </cell>
          <cell r="C14706" t="str">
            <v>UN</v>
          </cell>
        </row>
        <row r="14707">
          <cell r="A14707" t="str">
            <v>15.007.0686-0</v>
          </cell>
          <cell r="B14707" t="str">
            <v>CHAVE BLINDADA,TRIPOLAR,DE 250V,DE 200A.FORNECIMENTO E COLOCACAO</v>
          </cell>
          <cell r="C14707" t="str">
            <v>UN</v>
          </cell>
        </row>
        <row r="14708">
          <cell r="A14708" t="str">
            <v>15.007.0686-A</v>
          </cell>
          <cell r="B14708" t="str">
            <v>CHAVE BLINDADA,TRIPOLAR,DE 250V,DE 200A.FORNECIMENTO E COLOCACAO</v>
          </cell>
          <cell r="C14708" t="str">
            <v>UN</v>
          </cell>
        </row>
        <row r="14709">
          <cell r="A14709" t="str">
            <v>15.007.0688-0</v>
          </cell>
          <cell r="B14709" t="str">
            <v>CHAVE BLINDADA,TRIPOLAR,DE 250V,DE 400A.FORNECIMENTO E COLOCACAO</v>
          </cell>
          <cell r="C14709" t="str">
            <v>UN</v>
          </cell>
        </row>
        <row r="14710">
          <cell r="A14710" t="str">
            <v>15.007.0688-A</v>
          </cell>
          <cell r="B14710" t="str">
            <v>CHAVE BLINDADA,TRIPOLAR,DE 250V,DE 400A.FORNECIMENTO E COLOCACAO</v>
          </cell>
          <cell r="C14710" t="str">
            <v>UN</v>
          </cell>
        </row>
        <row r="14711">
          <cell r="A14711" t="str">
            <v>15.007.0689-0</v>
          </cell>
          <cell r="B14711" t="str">
            <v>CHAVE BLINDADA,TRIPOLAR,DE 250V,DE 600A.FORNECIMENTO E COLOCACAO</v>
          </cell>
          <cell r="C14711" t="str">
            <v>UN</v>
          </cell>
        </row>
        <row r="14712">
          <cell r="A14712" t="str">
            <v>15.007.0689-A</v>
          </cell>
          <cell r="B14712" t="str">
            <v>CHAVE BLINDADA,TRIPOLAR,DE 250V,DE 600A.FORNECIMENTO E COLOCACAO</v>
          </cell>
          <cell r="C14712" t="str">
            <v>UN</v>
          </cell>
        </row>
        <row r="14713">
          <cell r="A14713" t="str">
            <v>15.007.0696-0</v>
          </cell>
          <cell r="B14713" t="str">
            <v>CHAVE GUARDA MOTOR,TRIFASICA,ATE 3CV,220V,EM CAIXA METALICA,COMPREENDENDO:CHAVE MAGNETICA COM RELE TERMICO,SINALEIRA(VERDE E VERMELHO)E BOTOEIRA LIGA/DESLIGA.FORNECIMENTO E COLOCACAO</v>
          </cell>
          <cell r="C14713" t="str">
            <v>UN</v>
          </cell>
        </row>
        <row r="14714">
          <cell r="A14714" t="str">
            <v>15.007.0696-A</v>
          </cell>
          <cell r="B14714" t="str">
            <v>CHAVE GUARDA MOTOR,TRIFASICA,ATE 3CV,220V,EM CAIXA METALICA,COMPREENDENDO:CHAVE MAGNETICA COM RELE TERMICO,SINALEIRA(VERDE E VERMELHO)E BOTOEIRA LIGA/DESLIGA.FORNECIMENTO E COLOCACAO</v>
          </cell>
          <cell r="C14714" t="str">
            <v>UN</v>
          </cell>
        </row>
        <row r="14715">
          <cell r="A14715" t="str">
            <v>15.007.0697-0</v>
          </cell>
          <cell r="B14715" t="str">
            <v>CHAVE GUARDA MOTOR,TRIFASICA,5CV,220V,EM CAIXA METALICA,COMPREENDENDO:CHAVE MAGNETICA COM RELE TERMICO,SINALEIRA(VERDE EVERMELHO)E BOTOEIRA LIGA/DESLIGA.FORNECIMENTO E COLOCACAO</v>
          </cell>
          <cell r="C14715" t="str">
            <v>UN</v>
          </cell>
        </row>
        <row r="14716">
          <cell r="A14716" t="str">
            <v>15.007.0697-A</v>
          </cell>
          <cell r="B14716" t="str">
            <v>CHAVE GUARDA MOTOR,TRIFASICA,5CV,220V,EM CAIXA METALICA,COMPREENDENDO:CHAVE MAGNETICA COM RELE TERMICO,SINALEIRA(VERDE EVERMELHO)E BOTOEIRA LIGA/DESLIGA.FORNECIMENTO E COLOCACAO</v>
          </cell>
          <cell r="C14716" t="str">
            <v>UN</v>
          </cell>
        </row>
        <row r="14717">
          <cell r="A14717" t="str">
            <v>15.007.0699-0</v>
          </cell>
          <cell r="B14717" t="str">
            <v>CHAVE GUARDA MOTOR,TRIFASICA,7,5/10CV,220V,EM CAIXA METALICA,COMPREENDENDO:CHAVE MAGNETICA COM RELE TERMICO,SINALEIRA(VERDE E VERMELHO)E BOTOEIRA LIGA/DESLIGA.FORNECIMENTO E COLOCACAO</v>
          </cell>
          <cell r="C14717" t="str">
            <v>UN</v>
          </cell>
        </row>
        <row r="14718">
          <cell r="A14718" t="str">
            <v>15.007.0699-A</v>
          </cell>
          <cell r="B14718" t="str">
            <v>CHAVE GUARDA MOTOR,TRIFASICA,7,5/10CV,220V,EM CAIXA METALICA,COMPREENDENDO:CHAVE MAGNETICA COM RELE TERMICO,SINALEIRA(VERDE E VERMELHO)E BOTOEIRA LIGA/DESLIGA.FORNECIMENTO E COLOCACAO</v>
          </cell>
          <cell r="C14718" t="str">
            <v>UN</v>
          </cell>
        </row>
        <row r="14719">
          <cell r="A14719" t="str">
            <v>15.007.0705-0</v>
          </cell>
          <cell r="B14719" t="str">
            <v>CHAVE BOIA,AUTOMATICA,DE MERCURIO,UNIPOLAR.FORNECIMENTO E COLOCACAO</v>
          </cell>
          <cell r="C14719" t="str">
            <v>UN</v>
          </cell>
        </row>
        <row r="14720">
          <cell r="A14720" t="str">
            <v>15.007.0705-A</v>
          </cell>
          <cell r="B14720" t="str">
            <v>CHAVE BOIA,AUTOMATICA,DE MERCURIO,UNIPOLAR.FORNECIMENTO E COLOCACAO</v>
          </cell>
          <cell r="C14720" t="str">
            <v>UN</v>
          </cell>
        </row>
        <row r="14721">
          <cell r="A14721" t="str">
            <v>15.007.0710-0</v>
          </cell>
          <cell r="B14721" t="str">
            <v>ARMACAO SECUNDARIA OU REX PARA 2 LINHAS,COMPLETA.FORNECIMENTO E COLOCACAO</v>
          </cell>
          <cell r="C14721" t="str">
            <v>UN</v>
          </cell>
        </row>
        <row r="14722">
          <cell r="A14722" t="str">
            <v>15.007.0710-A</v>
          </cell>
          <cell r="B14722" t="str">
            <v>ARMACAO SECUNDARIA OU REX PARA 2 LINHAS,COMPLETA.FORNECIMENTO E COLOCACAO</v>
          </cell>
          <cell r="C14722" t="str">
            <v>UN</v>
          </cell>
        </row>
        <row r="14723">
          <cell r="A14723" t="str">
            <v>15.007.0711-0</v>
          </cell>
          <cell r="B14723" t="str">
            <v>ARMACAO SECUNDARIA OU REX PARA 3 LINHAS,COMPLETA.FORNECIMENTO E COLOCACAO</v>
          </cell>
          <cell r="C14723" t="str">
            <v>UN</v>
          </cell>
        </row>
        <row r="14724">
          <cell r="A14724" t="str">
            <v>15.007.0711-A</v>
          </cell>
          <cell r="B14724" t="str">
            <v>ARMACAO SECUNDARIA OU REX PARA 3 LINHAS,COMPLETA.FORNECIMENTO E COLOCACAO</v>
          </cell>
          <cell r="C14724" t="str">
            <v>UN</v>
          </cell>
        </row>
        <row r="14725">
          <cell r="A14725" t="str">
            <v>15.007.0712-0</v>
          </cell>
          <cell r="B14725" t="str">
            <v>ARMACAO SECUNDARIA OU REX PARA 4 LINHAS,COMPLETA.FORNECIMENTO E COLOCACAO</v>
          </cell>
          <cell r="C14725" t="str">
            <v>UN</v>
          </cell>
        </row>
        <row r="14726">
          <cell r="A14726" t="str">
            <v>15.007.0712-A</v>
          </cell>
          <cell r="B14726" t="str">
            <v>ARMACAO SECUNDARIA OU REX PARA 4 LINHAS,COMPLETA.FORNECIMENTO E COLOCACAO</v>
          </cell>
          <cell r="C14726" t="str">
            <v>UN</v>
          </cell>
        </row>
        <row r="14727">
          <cell r="A14727" t="str">
            <v>15.008.0010-0</v>
          </cell>
          <cell r="B14727" t="str">
            <v>FIO DE COBRE COM ISOLAMENTO TERMOPLASTICO,ANTICHAMA,COMPREENDENDO:PREPARO,CORTE E ENFIACAO EM ELETRODUTOS,NA BITOLA DE 1MM2,450/750V.FORNECIMENTO E COLOCACAO</v>
          </cell>
          <cell r="C14727" t="str">
            <v>M</v>
          </cell>
        </row>
        <row r="14728">
          <cell r="A14728" t="str">
            <v>15.008.0010-A</v>
          </cell>
          <cell r="B14728" t="str">
            <v>FIO DE COBRE COM ISOLAMENTO TERMOPLASTICO,ANTICHAMA,COMPREENDENDO:PREPARO,CORTE E ENFIACAO EM ELETRODUTOS,NA BITOLA DE 1MM2,450/750V.FORNECIMENTO E COLOCACAO</v>
          </cell>
          <cell r="C14728" t="str">
            <v>M</v>
          </cell>
        </row>
        <row r="14729">
          <cell r="A14729" t="str">
            <v>15.008.0015-0</v>
          </cell>
          <cell r="B14729" t="str">
            <v>FIO DE COBRE COM ISOLAMENTO TERMOPLASTICO,ANTICHAMA,COMPREENDENDO:PREPARO,CORTE E ENFIACAO EM ELETRODUTOS,NA BITOLA DE 1,5MM2,450/750V.FORNECIMENTO E COLOCACAO</v>
          </cell>
          <cell r="C14729" t="str">
            <v>M</v>
          </cell>
        </row>
        <row r="14730">
          <cell r="A14730" t="str">
            <v>15.008.0015-A</v>
          </cell>
          <cell r="B14730" t="str">
            <v>FIO DE COBRE COM ISOLAMENTO TERMOPLASTICO,ANTICHAMA,COMPREENDENDO:PREPARO,CORTE E ENFIACAO EM ELETRODUTOS,NA BITOLA DE 1,5MM2,450/750V.FORNECIMENTO E COLOCACAO</v>
          </cell>
          <cell r="C14730" t="str">
            <v>M</v>
          </cell>
        </row>
        <row r="14731">
          <cell r="A14731" t="str">
            <v>15.008.0020-0</v>
          </cell>
          <cell r="B14731" t="str">
            <v>FIO DE COBRE COM ISOLAMENTO TERMOPLASTICO,ANTICHAMA,COMPREENDENDO:PREPARO,CORTE E ENFIACAO EM ELETRODUTOS,NA BITOLA DE 2,5MM2,450/750V.FORNECIMENTO E COLOCACAO</v>
          </cell>
          <cell r="C14731" t="str">
            <v>M</v>
          </cell>
        </row>
        <row r="14732">
          <cell r="A14732" t="str">
            <v>15.008.0020-A</v>
          </cell>
          <cell r="B14732" t="str">
            <v>FIO DE COBRE COM ISOLAMENTO TERMOPLASTICO,ANTICHAMA,COMPREENDENDO:PREPARO,CORTE E ENFIACAO EM ELETRODUTOS,NA BITOLA DE 2,5MM2,450/750V.FORNECIMENTO E COLOCACAO</v>
          </cell>
          <cell r="C14732" t="str">
            <v>M</v>
          </cell>
        </row>
        <row r="14733">
          <cell r="A14733" t="str">
            <v>15.008.0025-0</v>
          </cell>
          <cell r="B14733" t="str">
            <v>FIO DE COBRE COM ISOLAMENTO TERMOPLASTICO,ANTICHAMA,COMPREENDENDO:PREPARO,CORTE E ENFIACAO EM ELETRODUTOS,NA BITOLA DE 4MM2,450/750V.FORNECIMENTO E COLOCACAO</v>
          </cell>
          <cell r="C14733" t="str">
            <v>M</v>
          </cell>
        </row>
        <row r="14734">
          <cell r="A14734" t="str">
            <v>15.008.0025-A</v>
          </cell>
          <cell r="B14734" t="str">
            <v>FIO DE COBRE COM ISOLAMENTO TERMOPLASTICO,ANTICHAMA,COMPREENDENDO:PREPARO,CORTE E ENFIACAO EM ELETRODUTOS,NA BITOLA DE 4MM2,450/750V.FORNECIMENTO E COLOCACAO</v>
          </cell>
          <cell r="C14734" t="str">
            <v>M</v>
          </cell>
        </row>
        <row r="14735">
          <cell r="A14735" t="str">
            <v>15.008.0030-0</v>
          </cell>
          <cell r="B14735" t="str">
            <v>FIO DE COBRE COM ISOLAMENTO TERMOPLASTICO,ANTICHAMA,COMPREENDENDO:PREPARO,CORTE E ENFIACAO EM ELETRODUTOS,NA BITOLA DE 6MM2,450/750V.FORNECIMENTO E COLOCACAO</v>
          </cell>
          <cell r="C14735" t="str">
            <v>M</v>
          </cell>
        </row>
        <row r="14736">
          <cell r="A14736" t="str">
            <v>15.008.0030-A</v>
          </cell>
          <cell r="B14736" t="str">
            <v>FIO DE COBRE COM ISOLAMENTO TERMOPLASTICO,ANTICHAMA,COMPREENDENDO:PREPARO,CORTE E ENFIACAO EM ELETRODUTOS,NA BITOLA DE 6MM2,450/750V.FORNECIMENTO E COLOCACAO</v>
          </cell>
          <cell r="C14736" t="str">
            <v>M</v>
          </cell>
        </row>
        <row r="14737">
          <cell r="A14737" t="str">
            <v>15.008.0035-0</v>
          </cell>
          <cell r="B14737" t="str">
            <v>FIO DE COBRE COM ISOLAMENTO TERMOPLASTICO,ANTICHAMA,COMPREENDENDO:PREPARO,CORTE E ENFIACAO EM ELETRODUTOS,NA BITOLA DE 10MM2,450/750V.FORNECIMENTO E COLOCACAO</v>
          </cell>
          <cell r="C14737" t="str">
            <v>M</v>
          </cell>
        </row>
        <row r="14738">
          <cell r="A14738" t="str">
            <v>15.008.0035-A</v>
          </cell>
          <cell r="B14738" t="str">
            <v>FIO DE COBRE COM ISOLAMENTO TERMOPLASTICO,ANTICHAMA,COMPREENDENDO:PREPARO,CORTE E ENFIACAO EM ELETRODUTOS,NA BITOLA DE 10MM2,450/750V.FORNECIMENTO E COLOCACAO</v>
          </cell>
          <cell r="C14738" t="str">
            <v>M</v>
          </cell>
        </row>
        <row r="14739">
          <cell r="A14739" t="str">
            <v>15.008.0080-0</v>
          </cell>
          <cell r="B14739" t="str">
            <v>CABO DE COBRE COM ISOLAMENTO TERMOPLASTICO,COMPREENDENDO:PREPARO,CORTE E ENFIACAO EM ELETRODUTOS,NA BITOLA DE 1,5MM2,450/750V.FORNECIMENTO E COLOCACAO</v>
          </cell>
          <cell r="C14739" t="str">
            <v>M</v>
          </cell>
        </row>
        <row r="14740">
          <cell r="A14740" t="str">
            <v>15.008.0080-A</v>
          </cell>
          <cell r="B14740" t="str">
            <v>CABO DE COBRE COM ISOLAMENTO TERMOPLASTICO,COMPREENDENDO:PREPARO,CORTE E ENFIACAO EM ELETRODUTOS,NA BITOLA DE 1,5MM2,450/750V.FORNECIMENTO E COLOCACAO</v>
          </cell>
          <cell r="C14740" t="str">
            <v>M</v>
          </cell>
        </row>
        <row r="14741">
          <cell r="A14741" t="str">
            <v>15.008.0085-0</v>
          </cell>
          <cell r="B14741" t="str">
            <v>CABO DE COBRE COM ISOLAMENTO TERMOPLASTICO,COMPREENDENDO:PREPARO,CORTE E ENFIACAO EM ELETRODUTOS,NA BITOLA DE 2,5MM2,450/750V.FORNECIMENTO E COLOCACAO</v>
          </cell>
          <cell r="C14741" t="str">
            <v>M</v>
          </cell>
        </row>
        <row r="14742">
          <cell r="A14742" t="str">
            <v>15.008.0085-A</v>
          </cell>
          <cell r="B14742" t="str">
            <v>CABO DE COBRE COM ISOLAMENTO TERMOPLASTICO,COMPREENDENDO:PREPARO,CORTE E ENFIACAO EM ELETRODUTOS,NA BITOLA DE 2,5MM2,450/750V.FORNECIMENTO E COLOCACAO</v>
          </cell>
          <cell r="C14742" t="str">
            <v>M</v>
          </cell>
        </row>
        <row r="14743">
          <cell r="A14743" t="str">
            <v>15.008.0090-0</v>
          </cell>
          <cell r="B14743" t="str">
            <v>CABO DE COBRE COM ISOLAMENTO TERMOPLASTICO,COMPREENDENDO:PREPARO,CORTE E ENFIACAO EM ELETRODUTOS NA BITOLA DE 4MM2,450/750V.FORNECIMENTO E COLOCACAO</v>
          </cell>
          <cell r="C14743" t="str">
            <v>M</v>
          </cell>
        </row>
        <row r="14744">
          <cell r="A14744" t="str">
            <v>15.008.0090-A</v>
          </cell>
          <cell r="B14744" t="str">
            <v>CABO DE COBRE COM ISOLAMENTO TERMOPLASTICO,COMPREENDENDO:PREPARO,CORTE E ENFIACAO EM ELETRODUTOS NA BITOLA DE 4MM2,450/750V.FORNECIMENTO E COLOCACAO</v>
          </cell>
          <cell r="C14744" t="str">
            <v>M</v>
          </cell>
        </row>
        <row r="14745">
          <cell r="A14745" t="str">
            <v>15.008.0095-0</v>
          </cell>
          <cell r="B14745" t="str">
            <v>CABO DE COBRE COM ISOLAMENTO TERMOPLASTICO,COMPREENDENDO:PREPARO,CORTE E ENFIACAO EM ELETRODUTOS,NA BITOLA DE 6MM2,450/750V.FORNECIMENTO E COLOCACAO</v>
          </cell>
          <cell r="C14745" t="str">
            <v>M</v>
          </cell>
        </row>
        <row r="14746">
          <cell r="A14746" t="str">
            <v>15.008.0095-A</v>
          </cell>
          <cell r="B14746" t="str">
            <v>CABO DE COBRE COM ISOLAMENTO TERMOPLASTICO,COMPREENDENDO:PREPARO,CORTE E ENFIACAO EM ELETRODUTOS,NA BITOLA DE 6MM2,450/750V.FORNECIMENTO E COLOCACAO</v>
          </cell>
          <cell r="C14746" t="str">
            <v>M</v>
          </cell>
        </row>
        <row r="14747">
          <cell r="A14747" t="str">
            <v>15.008.0100-0</v>
          </cell>
          <cell r="B14747" t="str">
            <v>CABO DE COBRE COM ISOLAMENTO TERMOPLASTICO,COMPREENDENDO:PREPARO,CORTE E ENFIACAO EM ELETRODUTOS NA BITOLA DE 10MM2,450/750V.FORNECIMENTO E COLOCACAO</v>
          </cell>
          <cell r="C14747" t="str">
            <v>M</v>
          </cell>
        </row>
        <row r="14748">
          <cell r="A14748" t="str">
            <v>15.008.0100-A</v>
          </cell>
          <cell r="B14748" t="str">
            <v>CABO DE COBRE COM ISOLAMENTO TERMOPLASTICO,COMPREENDENDO:PREPARO,CORTE E ENFIACAO EM ELETRODUTOS NA BITOLA DE 10MM2,450/750V.FORNECIMENTO E COLOCACAO</v>
          </cell>
          <cell r="C14748" t="str">
            <v>M</v>
          </cell>
        </row>
        <row r="14749">
          <cell r="A14749" t="str">
            <v>15.008.0105-0</v>
          </cell>
          <cell r="B14749" t="str">
            <v>CABO DE COBRE COM ISOLAMENTO TERMOPLASTICO,COMPREENDENDO:PREPARO,CORTE E ENFIACAO EM ELETRODUTOS,NA BITOLA DE 16MM2,450/750V.FORNECIMENTO E COLOCACAO</v>
          </cell>
          <cell r="C14749" t="str">
            <v>M</v>
          </cell>
        </row>
        <row r="14750">
          <cell r="A14750" t="str">
            <v>15.008.0105-A</v>
          </cell>
          <cell r="B14750" t="str">
            <v>CABO DE COBRE COM ISOLAMENTO TERMOPLASTICO,COMPREENDENDO:PREPARO,CORTE E ENFIACAO EM ELETRODUTOS,NA BITOLA DE 16MM2,450/750V.FORNECIMENTO E COLOCACAO</v>
          </cell>
          <cell r="C14750" t="str">
            <v>M</v>
          </cell>
        </row>
        <row r="14751">
          <cell r="A14751" t="str">
            <v>15.008.0110-0</v>
          </cell>
          <cell r="B14751" t="str">
            <v>CABO DE COBRE COM ISOLAMENTO TERMOPLASTICO,COMPREENDENDO:PREPARO,CORTE E ENFIACAO EM ELETRODUTOS,NA BITOLA DE 25MM2,450/750V.FORNECIMENTO E COLOCACAO</v>
          </cell>
          <cell r="C14751" t="str">
            <v>M</v>
          </cell>
        </row>
        <row r="14752">
          <cell r="A14752" t="str">
            <v>15.008.0110-A</v>
          </cell>
          <cell r="B14752" t="str">
            <v>CABO DE COBRE COM ISOLAMENTO TERMOPLASTICO,COMPREENDENDO:PREPARO,CORTE E ENFIACAO EM ELETRODUTOS,NA BITOLA DE 25MM2,450/750V.FORNECIMENTO E COLOCACAO</v>
          </cell>
          <cell r="C14752" t="str">
            <v>M</v>
          </cell>
        </row>
        <row r="14753">
          <cell r="A14753" t="str">
            <v>15.008.0112-0</v>
          </cell>
          <cell r="B14753" t="str">
            <v>CABO DE COBRE COM ISOLAMENTO TERMOPLASTICO,COMPREENDENDO:PREPARO,CORTE E ENFIACAO EM ELETRODUTOS,NA BITOLA DE 35MM2,450/750V.FORNECIMENTO E COLOCACAO</v>
          </cell>
          <cell r="C14753" t="str">
            <v>M</v>
          </cell>
        </row>
        <row r="14754">
          <cell r="A14754" t="str">
            <v>15.008.0112-A</v>
          </cell>
          <cell r="B14754" t="str">
            <v>CABO DE COBRE COM ISOLAMENTO TERMOPLASTICO,COMPREENDENDO:PREPARO,CORTE E ENFIACAO EM ELETRODUTOS,NA BITOLA DE 35MM2,450/750V.FORNECIMENTO E COLOCACAO</v>
          </cell>
          <cell r="C14754" t="str">
            <v>M</v>
          </cell>
        </row>
        <row r="14755">
          <cell r="A14755" t="str">
            <v>15.008.0115-0</v>
          </cell>
          <cell r="B14755" t="str">
            <v>CABO DE COBRE COM ISOLAMENTO TERMOPLASTICO,COMPREENDENDO:PREPARO,CORTE E ENFIACAO EM ELETRODUTOS,NA BITOLA DE 50MM2,450/750V.FORNECIMENTO E COLOCACAO</v>
          </cell>
          <cell r="C14755" t="str">
            <v>M</v>
          </cell>
        </row>
        <row r="14756">
          <cell r="A14756" t="str">
            <v>15.008.0115-A</v>
          </cell>
          <cell r="B14756" t="str">
            <v>CABO DE COBRE COM ISOLAMENTO TERMOPLASTICO,COMPREENDENDO:PREPARO,CORTE E ENFIACAO EM ELETRODUTOS,NA BITOLA DE 50MM2,450/750V.FORNECIMENTO E COLOCACAO</v>
          </cell>
          <cell r="C14756" t="str">
            <v>M</v>
          </cell>
        </row>
        <row r="14757">
          <cell r="A14757" t="str">
            <v>15.008.0120-0</v>
          </cell>
          <cell r="B14757" t="str">
            <v>CABO DE COBRE COM ISOLAMENTO TERMOPLASTICO,COMPREENDENDO:PREPARO,CORTE E ENFIACAO EM ELETRODUTOS,NA BITOLA DE 70MM2,450/750V.FORNECIMENTO E COLOCACAO</v>
          </cell>
          <cell r="C14757" t="str">
            <v>M</v>
          </cell>
        </row>
        <row r="14758">
          <cell r="A14758" t="str">
            <v>15.008.0120-A</v>
          </cell>
          <cell r="B14758" t="str">
            <v>CABO DE COBRE COM ISOLAMENTO TERMOPLASTICO,COMPREENDENDO:PREPARO,CORTE E ENFIACAO EM ELETRODUTOS,NA BITOLA DE 70MM2,450/750V.FORNECIMENTO E COLOCACAO</v>
          </cell>
          <cell r="C14758" t="str">
            <v>M</v>
          </cell>
        </row>
        <row r="14759">
          <cell r="A14759" t="str">
            <v>15.008.0125-0</v>
          </cell>
          <cell r="B14759" t="str">
            <v>CABO DE COBRE COM ISOLAMENTO TERMOPLASTICO,COMPREENDENDO:PREPARO,CORTE E ENFIACAO EM ELETRODUTOS,NA BITOLA DE 95MM2,450/750V.FORNECIMENTO E COLOCACAO</v>
          </cell>
          <cell r="C14759" t="str">
            <v>M</v>
          </cell>
        </row>
        <row r="14760">
          <cell r="A14760" t="str">
            <v>15.008.0125-A</v>
          </cell>
          <cell r="B14760" t="str">
            <v>CABO DE COBRE COM ISOLAMENTO TERMOPLASTICO,COMPREENDENDO:PREPARO,CORTE E ENFIACAO EM ELETRODUTOS,NA BITOLA DE 95MM2,450/750V.FORNECIMENTO E COLOCACAO</v>
          </cell>
          <cell r="C14760" t="str">
            <v>M</v>
          </cell>
        </row>
        <row r="14761">
          <cell r="A14761" t="str">
            <v>15.008.0130-0</v>
          </cell>
          <cell r="B14761" t="str">
            <v>CABO DE COBRE COM ISOLAMENTO TERMOPLASTICO,COMPREENDENDO:PREPARO,CORTE E ENFIACAO EM ELETRODUTOS,NA BITOLA DE 120MM2,450/750V.FORNECIMENTO E COLOCACAO</v>
          </cell>
          <cell r="C14761" t="str">
            <v>M</v>
          </cell>
        </row>
        <row r="14762">
          <cell r="A14762" t="str">
            <v>15.008.0130-A</v>
          </cell>
          <cell r="B14762" t="str">
            <v>CABO DE COBRE COM ISOLAMENTO TERMOPLASTICO,COMPREENDENDO:PREPARO,CORTE E ENFIACAO EM ELETRODUTOS,NA BITOLA DE 120MM2,450/750V.FORNECIMENTO E COLOCACAO</v>
          </cell>
          <cell r="C14762" t="str">
            <v>M</v>
          </cell>
        </row>
        <row r="14763">
          <cell r="A14763" t="str">
            <v>15.008.0135-0</v>
          </cell>
          <cell r="B14763" t="str">
            <v>CABO DE COBRE COM ISOLAMENTO TERMOPLASTICO,COMPREENDENDO:PREPARO,CORTE E ENFIACAO EM ELETRODUTOS,NA BITOLA DE 150MM2,450/750V.FORNECIMENTO E COLOCACAO</v>
          </cell>
          <cell r="C14763" t="str">
            <v>M</v>
          </cell>
        </row>
        <row r="14764">
          <cell r="A14764" t="str">
            <v>15.008.0135-A</v>
          </cell>
          <cell r="B14764" t="str">
            <v>CABO DE COBRE COM ISOLAMENTO TERMOPLASTICO,COMPREENDENDO:PREPARO,CORTE E ENFIACAO EM ELETRODUTOS,NA BITOLA DE 150MM2,450/750V.FORNECIMENTO E COLOCACAO</v>
          </cell>
          <cell r="C14764" t="str">
            <v>M</v>
          </cell>
        </row>
        <row r="14765">
          <cell r="A14765" t="str">
            <v>15.008.0140-0</v>
          </cell>
          <cell r="B14765" t="str">
            <v>CABO DE COBRE COM ISOLAMENTO TERMOPLASTICO,COMPREENDENDO:PREPARO,CORTE E ENFIACAO EM ELETRODUTOS,NA BITOLA DE 185MM2,450/750V.FORNECIMENTO E COLOCACAO</v>
          </cell>
          <cell r="C14765" t="str">
            <v>M</v>
          </cell>
        </row>
        <row r="14766">
          <cell r="A14766" t="str">
            <v>15.008.0140-A</v>
          </cell>
          <cell r="B14766" t="str">
            <v>CABO DE COBRE COM ISOLAMENTO TERMOPLASTICO,COMPREENDENDO:PREPARO,CORTE E ENFIACAO EM ELETRODUTOS,NA BITOLA DE 185MM2,450/750V.FORNECIMENTO E COLOCACAO</v>
          </cell>
          <cell r="C14766" t="str">
            <v>M</v>
          </cell>
        </row>
        <row r="14767">
          <cell r="A14767" t="str">
            <v>15.008.0145-0</v>
          </cell>
          <cell r="B14767" t="str">
            <v>CABO DE COBRE COM ISOLAMENTO TERMOPLASTICO,COMPREENDENDO:PREPARO,CORTE E ENFIACAO EM ELETRODUTOS,NA BITOLA DE 240MM2,450/750V.FORNECIMENTO E COLOCACAO</v>
          </cell>
          <cell r="C14767" t="str">
            <v>M</v>
          </cell>
        </row>
        <row r="14768">
          <cell r="A14768" t="str">
            <v>15.008.0145-A</v>
          </cell>
          <cell r="B14768" t="str">
            <v>CABO DE COBRE COM ISOLAMENTO TERMOPLASTICO,COMPREENDENDO:PREPARO,CORTE E ENFIACAO EM ELETRODUTOS,NA BITOLA DE 240MM2,450/750V.FORNECIMENTO E COLOCACAO</v>
          </cell>
          <cell r="C14768" t="str">
            <v>M</v>
          </cell>
        </row>
        <row r="14769">
          <cell r="A14769" t="str">
            <v>15.008.0150-0</v>
          </cell>
          <cell r="B14769" t="str">
            <v>CABO DE COBRE COM ISOLAMENTO TERMOPLASTICO,COMPREENDENDO:PREPARO,CORTE E ENFIACAO EM ELETRODUTOS,NA BITOLA DE 300MM2,450/750V.FORNECIMENTO E COLOCACAO</v>
          </cell>
          <cell r="C14769" t="str">
            <v>M</v>
          </cell>
        </row>
        <row r="14770">
          <cell r="A14770" t="str">
            <v>15.008.0150-A</v>
          </cell>
          <cell r="B14770" t="str">
            <v>CABO DE COBRE COM ISOLAMENTO TERMOPLASTICO,COMPREENDENDO:PREPARO,CORTE E ENFIACAO EM ELETRODUTOS,NA BITOLA DE 300MM2,450/750V.FORNECIMENTO E COLOCACAO</v>
          </cell>
          <cell r="C14770" t="str">
            <v>M</v>
          </cell>
        </row>
        <row r="14771">
          <cell r="A14771" t="str">
            <v>15.008.0155-0</v>
          </cell>
          <cell r="B14771" t="str">
            <v>CABO DE COBRE COM ISOLACAO SOLIDA EXTRUDADA,COM BAIXA EMISSAO DE FUMACA,BIPOLAR,2X1,5MM2,ISOLAMENTO 0,6/1KV,COMPREENDENDO:PREPARO,CORTE E ENFIACAO EM ELETRODUTOS.FORNECIMENTO E COLOCACAO</v>
          </cell>
          <cell r="C14771" t="str">
            <v>M</v>
          </cell>
        </row>
        <row r="14772">
          <cell r="A14772" t="str">
            <v>15.008.0155-A</v>
          </cell>
          <cell r="B14772" t="str">
            <v>CABO DE COBRE COM ISOLACAO SOLIDA EXTRUDADA,COM BAIXA EMISSAO DE FUMACA,BIPOLAR,2X1,5MM2,ISOLAMENTO 0,6/1KV,COMPREENDENDO:PREPARO,CORTE E ENFIACAO EM ELETRODUTOS.FORNECIMENTO E COLOCACAO</v>
          </cell>
          <cell r="C14772" t="str">
            <v>M</v>
          </cell>
        </row>
        <row r="14773">
          <cell r="A14773" t="str">
            <v>15.008.0157-0</v>
          </cell>
          <cell r="B14773" t="str">
            <v>CABO DE COBRE COM ISOLACAO SOLIDA EXTRUDADA,COM BAIXA EMISSAO DE FUMACA,BIPOLAR,2X2,5MM2,ISOLAMENTO 0,6/1KV,COMPREENDENDO:PREPARO,CORTE E ENFIACAO EM ELETRODUTOS.FORNECIMENTO E COLOCACAO</v>
          </cell>
          <cell r="C14773" t="str">
            <v>M</v>
          </cell>
        </row>
        <row r="14774">
          <cell r="A14774" t="str">
            <v>15.008.0157-A</v>
          </cell>
          <cell r="B14774" t="str">
            <v>CABO DE COBRE COM ISOLACAO SOLIDA EXTRUDADA,COM BAIXA EMISSAO DE FUMACA,BIPOLAR,2X2,5MM2,ISOLAMENTO 0,6/1KV,COMPREENDENDO:PREPARO,CORTE E ENFIACAO EM ELETRODUTOS.FORNECIMENTO E COLOCACAO</v>
          </cell>
          <cell r="C14774" t="str">
            <v>M</v>
          </cell>
        </row>
        <row r="14775">
          <cell r="A14775" t="str">
            <v>15.008.0159-0</v>
          </cell>
          <cell r="B14775" t="str">
            <v>CABO DE COBRE COM ISOLACAO SOLIDA EXTRUDADA,COM BAIXA EMISSAO DE FUMACA,BIPOLAR,2X4MM2,ISOLAMENTO 0,6/1KV,COMPREENDENDO:PREPARO,CORTE E ENFIACAO EM ELETRODUTOS.FORNECIMENTO E COLOCACAO</v>
          </cell>
          <cell r="C14775" t="str">
            <v>M</v>
          </cell>
        </row>
        <row r="14776">
          <cell r="A14776" t="str">
            <v>15.008.0159-A</v>
          </cell>
          <cell r="B14776" t="str">
            <v>CABO DE COBRE COM ISOLACAO SOLIDA EXTRUDADA,COM BAIXA EMISSAO DE FUMACA,BIPOLAR,2X4MM2,ISOLAMENTO 0,6/1KV,COMPREENDENDO:PREPARO,CORTE E ENFIACAO EM ELETRODUTOS.FORNECIMENTO E COLOCACAO</v>
          </cell>
          <cell r="C14776" t="str">
            <v>M</v>
          </cell>
        </row>
        <row r="14777">
          <cell r="A14777" t="str">
            <v>15.008.0161-0</v>
          </cell>
          <cell r="B14777" t="str">
            <v>CABO DE COBRE COM ISOLACAO SOLIDA EXTRUDADA,COM BAIXA EMISSAO DE FUMACA,BIPOLAR,2X6MM2,ISOLAMENTO 0,6/1KV,COMPREENDENDO:PREPARO,CORTE E ENFIACAO EM ELETRODUTOS.FORNECIMENTO E COLOCACAO</v>
          </cell>
          <cell r="C14777" t="str">
            <v>M</v>
          </cell>
        </row>
        <row r="14778">
          <cell r="A14778" t="str">
            <v>15.008.0161-A</v>
          </cell>
          <cell r="B14778" t="str">
            <v>CABO DE COBRE COM ISOLACAO SOLIDA EXTRUDADA,COM BAIXA EMISSAO DE FUMACA,BIPOLAR,2X6MM2,ISOLAMENTO 0,6/1KV,COMPREENDENDO:PREPARO,CORTE E ENFIACAO EM ELETRODUTOS.FORNECIMENTO E COLOCACAO</v>
          </cell>
          <cell r="C14778" t="str">
            <v>M</v>
          </cell>
        </row>
        <row r="14779">
          <cell r="A14779" t="str">
            <v>15.008.0163-0</v>
          </cell>
          <cell r="B14779" t="str">
            <v>CABO DE COBRE COM ISOLACAO SOLIDA EXTRUDADA,COM BAIXA EMISSAO DE FUMACA,BIPOLAR,2X10MM2,ISOLAMENTO 0,6/1KV,COMPREENDENDO:PREPARO,CORTE E ENFIACAO EM ELETRODUTOS.FORNECIMENTO E COLOCACAO</v>
          </cell>
          <cell r="C14779" t="str">
            <v>M</v>
          </cell>
        </row>
        <row r="14780">
          <cell r="A14780" t="str">
            <v>15.008.0163-A</v>
          </cell>
          <cell r="B14780" t="str">
            <v>CABO DE COBRE COM ISOLACAO SOLIDA EXTRUDADA,COM BAIXA EMISSAO DE FUMACA,BIPOLAR,2X10MM2,ISOLAMENTO 0,6/1KV,COMPREENDENDO:PREPARO,CORTE E ENFIACAO EM ELETRODUTOS.FORNECIMENTO E COLOCACAO</v>
          </cell>
          <cell r="C14780" t="str">
            <v>M</v>
          </cell>
        </row>
        <row r="14781">
          <cell r="A14781" t="str">
            <v>15.008.0165-0</v>
          </cell>
          <cell r="B14781" t="str">
            <v>CABO DE COBRE COM ISOLACAO SOLIDA EXTRUDADA,COM BAIXA EMISSAO DE FUMACA,BIPOLAR,2X16MM2,ISOLAMENTO 0,6/1KV,COMPREENDENDO:PREPARO,CORTE E ENFIACAO EM ELETRODUTOS.FORNECIMENTO E COLOCACAO</v>
          </cell>
          <cell r="C14781" t="str">
            <v>M</v>
          </cell>
        </row>
        <row r="14782">
          <cell r="A14782" t="str">
            <v>15.008.0165-A</v>
          </cell>
          <cell r="B14782" t="str">
            <v>CABO DE COBRE COM ISOLACAO SOLIDA EXTRUDADA,COM BAIXA EMISSAO DE FUMACA,BIPOLAR,2X16MM2,ISOLAMENTO 0,6/1KV,COMPREENDENDO:PREPARO,CORTE E ENFIACAO EM ELETRODUTOS.FORNECIMENTO E COLOCACAO</v>
          </cell>
          <cell r="C14782" t="str">
            <v>M</v>
          </cell>
        </row>
        <row r="14783">
          <cell r="A14783" t="str">
            <v>15.008.0167-0</v>
          </cell>
          <cell r="B14783" t="str">
            <v>CABO DE COBRE COM ISOLACAO SOLIDA EXTRUDADA,COM BAIXA EMISSAO DE FUMACA,BIPOLAR,2X25MM2,ISOLAMENTO 0,6/1KV,COMPREENDENDO:PREPARO,CORTE E ENFIACAO EM ELETRODUTOS.FORNECIMENTO E COLOCACAO</v>
          </cell>
          <cell r="C14783" t="str">
            <v>M</v>
          </cell>
        </row>
        <row r="14784">
          <cell r="A14784" t="str">
            <v>15.008.0167-A</v>
          </cell>
          <cell r="B14784" t="str">
            <v>CABO DE COBRE COM ISOLACAO SOLIDA EXTRUDADA,COM BAIXA EMISSAO DE FUMACA,BIPOLAR,2X25MM2,ISOLAMENTO 0,6/1KV,COMPREENDENDO:PREPARO,CORTE E ENFIACAO EM ELETRODUTOS.FORNECIMENTO E COLOCACAO</v>
          </cell>
          <cell r="C14784" t="str">
            <v>M</v>
          </cell>
        </row>
        <row r="14785">
          <cell r="A14785" t="str">
            <v>15.008.0169-0</v>
          </cell>
          <cell r="B14785" t="str">
            <v>CABO DE COBRE COM ISOLACAO SOLIDA EXTRUDADA,COM BAIXA EMISSAO DE FUMACA,BIPOLAR,2X35MM2,ISOLAMENTO 0,6/1KV,COMPREENDENDO:PREPARO,CORTE E ENFIACAO EM ELETRODUTOS.FORNECIMENTO E COLOCACAO</v>
          </cell>
          <cell r="C14785" t="str">
            <v>M</v>
          </cell>
        </row>
        <row r="14786">
          <cell r="A14786" t="str">
            <v>15.008.0169-A</v>
          </cell>
          <cell r="B14786" t="str">
            <v>CABO DE COBRE COM ISOLACAO SOLIDA EXTRUDADA,COM BAIXA EMISSAO DE FUMACA,BIPOLAR,2X35MM2,ISOLAMENTO 0,6/1KV,COMPREENDENDO:PREPARO,CORTE E ENFIACAO EM ELETRODUTOS.FORNECIMENTO E COLOCACAO</v>
          </cell>
          <cell r="C14786" t="str">
            <v>M</v>
          </cell>
        </row>
        <row r="14787">
          <cell r="A14787" t="str">
            <v>15.008.0171-0</v>
          </cell>
          <cell r="B14787" t="str">
            <v>CABO DE COBRE COM ISOLACAO SOLIDA EXTRUDADA,COM BAIXA EMISSAO DE FUMACA,UNIPOLAR,1X1,5MM2,ISOLAMENTO 0,6/1KV,COMPREENDENDO:PREPARO,CORTE E ENFIACAO EM ELETRODUTOS.FORNECIMENTO E COLOCACAO</v>
          </cell>
          <cell r="C14787" t="str">
            <v>M</v>
          </cell>
        </row>
        <row r="14788">
          <cell r="A14788" t="str">
            <v>15.008.0171-A</v>
          </cell>
          <cell r="B14788" t="str">
            <v>CABO DE COBRE COM ISOLACAO SOLIDA EXTRUDADA,COM BAIXA EMISSAO DE FUMACA,UNIPOLAR,1X1,5MM2,ISOLAMENTO 0,6/1KV,COMPREENDENDO:PREPARO,CORTE E ENFIACAO EM ELETRODUTOS.FORNECIMENTO E COLOCACAO</v>
          </cell>
          <cell r="C14788" t="str">
            <v>M</v>
          </cell>
        </row>
        <row r="14789">
          <cell r="A14789" t="str">
            <v>15.008.0173-0</v>
          </cell>
          <cell r="B14789" t="str">
            <v>CABO DE COBRE COM ISOLACAO SOLIDA EXTRUDADA,COM BAIXA EMISSAO DE FUMACA,UNIPOLAR,1X2,5MM2,ISOLAMENTO 0,6/1KV,COMPREENDENDO:PREPARO,CORTE E ENFIACAO EM ELETRODUTOS.FORNECIMENTO E COLOCACAO</v>
          </cell>
          <cell r="C14789" t="str">
            <v>M</v>
          </cell>
        </row>
        <row r="14790">
          <cell r="A14790" t="str">
            <v>15.008.0173-A</v>
          </cell>
          <cell r="B14790" t="str">
            <v>CABO DE COBRE COM ISOLACAO SOLIDA EXTRUDADA,COM BAIXA EMISSAO DE FUMACA,UNIPOLAR,1X2,5MM2,ISOLAMENTO 0,6/1KV,COMPREENDENDO:PREPARO,CORTE E ENFIACAO EM ELETRODUTOS.FORNECIMENTO E COLOCACAO</v>
          </cell>
          <cell r="C14790" t="str">
            <v>M</v>
          </cell>
        </row>
        <row r="14791">
          <cell r="A14791" t="str">
            <v>15.008.0175-0</v>
          </cell>
          <cell r="B14791" t="str">
            <v>CABO DE COBRE COM ISOLACAO SOLIDA EXTRUDADA,COM BAIXA EMISSAO DE FUMACA,UNIPOLAR,1X4MM2,ISOLAMENTO 0,6/1KV,COMPREENDENDO:PREPARO,CORTE E ENFIACAO EM ELETRODUTOS.FORNECIMENTO E COLOCACAO</v>
          </cell>
          <cell r="C14791" t="str">
            <v>M</v>
          </cell>
        </row>
        <row r="14792">
          <cell r="A14792" t="str">
            <v>15.008.0175-A</v>
          </cell>
          <cell r="B14792" t="str">
            <v>CABO DE COBRE COM ISOLACAO SOLIDA EXTRUDADA,COM BAIXA EMISSAO DE FUMACA,UNIPOLAR,1X4MM2,ISOLAMENTO 0,6/1KV,COMPREENDENDO:PREPARO,CORTE E ENFIACAO EM ELETRODUTOS.FORNECIMENTO E COLOCACAO</v>
          </cell>
          <cell r="C14792" t="str">
            <v>M</v>
          </cell>
        </row>
        <row r="14793">
          <cell r="A14793" t="str">
            <v>15.008.0177-0</v>
          </cell>
          <cell r="B14793" t="str">
            <v>CABO DE COBRE COM ISOLACAO SOLIDA EXTRUDADA,COM BAIXA EMISSAO DE FUMACA,UNIPOLAR,1X6MM2,ISOLAMENTO 0,6/1KV,COMPREENDENDO:PREPARO,CORTE E ENFIACAO EM ELETRODUTOS.FORNECIMENTO E COLOCACAO</v>
          </cell>
          <cell r="C14793" t="str">
            <v>M</v>
          </cell>
        </row>
        <row r="14794">
          <cell r="A14794" t="str">
            <v>15.008.0177-A</v>
          </cell>
          <cell r="B14794" t="str">
            <v>CABO DE COBRE COM ISOLACAO SOLIDA EXTRUDADA,COM BAIXA EMISSAO DE FUMACA,UNIPOLAR,1X6MM2,ISOLAMENTO 0,6/1KV,COMPREENDENDO:PREPARO,CORTE E ENFIACAO EM ELETRODUTOS.FORNECIMENTO E COLOCACAO</v>
          </cell>
          <cell r="C14794" t="str">
            <v>M</v>
          </cell>
        </row>
        <row r="14795">
          <cell r="A14795" t="str">
            <v>15.008.0179-0</v>
          </cell>
          <cell r="B14795" t="str">
            <v>CABO DE COBRE COM ISOLACAO SOLIDA EXTRUDADA,COM BAIXA EMISSAO DE FUMACA,UNIPOLAR,1X10MM2,ISOLAMENTO 0,6/1KV,COMPREENDENDO:PREPARO,CORTE E ENFIACAO EM ELETRODUTOS.FORNECIMENTO E COLOCACAO</v>
          </cell>
          <cell r="C14795" t="str">
            <v>M</v>
          </cell>
        </row>
        <row r="14796">
          <cell r="A14796" t="str">
            <v>15.008.0179-A</v>
          </cell>
          <cell r="B14796" t="str">
            <v>CABO DE COBRE COM ISOLACAO SOLIDA EXTRUDADA,COM BAIXA EMISSAO DE FUMACA,UNIPOLAR,1X10MM2,ISOLAMENTO 0,6/1KV,COMPREENDENDO:PREPARO,CORTE E ENFIACAO EM ELETRODUTOS.FORNECIMENTO E COLOCACAO</v>
          </cell>
          <cell r="C14796" t="str">
            <v>M</v>
          </cell>
        </row>
        <row r="14797">
          <cell r="A14797" t="str">
            <v>15.008.0181-0</v>
          </cell>
          <cell r="B14797" t="str">
            <v>CABO DE COBRE COM ISOLACAO SOLIDA EXTRUDADA,COM BAIXA EMISSAO DE FUMACA,UNIPOLAR,1X16MM2,ISOLAMENTO 0,6/1KV,COMPREENDENDO:PREPARO,CORTE E ENFIACAO EM ELETRODUTOS.FORNECIMENTO E COLOCACAO</v>
          </cell>
          <cell r="C14797" t="str">
            <v>M</v>
          </cell>
        </row>
        <row r="14798">
          <cell r="A14798" t="str">
            <v>15.008.0181-A</v>
          </cell>
          <cell r="B14798" t="str">
            <v>CABO DE COBRE COM ISOLACAO SOLIDA EXTRUDADA,COM BAIXA EMISSAO DE FUMACA,UNIPOLAR,1X16MM2,ISOLAMENTO 0,6/1KV,COMPREENDENDO:PREPARO,CORTE E ENFIACAO EM ELETRODUTOS.FORNECIMENTO E COLOCACAO</v>
          </cell>
          <cell r="C14798" t="str">
            <v>M</v>
          </cell>
        </row>
        <row r="14799">
          <cell r="A14799" t="str">
            <v>15.008.0183-0</v>
          </cell>
          <cell r="B14799" t="str">
            <v>CABO DE COBRE COM ISOLACAO SOLIDA EXTRUDADA,COM BAIXA EMISSAO DE FUMACA,UNIPOLAR,1X25MM2,ISOLAMENTO 0,6/1KV,COMPREENDENDO:PREPARO,CORTE E ENFIACAO EM ELETRODUTOS.FORNECIMENTO E COLOCACAO</v>
          </cell>
          <cell r="C14799" t="str">
            <v>M</v>
          </cell>
        </row>
        <row r="14800">
          <cell r="A14800" t="str">
            <v>15.008.0183-A</v>
          </cell>
          <cell r="B14800" t="str">
            <v>CABO DE COBRE COM ISOLACAO SOLIDA EXTRUDADA,COM BAIXA EMISSAO DE FUMACA,UNIPOLAR,1X25MM2,ISOLAMENTO 0,6/1KV,COMPREENDENDO:PREPARO,CORTE E ENFIACAO EM ELETRODUTOS.FORNECIMENTO E COLOCACAO</v>
          </cell>
          <cell r="C14800" t="str">
            <v>M</v>
          </cell>
        </row>
        <row r="14801">
          <cell r="A14801" t="str">
            <v>15.008.0185-0</v>
          </cell>
          <cell r="B14801" t="str">
            <v>CABO DE COBRE COM ISOLACAO SOLIDA EXTRUDADA,COM BAIXA EMISSAO DE FUMACA,UNIPOLAR,1X35MM2,ISOLAMENTO 0,6/1KV,COMPREENDENDO:PREPARO,CORTE E ENFIACAO EM ELETRODUTOS.FORNECIMENTO E COLOCACAO</v>
          </cell>
          <cell r="C14801" t="str">
            <v>M</v>
          </cell>
        </row>
        <row r="14802">
          <cell r="A14802" t="str">
            <v>15.008.0185-A</v>
          </cell>
          <cell r="B14802" t="str">
            <v>CABO DE COBRE COM ISOLACAO SOLIDA EXTRUDADA,COM BAIXA EMISSAO DE FUMACA,UNIPOLAR,1X35MM2,ISOLAMENTO 0,6/1KV,COMPREENDENDO:PREPARO,CORTE E ENFIACAO EM ELETRODUTOS.FORNECIMENTO E COLOCACAO</v>
          </cell>
          <cell r="C14802" t="str">
            <v>M</v>
          </cell>
        </row>
        <row r="14803">
          <cell r="A14803" t="str">
            <v>15.008.0187-0</v>
          </cell>
          <cell r="B14803" t="str">
            <v>CABO DE COBRE COM ISOLACAO SOLIDA EXTRUDADA,COM BAIXA EMISSAO DE FUMACA,UNIPOLAR,1X50MM2,ISOLAMENTO 0,6/1KV,COMPREENDENDO:PREPARO,CORTE E ENFIACAO EM ELETRODUTOS.FORNECIMENTO E COLOCACAO</v>
          </cell>
          <cell r="C14803" t="str">
            <v>M</v>
          </cell>
        </row>
        <row r="14804">
          <cell r="A14804" t="str">
            <v>15.008.0187-A</v>
          </cell>
          <cell r="B14804" t="str">
            <v>CABO DE COBRE COM ISOLACAO SOLIDA EXTRUDADA,COM BAIXA EMISSAO DE FUMACA,UNIPOLAR,1X50MM2,ISOLAMENTO 0,6/1KV,COMPREENDENDO:PREPARO,CORTE E ENFIACAO EM ELETRODUTOS.FORNECIMENTO E COLOCACAO</v>
          </cell>
          <cell r="C14804" t="str">
            <v>M</v>
          </cell>
        </row>
        <row r="14805">
          <cell r="A14805" t="str">
            <v>15.008.0189-0</v>
          </cell>
          <cell r="B14805" t="str">
            <v>CABO DE COBRE COM ISOLACAO SOLIDA EXTRUDADA,COM BAIXA EMISSAO DE FUMACA,UNIPOLAR,1X70MM2,ISOLAMENTO 0,6/1KV,COMPREENDENDO:PREPARO,CORTE E ENFIACAO EM ELETRODUTOS.FORNECIMENTO E COLOCACAO</v>
          </cell>
          <cell r="C14805" t="str">
            <v>M</v>
          </cell>
        </row>
        <row r="14806">
          <cell r="A14806" t="str">
            <v>15.008.0189-A</v>
          </cell>
          <cell r="B14806" t="str">
            <v>CABO DE COBRE COM ISOLACAO SOLIDA EXTRUDADA,COM BAIXA EMISSAO DE FUMACA,UNIPOLAR,1X70MM2,ISOLAMENTO 0,6/1KV,COMPREENDENDO:PREPARO,CORTE E ENFIACAO EM ELETRODUTOS.FORNECIMENTO E COLOCACAO</v>
          </cell>
          <cell r="C14806" t="str">
            <v>M</v>
          </cell>
        </row>
        <row r="14807">
          <cell r="A14807" t="str">
            <v>15.008.0191-0</v>
          </cell>
          <cell r="B14807" t="str">
            <v>CABO DE COBRE COM ISOLACAO SOLIDA EXTRUDADA,COM BAIXA EMISSAO DE FUMACA,UNIPOLAR,1X95MM2,ISOLAMENTO 0,6/1KV,COMPREENDENDO:PREPARO,CORTE E ENFIACAO EM ELETRODUTOS.FORNECIMENTO E COLOCACAO</v>
          </cell>
          <cell r="C14807" t="str">
            <v>M</v>
          </cell>
        </row>
        <row r="14808">
          <cell r="A14808" t="str">
            <v>15.008.0191-A</v>
          </cell>
          <cell r="B14808" t="str">
            <v>CABO DE COBRE COM ISOLACAO SOLIDA EXTRUDADA,COM BAIXA EMISSAO DE FUMACA,UNIPOLAR,1X95MM2,ISOLAMENTO 0,6/1KV,COMPREENDENDO:PREPARO,CORTE E ENFIACAO EM ELETRODUTOS.FORNECIMENTO E COLOCACAO</v>
          </cell>
          <cell r="C14808" t="str">
            <v>M</v>
          </cell>
        </row>
        <row r="14809">
          <cell r="A14809" t="str">
            <v>15.008.0193-0</v>
          </cell>
          <cell r="B14809" t="str">
            <v>CABO DE COBRE COM ISOLACAO SOLIDA EXTRUDADA,COM BAIXA EMISSAO DE FUMACA,UNIPOLAR,1X120MM2,ISOLAMENTO 0,6/1KV,COMPREENDENDO:PREPARO,CORTE E ENFIACAO EM ELETRODUTOS.FORNECIMENTO E COLOCACAO</v>
          </cell>
          <cell r="C14809" t="str">
            <v>M</v>
          </cell>
        </row>
        <row r="14810">
          <cell r="A14810" t="str">
            <v>15.008.0193-A</v>
          </cell>
          <cell r="B14810" t="str">
            <v>CABO DE COBRE COM ISOLACAO SOLIDA EXTRUDADA,COM BAIXA EMISSAO DE FUMACA,UNIPOLAR,1X120MM2,ISOLAMENTO 0,6/1KV,COMPREENDENDO:PREPARO,CORTE E ENFIACAO EM ELETRODUTOS.FORNECIMENTO E COLOCACAO</v>
          </cell>
          <cell r="C14810" t="str">
            <v>M</v>
          </cell>
        </row>
        <row r="14811">
          <cell r="A14811" t="str">
            <v>15.008.0194-0</v>
          </cell>
          <cell r="B14811" t="str">
            <v>CABO DE COBRE COM ISOLACAO SOLIDA EXTRUDADA,COM BAIXA EMISSAO DE FUMACA,UNIPOLAR,1X150MM2,ISOLAMENTO 0,6/1KV,COMPREENDENDO:PREPARO,CORTE E ENFIACAO EM ELETRODUTOS.FORNECIMENTO E COLOCACAO</v>
          </cell>
          <cell r="C14811" t="str">
            <v>M</v>
          </cell>
        </row>
        <row r="14812">
          <cell r="A14812" t="str">
            <v>15.008.0194-A</v>
          </cell>
          <cell r="B14812" t="str">
            <v>CABO DE COBRE COM ISOLACAO SOLIDA EXTRUDADA,COM BAIXA EMISSAO DE FUMACA,UNIPOLAR,1X150MM2,ISOLAMENTO 0,6/1KV,COMPREENDENDO:PREPARO,CORTE E ENFIACAO EM ELETRODUTOS.FORNECIMENTO E COLOCACAO</v>
          </cell>
          <cell r="C14812" t="str">
            <v>M</v>
          </cell>
        </row>
        <row r="14813">
          <cell r="A14813" t="str">
            <v>15.008.0197-0</v>
          </cell>
          <cell r="B14813" t="str">
            <v>CABO DE COBRE COM ISOLACAO SOLIDA EXTRUDADA,COM BAIXA EMISSAO DE FUMACA,UNIPOLAR,1X185MM2,ISOLAMENTO 0,6/1KV,COMPREENDENDO:PREPARO,CORTE E ENFIACAO EM ELETRODUTOS.FORNECIMENTO E COLOCACAO</v>
          </cell>
          <cell r="C14813" t="str">
            <v>M</v>
          </cell>
        </row>
        <row r="14814">
          <cell r="A14814" t="str">
            <v>15.008.0197-A</v>
          </cell>
          <cell r="B14814" t="str">
            <v>CABO DE COBRE COM ISOLACAO SOLIDA EXTRUDADA,COM BAIXA EMISSAO DE FUMACA,UNIPOLAR,1X185MM2,ISOLAMENTO 0,6/1KV,COMPREENDENDO:PREPARO,CORTE E ENFIACAO EM ELETRODUTOS.FORNECIMENTO E COLOCACAO</v>
          </cell>
          <cell r="C14814" t="str">
            <v>M</v>
          </cell>
        </row>
        <row r="14815">
          <cell r="A14815" t="str">
            <v>15.008.0199-0</v>
          </cell>
          <cell r="B14815" t="str">
            <v>CABO DE COBRE COM ISOLACAO SOLIDA EXTRUDADA,COM BAIXA EMISSAO DE FUMACA,UNIPOLAR,1X240MM2,ISOLAMENTO 0,6/1KV,COMPREENDENDO:PREPARO,CORTE E ENFIACAO EM ELETRODUTOS.FORNECIMENTO E COLOCACAO</v>
          </cell>
          <cell r="C14815" t="str">
            <v>M</v>
          </cell>
        </row>
        <row r="14816">
          <cell r="A14816" t="str">
            <v>15.008.0199-A</v>
          </cell>
          <cell r="B14816" t="str">
            <v>CABO DE COBRE COM ISOLACAO SOLIDA EXTRUDADA,COM BAIXA EMISSAO DE FUMACA,UNIPOLAR,1X240MM2,ISOLAMENTO 0,6/1KV,COMPREENDENDO:PREPARO,CORTE E ENFIACAO EM ELETRODUTOS.FORNECIMENTO E COLOCACAO</v>
          </cell>
          <cell r="C14816" t="str">
            <v>M</v>
          </cell>
        </row>
        <row r="14817">
          <cell r="A14817" t="str">
            <v>15.008.0200-0</v>
          </cell>
          <cell r="B14817" t="str">
            <v>CABO DE COBRE COM ISOLAMENTO TERMOPLASTICO,COMPREENDENDO:PREPARO,CORTE E ENFIACAO EM ELETRODUTOS,NA BITOLA DE 1,5MM2,600/1.000V.FORNECIMENTO E COLOCACAO</v>
          </cell>
          <cell r="C14817" t="str">
            <v>M</v>
          </cell>
        </row>
        <row r="14818">
          <cell r="A14818" t="str">
            <v>15.008.0200-A</v>
          </cell>
          <cell r="B14818" t="str">
            <v>CABO DE COBRE COM ISOLAMENTO TERMOPLASTICO,COMPREENDENDO:PREPARO,CORTE E ENFIACAO EM ELETRODUTOS,NA BITOLA DE 1,5MM2,600/1.000V.FORNECIMENTO E COLOCACAO</v>
          </cell>
          <cell r="C14818" t="str">
            <v>M</v>
          </cell>
        </row>
        <row r="14819">
          <cell r="A14819" t="str">
            <v>15.008.0205-0</v>
          </cell>
          <cell r="B14819" t="str">
            <v>CABO DE COBRE COM ISOLAMENTO TERMOPLASTICO,COMPREENDENDO:PREPARO,CORTE E ENFIACAO EM ELETRODUTOS,NA BITOLA DE 2,5MM2,600/1.000V.FORNECIMENTO E COLOCACAO</v>
          </cell>
          <cell r="C14819" t="str">
            <v>M</v>
          </cell>
        </row>
        <row r="14820">
          <cell r="A14820" t="str">
            <v>15.008.0205-A</v>
          </cell>
          <cell r="B14820" t="str">
            <v>CABO DE COBRE COM ISOLAMENTO TERMOPLASTICO,COMPREENDENDO:PREPARO,CORTE E ENFIACAO EM ELETRODUTOS,NA BITOLA DE 2,5MM2,600/1.000V.FORNECIMENTO E COLOCACAO</v>
          </cell>
          <cell r="C14820" t="str">
            <v>M</v>
          </cell>
        </row>
        <row r="14821">
          <cell r="A14821" t="str">
            <v>15.008.0210-0</v>
          </cell>
          <cell r="B14821" t="str">
            <v>CABO DE COBRE COM ISOLAMENTO TERMOPLASTICO,COMPREENDENDO:PREPARO,CORTE E ENFIACAO EM ELETRODUTOS,NA BITOLA DE 4MM2,600/1.000V.FORNECIMENTO E COLOCACAO</v>
          </cell>
          <cell r="C14821" t="str">
            <v>M</v>
          </cell>
        </row>
        <row r="14822">
          <cell r="A14822" t="str">
            <v>15.008.0210-A</v>
          </cell>
          <cell r="B14822" t="str">
            <v>CABO DE COBRE COM ISOLAMENTO TERMOPLASTICO,COMPREENDENDO:PREPARO,CORTE E ENFIACAO EM ELETRODUTOS,NA BITOLA DE 4MM2,600/1.000V.FORNECIMENTO E COLOCACAO</v>
          </cell>
          <cell r="C14822" t="str">
            <v>M</v>
          </cell>
        </row>
        <row r="14823">
          <cell r="A14823" t="str">
            <v>15.008.0215-0</v>
          </cell>
          <cell r="B14823" t="str">
            <v>CABO DE COBRE COM ISOLAMENTO TERMOPLASTICO,COMPREENDENDO:PREPARO,CORTE E ENFIACAO EM ELETRODUTOS,NA BITOLA DE 6MM2,600/1.000V.FORNECIMENTO E COLOCACAO</v>
          </cell>
          <cell r="C14823" t="str">
            <v>M</v>
          </cell>
        </row>
        <row r="14824">
          <cell r="A14824" t="str">
            <v>15.008.0215-A</v>
          </cell>
          <cell r="B14824" t="str">
            <v>CABO DE COBRE COM ISOLAMENTO TERMOPLASTICO,COMPREENDENDO:PREPARO,CORTE E ENFIACAO EM ELETRODUTOS,NA BITOLA DE 6MM2,600/1.000V.FORNECIMENTO E COLOCACAO</v>
          </cell>
          <cell r="C14824" t="str">
            <v>M</v>
          </cell>
        </row>
        <row r="14825">
          <cell r="A14825" t="str">
            <v>15.008.0220-0</v>
          </cell>
          <cell r="B14825" t="str">
            <v>CABO DE COBRE COM ISOLAMENTO TERMOPLASTICO,COMPREENDENDO:PREPARO,CORTE E ENFIACAO EM ELETRODUTOS,NA BITOLA DE 10MM2,600/1.000V.FORNECIMENTO E COLOCACAO</v>
          </cell>
          <cell r="C14825" t="str">
            <v>M</v>
          </cell>
        </row>
        <row r="14826">
          <cell r="A14826" t="str">
            <v>15.008.0220-A</v>
          </cell>
          <cell r="B14826" t="str">
            <v>CABO DE COBRE COM ISOLAMENTO TERMOPLASTICO,COMPREENDENDO:PREPARO,CORTE E ENFIACAO EM ELETRODUTOS,NA BITOLA DE 10MM2,600/1.000V.FORNECIMENTO E COLOCACAO</v>
          </cell>
          <cell r="C14826" t="str">
            <v>M</v>
          </cell>
        </row>
        <row r="14827">
          <cell r="A14827" t="str">
            <v>15.008.0225-0</v>
          </cell>
          <cell r="B14827" t="str">
            <v>CABO DE COBRE COM ISOLAMENTO TERMOPLASTICO,COMPREENDENDO:PREPARO,CORTE E ENFIACAO EM ELETRODUTOS,NA BITOLA DE 16MM2,600/1.000V.FORNECIMENTO E COLOCACAO</v>
          </cell>
          <cell r="C14827" t="str">
            <v>M</v>
          </cell>
        </row>
        <row r="14828">
          <cell r="A14828" t="str">
            <v>15.008.0225-A</v>
          </cell>
          <cell r="B14828" t="str">
            <v>CABO DE COBRE COM ISOLAMENTO TERMOPLASTICO,COMPREENDENDO:PREPARO,CORTE E ENFIACAO EM ELETRODUTOS,NA BITOLA DE 16MM2,600/1.000V.FORNECIMENTO E COLOCACAO</v>
          </cell>
          <cell r="C14828" t="str">
            <v>M</v>
          </cell>
        </row>
        <row r="14829">
          <cell r="A14829" t="str">
            <v>15.008.0230-0</v>
          </cell>
          <cell r="B14829" t="str">
            <v>CABO DE COBRE COM ISOLAMENTO TERMOPLASTICO,COMPREENDENDO:PREPARO,CORTE E ENFIACAO EM ELETRODUTOS,NA BITOLA DE 25MM2,600/1.000V.FORNECIMENTO E COLOCACAO</v>
          </cell>
          <cell r="C14829" t="str">
            <v>M</v>
          </cell>
        </row>
        <row r="14830">
          <cell r="A14830" t="str">
            <v>15.008.0230-A</v>
          </cell>
          <cell r="B14830" t="str">
            <v>CABO DE COBRE COM ISOLAMENTO TERMOPLASTICO,COMPREENDENDO:PREPARO,CORTE E ENFIACAO EM ELETRODUTOS,NA BITOLA DE 25MM2,600/1.000V.FORNECIMENTO E COLOCACAO</v>
          </cell>
          <cell r="C14830" t="str">
            <v>M</v>
          </cell>
        </row>
        <row r="14831">
          <cell r="A14831" t="str">
            <v>15.008.0232-0</v>
          </cell>
          <cell r="B14831" t="str">
            <v>CABO DE COBRE COM ISOLAMENTO TERMOPLASTICO,COMPREENDENDO:PREPARO,CORTE E ENFIACAO EM ELETRODUTOS,NA BITOLA DE 35MM2,600/1.000V.FORNECIMENTO E COLOCACAO</v>
          </cell>
          <cell r="C14831" t="str">
            <v>M</v>
          </cell>
        </row>
        <row r="14832">
          <cell r="A14832" t="str">
            <v>15.008.0232-A</v>
          </cell>
          <cell r="B14832" t="str">
            <v>CABO DE COBRE COM ISOLAMENTO TERMOPLASTICO,COMPREENDENDO:PREPARO,CORTE E ENFIACAO EM ELETRODUTOS,NA BITOLA DE 35MM2,600/1.000V.FORNECIMENTO E COLOCACAO</v>
          </cell>
          <cell r="C14832" t="str">
            <v>M</v>
          </cell>
        </row>
        <row r="14833">
          <cell r="A14833" t="str">
            <v>15.008.0235-0</v>
          </cell>
          <cell r="B14833" t="str">
            <v>CABO DE COBRE COM ISOLAMENTO TERMOPLASTICO,COMPREENDENDO:PREPARO,CORTE E ENFIACAO EM ELETRODUTOS,NA BITOLA DE 50MM2,600/1.000V.FORNECIMENTO E COLOCACAO</v>
          </cell>
          <cell r="C14833" t="str">
            <v>M</v>
          </cell>
        </row>
        <row r="14834">
          <cell r="A14834" t="str">
            <v>15.008.0235-A</v>
          </cell>
          <cell r="B14834" t="str">
            <v>CABO DE COBRE COM ISOLAMENTO TERMOPLASTICO,COMPREENDENDO:PREPARO,CORTE E ENFIACAO EM ELETRODUTOS,NA BITOLA DE 50MM2,600/1.000V.FORNECIMENTO E COLOCACAO</v>
          </cell>
          <cell r="C14834" t="str">
            <v>M</v>
          </cell>
        </row>
        <row r="14835">
          <cell r="A14835" t="str">
            <v>15.008.0240-0</v>
          </cell>
          <cell r="B14835" t="str">
            <v>CABO DE COBRE COM ISOLAMENTO TERMOPLASTICO,COMPREENDENDO:PREPARO,CORTE E ENFIACAO EM ELETRODUTOS,NA BITOLA DE 70MM2,600/1.000V.FORNECIMENTO E COLOCACAO</v>
          </cell>
          <cell r="C14835" t="str">
            <v>M</v>
          </cell>
        </row>
        <row r="14836">
          <cell r="A14836" t="str">
            <v>15.008.0240-A</v>
          </cell>
          <cell r="B14836" t="str">
            <v>CABO DE COBRE COM ISOLAMENTO TERMOPLASTICO,COMPREENDENDO:PREPARO,CORTE E ENFIACAO EM ELETRODUTOS,NA BITOLA DE 70MM2,600/1.000V.FORNECIMENTO E COLOCACAO</v>
          </cell>
          <cell r="C14836" t="str">
            <v>M</v>
          </cell>
        </row>
        <row r="14837">
          <cell r="A14837" t="str">
            <v>15.008.0245-0</v>
          </cell>
          <cell r="B14837" t="str">
            <v>CABO DE COBRE COM ISOLAMENTO TERMOPLASTICO,COMPREENDENDO:PREPARO,CORTE E ENFIACAO EM ELETRODUTOS,NA BITOLA DE 95MM2,600/1.000V.FORNECIMENTO E COLOCACAO</v>
          </cell>
          <cell r="C14837" t="str">
            <v>M</v>
          </cell>
        </row>
        <row r="14838">
          <cell r="A14838" t="str">
            <v>15.008.0245-A</v>
          </cell>
          <cell r="B14838" t="str">
            <v>CABO DE COBRE COM ISOLAMENTO TERMOPLASTICO,COMPREENDENDO:PREPARO,CORTE E ENFIACAO EM ELETRODUTOS,NA BITOLA DE 95MM2,600/1.000V.FORNECIMENTO E COLOCACAO</v>
          </cell>
          <cell r="C14838" t="str">
            <v>M</v>
          </cell>
        </row>
        <row r="14839">
          <cell r="A14839" t="str">
            <v>15.008.0250-0</v>
          </cell>
          <cell r="B14839" t="str">
            <v>CABO DE COBRE COM ISOLAMENTO TERMOPLASTICO,COMPREENDENDO:PREPARO,CORTE E ENFIACAO EM ELETRODUTOS,NA BITOLA DE 120MM2,600/1.000V.FORNECIMENTO E COLOCACAO</v>
          </cell>
          <cell r="C14839" t="str">
            <v>M</v>
          </cell>
        </row>
        <row r="14840">
          <cell r="A14840" t="str">
            <v>15.008.0250-A</v>
          </cell>
          <cell r="B14840" t="str">
            <v>CABO DE COBRE COM ISOLAMENTO TERMOPLASTICO,COMPREENDENDO:PREPARO,CORTE E ENFIACAO EM ELETRODUTOS,NA BITOLA DE 120MM2,600/1.000V.FORNECIMENTO E COLOCACAO</v>
          </cell>
          <cell r="C14840" t="str">
            <v>M</v>
          </cell>
        </row>
        <row r="14841">
          <cell r="A14841" t="str">
            <v>15.008.0255-0</v>
          </cell>
          <cell r="B14841" t="str">
            <v>CABO DE COBRE COM ISOLAMENTO TERMOPLASTICO,COMPREENDENDO:PREPARO,CORTE E ENFIACAO EM ELETRODUTOS,NA BITOLA DE 150MM2,600/1.000V.FORNECIMENTO E COLOCACAO</v>
          </cell>
          <cell r="C14841" t="str">
            <v>M</v>
          </cell>
        </row>
        <row r="14842">
          <cell r="A14842" t="str">
            <v>15.008.0255-A</v>
          </cell>
          <cell r="B14842" t="str">
            <v>CABO DE COBRE COM ISOLAMENTO TERMOPLASTICO,COMPREENDENDO:PREPARO,CORTE E ENFIACAO EM ELETRODUTOS,NA BITOLA DE 150MM2,600/1.000V.FORNECIMENTO E COLOCACAO</v>
          </cell>
          <cell r="C14842" t="str">
            <v>M</v>
          </cell>
        </row>
        <row r="14843">
          <cell r="A14843" t="str">
            <v>15.008.0260-0</v>
          </cell>
          <cell r="B14843" t="str">
            <v>CABO DE COBRE COM ISOLAMENTO TERMOPLASTICO,COMPREENDENDO:PREPARO,CORTE E ENFIACAO EM ELETRODUTOS,NA BITOLA DE 185MM2,600/1.000V.FORNECIMENTO E COLOCACAO</v>
          </cell>
          <cell r="C14843" t="str">
            <v>M</v>
          </cell>
        </row>
        <row r="14844">
          <cell r="A14844" t="str">
            <v>15.008.0260-A</v>
          </cell>
          <cell r="B14844" t="str">
            <v>CABO DE COBRE COM ISOLAMENTO TERMOPLASTICO,COMPREENDENDO:PREPARO,CORTE E ENFIACAO EM ELETRODUTOS,NA BITOLA DE 185MM2,600/1.000V.FORNECIMENTO E COLOCACAO</v>
          </cell>
          <cell r="C14844" t="str">
            <v>M</v>
          </cell>
        </row>
        <row r="14845">
          <cell r="A14845" t="str">
            <v>15.008.0265-0</v>
          </cell>
          <cell r="B14845" t="str">
            <v>CABO DE COBRE COM ISOLAMENTO TERMOPLASTICO,COMPREENDENDO:PREPARO,CORTE E ENFIACAO EM ELETRODUTOS,NA BITOLA DE 240MM2,600/1.000V.FORNECIMENTO E COLOCACAO</v>
          </cell>
          <cell r="C14845" t="str">
            <v>M</v>
          </cell>
        </row>
        <row r="14846">
          <cell r="A14846" t="str">
            <v>15.008.0265-A</v>
          </cell>
          <cell r="B14846" t="str">
            <v>CABO DE COBRE COM ISOLAMENTO TERMOPLASTICO,COMPREENDENDO:PREPARO,CORTE E ENFIACAO EM ELETRODUTOS,NA BITOLA DE 240MM2,600/1.000V.FORNECIMENTO E COLOCACAO</v>
          </cell>
          <cell r="C14846" t="str">
            <v>M</v>
          </cell>
        </row>
        <row r="14847">
          <cell r="A14847" t="str">
            <v>15.008.0270-0</v>
          </cell>
          <cell r="B14847" t="str">
            <v>CABO DE COBRE COM ISOLAMENTO TERMOPLASTICO,COMPREENDENDO:PREPARO,CORTE E ENFIACAO EM ELETRODUTOS,NA BITOLA DE 300MM2,600/1.000V.FORNECIMENTO E COLOCACAO</v>
          </cell>
          <cell r="C14847" t="str">
            <v>M</v>
          </cell>
        </row>
        <row r="14848">
          <cell r="A14848" t="str">
            <v>15.008.0270-A</v>
          </cell>
          <cell r="B14848" t="str">
            <v>CABO DE COBRE COM ISOLAMENTO TERMOPLASTICO,COMPREENDENDO:PREPARO,CORTE E ENFIACAO EM ELETRODUTOS,NA BITOLA DE 300MM2,600/1.000V.FORNECIMENTO E COLOCACAO</v>
          </cell>
          <cell r="C14848" t="str">
            <v>M</v>
          </cell>
        </row>
        <row r="14849">
          <cell r="A14849" t="str">
            <v>15.008.0300-0</v>
          </cell>
          <cell r="B14849" t="str">
            <v>FIO PARALELO DE COBRE,COM ISOLAMENTO TERMOPLASTICO,NA BITOLA2X1,5MM2.FORNECIMENTO E COLOCACAO</v>
          </cell>
          <cell r="C14849" t="str">
            <v>M</v>
          </cell>
        </row>
        <row r="14850">
          <cell r="A14850" t="str">
            <v>15.008.0300-A</v>
          </cell>
          <cell r="B14850" t="str">
            <v>FIO PARALELO DE COBRE,COM ISOLAMENTO TERMOPLASTICO,NA BITOLA2X1,5MM2.FORNECIMENTO E COLOCACAO</v>
          </cell>
          <cell r="C14850" t="str">
            <v>M</v>
          </cell>
        </row>
        <row r="14851">
          <cell r="A14851" t="str">
            <v>15.008.0301-0</v>
          </cell>
          <cell r="B14851" t="str">
            <v>FIO PARALELO DE COBRE,COM ISOLAMENTO TERMOPLASTICO,NA BITOLA2X2,5MM2.FORNECIMENTO E COLOCACAO</v>
          </cell>
          <cell r="C14851" t="str">
            <v>M</v>
          </cell>
        </row>
        <row r="14852">
          <cell r="A14852" t="str">
            <v>15.008.0301-A</v>
          </cell>
          <cell r="B14852" t="str">
            <v>FIO PARALELO DE COBRE,COM ISOLAMENTO TERMOPLASTICO,NA BITOLA2X2,5MM2.FORNECIMENTO E COLOCACAO</v>
          </cell>
          <cell r="C14852" t="str">
            <v>M</v>
          </cell>
        </row>
        <row r="14853">
          <cell r="A14853" t="str">
            <v>15.008.0302-0</v>
          </cell>
          <cell r="B14853" t="str">
            <v>FIO PARALELO DE COBRE,COM ISOLAMENTO TERMOPLASTICO,NA BITOLA2X4MM2.FORNECIMENTO E COLOCACAO</v>
          </cell>
          <cell r="C14853" t="str">
            <v>M</v>
          </cell>
        </row>
        <row r="14854">
          <cell r="A14854" t="str">
            <v>15.008.0302-A</v>
          </cell>
          <cell r="B14854" t="str">
            <v>FIO PARALELO DE COBRE,COM ISOLAMENTO TERMOPLASTICO,NA BITOLA2X4MM2.FORNECIMENTO E COLOCACAO</v>
          </cell>
          <cell r="C14854" t="str">
            <v>M</v>
          </cell>
        </row>
        <row r="14855">
          <cell r="A14855" t="str">
            <v>15.008.0320-0</v>
          </cell>
          <cell r="B14855" t="str">
            <v>FIO PARALELO DE COBRE,COM ISOLAMENTO TERMOPLASTICO,NA BITOLA2X1,0MM2,POLARIZADO,BICOLOR.FORNECIMENTO E COLOCACAO</v>
          </cell>
          <cell r="C14855" t="str">
            <v>M</v>
          </cell>
        </row>
        <row r="14856">
          <cell r="A14856" t="str">
            <v>15.008.0320-A</v>
          </cell>
          <cell r="B14856" t="str">
            <v>FIO PARALELO DE COBRE,COM ISOLAMENTO TERMOPLASTICO,NA BITOLA2X1,0MM2,POLARIZADO,BICOLOR.FORNECIMENTO E COLOCACAO</v>
          </cell>
          <cell r="C14856" t="str">
            <v>M</v>
          </cell>
        </row>
        <row r="14857">
          <cell r="A14857" t="str">
            <v>15.008.0321-0</v>
          </cell>
          <cell r="B14857" t="str">
            <v>FIO PARALELO DE COBRE,COM ISOLAMENTO TERMOPLASTICO,NA BITOLA2X1,5MM2,POLARIZADO,BICOLOR.FORNECIMENTO E COLOCACAO</v>
          </cell>
          <cell r="C14857" t="str">
            <v>M</v>
          </cell>
        </row>
        <row r="14858">
          <cell r="A14858" t="str">
            <v>15.008.0321-A</v>
          </cell>
          <cell r="B14858" t="str">
            <v>FIO PARALELO DE COBRE,COM ISOLAMENTO TERMOPLASTICO,NA BITOLA2X1,5MM2,POLARIZADO,BICOLOR.FORNECIMENTO E COLOCACAO</v>
          </cell>
          <cell r="C14858" t="str">
            <v>M</v>
          </cell>
        </row>
        <row r="14859">
          <cell r="A14859" t="str">
            <v>15.008.0391-0</v>
          </cell>
          <cell r="B14859" t="str">
            <v>CABO DE COBRE COM ISOLAMENTO TERMOPLASTICO PARA TENSAO DE SERVICO DE 8,7/15KV,COMPREENDENDO:PREPARO,CORTE E ENFIACAO EMELETRODUTO,NA BITOLA DE 25MM2.FORNECIMENTO E COLOCACAO</v>
          </cell>
          <cell r="C14859" t="str">
            <v>M</v>
          </cell>
        </row>
        <row r="14860">
          <cell r="A14860" t="str">
            <v>15.008.0391-A</v>
          </cell>
          <cell r="B14860" t="str">
            <v>CABO DE COBRE COM ISOLAMENTO TERMOPLASTICO PARA TENSAO DE SERVICO DE 8,7/15KV,COMPREENDENDO:PREPARO,CORTE E ENFIACAO EMELETRODUTO,NA BITOLA DE 25MM2.FORNECIMENTO E COLOCACAO</v>
          </cell>
          <cell r="C14860" t="str">
            <v>M</v>
          </cell>
        </row>
        <row r="14861">
          <cell r="A14861" t="str">
            <v>15.008.0392-0</v>
          </cell>
          <cell r="B14861" t="str">
            <v>CABO DE COBRE COM ISOLAMENTO TERMOPLASTICO PARA TENSAO DE SERVICO DE 8,7/15KV,COMPREENDENDO:PREPARO,CORTE E ENFIACAO EMELETRODUTO,NA BITOLA DE 35MM2.FORNECIMENTO E COLOCACAO</v>
          </cell>
          <cell r="C14861" t="str">
            <v>M</v>
          </cell>
        </row>
        <row r="14862">
          <cell r="A14862" t="str">
            <v>15.008.0392-A</v>
          </cell>
          <cell r="B14862" t="str">
            <v>CABO DE COBRE COM ISOLAMENTO TERMOPLASTICO PARA TENSAO DE SERVICO DE 8,7/15KV,COMPREENDENDO:PREPARO,CORTE E ENFIACAO EMELETRODUTO,NA BITOLA DE 35MM2.FORNECIMENTO E COLOCACAO</v>
          </cell>
          <cell r="C14862" t="str">
            <v>M</v>
          </cell>
        </row>
        <row r="14863">
          <cell r="A14863" t="str">
            <v>15.008.0393-0</v>
          </cell>
          <cell r="B14863" t="str">
            <v>CABO DE COBRE COM ISOLAMENTO TERMOPLASTICO PARA TENSAO DE SERVICO DE 8,7/15KV,COMPREENDENDO:PREPARO,CORTE E ENFIACAO EMELETRODUTO,NA BITOLA DE 50MM2.FORNECIMENTO E COLOCACAO</v>
          </cell>
          <cell r="C14863" t="str">
            <v>M</v>
          </cell>
        </row>
        <row r="14864">
          <cell r="A14864" t="str">
            <v>15.008.0393-A</v>
          </cell>
          <cell r="B14864" t="str">
            <v>CABO DE COBRE COM ISOLAMENTO TERMOPLASTICO PARA TENSAO DE SERVICO DE 8,7/15KV,COMPREENDENDO:PREPARO,CORTE E ENFIACAO EMELETRODUTO,NA BITOLA DE 50MM2.FORNECIMENTO E COLOCACAO</v>
          </cell>
          <cell r="C14864" t="str">
            <v>M</v>
          </cell>
        </row>
        <row r="14865">
          <cell r="A14865" t="str">
            <v>15.009.0010-0</v>
          </cell>
          <cell r="B14865" t="str">
            <v>EXTENSAO DE REDE ELETRICA DE BAIXA TENSAO,AEREA,COM CABO DECOBRE NU 10MM2,EM TERRENO PLANO,EXCLUSIVE POSTES E TODOS OSSEUS COMPONENTES</v>
          </cell>
          <cell r="C14865" t="str">
            <v>M</v>
          </cell>
        </row>
        <row r="14866">
          <cell r="A14866" t="str">
            <v>15.009.0010-A</v>
          </cell>
          <cell r="B14866" t="str">
            <v>EXTENSAO DE REDE ELETRICA DE BAIXA TENSAO,AEREA,COM CABO DECOBRE NU 10MM2,EM TERRENO PLANO,EXCLUSIVE POSTES E TODOS OSSEUS COMPONENTES</v>
          </cell>
          <cell r="C14866" t="str">
            <v>M</v>
          </cell>
        </row>
        <row r="14867">
          <cell r="A14867" t="str">
            <v>15.009.0015-0</v>
          </cell>
          <cell r="B14867" t="str">
            <v>EXTENSAO DE REDE ELETRICA DE BAIXA TENSAO,AEREA,COM CABO DECOBRE NU 16MM2,EM TERRENO PLANO,EXCLUSIVE POSTES E TODOS OSSEUS COMPONENTES</v>
          </cell>
          <cell r="C14867" t="str">
            <v>M</v>
          </cell>
        </row>
        <row r="14868">
          <cell r="A14868" t="str">
            <v>15.009.0015-A</v>
          </cell>
          <cell r="B14868" t="str">
            <v>EXTENSAO DE REDE ELETRICA DE BAIXA TENSAO,AEREA,COM CABO DECOBRE NU 16MM2,EM TERRENO PLANO,EXCLUSIVE POSTES E TODOS OSSEUS COMPONENTES</v>
          </cell>
          <cell r="C14868" t="str">
            <v>M</v>
          </cell>
        </row>
        <row r="14869">
          <cell r="A14869" t="str">
            <v>15.009.0020-0</v>
          </cell>
          <cell r="B14869" t="str">
            <v>EXTENSAO DE REDE ELETRICA DE BAIXA TENSAO,AEREA,COM CABO DECOBRE NU 25MM2,EM TERRENO PLANO,EXCLUSIVE POSTES E TODOS OSSEUS COMPONENTES</v>
          </cell>
          <cell r="C14869" t="str">
            <v>M</v>
          </cell>
        </row>
        <row r="14870">
          <cell r="A14870" t="str">
            <v>15.009.0020-A</v>
          </cell>
          <cell r="B14870" t="str">
            <v>EXTENSAO DE REDE ELETRICA DE BAIXA TENSAO,AEREA,COM CABO DECOBRE NU 25MM2,EM TERRENO PLANO,EXCLUSIVE POSTES E TODOS OSSEUS COMPONENTES</v>
          </cell>
          <cell r="C14870" t="str">
            <v>M</v>
          </cell>
        </row>
        <row r="14871">
          <cell r="A14871" t="str">
            <v>15.009.0025-0</v>
          </cell>
          <cell r="B14871" t="str">
            <v>EXTENSAO DE REDE ELETRICA DE BAIXA TENSAO,AEREA,COM CABO DECOBRE NU 35MM2,EM TERRENO PLANO,EXCLUSIVE POSTES E TODOS OSSEUS COMPONENTES</v>
          </cell>
          <cell r="C14871" t="str">
            <v>M</v>
          </cell>
        </row>
        <row r="14872">
          <cell r="A14872" t="str">
            <v>15.009.0025-A</v>
          </cell>
          <cell r="B14872" t="str">
            <v>EXTENSAO DE REDE ELETRICA DE BAIXA TENSAO,AEREA,COM CABO DECOBRE NU 35MM2,EM TERRENO PLANO,EXCLUSIVE POSTES E TODOS OSSEUS COMPONENTES</v>
          </cell>
          <cell r="C14872" t="str">
            <v>M</v>
          </cell>
        </row>
        <row r="14873">
          <cell r="A14873" t="str">
            <v>15.009.0100-0</v>
          </cell>
          <cell r="B14873" t="str">
            <v>FIO SOLIDO DE COBRE ELETROLITICO NU,TEMPERA MEIO-DURA,CLASSE1,SECAO CIRCULAR 1MM2,NBR 5111.FORNECIMENTO E COLOCACAO</v>
          </cell>
          <cell r="C14873" t="str">
            <v>M</v>
          </cell>
        </row>
        <row r="14874">
          <cell r="A14874" t="str">
            <v>15.009.0100-A</v>
          </cell>
          <cell r="B14874" t="str">
            <v>FIO SOLIDO DE COBRE ELETROLITICO NU,TEMPERA MEIO-DURA,CLASSE1,SECAO CIRCULAR 1MM2,NBR 5111.FORNECIMENTO E COLOCACAO</v>
          </cell>
          <cell r="C14874" t="str">
            <v>M</v>
          </cell>
        </row>
        <row r="14875">
          <cell r="A14875" t="str">
            <v>15.009.0105-0</v>
          </cell>
          <cell r="B14875" t="str">
            <v>FIO SOLIDO DE COBRE ELETROLITICO NU,TEMPERA MEIO-DURA,CLASSE1,SECAO CIRCULAR 1,5MM2,NBR 5111.FORNECIMENTO E COLOCACAO</v>
          </cell>
          <cell r="C14875" t="str">
            <v>M</v>
          </cell>
        </row>
        <row r="14876">
          <cell r="A14876" t="str">
            <v>15.009.0105-A</v>
          </cell>
          <cell r="B14876" t="str">
            <v>FIO SOLIDO DE COBRE ELETROLITICO NU,TEMPERA MEIO-DURA,CLASSE1,SECAO CIRCULAR 1,5MM2,NBR 5111.FORNECIMENTO E COLOCACAO</v>
          </cell>
          <cell r="C14876" t="str">
            <v>M</v>
          </cell>
        </row>
        <row r="14877">
          <cell r="A14877" t="str">
            <v>15.009.0110-0</v>
          </cell>
          <cell r="B14877" t="str">
            <v>FIO SOLIDO DE COBRE ELETROLITICO NU,TEMPERA MEIO-DURA,CLASSE1,SECAO CIRCULAR 2,5MM2,NBR 5111.FORNECIMENTO E COLOCACAO</v>
          </cell>
          <cell r="C14877" t="str">
            <v>M</v>
          </cell>
        </row>
        <row r="14878">
          <cell r="A14878" t="str">
            <v>15.009.0110-A</v>
          </cell>
          <cell r="B14878" t="str">
            <v>FIO SOLIDO DE COBRE ELETROLITICO NU,TEMPERA MEIO-DURA,CLASSE1,SECAO CIRCULAR 2,5MM2,NBR 5111.FORNECIMENTO E COLOCACAO</v>
          </cell>
          <cell r="C14878" t="str">
            <v>M</v>
          </cell>
        </row>
        <row r="14879">
          <cell r="A14879" t="str">
            <v>15.009.0115-0</v>
          </cell>
          <cell r="B14879" t="str">
            <v>FIO SOLIDO DE COBRE ELETROLITICO NU,TEMPERA MEIO-DURA,CLASSE1,SECAO CIRCULAR 4MM2,NBR 5111.FORNECIMENTO E COLOCACAO</v>
          </cell>
          <cell r="C14879" t="str">
            <v>M</v>
          </cell>
        </row>
        <row r="14880">
          <cell r="A14880" t="str">
            <v>15.009.0115-A</v>
          </cell>
          <cell r="B14880" t="str">
            <v>FIO SOLIDO DE COBRE ELETROLITICO NU,TEMPERA MEIO-DURA,CLASSE1,SECAO CIRCULAR 4MM2,NBR 5111.FORNECIMENTO E COLOCACAO</v>
          </cell>
          <cell r="C14880" t="str">
            <v>M</v>
          </cell>
        </row>
        <row r="14881">
          <cell r="A14881" t="str">
            <v>15.009.0120-0</v>
          </cell>
          <cell r="B14881" t="str">
            <v>FIO SOLIDO DE COBRE ELETROLITICO NU,TEMPERA MEIO-DURA,CLASSE1,SECAO CIRCULAR 6MM2,NBR 5111.FORNECIMENTO E COLOCACAO</v>
          </cell>
          <cell r="C14881" t="str">
            <v>M</v>
          </cell>
        </row>
        <row r="14882">
          <cell r="A14882" t="str">
            <v>15.009.0120-A</v>
          </cell>
          <cell r="B14882" t="str">
            <v>FIO SOLIDO DE COBRE ELETROLITICO NU,TEMPERA MEIO-DURA,CLASSE1,SECAO CIRCULAR 6MM2,NBR 5111.FORNECIMENTO E COLOCACAO</v>
          </cell>
          <cell r="C14882" t="str">
            <v>M</v>
          </cell>
        </row>
        <row r="14883">
          <cell r="A14883" t="str">
            <v>15.009.0125-0</v>
          </cell>
          <cell r="B14883" t="str">
            <v>CABO SOLIDO DE COBRE ELETROLITICO NU,TEMPERA MOLE,CLASSE 2,SECAO CIRCULAR DE 10MM2.FORNECIMENTO E COLOCACAO</v>
          </cell>
          <cell r="C14883" t="str">
            <v>M</v>
          </cell>
        </row>
        <row r="14884">
          <cell r="A14884" t="str">
            <v>15.009.0125-A</v>
          </cell>
          <cell r="B14884" t="str">
            <v>CABO SOLIDO DE COBRE ELETROLITICO NU,TEMPERA MOLE,CLASSE 2,SECAO CIRCULAR DE 10MM2.FORNECIMENTO E COLOCACAO</v>
          </cell>
          <cell r="C14884" t="str">
            <v>M</v>
          </cell>
        </row>
        <row r="14885">
          <cell r="A14885" t="str">
            <v>15.009.0130-0</v>
          </cell>
          <cell r="B14885" t="str">
            <v>CABO SOLIDO DE COBRE ELETROLITICO NU,TEMPERA MOLE,CLASSE 2,SECAO CIRCULAR DE 16MM2.FORNECIMENTO E COLOCACAO</v>
          </cell>
          <cell r="C14885" t="str">
            <v>M</v>
          </cell>
        </row>
        <row r="14886">
          <cell r="A14886" t="str">
            <v>15.009.0130-A</v>
          </cell>
          <cell r="B14886" t="str">
            <v>CABO SOLIDO DE COBRE ELETROLITICO NU,TEMPERA MOLE,CLASSE 2,SECAO CIRCULAR DE 16MM2.FORNECIMENTO E COLOCACAO</v>
          </cell>
          <cell r="C14886" t="str">
            <v>M</v>
          </cell>
        </row>
        <row r="14887">
          <cell r="A14887" t="str">
            <v>15.009.0135-0</v>
          </cell>
          <cell r="B14887" t="str">
            <v>CABO SOLIDO DE COBRE ELETROLITICO NU,TEMPERA MOLE,CLASSE 2,SECAO CIRCULAR DE 25MM2.FORNECIMENTO E COLOCACAO</v>
          </cell>
          <cell r="C14887" t="str">
            <v>M</v>
          </cell>
        </row>
        <row r="14888">
          <cell r="A14888" t="str">
            <v>15.009.0135-A</v>
          </cell>
          <cell r="B14888" t="str">
            <v>CABO SOLIDO DE COBRE ELETROLITICO NU,TEMPERA MOLE,CLASSE 2,SECAO CIRCULAR DE 25MM2.FORNECIMENTO E COLOCACAO</v>
          </cell>
          <cell r="C14888" t="str">
            <v>M</v>
          </cell>
        </row>
        <row r="14889">
          <cell r="A14889" t="str">
            <v>15.009.0140-0</v>
          </cell>
          <cell r="B14889" t="str">
            <v>CABO SOLIDO DE COBRE ELETROLITICO NU,TEMPERA MOLE,CLASSE 2,SECAO CIRCULAR DE 35MM2.FORNECIMENTO E COLOCACAO</v>
          </cell>
          <cell r="C14889" t="str">
            <v>M</v>
          </cell>
        </row>
        <row r="14890">
          <cell r="A14890" t="str">
            <v>15.009.0140-A</v>
          </cell>
          <cell r="B14890" t="str">
            <v>CABO SOLIDO DE COBRE ELETROLITICO NU,TEMPERA MOLE,CLASSE 2,SECAO CIRCULAR DE 35MM2.FORNECIMENTO E COLOCACAO</v>
          </cell>
          <cell r="C14890" t="str">
            <v>M</v>
          </cell>
        </row>
        <row r="14891">
          <cell r="A14891" t="str">
            <v>15.009.0143-0</v>
          </cell>
          <cell r="B14891" t="str">
            <v>CABO SOLIDO DE COBRE ELETROLITICO NU,TEMPERA MOLE,CLASSE 2,SECAO CIRCULAR DE 50MM2.FORNECIMENTO E COLOCACAO</v>
          </cell>
          <cell r="C14891" t="str">
            <v>M</v>
          </cell>
        </row>
        <row r="14892">
          <cell r="A14892" t="str">
            <v>15.009.0143-A</v>
          </cell>
          <cell r="B14892" t="str">
            <v>CABO SOLIDO DE COBRE ELETROLITICO NU,TEMPERA MOLE,CLASSE 2,SECAO CIRCULAR DE 50MM2.FORNECIMENTO E COLOCACAO</v>
          </cell>
          <cell r="C14892" t="str">
            <v>M</v>
          </cell>
        </row>
        <row r="14893">
          <cell r="A14893" t="str">
            <v>15.009.0150-0</v>
          </cell>
          <cell r="B14893" t="str">
            <v>CABO SOLIDO DE COBRE ELETROLITICO NU,TEMPERA MOLE,CLASSE 2,SECAO CIRCULAR DE 70MM2.FORNECIMENTO E COLOCACAO</v>
          </cell>
          <cell r="C14893" t="str">
            <v>M</v>
          </cell>
        </row>
        <row r="14894">
          <cell r="A14894" t="str">
            <v>15.009.0150-A</v>
          </cell>
          <cell r="B14894" t="str">
            <v>CABO SOLIDO DE COBRE ELETROLITICO NU,TEMPERA MOLE,CLASSE 2,SECAO CIRCULAR DE 70MM2.FORNECIMENTO E COLOCACAO</v>
          </cell>
          <cell r="C14894" t="str">
            <v>M</v>
          </cell>
        </row>
        <row r="14895">
          <cell r="A14895" t="str">
            <v>15.009.0155-0</v>
          </cell>
          <cell r="B14895" t="str">
            <v>CABO SOLIDO DE COBRE ELETROLITICO NU,TEMPERA MOLE,CLASSE 2,SECAO CIRCULAR DE 95MM2.FORNECIMENTO E COLOCACAO</v>
          </cell>
          <cell r="C14895" t="str">
            <v>M</v>
          </cell>
        </row>
        <row r="14896">
          <cell r="A14896" t="str">
            <v>15.009.0155-A</v>
          </cell>
          <cell r="B14896" t="str">
            <v>CABO SOLIDO DE COBRE ELETROLITICO NU,TEMPERA MOLE,CLASSE 2,SECAO CIRCULAR DE 95MM2.FORNECIMENTO E COLOCACAO</v>
          </cell>
          <cell r="C14896" t="str">
            <v>M</v>
          </cell>
        </row>
        <row r="14897">
          <cell r="A14897" t="str">
            <v>15.010.0010-0</v>
          </cell>
          <cell r="B14897" t="str">
            <v>FIO TELEFONICO TIPO FI,BITOLA DE 0,6MM2(PARA INSTALACOES EMTUBULACOES OU PRESO EM RODAPES).FORNECIMENTO E COLOCACAO</v>
          </cell>
          <cell r="C14897" t="str">
            <v>M</v>
          </cell>
        </row>
        <row r="14898">
          <cell r="A14898" t="str">
            <v>15.010.0010-A</v>
          </cell>
          <cell r="B14898" t="str">
            <v>FIO TELEFONICO TIPO FI,BITOLA DE 0,6MM2(PARA INSTALACOES EMTUBULACOES OU PRESO EM RODAPES).FORNECIMENTO E COLOCACAO</v>
          </cell>
          <cell r="C14898" t="str">
            <v>M</v>
          </cell>
        </row>
        <row r="14899">
          <cell r="A14899" t="str">
            <v>15.010.0012-0</v>
          </cell>
          <cell r="B14899" t="str">
            <v>FIO TELEFONICO TIPO FE,BITOLA DE 1MM2(PARA INSTALACOES AEREAS).FORNECIMENTO E COLOCACAO</v>
          </cell>
          <cell r="C14899" t="str">
            <v>M</v>
          </cell>
        </row>
        <row r="14900">
          <cell r="A14900" t="str">
            <v>15.010.0012-A</v>
          </cell>
          <cell r="B14900" t="str">
            <v>FIO TELEFONICO TIPO FE,BITOLA DE 1MM2(PARA INSTALACOES AEREAS).FORNECIMENTO E COLOCACAO</v>
          </cell>
          <cell r="C14900" t="str">
            <v>M</v>
          </cell>
        </row>
        <row r="14901">
          <cell r="A14901" t="str">
            <v>15.010.0030-0</v>
          </cell>
          <cell r="B14901" t="str">
            <v>CABO TELEFONICO TIPO CTP-APL 50(PARA INSTALACOES SUBTERRANEAS ESPECIAIS)PARA 10 PARES.FORNECIMENTO E COLOCACAO</v>
          </cell>
          <cell r="C14901" t="str">
            <v>M</v>
          </cell>
        </row>
        <row r="14902">
          <cell r="A14902" t="str">
            <v>15.010.0030-A</v>
          </cell>
          <cell r="B14902" t="str">
            <v>CABO TELEFONICO TIPO CTP-APL 50(PARA INSTALACOES SUBTERRANEAS ESPECIAIS)PARA 10 PARES.FORNECIMENTO E COLOCACAO</v>
          </cell>
          <cell r="C14902" t="str">
            <v>M</v>
          </cell>
        </row>
        <row r="14903">
          <cell r="A14903" t="str">
            <v>15.010.0031-0</v>
          </cell>
          <cell r="B14903" t="str">
            <v>CABO TELEFONICO TIPO CTP-APL 50(PARA INSTALACOES SUBTERRANEAS ESPECIAIS)PARA 20 PARES.FORNECIMENTO E COLOCACAO</v>
          </cell>
          <cell r="C14903" t="str">
            <v>M</v>
          </cell>
        </row>
        <row r="14904">
          <cell r="A14904" t="str">
            <v>15.010.0031-A</v>
          </cell>
          <cell r="B14904" t="str">
            <v>CABO TELEFONICO TIPO CTP-APL 50(PARA INSTALACOES SUBTERRANEAS ESPECIAIS)PARA 20 PARES.FORNECIMENTO E COLOCACAO</v>
          </cell>
          <cell r="C14904" t="str">
            <v>M</v>
          </cell>
        </row>
        <row r="14905">
          <cell r="A14905" t="str">
            <v>15.010.0032-0</v>
          </cell>
          <cell r="B14905" t="str">
            <v>CABO TELEFONICO TIPO CTP-APL 50(PARA INSTALACOES SUBTERRANEAS ESPECIAIS)PARA 30 PARES.FORNECIMENTO E COLOCACAO</v>
          </cell>
          <cell r="C14905" t="str">
            <v>M</v>
          </cell>
        </row>
        <row r="14906">
          <cell r="A14906" t="str">
            <v>15.010.0032-A</v>
          </cell>
          <cell r="B14906" t="str">
            <v>CABO TELEFONICO TIPO CTP-APL 50(PARA INSTALACOES SUBTERRANEAS ESPECIAIS)PARA 30 PARES.FORNECIMENTO E COLOCACAO</v>
          </cell>
          <cell r="C14906" t="str">
            <v>M</v>
          </cell>
        </row>
        <row r="14907">
          <cell r="A14907" t="str">
            <v>15.010.0035-0</v>
          </cell>
          <cell r="B14907" t="str">
            <v>CABO TELEFONICO TIPO CTP-APL 50(PARA INSTALACOES SUBTERRANEAS ESPECIAIS)PARA 50 PARES.FORNECIMENTO E COLOCACAO</v>
          </cell>
          <cell r="C14907" t="str">
            <v>M</v>
          </cell>
        </row>
        <row r="14908">
          <cell r="A14908" t="str">
            <v>15.010.0035-A</v>
          </cell>
          <cell r="B14908" t="str">
            <v>CABO TELEFONICO TIPO CTP-APL 50(PARA INSTALACOES SUBTERRANEAS ESPECIAIS)PARA 50 PARES.FORNECIMENTO E COLOCACAO</v>
          </cell>
          <cell r="C14908" t="str">
            <v>M</v>
          </cell>
        </row>
        <row r="14909">
          <cell r="A14909" t="str">
            <v>15.010.0036-0</v>
          </cell>
          <cell r="B14909" t="str">
            <v>CABO TELEFONICO TIPO CTP-APL 50(PARA INSTALACOES SUBTERRANEAS ESPECIAIS)PARA 100 PARES.FORNECIMENTO E COLOCACAO</v>
          </cell>
          <cell r="C14909" t="str">
            <v>M</v>
          </cell>
        </row>
        <row r="14910">
          <cell r="A14910" t="str">
            <v>15.010.0036-A</v>
          </cell>
          <cell r="B14910" t="str">
            <v>CABO TELEFONICO TIPO CTP-APL 50(PARA INSTALACOES SUBTERRANEAS ESPECIAIS)PARA 100 PARES.FORNECIMENTO E COLOCACAO</v>
          </cell>
          <cell r="C14910" t="str">
            <v>M</v>
          </cell>
        </row>
        <row r="14911">
          <cell r="A14911" t="str">
            <v>15.010.0040-0</v>
          </cell>
          <cell r="B14911" t="str">
            <v>CABO TELEFONICO TIPO CI(PARA INSTALACOES INTERNAS PRIMARIAS)PARA 10 PARES.FORNECIMENTO E COLOCACAO</v>
          </cell>
          <cell r="C14911" t="str">
            <v>M</v>
          </cell>
        </row>
        <row r="14912">
          <cell r="A14912" t="str">
            <v>15.010.0040-A</v>
          </cell>
          <cell r="B14912" t="str">
            <v>CABO TELEFONICO TIPO CI(PARA INSTALACOES INTERNAS PRIMARIAS)PARA 10 PARES.FORNECIMENTO E COLOCACAO</v>
          </cell>
          <cell r="C14912" t="str">
            <v>M</v>
          </cell>
        </row>
        <row r="14913">
          <cell r="A14913" t="str">
            <v>15.010.0041-0</v>
          </cell>
          <cell r="B14913" t="str">
            <v>CABO TELEFONICO TIPO CI(PARA INSTALACOES INTERNAS PRIMARIAS)PARA 20 PARES.FORNECIMENTO E COLOCACAO</v>
          </cell>
          <cell r="C14913" t="str">
            <v>M</v>
          </cell>
        </row>
        <row r="14914">
          <cell r="A14914" t="str">
            <v>15.010.0041-A</v>
          </cell>
          <cell r="B14914" t="str">
            <v>CABO TELEFONICO TIPO CI(PARA INSTALACOES INTERNAS PRIMARIAS)PARA 20 PARES.FORNECIMENTO E COLOCACAO</v>
          </cell>
          <cell r="C14914" t="str">
            <v>M</v>
          </cell>
        </row>
        <row r="14915">
          <cell r="A14915" t="str">
            <v>15.010.0042-0</v>
          </cell>
          <cell r="B14915" t="str">
            <v>CABO TELEFONICO TIPO CI(PARA INSTALACOES INTERNAS PRIMARIAS)PARA 30 PARES.FORNECIMENTO E COLOCACAO</v>
          </cell>
          <cell r="C14915" t="str">
            <v>M</v>
          </cell>
        </row>
        <row r="14916">
          <cell r="A14916" t="str">
            <v>15.010.0042-A</v>
          </cell>
          <cell r="B14916" t="str">
            <v>CABO TELEFONICO TIPO CI(PARA INSTALACOES INTERNAS PRIMARIAS)PARA 30 PARES.FORNECIMENTO E COLOCACAO</v>
          </cell>
          <cell r="C14916" t="str">
            <v>M</v>
          </cell>
        </row>
        <row r="14917">
          <cell r="A14917" t="str">
            <v>15.010.0043-0</v>
          </cell>
          <cell r="B14917" t="str">
            <v>CABO TELEFONICO TIPO CI(PARA INSTALACOES INTERNAS PRIMARIAS)PARA 50 PARES.FORNECIMENTO E COLOCACAO</v>
          </cell>
          <cell r="C14917" t="str">
            <v>M</v>
          </cell>
        </row>
        <row r="14918">
          <cell r="A14918" t="str">
            <v>15.010.0043-A</v>
          </cell>
          <cell r="B14918" t="str">
            <v>CABO TELEFONICO TIPO CI(PARA INSTALACOES INTERNAS PRIMARIAS)PARA 50 PARES.FORNECIMENTO E COLOCACAO</v>
          </cell>
          <cell r="C14918" t="str">
            <v>M</v>
          </cell>
        </row>
        <row r="14919">
          <cell r="A14919" t="str">
            <v>15.010.0045-0</v>
          </cell>
          <cell r="B14919" t="str">
            <v>CABO TELEFONICO TIPO CI(PARA INSTALACOES INTERNAS PRIMARIAS)PARA 100 PARES.FORNECIMENTO E COLOCACAO</v>
          </cell>
          <cell r="C14919" t="str">
            <v>M</v>
          </cell>
        </row>
        <row r="14920">
          <cell r="A14920" t="str">
            <v>15.010.0045-A</v>
          </cell>
          <cell r="B14920" t="str">
            <v>CABO TELEFONICO TIPO CI(PARA INSTALACOES INTERNAS PRIMARIAS)PARA 100 PARES.FORNECIMENTO E COLOCACAO</v>
          </cell>
          <cell r="C14920" t="str">
            <v>M</v>
          </cell>
        </row>
        <row r="14921">
          <cell r="A14921" t="str">
            <v>15.010.0046-0</v>
          </cell>
          <cell r="B14921" t="str">
            <v>CABO TELEFONICO TIPO CI(PARA INSTALACOES INTERNAS PRIMARIAS)PARA 200 PARES.FORNECIMENTO E COLOCACAO</v>
          </cell>
          <cell r="C14921" t="str">
            <v>M</v>
          </cell>
        </row>
        <row r="14922">
          <cell r="A14922" t="str">
            <v>15.010.0046-A</v>
          </cell>
          <cell r="B14922" t="str">
            <v>CABO TELEFONICO TIPO CI(PARA INSTALACOES INTERNAS PRIMARIAS)PARA 200 PARES.FORNECIMENTO E COLOCACAO</v>
          </cell>
          <cell r="C14922" t="str">
            <v>M</v>
          </cell>
        </row>
        <row r="14923">
          <cell r="A14923" t="str">
            <v>15.010.0047-0</v>
          </cell>
          <cell r="B14923" t="str">
            <v>CABO TELEFONICO TIPO CI(PARA INSTALACOES INTERNAS PRIMARIAS)PARA 300 PARES.FORNECIMENTO E COLOCACAO</v>
          </cell>
          <cell r="C14923" t="str">
            <v>M</v>
          </cell>
        </row>
        <row r="14924">
          <cell r="A14924" t="str">
            <v>15.010.0047-A</v>
          </cell>
          <cell r="B14924" t="str">
            <v>CABO TELEFONICO TIPO CI(PARA INSTALACOES INTERNAS PRIMARIAS)PARA 300 PARES.FORNECIMENTO E COLOCACAO</v>
          </cell>
          <cell r="C14924" t="str">
            <v>M</v>
          </cell>
        </row>
        <row r="14925">
          <cell r="A14925" t="str">
            <v>15.010.0048-0</v>
          </cell>
          <cell r="B14925" t="str">
            <v>CABO TELEFONICO TIPO CI(PARA INSTALACOES INTERNAS PRIMARIAS)PARA 400 PARES.FORNECIMENTO E COLOCACAO</v>
          </cell>
          <cell r="C14925" t="str">
            <v>M</v>
          </cell>
        </row>
        <row r="14926">
          <cell r="A14926" t="str">
            <v>15.010.0048-A</v>
          </cell>
          <cell r="B14926" t="str">
            <v>CABO TELEFONICO TIPO CI(PARA INSTALACOES INTERNAS PRIMARIAS)PARA 400 PARES.FORNECIMENTO E COLOCACAO</v>
          </cell>
          <cell r="C14926" t="str">
            <v>M</v>
          </cell>
        </row>
        <row r="14927">
          <cell r="A14927" t="str">
            <v>15.010.0049-0</v>
          </cell>
          <cell r="B14927" t="str">
            <v>CABO TELEFONICO TIPO CI(PARA INSTALACOES INTERNAS PRIMARIAS)PARA 500 PARES.FORNECIMENTO E COLOCACAO</v>
          </cell>
          <cell r="C14927" t="str">
            <v>M</v>
          </cell>
        </row>
        <row r="14928">
          <cell r="A14928" t="str">
            <v>15.010.0049-A</v>
          </cell>
          <cell r="B14928" t="str">
            <v>CABO TELEFONICO TIPO CI(PARA INSTALACOES INTERNAS PRIMARIAS)PARA 500 PARES.FORNECIMENTO E COLOCACAO</v>
          </cell>
          <cell r="C14928" t="str">
            <v>M</v>
          </cell>
        </row>
        <row r="14929">
          <cell r="A14929" t="str">
            <v>15.010.0060-0</v>
          </cell>
          <cell r="B14929" t="str">
            <v>CABO TELEFONICO CCE,DIAMETRO DO CONDUTOR 0,50MM,PARA 2 PARES.FORNECIMENTO E COLOCACAO</v>
          </cell>
          <cell r="C14929" t="str">
            <v>M</v>
          </cell>
        </row>
        <row r="14930">
          <cell r="A14930" t="str">
            <v>15.010.0060-A</v>
          </cell>
          <cell r="B14930" t="str">
            <v>CABO TELEFONICO CCE,DIAMETRO DO CONDUTOR 0,50MM,PARA 2 PARES.FORNECIMENTO E COLOCACAO</v>
          </cell>
          <cell r="C14930" t="str">
            <v>M</v>
          </cell>
        </row>
        <row r="14931">
          <cell r="A14931" t="str">
            <v>15.010.0061-0</v>
          </cell>
          <cell r="B14931" t="str">
            <v>CABO TELEFONICO CCE,DIAMETRO DO CONDUTOR 0,50MM,PARA 4 PARES.FORNECIMENTO E COLOCACAO</v>
          </cell>
          <cell r="C14931" t="str">
            <v>M</v>
          </cell>
        </row>
        <row r="14932">
          <cell r="A14932" t="str">
            <v>15.010.0061-A</v>
          </cell>
          <cell r="B14932" t="str">
            <v>CABO TELEFONICO CCE,DIAMETRO DO CONDUTOR 0,50MM,PARA 4 PARES.FORNECIMENTO E COLOCACAO</v>
          </cell>
          <cell r="C14932" t="str">
            <v>M</v>
          </cell>
        </row>
        <row r="14933">
          <cell r="A14933" t="str">
            <v>15.010.0062-0</v>
          </cell>
          <cell r="B14933" t="str">
            <v>CABO TELEFONICO CCE,DIAMETRO DO CONDUTOR 0,50MM,PARA 5 PARES.FORNECIMENTO E COLOCACAO</v>
          </cell>
          <cell r="C14933" t="str">
            <v>M</v>
          </cell>
        </row>
        <row r="14934">
          <cell r="A14934" t="str">
            <v>15.010.0062-A</v>
          </cell>
          <cell r="B14934" t="str">
            <v>CABO TELEFONICO CCE,DIAMETRO DO CONDUTOR 0,50MM,PARA 5 PARES.FORNECIMENTO E COLOCACAO</v>
          </cell>
          <cell r="C14934" t="str">
            <v>M</v>
          </cell>
        </row>
        <row r="14935">
          <cell r="A14935" t="str">
            <v>15.010.0063-0</v>
          </cell>
          <cell r="B14935" t="str">
            <v>CABO TELEFONICO CCE,DIAMETRO DO CONDUTOR 0,50MM,PARA 6 PARES.FORNECIMENTO E COLOCACAO</v>
          </cell>
          <cell r="C14935" t="str">
            <v>M</v>
          </cell>
        </row>
        <row r="14936">
          <cell r="A14936" t="str">
            <v>15.010.0063-A</v>
          </cell>
          <cell r="B14936" t="str">
            <v>CABO TELEFONICO CCE,DIAMETRO DO CONDUTOR 0,50MM,PARA 6 PARES.FORNECIMENTO E COLOCACAO</v>
          </cell>
          <cell r="C14936" t="str">
            <v>M</v>
          </cell>
        </row>
        <row r="14937">
          <cell r="A14937" t="str">
            <v>15.010.0064-0</v>
          </cell>
          <cell r="B14937" t="str">
            <v>CABO TELEFONICO CCE,DIAMETRO DO CONDUTOR 0,65MM,PARA 2 PARES.FORNECIMENTO E COLOCACAO</v>
          </cell>
          <cell r="C14937" t="str">
            <v>M</v>
          </cell>
        </row>
        <row r="14938">
          <cell r="A14938" t="str">
            <v>15.010.0064-A</v>
          </cell>
          <cell r="B14938" t="str">
            <v>CABO TELEFONICO CCE,DIAMETRO DO CONDUTOR 0,65MM,PARA 2 PARES.FORNECIMENTO E COLOCACAO</v>
          </cell>
          <cell r="C14938" t="str">
            <v>M</v>
          </cell>
        </row>
        <row r="14939">
          <cell r="A14939" t="str">
            <v>15.010.0065-0</v>
          </cell>
          <cell r="B14939" t="str">
            <v>CABO TELEFONICO CCE,DIAMETRO DO CONDUTOR 0,65MM,PARA 4 PARES.FORNECIMENTO E COLOCACAO</v>
          </cell>
          <cell r="C14939" t="str">
            <v>M</v>
          </cell>
        </row>
        <row r="14940">
          <cell r="A14940" t="str">
            <v>15.010.0065-A</v>
          </cell>
          <cell r="B14940" t="str">
            <v>CABO TELEFONICO CCE,DIAMETRO DO CONDUTOR 0,65MM,PARA 4 PARES.FORNECIMENTO E COLOCACAO</v>
          </cell>
          <cell r="C14940" t="str">
            <v>M</v>
          </cell>
        </row>
        <row r="14941">
          <cell r="A14941" t="str">
            <v>15.010.0066-0</v>
          </cell>
          <cell r="B14941" t="str">
            <v>CABO TELEFONICO CCE,DIAMETRO DO CONDUTOR 0,65MM,PARA 5 PARES.FORNECIMENTO E COLOCACAO</v>
          </cell>
          <cell r="C14941" t="str">
            <v>M</v>
          </cell>
        </row>
        <row r="14942">
          <cell r="A14942" t="str">
            <v>15.010.0066-A</v>
          </cell>
          <cell r="B14942" t="str">
            <v>CABO TELEFONICO CCE,DIAMETRO DO CONDUTOR 0,65MM,PARA 5 PARES.FORNECIMENTO E COLOCACAO</v>
          </cell>
          <cell r="C14942" t="str">
            <v>M</v>
          </cell>
        </row>
        <row r="14943">
          <cell r="A14943" t="str">
            <v>15.010.0067-0</v>
          </cell>
          <cell r="B14943" t="str">
            <v>CABO TELEFONICO CCE,DIAMETRO DO CONDUTOR 0,65MM,PARA 6 PARES.FORNECIMENTO E COLOCACAO</v>
          </cell>
          <cell r="C14943" t="str">
            <v>M</v>
          </cell>
        </row>
        <row r="14944">
          <cell r="A14944" t="str">
            <v>15.010.0067-A</v>
          </cell>
          <cell r="B14944" t="str">
            <v>CABO TELEFONICO CCE,DIAMETRO DO CONDUTOR 0,65MM,PARA 6 PARES.FORNECIMENTO E COLOCACAO</v>
          </cell>
          <cell r="C14944" t="str">
            <v>M</v>
          </cell>
        </row>
        <row r="14945">
          <cell r="A14945" t="str">
            <v>15.010.0070-0</v>
          </cell>
          <cell r="B14945" t="str">
            <v>CABO TELEFONICO CCI,DIAMETRO DO CONDUTOR 0,50MM,PARA 2 PARES.FORNECIMENTO E COLOCACAO</v>
          </cell>
          <cell r="C14945" t="str">
            <v>M</v>
          </cell>
        </row>
        <row r="14946">
          <cell r="A14946" t="str">
            <v>15.010.0070-A</v>
          </cell>
          <cell r="B14946" t="str">
            <v>CABO TELEFONICO CCI,DIAMETRO DO CONDUTOR 0,50MM,PARA 2 PARES.FORNECIMENTO E COLOCACAO</v>
          </cell>
          <cell r="C14946" t="str">
            <v>M</v>
          </cell>
        </row>
        <row r="14947">
          <cell r="A14947" t="str">
            <v>15.010.0071-0</v>
          </cell>
          <cell r="B14947" t="str">
            <v>CABO TELEFONICO CCI,DIAMETRO DO CONDUTOR 0,50MM,PARA 4 PARES.FORNECIMENTO E COLOCACAO</v>
          </cell>
          <cell r="C14947" t="str">
            <v>M</v>
          </cell>
        </row>
        <row r="14948">
          <cell r="A14948" t="str">
            <v>15.010.0071-A</v>
          </cell>
          <cell r="B14948" t="str">
            <v>CABO TELEFONICO CCI,DIAMETRO DO CONDUTOR 0,50MM,PARA 4 PARES.FORNECIMENTO E COLOCACAO</v>
          </cell>
          <cell r="C14948" t="str">
            <v>M</v>
          </cell>
        </row>
        <row r="14949">
          <cell r="A14949" t="str">
            <v>15.010.0072-0</v>
          </cell>
          <cell r="B14949" t="str">
            <v>CABO TELEFONICO CCI,DIAMETRO DO CONDUTOR 0,50MM,PARA 5 PARES.FORNECIMENTO E COLOCACAO</v>
          </cell>
          <cell r="C14949" t="str">
            <v>M</v>
          </cell>
        </row>
        <row r="14950">
          <cell r="A14950" t="str">
            <v>15.010.0072-A</v>
          </cell>
          <cell r="B14950" t="str">
            <v>CABO TELEFONICO CCI,DIAMETRO DO CONDUTOR 0,50MM,PARA 5 PARES.FORNECIMENTO E COLOCACAO</v>
          </cell>
          <cell r="C14950" t="str">
            <v>M</v>
          </cell>
        </row>
        <row r="14951">
          <cell r="A14951" t="str">
            <v>15.010.0073-0</v>
          </cell>
          <cell r="B14951" t="str">
            <v>CABO TELEFONICO CCI,DIAMETRO DO CONDUTOR 0,50MM,PARA 6 PARES.FORNECIMENTO E COLOCACAO</v>
          </cell>
          <cell r="C14951" t="str">
            <v>M</v>
          </cell>
        </row>
        <row r="14952">
          <cell r="A14952" t="str">
            <v>15.010.0073-A</v>
          </cell>
          <cell r="B14952" t="str">
            <v>CABO TELEFONICO CCI,DIAMETRO DO CONDUTOR 0,50MM,PARA 6 PARES.FORNECIMENTO E COLOCACAO</v>
          </cell>
          <cell r="C14952" t="str">
            <v>M</v>
          </cell>
        </row>
        <row r="14953">
          <cell r="A14953" t="str">
            <v>15.010.0100-0</v>
          </cell>
          <cell r="B14953" t="str">
            <v>CABO COAXIAL RG-59,ALCANCE MAXIMO 300M,PARA INSTALACAO CFTV.FORNECIMENTO E COLOCACAO</v>
          </cell>
          <cell r="C14953" t="str">
            <v>M</v>
          </cell>
        </row>
        <row r="14954">
          <cell r="A14954" t="str">
            <v>15.010.0100-A</v>
          </cell>
          <cell r="B14954" t="str">
            <v>CABO COAXIAL RG-59,ALCANCE MAXIMO 300M,PARA INSTALACAO CFTV.FORNECIMENTO E COLOCACAO</v>
          </cell>
          <cell r="C14954" t="str">
            <v>M</v>
          </cell>
        </row>
        <row r="14955">
          <cell r="A14955" t="str">
            <v>15.010.0110-0</v>
          </cell>
          <cell r="B14955" t="str">
            <v>CABO COAXIAL RG-06,ALCANCE MAXIMO 450M,PARA INSTALACAO CFTV.FORNECIMENTO E COLOCACAO</v>
          </cell>
          <cell r="C14955" t="str">
            <v>M</v>
          </cell>
        </row>
        <row r="14956">
          <cell r="A14956" t="str">
            <v>15.010.0110-A</v>
          </cell>
          <cell r="B14956" t="str">
            <v>CABO COAXIAL RG-06,ALCANCE MAXIMO 450M,PARA INSTALACAO CFTV.FORNECIMENTO E COLOCACAO</v>
          </cell>
          <cell r="C14956" t="str">
            <v>M</v>
          </cell>
        </row>
        <row r="14957">
          <cell r="A14957" t="str">
            <v>15.011.0009-0</v>
          </cell>
          <cell r="B14957"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4957" t="str">
            <v>UN</v>
          </cell>
        </row>
        <row r="14958">
          <cell r="A14958" t="str">
            <v>15.011.0009-A</v>
          </cell>
          <cell r="B14958"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4958" t="str">
            <v>UN</v>
          </cell>
        </row>
        <row r="14959">
          <cell r="A14959" t="str">
            <v>15.011.0012-0</v>
          </cell>
          <cell r="B14959"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4959" t="str">
            <v>UN</v>
          </cell>
        </row>
        <row r="14960">
          <cell r="A14960" t="str">
            <v>15.011.0012-A</v>
          </cell>
          <cell r="B14960"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4960" t="str">
            <v>UN</v>
          </cell>
        </row>
        <row r="14961">
          <cell r="A14961" t="str">
            <v>15.011.0014-0</v>
          </cell>
          <cell r="B14961"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4961" t="str">
            <v>UN</v>
          </cell>
        </row>
        <row r="14962">
          <cell r="A14962" t="str">
            <v>15.011.0014-A</v>
          </cell>
          <cell r="B14962"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4962" t="str">
            <v>UN</v>
          </cell>
        </row>
        <row r="14963">
          <cell r="A14963" t="str">
            <v>15.011.0017-0</v>
          </cell>
          <cell r="B14963"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cell r="C14963" t="str">
            <v>UN</v>
          </cell>
        </row>
        <row r="14964">
          <cell r="A14964" t="str">
            <v>15.011.0017-A</v>
          </cell>
          <cell r="B14964"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cell r="C14964" t="str">
            <v>UN</v>
          </cell>
        </row>
        <row r="14965">
          <cell r="A14965" t="str">
            <v>15.011.0021-0</v>
          </cell>
          <cell r="B14965" t="str">
            <v>ENTRADA DE ENERGIA INDIVIDUAL,PADRAO LIGHT,MEDICAO DIRETA,REDE AEREA,DEMANDA ATE 8KVA,INCLUSIVE CAIXA TRANSPARENTE PARAMEDICAO(CTM),E CAIXA DE DISJUNTOR MONOPOLAR(CDJ1)INTERNA E DEMAIS MATERIAIS NECESSARIOS,EXCLUSIVE POSTE,DISJUNTOR E FIOSDE ENTRADA E SAIDA</v>
          </cell>
          <cell r="C14965" t="str">
            <v>UN</v>
          </cell>
        </row>
        <row r="14966">
          <cell r="A14966" t="str">
            <v>15.011.0021-A</v>
          </cell>
          <cell r="B14966" t="str">
            <v>ENTRADA DE ENERGIA INDIVIDUAL,PADRAO LIGHT,MEDICAO DIRETA,REDE AEREA,DEMANDA ATE 8KVA,INCLUSIVE CAIXA TRANSPARENTE PARAMEDICAO(CTM),E CAIXA DE DISJUNTOR MONOPOLAR(CDJ1)INTERNA E DEMAIS MATERIAIS NECESSARIOS,EXCLUSIVE POSTE,DISJUNTOR E FIOSDE ENTRADA E SAIDA</v>
          </cell>
          <cell r="C14966" t="str">
            <v>UN</v>
          </cell>
        </row>
        <row r="14967">
          <cell r="A14967" t="str">
            <v>15.011.0024-0</v>
          </cell>
          <cell r="B14967" t="str">
            <v>ENTRADA DE ENERGIA INDIVIDUAL,PADRAO LIGHT,MEDICAO DIRETA,REDE AEREA,DEMANDA ENTRE 8,0 E 23,2KVA,INCLUSIVE CAIXA TRANSPARENTE POLIFASICA(CTP)E CAIXA DE DISJUNTOR TRIFASICA(CDJ3)INTERNA E DEMAIS MATERIAIS NECESSARIOS,EXCLUSIVE POSTE,DISJUNTOR E FIOS DE ENTRADA E SAIDA</v>
          </cell>
          <cell r="C14967" t="str">
            <v>UN</v>
          </cell>
        </row>
        <row r="14968">
          <cell r="A14968" t="str">
            <v>15.011.0024-A</v>
          </cell>
          <cell r="B14968" t="str">
            <v>ENTRADA DE ENERGIA INDIVIDUAL,PADRAO LIGHT,MEDICAO DIRETA,REDE AEREA,DEMANDA ENTRE 8,0 E 23,2KVA,INCLUSIVE CAIXA TRANSPARENTE POLIFASICA(CTP)E CAIXA DE DISJUNTOR TRIFASICA(CDJ3)INTERNA E DEMAIS MATERIAIS NECESSARIOS,EXCLUSIVE POSTE,DISJUNTOR E FIOS DE ENTRADA E SAIDA</v>
          </cell>
          <cell r="C14968" t="str">
            <v>UN</v>
          </cell>
        </row>
        <row r="14969">
          <cell r="A14969" t="str">
            <v>15.011.0027-0</v>
          </cell>
          <cell r="B14969" t="str">
            <v>ENTRADA DE ENERGIA INDIVIDUAL,PADRAO LIGHT,MEDICAO DIRETA,REDE AEREA,DEMANDA ENTRE 23,2 E 33,1KVA,INCLUSIVE CAIXA TRANSPARENTE POLIFASICA(CTP)E CAIXA DE DISJUNTOR TRIFASICA(CDJ3)INTERNA E DEMAIS MATERIAIS NECESSARIOS,EXCLUSIVE POSTE,DISJUNTOR E FIOS DE ENTRADA E SAIDA</v>
          </cell>
          <cell r="C14969" t="str">
            <v>UN</v>
          </cell>
        </row>
        <row r="14970">
          <cell r="A14970" t="str">
            <v>15.011.0027-A</v>
          </cell>
          <cell r="B14970" t="str">
            <v>ENTRADA DE ENERGIA INDIVIDUAL,PADRAO LIGHT,MEDICAO DIRETA,REDE AEREA,DEMANDA ENTRE 23,2 E 33,1KVA,INCLUSIVE CAIXA TRANSPARENTE POLIFASICA(CTP)E CAIXA DE DISJUNTOR TRIFASICA(CDJ3)INTERNA E DEMAIS MATERIAIS NECESSARIOS,EXCLUSIVE POSTE,DISJUNTOR E FIOS DE ENTRADA E SAIDA</v>
          </cell>
          <cell r="C14970" t="str">
            <v>UN</v>
          </cell>
        </row>
        <row r="14971">
          <cell r="A14971" t="str">
            <v>15.011.0030-0</v>
          </cell>
          <cell r="B14971" t="str">
            <v>ENTRADA DE ENERGIA INDIVIDUAL,PADRAO LIGHT,MEDICAO DIRETA,REDE AEREA,DEMANDA ENTRE 33,1 E 66,3KVA,INCLUSIVE CAIXA SECCIONADORA ATE 200A(CSM200)E CAIXA DE PROTECAO ATE 225A(CPG-225)INTERNA E DEMAIS MATERIAIS NECESSARIOS,EXCLUSIVE POSTE,DISJUNTOR E FIOS DE ENTRADA E SAIDA</v>
          </cell>
          <cell r="C14971" t="str">
            <v>UN</v>
          </cell>
        </row>
        <row r="14972">
          <cell r="A14972" t="str">
            <v>15.011.0030-A</v>
          </cell>
          <cell r="B14972" t="str">
            <v>ENTRADA DE ENERGIA INDIVIDUAL,PADRAO LIGHT,MEDICAO DIRETA,REDE AEREA,DEMANDA ENTRE 33,1 E 66,3KVA,INCLUSIVE CAIXA SECCIONADORA ATE 200A(CSM200)E CAIXA DE PROTECAO ATE 225A(CPG-225)INTERNA E DEMAIS MATERIAIS NECESSARIOS,EXCLUSIVE POSTE,DISJUNTOR E FIOS DE ENTRADA E SAIDA</v>
          </cell>
          <cell r="C14972" t="str">
            <v>UN</v>
          </cell>
        </row>
        <row r="14973">
          <cell r="A14973" t="str">
            <v>15.011.0070-0</v>
          </cell>
          <cell r="B14973" t="str">
            <v>SUBESTACAO SIMPLIFICADA,PADRAO LIGHT,COM TRANSFORMADOR TRIFASICO DE 75KVA,13,8KV-220/127V,EXCLUSIVE CABINE DE MEDICAO</v>
          </cell>
          <cell r="C14973" t="str">
            <v>UN</v>
          </cell>
        </row>
        <row r="14974">
          <cell r="A14974" t="str">
            <v>15.011.0070-A</v>
          </cell>
          <cell r="B14974" t="str">
            <v>SUBESTACAO SIMPLIFICADA,PADRAO LIGHT,COM TRANSFORMADOR TRIFASICO DE 75KVA,13,8KV-220/127V,EXCLUSIVE CABINE DE MEDICAO</v>
          </cell>
          <cell r="C14974" t="str">
            <v>UN</v>
          </cell>
        </row>
        <row r="14975">
          <cell r="A14975" t="str">
            <v>15.011.0071-0</v>
          </cell>
          <cell r="B14975" t="str">
            <v>SUBESTACAO SIMPLIFICADA PADRAO LIGHT,COM TRANSFORMADOR TRIFASICO 112,5KVA,13,8KV-220/127V,EXCLUSIVE CABINE DE MEDICAO</v>
          </cell>
          <cell r="C14975" t="str">
            <v>UN</v>
          </cell>
        </row>
        <row r="14976">
          <cell r="A14976" t="str">
            <v>15.011.0071-A</v>
          </cell>
          <cell r="B14976" t="str">
            <v>SUBESTACAO SIMPLIFICADA PADRAO LIGHT,COM TRANSFORMADOR TRIFASICO 112,5KVA,13,8KV-220/127V,EXCLUSIVE CABINE DE MEDICAO</v>
          </cell>
          <cell r="C14976" t="str">
            <v>UN</v>
          </cell>
        </row>
        <row r="14977">
          <cell r="A14977" t="str">
            <v>15.011.0072-0</v>
          </cell>
          <cell r="B14977" t="str">
            <v>SUBESTACAO SIMPLIFICADA PADRAO LIGHT,COM TRANSFORMADOR TRIFASICO DE 150KVA,13,8KV-220/127V,EXCLUSIVE CABINE DE MEDICAO</v>
          </cell>
          <cell r="C14977" t="str">
            <v>UN</v>
          </cell>
        </row>
        <row r="14978">
          <cell r="A14978" t="str">
            <v>15.011.0072-A</v>
          </cell>
          <cell r="B14978" t="str">
            <v>SUBESTACAO SIMPLIFICADA PADRAO LIGHT,COM TRANSFORMADOR TRIFASICO DE 150KVA,13,8KV-220/127V,EXCLUSIVE CABINE DE MEDICAO</v>
          </cell>
          <cell r="C14978" t="str">
            <v>UN</v>
          </cell>
        </row>
        <row r="14979">
          <cell r="A14979" t="str">
            <v>15.011.0073-0</v>
          </cell>
          <cell r="B14979" t="str">
            <v>SUBESTACAO SIMPLIFICADA,PADRAO LIGHT,COM TRANSFORMADOR TRIFASICO DE 225KVA,13,8KV-220/127V,EXCLUSIVE CABINE DE MEDICAO</v>
          </cell>
          <cell r="C14979" t="str">
            <v>UN</v>
          </cell>
        </row>
        <row r="14980">
          <cell r="A14980" t="str">
            <v>15.011.0073-A</v>
          </cell>
          <cell r="B14980" t="str">
            <v>SUBESTACAO SIMPLIFICADA,PADRAO LIGHT,COM TRANSFORMADOR TRIFASICO DE 225KVA,13,8KV-220/127V,EXCLUSIVE CABINE DE MEDICAO</v>
          </cell>
          <cell r="C14980" t="str">
            <v>UN</v>
          </cell>
        </row>
        <row r="14981">
          <cell r="A14981" t="str">
            <v>15.011.0074-0</v>
          </cell>
          <cell r="B14981" t="str">
            <v>SUBESTACAO SIMPLIFICADA,PADRAO LIGHT,COM TRANSFORMADOR TRIFASICO DE 300KVA,13,8V-220/127V,EXCLUSIVE CABINE DE MEDICAO</v>
          </cell>
          <cell r="C14981" t="str">
            <v>UN</v>
          </cell>
        </row>
        <row r="14982">
          <cell r="A14982" t="str">
            <v>15.011.0074-A</v>
          </cell>
          <cell r="B14982" t="str">
            <v>SUBESTACAO SIMPLIFICADA,PADRAO LIGHT,COM TRANSFORMADOR TRIFASICO DE 300KVA,13,8V-220/127V,EXCLUSIVE CABINE DE MEDICAO</v>
          </cell>
          <cell r="C14982" t="str">
            <v>UN</v>
          </cell>
        </row>
        <row r="14983">
          <cell r="A14983" t="str">
            <v>15.011.0075-0</v>
          </cell>
          <cell r="B14983" t="str">
            <v>SUBESTACAO SIMPLIFICADA,PADRAO LIGHT,COM TRANSFORMADOR TRIFASICO DE 75KVA,13,8KV-220/127V,INCLUSIVE CABINE DE MEDICAO</v>
          </cell>
          <cell r="C14983" t="str">
            <v>UN</v>
          </cell>
        </row>
        <row r="14984">
          <cell r="A14984" t="str">
            <v>15.011.0075-A</v>
          </cell>
          <cell r="B14984" t="str">
            <v>SUBESTACAO SIMPLIFICADA,PADRAO LIGHT,COM TRANSFORMADOR TRIFASICO DE 75KVA,13,8KV-220/127V,INCLUSIVE CABINE DE MEDICAO</v>
          </cell>
          <cell r="C14984" t="str">
            <v>UN</v>
          </cell>
        </row>
        <row r="14985">
          <cell r="A14985" t="str">
            <v>15.011.0076-0</v>
          </cell>
          <cell r="B14985" t="str">
            <v>SUBESTACAO SIMPLIFICADA,PADRAO LIGHT,COM TRANSFORMADOR TRIFASICO DE 112,5KVA,13,8V-220/127V,INCLUSIVE CABINE DE MEDICAO</v>
          </cell>
          <cell r="C14985" t="str">
            <v>UN</v>
          </cell>
        </row>
        <row r="14986">
          <cell r="A14986" t="str">
            <v>15.011.0076-A</v>
          </cell>
          <cell r="B14986" t="str">
            <v>SUBESTACAO SIMPLIFICADA,PADRAO LIGHT,COM TRANSFORMADOR TRIFASICO DE 112,5KVA,13,8V-220/127V,INCLUSIVE CABINE DE MEDICAO</v>
          </cell>
          <cell r="C14986" t="str">
            <v>UN</v>
          </cell>
        </row>
        <row r="14987">
          <cell r="A14987" t="str">
            <v>15.011.0077-0</v>
          </cell>
          <cell r="B14987" t="str">
            <v>SUBESTACAO SIMPLIFICADA,PADRAO LIGHT,COM TRANSFORMADOR TRIFASICO DE 150KVA,13,8KV-220/127V,INCLUSIVE CABINE DE MEDICAO</v>
          </cell>
          <cell r="C14987" t="str">
            <v>UN</v>
          </cell>
        </row>
        <row r="14988">
          <cell r="A14988" t="str">
            <v>15.011.0077-A</v>
          </cell>
          <cell r="B14988" t="str">
            <v>SUBESTACAO SIMPLIFICADA,PADRAO LIGHT,COM TRANSFORMADOR TRIFASICO DE 150KVA,13,8KV-220/127V,INCLUSIVE CABINE DE MEDICAO</v>
          </cell>
          <cell r="C14988" t="str">
            <v>UN</v>
          </cell>
        </row>
        <row r="14989">
          <cell r="A14989" t="str">
            <v>15.011.0078-0</v>
          </cell>
          <cell r="B14989" t="str">
            <v>SUBESTACAO SIMPLIFICADA,PADRAO LIGHT,COM TRANSFORMADOR TRIFASICO DE 225KVA,13,8KV-220/127V,INCLUSIVE CABINE DE MEDICAO</v>
          </cell>
          <cell r="C14989" t="str">
            <v>UN</v>
          </cell>
        </row>
        <row r="14990">
          <cell r="A14990" t="str">
            <v>15.011.0078-A</v>
          </cell>
          <cell r="B14990" t="str">
            <v>SUBESTACAO SIMPLIFICADA,PADRAO LIGHT,COM TRANSFORMADOR TRIFASICO DE 225KVA,13,8KV-220/127V,INCLUSIVE CABINE DE MEDICAO</v>
          </cell>
          <cell r="C14990" t="str">
            <v>UN</v>
          </cell>
        </row>
        <row r="14991">
          <cell r="A14991" t="str">
            <v>15.011.0079-0</v>
          </cell>
          <cell r="B14991" t="str">
            <v>SUBESTACAO SIMPLIFICADA,PADRAO LIGHT,COM TRANSFORMADOR TRIFASICO DE 300KVA,13,8KV-220V/127V,INCLUSIVE CABINE DE MEDICAO</v>
          </cell>
          <cell r="C14991" t="str">
            <v>UN</v>
          </cell>
        </row>
        <row r="14992">
          <cell r="A14992" t="str">
            <v>15.011.0079-A</v>
          </cell>
          <cell r="B14992" t="str">
            <v>SUBESTACAO SIMPLIFICADA,PADRAO LIGHT,COM TRANSFORMADOR TRIFASICO DE 300KVA,13,8KV-220V/127V,INCLUSIVE CABINE DE MEDICAO</v>
          </cell>
          <cell r="C14992" t="str">
            <v>UN</v>
          </cell>
        </row>
        <row r="14993">
          <cell r="A14993" t="str">
            <v>15.011.0081-0</v>
          </cell>
          <cell r="B14993"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4993" t="str">
            <v>UN</v>
          </cell>
        </row>
        <row r="14994">
          <cell r="A14994" t="str">
            <v>15.011.0081-A</v>
          </cell>
          <cell r="B14994"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4994" t="str">
            <v>UN</v>
          </cell>
        </row>
        <row r="14995">
          <cell r="A14995" t="str">
            <v>15.011.0084-0</v>
          </cell>
          <cell r="B14995"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4995" t="str">
            <v>UN</v>
          </cell>
        </row>
        <row r="14996">
          <cell r="A14996" t="str">
            <v>15.011.0084-A</v>
          </cell>
          <cell r="B14996"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4996" t="str">
            <v>UN</v>
          </cell>
        </row>
        <row r="14997">
          <cell r="A14997" t="str">
            <v>15.011.0087-0</v>
          </cell>
          <cell r="B14997"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4997" t="str">
            <v>UN</v>
          </cell>
        </row>
        <row r="14998">
          <cell r="A14998" t="str">
            <v>15.011.0087-A</v>
          </cell>
          <cell r="B14998"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4998" t="str">
            <v>UN</v>
          </cell>
        </row>
        <row r="14999">
          <cell r="A14999" t="str">
            <v>15.011.0093-0</v>
          </cell>
          <cell r="B14999" t="str">
            <v>ENTRADA DE ENERGIA INDIVIDUAL PADRAO LIGHT,MEDICAO DIRETA,REDE SUBTERRANEA,DEMANDA ENTRE 33,1 E 66,3KVA,INCLUSIVE CAIXASECCIONADORA(CSM200)E CAIXA DE PROTECAO(CPG225)INTERNA,E DEMAIS MATERIAIS NECESSARIOS,EXCLUSIVE DISJUNTOR E FIOS DE ENTRADA E SAIDA</v>
          </cell>
          <cell r="C14999" t="str">
            <v>UN</v>
          </cell>
        </row>
        <row r="15000">
          <cell r="A15000" t="str">
            <v>15.011.0093-A</v>
          </cell>
          <cell r="B15000" t="str">
            <v>ENTRADA DE ENERGIA INDIVIDUAL PADRAO LIGHT,MEDICAO DIRETA,REDE SUBTERRANEA,DEMANDA ENTRE 33,1 E 66,3KVA,INCLUSIVE CAIXASECCIONADORA(CSM200)E CAIXA DE PROTECAO(CPG225)INTERNA,E DEMAIS MATERIAIS NECESSARIOS,EXCLUSIVE DISJUNTOR E FIOS DE ENTRADA E SAIDA</v>
          </cell>
          <cell r="C15000" t="str">
            <v>UN</v>
          </cell>
        </row>
        <row r="15001">
          <cell r="A15001" t="str">
            <v>15.011.0130-0</v>
          </cell>
          <cell r="B15001" t="str">
            <v>SUBESTACAO SIMPLIFICADA PADRAO AMPLA,COM TRANSFORMADOR TRIFASICO DE 30KVA,INCLUSIVE CABINE DE MEDICAO,EM ALVENARIA,POSTEE TODOS OS MATERIAIS ELETRICOS NECESSARIOS</v>
          </cell>
          <cell r="C15001" t="str">
            <v>UN</v>
          </cell>
        </row>
        <row r="15002">
          <cell r="A15002" t="str">
            <v>15.011.0130-A</v>
          </cell>
          <cell r="B15002" t="str">
            <v>SUBESTACAO SIMPLIFICADA PADRAO AMPLA,COM TRANSFORMADOR TRIFASICO DE 30KVA,INCLUSIVE CABINE DE MEDICAO,EM ALVENARIA,POSTEE TODOS OS MATERIAIS ELETRICOS NECESSARIOS</v>
          </cell>
          <cell r="C15002" t="str">
            <v>UN</v>
          </cell>
        </row>
        <row r="15003">
          <cell r="A15003" t="str">
            <v>15.011.0132-0</v>
          </cell>
          <cell r="B15003" t="str">
            <v>SUBESTACAO SIMPLIFICADA PADRAO AMPLA,COM TRANSFORMADOR TRIFASICO DE 45KVA,INCLUSIVE MEDICAO,POSTE E TODOS OS MATERIAIS ELETRICOS NECESSARIOS</v>
          </cell>
          <cell r="C15003" t="str">
            <v>UN</v>
          </cell>
        </row>
        <row r="15004">
          <cell r="A15004" t="str">
            <v>15.011.0132-A</v>
          </cell>
          <cell r="B15004" t="str">
            <v>SUBESTACAO SIMPLIFICADA PADRAO AMPLA,COM TRANSFORMADOR TRIFASICO DE 45KVA,INCLUSIVE MEDICAO,POSTE E TODOS OS MATERIAIS ELETRICOS NECESSARIOS</v>
          </cell>
          <cell r="C15004" t="str">
            <v>UN</v>
          </cell>
        </row>
        <row r="15005">
          <cell r="A15005" t="str">
            <v>15.011.0134-0</v>
          </cell>
          <cell r="B15005" t="str">
            <v>SUBESTACAO SIMPLIFICADA PADRAO AMPLA,COM TRANSFORMADOR TRIFASICO DE 75KVA,INCLUSIVE MEDICAO,POSTE E TODOS OS MATERIAIS ELETRICOS NECESSARIOS</v>
          </cell>
          <cell r="C15005" t="str">
            <v>UN</v>
          </cell>
        </row>
        <row r="15006">
          <cell r="A15006" t="str">
            <v>15.011.0134-A</v>
          </cell>
          <cell r="B15006" t="str">
            <v>SUBESTACAO SIMPLIFICADA PADRAO AMPLA,COM TRANSFORMADOR TRIFASICO DE 75KVA,INCLUSIVE MEDICAO,POSTE E TODOS OS MATERIAIS ELETRICOS NECESSARIOS</v>
          </cell>
          <cell r="C15006" t="str">
            <v>UN</v>
          </cell>
        </row>
        <row r="15007">
          <cell r="A15007" t="str">
            <v>15.011.0136-0</v>
          </cell>
          <cell r="B15007" t="str">
            <v>SUBESTACAO SIMPLIFICADA PADRAO AMPLA,COM TRANSFORMADOR TRIFASICO DE 112,5KVA,INCLUSIVE MEDICAO,POSTE E TODOS OS MATERIAIS ELETRICOS NECESSARIOS</v>
          </cell>
          <cell r="C15007" t="str">
            <v>UN</v>
          </cell>
        </row>
        <row r="15008">
          <cell r="A15008" t="str">
            <v>15.011.0136-A</v>
          </cell>
          <cell r="B15008" t="str">
            <v>SUBESTACAO SIMPLIFICADA PADRAO AMPLA,COM TRANSFORMADOR TRIFASICO DE 112,5KVA,INCLUSIVE MEDICAO,POSTE E TODOS OS MATERIAIS ELETRICOS NECESSARIOS</v>
          </cell>
          <cell r="C15008" t="str">
            <v>UN</v>
          </cell>
        </row>
        <row r="15009">
          <cell r="A15009" t="str">
            <v>15.011.0138-0</v>
          </cell>
          <cell r="B15009" t="str">
            <v>SUBESTACAO SIMPLIFICADA PADRAO AMPLA,COM TRANSFORMADOR TRIFASICO DE 150KVA,INCLUSIVE MEDICAO,POSTE E TODOS OS MATERIAISELETRICOS NECESSARIOS</v>
          </cell>
          <cell r="C15009" t="str">
            <v>UN</v>
          </cell>
        </row>
        <row r="15010">
          <cell r="A15010" t="str">
            <v>15.011.0138-A</v>
          </cell>
          <cell r="B15010" t="str">
            <v>SUBESTACAO SIMPLIFICADA PADRAO AMPLA,COM TRANSFORMADOR TRIFASICO DE 150KVA,INCLUSIVE MEDICAO,POSTE E TODOS OS MATERIAISELETRICOS NECESSARIOS</v>
          </cell>
          <cell r="C15010" t="str">
            <v>UN</v>
          </cell>
        </row>
        <row r="15011">
          <cell r="A15011" t="str">
            <v>15.011.0150-0</v>
          </cell>
          <cell r="B15011" t="str">
            <v>SUBESTACAO SIMPLIFICADA PADRAO AMPLA,COM TRANSFORMADOR TRIFASICO DE 30KVA,EXCLUSIVE CABINE DE MEDICAO</v>
          </cell>
          <cell r="C15011" t="str">
            <v>UN</v>
          </cell>
        </row>
        <row r="15012">
          <cell r="A15012" t="str">
            <v>15.011.0150-A</v>
          </cell>
          <cell r="B15012" t="str">
            <v>SUBESTACAO SIMPLIFICADA PADRAO AMPLA,COM TRANSFORMADOR TRIFASICO DE 30KVA,EXCLUSIVE CABINE DE MEDICAO</v>
          </cell>
          <cell r="C15012" t="str">
            <v>UN</v>
          </cell>
        </row>
        <row r="15013">
          <cell r="A15013" t="str">
            <v>15.011.0152-0</v>
          </cell>
          <cell r="B15013" t="str">
            <v>SUBESTACAO SIMPLIFICADA PADRAO AMPLA,COM TRANSFORMADOR TRIFASICO DE 45KVA,EXCLUSIVE CABINE DE MEDICAO</v>
          </cell>
          <cell r="C15013" t="str">
            <v>UN</v>
          </cell>
        </row>
        <row r="15014">
          <cell r="A15014" t="str">
            <v>15.011.0152-A</v>
          </cell>
          <cell r="B15014" t="str">
            <v>SUBESTACAO SIMPLIFICADA PADRAO AMPLA,COM TRANSFORMADOR TRIFASICO DE 45KVA,EXCLUSIVE CABINE DE MEDICAO</v>
          </cell>
          <cell r="C15014" t="str">
            <v>UN</v>
          </cell>
        </row>
        <row r="15015">
          <cell r="A15015" t="str">
            <v>15.011.0154-0</v>
          </cell>
          <cell r="B15015" t="str">
            <v>SUBESTACAO SIMPLIFICADA PADRAO AMPLA,COM TRANSFORMADOR TRIFASICO DE 75KVA,EXCLUSIVE CABINE DE MEDICAO</v>
          </cell>
          <cell r="C15015" t="str">
            <v>UN</v>
          </cell>
        </row>
        <row r="15016">
          <cell r="A15016" t="str">
            <v>15.011.0154-A</v>
          </cell>
          <cell r="B15016" t="str">
            <v>SUBESTACAO SIMPLIFICADA PADRAO AMPLA,COM TRANSFORMADOR TRIFASICO DE 75KVA,EXCLUSIVE CABINE DE MEDICAO</v>
          </cell>
          <cell r="C15016" t="str">
            <v>UN</v>
          </cell>
        </row>
        <row r="15017">
          <cell r="A15017" t="str">
            <v>15.011.0156-0</v>
          </cell>
          <cell r="B15017" t="str">
            <v>SUBESTACAO SIMPLIFICADA PADRAO AMPLA,COM TRANSFORMADOR TRIFASICO DE 112,5KVA,EXCLUSIVE CABINE DE MEDICAO</v>
          </cell>
          <cell r="C15017" t="str">
            <v>UN</v>
          </cell>
        </row>
        <row r="15018">
          <cell r="A15018" t="str">
            <v>15.011.0156-A</v>
          </cell>
          <cell r="B15018" t="str">
            <v>SUBESTACAO SIMPLIFICADA PADRAO AMPLA,COM TRANSFORMADOR TRIFASICO DE 112,5KVA,EXCLUSIVE CABINE DE MEDICAO</v>
          </cell>
          <cell r="C15018" t="str">
            <v>UN</v>
          </cell>
        </row>
        <row r="15019">
          <cell r="A15019" t="str">
            <v>15.011.0158-0</v>
          </cell>
          <cell r="B15019" t="str">
            <v>SUBESTACAO SIMPLIFICADA PADRAO AMPLA,COM TRANSFORMADOR TRIFASICO DE 150KVA,EXCLUSIVE CABINE DE MEDICAO</v>
          </cell>
          <cell r="C15019" t="str">
            <v>UN</v>
          </cell>
        </row>
        <row r="15020">
          <cell r="A15020" t="str">
            <v>15.011.0158-A</v>
          </cell>
          <cell r="B15020" t="str">
            <v>SUBESTACAO SIMPLIFICADA PADRAO AMPLA,COM TRANSFORMADOR TRIFASICO DE 150KVA,EXCLUSIVE CABINE DE MEDICAO</v>
          </cell>
          <cell r="C15020" t="str">
            <v>UN</v>
          </cell>
        </row>
        <row r="15021">
          <cell r="A15021" t="str">
            <v>15.011.0160-0</v>
          </cell>
          <cell r="B15021" t="str">
            <v>SUBESTACAO DE 225KVA,13,8KV-220/127V,INSTALADA EM PLATAFORMAAO TEMPO,PADRAO AMPLA,INCLUSIVE CABINE DE MEDICAO</v>
          </cell>
          <cell r="C15021" t="str">
            <v>UN</v>
          </cell>
        </row>
        <row r="15022">
          <cell r="A15022" t="str">
            <v>15.011.0160-A</v>
          </cell>
          <cell r="B15022" t="str">
            <v>SUBESTACAO DE 225KVA,13,8KV-220/127V,INSTALADA EM PLATAFORMAAO TEMPO,PADRAO AMPLA,INCLUSIVE CABINE DE MEDICAO</v>
          </cell>
          <cell r="C15022" t="str">
            <v>UN</v>
          </cell>
        </row>
        <row r="15023">
          <cell r="A15023" t="str">
            <v>15.011.0162-0</v>
          </cell>
          <cell r="B15023" t="str">
            <v>SUBESTACAO DE 225KVA,13,8KV-220/127V,INSTALADA EM PLATAFORMAAO TEMPO,PADRAO AMPLA,EXCLUSIVE CABINE DE MEDICAO</v>
          </cell>
          <cell r="C15023" t="str">
            <v>UN</v>
          </cell>
        </row>
        <row r="15024">
          <cell r="A15024" t="str">
            <v>15.011.0162-A</v>
          </cell>
          <cell r="B15024" t="str">
            <v>SUBESTACAO DE 225KVA,13,8KV-220/127V,INSTALADA EM PLATAFORMAAO TEMPO,PADRAO AMPLA,EXCLUSIVE CABINE DE MEDICAO</v>
          </cell>
          <cell r="C15024" t="str">
            <v>UN</v>
          </cell>
        </row>
        <row r="15025">
          <cell r="A15025" t="str">
            <v>15.012.0060-0</v>
          </cell>
          <cell r="B15025"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5025" t="str">
            <v>L</v>
          </cell>
        </row>
        <row r="15026">
          <cell r="A15026" t="str">
            <v>15.012.0060-A</v>
          </cell>
          <cell r="B15026"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5026" t="str">
            <v>L</v>
          </cell>
        </row>
        <row r="15027">
          <cell r="A15027" t="str">
            <v>15.014.0005-0</v>
          </cell>
          <cell r="B15027" t="str">
            <v>INSTALACAO COM TUBULACAO DE COBRE DE 15MM,PARA USO MEDICINAL,INCLUSIVE ACESSORIOS DE FIXACAO,CONEXOES E LIMPEZA,EXCLUSIVE POSTO DE CONSUMO,PAINEL DE ALARME,VALVULA E CENTRAL DE DISTRIBUICAO (VIDE FAMILIA 18.050)</v>
          </cell>
          <cell r="C15027" t="str">
            <v>M</v>
          </cell>
        </row>
        <row r="15028">
          <cell r="A15028" t="str">
            <v>15.014.0005-A</v>
          </cell>
          <cell r="B15028" t="str">
            <v>INSTALACAO COM TUBULACAO DE COBRE DE 15MM,PARA USO MEDICINAL,INCLUSIVE ACESSORIOS DE FIXACAO,CONEXOES E LIMPEZA,EXCLUSIVE POSTO DE CONSUMO,PAINEL DE ALARME,VALVULA E CENTRAL DE DISTRIBUICAO (VIDE FAMILIA 18.050)</v>
          </cell>
          <cell r="C15028" t="str">
            <v>M</v>
          </cell>
        </row>
        <row r="15029">
          <cell r="A15029" t="str">
            <v>15.014.0010-0</v>
          </cell>
          <cell r="B15029" t="str">
            <v>INSTALACAO COM TUBULACAO DE COBRE DE 22MM,PARA USO MEDICINAL,INCLUSIVE ACESSORIOS DE FIXACAO,CONEXOES E LIMPEZA,EXCLUSIVE POSTO DE CONSUMO,PAINEL DE ALARME,VALVULA E CENTRAL DE DISTRIBUICAO(VIDE FAMILIA 18.050)</v>
          </cell>
          <cell r="C15029" t="str">
            <v>M</v>
          </cell>
        </row>
        <row r="15030">
          <cell r="A15030" t="str">
            <v>15.014.0010-A</v>
          </cell>
          <cell r="B15030" t="str">
            <v>INSTALACAO COM TUBULACAO DE COBRE DE 22MM,PARA USO MEDICINAL,INCLUSIVE ACESSORIOS DE FIXACAO,CONEXOES E LIMPEZA,EXCLUSIVE POSTO DE CONSUMO,PAINEL DE ALARME,VALVULA E CENTRAL DE DISTRIBUICAO(VIDE FAMILIA 18.050)</v>
          </cell>
          <cell r="C15030" t="str">
            <v>M</v>
          </cell>
        </row>
        <row r="15031">
          <cell r="A15031" t="str">
            <v>15.014.0015-0</v>
          </cell>
          <cell r="B15031" t="str">
            <v>INSTALACAO COM TUBULACAO DE COBRE DE 28MM,PARA USO MEDICINAL,INCLUSIVE ACESSORIOS DE FIXACAO,CONEXOES E LIMPEZA,EXCLUSIVE POSTO DE CONSUMO,PAINEL DE ALARME,VALVULA E CENTRAL DE DISTRIBUICAO (VIDE FAMILIA 18.050)</v>
          </cell>
          <cell r="C15031" t="str">
            <v>M</v>
          </cell>
        </row>
        <row r="15032">
          <cell r="A15032" t="str">
            <v>15.014.0015-A</v>
          </cell>
          <cell r="B15032" t="str">
            <v>INSTALACAO COM TUBULACAO DE COBRE DE 28MM,PARA USO MEDICINAL,INCLUSIVE ACESSORIOS DE FIXACAO,CONEXOES E LIMPEZA,EXCLUSIVE POSTO DE CONSUMO,PAINEL DE ALARME,VALVULA E CENTRAL DE DISTRIBUICAO (VIDE FAMILIA 18.050)</v>
          </cell>
          <cell r="C15032" t="str">
            <v>M</v>
          </cell>
        </row>
        <row r="15033">
          <cell r="A15033" t="str">
            <v>15.014.0020-0</v>
          </cell>
          <cell r="B15033" t="str">
            <v>INSTALACAO COM TUBULACAO DE COBRE DE 35MM,PARA USO MEDICINAL,INCLUSIVE ACESSORIOS DE FIXACAO,CONEXOES E LIMPEZA,EXCLUSIVE POSTO DE CONSUMO,PAINEL DE ALARME,VALVULA E CENTRAL DE DISTRIBUICAO (VIDE FAMILIA 18.050)</v>
          </cell>
          <cell r="C15033" t="str">
            <v>M</v>
          </cell>
        </row>
        <row r="15034">
          <cell r="A15034" t="str">
            <v>15.014.0020-A</v>
          </cell>
          <cell r="B15034" t="str">
            <v>INSTALACAO COM TUBULACAO DE COBRE DE 35MM,PARA USO MEDICINAL,INCLUSIVE ACESSORIOS DE FIXACAO,CONEXOES E LIMPEZA,EXCLUSIVE POSTO DE CONSUMO,PAINEL DE ALARME,VALVULA E CENTRAL DE DISTRIBUICAO (VIDE FAMILIA 18.050)</v>
          </cell>
          <cell r="C15034" t="str">
            <v>M</v>
          </cell>
        </row>
        <row r="15035">
          <cell r="A15035" t="str">
            <v>15.014.0025-0</v>
          </cell>
          <cell r="B15035" t="str">
            <v>INSTALACAO COM TUBULACAO DE COBRE DE 42MM,PARA USO MEDICINAL,INCLUSIVE ACESSORIOS DE FIXACAO,CONEXOES E LIMPEZA,EXCLUSIVE POSTO DE CONSUMO,PAINEL DE ALARME,VALVULA E CENTRAL DE DISTRIBUICAO (VIDE FAMILIA 18.050)</v>
          </cell>
          <cell r="C15035" t="str">
            <v>M</v>
          </cell>
        </row>
        <row r="15036">
          <cell r="A15036" t="str">
            <v>15.014.0025-A</v>
          </cell>
          <cell r="B15036" t="str">
            <v>INSTALACAO COM TUBULACAO DE COBRE DE 42MM,PARA USO MEDICINAL,INCLUSIVE ACESSORIOS DE FIXACAO,CONEXOES E LIMPEZA,EXCLUSIVE POSTO DE CONSUMO,PAINEL DE ALARME,VALVULA E CENTRAL DE DISTRIBUICAO (VIDE FAMILIA 18.050)</v>
          </cell>
          <cell r="C15036" t="str">
            <v>M</v>
          </cell>
        </row>
        <row r="15037">
          <cell r="A15037" t="str">
            <v>15.014.0030-0</v>
          </cell>
          <cell r="B15037" t="str">
            <v>INSTALACAO COM TUBULACAO DE COBRE DE 54MM,PARA USO MEDICINAL,INCLUSIVE ACESSORIOS DE FIXACAO,CONEXOES E LIMPEZA,EXCLUSIVE POSTO DE CONSUMO,PAINEL DE ALARME,VALVULA E CENTRAL DE DISTRIBUICAO (VIDE FAMILIA 18.050)</v>
          </cell>
          <cell r="C15037" t="str">
            <v>M</v>
          </cell>
        </row>
        <row r="15038">
          <cell r="A15038" t="str">
            <v>15.014.0030-A</v>
          </cell>
          <cell r="B15038" t="str">
            <v>INSTALACAO COM TUBULACAO DE COBRE DE 54MM,PARA USO MEDICINAL,INCLUSIVE ACESSORIOS DE FIXACAO,CONEXOES E LIMPEZA,EXCLUSIVE POSTO DE CONSUMO,PAINEL DE ALARME,VALVULA E CENTRAL DE DISTRIBUICAO (VIDE FAMILIA 18.050)</v>
          </cell>
          <cell r="C15038" t="str">
            <v>M</v>
          </cell>
        </row>
        <row r="15039">
          <cell r="A15039" t="str">
            <v>15.014.0035-0</v>
          </cell>
          <cell r="B15039" t="str">
            <v>INSTALACAO COM TUBULACAO DE COBRE DE 66MM,PARA USO MEDICINAL,INCLUSIVE ACESSORIOS DE FIXACAO,CONEXOES E LIMPEZA,EXCLUSIVE POSTO DE CONSUMO,PAINEL DE ALARME,VALVULA E CENTRAL DE DISTRIBUICAO (VIDE FAMILIA 18.050)</v>
          </cell>
          <cell r="C15039" t="str">
            <v>M</v>
          </cell>
        </row>
        <row r="15040">
          <cell r="A15040" t="str">
            <v>15.014.0035-A</v>
          </cell>
          <cell r="B15040" t="str">
            <v>INSTALACAO COM TUBULACAO DE COBRE DE 66MM,PARA USO MEDICINAL,INCLUSIVE ACESSORIOS DE FIXACAO,CONEXOES E LIMPEZA,EXCLUSIVE POSTO DE CONSUMO,PAINEL DE ALARME,VALVULA E CENTRAL DE DISTRIBUICAO (VIDE FAMILIA 18.050)</v>
          </cell>
          <cell r="C15040" t="str">
            <v>M</v>
          </cell>
        </row>
        <row r="15041">
          <cell r="A15041" t="str">
            <v>15.014.0100-0</v>
          </cell>
          <cell r="B15041" t="str">
            <v>INSTALACAO DE SISTEMA DE AQUECIMENTO SOLAR DE BAIXA PRESSAO,PARA 100 E 200L E 1 PLACA COLETORA VERTICAL OU HORIZONTAL,INCLUSIVE PLACAS COLETORAS,EXCLUSIVE RESERVATORIOS (VER FAMILIA 18.210)</v>
          </cell>
          <cell r="C15041" t="str">
            <v>UN</v>
          </cell>
        </row>
        <row r="15042">
          <cell r="A15042" t="str">
            <v>15.014.0100-A</v>
          </cell>
          <cell r="B15042" t="str">
            <v>INSTALACAO DE SISTEMA DE AQUECIMENTO SOLAR DE BAIXA PRESSAO,PARA 100 E 200L E 1 PLACA COLETORA VERTICAL OU HORIZONTAL,INCLUSIVE PLACAS COLETORAS,EXCLUSIVE RESERVATORIOS (VER FAMILIA 18.210)</v>
          </cell>
          <cell r="C15042" t="str">
            <v>UN</v>
          </cell>
        </row>
        <row r="15043">
          <cell r="A15043" t="str">
            <v>15.014.0105-0</v>
          </cell>
          <cell r="B15043" t="str">
            <v>INSTALACAO DE SISTEMA DE AQUECIMENTO SOLAR DE BAIXA PRESSAO,PARA 300L E 2 PLACAS COLETORAS VERTICAIS OU HORIZONTAIS,INCLUSIVE PLACAS COLETORAS,EXCLUSIVE RESERVATORIOS (VER FAMILIA18.210)</v>
          </cell>
          <cell r="C15043" t="str">
            <v>UN</v>
          </cell>
        </row>
        <row r="15044">
          <cell r="A15044" t="str">
            <v>15.014.0105-A</v>
          </cell>
          <cell r="B15044" t="str">
            <v>INSTALACAO DE SISTEMA DE AQUECIMENTO SOLAR DE BAIXA PRESSAO,PARA 300L E 2 PLACAS COLETORAS VERTICAIS OU HORIZONTAIS,INCLUSIVE PLACAS COLETORAS,EXCLUSIVE RESERVATORIOS (VER FAMILIA18.210)</v>
          </cell>
          <cell r="C15044" t="str">
            <v>UN</v>
          </cell>
        </row>
        <row r="15045">
          <cell r="A15045" t="str">
            <v>15.014.0115-0</v>
          </cell>
          <cell r="B15045" t="str">
            <v>INSTALACAO DE SISTEMA DE AQUECIMENTO SOLAR DE BAIXA PRESSAO,PARA 400L E 2 PLACAS COLETORAS VERTICAIS OU HORIZONTAIS,INCLUSIVE PLACAS COLETORAS,EXCLUSIVE RESERVATORIOS (VER FAMILIA18.210)</v>
          </cell>
          <cell r="C15045" t="str">
            <v>UN</v>
          </cell>
        </row>
        <row r="15046">
          <cell r="A15046" t="str">
            <v>15.014.0115-A</v>
          </cell>
          <cell r="B15046" t="str">
            <v>INSTALACAO DE SISTEMA DE AQUECIMENTO SOLAR DE BAIXA PRESSAO,PARA 400L E 2 PLACAS COLETORAS VERTICAIS OU HORIZONTAIS,INCLUSIVE PLACAS COLETORAS,EXCLUSIVE RESERVATORIOS (VER FAMILIA18.210)</v>
          </cell>
          <cell r="C15046" t="str">
            <v>UN</v>
          </cell>
        </row>
        <row r="15047">
          <cell r="A15047" t="str">
            <v>15.014.0120-0</v>
          </cell>
          <cell r="B15047" t="str">
            <v>INSTALACAO DE SISTEMA DE AQUECIMENTO SOLAR DE BAIXA PRESSAO,PARA 500L E 3 PLACAS COLETORAS VERTICAIS OU HORIZONTAIS,INCLUSIVE PLACAS COLETORAS,EXCLUSIVE RESERVATORIOS (VER FAMILIA18.21O)</v>
          </cell>
          <cell r="C15047" t="str">
            <v>UN</v>
          </cell>
        </row>
        <row r="15048">
          <cell r="A15048" t="str">
            <v>15.014.0120-A</v>
          </cell>
          <cell r="B15048" t="str">
            <v>INSTALACAO DE SISTEMA DE AQUECIMENTO SOLAR DE BAIXA PRESSAO,PARA 500L E 3 PLACAS COLETORAS VERTICAIS OU HORIZONTAIS,INCLUSIVE PLACAS COLETORAS,EXCLUSIVE RESERVATORIOS (VER FAMILIA18.21O)</v>
          </cell>
          <cell r="C15048" t="str">
            <v>UN</v>
          </cell>
        </row>
        <row r="15049">
          <cell r="A15049" t="str">
            <v>15.014.0130-0</v>
          </cell>
          <cell r="B15049" t="str">
            <v>INSTALACAO DE SISTEMA DE AQUECIMENTO SOLAR DE BAIXA PRESSAO,PARA 600L E 3 PLACAS COLETORAS VERTICAIS OU HORIZONTAIS,INCLUSIVE PLACAS COLETORAS,EXCLUSIVE RESERVATORIOS (VER FAMILIA18.210)</v>
          </cell>
          <cell r="C15049" t="str">
            <v>UN</v>
          </cell>
        </row>
        <row r="15050">
          <cell r="A15050" t="str">
            <v>15.014.0130-A</v>
          </cell>
          <cell r="B15050" t="str">
            <v>INSTALACAO DE SISTEMA DE AQUECIMENTO SOLAR DE BAIXA PRESSAO,PARA 600L E 3 PLACAS COLETORAS VERTICAIS OU HORIZONTAIS,INCLUSIVE PLACAS COLETORAS,EXCLUSIVE RESERVATORIOS (VER FAMILIA18.210)</v>
          </cell>
          <cell r="C15050" t="str">
            <v>UN</v>
          </cell>
        </row>
        <row r="15051">
          <cell r="A15051" t="str">
            <v>15.014.0140-0</v>
          </cell>
          <cell r="B15051" t="str">
            <v>INSTALACAO DE SISTEMA DE AQUECIMENTO SOLAR DE BAIXA PRESSAO,PARA 800L E 4 PLACAS COLETORAS VERTICAIS OU HORIZONTAIS,INCLUSIVE PLACAS COLETORAS,EXCLUSIVE RESERVATORIOS (VER FAMILIA18.210)</v>
          </cell>
          <cell r="C15051" t="str">
            <v>UN</v>
          </cell>
        </row>
        <row r="15052">
          <cell r="A15052" t="str">
            <v>15.014.0140-A</v>
          </cell>
          <cell r="B15052" t="str">
            <v>INSTALACAO DE SISTEMA DE AQUECIMENTO SOLAR DE BAIXA PRESSAO,PARA 800L E 4 PLACAS COLETORAS VERTICAIS OU HORIZONTAIS,INCLUSIVE PLACAS COLETORAS,EXCLUSIVE RESERVATORIOS (VER FAMILIA18.210)</v>
          </cell>
          <cell r="C15052" t="str">
            <v>UN</v>
          </cell>
        </row>
        <row r="15053">
          <cell r="A15053" t="str">
            <v>15.014.0145-0</v>
          </cell>
          <cell r="B15053" t="str">
            <v>INSTALACAO DE SISTEMA DE AQUECIMENTO SOLAR DE BAIXA PRESSAO,PARA 1000L E 5 PLACAS COLETORAS VERTICAIS OU HORIZONTAIS,INCLUSIVE PLACAS COLETORAS,EXCLUSIVE RESERVATORIOS (VER FAMILIA18.210)</v>
          </cell>
          <cell r="C15053" t="str">
            <v>UN</v>
          </cell>
        </row>
        <row r="15054">
          <cell r="A15054" t="str">
            <v>15.014.0145-A</v>
          </cell>
          <cell r="B15054" t="str">
            <v>INSTALACAO DE SISTEMA DE AQUECIMENTO SOLAR DE BAIXA PRESSAO,PARA 1000L E 5 PLACAS COLETORAS VERTICAIS OU HORIZONTAIS,INCLUSIVE PLACAS COLETORAS,EXCLUSIVE RESERVATORIOS (VER FAMILIA18.210)</v>
          </cell>
          <cell r="C15054" t="str">
            <v>UN</v>
          </cell>
        </row>
        <row r="15055">
          <cell r="A15055" t="str">
            <v>15.015.0020-0</v>
          </cell>
          <cell r="B15055" t="str">
            <v>INSTALACAO DE PONTO DE LUZ,EMBUTIDO NA LAJE,EQUIVALENTE A 2VARAS DE ELETRODUTO DE PVC RIGIDO DE 3/4",12,00M DE FIO 2,5MM2,CAIXAS,CONEXOES,LUVAS,CURVA E INTERRUPTOR DE EMBUTIR COMPLACA FOSFORESCENTE,INCLUSIVE ABERTURA E FECHAMENTO DE RASGOEM ALVENARIA</v>
          </cell>
          <cell r="C15055" t="str">
            <v>UN</v>
          </cell>
        </row>
        <row r="15056">
          <cell r="A15056" t="str">
            <v>15.015.0020-A</v>
          </cell>
          <cell r="B15056" t="str">
            <v>INSTALACAO DE PONTO DE LUZ,EMBUTIDO NA LAJE,EQUIVALENTE A 2VARAS DE ELETRODUTO DE PVC RIGIDO DE 3/4",12,00M DE FIO 2,5MM2,CAIXAS,CONEXOES,LUVAS,CURVA E INTERRUPTOR DE EMBUTIR COMPLACA FOSFORESCENTE,INCLUSIVE ABERTURA E FECHAMENTO DE RASGOEM ALVENARIA</v>
          </cell>
          <cell r="C15056" t="str">
            <v>UN</v>
          </cell>
        </row>
        <row r="15057">
          <cell r="A15057" t="str">
            <v>15.015.0021-0</v>
          </cell>
          <cell r="B15057" t="str">
            <v>INSTALACAO DE PONTO DE LUZ,APARENTE,EQUIVALENTE A 2 VARAS DEELETRODUTO DE PVC RIGIDO DE 3/4",12,00M DE FIO 2,5MM2,CAIXAS,CONEXOES,LUVAS,CURVA E INTERRUPTOR DE SOBREPOR</v>
          </cell>
          <cell r="C15057" t="str">
            <v>UN</v>
          </cell>
        </row>
        <row r="15058">
          <cell r="A15058" t="str">
            <v>15.015.0021-A</v>
          </cell>
          <cell r="B15058" t="str">
            <v>INSTALACAO DE PONTO DE LUZ,APARENTE,EQUIVALENTE A 2 VARAS DEELETRODUTO DE PVC RIGIDO DE 3/4",12,00M DE FIO 2,5MM2,CAIXAS,CONEXOES,LUVAS,CURVA E INTERRUPTOR DE SOBREPOR</v>
          </cell>
          <cell r="C15058" t="str">
            <v>UN</v>
          </cell>
        </row>
        <row r="15059">
          <cell r="A15059" t="str">
            <v>15.015.0022-0</v>
          </cell>
          <cell r="B15059"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5059" t="str">
            <v>UN</v>
          </cell>
        </row>
        <row r="15060">
          <cell r="A15060" t="str">
            <v>15.015.0022-A</v>
          </cell>
          <cell r="B15060"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5060" t="str">
            <v>UN</v>
          </cell>
        </row>
        <row r="15061">
          <cell r="A15061" t="str">
            <v>15.015.0025-0</v>
          </cell>
          <cell r="B15061" t="str">
            <v>INSTALACAO DE PONTO DE LUZ,EMBUTIDO NA LAJE,EQUIVALENTE A 2VARAS DE ELETRODUTO DE PVC RIGIDO DE 1/2",12,00M DE FIO 2,5MM2,CAIXAS,CONEXOES,LUVAS,CURVA E INTERRUPTOR DE EMBUTIR COMPLACA FOSFORESCENTE,INCLUSIVE ABERTURA E FECHAMENTO DE RASGOEM ALVENARIA</v>
          </cell>
          <cell r="C15061" t="str">
            <v>UN</v>
          </cell>
        </row>
        <row r="15062">
          <cell r="A15062" t="str">
            <v>15.015.0025-A</v>
          </cell>
          <cell r="B15062" t="str">
            <v>INSTALACAO DE PONTO DE LUZ,EMBUTIDO NA LAJE,EQUIVALENTE A 2VARAS DE ELETRODUTO DE PVC RIGIDO DE 1/2",12,00M DE FIO 2,5MM2,CAIXAS,CONEXOES,LUVAS,CURVA E INTERRUPTOR DE EMBUTIR COMPLACA FOSFORESCENTE,INCLUSIVE ABERTURA E FECHAMENTO DE RASGOEM ALVENARIA</v>
          </cell>
          <cell r="C15062" t="str">
            <v>UN</v>
          </cell>
        </row>
        <row r="15063">
          <cell r="A15063" t="str">
            <v>15.015.0026-0</v>
          </cell>
          <cell r="B15063" t="str">
            <v>INSTALACAO DE PONTO DE LUZ,APARENTE,EQUIVALENTE A 2 VARAS DEELETRODUTO DE PVC RIGIDO DE 1/2",12,00M DE FIO 2,5MM2,CAIXAS,CONEXOES,LUVAS,CURVA E INTERRUPTOR DE SOBREPOR</v>
          </cell>
          <cell r="C15063" t="str">
            <v>UN</v>
          </cell>
        </row>
        <row r="15064">
          <cell r="A15064" t="str">
            <v>15.015.0026-A</v>
          </cell>
          <cell r="B15064" t="str">
            <v>INSTALACAO DE PONTO DE LUZ,APARENTE,EQUIVALENTE A 2 VARAS DEELETRODUTO DE PVC RIGIDO DE 1/2",12,00M DE FIO 2,5MM2,CAIXAS,CONEXOES,LUVAS,CURVA E INTERRUPTOR DE SOBREPOR</v>
          </cell>
          <cell r="C15064" t="str">
            <v>UN</v>
          </cell>
        </row>
        <row r="15065">
          <cell r="A15065" t="str">
            <v>15.015.0027-0</v>
          </cell>
          <cell r="B15065" t="str">
            <v>INSTALACAO DE PONTO DE LUZ,APARENTE COM CANALETA PERFURADA,SENDO ESTA LIGADA A ELETROCALHA PRINCIPAL(EXCLUSIVE ESTA),EQUIVALENTE A 1 VARA DE CANALETA E 2 VARAS DE ELETRODUTO DE PVCRIGIDO DE 1/2",24,00M DE FIO 2,5MM2,CAIXAS,CONEXOES,LUVAS,CURVA E INTERRUPTOR DE SOBREPOR</v>
          </cell>
          <cell r="C15065" t="str">
            <v>UN</v>
          </cell>
        </row>
        <row r="15066">
          <cell r="A15066" t="str">
            <v>15.015.0027-A</v>
          </cell>
          <cell r="B15066" t="str">
            <v>INSTALACAO DE PONTO DE LUZ,APARENTE COM CANALETA PERFURADA,SENDO ESTA LIGADA A ELETROCALHA PRINCIPAL(EXCLUSIVE ESTA),EQUIVALENTE A 1 VARA DE CANALETA E 2 VARAS DE ELETRODUTO DE PVCRIGIDO DE 1/2",24,00M DE FIO 2,5MM2,CAIXAS,CONEXOES,LUVAS,CURVA E INTERRUPTOR DE SOBREPOR</v>
          </cell>
          <cell r="C15066" t="str">
            <v>UN</v>
          </cell>
        </row>
        <row r="15067">
          <cell r="A15067" t="str">
            <v>15.015.0035-0</v>
          </cell>
          <cell r="B15067"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5067" t="str">
            <v>UN</v>
          </cell>
        </row>
        <row r="15068">
          <cell r="A15068" t="str">
            <v>15.015.0035-A</v>
          </cell>
          <cell r="B15068"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5068" t="str">
            <v>UN</v>
          </cell>
        </row>
        <row r="15069">
          <cell r="A15069" t="str">
            <v>15.015.0036-0</v>
          </cell>
          <cell r="B15069" t="str">
            <v>INSTALACAO DE UM CONJUNTO DE 2 PONTOS DE LUZ,APARENTE,EQUIVALENTE A 5 VARAS DE ELETRODUTO DE PVC RIGIDO DE 3/4",33,00M DE FIO 2,5MM2,CAIXAS,CONEXOES,LUVAS,CURVA E INTERRUPTOR DE SOBREPOR</v>
          </cell>
          <cell r="C15069" t="str">
            <v>UN</v>
          </cell>
        </row>
        <row r="15070">
          <cell r="A15070" t="str">
            <v>15.015.0036-A</v>
          </cell>
          <cell r="B15070" t="str">
            <v>INSTALACAO DE UM CONJUNTO DE 2 PONTOS DE LUZ,APARENTE,EQUIVALENTE A 5 VARAS DE ELETRODUTO DE PVC RIGIDO DE 3/4",33,00M DE FIO 2,5MM2,CAIXAS,CONEXOES,LUVAS,CURVA E INTERRUPTOR DE SOBREPOR</v>
          </cell>
          <cell r="C15070" t="str">
            <v>UN</v>
          </cell>
        </row>
        <row r="15071">
          <cell r="A15071" t="str">
            <v>15.015.0037-0</v>
          </cell>
          <cell r="B15071"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5071" t="str">
            <v>UN</v>
          </cell>
        </row>
        <row r="15072">
          <cell r="A15072" t="str">
            <v>15.015.0037-A</v>
          </cell>
          <cell r="B15072"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5072" t="str">
            <v>UN</v>
          </cell>
        </row>
        <row r="15073">
          <cell r="A15073" t="str">
            <v>15.015.0040-0</v>
          </cell>
          <cell r="B15073"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5073" t="str">
            <v>UN</v>
          </cell>
        </row>
        <row r="15074">
          <cell r="A15074" t="str">
            <v>15.015.0040-A</v>
          </cell>
          <cell r="B15074"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5074" t="str">
            <v>UN</v>
          </cell>
        </row>
        <row r="15075">
          <cell r="A15075" t="str">
            <v>15.015.0041-0</v>
          </cell>
          <cell r="B15075" t="str">
            <v>INSTALACAO DE UM CONJUNTO DE 2 PONTOS DE LUZ,APARENTE,EQUIVALENTE A 5 VARAS DE ELETRODUTO DE PVC RIGIDO DE 1/2",33,00M DE FIO 2,5MM2,CAIXAS,CONEXOES,LUVAS,CURVA E INTERRUPTOR DE SOBREPOR</v>
          </cell>
          <cell r="C15075" t="str">
            <v>UN</v>
          </cell>
        </row>
        <row r="15076">
          <cell r="A15076" t="str">
            <v>15.015.0041-A</v>
          </cell>
          <cell r="B15076" t="str">
            <v>INSTALACAO DE UM CONJUNTO DE 2 PONTOS DE LUZ,APARENTE,EQUIVALENTE A 5 VARAS DE ELETRODUTO DE PVC RIGIDO DE 1/2",33,00M DE FIO 2,5MM2,CAIXAS,CONEXOES,LUVAS,CURVA E INTERRUPTOR DE SOBREPOR</v>
          </cell>
          <cell r="C15076" t="str">
            <v>UN</v>
          </cell>
        </row>
        <row r="15077">
          <cell r="A15077" t="str">
            <v>15.015.0042-0</v>
          </cell>
          <cell r="B15077"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5077" t="str">
            <v>UN</v>
          </cell>
        </row>
        <row r="15078">
          <cell r="A15078" t="str">
            <v>15.015.0042-A</v>
          </cell>
          <cell r="B15078"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5078" t="str">
            <v>UN</v>
          </cell>
        </row>
        <row r="15079">
          <cell r="A15079" t="str">
            <v>15.015.0050-0</v>
          </cell>
          <cell r="B15079"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5079" t="str">
            <v>UN</v>
          </cell>
        </row>
        <row r="15080">
          <cell r="A15080" t="str">
            <v>15.015.0050-A</v>
          </cell>
          <cell r="B15080"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5080" t="str">
            <v>UN</v>
          </cell>
        </row>
        <row r="15081">
          <cell r="A15081" t="str">
            <v>15.015.0051-0</v>
          </cell>
          <cell r="B15081" t="str">
            <v>INSTALACAO DE UM CONJUNTO DE 3 PONTOS DE LUZ,APARENTE,EQUIVALENTE A 6 VARAS DE ELETRODUTO DE PVC RIGIDO DE 3/4",50,00M DE FIO 2,5MM2,CAIXAS,CONEXOES,LUVAS,CURVA E INTERRUPTOR DE SOBREPOR</v>
          </cell>
          <cell r="C15081" t="str">
            <v>UN</v>
          </cell>
        </row>
        <row r="15082">
          <cell r="A15082" t="str">
            <v>15.015.0051-A</v>
          </cell>
          <cell r="B15082" t="str">
            <v>INSTALACAO DE UM CONJUNTO DE 3 PONTOS DE LUZ,APARENTE,EQUIVALENTE A 6 VARAS DE ELETRODUTO DE PVC RIGIDO DE 3/4",50,00M DE FIO 2,5MM2,CAIXAS,CONEXOES,LUVAS,CURVA E INTERRUPTOR DE SOBREPOR</v>
          </cell>
          <cell r="C15082" t="str">
            <v>UN</v>
          </cell>
        </row>
        <row r="15083">
          <cell r="A15083" t="str">
            <v>15.015.0052-0</v>
          </cell>
          <cell r="B15083"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5083" t="str">
            <v>UN</v>
          </cell>
        </row>
        <row r="15084">
          <cell r="A15084" t="str">
            <v>15.015.0052-A</v>
          </cell>
          <cell r="B15084"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5084" t="str">
            <v>UN</v>
          </cell>
        </row>
        <row r="15085">
          <cell r="A15085" t="str">
            <v>15.015.0055-0</v>
          </cell>
          <cell r="B15085"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5085" t="str">
            <v>UN</v>
          </cell>
        </row>
        <row r="15086">
          <cell r="A15086" t="str">
            <v>15.015.0055-A</v>
          </cell>
          <cell r="B15086"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5086" t="str">
            <v>UN</v>
          </cell>
        </row>
        <row r="15087">
          <cell r="A15087" t="str">
            <v>15.015.0056-0</v>
          </cell>
          <cell r="B15087" t="str">
            <v>INSTALACAO DE UM CONJUNTO DE 3 PONTOS DE LUZ,APARENTE,EQUIVALENTE A 6 VARAS DE ELETRODUTO DE PVC RIGIDO DE 1/2",50,00M DE FIO 2,5MM2,CAIXAS,CONEXOES,LUVAS,CURVA E INTERRUPTOR DE SOBREPOR</v>
          </cell>
          <cell r="C15087" t="str">
            <v>UN</v>
          </cell>
        </row>
        <row r="15088">
          <cell r="A15088" t="str">
            <v>15.015.0056-A</v>
          </cell>
          <cell r="B15088" t="str">
            <v>INSTALACAO DE UM CONJUNTO DE 3 PONTOS DE LUZ,APARENTE,EQUIVALENTE A 6 VARAS DE ELETRODUTO DE PVC RIGIDO DE 1/2",50,00M DE FIO 2,5MM2,CAIXAS,CONEXOES,LUVAS,CURVA E INTERRUPTOR DE SOBREPOR</v>
          </cell>
          <cell r="C15088" t="str">
            <v>UN</v>
          </cell>
        </row>
        <row r="15089">
          <cell r="A15089" t="str">
            <v>15.015.0057-0</v>
          </cell>
          <cell r="B15089"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5089" t="str">
            <v>UN</v>
          </cell>
        </row>
        <row r="15090">
          <cell r="A15090" t="str">
            <v>15.015.0057-A</v>
          </cell>
          <cell r="B15090"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5090" t="str">
            <v>UN</v>
          </cell>
        </row>
        <row r="15091">
          <cell r="A15091" t="str">
            <v>15.015.0065-0</v>
          </cell>
          <cell r="B15091"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5091" t="str">
            <v>UN</v>
          </cell>
        </row>
        <row r="15092">
          <cell r="A15092" t="str">
            <v>15.015.0065-A</v>
          </cell>
          <cell r="B15092"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5092" t="str">
            <v>UN</v>
          </cell>
        </row>
        <row r="15093">
          <cell r="A15093" t="str">
            <v>15.015.0066-0</v>
          </cell>
          <cell r="B15093" t="str">
            <v>INSTALACAO DE UM CONJUNTO DE 4 PONTOS DE LUZ,APARENTE,EQUIVALENTE 7 VARAS DE ELETRODUTO DE PVC RIGIDO DE 3/4",50,00M DEFIO 2,5MM2,CAIXAS,CONEXOES,LUVAS,CURVA E INTERRUPTOR DE SOBREPOR</v>
          </cell>
          <cell r="C15093" t="str">
            <v>UN</v>
          </cell>
        </row>
        <row r="15094">
          <cell r="A15094" t="str">
            <v>15.015.0066-A</v>
          </cell>
          <cell r="B15094" t="str">
            <v>INSTALACAO DE UM CONJUNTO DE 4 PONTOS DE LUZ,APARENTE,EQUIVALENTE 7 VARAS DE ELETRODUTO DE PVC RIGIDO DE 3/4",50,00M DEFIO 2,5MM2,CAIXAS,CONEXOES,LUVAS,CURVA E INTERRUPTOR DE SOBREPOR</v>
          </cell>
          <cell r="C15094" t="str">
            <v>UN</v>
          </cell>
        </row>
        <row r="15095">
          <cell r="A15095" t="str">
            <v>15.015.0067-0</v>
          </cell>
          <cell r="B15095"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5095" t="str">
            <v>UN</v>
          </cell>
        </row>
        <row r="15096">
          <cell r="A15096" t="str">
            <v>15.015.0067-A</v>
          </cell>
          <cell r="B15096"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5096" t="str">
            <v>UN</v>
          </cell>
        </row>
        <row r="15097">
          <cell r="A15097" t="str">
            <v>15.015.0070-0</v>
          </cell>
          <cell r="B15097"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5097" t="str">
            <v>UN</v>
          </cell>
        </row>
        <row r="15098">
          <cell r="A15098" t="str">
            <v>15.015.0070-A</v>
          </cell>
          <cell r="B15098"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5098" t="str">
            <v>UN</v>
          </cell>
        </row>
        <row r="15099">
          <cell r="A15099" t="str">
            <v>15.015.0071-0</v>
          </cell>
          <cell r="B15099" t="str">
            <v>INSTALACAO DE UM CONJUNTO DE 4 PONTOS DE LUZ,APARENTE,EQUIVALENTE A 7 VARAS DE ELETRODUTO DE PVC RIGIDO DE 1/2",50,00M DE FIO 2,5MM2,CAIXAS,CONEXOES,LUVAS,CURVA E INTERRUPTOR DE SOBREPOR</v>
          </cell>
          <cell r="C15099" t="str">
            <v>UN</v>
          </cell>
        </row>
        <row r="15100">
          <cell r="A15100" t="str">
            <v>15.015.0071-A</v>
          </cell>
          <cell r="B15100" t="str">
            <v>INSTALACAO DE UM CONJUNTO DE 4 PONTOS DE LUZ,APARENTE,EQUIVALENTE A 7 VARAS DE ELETRODUTO DE PVC RIGIDO DE 1/2",50,00M DE FIO 2,5MM2,CAIXAS,CONEXOES,LUVAS,CURVA E INTERRUPTOR DE SOBREPOR</v>
          </cell>
          <cell r="C15100" t="str">
            <v>UN</v>
          </cell>
        </row>
        <row r="15101">
          <cell r="A15101" t="str">
            <v>15.015.0072-0</v>
          </cell>
          <cell r="B15101"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5101" t="str">
            <v>UN</v>
          </cell>
        </row>
        <row r="15102">
          <cell r="A15102" t="str">
            <v>15.015.0072-A</v>
          </cell>
          <cell r="B15102"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5102" t="str">
            <v>UN</v>
          </cell>
        </row>
        <row r="15103">
          <cell r="A15103" t="str">
            <v>15.015.0080-0</v>
          </cell>
          <cell r="B15103"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5103" t="str">
            <v>UN</v>
          </cell>
        </row>
        <row r="15104">
          <cell r="A15104" t="str">
            <v>15.015.0080-A</v>
          </cell>
          <cell r="B15104"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5104" t="str">
            <v>UN</v>
          </cell>
        </row>
        <row r="15105">
          <cell r="A15105" t="str">
            <v>15.015.0081-0</v>
          </cell>
          <cell r="B15105" t="str">
            <v>INSTALACAO DE UM CONJUNTO DE 5 PONTOS DE LUZ,APARENTE,EQUIVALENTE A 8 VARAS DE ELETRODUTO DE PVC RIGIDO DE 3/4",57,00M DE FIO 2,5MM2,CAIXAS,CONEXOES,LUVAS,CURVA E INTERRUPTOR DE SOBREPOR</v>
          </cell>
          <cell r="C15105" t="str">
            <v>UN</v>
          </cell>
        </row>
        <row r="15106">
          <cell r="A15106" t="str">
            <v>15.015.0081-A</v>
          </cell>
          <cell r="B15106" t="str">
            <v>INSTALACAO DE UM CONJUNTO DE 5 PONTOS DE LUZ,APARENTE,EQUIVALENTE A 8 VARAS DE ELETRODUTO DE PVC RIGIDO DE 3/4",57,00M DE FIO 2,5MM2,CAIXAS,CONEXOES,LUVAS,CURVA E INTERRUPTOR DE SOBREPOR</v>
          </cell>
          <cell r="C15106" t="str">
            <v>UN</v>
          </cell>
        </row>
        <row r="15107">
          <cell r="A15107" t="str">
            <v>15.015.0082-0</v>
          </cell>
          <cell r="B15107"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5107" t="str">
            <v>UN</v>
          </cell>
        </row>
        <row r="15108">
          <cell r="A15108" t="str">
            <v>15.015.0082-A</v>
          </cell>
          <cell r="B15108"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5108" t="str">
            <v>UN</v>
          </cell>
        </row>
        <row r="15109">
          <cell r="A15109" t="str">
            <v>15.015.0085-0</v>
          </cell>
          <cell r="B15109"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5109" t="str">
            <v>UN</v>
          </cell>
        </row>
        <row r="15110">
          <cell r="A15110" t="str">
            <v>15.015.0085-A</v>
          </cell>
          <cell r="B15110"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5110" t="str">
            <v>UN</v>
          </cell>
        </row>
        <row r="15111">
          <cell r="A15111" t="str">
            <v>15.015.0086-0</v>
          </cell>
          <cell r="B15111" t="str">
            <v>INSTALACAO DE UM CONJUNTO DE 5 PONTOS DE LUZ,APARENTE,EQUIVALENTE A 8 VARAS DE ELETRODUTO DE PVC RIGIDO DE 1/2",57,00M DE FIO 2,5MM2,CAIXAS,CONEXOES,LUVAS,CURVA E INTERRUPTOR DE SOBREPOR</v>
          </cell>
          <cell r="C15111" t="str">
            <v>UN</v>
          </cell>
        </row>
        <row r="15112">
          <cell r="A15112" t="str">
            <v>15.015.0086-A</v>
          </cell>
          <cell r="B15112" t="str">
            <v>INSTALACAO DE UM CONJUNTO DE 5 PONTOS DE LUZ,APARENTE,EQUIVALENTE A 8 VARAS DE ELETRODUTO DE PVC RIGIDO DE 1/2",57,00M DE FIO 2,5MM2,CAIXAS,CONEXOES,LUVAS,CURVA E INTERRUPTOR DE SOBREPOR</v>
          </cell>
          <cell r="C15112" t="str">
            <v>UN</v>
          </cell>
        </row>
        <row r="15113">
          <cell r="A15113" t="str">
            <v>15.015.0087-0</v>
          </cell>
          <cell r="B15113"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5113" t="str">
            <v>UN</v>
          </cell>
        </row>
        <row r="15114">
          <cell r="A15114" t="str">
            <v>15.015.0087-A</v>
          </cell>
          <cell r="B15114"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5114" t="str">
            <v>UN</v>
          </cell>
        </row>
        <row r="15115">
          <cell r="A15115" t="str">
            <v>15.015.0095-0</v>
          </cell>
          <cell r="B15115"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5115" t="str">
            <v>UN</v>
          </cell>
        </row>
        <row r="15116">
          <cell r="A15116" t="str">
            <v>15.015.0095-A</v>
          </cell>
          <cell r="B15116"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5116" t="str">
            <v>UN</v>
          </cell>
        </row>
        <row r="15117">
          <cell r="A15117" t="str">
            <v>15.015.0096-0</v>
          </cell>
          <cell r="B15117" t="str">
            <v>INSTALACAO DE UM CONJUNTO DE 6 PONTOS DE LUZ,APARENTE,EQUIVALENTE A 9 VARAS DE ELETRODUTO DE PVC RIGIDO DE 3/4",66,00M DE FIO 2,5MM2,CAIXAS,CONEXOES,LUVAS,CURVA E INTERRUPTOR DE SOBREPOR</v>
          </cell>
          <cell r="C15117" t="str">
            <v>UN</v>
          </cell>
        </row>
        <row r="15118">
          <cell r="A15118" t="str">
            <v>15.015.0096-A</v>
          </cell>
          <cell r="B15118" t="str">
            <v>INSTALACAO DE UM CONJUNTO DE 6 PONTOS DE LUZ,APARENTE,EQUIVALENTE A 9 VARAS DE ELETRODUTO DE PVC RIGIDO DE 3/4",66,00M DE FIO 2,5MM2,CAIXAS,CONEXOES,LUVAS,CURVA E INTERRUPTOR DE SOBREPOR</v>
          </cell>
          <cell r="C15118" t="str">
            <v>UN</v>
          </cell>
        </row>
        <row r="15119">
          <cell r="A15119" t="str">
            <v>15.015.0097-0</v>
          </cell>
          <cell r="B15119"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5119" t="str">
            <v>UN</v>
          </cell>
        </row>
        <row r="15120">
          <cell r="A15120" t="str">
            <v>15.015.0097-A</v>
          </cell>
          <cell r="B15120"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5120" t="str">
            <v>UN</v>
          </cell>
        </row>
        <row r="15121">
          <cell r="A15121" t="str">
            <v>15.015.0100-0</v>
          </cell>
          <cell r="B15121"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5121" t="str">
            <v>UN</v>
          </cell>
        </row>
        <row r="15122">
          <cell r="A15122" t="str">
            <v>15.015.0100-A</v>
          </cell>
          <cell r="B15122"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5122" t="str">
            <v>UN</v>
          </cell>
        </row>
        <row r="15123">
          <cell r="A15123" t="str">
            <v>15.015.0101-0</v>
          </cell>
          <cell r="B15123" t="str">
            <v>INSTALACAO DE UM CONJUNTO DE 6 PONTOS DE LUZ,APARENTE,EQUIVALENTE A 9 VARAS DE ELETRODUTO DE PVC RIGIDO DE 1/2",66,00M DE FIO 2,5MM2,CAIXAS,CONEXOES,LUVAS,CURVA E INTERRUPTOR DE SOBREPOR</v>
          </cell>
          <cell r="C15123" t="str">
            <v>UN</v>
          </cell>
        </row>
        <row r="15124">
          <cell r="A15124" t="str">
            <v>15.015.0101-A</v>
          </cell>
          <cell r="B15124" t="str">
            <v>INSTALACAO DE UM CONJUNTO DE 6 PONTOS DE LUZ,APARENTE,EQUIVALENTE A 9 VARAS DE ELETRODUTO DE PVC RIGIDO DE 1/2",66,00M DE FIO 2,5MM2,CAIXAS,CONEXOES,LUVAS,CURVA E INTERRUPTOR DE SOBREPOR</v>
          </cell>
          <cell r="C15124" t="str">
            <v>UN</v>
          </cell>
        </row>
        <row r="15125">
          <cell r="A15125" t="str">
            <v>15.015.0102-0</v>
          </cell>
          <cell r="B15125"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5125" t="str">
            <v>UN</v>
          </cell>
        </row>
        <row r="15126">
          <cell r="A15126" t="str">
            <v>15.015.0102-A</v>
          </cell>
          <cell r="B15126"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5126" t="str">
            <v>UN</v>
          </cell>
        </row>
        <row r="15127">
          <cell r="A15127" t="str">
            <v>15.015.0104-0</v>
          </cell>
          <cell r="B15127"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5127" t="str">
            <v>UN</v>
          </cell>
        </row>
        <row r="15128">
          <cell r="A15128" t="str">
            <v>15.015.0104-A</v>
          </cell>
          <cell r="B15128"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5128" t="str">
            <v>UN</v>
          </cell>
        </row>
        <row r="15129">
          <cell r="A15129" t="str">
            <v>15.015.0105-0</v>
          </cell>
          <cell r="B15129" t="str">
            <v>INSTALACAO DE UM CONJUNTO DE 8 PONTOS DE LUZ,APARENTE,EQUIVALENTE A 10 VARAS DE ELETRODUTO DE PVC RIGIDO DE 3/4",80,00MDE FIO 2,5MM2,CAIXAS,CONEXOES,LUVAS,CURVA E INTERRUPTOR DE SOBREPOR</v>
          </cell>
          <cell r="C15129" t="str">
            <v>UN</v>
          </cell>
        </row>
        <row r="15130">
          <cell r="A15130" t="str">
            <v>15.015.0105-A</v>
          </cell>
          <cell r="B15130" t="str">
            <v>INSTALACAO DE UM CONJUNTO DE 8 PONTOS DE LUZ,APARENTE,EQUIVALENTE A 10 VARAS DE ELETRODUTO DE PVC RIGIDO DE 3/4",80,00MDE FIO 2,5MM2,CAIXAS,CONEXOES,LUVAS,CURVA E INTERRUPTOR DE SOBREPOR</v>
          </cell>
          <cell r="C15130" t="str">
            <v>UN</v>
          </cell>
        </row>
        <row r="15131">
          <cell r="A15131" t="str">
            <v>15.015.0106-0</v>
          </cell>
          <cell r="B15131"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5131" t="str">
            <v>UN</v>
          </cell>
        </row>
        <row r="15132">
          <cell r="A15132" t="str">
            <v>15.015.0106-A</v>
          </cell>
          <cell r="B15132"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5132" t="str">
            <v>UN</v>
          </cell>
        </row>
        <row r="15133">
          <cell r="A15133" t="str">
            <v>15.015.0107-0</v>
          </cell>
          <cell r="B15133" t="str">
            <v>INSTALACAO DE UM CONJUNTO DE 2 PONTOS DE LUZ,EMBUTIDO NA LAJE,EQUIVALENTE A 3 VARAS DE ELETRODUTO DE PVC RIGIDO DE 3/4",20,00M DE FIO 2,5MM2,CAIXAS,CONEXOES,LUVAS E CONSIDERANDO OCONTROLE DOS PONTOS DIRETO NO Q.D.L,INCLUSIVE ABERTURA E FECHAMENTO DE RASGO EM ALVENARIA</v>
          </cell>
          <cell r="C15133" t="str">
            <v>UN</v>
          </cell>
        </row>
        <row r="15134">
          <cell r="A15134" t="str">
            <v>15.015.0107-A</v>
          </cell>
          <cell r="B15134" t="str">
            <v>INSTALACAO DE UM CONJUNTO DE 2 PONTOS DE LUZ,EMBUTIDO NA LAJE,EQUIVALENTE A 3 VARAS DE ELETRODUTO DE PVC RIGIDO DE 3/4",20,00M DE FIO 2,5MM2,CAIXAS,CONEXOES,LUVAS E CONSIDERANDO OCONTROLE DOS PONTOS DIRETO NO Q.D.L,INCLUSIVE ABERTURA E FECHAMENTO DE RASGO EM ALVENARIA</v>
          </cell>
          <cell r="C15134" t="str">
            <v>UN</v>
          </cell>
        </row>
        <row r="15135">
          <cell r="A15135" t="str">
            <v>15.015.0108-0</v>
          </cell>
          <cell r="B15135" t="str">
            <v>INSTALACAO DE UM CONJUNTO DE 2 PONTOS DE LUZ,APARENTE,EQUIVALENTE A 3 VARAS DE ELETRODUTO DE PVC RIGIDO DE 3/4",20,00M DE FIO 2,5MM2,CAIXAS,CONEXOES,LUVAS E CONSIDERANDO O CONTROLEDOS PONTOS DIRETO NO Q.D.L</v>
          </cell>
          <cell r="C15135" t="str">
            <v>UN</v>
          </cell>
        </row>
        <row r="15136">
          <cell r="A15136" t="str">
            <v>15.015.0108-A</v>
          </cell>
          <cell r="B15136" t="str">
            <v>INSTALACAO DE UM CONJUNTO DE 2 PONTOS DE LUZ,APARENTE,EQUIVALENTE A 3 VARAS DE ELETRODUTO DE PVC RIGIDO DE 3/4",20,00M DE FIO 2,5MM2,CAIXAS,CONEXOES,LUVAS E CONSIDERANDO O CONTROLEDOS PONTOS DIRETO NO Q.D.L</v>
          </cell>
          <cell r="C15136" t="str">
            <v>UN</v>
          </cell>
        </row>
        <row r="15137">
          <cell r="A15137" t="str">
            <v>15.015.0109-0</v>
          </cell>
          <cell r="B15137"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5137" t="str">
            <v>UN</v>
          </cell>
        </row>
        <row r="15138">
          <cell r="A15138" t="str">
            <v>15.015.0109-A</v>
          </cell>
          <cell r="B15138"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5138" t="str">
            <v>UN</v>
          </cell>
        </row>
        <row r="15139">
          <cell r="A15139" t="str">
            <v>15.015.0114-0</v>
          </cell>
          <cell r="B15139" t="str">
            <v>INSTALACAO DE UM CONJUNTO DE 2 PONTOS DE LUZ,EMBUTIDO NA LAJE,EQUIVALENTE A 3 VARAS DE ELETRODUTO DE PVC RIGIDO DE 1/2",20,00M DE FIO 2,5MM2,CAIXAS,CONEXOES,LUVAS E CONSIDERANDO OCONTROLE DOS PONTOS DIRETO NO Q.D.L,INCLUSIVE ABERTURA E FECHAMENTO DE RASGO EM ALVENARIA</v>
          </cell>
          <cell r="C15139" t="str">
            <v>UN</v>
          </cell>
        </row>
        <row r="15140">
          <cell r="A15140" t="str">
            <v>15.015.0114-A</v>
          </cell>
          <cell r="B15140" t="str">
            <v>INSTALACAO DE UM CONJUNTO DE 2 PONTOS DE LUZ,EMBUTIDO NA LAJE,EQUIVALENTE A 3 VARAS DE ELETRODUTO DE PVC RIGIDO DE 1/2",20,00M DE FIO 2,5MM2,CAIXAS,CONEXOES,LUVAS E CONSIDERANDO OCONTROLE DOS PONTOS DIRETO NO Q.D.L,INCLUSIVE ABERTURA E FECHAMENTO DE RASGO EM ALVENARIA</v>
          </cell>
          <cell r="C15140" t="str">
            <v>UN</v>
          </cell>
        </row>
        <row r="15141">
          <cell r="A15141" t="str">
            <v>15.015.0117-0</v>
          </cell>
          <cell r="B15141" t="str">
            <v>INSTALACAO DE UM CONJUNTO DE 2 PONTOS DE LUZ,APARENTE,EQUIVALENTE A 3 VARAS DE ELETRODUTO DE PVC RIGIDO DE 1/2",20,00M DE FIO 2,5MM2,CAIXAS,CONEXOES,LUVAS E CONSIDERANDO O CONTROLEDOS PONTOS DIRETO NO Q.D.L</v>
          </cell>
          <cell r="C15141" t="str">
            <v>UN</v>
          </cell>
        </row>
        <row r="15142">
          <cell r="A15142" t="str">
            <v>15.015.0117-A</v>
          </cell>
          <cell r="B15142" t="str">
            <v>INSTALACAO DE UM CONJUNTO DE 2 PONTOS DE LUZ,APARENTE,EQUIVALENTE A 3 VARAS DE ELETRODUTO DE PVC RIGIDO DE 1/2",20,00M DE FIO 2,5MM2,CAIXAS,CONEXOES,LUVAS E CONSIDERANDO O CONTROLEDOS PONTOS DIRETO NO Q.D.L</v>
          </cell>
          <cell r="C15142" t="str">
            <v>UN</v>
          </cell>
        </row>
        <row r="15143">
          <cell r="A15143" t="str">
            <v>15.015.0118-0</v>
          </cell>
          <cell r="B15143"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5143" t="str">
            <v>UN</v>
          </cell>
        </row>
        <row r="15144">
          <cell r="A15144" t="str">
            <v>15.015.0118-A</v>
          </cell>
          <cell r="B15144"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5144" t="str">
            <v>UN</v>
          </cell>
        </row>
        <row r="15145">
          <cell r="A15145" t="str">
            <v>15.015.0119-0</v>
          </cell>
          <cell r="B15145" t="str">
            <v>INSTALACAO DE UM CONJUNTO DE 3 PONTOS DE LUZ,EMBUTIDO NA LAJE,EQUIVALENTE A 5 VARAS DE ELETRODUTO DE PVC RIGIDO DE 3/4",30,00M DE FIO 2,5MM2,CAIXAS,CONEXOES,LUVAS E CONSIDERANDO OCONTROLE DOS PONTOS DIRETO NO Q.D.L,INCLUSIVE ABERTURA E FECHAMENTO DE RASGO EM ALVENARIA</v>
          </cell>
          <cell r="C15145" t="str">
            <v>UN</v>
          </cell>
        </row>
        <row r="15146">
          <cell r="A15146" t="str">
            <v>15.015.0119-A</v>
          </cell>
          <cell r="B15146" t="str">
            <v>INSTALACAO DE UM CONJUNTO DE 3 PONTOS DE LUZ,EMBUTIDO NA LAJE,EQUIVALENTE A 5 VARAS DE ELETRODUTO DE PVC RIGIDO DE 3/4",30,00M DE FIO 2,5MM2,CAIXAS,CONEXOES,LUVAS E CONSIDERANDO OCONTROLE DOS PONTOS DIRETO NO Q.D.L,INCLUSIVE ABERTURA E FECHAMENTO DE RASGO EM ALVENARIA</v>
          </cell>
          <cell r="C15146" t="str">
            <v>UN</v>
          </cell>
        </row>
        <row r="15147">
          <cell r="A15147" t="str">
            <v>15.015.0121-0</v>
          </cell>
          <cell r="B15147" t="str">
            <v>INSTALACAO DE UM CONJUNTO DE 3 PONTOS DE LUZ,APARENTE,EQUIVALENTE A 5 VARAS DE ELETRODUTO DE PVC RIGIDO DE 3/4",30,00M DE FIO 2,5MM2,CAIXAS,CONEXOES,LUVAS E CONSIDERANDO O CONTROLEDOS PONTOS DIRETO NO Q.D.L</v>
          </cell>
          <cell r="C15147" t="str">
            <v>UN</v>
          </cell>
        </row>
        <row r="15148">
          <cell r="A15148" t="str">
            <v>15.015.0121-A</v>
          </cell>
          <cell r="B15148" t="str">
            <v>INSTALACAO DE UM CONJUNTO DE 3 PONTOS DE LUZ,APARENTE,EQUIVALENTE A 5 VARAS DE ELETRODUTO DE PVC RIGIDO DE 3/4",30,00M DE FIO 2,5MM2,CAIXAS,CONEXOES,LUVAS E CONSIDERANDO O CONTROLEDOS PONTOS DIRETO NO Q.D.L</v>
          </cell>
          <cell r="C15148" t="str">
            <v>UN</v>
          </cell>
        </row>
        <row r="15149">
          <cell r="A15149" t="str">
            <v>15.015.0122-0</v>
          </cell>
          <cell r="B15149"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5149" t="str">
            <v>UN</v>
          </cell>
        </row>
        <row r="15150">
          <cell r="A15150" t="str">
            <v>15.015.0122-A</v>
          </cell>
          <cell r="B15150"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5150" t="str">
            <v>UN</v>
          </cell>
        </row>
        <row r="15151">
          <cell r="A15151" t="str">
            <v>15.015.0123-0</v>
          </cell>
          <cell r="B15151" t="str">
            <v>INSTALACAO DE UM CONJUNTO DE 3 PONTOS DE LUZ,EMBUTIDO NA LAJE,EQUIVALENTE A 5 VARAS DE ELETRODUTO DE PVC RIGIDO DE 1/2",30,00M DE FIO 2,5MM2,CAIXAS,CONEXOES,LUVAS E CONSIDERANDO OCONTROLE DOS PONTOS DIRETO NO Q.D.L,INCLUSIVE ABERTURA E FECHAMENTO DE RASGO EM ALVENARIA</v>
          </cell>
          <cell r="C15151" t="str">
            <v>UN</v>
          </cell>
        </row>
        <row r="15152">
          <cell r="A15152" t="str">
            <v>15.015.0123-A</v>
          </cell>
          <cell r="B15152" t="str">
            <v>INSTALACAO DE UM CONJUNTO DE 3 PONTOS DE LUZ,EMBUTIDO NA LAJE,EQUIVALENTE A 5 VARAS DE ELETRODUTO DE PVC RIGIDO DE 1/2",30,00M DE FIO 2,5MM2,CAIXAS,CONEXOES,LUVAS E CONSIDERANDO OCONTROLE DOS PONTOS DIRETO NO Q.D.L,INCLUSIVE ABERTURA E FECHAMENTO DE RASGO EM ALVENARIA</v>
          </cell>
          <cell r="C15152" t="str">
            <v>UN</v>
          </cell>
        </row>
        <row r="15153">
          <cell r="A15153" t="str">
            <v>15.015.0124-0</v>
          </cell>
          <cell r="B15153" t="str">
            <v>INSTALACAO DE UM CONJUNTO DE 3 PONTOS DE LUZ,APARENTE,EQUIVALENTE A 5 VARAS DE ELETRODUTO DE PVC RIGIDO DE 1/2",30,00M DE FIO 2,5MM2,CAIXAS,CONEXOES,LUVAS E CONSIDERANDO O CONTROLEDOS PONTOS DIRETO NO Q.D.L</v>
          </cell>
          <cell r="C15153" t="str">
            <v>UN</v>
          </cell>
        </row>
        <row r="15154">
          <cell r="A15154" t="str">
            <v>15.015.0124-A</v>
          </cell>
          <cell r="B15154" t="str">
            <v>INSTALACAO DE UM CONJUNTO DE 3 PONTOS DE LUZ,APARENTE,EQUIVALENTE A 5 VARAS DE ELETRODUTO DE PVC RIGIDO DE 1/2",30,00M DE FIO 2,5MM2,CAIXAS,CONEXOES,LUVAS E CONSIDERANDO O CONTROLEDOS PONTOS DIRETO NO Q.D.L</v>
          </cell>
          <cell r="C15154" t="str">
            <v>UN</v>
          </cell>
        </row>
        <row r="15155">
          <cell r="A15155" t="str">
            <v>15.015.0126-0</v>
          </cell>
          <cell r="B15155"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5155" t="str">
            <v>UN</v>
          </cell>
        </row>
        <row r="15156">
          <cell r="A15156" t="str">
            <v>15.015.0126-A</v>
          </cell>
          <cell r="B15156"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5156" t="str">
            <v>UN</v>
          </cell>
        </row>
        <row r="15157">
          <cell r="A15157" t="str">
            <v>15.015.0127-0</v>
          </cell>
          <cell r="B15157" t="str">
            <v>INSTALACAO DE UM CONJUNTO DE 4 PONTOS DE LUZ,EMBUTIDO NA LAJE,EQUIVALENTE A 6 VARAS DE ELETRODUTO DE PVC RIGIDO DE 3/4",40,00M DE FIO 2,5MM2,CAIXAS,CONEXOES,LUVAS E CONSIDERANDO OCONTROLE DOS PONTOS DIRETO NO Q.D.L,INCLUSIVE ABERTURA E FECHAMENTO DE RASGO EM ALVENARIA</v>
          </cell>
          <cell r="C15157" t="str">
            <v>UN</v>
          </cell>
        </row>
        <row r="15158">
          <cell r="A15158" t="str">
            <v>15.015.0127-A</v>
          </cell>
          <cell r="B15158" t="str">
            <v>INSTALACAO DE UM CONJUNTO DE 4 PONTOS DE LUZ,EMBUTIDO NA LAJE,EQUIVALENTE A 6 VARAS DE ELETRODUTO DE PVC RIGIDO DE 3/4",40,00M DE FIO 2,5MM2,CAIXAS,CONEXOES,LUVAS E CONSIDERANDO OCONTROLE DOS PONTOS DIRETO NO Q.D.L,INCLUSIVE ABERTURA E FECHAMENTO DE RASGO EM ALVENARIA</v>
          </cell>
          <cell r="C15158" t="str">
            <v>UN</v>
          </cell>
        </row>
        <row r="15159">
          <cell r="A15159" t="str">
            <v>15.015.0128-0</v>
          </cell>
          <cell r="B15159" t="str">
            <v>INSTALACAO DE UM CONJUNTO DE 4 PONTOS DE LUZ,APARENTE,EQUIVALENTE A 6 VARAS DE ELETRODUTO DE PVC RIGIDO DE 3/4",40,00M DE FIO 2,5MM2,CAIXAS,CONEXOES,LUVAS E CONSIDERANDO O CONTROLEDOS PONTOS DIRETO NO Q.D.L</v>
          </cell>
          <cell r="C15159" t="str">
            <v>UN</v>
          </cell>
        </row>
        <row r="15160">
          <cell r="A15160" t="str">
            <v>15.015.0128-A</v>
          </cell>
          <cell r="B15160" t="str">
            <v>INSTALACAO DE UM CONJUNTO DE 4 PONTOS DE LUZ,APARENTE,EQUIVALENTE A 6 VARAS DE ELETRODUTO DE PVC RIGIDO DE 3/4",40,00M DE FIO 2,5MM2,CAIXAS,CONEXOES,LUVAS E CONSIDERANDO O CONTROLEDOS PONTOS DIRETO NO Q.D.L</v>
          </cell>
          <cell r="C15160" t="str">
            <v>UN</v>
          </cell>
        </row>
        <row r="15161">
          <cell r="A15161" t="str">
            <v>15.015.0129-0</v>
          </cell>
          <cell r="B15161"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5161" t="str">
            <v>UN</v>
          </cell>
        </row>
        <row r="15162">
          <cell r="A15162" t="str">
            <v>15.015.0129-A</v>
          </cell>
          <cell r="B15162"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5162" t="str">
            <v>UN</v>
          </cell>
        </row>
        <row r="15163">
          <cell r="A15163" t="str">
            <v>15.015.0130-0</v>
          </cell>
          <cell r="B15163" t="str">
            <v>INSTALACAO DE UM CONJUNTO DE 4 PONTOS DE LUZ,EMBUTIDO NA LAJE,EQUIVALENTE A 6 VARAS DE ELETRODUTO DE PVC RIGIDO DE 1/2",40,00M DE FIO 2,5MM2,CAIXAS,CONEXOES,LUVAS E CONSIDERANDO OCONTROLE DOS PONTOS DIRETO NO Q.D.L,INCLUSIVE ABERTURA E FECHAMENTO DE RASGO EM ALVENARIA</v>
          </cell>
          <cell r="C15163" t="str">
            <v>UN</v>
          </cell>
        </row>
        <row r="15164">
          <cell r="A15164" t="str">
            <v>15.015.0130-A</v>
          </cell>
          <cell r="B15164" t="str">
            <v>INSTALACAO DE UM CONJUNTO DE 4 PONTOS DE LUZ,EMBUTIDO NA LAJE,EQUIVALENTE A 6 VARAS DE ELETRODUTO DE PVC RIGIDO DE 1/2",40,00M DE FIO 2,5MM2,CAIXAS,CONEXOES,LUVAS E CONSIDERANDO OCONTROLE DOS PONTOS DIRETO NO Q.D.L,INCLUSIVE ABERTURA E FECHAMENTO DE RASGO EM ALVENARIA</v>
          </cell>
          <cell r="C15164" t="str">
            <v>UN</v>
          </cell>
        </row>
        <row r="15165">
          <cell r="A15165" t="str">
            <v>15.015.0131-0</v>
          </cell>
          <cell r="B15165" t="str">
            <v>INSTALACAO DE UM CONJUNTO DE 4 PONTOS DE LUZ,APARENTE,EQUIVALENTE A 6 VARAS DE ELETRODUTO DE PVC RIGIDO DE 1/2",40,00M DE FIO 2,5MM2,CAIXAS,CONEXOES,LUVAS E CONSIDERANDO O CONTROLEDOS PONTOS DIRETO NO Q.D.L</v>
          </cell>
          <cell r="C15165" t="str">
            <v>UN</v>
          </cell>
        </row>
        <row r="15166">
          <cell r="A15166" t="str">
            <v>15.015.0131-A</v>
          </cell>
          <cell r="B15166" t="str">
            <v>INSTALACAO DE UM CONJUNTO DE 4 PONTOS DE LUZ,APARENTE,EQUIVALENTE A 6 VARAS DE ELETRODUTO DE PVC RIGIDO DE 1/2",40,00M DE FIO 2,5MM2,CAIXAS,CONEXOES,LUVAS E CONSIDERANDO O CONTROLEDOS PONTOS DIRETO NO Q.D.L</v>
          </cell>
          <cell r="C15166" t="str">
            <v>UN</v>
          </cell>
        </row>
        <row r="15167">
          <cell r="A15167" t="str">
            <v>15.015.0132-0</v>
          </cell>
          <cell r="B15167"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5167" t="str">
            <v>UN</v>
          </cell>
        </row>
        <row r="15168">
          <cell r="A15168" t="str">
            <v>15.015.0132-A</v>
          </cell>
          <cell r="B15168"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5168" t="str">
            <v>UN</v>
          </cell>
        </row>
        <row r="15169">
          <cell r="A15169" t="str">
            <v>15.015.0135-0</v>
          </cell>
          <cell r="B15169" t="str">
            <v>INSTALACAO DE UM CONJUNTO DE 5 PONTOS DE LUZ,EMBUTIDO NA LAJE,EQUIVALENTE A 7 VARAS DE ELETRODUTO DE PVC RIGIDO DE 3/4",45,00M DE FIO 2,5MM2,CAIXAS,CONEXOES,LUVAS E CONSIDERANDO OCONTROLE DOS PONTOS DIRETO NO Q.D.L,INCLUSIVE ABERTURA E FECHAMENTO DE RASGO EM ALVENARIA</v>
          </cell>
          <cell r="C15169" t="str">
            <v>UN</v>
          </cell>
        </row>
        <row r="15170">
          <cell r="A15170" t="str">
            <v>15.015.0135-A</v>
          </cell>
          <cell r="B15170" t="str">
            <v>INSTALACAO DE UM CONJUNTO DE 5 PONTOS DE LUZ,EMBUTIDO NA LAJE,EQUIVALENTE A 7 VARAS DE ELETRODUTO DE PVC RIGIDO DE 3/4",45,00M DE FIO 2,5MM2,CAIXAS,CONEXOES,LUVAS E CONSIDERANDO OCONTROLE DOS PONTOS DIRETO NO Q.D.L,INCLUSIVE ABERTURA E FECHAMENTO DE RASGO EM ALVENARIA</v>
          </cell>
          <cell r="C15170" t="str">
            <v>UN</v>
          </cell>
        </row>
        <row r="15171">
          <cell r="A15171" t="str">
            <v>15.015.0136-0</v>
          </cell>
          <cell r="B15171" t="str">
            <v>INSTALACAO DE UM CONJUNTO DE 5 PONTOS DE LUZ,APARENTE,EQUIVALENTE A 7 VARAS DE ELETRODUTO DE PVC RIGIDO DE 3/4",45,00M DE FIO 2,5MM2,CAIXAS,CONEXOES,LUVAS E CONSIDERANDO O CONTROLEDOS PONTOS DIRETO NO Q.D.L</v>
          </cell>
          <cell r="C15171" t="str">
            <v>UN</v>
          </cell>
        </row>
        <row r="15172">
          <cell r="A15172" t="str">
            <v>15.015.0136-A</v>
          </cell>
          <cell r="B15172" t="str">
            <v>INSTALACAO DE UM CONJUNTO DE 5 PONTOS DE LUZ,APARENTE,EQUIVALENTE A 7 VARAS DE ELETRODUTO DE PVC RIGIDO DE 3/4",45,00M DE FIO 2,5MM2,CAIXAS,CONEXOES,LUVAS E CONSIDERANDO O CONTROLEDOS PONTOS DIRETO NO Q.D.L</v>
          </cell>
          <cell r="C15172" t="str">
            <v>UN</v>
          </cell>
        </row>
        <row r="15173">
          <cell r="A15173" t="str">
            <v>15.015.0137-0</v>
          </cell>
          <cell r="B15173"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5173" t="str">
            <v>UN</v>
          </cell>
        </row>
        <row r="15174">
          <cell r="A15174" t="str">
            <v>15.015.0137-A</v>
          </cell>
          <cell r="B15174"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5174" t="str">
            <v>UN</v>
          </cell>
        </row>
        <row r="15175">
          <cell r="A15175" t="str">
            <v>15.015.0140-0</v>
          </cell>
          <cell r="B15175" t="str">
            <v>INSTALACAO DE UM CONJUNTO DE 5 PONTOS DE LUZ,EMBUTIDO NA LAJE,EQUIVALENTE A 7 VARAS DE ELETRODUTO DE PVC RIGIDO DE 1/2",45,00M DE FIO 2,5MM2,CAIXAS,CONEXOES,LUVAS E CONSIDERANDO OCONTROLE DOS PONTOS DIRETO NO Q.D.L,INCLUSIVE ABERTURA E FECHAMENTO DE RASGO EM ALVENARIA</v>
          </cell>
          <cell r="C15175" t="str">
            <v>UN</v>
          </cell>
        </row>
        <row r="15176">
          <cell r="A15176" t="str">
            <v>15.015.0140-A</v>
          </cell>
          <cell r="B15176" t="str">
            <v>INSTALACAO DE UM CONJUNTO DE 5 PONTOS DE LUZ,EMBUTIDO NA LAJE,EQUIVALENTE A 7 VARAS DE ELETRODUTO DE PVC RIGIDO DE 1/2",45,00M DE FIO 2,5MM2,CAIXAS,CONEXOES,LUVAS E CONSIDERANDO OCONTROLE DOS PONTOS DIRETO NO Q.D.L,INCLUSIVE ABERTURA E FECHAMENTO DE RASGO EM ALVENARIA</v>
          </cell>
          <cell r="C15176" t="str">
            <v>UN</v>
          </cell>
        </row>
        <row r="15177">
          <cell r="A15177" t="str">
            <v>15.015.0141-0</v>
          </cell>
          <cell r="B15177" t="str">
            <v>INSTALACAO DE UM CONJUNTO DE 5 PONTOS DE LUZ,APARENTE,EQUIVALENTE A 7 VARAS DE ELETRODUTO DE PVC RIGIDO DE 1/2",45,00M DE FIO 2,5MM2,CAIXAS,CONEXOES,LUVAS E CONSIDERANDO O CONTROLEDOS PONTOS DIRETO NO Q.D.L</v>
          </cell>
          <cell r="C15177" t="str">
            <v>UN</v>
          </cell>
        </row>
        <row r="15178">
          <cell r="A15178" t="str">
            <v>15.015.0141-A</v>
          </cell>
          <cell r="B15178" t="str">
            <v>INSTALACAO DE UM CONJUNTO DE 5 PONTOS DE LUZ,APARENTE,EQUIVALENTE A 7 VARAS DE ELETRODUTO DE PVC RIGIDO DE 1/2",45,00M DE FIO 2,5MM2,CAIXAS,CONEXOES,LUVAS E CONSIDERANDO O CONTROLEDOS PONTOS DIRETO NO Q.D.L</v>
          </cell>
          <cell r="C15178" t="str">
            <v>UN</v>
          </cell>
        </row>
        <row r="15179">
          <cell r="A15179" t="str">
            <v>15.015.0142-0</v>
          </cell>
          <cell r="B15179"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5179" t="str">
            <v>UN</v>
          </cell>
        </row>
        <row r="15180">
          <cell r="A15180" t="str">
            <v>15.015.0142-A</v>
          </cell>
          <cell r="B15180"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5180" t="str">
            <v>UN</v>
          </cell>
        </row>
        <row r="15181">
          <cell r="A15181" t="str">
            <v>15.015.0150-0</v>
          </cell>
          <cell r="B15181" t="str">
            <v>INSTALACAO DE UM CONJUNTO DE 6 PONTOS DE LUZ,EMBUTIDO NA LAJE,EQUIVALENTE A 8 VARAS DE ELETRODUTO DE PVC RIGIDO DE 3/4",53,00M DE FIO 2,5MM2,CAIXAS,CONEXOES,LUVAS E CONSIDERANDO OCONTROLE DOS PONTOS DIRETO NO Q.D.L,INCLUSIVE ABERTURA E FECHAMENTO DE RASGO EM ALVENARIA</v>
          </cell>
          <cell r="C15181" t="str">
            <v>UN</v>
          </cell>
        </row>
        <row r="15182">
          <cell r="A15182" t="str">
            <v>15.015.0150-A</v>
          </cell>
          <cell r="B15182" t="str">
            <v>INSTALACAO DE UM CONJUNTO DE 6 PONTOS DE LUZ,EMBUTIDO NA LAJE,EQUIVALENTE A 8 VARAS DE ELETRODUTO DE PVC RIGIDO DE 3/4",53,00M DE FIO 2,5MM2,CAIXAS,CONEXOES,LUVAS E CONSIDERANDO OCONTROLE DOS PONTOS DIRETO NO Q.D.L,INCLUSIVE ABERTURA E FECHAMENTO DE RASGO EM ALVENARIA</v>
          </cell>
          <cell r="C15182" t="str">
            <v>UN</v>
          </cell>
        </row>
        <row r="15183">
          <cell r="A15183" t="str">
            <v>15.015.0151-0</v>
          </cell>
          <cell r="B15183" t="str">
            <v>INSTALACAO DE UM CONJUNTO DE 6 PONTOS DE LUZ,APARENTE,EQUIVALENTE A 8 VARAS DE ELETRODUTO DE PVC RIGIDO DE 3/4",53,00M DE FIO 2,5MM2,CAIXAS,CONEXOES,LUVAS E CONSIDERANDO O CONTROLEDOS PONTOS DIRETO NO Q.D.L</v>
          </cell>
          <cell r="C15183" t="str">
            <v>UN</v>
          </cell>
        </row>
        <row r="15184">
          <cell r="A15184" t="str">
            <v>15.015.0151-A</v>
          </cell>
          <cell r="B15184" t="str">
            <v>INSTALACAO DE UM CONJUNTO DE 6 PONTOS DE LUZ,APARENTE,EQUIVALENTE A 8 VARAS DE ELETRODUTO DE PVC RIGIDO DE 3/4",53,00M DE FIO 2,5MM2,CAIXAS,CONEXOES,LUVAS E CONSIDERANDO O CONTROLEDOS PONTOS DIRETO NO Q.D.L</v>
          </cell>
          <cell r="C15184" t="str">
            <v>UN</v>
          </cell>
        </row>
        <row r="15185">
          <cell r="A15185" t="str">
            <v>15.015.0152-0</v>
          </cell>
          <cell r="B15185"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5185" t="str">
            <v>UN</v>
          </cell>
        </row>
        <row r="15186">
          <cell r="A15186" t="str">
            <v>15.015.0152-A</v>
          </cell>
          <cell r="B15186"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5186" t="str">
            <v>UN</v>
          </cell>
        </row>
        <row r="15187">
          <cell r="A15187" t="str">
            <v>15.015.0155-0</v>
          </cell>
          <cell r="B15187" t="str">
            <v>INSTALACAO DE UM CONJUNTO DE 6 PONTOS DE LUZ,EMBUTIDO NA LAJE,EQUIVALENTE A 8 VARAS DE ELETRODUTO DE PVC RIGIDO DE 1/2",53,00M DE FIO 2,5MM2,CAIXAS,CONEXOES,LUVAS E CONSIDERANDO OCONTROLE DOS PONTOS DIRETO NO Q.D.L,INCLUSIVE ABERTURA E FECHAMENTO DE RASGO EM ALVENARIA</v>
          </cell>
          <cell r="C15187" t="str">
            <v>UN</v>
          </cell>
        </row>
        <row r="15188">
          <cell r="A15188" t="str">
            <v>15.015.0155-A</v>
          </cell>
          <cell r="B15188" t="str">
            <v>INSTALACAO DE UM CONJUNTO DE 6 PONTOS DE LUZ,EMBUTIDO NA LAJE,EQUIVALENTE A 8 VARAS DE ELETRODUTO DE PVC RIGIDO DE 1/2",53,00M DE FIO 2,5MM2,CAIXAS,CONEXOES,LUVAS E CONSIDERANDO OCONTROLE DOS PONTOS DIRETO NO Q.D.L,INCLUSIVE ABERTURA E FECHAMENTO DE RASGO EM ALVENARIA</v>
          </cell>
          <cell r="C15188" t="str">
            <v>UN</v>
          </cell>
        </row>
        <row r="15189">
          <cell r="A15189" t="str">
            <v>15.015.0156-0</v>
          </cell>
          <cell r="B15189" t="str">
            <v>INSTALACAO DE UM CONJUNTO DE 6 PONTOS DE LUZ,APARENTE,EQUIVALENTE A 8 VARAS DE ELETRODUTO DE PVC RIGIDO DE 1/2",53,00M DE FIO 2,5MM2,CAIXAS,CONEXOES,LUVAS E CONSIDERANDO O CONTROLEDOS PONTOS DIRETO NO Q.D.L</v>
          </cell>
          <cell r="C15189" t="str">
            <v>UN</v>
          </cell>
        </row>
        <row r="15190">
          <cell r="A15190" t="str">
            <v>15.015.0156-A</v>
          </cell>
          <cell r="B15190" t="str">
            <v>INSTALACAO DE UM CONJUNTO DE 6 PONTOS DE LUZ,APARENTE,EQUIVALENTE A 8 VARAS DE ELETRODUTO DE PVC RIGIDO DE 1/2",53,00M DE FIO 2,5MM2,CAIXAS,CONEXOES,LUVAS E CONSIDERANDO O CONTROLEDOS PONTOS DIRETO NO Q.D.L</v>
          </cell>
          <cell r="C15190" t="str">
            <v>UN</v>
          </cell>
        </row>
        <row r="15191">
          <cell r="A15191" t="str">
            <v>15.015.0157-0</v>
          </cell>
          <cell r="B15191"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5191" t="str">
            <v>UN</v>
          </cell>
        </row>
        <row r="15192">
          <cell r="A15192" t="str">
            <v>15.015.0157-A</v>
          </cell>
          <cell r="B15192"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5192" t="str">
            <v>UN</v>
          </cell>
        </row>
        <row r="15193">
          <cell r="A15193" t="str">
            <v>15.015.0160-0</v>
          </cell>
          <cell r="B15193" t="str">
            <v>INSTALACAO DE UM CONJUNTO DE 8 PONTOS DE LUZ,EMBUTIDO NA LAJE,EQUIVALENTE A 9 VARAS DE ELETRODUTO DE PVC RIGIDO DE 3/4",57,00M DE FIO 2,5MM2,CAIXAS,CONEXOES,LUVAS E CONSIDERANDO OCONTROLE DOS PONTOS DIRETO NO Q.D.L,INCLUSIVE ABERTURA E FECHAMENTO DE RASGO EM ALVENARIA</v>
          </cell>
          <cell r="C15193" t="str">
            <v>UN</v>
          </cell>
        </row>
        <row r="15194">
          <cell r="A15194" t="str">
            <v>15.015.0160-A</v>
          </cell>
          <cell r="B15194" t="str">
            <v>INSTALACAO DE UM CONJUNTO DE 8 PONTOS DE LUZ,EMBUTIDO NA LAJE,EQUIVALENTE A 9 VARAS DE ELETRODUTO DE PVC RIGIDO DE 3/4",57,00M DE FIO 2,5MM2,CAIXAS,CONEXOES,LUVAS E CONSIDERANDO OCONTROLE DOS PONTOS DIRETO NO Q.D.L,INCLUSIVE ABERTURA E FECHAMENTO DE RASGO EM ALVENARIA</v>
          </cell>
          <cell r="C15194" t="str">
            <v>UN</v>
          </cell>
        </row>
        <row r="15195">
          <cell r="A15195" t="str">
            <v>15.015.0161-0</v>
          </cell>
          <cell r="B15195" t="str">
            <v>INSTALACAO DE UM CONJUNTO DE 8 PONTOS DE LUZ,APARENTE,EQUIVALENTE A 9 VARAS DE ELETRODUTO DE PVC RIGIDO DE 3/4",57,00M DE FIO 2,5MM2,CAIXAS,CONEXOES,LUVAS E CONSIDERANDO O CONTROLEDOS PONTOS DIRETO NO Q.D.L</v>
          </cell>
          <cell r="C15195" t="str">
            <v>UN</v>
          </cell>
        </row>
        <row r="15196">
          <cell r="A15196" t="str">
            <v>15.015.0161-A</v>
          </cell>
          <cell r="B15196" t="str">
            <v>INSTALACAO DE UM CONJUNTO DE 8 PONTOS DE LUZ,APARENTE,EQUIVALENTE A 9 VARAS DE ELETRODUTO DE PVC RIGIDO DE 3/4",57,00M DE FIO 2,5MM2,CAIXAS,CONEXOES,LUVAS E CONSIDERANDO O CONTROLEDOS PONTOS DIRETO NO Q.D.L</v>
          </cell>
          <cell r="C15196" t="str">
            <v>UN</v>
          </cell>
        </row>
        <row r="15197">
          <cell r="A15197" t="str">
            <v>15.015.0162-0</v>
          </cell>
          <cell r="B15197"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5197" t="str">
            <v>UN</v>
          </cell>
        </row>
        <row r="15198">
          <cell r="A15198" t="str">
            <v>15.015.0162-A</v>
          </cell>
          <cell r="B15198"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5198" t="str">
            <v>UN</v>
          </cell>
        </row>
        <row r="15199">
          <cell r="A15199" t="str">
            <v>15.015.0171-0</v>
          </cell>
          <cell r="B15199" t="str">
            <v>INSTALACAO DE PONTO DE FORCA ATE 2CV,EQUIVALENTE A 2 VARAS DE ELETRODUTO DE PVC RIGIDO DE 1/2",20,00M DE FIO 2,5MM2,CAIXAS E CONEXOES</v>
          </cell>
          <cell r="C15199" t="str">
            <v>UN</v>
          </cell>
        </row>
        <row r="15200">
          <cell r="A15200" t="str">
            <v>15.015.0171-A</v>
          </cell>
          <cell r="B15200" t="str">
            <v>INSTALACAO DE PONTO DE FORCA ATE 2CV,EQUIVALENTE A 2 VARAS DE ELETRODUTO DE PVC RIGIDO DE 1/2",20,00M DE FIO 2,5MM2,CAIXAS E CONEXOES</v>
          </cell>
          <cell r="C15200" t="str">
            <v>UN</v>
          </cell>
        </row>
        <row r="15201">
          <cell r="A15201" t="str">
            <v>15.015.0173-0</v>
          </cell>
          <cell r="B15201" t="str">
            <v>INSTALACAO DE PONTO DE FORCA ATE 4CV,EQUIVALENTE A 2 VARAS DE ELETRODUTO DE PVC RIGIDO DE 3/4",20,00M DE FIO 4MM2,CAIXASE CONEXOES</v>
          </cell>
          <cell r="C15201" t="str">
            <v>UN</v>
          </cell>
        </row>
        <row r="15202">
          <cell r="A15202" t="str">
            <v>15.015.0173-A</v>
          </cell>
          <cell r="B15202" t="str">
            <v>INSTALACAO DE PONTO DE FORCA ATE 4CV,EQUIVALENTE A 2 VARAS DE ELETRODUTO DE PVC RIGIDO DE 3/4",20,00M DE FIO 4MM2,CAIXASE CONEXOES</v>
          </cell>
          <cell r="C15202" t="str">
            <v>UN</v>
          </cell>
        </row>
        <row r="15203">
          <cell r="A15203" t="str">
            <v>15.015.0175-0</v>
          </cell>
          <cell r="B15203" t="str">
            <v>INSTALACAO DE PONTO DE FORCA PARA 5CV,EQUIVALENTE A 2 VARASDE ELETRODUTO DE PVC RIGIDO DE 3/4",20,00M DE FIO 4MM2,CAIXAS E CONEXOES</v>
          </cell>
          <cell r="C15203" t="str">
            <v>UN</v>
          </cell>
        </row>
        <row r="15204">
          <cell r="A15204" t="str">
            <v>15.015.0175-A</v>
          </cell>
          <cell r="B15204" t="str">
            <v>INSTALACAO DE PONTO DE FORCA PARA 5CV,EQUIVALENTE A 2 VARASDE ELETRODUTO DE PVC RIGIDO DE 3/4",20,00M DE FIO 4MM2,CAIXAS E CONEXOES</v>
          </cell>
          <cell r="C15204" t="str">
            <v>UN</v>
          </cell>
        </row>
        <row r="15205">
          <cell r="A15205" t="str">
            <v>15.015.0177-0</v>
          </cell>
          <cell r="B15205" t="str">
            <v>INSTALACAO DE PONTO DE FORCA PARA 10CV,EQUIVALENTE A 2 VARASDE ELETRODUTO DE PVC RIGIDO DE 1",20,00M DE FIO 6MM2,CAIXASE CONEXOES</v>
          </cell>
          <cell r="C15205" t="str">
            <v>UN</v>
          </cell>
        </row>
        <row r="15206">
          <cell r="A15206" t="str">
            <v>15.015.0177-A</v>
          </cell>
          <cell r="B15206" t="str">
            <v>INSTALACAO DE PONTO DE FORCA PARA 10CV,EQUIVALENTE A 2 VARASDE ELETRODUTO DE PVC RIGIDO DE 1",20,00M DE FIO 6MM2,CAIXASE CONEXOES</v>
          </cell>
          <cell r="C15206" t="str">
            <v>UN</v>
          </cell>
        </row>
        <row r="15207">
          <cell r="A15207" t="str">
            <v>15.015.0179-0</v>
          </cell>
          <cell r="B15207" t="str">
            <v>INSTALACAO DE PONTO DE FORCA PARA 15CV,EQUIVALENTE A 2 VARASDE ELETRODUTO DE PVC RIGIDO DE 1.1/2",20,00M DE FIO 10MM2,CAIXAS E CONEXOES</v>
          </cell>
          <cell r="C15207" t="str">
            <v>UN</v>
          </cell>
        </row>
        <row r="15208">
          <cell r="A15208" t="str">
            <v>15.015.0179-A</v>
          </cell>
          <cell r="B15208" t="str">
            <v>INSTALACAO DE PONTO DE FORCA PARA 15CV,EQUIVALENTE A 2 VARASDE ELETRODUTO DE PVC RIGIDO DE 1.1/2",20,00M DE FIO 10MM2,CAIXAS E CONEXOES</v>
          </cell>
          <cell r="C15208" t="str">
            <v>UN</v>
          </cell>
        </row>
        <row r="15209">
          <cell r="A15209" t="str">
            <v>15.015.0199-0</v>
          </cell>
          <cell r="B15209" t="str">
            <v>INSTALACAO DE CONJUNTO TELEFONE E LOGICA,COMPREENDENDO:6 VARAS DE ELETRODUTO DE 3/4",CONEXOES E CAIXAS</v>
          </cell>
          <cell r="C15209" t="str">
            <v>UN</v>
          </cell>
        </row>
        <row r="15210">
          <cell r="A15210" t="str">
            <v>15.015.0199-A</v>
          </cell>
          <cell r="B15210" t="str">
            <v>INSTALACAO DE CONJUNTO TELEFONE E LOGICA,COMPREENDENDO:6 VARAS DE ELETRODUTO DE 3/4",CONEXOES E CAIXAS</v>
          </cell>
          <cell r="C15210" t="str">
            <v>UN</v>
          </cell>
        </row>
        <row r="15211">
          <cell r="A15211" t="str">
            <v>15.015.0203-0</v>
          </cell>
          <cell r="B15211" t="str">
            <v>INSTALACAO DE PONTO DE TELEFONE OU LOGICA,COMPREENDENDO:5 VARAS DE ELETRODUTO DE 3/4",CONEXOES E CAIXAS</v>
          </cell>
          <cell r="C15211" t="str">
            <v>UN</v>
          </cell>
        </row>
        <row r="15212">
          <cell r="A15212" t="str">
            <v>15.015.0203-A</v>
          </cell>
          <cell r="B15212" t="str">
            <v>INSTALACAO DE PONTO DE TELEFONE OU LOGICA,COMPREENDENDO:5 VARAS DE ELETRODUTO DE 3/4",CONEXOES E CAIXAS</v>
          </cell>
          <cell r="C15212" t="str">
            <v>UN</v>
          </cell>
        </row>
        <row r="15213">
          <cell r="A15213" t="str">
            <v>15.015.0204-0</v>
          </cell>
          <cell r="B15213" t="str">
            <v>INSTALACAO DE PONTO PARA ANTENA DE TV OU SISTEMA DE CFTV,COMPREENDENDO:5 VARAS DE ELETRODUTO DE 3/4",CONEXOES E CAIXAS</v>
          </cell>
          <cell r="C15213" t="str">
            <v>UN</v>
          </cell>
        </row>
        <row r="15214">
          <cell r="A15214" t="str">
            <v>15.015.0204-A</v>
          </cell>
          <cell r="B15214" t="str">
            <v>INSTALACAO DE PONTO PARA ANTENA DE TV OU SISTEMA DE CFTV,COMPREENDENDO:5 VARAS DE ELETRODUTO DE 3/4",CONEXOES E CAIXAS</v>
          </cell>
          <cell r="C15214" t="str">
            <v>UN</v>
          </cell>
        </row>
        <row r="15215">
          <cell r="A15215" t="str">
            <v>15.015.0205-0</v>
          </cell>
          <cell r="B15215" t="str">
            <v>INSTALACAO DE PONTO DE CAMPAINHA,COMPREENDENDO:2 VARAS DE ELETRODUTO DE 1/2",18,00M DE FIO 0,75MM2,BOTAO E CIGARRA</v>
          </cell>
          <cell r="C15215" t="str">
            <v>UN</v>
          </cell>
        </row>
        <row r="15216">
          <cell r="A15216" t="str">
            <v>15.015.0205-A</v>
          </cell>
          <cell r="B15216" t="str">
            <v>INSTALACAO DE PONTO DE CAMPAINHA,COMPREENDENDO:2 VARAS DE ELETRODUTO DE 1/2",18,00M DE FIO 0,75MM2,BOTAO E CIGARRA</v>
          </cell>
          <cell r="C15216" t="str">
            <v>UN</v>
          </cell>
        </row>
        <row r="15217">
          <cell r="A15217" t="str">
            <v>15.015.0207-0</v>
          </cell>
          <cell r="B15217" t="str">
            <v>INSTALACAO DE PONTO DE CAMPAINHA DE ALTA POTENCIA,COMPREENDENDO:5 VARAS DE ELETRODUTO DE 3/4",50,00M DE FIO 1,5MM2,BOTOEIRA E CAMPAINHA PROPRIAMENTE DITA</v>
          </cell>
          <cell r="C15217" t="str">
            <v>UN</v>
          </cell>
        </row>
        <row r="15218">
          <cell r="A15218" t="str">
            <v>15.015.0207-A</v>
          </cell>
          <cell r="B15218" t="str">
            <v>INSTALACAO DE PONTO DE CAMPAINHA DE ALTA POTENCIA,COMPREENDENDO:5 VARAS DE ELETRODUTO DE 3/4",50,00M DE FIO 1,5MM2,BOTOEIRA E CAMPAINHA PROPRIAMENTE DITA</v>
          </cell>
          <cell r="C15218" t="str">
            <v>UN</v>
          </cell>
        </row>
        <row r="15219">
          <cell r="A15219" t="str">
            <v>15.015.0208-0</v>
          </cell>
          <cell r="B15219" t="str">
            <v>GONGO CAMPAINHA DE 6 POLEGADAS,PARA SISTEMA DE INSTALACAO DECOMBATE A INCENDIO.FORNECIMENTO E COLOCACAO</v>
          </cell>
          <cell r="C15219" t="str">
            <v>UN</v>
          </cell>
        </row>
        <row r="15220">
          <cell r="A15220" t="str">
            <v>15.015.0208-A</v>
          </cell>
          <cell r="B15220" t="str">
            <v>GONGO CAMPAINHA DE 6 POLEGADAS,PARA SISTEMA DE INSTALACAO DECOMBATE A INCENDIO.FORNECIMENTO E COLOCACAO</v>
          </cell>
          <cell r="C15220" t="str">
            <v>UN</v>
          </cell>
        </row>
        <row r="15221">
          <cell r="A15221" t="str">
            <v>15.015.0213-0</v>
          </cell>
          <cell r="B15221" t="str">
            <v>INSTALACAO DE PONTO DE VENTILADOR DE TETO,EQUIVALENTE A 2 VARAS DE ELETRODUTO DE PVC RIGIDO DE 3/4",EMBUTIDO NA LAJE,12,00M DE FIO 2,5MM2,CONEXOES,LUVAS E CURVA,EXCLUSIVE INTERRUPTOR E ESPELHO,INCLUSIVE ABERTURA E FECHAMENTO DE RASGO EM ALVENARIA</v>
          </cell>
          <cell r="C15221" t="str">
            <v>UN</v>
          </cell>
        </row>
        <row r="15222">
          <cell r="A15222" t="str">
            <v>15.015.0213-A</v>
          </cell>
          <cell r="B15222" t="str">
            <v>INSTALACAO DE PONTO DE VENTILADOR DE TETO,EQUIVALENTE A 2 VARAS DE ELETRODUTO DE PVC RIGIDO DE 3/4",EMBUTIDO NA LAJE,12,00M DE FIO 2,5MM2,CONEXOES,LUVAS E CURVA,EXCLUSIVE INTERRUPTOR E ESPELHO,INCLUSIVE ABERTURA E FECHAMENTO DE RASGO EM ALVENARIA</v>
          </cell>
          <cell r="C15222" t="str">
            <v>UN</v>
          </cell>
        </row>
        <row r="15223">
          <cell r="A15223" t="str">
            <v>15.015.0214-0</v>
          </cell>
          <cell r="B15223" t="str">
            <v>INSTALACAO APARENTE DE PONTO DE VENTILADOR DE TETO,EQUIVALENTE A 2 VARAS DE ELETRODUTO DE PVC RIGIDO DE 3/4",12,00M DE FIO 2,5MM2,CONEXOES,LUVAS E CURVA,EXCLUSIVE INTERRUPTOR E ESPELHO</v>
          </cell>
          <cell r="C15223" t="str">
            <v>UN</v>
          </cell>
        </row>
        <row r="15224">
          <cell r="A15224" t="str">
            <v>15.015.0214-A</v>
          </cell>
          <cell r="B15224" t="str">
            <v>INSTALACAO APARENTE DE PONTO DE VENTILADOR DE TETO,EQUIVALENTE A 2 VARAS DE ELETRODUTO DE PVC RIGIDO DE 3/4",12,00M DE FIO 2,5MM2,CONEXOES,LUVAS E CURVA,EXCLUSIVE INTERRUPTOR E ESPELHO</v>
          </cell>
          <cell r="C15224" t="str">
            <v>UN</v>
          </cell>
        </row>
        <row r="15225">
          <cell r="A15225" t="str">
            <v>15.015.0215-0</v>
          </cell>
          <cell r="B15225"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5225" t="str">
            <v>UN</v>
          </cell>
        </row>
        <row r="15226">
          <cell r="A15226" t="str">
            <v>15.015.0215-A</v>
          </cell>
          <cell r="B15226"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5226" t="str">
            <v>UN</v>
          </cell>
        </row>
        <row r="15227">
          <cell r="A15227" t="str">
            <v>15.015.0220-0</v>
          </cell>
          <cell r="B15227" t="str">
            <v>INSTALACAO DE PONTO PARA 2(DOIS) VENTILADORES DE TETO,EQUIVALENTE A 2,67 VARAS DE ELETRODUTOS DE PVC DE 3/4",EMBUTIDO NALAJE, 25,00M DE FIO 2,5MM2,CONEXOES,LUVAS E CURVA,EXCLUSIVEINTERRUPTOR E ESPELHO,INCLUSIVE ABERTURA E FECHAMENTO DE RASGO EM ALVENARIA</v>
          </cell>
          <cell r="C15227" t="str">
            <v>UN</v>
          </cell>
        </row>
        <row r="15228">
          <cell r="A15228" t="str">
            <v>15.015.0220-A</v>
          </cell>
          <cell r="B15228" t="str">
            <v>INSTALACAO DE PONTO PARA 2(DOIS) VENTILADORES DE TETO,EQUIVALENTE A 2,67 VARAS DE ELETRODUTOS DE PVC DE 3/4",EMBUTIDO NALAJE, 25,00M DE FIO 2,5MM2,CONEXOES,LUVAS E CURVA,EXCLUSIVEINTERRUPTOR E ESPELHO,INCLUSIVE ABERTURA E FECHAMENTO DE RASGO EM ALVENARIA</v>
          </cell>
          <cell r="C15228" t="str">
            <v>UN</v>
          </cell>
        </row>
        <row r="15229">
          <cell r="A15229" t="str">
            <v>15.015.0221-0</v>
          </cell>
          <cell r="B15229" t="str">
            <v>INSTALACAO APARENTE DE PONTO PARA 2(DOIS) VENTILADORES DE TETO,EQUIVALENTE A 2,67 VARAS DE ELETRODUTO DE PVC DE 3/4",25,00M DE FIO 2,5MM2,CONEXOES,LUVAS E CURVA,EXCLUSIVE INTERRUPTOR E ESPELHO</v>
          </cell>
          <cell r="C15229" t="str">
            <v>UN</v>
          </cell>
        </row>
        <row r="15230">
          <cell r="A15230" t="str">
            <v>15.015.0221-A</v>
          </cell>
          <cell r="B15230" t="str">
            <v>INSTALACAO APARENTE DE PONTO PARA 2(DOIS) VENTILADORES DE TETO,EQUIVALENTE A 2,67 VARAS DE ELETRODUTO DE PVC DE 3/4",25,00M DE FIO 2,5MM2,CONEXOES,LUVAS E CURVA,EXCLUSIVE INTERRUPTOR E ESPELHO</v>
          </cell>
          <cell r="C15230" t="str">
            <v>UN</v>
          </cell>
        </row>
        <row r="15231">
          <cell r="A15231" t="str">
            <v>15.015.0222-0</v>
          </cell>
          <cell r="B15231"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5231" t="str">
            <v>UN</v>
          </cell>
        </row>
        <row r="15232">
          <cell r="A15232" t="str">
            <v>15.015.0222-A</v>
          </cell>
          <cell r="B15232"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5232" t="str">
            <v>UN</v>
          </cell>
        </row>
        <row r="15233">
          <cell r="A15233" t="str">
            <v>15.015.0225-0</v>
          </cell>
          <cell r="B15233" t="str">
            <v>INSTALACAO DE PONTO PARA 3(TRES)VENTILADORES DE TETO,EQUIVALENTE A 3,30 VARAS DE ELETRODUTOS DE PVC DE 3/4",EMBUTIDO NALAJE,30,00M DE FIO 2,5MM2,CONEXOES,LUVAS E CURVA,EXCLUSIVE INTERRUPTOR E ESPELHO,INCLUSIVE ABERTURA E FECHAMENTO DE RASGO EM ALVENARIA</v>
          </cell>
          <cell r="C15233" t="str">
            <v>UN</v>
          </cell>
        </row>
        <row r="15234">
          <cell r="A15234" t="str">
            <v>15.015.0225-A</v>
          </cell>
          <cell r="B15234" t="str">
            <v>INSTALACAO DE PONTO PARA 3(TRES)VENTILADORES DE TETO,EQUIVALENTE A 3,30 VARAS DE ELETRODUTOS DE PVC DE 3/4",EMBUTIDO NALAJE,30,00M DE FIO 2,5MM2,CONEXOES,LUVAS E CURVA,EXCLUSIVE INTERRUPTOR E ESPELHO,INCLUSIVE ABERTURA E FECHAMENTO DE RASGO EM ALVENARIA</v>
          </cell>
          <cell r="C15234" t="str">
            <v>UN</v>
          </cell>
        </row>
        <row r="15235">
          <cell r="A15235" t="str">
            <v>15.015.0226-0</v>
          </cell>
          <cell r="B15235" t="str">
            <v>INSTALACAO DE PONTO PARA 3(TRES)VENTILADORES DE TETO,EQUIVALENTE A 3,30 VARAS DE ELETRODUTOS DE PVC DE 3/4",APARENTE,30,00M DE FIO 2,5MM2,CONEXOES,LUVAS E CURVA,EXCLUSIVE INTERRUPTOR E ESPELHO</v>
          </cell>
          <cell r="C15235" t="str">
            <v>UN</v>
          </cell>
        </row>
        <row r="15236">
          <cell r="A15236" t="str">
            <v>15.015.0226-A</v>
          </cell>
          <cell r="B15236" t="str">
            <v>INSTALACAO DE PONTO PARA 3(TRES)VENTILADORES DE TETO,EQUIVALENTE A 3,30 VARAS DE ELETRODUTOS DE PVC DE 3/4",APARENTE,30,00M DE FIO 2,5MM2,CONEXOES,LUVAS E CURVA,EXCLUSIVE INTERRUPTOR E ESPELHO</v>
          </cell>
          <cell r="C15236" t="str">
            <v>UN</v>
          </cell>
        </row>
        <row r="15237">
          <cell r="A15237" t="str">
            <v>15.015.0227-0</v>
          </cell>
          <cell r="B15237"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5237" t="str">
            <v>UN</v>
          </cell>
        </row>
        <row r="15238">
          <cell r="A15238" t="str">
            <v>15.015.0227-A</v>
          </cell>
          <cell r="B15238"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5238" t="str">
            <v>UN</v>
          </cell>
        </row>
        <row r="15239">
          <cell r="A15239" t="str">
            <v>15.015.0250-0</v>
          </cell>
          <cell r="B15239" t="str">
            <v>INSTALACAO DE PONTO DE TOMADA,EMBUTIDO NA ALVENARIA,EQUIVALENTE A 2 VARAS DE ELETRODUTO DE PVC RIGIDO DE 3/4",18,00M DEFIO 2,5MM2,CAIXAS,CONEXOES E TOMADA DE EMBUTIR,2P+T,10A,PADRAO BRASILEIRO,COM PLACA FOSFORESCENTE,INCLUSIVE ABERTURA E FECHAMENTO DE RASGO EM ALVENARIA</v>
          </cell>
          <cell r="C15239" t="str">
            <v>UN</v>
          </cell>
        </row>
        <row r="15240">
          <cell r="A15240" t="str">
            <v>15.015.0250-A</v>
          </cell>
          <cell r="B15240" t="str">
            <v>INSTALACAO DE PONTO DE TOMADA,EMBUTIDO NA ALVENARIA,EQUIVALENTE A 2 VARAS DE ELETRODUTO DE PVC RIGIDO DE 3/4",18,00M DEFIO 2,5MM2,CAIXAS,CONEXOES E TOMADA DE EMBUTIR,2P+T,10A,PADRAO BRASILEIRO,COM PLACA FOSFORESCENTE,INCLUSIVE ABERTURA E FECHAMENTO DE RASGO EM ALVENARIA</v>
          </cell>
          <cell r="C15240" t="str">
            <v>UN</v>
          </cell>
        </row>
        <row r="15241">
          <cell r="A15241" t="str">
            <v>15.015.0251-0</v>
          </cell>
          <cell r="B15241" t="str">
            <v>INSTALACAO DE PONTO DE TOMADA,APARENTE,EQUIVALENTE A 2 VARASDE ELETRODUTO DE PVC RIGIDO DE 3/4",18,00M DE FIO 2,5MM2,CAIXAS,CONEXOES E TOMADA DE SOBREPOR 2P+T,10A,PADRAO BRASILEIRO</v>
          </cell>
          <cell r="C15241" t="str">
            <v>UN</v>
          </cell>
        </row>
        <row r="15242">
          <cell r="A15242" t="str">
            <v>15.015.0251-A</v>
          </cell>
          <cell r="B15242" t="str">
            <v>INSTALACAO DE PONTO DE TOMADA,APARENTE,EQUIVALENTE A 2 VARASDE ELETRODUTO DE PVC RIGIDO DE 3/4",18,00M DE FIO 2,5MM2,CAIXAS,CONEXOES E TOMADA DE SOBREPOR 2P+T,10A,PADRAO BRASILEIRO</v>
          </cell>
          <cell r="C15242" t="str">
            <v>UN</v>
          </cell>
        </row>
        <row r="15243">
          <cell r="A15243" t="str">
            <v>15.015.0255-0</v>
          </cell>
          <cell r="B15243" t="str">
            <v>INSTALACAO DE PONTO DE TOMADA,EMBUTIDO NA ALVENARIA,EQUIVALENTE A 2 VARAS DE ELETRODUTO DE PVC RIGIDO DE 3/4",18,00M DEFIO 2,5MM2,CAIXAS,CONEXOES E TOMADA DE EMBUTIR 2P+T,20A,PADRAO BRASILEIRO,COM PLACA FOSFORESCENTE,INCLUSIVE ABERTURA E FECHAMENTO DE RASGO EM ALVENARIA</v>
          </cell>
          <cell r="C15243" t="str">
            <v>UN</v>
          </cell>
        </row>
        <row r="15244">
          <cell r="A15244" t="str">
            <v>15.015.0255-A</v>
          </cell>
          <cell r="B15244" t="str">
            <v>INSTALACAO DE PONTO DE TOMADA,EMBUTIDO NA ALVENARIA,EQUIVALENTE A 2 VARAS DE ELETRODUTO DE PVC RIGIDO DE 3/4",18,00M DEFIO 2,5MM2,CAIXAS,CONEXOES E TOMADA DE EMBUTIR 2P+T,20A,PADRAO BRASILEIRO,COM PLACA FOSFORESCENTE,INCLUSIVE ABERTURA E FECHAMENTO DE RASGO EM ALVENARIA</v>
          </cell>
          <cell r="C15244" t="str">
            <v>UN</v>
          </cell>
        </row>
        <row r="15245">
          <cell r="A15245" t="str">
            <v>15.015.0256-0</v>
          </cell>
          <cell r="B15245" t="str">
            <v>INSTALACAO DE PONTO DE TOMADA,APARENTE,EQUIVALENTE A 2 VARASDE ELETRODUTO DE PVC RIGIDO DE 3/4",18,00M DE FIO 2,5MM2,CAIXAS,CONEXOES E TOMADA DE SOBREPOR 2P+T,20A,PADRAO BRASILEIRO,COM PLACA FOSFORESCENTE</v>
          </cell>
          <cell r="C15245" t="str">
            <v>UN</v>
          </cell>
        </row>
        <row r="15246">
          <cell r="A15246" t="str">
            <v>15.015.0256-A</v>
          </cell>
          <cell r="B15246" t="str">
            <v>INSTALACAO DE PONTO DE TOMADA,APARENTE,EQUIVALENTE A 2 VARASDE ELETRODUTO DE PVC RIGIDO DE 3/4",18,00M DE FIO 2,5MM2,CAIXAS,CONEXOES E TOMADA DE SOBREPOR 2P+T,20A,PADRAO BRASILEIRO,COM PLACA FOSFORESCENTE</v>
          </cell>
          <cell r="C15246" t="str">
            <v>UN</v>
          </cell>
        </row>
        <row r="15247">
          <cell r="A15247" t="str">
            <v>15.015.0257-0</v>
          </cell>
          <cell r="B15247"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5247" t="str">
            <v>UN</v>
          </cell>
        </row>
        <row r="15248">
          <cell r="A15248" t="str">
            <v>15.015.0257-A</v>
          </cell>
          <cell r="B15248"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5248" t="str">
            <v>UN</v>
          </cell>
        </row>
        <row r="15249">
          <cell r="A15249" t="str">
            <v>15.015.0258-0</v>
          </cell>
          <cell r="B15249"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5249" t="str">
            <v>UN</v>
          </cell>
        </row>
        <row r="15250">
          <cell r="A15250" t="str">
            <v>15.015.0258-A</v>
          </cell>
          <cell r="B15250"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5250" t="str">
            <v>UN</v>
          </cell>
        </row>
        <row r="15251">
          <cell r="A15251" t="str">
            <v>15.015.0260-0</v>
          </cell>
          <cell r="B15251" t="str">
            <v>INSTALACAO DE PONTO DE TOMADA,EMBUTIDO NA ALVENARIA,EQUIVALENTE A 2 VARAS DE ELETRODUTO DE PVC RIGIDO DE 1/2",18,00M DEFIO 2,5MM2,CAIXAS,CONEXOES E TOMADA DE EMBUTIR 2P+T,10A,COMPLACA FOSFORESCENTE,INCLUSIVE ABERTURA E FECHAMENTO DE RASGOEM ALVENARIA</v>
          </cell>
          <cell r="C15251" t="str">
            <v>UN</v>
          </cell>
        </row>
        <row r="15252">
          <cell r="A15252" t="str">
            <v>15.015.0260-A</v>
          </cell>
          <cell r="B15252" t="str">
            <v>INSTALACAO DE PONTO DE TOMADA,EMBUTIDO NA ALVENARIA,EQUIVALENTE A 2 VARAS DE ELETRODUTO DE PVC RIGIDO DE 1/2",18,00M DEFIO 2,5MM2,CAIXAS,CONEXOES E TOMADA DE EMBUTIR 2P+T,10A,COMPLACA FOSFORESCENTE,INCLUSIVE ABERTURA E FECHAMENTO DE RASGOEM ALVENARIA</v>
          </cell>
          <cell r="C15252" t="str">
            <v>UN</v>
          </cell>
        </row>
        <row r="15253">
          <cell r="A15253" t="str">
            <v>15.015.0261-0</v>
          </cell>
          <cell r="B15253" t="str">
            <v>INSTALACAO DE PONTO DE TOMADA,APARENTE,EQUIVALENTE A 2 VARASDE ELETRODUTO DE PVC RIGIDO DE 1/2",18,00M DE FIO 2,5MM2,CAIXAS,CONEXOES E TOMADA DE SOBREPOR 2P+T,10A</v>
          </cell>
          <cell r="C15253" t="str">
            <v>UN</v>
          </cell>
        </row>
        <row r="15254">
          <cell r="A15254" t="str">
            <v>15.015.0261-A</v>
          </cell>
          <cell r="B15254" t="str">
            <v>INSTALACAO DE PONTO DE TOMADA,APARENTE,EQUIVALENTE A 2 VARASDE ELETRODUTO DE PVC RIGIDO DE 1/2",18,00M DE FIO 2,5MM2,CAIXAS,CONEXOES E TOMADA DE SOBREPOR 2P+T,10A</v>
          </cell>
          <cell r="C15254" t="str">
            <v>UN</v>
          </cell>
        </row>
        <row r="15255">
          <cell r="A15255" t="str">
            <v>15.015.0265-0</v>
          </cell>
          <cell r="B15255" t="str">
            <v>INSTALACAO DE PONTO DE TOMADA,EMBUTIDO NA ALVENARIA,EQUIVALENTE A 2 VARAS DE ELETRODUTO DE PVC RIGIDO DE 1/2",18,00M DEFIO 2,5MM2,CAIXAS,CONEXOES E TOMADA,DE EMBUTIR 2P+T,20A,COMPLACA FOSFORESCENTE,INCLUSIVE ABERTURA E FECHAMENTO DE RASGOEM ALVENARIA</v>
          </cell>
          <cell r="C15255" t="str">
            <v>UN</v>
          </cell>
        </row>
        <row r="15256">
          <cell r="A15256" t="str">
            <v>15.015.0265-A</v>
          </cell>
          <cell r="B15256" t="str">
            <v>INSTALACAO DE PONTO DE TOMADA,EMBUTIDO NA ALVENARIA,EQUIVALENTE A 2 VARAS DE ELETRODUTO DE PVC RIGIDO DE 1/2",18,00M DEFIO 2,5MM2,CAIXAS,CONEXOES E TOMADA,DE EMBUTIR 2P+T,20A,COMPLACA FOSFORESCENTE,INCLUSIVE ABERTURA E FECHAMENTO DE RASGOEM ALVENARIA</v>
          </cell>
          <cell r="C15256" t="str">
            <v>UN</v>
          </cell>
        </row>
        <row r="15257">
          <cell r="A15257" t="str">
            <v>15.015.0266-0</v>
          </cell>
          <cell r="B15257" t="str">
            <v>INSTALACAO DE PONTO DE TOMADA,APARENTE,EQUIVALENTE A 2 VARASDE ELETRODUTO DE PVC RIGIDO DE 1/2",18,00M DE FIO 2,5MM2,CAIXAS,CONEXOES E TOMADA DE SOBREPOR 2P+T,20A</v>
          </cell>
          <cell r="C15257" t="str">
            <v>UN</v>
          </cell>
        </row>
        <row r="15258">
          <cell r="A15258" t="str">
            <v>15.015.0266-A</v>
          </cell>
          <cell r="B15258" t="str">
            <v>INSTALACAO DE PONTO DE TOMADA,APARENTE,EQUIVALENTE A 2 VARASDE ELETRODUTO DE PVC RIGIDO DE 1/2",18,00M DE FIO 2,5MM2,CAIXAS,CONEXOES E TOMADA DE SOBREPOR 2P+T,20A</v>
          </cell>
          <cell r="C15258" t="str">
            <v>UN</v>
          </cell>
        </row>
        <row r="15259">
          <cell r="A15259" t="str">
            <v>15.015.0267-0</v>
          </cell>
          <cell r="B15259" t="str">
            <v>INSTALACAO DE PONTO DE TOMADA,APARENTE COM CANALETA PERFURADA,SENDO ESTA LIGADA A ELETROCALHA PRINCIPAL(EXCLUSIVE ESTA),EQUIVALENTE A 1 VARA DE CANALETA E 2 VARAS DE ELETRODUTO DEPVC RIGIDO DE 1/2", 36,00M DE FIO 2,5MM2,CAIXAS,CONEXOES E TOMADA DE SOBREPOR 2P+T,10A</v>
          </cell>
          <cell r="C15259" t="str">
            <v>UN</v>
          </cell>
        </row>
        <row r="15260">
          <cell r="A15260" t="str">
            <v>15.015.0267-A</v>
          </cell>
          <cell r="B15260" t="str">
            <v>INSTALACAO DE PONTO DE TOMADA,APARENTE COM CANALETA PERFURADA,SENDO ESTA LIGADA A ELETROCALHA PRINCIPAL(EXCLUSIVE ESTA),EQUIVALENTE A 1 VARA DE CANALETA E 2 VARAS DE ELETRODUTO DEPVC RIGIDO DE 1/2", 36,00M DE FIO 2,5MM2,CAIXAS,CONEXOES E TOMADA DE SOBREPOR 2P+T,10A</v>
          </cell>
          <cell r="C15260" t="str">
            <v>UN</v>
          </cell>
        </row>
        <row r="15261">
          <cell r="A15261" t="str">
            <v>15.015.0268-0</v>
          </cell>
          <cell r="B15261" t="str">
            <v>INSTALACAO DE PONTO DE TOMADA,APARENTE COM CANALETA PERFURADA,SENDO ESTA LIGADA A ELETROCALHA PRINCIPAL(EXCLUSIVE ESTA),EQUIVALENTE A 1 VARA DE CANALETA 2 VARAS DE ELETRODUTO DE PVC RIGIDO DE 1/2", 36,00M DE FIO 2,5MM2,CAIXAS,CONEXOES E TOMADA DE SOBRPOR 2P+T,20A</v>
          </cell>
          <cell r="C15261" t="str">
            <v>UN</v>
          </cell>
        </row>
        <row r="15262">
          <cell r="A15262" t="str">
            <v>15.015.0268-A</v>
          </cell>
          <cell r="B15262" t="str">
            <v>INSTALACAO DE PONTO DE TOMADA,APARENTE COM CANALETA PERFURADA,SENDO ESTA LIGADA A ELETROCALHA PRINCIPAL(EXCLUSIVE ESTA),EQUIVALENTE A 1 VARA DE CANALETA 2 VARAS DE ELETRODUTO DE PVC RIGIDO DE 1/2", 36,00M DE FIO 2,5MM2,CAIXAS,CONEXOES E TOMADA DE SOBRPOR 2P+T,20A</v>
          </cell>
          <cell r="C15262" t="str">
            <v>UN</v>
          </cell>
        </row>
        <row r="15263">
          <cell r="A15263" t="str">
            <v>15.015.0270-0</v>
          </cell>
          <cell r="B15263" t="str">
            <v>INSTALACAO DE UM CONJUNTO DE 2 TOMADAS,EMBUTIDO NA ALVENARIA,EQUIVALENTE A 3 VARAS DE ELETRODUTO DE PVC RIGIDO DE 3/4",27,00M DE FIO 2,5MM2,CAIXAS,CONEXOES E TOMADAS DE EMBUTIR 2P+T,10A,COM PLACA FOSFORESCENTE,INCLUSIVE ABERTURA E FECHAMENTO DE RASGO EM ALVENARIA</v>
          </cell>
          <cell r="C15263" t="str">
            <v>UN</v>
          </cell>
        </row>
        <row r="15264">
          <cell r="A15264" t="str">
            <v>15.015.0270-A</v>
          </cell>
          <cell r="B15264" t="str">
            <v>INSTALACAO DE UM CONJUNTO DE 2 TOMADAS,EMBUTIDO NA ALVENARIA,EQUIVALENTE A 3 VARAS DE ELETRODUTO DE PVC RIGIDO DE 3/4",27,00M DE FIO 2,5MM2,CAIXAS,CONEXOES E TOMADAS DE EMBUTIR 2P+T,10A,COM PLACA FOSFORESCENTE,INCLUSIVE ABERTURA E FECHAMENTO DE RASGO EM ALVENARIA</v>
          </cell>
          <cell r="C15264" t="str">
            <v>UN</v>
          </cell>
        </row>
        <row r="15265">
          <cell r="A15265" t="str">
            <v>15.015.0271-0</v>
          </cell>
          <cell r="B15265" t="str">
            <v>INSTALACAO DE UM CONJUNTO DE 2 TOMADAS,APARENTE,EQUIVALENTEA 3 VARAS DE ELETRODUTO DE PVC RIGIDO DE 3/4",27,00M DE FIO2,5MM2,CAIXAS,CONEXOES E TOMADAS DE SOBREPOR 2P+T,10A</v>
          </cell>
          <cell r="C15265" t="str">
            <v>UN</v>
          </cell>
        </row>
        <row r="15266">
          <cell r="A15266" t="str">
            <v>15.015.0271-A</v>
          </cell>
          <cell r="B15266" t="str">
            <v>INSTALACAO DE UM CONJUNTO DE 2 TOMADAS,APARENTE,EQUIVALENTEA 3 VARAS DE ELETRODUTO DE PVC RIGIDO DE 3/4",27,00M DE FIO2,5MM2,CAIXAS,CONEXOES E TOMADAS DE SOBREPOR 2P+T,10A</v>
          </cell>
          <cell r="C15266" t="str">
            <v>UN</v>
          </cell>
        </row>
        <row r="15267">
          <cell r="A15267" t="str">
            <v>15.015.0275-0</v>
          </cell>
          <cell r="B15267" t="str">
            <v>INSTALACAO DE UM CONJUNTO DE 2 TOMADAS,EMBUTIDO NA ALVENARIA,EQUIVALENTE A 3 VARAS DE ELETRODUTO DE PVC RIGIDO DE 3/4",27,00M DE FIO 2,5MM2,CAIXAS,CONEXOES E TOMADAS DE EMBUTIR 2P+T,20A,COM PLACA FOSFORESCENTE,INCLUSIVE ABERTURA E FECHAMENTO DE RASGO EM ALVENARIA</v>
          </cell>
          <cell r="C15267" t="str">
            <v>UN</v>
          </cell>
        </row>
        <row r="15268">
          <cell r="A15268" t="str">
            <v>15.015.0275-A</v>
          </cell>
          <cell r="B15268" t="str">
            <v>INSTALACAO DE UM CONJUNTO DE 2 TOMADAS,EMBUTIDO NA ALVENARIA,EQUIVALENTE A 3 VARAS DE ELETRODUTO DE PVC RIGIDO DE 3/4",27,00M DE FIO 2,5MM2,CAIXAS,CONEXOES E TOMADAS DE EMBUTIR 2P+T,20A,COM PLACA FOSFORESCENTE,INCLUSIVE ABERTURA E FECHAMENTO DE RASGO EM ALVENARIA</v>
          </cell>
          <cell r="C15268" t="str">
            <v>UN</v>
          </cell>
        </row>
        <row r="15269">
          <cell r="A15269" t="str">
            <v>15.015.0276-0</v>
          </cell>
          <cell r="B15269" t="str">
            <v>INSTALACAO DE UM CONJUNTO DE 2 TOMADAS,APARENTE,EQUIVALENTEA 3 VARAS DE ELETRODUTO DE PVC RIGIDO DE 3/4",27,00M DE FIO2,5MM2,CAIXAS,CONEXOES E TOMADAS DE SOBREPOR 2P+T,20A</v>
          </cell>
          <cell r="C15269" t="str">
            <v>UN</v>
          </cell>
        </row>
        <row r="15270">
          <cell r="A15270" t="str">
            <v>15.015.0276-A</v>
          </cell>
          <cell r="B15270" t="str">
            <v>INSTALACAO DE UM CONJUNTO DE 2 TOMADAS,APARENTE,EQUIVALENTEA 3 VARAS DE ELETRODUTO DE PVC RIGIDO DE 3/4",27,00M DE FIO2,5MM2,CAIXAS,CONEXOES E TOMADAS DE SOBREPOR 2P+T,20A</v>
          </cell>
          <cell r="C15270" t="str">
            <v>UN</v>
          </cell>
        </row>
        <row r="15271">
          <cell r="A15271" t="str">
            <v>15.015.0277-0</v>
          </cell>
          <cell r="B15271"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5271" t="str">
            <v>UN</v>
          </cell>
        </row>
        <row r="15272">
          <cell r="A15272" t="str">
            <v>15.015.0277-A</v>
          </cell>
          <cell r="B15272"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5272" t="str">
            <v>UN</v>
          </cell>
        </row>
        <row r="15273">
          <cell r="A15273" t="str">
            <v>15.015.0278-0</v>
          </cell>
          <cell r="B15273"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5273" t="str">
            <v>UN</v>
          </cell>
        </row>
        <row r="15274">
          <cell r="A15274" t="str">
            <v>15.015.0278-A</v>
          </cell>
          <cell r="B15274"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5274" t="str">
            <v>UN</v>
          </cell>
        </row>
        <row r="15275">
          <cell r="A15275" t="str">
            <v>15.015.0280-0</v>
          </cell>
          <cell r="B15275" t="str">
            <v>INSTALACAO DE UM CONJUNTO DE 2 TOMADAS,EMBUTIDO NA ALVENARIA,EQUIVALENTE A 3 VARAS DE ELETRODUTO DE PVC RIGIDO DE 1/2",27,00M DE FIO 2,5MM2,CAIXAS,CONEXOES E TOMADAS DE EMBUTIR 2P+T,10A,COM PLACA FOSFORESCENTE,INCLUSIVE ABERTURA E FECHAMENTO DE RASGO EM ALVENARIA</v>
          </cell>
          <cell r="C15275" t="str">
            <v>UN</v>
          </cell>
        </row>
        <row r="15276">
          <cell r="A15276" t="str">
            <v>15.015.0280-A</v>
          </cell>
          <cell r="B15276" t="str">
            <v>INSTALACAO DE UM CONJUNTO DE 2 TOMADAS,EMBUTIDO NA ALVENARIA,EQUIVALENTE A 3 VARAS DE ELETRODUTO DE PVC RIGIDO DE 1/2",27,00M DE FIO 2,5MM2,CAIXAS,CONEXOES E TOMADAS DE EMBUTIR 2P+T,10A,COM PLACA FOSFORESCENTE,INCLUSIVE ABERTURA E FECHAMENTO DE RASGO EM ALVENARIA</v>
          </cell>
          <cell r="C15276" t="str">
            <v>UN</v>
          </cell>
        </row>
        <row r="15277">
          <cell r="A15277" t="str">
            <v>15.015.0281-0</v>
          </cell>
          <cell r="B15277" t="str">
            <v>INSTALACAO DE UM CONJUNTO DE 2 TOMADAS,APARENTE,EQUIVALENTEA 3 VARAS DE ELETRODUTO DE PVC RIGIDO DE 1/2",27,00M DE FIO2,5MM2,CAIXAS,CONEXOES E TOMADAS DE SOBREPOR 2P+T,10A</v>
          </cell>
          <cell r="C15277" t="str">
            <v>UN</v>
          </cell>
        </row>
        <row r="15278">
          <cell r="A15278" t="str">
            <v>15.015.0281-A</v>
          </cell>
          <cell r="B15278" t="str">
            <v>INSTALACAO DE UM CONJUNTO DE 2 TOMADAS,APARENTE,EQUIVALENTEA 3 VARAS DE ELETRODUTO DE PVC RIGIDO DE 1/2",27,00M DE FIO2,5MM2,CAIXAS,CONEXOES E TOMADAS DE SOBREPOR 2P+T,10A</v>
          </cell>
          <cell r="C15278" t="str">
            <v>UN</v>
          </cell>
        </row>
        <row r="15279">
          <cell r="A15279" t="str">
            <v>15.015.0285-0</v>
          </cell>
          <cell r="B15279" t="str">
            <v>INSTALACAO DE UM CONJUNTO DE 2 TOMADAS,EMBUTIDO NA ALVENARIA,EQUIVALENTE A 3 VARAS DE ELETRODUTO DE PVC RIGIDO DE 1/2",27,00M DE FIO 2,5MM2,CAIXAS,CONEXOES E TOMADAS DE EMBUTIR 2P+T,20A,COM PLACA FOSFORESCENTE,INCLUSIVE ABERTURA E FECHAMENTO DE RASGO EM ALVENARIA</v>
          </cell>
          <cell r="C15279" t="str">
            <v>UN</v>
          </cell>
        </row>
        <row r="15280">
          <cell r="A15280" t="str">
            <v>15.015.0285-A</v>
          </cell>
          <cell r="B15280" t="str">
            <v>INSTALACAO DE UM CONJUNTO DE 2 TOMADAS,EMBUTIDO NA ALVENARIA,EQUIVALENTE A 3 VARAS DE ELETRODUTO DE PVC RIGIDO DE 1/2",27,00M DE FIO 2,5MM2,CAIXAS,CONEXOES E TOMADAS DE EMBUTIR 2P+T,20A,COM PLACA FOSFORESCENTE,INCLUSIVE ABERTURA E FECHAMENTO DE RASGO EM ALVENARIA</v>
          </cell>
          <cell r="C15280" t="str">
            <v>UN</v>
          </cell>
        </row>
        <row r="15281">
          <cell r="A15281" t="str">
            <v>15.015.0286-0</v>
          </cell>
          <cell r="B15281" t="str">
            <v>INSTALACAO DE UM CONJUNTO DE 2 TOMADAS,APARENTE,EQUIVALENTEA 3 VARAS DE ELETRODUTO DE PVC RIGIDO DE 1/2",27,00M DE FIO2,5MM2,CAIXAS,CONEXOES E TOMADAS DE SOBREPOR 2P+T,20A</v>
          </cell>
          <cell r="C15281" t="str">
            <v>UN</v>
          </cell>
        </row>
        <row r="15282">
          <cell r="A15282" t="str">
            <v>15.015.0286-A</v>
          </cell>
          <cell r="B15282" t="str">
            <v>INSTALACAO DE UM CONJUNTO DE 2 TOMADAS,APARENTE,EQUIVALENTEA 3 VARAS DE ELETRODUTO DE PVC RIGIDO DE 1/2",27,00M DE FIO2,5MM2,CAIXAS,CONEXOES E TOMADAS DE SOBREPOR 2P+T,20A</v>
          </cell>
          <cell r="C15282" t="str">
            <v>UN</v>
          </cell>
        </row>
        <row r="15283">
          <cell r="A15283" t="str">
            <v>15.015.0287-0</v>
          </cell>
          <cell r="B15283"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5283" t="str">
            <v>UN</v>
          </cell>
        </row>
        <row r="15284">
          <cell r="A15284" t="str">
            <v>15.015.0287-A</v>
          </cell>
          <cell r="B15284"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5284" t="str">
            <v>UN</v>
          </cell>
        </row>
        <row r="15285">
          <cell r="A15285" t="str">
            <v>15.015.0288-0</v>
          </cell>
          <cell r="B15285"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5285" t="str">
            <v>UN</v>
          </cell>
        </row>
        <row r="15286">
          <cell r="A15286" t="str">
            <v>15.015.0288-A</v>
          </cell>
          <cell r="B15286"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5286" t="str">
            <v>UN</v>
          </cell>
        </row>
        <row r="15287">
          <cell r="A15287" t="str">
            <v>15.015.0290-0</v>
          </cell>
          <cell r="B15287" t="str">
            <v>INSTALACAO DE UM CONJUNTO DE 3 TOMADAS,EMBUTIDO NA ALVENARIA,EQUIVALENTE A 4 VARAS DE ELETRODUTO DE PVC RIGIDO DE 3/4",37,00M DE FIO 2,5MM2,CAIXAS,CONEXOES E TOMADAS DE EMBUTIR 2P+T,10A,COM PLACA FOSFORESCENTE,INCLUSIVE ABERTURA E FECHAMENTO DE RASGO EM ALVENARIA</v>
          </cell>
          <cell r="C15287" t="str">
            <v>UN</v>
          </cell>
        </row>
        <row r="15288">
          <cell r="A15288" t="str">
            <v>15.015.0290-A</v>
          </cell>
          <cell r="B15288" t="str">
            <v>INSTALACAO DE UM CONJUNTO DE 3 TOMADAS,EMBUTIDO NA ALVENARIA,EQUIVALENTE A 4 VARAS DE ELETRODUTO DE PVC RIGIDO DE 3/4",37,00M DE FIO 2,5MM2,CAIXAS,CONEXOES E TOMADAS DE EMBUTIR 2P+T,10A,COM PLACA FOSFORESCENTE,INCLUSIVE ABERTURA E FECHAMENTO DE RASGO EM ALVENARIA</v>
          </cell>
          <cell r="C15288" t="str">
            <v>UN</v>
          </cell>
        </row>
        <row r="15289">
          <cell r="A15289" t="str">
            <v>15.015.0291-0</v>
          </cell>
          <cell r="B15289" t="str">
            <v>INSTALACAO DE UM CONJUNTO DE 3 TOMADAS,APARENTE,EQUIVALENTEA 4 VARAS DE ELETRODUTO DE PVC RIGIDO DE 3/4",37,00M DE FIO2,5MM2,CAIXAS,CONEXOES E TOMADAS DE SOBREPOR 2P+T,10A</v>
          </cell>
          <cell r="C15289" t="str">
            <v>UN</v>
          </cell>
        </row>
        <row r="15290">
          <cell r="A15290" t="str">
            <v>15.015.0291-A</v>
          </cell>
          <cell r="B15290" t="str">
            <v>INSTALACAO DE UM CONJUNTO DE 3 TOMADAS,APARENTE,EQUIVALENTEA 4 VARAS DE ELETRODUTO DE PVC RIGIDO DE 3/4",37,00M DE FIO2,5MM2,CAIXAS,CONEXOES E TOMADAS DE SOBREPOR 2P+T,10A</v>
          </cell>
          <cell r="C15290" t="str">
            <v>UN</v>
          </cell>
        </row>
        <row r="15291">
          <cell r="A15291" t="str">
            <v>15.015.0295-0</v>
          </cell>
          <cell r="B15291" t="str">
            <v>INSTALACAO DE UM CONJUNTO DE 3 TOMADAS,EMBUTIDO NA ALVENARIA,EQUIVALENTE A 4 VARAS DE ELETRODUTO DE PVC RIGIDO DE 3/4",37,00M DE FIO 2,5MM2,CAIXAS,CONEXOES E TOMADAS DE EMBUTIR 2P+T,20A,COM PLACA FOSFORESCENTE,INCLUSIVE ABERTURA E FECHAMENTO DE RASGO EM ALVENARIA</v>
          </cell>
          <cell r="C15291" t="str">
            <v>UN</v>
          </cell>
        </row>
        <row r="15292">
          <cell r="A15292" t="str">
            <v>15.015.0295-A</v>
          </cell>
          <cell r="B15292" t="str">
            <v>INSTALACAO DE UM CONJUNTO DE 3 TOMADAS,EMBUTIDO NA ALVENARIA,EQUIVALENTE A 4 VARAS DE ELETRODUTO DE PVC RIGIDO DE 3/4",37,00M DE FIO 2,5MM2,CAIXAS,CONEXOES E TOMADAS DE EMBUTIR 2P+T,20A,COM PLACA FOSFORESCENTE,INCLUSIVE ABERTURA E FECHAMENTO DE RASGO EM ALVENARIA</v>
          </cell>
          <cell r="C15292" t="str">
            <v>UN</v>
          </cell>
        </row>
        <row r="15293">
          <cell r="A15293" t="str">
            <v>15.015.0296-0</v>
          </cell>
          <cell r="B15293" t="str">
            <v>INSTALACAO DE UM CONJUNTO DE 3 TOMADAS,APARENTE,EQUIVALENTEA 4 VARAS DE ELETRODUTO DE PVC RIGIDO DE 3/4",37,00M DE FIO2,5MM2,CAIXAS,CONEXOES E TOMADAS DE SOBREPOR 2P+T,20A</v>
          </cell>
          <cell r="C15293" t="str">
            <v>UN</v>
          </cell>
        </row>
        <row r="15294">
          <cell r="A15294" t="str">
            <v>15.015.0296-A</v>
          </cell>
          <cell r="B15294" t="str">
            <v>INSTALACAO DE UM CONJUNTO DE 3 TOMADAS,APARENTE,EQUIVALENTEA 4 VARAS DE ELETRODUTO DE PVC RIGIDO DE 3/4",37,00M DE FIO2,5MM2,CAIXAS,CONEXOES E TOMADAS DE SOBREPOR 2P+T,20A</v>
          </cell>
          <cell r="C15294" t="str">
            <v>UN</v>
          </cell>
        </row>
        <row r="15295">
          <cell r="A15295" t="str">
            <v>15.015.0297-0</v>
          </cell>
          <cell r="B15295"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5295" t="str">
            <v>UN</v>
          </cell>
        </row>
        <row r="15296">
          <cell r="A15296" t="str">
            <v>15.015.0297-A</v>
          </cell>
          <cell r="B15296"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5296" t="str">
            <v>UN</v>
          </cell>
        </row>
        <row r="15297">
          <cell r="A15297" t="str">
            <v>15.015.0298-0</v>
          </cell>
          <cell r="B15297"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5297" t="str">
            <v>UN</v>
          </cell>
        </row>
        <row r="15298">
          <cell r="A15298" t="str">
            <v>15.015.0298-A</v>
          </cell>
          <cell r="B15298"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5298" t="str">
            <v>UN</v>
          </cell>
        </row>
        <row r="15299">
          <cell r="A15299" t="str">
            <v>15.015.0300-0</v>
          </cell>
          <cell r="B15299" t="str">
            <v>INSTALACAO DE UM CONJUNTO DE 3 TOMADAS,EMBUTIDO NA ALVENARIA,EQUIVALENTE A 4 VARAS DE ELETRODUTO DE PVC RIGIDO DE 1/2",37,00M DE FIO 2,5MM2,CAIXAS,CONEXOES E TOMADAS DE EMBUTIR 2P+T,10A,COM PLACA FOSFORESCENTE,INCLUSIVE ABERTURA E FECHAMENTO DE RASGO EM ALVENARIA</v>
          </cell>
          <cell r="C15299" t="str">
            <v>UN</v>
          </cell>
        </row>
        <row r="15300">
          <cell r="A15300" t="str">
            <v>15.015.0300-A</v>
          </cell>
          <cell r="B15300" t="str">
            <v>INSTALACAO DE UM CONJUNTO DE 3 TOMADAS,EMBUTIDO NA ALVENARIA,EQUIVALENTE A 4 VARAS DE ELETRODUTO DE PVC RIGIDO DE 1/2",37,00M DE FIO 2,5MM2,CAIXAS,CONEXOES E TOMADAS DE EMBUTIR 2P+T,10A,COM PLACA FOSFORESCENTE,INCLUSIVE ABERTURA E FECHAMENTO DE RASGO EM ALVENARIA</v>
          </cell>
          <cell r="C15300" t="str">
            <v>UN</v>
          </cell>
        </row>
        <row r="15301">
          <cell r="A15301" t="str">
            <v>15.015.0301-0</v>
          </cell>
          <cell r="B15301" t="str">
            <v>INSTALACAO DE UM CONJUNTO DE 3 TOMADAS,APARENTE,EQUIVALENTEA 4 VARAS DE ELETRODUTO DE PVC RIGIDO DE 1/2",37,00M DE FIO2,5MM2,CAIXAS,CONEXOES E TOMADAS DE SOBREPOR 2P+T,10A</v>
          </cell>
          <cell r="C15301" t="str">
            <v>UN</v>
          </cell>
        </row>
        <row r="15302">
          <cell r="A15302" t="str">
            <v>15.015.0301-A</v>
          </cell>
          <cell r="B15302" t="str">
            <v>INSTALACAO DE UM CONJUNTO DE 3 TOMADAS,APARENTE,EQUIVALENTEA 4 VARAS DE ELETRODUTO DE PVC RIGIDO DE 1/2",37,00M DE FIO2,5MM2,CAIXAS,CONEXOES E TOMADAS DE SOBREPOR 2P+T,10A</v>
          </cell>
          <cell r="C15302" t="str">
            <v>UN</v>
          </cell>
        </row>
        <row r="15303">
          <cell r="A15303" t="str">
            <v>15.015.0305-0</v>
          </cell>
          <cell r="B15303" t="str">
            <v>INSTALACAO DE UM CONJUNTO DE 3 TOMADAS,EMBUTIDO NA ALVENARIA,EQUIVALENTE A 4 VARAS DE ELETRODUTO DE PVC RIGIDO DE 1/2",37,00M DE FIO DE 2,5MM2,CAIXAS,CONEXOES E TOMADAS DE EMBUTIR2P+T,20A,COM PLACA FOSFORESCENTE,INCLUSIVE ABERTURA E FECHAMTO DE RASGO EM ALVENARIA</v>
          </cell>
          <cell r="C15303" t="str">
            <v>UN</v>
          </cell>
        </row>
        <row r="15304">
          <cell r="A15304" t="str">
            <v>15.015.0305-A</v>
          </cell>
          <cell r="B15304" t="str">
            <v>INSTALACAO DE UM CONJUNTO DE 3 TOMADAS,EMBUTIDO NA ALVENARIA,EQUIVALENTE A 4 VARAS DE ELETRODUTO DE PVC RIGIDO DE 1/2",37,00M DE FIO DE 2,5MM2,CAIXAS,CONEXOES E TOMADAS DE EMBUTIR2P+T,20A,COM PLACA FOSFORESCENTE,INCLUSIVE ABERTURA E FECHAMTO DE RASGO EM ALVENARIA</v>
          </cell>
          <cell r="C15304" t="str">
            <v>UN</v>
          </cell>
        </row>
        <row r="15305">
          <cell r="A15305" t="str">
            <v>15.015.0306-0</v>
          </cell>
          <cell r="B15305" t="str">
            <v>INSTALACAO DE UM CONJUNTO DE 3 TOMADAS,APARENTE,EQUIVALENTEA 4 VARAS DE ELETRODUTO DE PVC RIGIDO DE 1/2",37,00M DE FIO2,5MM2,CAIXAS,CONEXOES E TOMADAS DE SOBREPOR 2P+T,20A</v>
          </cell>
          <cell r="C15305" t="str">
            <v>UN</v>
          </cell>
        </row>
        <row r="15306">
          <cell r="A15306" t="str">
            <v>15.015.0306-A</v>
          </cell>
          <cell r="B15306" t="str">
            <v>INSTALACAO DE UM CONJUNTO DE 3 TOMADAS,APARENTE,EQUIVALENTEA 4 VARAS DE ELETRODUTO DE PVC RIGIDO DE 1/2",37,00M DE FIO2,5MM2,CAIXAS,CONEXOES E TOMADAS DE SOBREPOR 2P+T,20A</v>
          </cell>
          <cell r="C15306" t="str">
            <v>UN</v>
          </cell>
        </row>
        <row r="15307">
          <cell r="A15307" t="str">
            <v>15.015.0307-0</v>
          </cell>
          <cell r="B15307"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5307" t="str">
            <v>UN</v>
          </cell>
        </row>
        <row r="15308">
          <cell r="A15308" t="str">
            <v>15.015.0307-A</v>
          </cell>
          <cell r="B15308"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5308" t="str">
            <v>UN</v>
          </cell>
        </row>
        <row r="15309">
          <cell r="A15309" t="str">
            <v>15.015.0308-0</v>
          </cell>
          <cell r="B15309"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5309" t="str">
            <v>UN</v>
          </cell>
        </row>
        <row r="15310">
          <cell r="A15310" t="str">
            <v>15.015.0308-A</v>
          </cell>
          <cell r="B15310"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5310" t="str">
            <v>UN</v>
          </cell>
        </row>
        <row r="15311">
          <cell r="A15311" t="str">
            <v>15.015.0310-0</v>
          </cell>
          <cell r="B15311" t="str">
            <v>INSTALACAO DE UM CONJUNTO DE 4 TOMADAS,EMBUTIDO NA ALVENARIA,EQUIVALENTE A 5 VARAS DE ELETRODUTO DE PVC RIGIDO DE 3/4",45,00M DE FIO 2,5MM2,CAIXAS,CONEXOES E TOMADAS DE EMBUTIR 2P+T,10A,COM PLACA FOSFORESCENTE,INCLUSIVE ABERTURA E FECHAMENTO DE RASGO EM ALVENARIA</v>
          </cell>
          <cell r="C15311" t="str">
            <v>UN</v>
          </cell>
        </row>
        <row r="15312">
          <cell r="A15312" t="str">
            <v>15.015.0310-A</v>
          </cell>
          <cell r="B15312" t="str">
            <v>INSTALACAO DE UM CONJUNTO DE 4 TOMADAS,EMBUTIDO NA ALVENARIA,EQUIVALENTE A 5 VARAS DE ELETRODUTO DE PVC RIGIDO DE 3/4",45,00M DE FIO 2,5MM2,CAIXAS,CONEXOES E TOMADAS DE EMBUTIR 2P+T,10A,COM PLACA FOSFORESCENTE,INCLUSIVE ABERTURA E FECHAMENTO DE RASGO EM ALVENARIA</v>
          </cell>
          <cell r="C15312" t="str">
            <v>UN</v>
          </cell>
        </row>
        <row r="15313">
          <cell r="A15313" t="str">
            <v>15.015.0311-0</v>
          </cell>
          <cell r="B15313" t="str">
            <v>INSTALACAO DE UM CONJUNTO DE 4 TOMADAS,APARENTE,EQUIVALENTEA 5 VARAS DE ELETRODUTO DE PVC RIGIDO DE 3/4",45,00M DE FIO2,5MM2,CAIXAS,CONEXOES E TOMADAS DE SOBREPOR 2P+T,10A</v>
          </cell>
          <cell r="C15313" t="str">
            <v>UN</v>
          </cell>
        </row>
        <row r="15314">
          <cell r="A15314" t="str">
            <v>15.015.0311-A</v>
          </cell>
          <cell r="B15314" t="str">
            <v>INSTALACAO DE UM CONJUNTO DE 4 TOMADAS,APARENTE,EQUIVALENTEA 5 VARAS DE ELETRODUTO DE PVC RIGIDO DE 3/4",45,00M DE FIO2,5MM2,CAIXAS,CONEXOES E TOMADAS DE SOBREPOR 2P+T,10A</v>
          </cell>
          <cell r="C15314" t="str">
            <v>UN</v>
          </cell>
        </row>
        <row r="15315">
          <cell r="A15315" t="str">
            <v>15.015.0315-0</v>
          </cell>
          <cell r="B15315" t="str">
            <v>INSTALACAO DE UM CONJUNTO DE 4 TOMADAS,EMBUTIDO NA ALVENARIA,EQUIVALENTE A 5 VARAS DE ELETRODUTO DE PVC RIGIDO DE 3/4",45,00M DE FIO 2,5MM2,CAIXAS,CONEXOES E TOMADAS DE EMBUTIR 2P+T,20A,COM PLACA FOSFORESCENTE,INCLUSIVE ABERTURA E FECHAMENTO DE RASGO EM ALVENARIA</v>
          </cell>
          <cell r="C15315" t="str">
            <v>UN</v>
          </cell>
        </row>
        <row r="15316">
          <cell r="A15316" t="str">
            <v>15.015.0315-A</v>
          </cell>
          <cell r="B15316" t="str">
            <v>INSTALACAO DE UM CONJUNTO DE 4 TOMADAS,EMBUTIDO NA ALVENARIA,EQUIVALENTE A 5 VARAS DE ELETRODUTO DE PVC RIGIDO DE 3/4",45,00M DE FIO 2,5MM2,CAIXAS,CONEXOES E TOMADAS DE EMBUTIR 2P+T,20A,COM PLACA FOSFORESCENTE,INCLUSIVE ABERTURA E FECHAMENTO DE RASGO EM ALVENARIA</v>
          </cell>
          <cell r="C15316" t="str">
            <v>UN</v>
          </cell>
        </row>
        <row r="15317">
          <cell r="A15317" t="str">
            <v>15.015.0316-0</v>
          </cell>
          <cell r="B15317" t="str">
            <v>INSTALACAO DE UM CONJUNTO DE 4 TOMADAS,APARENTE,EQUIVALENTEA 5 VARAS DE ELETRODUTO DE PVC RIGIDO DE 3/4",45,00M DE FIO2,5MM2,CAIXAS,CONEXOES E TOMADAS DE SOBREPOR 2P+T,20A</v>
          </cell>
          <cell r="C15317" t="str">
            <v>UN</v>
          </cell>
        </row>
        <row r="15318">
          <cell r="A15318" t="str">
            <v>15.015.0316-A</v>
          </cell>
          <cell r="B15318" t="str">
            <v>INSTALACAO DE UM CONJUNTO DE 4 TOMADAS,APARENTE,EQUIVALENTEA 5 VARAS DE ELETRODUTO DE PVC RIGIDO DE 3/4",45,00M DE FIO2,5MM2,CAIXAS,CONEXOES E TOMADAS DE SOBREPOR 2P+T,20A</v>
          </cell>
          <cell r="C15318" t="str">
            <v>UN</v>
          </cell>
        </row>
        <row r="15319">
          <cell r="A15319" t="str">
            <v>15.015.0317-0</v>
          </cell>
          <cell r="B15319"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5319" t="str">
            <v>UN</v>
          </cell>
        </row>
        <row r="15320">
          <cell r="A15320" t="str">
            <v>15.015.0317-A</v>
          </cell>
          <cell r="B15320"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5320" t="str">
            <v>UN</v>
          </cell>
        </row>
        <row r="15321">
          <cell r="A15321" t="str">
            <v>15.015.0318-0</v>
          </cell>
          <cell r="B15321"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5321" t="str">
            <v>UN</v>
          </cell>
        </row>
        <row r="15322">
          <cell r="A15322" t="str">
            <v>15.015.0318-A</v>
          </cell>
          <cell r="B15322"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5322" t="str">
            <v>UN</v>
          </cell>
        </row>
        <row r="15323">
          <cell r="A15323" t="str">
            <v>15.015.0320-0</v>
          </cell>
          <cell r="B15323" t="str">
            <v>INSTALACAO DE UM CONJUNTO DE 4 TOMADAS,EMBUTIDO NA ALVENARIA,EQUIVALENTE A 5 VARAS DE ELETRODUTO DE PVC RIGIDO DE 1/2",45,00M DE FIO 2,5MM2,CAIXAS,CONEXOES E TOMADAS DE EMBUTIR 2P+T,10A,COM PLACA FOSFORESCENTE,INCLUSIVE ABERTURA E FECHAMENTO DE RASGO EM ALVENARIA</v>
          </cell>
          <cell r="C15323" t="str">
            <v>UN</v>
          </cell>
        </row>
        <row r="15324">
          <cell r="A15324" t="str">
            <v>15.015.0320-A</v>
          </cell>
          <cell r="B15324" t="str">
            <v>INSTALACAO DE UM CONJUNTO DE 4 TOMADAS,EMBUTIDO NA ALVENARIA,EQUIVALENTE A 5 VARAS DE ELETRODUTO DE PVC RIGIDO DE 1/2",45,00M DE FIO 2,5MM2,CAIXAS,CONEXOES E TOMADAS DE EMBUTIR 2P+T,10A,COM PLACA FOSFORESCENTE,INCLUSIVE ABERTURA E FECHAMENTO DE RASGO EM ALVENARIA</v>
          </cell>
          <cell r="C15324" t="str">
            <v>UN</v>
          </cell>
        </row>
        <row r="15325">
          <cell r="A15325" t="str">
            <v>15.015.0321-0</v>
          </cell>
          <cell r="B15325" t="str">
            <v>INSTALACAO DE UM CONJUNTO DE 4 TOMADAS,APARENTE,EQUIVALENTEA 5 VARAS DE ELETRODUTO DE PVC RIGIDO DE 1/2",45,00M DE FIO2,5MM2,CAIXAS,CONEXOES E TOMADAS DE SOBREPOR 2P+T,10A</v>
          </cell>
          <cell r="C15325" t="str">
            <v>UN</v>
          </cell>
        </row>
        <row r="15326">
          <cell r="A15326" t="str">
            <v>15.015.0321-A</v>
          </cell>
          <cell r="B15326" t="str">
            <v>INSTALACAO DE UM CONJUNTO DE 4 TOMADAS,APARENTE,EQUIVALENTEA 5 VARAS DE ELETRODUTO DE PVC RIGIDO DE 1/2",45,00M DE FIO2,5MM2,CAIXAS,CONEXOES E TOMADAS DE SOBREPOR 2P+T,10A</v>
          </cell>
          <cell r="C15326" t="str">
            <v>UN</v>
          </cell>
        </row>
        <row r="15327">
          <cell r="A15327" t="str">
            <v>15.015.0325-0</v>
          </cell>
          <cell r="B15327" t="str">
            <v>INSTALACAO DE UM CONJUNTO DE 4 TOMADAS,EMBUTIDO NA ALVENARIA,EQUIVALENTE A 5 VARAS DE ELETRODUTO DE PVC RIGIDO DE 1/2",45,00M DE FIO 2,5MM2,CAIXAS,CONEXOES E TOMADAS DE EMBUTIR 2P+T,20A,COM PLACA FOSFORESCENTE,INCLUSIVE ABERTURA E FECHAMENTO DE RASGO EM ALVENARIA</v>
          </cell>
          <cell r="C15327" t="str">
            <v>UN</v>
          </cell>
        </row>
        <row r="15328">
          <cell r="A15328" t="str">
            <v>15.015.0325-A</v>
          </cell>
          <cell r="B15328" t="str">
            <v>INSTALACAO DE UM CONJUNTO DE 4 TOMADAS,EMBUTIDO NA ALVENARIA,EQUIVALENTE A 5 VARAS DE ELETRODUTO DE PVC RIGIDO DE 1/2",45,00M DE FIO 2,5MM2,CAIXAS,CONEXOES E TOMADAS DE EMBUTIR 2P+T,20A,COM PLACA FOSFORESCENTE,INCLUSIVE ABERTURA E FECHAMENTO DE RASGO EM ALVENARIA</v>
          </cell>
          <cell r="C15328" t="str">
            <v>UN</v>
          </cell>
        </row>
        <row r="15329">
          <cell r="A15329" t="str">
            <v>15.015.0326-0</v>
          </cell>
          <cell r="B15329" t="str">
            <v>INSTALACAO DE UM CONJUNTO DE 4 TOMADAS,APARENTE,EQUIVALENTEA 5 VARAS DE ELETRODUTO DE PVC RIGIDO DE 1/2",45,00M DE FIO2,5MM2,CAIXAS,CONEXOES E TOMADAS DE SOBREPOR 2P+T,20A</v>
          </cell>
          <cell r="C15329" t="str">
            <v>UN</v>
          </cell>
        </row>
        <row r="15330">
          <cell r="A15330" t="str">
            <v>15.015.0326-A</v>
          </cell>
          <cell r="B15330" t="str">
            <v>INSTALACAO DE UM CONJUNTO DE 4 TOMADAS,APARENTE,EQUIVALENTEA 5 VARAS DE ELETRODUTO DE PVC RIGIDO DE 1/2",45,00M DE FIO2,5MM2,CAIXAS,CONEXOES E TOMADAS DE SOBREPOR 2P+T,20A</v>
          </cell>
          <cell r="C15330" t="str">
            <v>UN</v>
          </cell>
        </row>
        <row r="15331">
          <cell r="A15331" t="str">
            <v>15.015.0327-0</v>
          </cell>
          <cell r="B15331"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5331" t="str">
            <v>UN</v>
          </cell>
        </row>
        <row r="15332">
          <cell r="A15332" t="str">
            <v>15.015.0327-A</v>
          </cell>
          <cell r="B15332"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5332" t="str">
            <v>UN</v>
          </cell>
        </row>
        <row r="15333">
          <cell r="A15333" t="str">
            <v>15.015.0328-0</v>
          </cell>
          <cell r="B15333"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5333" t="str">
            <v>UN</v>
          </cell>
        </row>
        <row r="15334">
          <cell r="A15334" t="str">
            <v>15.015.0328-A</v>
          </cell>
          <cell r="B15334"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5334" t="str">
            <v>UN</v>
          </cell>
        </row>
        <row r="15335">
          <cell r="A15335" t="str">
            <v>15.015.0400-0</v>
          </cell>
          <cell r="B15335" t="str">
            <v>INSTALACAO DE PONTO PARA SONOFLETOR DE TETO SOBRE REBAIXO APARTIR DA ELETROCALHA/PERFILADO,EXCLUSIVE SONOFLETOR (VIDE ITEM 18.037.0200) E FIOS,INCLUSIVE ACESSORIOS DE FIXACAO</v>
          </cell>
          <cell r="C15335" t="str">
            <v>UN</v>
          </cell>
        </row>
        <row r="15336">
          <cell r="A15336" t="str">
            <v>15.015.0400-A</v>
          </cell>
          <cell r="B15336" t="str">
            <v>INSTALACAO DE PONTO PARA SONOFLETOR DE TETO SOBRE REBAIXO APARTIR DA ELETROCALHA/PERFILADO,EXCLUSIVE SONOFLETOR (VIDE ITEM 18.037.0200) E FIOS,INCLUSIVE ACESSORIOS DE FIXACAO</v>
          </cell>
          <cell r="C15336" t="str">
            <v>UN</v>
          </cell>
        </row>
        <row r="15337">
          <cell r="A15337" t="str">
            <v>15.016.0010-0</v>
          </cell>
          <cell r="B15337" t="str">
            <v>INSTALACAO DE PONTO DE LUZ,APARENTE,EQUIVALENTE A 2 VARAS DEELETRODUTO RIGIDO,DE ACO CARBONO ESMALTADO,DE 3/4",12,00M DE FIO 2,5MM2,CAIXAS,CONEXOES,LUVAS,CURVA E INTERRUPTOR DE SOBREPOR COM PLACA FOSFORESCENTE</v>
          </cell>
          <cell r="C15337" t="str">
            <v>UN</v>
          </cell>
        </row>
        <row r="15338">
          <cell r="A15338" t="str">
            <v>15.016.0010-A</v>
          </cell>
          <cell r="B15338" t="str">
            <v>INSTALACAO DE PONTO DE LUZ,APARENTE,EQUIVALENTE A 2 VARAS DEELETRODUTO RIGIDO,DE ACO CARBONO ESMALTADO,DE 3/4",12,00M DE FIO 2,5MM2,CAIXAS,CONEXOES,LUVAS,CURVA E INTERRUPTOR DE SOBREPOR COM PLACA FOSFORESCENTE</v>
          </cell>
          <cell r="C15338" t="str">
            <v>UN</v>
          </cell>
        </row>
        <row r="15339">
          <cell r="A15339" t="str">
            <v>15.016.0015-0</v>
          </cell>
          <cell r="B15339" t="str">
            <v>INSTALACAO DE PONTO DE LUZ,APARENTE,EQUIVALENTE A 2 VARAS DEELETRODUTO RIGIDO,DE ACO CARBONO ESMALTADO,DE 1/2",12,00M DE FIO 1,5MM2,CAIXAS,CONEXOES,LUVAS,CURVA E INTERRUPTOR DE SOBREPOR COM PLACA FOSFORESCENTE</v>
          </cell>
          <cell r="C15339" t="str">
            <v>UN</v>
          </cell>
        </row>
        <row r="15340">
          <cell r="A15340" t="str">
            <v>15.016.0015-A</v>
          </cell>
          <cell r="B15340" t="str">
            <v>INSTALACAO DE PONTO DE LUZ,APARENTE,EQUIVALENTE A 2 VARAS DEELETRODUTO RIGIDO,DE ACO CARBONO ESMALTADO,DE 1/2",12,00M DE FIO 1,5MM2,CAIXAS,CONEXOES,LUVAS,CURVA E INTERRUPTOR DE SOBREPOR COM PLACA FOSFORESCENTE</v>
          </cell>
          <cell r="C15340" t="str">
            <v>UN</v>
          </cell>
        </row>
        <row r="15341">
          <cell r="A15341" t="str">
            <v>15.016.0030-0</v>
          </cell>
          <cell r="B15341" t="str">
            <v>INSTALACAO DE UM CONJUNTO DE 2 PONTOS DE LUZ,APARENTE,EQUIVALENTE A 5 VARAS DE ELETRODUTO RIGIDO,DE ACO CARBONO ESMALTADO,DE 3/4",33,00M DE FIO 2,5MM2,CAIXAS,CONEXOES,LUVAS,CURVA EINTERRUPTOR DE SOBREPOR COM PLACA FOSFORESCENTE</v>
          </cell>
          <cell r="C15341" t="str">
            <v>UN</v>
          </cell>
        </row>
        <row r="15342">
          <cell r="A15342" t="str">
            <v>15.016.0030-A</v>
          </cell>
          <cell r="B15342" t="str">
            <v>INSTALACAO DE UM CONJUNTO DE 2 PONTOS DE LUZ,APARENTE,EQUIVALENTE A 5 VARAS DE ELETRODUTO RIGIDO,DE ACO CARBONO ESMALTADO,DE 3/4",33,00M DE FIO 2,5MM2,CAIXAS,CONEXOES,LUVAS,CURVA EINTERRUPTOR DE SOBREPOR COM PLACA FOSFORESCENTE</v>
          </cell>
          <cell r="C15342" t="str">
            <v>UN</v>
          </cell>
        </row>
        <row r="15343">
          <cell r="A15343" t="str">
            <v>15.016.0045-0</v>
          </cell>
          <cell r="B15343" t="str">
            <v>INSTALACAO DE UM CONJUNTO DE 3 PONTOS DE LUZ,APARENTE,EQUIVALENTE A 6 VARAS DE ELETRODUTO RIGIDO,DE ACO CARBONO ESMALTADO,DE 3/4",50,00 DE FIO 2,5MM2,CAIXAS,CONEXOES,LUVAS,CURVA EINTERRUPTOR DE SOBREPOR COM PLACA FOSFORESCENTE</v>
          </cell>
          <cell r="C15343" t="str">
            <v>UN</v>
          </cell>
        </row>
        <row r="15344">
          <cell r="A15344" t="str">
            <v>15.016.0045-A</v>
          </cell>
          <cell r="B15344" t="str">
            <v>INSTALACAO DE UM CONJUNTO DE 3 PONTOS DE LUZ,APARENTE,EQUIVALENTE A 6 VARAS DE ELETRODUTO RIGIDO,DE ACO CARBONO ESMALTADO,DE 3/4",50,00 DE FIO 2,5MM2,CAIXAS,CONEXOES,LUVAS,CURVA EINTERRUPTOR DE SOBREPOR COM PLACA FOSFORESCENTE</v>
          </cell>
          <cell r="C15344" t="str">
            <v>UN</v>
          </cell>
        </row>
        <row r="15345">
          <cell r="A15345" t="str">
            <v>15.016.0060-0</v>
          </cell>
          <cell r="B15345" t="str">
            <v>INSTALACAO DE UM CONJUNTO DE 4 PONTOS DE LUZ,APARENTE,EQUIVALENTE A 7 VARAS DE ELETRODUTO RIGIDO,DE ACO CARBONO ESMALTADO,DE 3/4",50,00M DE FIO 2,5MM2,CAIXAS,CONEXOES,LUVAS,CURVA EINTERRUPTOR DE SOBREPOR COM PLACA FOSFORESCENTE</v>
          </cell>
          <cell r="C15345" t="str">
            <v>UN</v>
          </cell>
        </row>
        <row r="15346">
          <cell r="A15346" t="str">
            <v>15.016.0060-A</v>
          </cell>
          <cell r="B15346" t="str">
            <v>INSTALACAO DE UM CONJUNTO DE 4 PONTOS DE LUZ,APARENTE,EQUIVALENTE A 7 VARAS DE ELETRODUTO RIGIDO,DE ACO CARBONO ESMALTADO,DE 3/4",50,00M DE FIO 2,5MM2,CAIXAS,CONEXOES,LUVAS,CURVA EINTERRUPTOR DE SOBREPOR COM PLACA FOSFORESCENTE</v>
          </cell>
          <cell r="C15346" t="str">
            <v>UN</v>
          </cell>
        </row>
        <row r="15347">
          <cell r="A15347" t="str">
            <v>15.016.0075-0</v>
          </cell>
          <cell r="B15347" t="str">
            <v>INSTALACAO DE UM CONJUNTO DE 5 PONTOS DE LUZ,APARENTE,EQUIVALENTE A 8 VARAS DE ELETRODUTO RIGIDO,DE ACO CARBONO ESMALTADO,DE 3/4",57,00MM DE FIO 2,5MM2,CAIXAS,CONEXOES,LUVAS,CURVAE INTERRUPTOR DE SOBREPOR COM PLACA FOSFORESCENTE</v>
          </cell>
          <cell r="C15347" t="str">
            <v>UN</v>
          </cell>
        </row>
        <row r="15348">
          <cell r="A15348" t="str">
            <v>15.016.0075-A</v>
          </cell>
          <cell r="B15348" t="str">
            <v>INSTALACAO DE UM CONJUNTO DE 5 PONTOS DE LUZ,APARENTE,EQUIVALENTE A 8 VARAS DE ELETRODUTO RIGIDO,DE ACO CARBONO ESMALTADO,DE 3/4",57,00MM DE FIO 2,5MM2,CAIXAS,CONEXOES,LUVAS,CURVAE INTERRUPTOR DE SOBREPOR COM PLACA FOSFORESCENTE</v>
          </cell>
          <cell r="C15348" t="str">
            <v>UN</v>
          </cell>
        </row>
        <row r="15349">
          <cell r="A15349" t="str">
            <v>15.016.0090-0</v>
          </cell>
          <cell r="B15349" t="str">
            <v>INSTALACAO DE UM CONJUNTO DE 6 PONTOS DE LUZ,APARENTE,EQUIVALENTE A 9 VARAS DE ELETRODUTO RIGIDO,DE ACO CARBONO ESMALTADO,DE 3/4",66,00M DE FIO 2,5MM2,CAIXAS,CONEXOES,LUVAS,CURVA EINTERRUPTOR DE SOBREPOR COM PLACA FOSFORESCENTE</v>
          </cell>
          <cell r="C15349" t="str">
            <v>UN</v>
          </cell>
        </row>
        <row r="15350">
          <cell r="A15350" t="str">
            <v>15.016.0090-A</v>
          </cell>
          <cell r="B15350" t="str">
            <v>INSTALACAO DE UM CONJUNTO DE 6 PONTOS DE LUZ,APARENTE,EQUIVALENTE A 9 VARAS DE ELETRODUTO RIGIDO,DE ACO CARBONO ESMALTADO,DE 3/4",66,00M DE FIO 2,5MM2,CAIXAS,CONEXOES,LUVAS,CURVA EINTERRUPTOR DE SOBREPOR COM PLACA FOSFORESCENTE</v>
          </cell>
          <cell r="C15350" t="str">
            <v>UN</v>
          </cell>
        </row>
        <row r="15351">
          <cell r="A15351" t="str">
            <v>15.016.0105-0</v>
          </cell>
          <cell r="B15351" t="str">
            <v>INSTALACAO DE UM CONJUNTO DE 8 PONTOS DE LUZ,APARENTE,EQUIVALENTE A 10 VARAS DE ELETRODUTO RIGIDO,DE ACO CARBONO ESMALTADO,DE 3/4",80,00M DE FIO 2,5MM2,CAIXAS,CONEXOES,LUVAS,CURVAE INTERRUPTOR DE SOBREPOR COM PLACA FOSFORESCENTE</v>
          </cell>
          <cell r="C15351" t="str">
            <v>UN</v>
          </cell>
        </row>
        <row r="15352">
          <cell r="A15352" t="str">
            <v>15.016.0105-A</v>
          </cell>
          <cell r="B15352" t="str">
            <v>INSTALACAO DE UM CONJUNTO DE 8 PONTOS DE LUZ,APARENTE,EQUIVALENTE A 10 VARAS DE ELETRODUTO RIGIDO,DE ACO CARBONO ESMALTADO,DE 3/4",80,00M DE FIO 2,5MM2,CAIXAS,CONEXOES,LUVAS,CURVAE INTERRUPTOR DE SOBREPOR COM PLACA FOSFORESCENTE</v>
          </cell>
          <cell r="C15352" t="str">
            <v>UN</v>
          </cell>
        </row>
        <row r="15353">
          <cell r="A15353" t="str">
            <v>15.016.0111-0</v>
          </cell>
          <cell r="B15353" t="str">
            <v>INSTALACAO DE UM CONJUNTO DE 2 PONTOS DE LUZ,APARENTE,EQUIVALENTE A 3 VARAS DE ELETRODUTO RIGIDO,DE ACO CARBONO ESMALTADO,DE 3/4",20,00M DE FIO 2,5MM2,CAIXAS,CONEXOES,LUVAS E CONSIDERANDO O CONTROLE DOS PONTOS DIRETO NO Q.D.L</v>
          </cell>
          <cell r="C15353" t="str">
            <v>UN</v>
          </cell>
        </row>
        <row r="15354">
          <cell r="A15354" t="str">
            <v>15.016.0111-A</v>
          </cell>
          <cell r="B15354" t="str">
            <v>INSTALACAO DE UM CONJUNTO DE 2 PONTOS DE LUZ,APARENTE,EQUIVALENTE A 3 VARAS DE ELETRODUTO RIGIDO,DE ACO CARBONO ESMALTADO,DE 3/4",20,00M DE FIO 2,5MM2,CAIXAS,CONEXOES,LUVAS E CONSIDERANDO O CONTROLE DOS PONTOS DIRETO NO Q.D.L</v>
          </cell>
          <cell r="C15354" t="str">
            <v>UN</v>
          </cell>
        </row>
        <row r="15355">
          <cell r="A15355" t="str">
            <v>15.016.0114-0</v>
          </cell>
          <cell r="B15355" t="str">
            <v>INSTALACAO DE UM CONJUNTO DE 3 PONTOS DE LUZ,APARENTE,EQUIVALENTE A 5 VARAS DE ELETRODUTO RIGIDO,DE ACO CARBONO ESMALTADO,DE 3/4",30,00M DE FIO 2,5MM2,CAIXAS,CONEXOES,LUVAS E CONSIDERANDO O CONTROLE DOS PONTOS DIRETO NO Q.D.L.</v>
          </cell>
          <cell r="C15355" t="str">
            <v>UN</v>
          </cell>
        </row>
        <row r="15356">
          <cell r="A15356" t="str">
            <v>15.016.0114-A</v>
          </cell>
          <cell r="B15356" t="str">
            <v>INSTALACAO DE UM CONJUNTO DE 3 PONTOS DE LUZ,APARENTE,EQUIVALENTE A 5 VARAS DE ELETRODUTO RIGIDO,DE ACO CARBONO ESMALTADO,DE 3/4",30,00M DE FIO 2,5MM2,CAIXAS,CONEXOES,LUVAS E CONSIDERANDO O CONTROLE DOS PONTOS DIRETO NO Q.D.L.</v>
          </cell>
          <cell r="C15356" t="str">
            <v>UN</v>
          </cell>
        </row>
        <row r="15357">
          <cell r="A15357" t="str">
            <v>15.016.0119-0</v>
          </cell>
          <cell r="B15357" t="str">
            <v>INSTALACAO DE UM CONJUNTO DE 4 PONTOS DE LUZ,APARENTE,EQUIVALENTE A 6 VARAS DE ELETRODUTO RIGIDO,DE ACO CARBONO ESMALTADO,DE 3/4",40,00M DE FIO 2,5MM2,CAIXAS,CONEXOES,LUVAS E CONSIDERANDO O CONTROLE DOS PONTOS DIRETO NO Q.D.L.</v>
          </cell>
          <cell r="C15357" t="str">
            <v>UN</v>
          </cell>
        </row>
        <row r="15358">
          <cell r="A15358" t="str">
            <v>15.016.0119-A</v>
          </cell>
          <cell r="B15358" t="str">
            <v>INSTALACAO DE UM CONJUNTO DE 4 PONTOS DE LUZ,APARENTE,EQUIVALENTE A 6 VARAS DE ELETRODUTO RIGIDO,DE ACO CARBONO ESMALTADO,DE 3/4",40,00M DE FIO 2,5MM2,CAIXAS,CONEXOES,LUVAS E CONSIDERANDO O CONTROLE DOS PONTOS DIRETO NO Q.D.L.</v>
          </cell>
          <cell r="C15358" t="str">
            <v>UN</v>
          </cell>
        </row>
        <row r="15359">
          <cell r="A15359" t="str">
            <v>15.016.0130-0</v>
          </cell>
          <cell r="B15359" t="str">
            <v>INSTALACAO DE UM CONJUNTO DE 5 PONTOS DE LUZ,APARENTE,EQUIVALENTE A 7 VARAS DE ELETRODUTO RIGIDO,DE ACO CARBONO ESMALTADO,DE 3/4",45,00M DE FIO 2,5MM2,CAIXAS,CONEXOES,LUVAS E CONSIDERANDO O CONTROLE DOS PONTOS DIRETO NO Q.D.L.</v>
          </cell>
          <cell r="C15359" t="str">
            <v>UN</v>
          </cell>
        </row>
        <row r="15360">
          <cell r="A15360" t="str">
            <v>15.016.0130-A</v>
          </cell>
          <cell r="B15360" t="str">
            <v>INSTALACAO DE UM CONJUNTO DE 5 PONTOS DE LUZ,APARENTE,EQUIVALENTE A 7 VARAS DE ELETRODUTO RIGIDO,DE ACO CARBONO ESMALTADO,DE 3/4",45,00M DE FIO 2,5MM2,CAIXAS,CONEXOES,LUVAS E CONSIDERANDO O CONTROLE DOS PONTOS DIRETO NO Q.D.L.</v>
          </cell>
          <cell r="C15360" t="str">
            <v>UN</v>
          </cell>
        </row>
        <row r="15361">
          <cell r="A15361" t="str">
            <v>15.016.0145-0</v>
          </cell>
          <cell r="B15361" t="str">
            <v>INSTALACAO DE UM CONJUNTO DE 6 PONTOS DE LUZ,APARENTE,EQUIVALENTE A 8 VARAS DE ELETRODUTO RIGIDO,DE ACO CARBONO ESMALTADO,DE 3/4",53,00M DE FIO 2,5MM2,CAIXAS,CONEXOES,LUVAS E CONSIDERANDO O CONTROLE DOS PONTOS DIRETO NO Q.D.L.</v>
          </cell>
          <cell r="C15361" t="str">
            <v>UN</v>
          </cell>
        </row>
        <row r="15362">
          <cell r="A15362" t="str">
            <v>15.016.0145-A</v>
          </cell>
          <cell r="B15362" t="str">
            <v>INSTALACAO DE UM CONJUNTO DE 6 PONTOS DE LUZ,APARENTE,EQUIVALENTE A 8 VARAS DE ELETRODUTO RIGIDO,DE ACO CARBONO ESMALTADO,DE 3/4",53,00M DE FIO 2,5MM2,CAIXAS,CONEXOES,LUVAS E CONSIDERANDO O CONTROLE DOS PONTOS DIRETO NO Q.D.L.</v>
          </cell>
          <cell r="C15362" t="str">
            <v>UN</v>
          </cell>
        </row>
        <row r="15363">
          <cell r="A15363" t="str">
            <v>15.016.0160-0</v>
          </cell>
          <cell r="B15363" t="str">
            <v>INSTALACAO DE UM CONJUNTO DE 8 PONTOS DE LUZ,APARENTE,EQUIVALENTE A 9 VARAS DE ELETRODUTO RIGIDO,DE ACO CARBONO ESMALTADO,DE 3/4",57,00M DE FIO 2,5MM2,CAIXAS,CONEXOES,LUVAS E CONSIDERANDO O CONTROLE DOS PONTOS DIRETO NO Q.D.L.</v>
          </cell>
          <cell r="C15363" t="str">
            <v>UN</v>
          </cell>
        </row>
        <row r="15364">
          <cell r="A15364" t="str">
            <v>15.016.0160-A</v>
          </cell>
          <cell r="B15364" t="str">
            <v>INSTALACAO DE UM CONJUNTO DE 8 PONTOS DE LUZ,APARENTE,EQUIVALENTE A 9 VARAS DE ELETRODUTO RIGIDO,DE ACO CARBONO ESMALTADO,DE 3/4",57,00M DE FIO 2,5MM2,CAIXAS,CONEXOES,LUVAS E CONSIDERANDO O CONTROLE DOS PONTOS DIRETO NO Q.D.L.</v>
          </cell>
          <cell r="C15364" t="str">
            <v>UN</v>
          </cell>
        </row>
        <row r="15365">
          <cell r="A15365" t="str">
            <v>15.016.0170-0</v>
          </cell>
          <cell r="B15365" t="str">
            <v>INSTALACAO DE PONTO DE FORCA ATE 2CV EQUIVALENTE A 2 VARAS DE ELETRODUTO RIGIDO,DE ACO CARBONO ESMALTADO,DE 1/2",20,00MDE FIO 2,5MM2,CAIXAS,ABRACADEIRAS E CONEXOES</v>
          </cell>
          <cell r="C15365" t="str">
            <v>UN</v>
          </cell>
        </row>
        <row r="15366">
          <cell r="A15366" t="str">
            <v>15.016.0170-A</v>
          </cell>
          <cell r="B15366" t="str">
            <v>INSTALACAO DE PONTO DE FORCA ATE 2CV EQUIVALENTE A 2 VARAS DE ELETRODUTO RIGIDO,DE ACO CARBONO ESMALTADO,DE 1/2",20,00MDE FIO 2,5MM2,CAIXAS,ABRACADEIRAS E CONEXOES</v>
          </cell>
          <cell r="C15366" t="str">
            <v>UN</v>
          </cell>
        </row>
        <row r="15367">
          <cell r="A15367" t="str">
            <v>15.016.0172-0</v>
          </cell>
          <cell r="B15367" t="str">
            <v>INSTALACAO DE PONTO DE FORCA ATE 4CV EQUIVALENTE A 2 VARAS DE ELETRODUTO RIGIDO,DE ACO CARBONO ESMALTADO,DE 3/4",20,00MDE FIO 4MM2,CAIXAS,ABRACADEIRAS E CONEXOES</v>
          </cell>
          <cell r="C15367" t="str">
            <v>UN</v>
          </cell>
        </row>
        <row r="15368">
          <cell r="A15368" t="str">
            <v>15.016.0172-A</v>
          </cell>
          <cell r="B15368" t="str">
            <v>INSTALACAO DE PONTO DE FORCA ATE 4CV EQUIVALENTE A 2 VARAS DE ELETRODUTO RIGIDO,DE ACO CARBONO ESMALTADO,DE 3/4",20,00MDE FIO 4MM2,CAIXAS,ABRACADEIRAS E CONEXOES</v>
          </cell>
          <cell r="C15368" t="str">
            <v>UN</v>
          </cell>
        </row>
        <row r="15369">
          <cell r="A15369" t="str">
            <v>15.016.0174-0</v>
          </cell>
          <cell r="B15369" t="str">
            <v>INSTALACAO DE PONTO DE FORCA PARA 5CV EQUIVALENTE A 2 VARASDE ELETRODUTO RIGIDO,DE ACO CARBONO ESMALTADO,DE 3/4",20,00MDE FIO 4MM2,CAIXAS,ABRACADEIRAS E CONEXOES</v>
          </cell>
          <cell r="C15369" t="str">
            <v>UN</v>
          </cell>
        </row>
        <row r="15370">
          <cell r="A15370" t="str">
            <v>15.016.0174-A</v>
          </cell>
          <cell r="B15370" t="str">
            <v>INSTALACAO DE PONTO DE FORCA PARA 5CV EQUIVALENTE A 2 VARASDE ELETRODUTO RIGIDO,DE ACO CARBONO ESMALTADO,DE 3/4",20,00MDE FIO 4MM2,CAIXAS,ABRACADEIRAS E CONEXOES</v>
          </cell>
          <cell r="C15370" t="str">
            <v>UN</v>
          </cell>
        </row>
        <row r="15371">
          <cell r="A15371" t="str">
            <v>15.016.0176-0</v>
          </cell>
          <cell r="B15371" t="str">
            <v>INSTALACAO DE PONTO DE FORCA PARA 10CV EQUIVALENTE A 2 VARASDE ELETRODUTO RIGIDO,DE ACO CARBONO ESMALTADO,DE 1",20,00MDE FIO 6MM2,CAIXAS,ABRACADEIRAS E CONEXOES</v>
          </cell>
          <cell r="C15371" t="str">
            <v>UN</v>
          </cell>
        </row>
        <row r="15372">
          <cell r="A15372" t="str">
            <v>15.016.0176-A</v>
          </cell>
          <cell r="B15372" t="str">
            <v>INSTALACAO DE PONTO DE FORCA PARA 10CV EQUIVALENTE A 2 VARASDE ELETRODUTO RIGIDO,DE ACO CARBONO ESMALTADO,DE 1",20,00MDE FIO 6MM2,CAIXAS,ABRACADEIRAS E CONEXOES</v>
          </cell>
          <cell r="C15372" t="str">
            <v>UN</v>
          </cell>
        </row>
        <row r="15373">
          <cell r="A15373" t="str">
            <v>15.016.0178-0</v>
          </cell>
          <cell r="B15373" t="str">
            <v>INSTALACAO DE PONTO DE FORCA PARA 15CV EQUIVALENTE A 2 VARASDE ELETRODUTO RIGIDO,DE ACO CARBONO ESMALTADO,DE 1.1/2",20,00M DE FIO 10MM2,CAIXAS,ABRACADEIRAS E CONEXOES</v>
          </cell>
          <cell r="C15373" t="str">
            <v>UN</v>
          </cell>
        </row>
        <row r="15374">
          <cell r="A15374" t="str">
            <v>15.016.0178-A</v>
          </cell>
          <cell r="B15374" t="str">
            <v>INSTALACAO DE PONTO DE FORCA PARA 15CV EQUIVALENTE A 2 VARASDE ELETRODUTO RIGIDO,DE ACO CARBONO ESMALTADO,DE 1.1/2",20,00M DE FIO 10MM2,CAIXAS,ABRACADEIRAS E CONEXOES</v>
          </cell>
          <cell r="C15374" t="str">
            <v>UN</v>
          </cell>
        </row>
        <row r="15375">
          <cell r="A15375" t="str">
            <v>15.016.0190-0</v>
          </cell>
          <cell r="B15375" t="str">
            <v>INSTALACAO DE PONTO DE TOMADA,EQUIVALENTE A 2 VARAS DE ELETRODUTO RIGIDO,DE ACO CARBONO ESMALTADO,DE 3/4",12,00M DE FIO2,5MM2,CAIXAS,ABRACADEIRAS,CONEXOES E TOMADA DE SOBREPOR COMPLACA FOSFORESCENTE</v>
          </cell>
          <cell r="C15375" t="str">
            <v>UN</v>
          </cell>
        </row>
        <row r="15376">
          <cell r="A15376" t="str">
            <v>15.016.0190-A</v>
          </cell>
          <cell r="B15376" t="str">
            <v>INSTALACAO DE PONTO DE TOMADA,EQUIVALENTE A 2 VARAS DE ELETRODUTO RIGIDO,DE ACO CARBONO ESMALTADO,DE 3/4",12,00M DE FIO2,5MM2,CAIXAS,ABRACADEIRAS,CONEXOES E TOMADA DE SOBREPOR COMPLACA FOSFORESCENTE</v>
          </cell>
          <cell r="C15376" t="str">
            <v>UN</v>
          </cell>
        </row>
        <row r="15377">
          <cell r="A15377" t="str">
            <v>15.016.0193-0</v>
          </cell>
          <cell r="B15377" t="str">
            <v>INSTALACAO DE UM CONJUNTO DE 2 TOMADAS,EQUIVALENTE A 3 VARASDE ELETRODUTO RIGIDO,DE ACO CARBONO ESMALTADO,DE 3/4",18,00M DE FIO 2,5MM2,CAIXAS,ABRACADEIRAS,CONEXOES E TOMADA DE SOBREPOR COM PLACA FOSFORESCENTE</v>
          </cell>
          <cell r="C15377" t="str">
            <v>UN</v>
          </cell>
        </row>
        <row r="15378">
          <cell r="A15378" t="str">
            <v>15.016.0193-A</v>
          </cell>
          <cell r="B15378" t="str">
            <v>INSTALACAO DE UM CONJUNTO DE 2 TOMADAS,EQUIVALENTE A 3 VARASDE ELETRODUTO RIGIDO,DE ACO CARBONO ESMALTADO,DE 3/4",18,00M DE FIO 2,5MM2,CAIXAS,ABRACADEIRAS,CONEXOES E TOMADA DE SOBREPOR COM PLACA FOSFORESCENTE</v>
          </cell>
          <cell r="C15378" t="str">
            <v>UN</v>
          </cell>
        </row>
        <row r="15379">
          <cell r="A15379" t="str">
            <v>15.016.0196-0</v>
          </cell>
          <cell r="B15379" t="str">
            <v>INSTALACAO DE UM CONJUNTO DE 3 TOMADAS,EQUIVALENTE A 4 VARASDE ELETRODUTO RIGIDO,DE ACO CARBONO ESMALTADO,DE 3/4",25,00M DE FIO 2,5MM2,CAIXAS,ABRACADEIRAS,CONEXOES E TOMADA DE SOBREPOR COM PLACA FOSFORESCENTE</v>
          </cell>
          <cell r="C15379" t="str">
            <v>UN</v>
          </cell>
        </row>
        <row r="15380">
          <cell r="A15380" t="str">
            <v>15.016.0196-A</v>
          </cell>
          <cell r="B15380" t="str">
            <v>INSTALACAO DE UM CONJUNTO DE 3 TOMADAS,EQUIVALENTE A 4 VARASDE ELETRODUTO RIGIDO,DE ACO CARBONO ESMALTADO,DE 3/4",25,00M DE FIO 2,5MM2,CAIXAS,ABRACADEIRAS,CONEXOES E TOMADA DE SOBREPOR COM PLACA FOSFORESCENTE</v>
          </cell>
          <cell r="C15380" t="str">
            <v>UN</v>
          </cell>
        </row>
        <row r="15381">
          <cell r="A15381" t="str">
            <v>15.016.0199-0</v>
          </cell>
          <cell r="B15381" t="str">
            <v>INSTALACAO DE UM CONJUNTO DE 4 TOMADAS,EQUIVALENTE A 5 VARASDE ELETRODUTO RIGIDO,DE ACO CARBONO ESMALTADO,DE 3/4",30,00M DE FIO 2,5MM2,CAIXAS,ABRACADEIRAS,CONEXOES E TOMADA DE SOBREPOR COM PLACA FOSFORESCENTE</v>
          </cell>
          <cell r="C15381" t="str">
            <v>UN</v>
          </cell>
        </row>
        <row r="15382">
          <cell r="A15382" t="str">
            <v>15.016.0199-A</v>
          </cell>
          <cell r="B15382" t="str">
            <v>INSTALACAO DE UM CONJUNTO DE 4 TOMADAS,EQUIVALENTE A 5 VARASDE ELETRODUTO RIGIDO,DE ACO CARBONO ESMALTADO,DE 3/4",30,00M DE FIO 2,5MM2,CAIXAS,ABRACADEIRAS,CONEXOES E TOMADA DE SOBREPOR COM PLACA FOSFORESCENTE</v>
          </cell>
          <cell r="C15382" t="str">
            <v>UN</v>
          </cell>
        </row>
        <row r="15383">
          <cell r="A15383" t="str">
            <v>15.017.0155-0</v>
          </cell>
          <cell r="B15383" t="str">
            <v>TERMINAL MECANICO DE PRESSAO PARA LIGACAO DE UM CABO A BARRAMENTO,FABRICADO EM BRONZE,COM BITOLAS DE 1,5 A 10MM2.FORNECIMENTO E COLOCACAO</v>
          </cell>
          <cell r="C15383" t="str">
            <v>UN</v>
          </cell>
        </row>
        <row r="15384">
          <cell r="A15384" t="str">
            <v>15.017.0155-A</v>
          </cell>
          <cell r="B15384" t="str">
            <v>TERMINAL MECANICO DE PRESSAO PARA LIGACAO DE UM CABO A BARRAMENTO,FABRICADO EM BRONZE,COM BITOLAS DE 1,5 A 10MM2.FORNECIMENTO E COLOCACAO</v>
          </cell>
          <cell r="C15384" t="str">
            <v>UN</v>
          </cell>
        </row>
        <row r="15385">
          <cell r="A15385" t="str">
            <v>15.017.0160-0</v>
          </cell>
          <cell r="B15385" t="str">
            <v>TERMINAL MECANICO DE PRESSAO PARA LIGACAO DE UM CABO A BARRAMENTO,FABRICADO EM BRONZE,COM BITOLAS DE 10 A 25MM2.FORNECIMENTO E COLOCACAO</v>
          </cell>
          <cell r="C15385" t="str">
            <v>UN</v>
          </cell>
        </row>
        <row r="15386">
          <cell r="A15386" t="str">
            <v>15.017.0160-A</v>
          </cell>
          <cell r="B15386" t="str">
            <v>TERMINAL MECANICO DE PRESSAO PARA LIGACAO DE UM CABO A BARRAMENTO,FABRICADO EM BRONZE,COM BITOLAS DE 10 A 25MM2.FORNECIMENTO E COLOCACAO</v>
          </cell>
          <cell r="C15386" t="str">
            <v>UN</v>
          </cell>
        </row>
        <row r="15387">
          <cell r="A15387" t="str">
            <v>15.017.0165-0</v>
          </cell>
          <cell r="B15387" t="str">
            <v>TERMINAL MECANICO DE PRESSAO PARA LIGACAO DE UM CABO A BARRAMENTO,FABRICADO EM BRONZE,COM BITOLAS DE 25 A 35MM2.FORNECIMENTO E COLOCACAO</v>
          </cell>
          <cell r="C15387" t="str">
            <v>UN</v>
          </cell>
        </row>
        <row r="15388">
          <cell r="A15388" t="str">
            <v>15.017.0165-A</v>
          </cell>
          <cell r="B15388" t="str">
            <v>TERMINAL MECANICO DE PRESSAO PARA LIGACAO DE UM CABO A BARRAMENTO,FABRICADO EM BRONZE,COM BITOLAS DE 25 A 35MM2.FORNECIMENTO E COLOCACAO</v>
          </cell>
          <cell r="C15388" t="str">
            <v>UN</v>
          </cell>
        </row>
        <row r="15389">
          <cell r="A15389" t="str">
            <v>15.017.0170-0</v>
          </cell>
          <cell r="B15389" t="str">
            <v>TERMINAL MECANICO DE PRESSAO PARA LIGACAO DE UM CABO A BARRAMENTO,FABRICADO EM BRONZE,COM BITOLAS DE 50 A 70MM2.FORNECIMENTO E COLOCACAO</v>
          </cell>
          <cell r="C15389" t="str">
            <v>UN</v>
          </cell>
        </row>
        <row r="15390">
          <cell r="A15390" t="str">
            <v>15.017.0170-A</v>
          </cell>
          <cell r="B15390" t="str">
            <v>TERMINAL MECANICO DE PRESSAO PARA LIGACAO DE UM CABO A BARRAMENTO,FABRICADO EM BRONZE,COM BITOLAS DE 50 A 70MM2.FORNECIMENTO E COLOCACAO</v>
          </cell>
          <cell r="C15390" t="str">
            <v>UN</v>
          </cell>
        </row>
        <row r="15391">
          <cell r="A15391" t="str">
            <v>15.017.0175-0</v>
          </cell>
          <cell r="B15391" t="str">
            <v>TERMINAL MECANICO DE PRESSAO PARA LIGACAO DE UM CABO A BARRAMENTO,FABRICADO EM BRONZE,COM BITOLA DE 95MM2.FORNECIMENTO ECOLOCACAO</v>
          </cell>
          <cell r="C15391" t="str">
            <v>UN</v>
          </cell>
        </row>
        <row r="15392">
          <cell r="A15392" t="str">
            <v>15.017.0175-A</v>
          </cell>
          <cell r="B15392" t="str">
            <v>TERMINAL MECANICO DE PRESSAO PARA LIGACAO DE UM CABO A BARRAMENTO,FABRICADO EM BRONZE,COM BITOLA DE 95MM2.FORNECIMENTO ECOLOCACAO</v>
          </cell>
          <cell r="C15392" t="str">
            <v>UN</v>
          </cell>
        </row>
        <row r="15393">
          <cell r="A15393" t="str">
            <v>15.017.0180-0</v>
          </cell>
          <cell r="B15393" t="str">
            <v>TERMINAL MECANICO DE PRESSAO PARA LIGACAO DE UM CABO A BARRAMENTO,FABRICADO EM BRONZE,COM BITOLAS DE 120 A 185MM2.FORNECIMENTO E COLOCACAO</v>
          </cell>
          <cell r="C15393" t="str">
            <v>UN</v>
          </cell>
        </row>
        <row r="15394">
          <cell r="A15394" t="str">
            <v>15.017.0180-A</v>
          </cell>
          <cell r="B15394" t="str">
            <v>TERMINAL MECANICO DE PRESSAO PARA LIGACAO DE UM CABO A BARRAMENTO,FABRICADO EM BRONZE,COM BITOLAS DE 120 A 185MM2.FORNECIMENTO E COLOCACAO</v>
          </cell>
          <cell r="C15394" t="str">
            <v>UN</v>
          </cell>
        </row>
        <row r="15395">
          <cell r="A15395" t="str">
            <v>15.017.0185-0</v>
          </cell>
          <cell r="B15395" t="str">
            <v>TERMINAL MECANICO DE PRESSAO PARA LIGACAO DE UM CABO A BARRAMENTO,FABRICADO EM BRONZE,COM BITOLAS DE 185 A 240MM2.FORNECIMENTO E COLOCACAO</v>
          </cell>
          <cell r="C15395" t="str">
            <v>UN</v>
          </cell>
        </row>
        <row r="15396">
          <cell r="A15396" t="str">
            <v>15.017.0185-A</v>
          </cell>
          <cell r="B15396" t="str">
            <v>TERMINAL MECANICO DE PRESSAO PARA LIGACAO DE UM CABO A BARRAMENTO,FABRICADO EM BRONZE,COM BITOLAS DE 185 A 240MM2.FORNECIMENTO E COLOCACAO</v>
          </cell>
          <cell r="C15396" t="str">
            <v>UN</v>
          </cell>
        </row>
        <row r="15397">
          <cell r="A15397" t="str">
            <v>15.017.0190-0</v>
          </cell>
          <cell r="B15397" t="str">
            <v>TERMINAL MECANICO DE PRESSAO PARA LIGACAO DE UM CABO A BARRAMENTO,FABRICADO EM BRONZE,COM BITOLAS DE 300 A 400MM2.FORNECIMENTO E COLOCACAO</v>
          </cell>
          <cell r="C15397" t="str">
            <v>UN</v>
          </cell>
        </row>
        <row r="15398">
          <cell r="A15398" t="str">
            <v>15.017.0190-A</v>
          </cell>
          <cell r="B15398" t="str">
            <v>TERMINAL MECANICO DE PRESSAO PARA LIGACAO DE UM CABO A BARRAMENTO,FABRICADO EM BRONZE,COM BITOLAS DE 300 A 400MM2.FORNECIMENTO E COLOCACAO</v>
          </cell>
          <cell r="C15398" t="str">
            <v>UN</v>
          </cell>
        </row>
        <row r="15399">
          <cell r="A15399" t="str">
            <v>15.017.0195-0</v>
          </cell>
          <cell r="B15399" t="str">
            <v>TERMINAL MECANICO DE PRESSAO PARA LIGACAO DE DOIS CABOS A BARRAMENTO,FABRICADO EM BRONZE,COM BITOLAS DE 25 A 35MM2.FORNECIMENTO E COLOCACAO</v>
          </cell>
          <cell r="C15399" t="str">
            <v>UN</v>
          </cell>
        </row>
        <row r="15400">
          <cell r="A15400" t="str">
            <v>15.017.0195-A</v>
          </cell>
          <cell r="B15400" t="str">
            <v>TERMINAL MECANICO DE PRESSAO PARA LIGACAO DE DOIS CABOS A BARRAMENTO,FABRICADO EM BRONZE,COM BITOLAS DE 25 A 35MM2.FORNECIMENTO E COLOCACAO</v>
          </cell>
          <cell r="C15400" t="str">
            <v>UN</v>
          </cell>
        </row>
        <row r="15401">
          <cell r="A15401" t="str">
            <v>15.017.0200-0</v>
          </cell>
          <cell r="B15401" t="str">
            <v>TERMINAL MECANICO DE PRESSAO PARA LIGACAO DE DOIS CABOS A BARRAMENTO,FABRICADO EM BRONZE,COM BITOLAS DE 50 A 70MM2.FORNECIMENTO E COLOCACAO</v>
          </cell>
          <cell r="C15401" t="str">
            <v>UN</v>
          </cell>
        </row>
        <row r="15402">
          <cell r="A15402" t="str">
            <v>15.017.0200-A</v>
          </cell>
          <cell r="B15402" t="str">
            <v>TERMINAL MECANICO DE PRESSAO PARA LIGACAO DE DOIS CABOS A BARRAMENTO,FABRICADO EM BRONZE,COM BITOLAS DE 50 A 70MM2.FORNECIMENTO E COLOCACAO</v>
          </cell>
          <cell r="C15402" t="str">
            <v>UN</v>
          </cell>
        </row>
        <row r="15403">
          <cell r="A15403" t="str">
            <v>15.017.0205-0</v>
          </cell>
          <cell r="B15403" t="str">
            <v>TERMINAL MECANICO DE PRESSAO PARA LIGACAO DE DOIS CABOS A BARRAMENTO,FABRICADO EM BRONZE,COM BITOLAS DE 95MM2.FORNECIMENTO E COLOCACAO</v>
          </cell>
          <cell r="C15403" t="str">
            <v>UN</v>
          </cell>
        </row>
        <row r="15404">
          <cell r="A15404" t="str">
            <v>15.017.0205-A</v>
          </cell>
          <cell r="B15404" t="str">
            <v>TERMINAL MECANICO DE PRESSAO PARA LIGACAO DE DOIS CABOS A BARRAMENTO,FABRICADO EM BRONZE,COM BITOLAS DE 95MM2.FORNECIMENTO E COLOCACAO</v>
          </cell>
          <cell r="C15404" t="str">
            <v>UN</v>
          </cell>
        </row>
        <row r="15405">
          <cell r="A15405" t="str">
            <v>15.017.0210-0</v>
          </cell>
          <cell r="B15405" t="str">
            <v>TERMINAL MECANICO DE PRESSAO PARA LIGACAO DE DOIS CABOS A BARRAMENTO,FABRICADO EM BRONZE,COM BITOLAS DE 120 A 185MM2.FORNECIMENTO E COLOCACAO</v>
          </cell>
          <cell r="C15405" t="str">
            <v>UN</v>
          </cell>
        </row>
        <row r="15406">
          <cell r="A15406" t="str">
            <v>15.017.0210-A</v>
          </cell>
          <cell r="B15406" t="str">
            <v>TERMINAL MECANICO DE PRESSAO PARA LIGACAO DE DOIS CABOS A BARRAMENTO,FABRICADO EM BRONZE,COM BITOLAS DE 120 A 185MM2.FORNECIMENTO E COLOCACAO</v>
          </cell>
          <cell r="C15406" t="str">
            <v>UN</v>
          </cell>
        </row>
        <row r="15407">
          <cell r="A15407" t="str">
            <v>15.017.0215-0</v>
          </cell>
          <cell r="B15407" t="str">
            <v>TERMINAL MECANICO DE PRESSAO PARA LIGACAO DE DOIS CABOS A BARRAMENTO,FABRICADO EM BRONZE,COM BITOLAS DE 185 A 240MM2.FORNECIMENTO E COLOCACAO</v>
          </cell>
          <cell r="C15407" t="str">
            <v>UN</v>
          </cell>
        </row>
        <row r="15408">
          <cell r="A15408" t="str">
            <v>15.017.0215-A</v>
          </cell>
          <cell r="B15408" t="str">
            <v>TERMINAL MECANICO DE PRESSAO PARA LIGACAO DE DOIS CABOS A BARRAMENTO,FABRICADO EM BRONZE,COM BITOLAS DE 185 A 240MM2.FORNECIMENTO E COLOCACAO</v>
          </cell>
          <cell r="C15408" t="str">
            <v>UN</v>
          </cell>
        </row>
        <row r="15409">
          <cell r="A15409" t="str">
            <v>15.017.0220-0</v>
          </cell>
          <cell r="B15409" t="str">
            <v>TERMINAL MECANICO DE PRESSAO PARA LIGACAO DE DOIS CABOS A BARRAMENTO,FABRICADO EM BRONZE,COM BITOLAS DE 300 A 400MM2.FORNECIMENTO E COLOCACAO</v>
          </cell>
          <cell r="C15409" t="str">
            <v>UN</v>
          </cell>
        </row>
        <row r="15410">
          <cell r="A15410" t="str">
            <v>15.017.0220-A</v>
          </cell>
          <cell r="B15410" t="str">
            <v>TERMINAL MECANICO DE PRESSAO PARA LIGACAO DE DOIS CABOS A BARRAMENTO,FABRICADO EM BRONZE,COM BITOLAS DE 300 A 400MM2.FORNECIMENTO E COLOCACAO</v>
          </cell>
          <cell r="C15410" t="str">
            <v>UN</v>
          </cell>
        </row>
        <row r="15411">
          <cell r="A15411" t="str">
            <v>15.017.0225-0</v>
          </cell>
          <cell r="B15411" t="str">
            <v>CONECTOR FABRICADO EM BRONZE PARA ATERRAMENTO,PARA FIXACAO DE UM OU DOIS CONDUTORES A SUPERFICIE PLANA,PARA CABOS COM BITOLAS DE 2,5 A 6MM2.FORNECIMENTO E COLOCACAO</v>
          </cell>
          <cell r="C15411" t="str">
            <v>UN</v>
          </cell>
        </row>
        <row r="15412">
          <cell r="A15412" t="str">
            <v>15.017.0225-A</v>
          </cell>
          <cell r="B15412" t="str">
            <v>CONECTOR FABRICADO EM BRONZE PARA ATERRAMENTO,PARA FIXACAO DE UM OU DOIS CONDUTORES A SUPERFICIE PLANA,PARA CABOS COM BITOLAS DE 2,5 A 6MM2.FORNECIMENTO E COLOCACAO</v>
          </cell>
          <cell r="C15412" t="str">
            <v>UN</v>
          </cell>
        </row>
        <row r="15413">
          <cell r="A15413" t="str">
            <v>15.017.0230-0</v>
          </cell>
          <cell r="B15413" t="str">
            <v>CONECTOR FABRICADO EM BRONZE PARA ATERRAMENTO,PARA FIXACAO DE UM OU DOIS CONDUTORES A SUPERFICIE PLANA,PARA CABOS COM BITOLAS DE 6 A 35MM2.FORNECIMENTO E COLOCACAO</v>
          </cell>
          <cell r="C15413" t="str">
            <v>UN</v>
          </cell>
        </row>
        <row r="15414">
          <cell r="A15414" t="str">
            <v>15.017.0230-A</v>
          </cell>
          <cell r="B15414" t="str">
            <v>CONECTOR FABRICADO EM BRONZE PARA ATERRAMENTO,PARA FIXACAO DE UM OU DOIS CONDUTORES A SUPERFICIE PLANA,PARA CABOS COM BITOLAS DE 6 A 35MM2.FORNECIMENTO E COLOCACAO</v>
          </cell>
          <cell r="C15414" t="str">
            <v>UN</v>
          </cell>
        </row>
        <row r="15415">
          <cell r="A15415" t="str">
            <v>15.017.0235-0</v>
          </cell>
          <cell r="B15415" t="str">
            <v>CONECTOR FABRICADO EM BRONZE PARA ATERRAMENTO,PARA FIXACAO DE UM OU DOIS CONDUTORES A SUPERFICIE PLANA,PARA CABOS COM BITOLAS DE 35 A 185MM2.FORNECIMENTO E COLOCACAO</v>
          </cell>
          <cell r="C15415" t="str">
            <v>UN</v>
          </cell>
        </row>
        <row r="15416">
          <cell r="A15416" t="str">
            <v>15.017.0235-A</v>
          </cell>
          <cell r="B15416" t="str">
            <v>CONECTOR FABRICADO EM BRONZE PARA ATERRAMENTO,PARA FIXACAO DE UM OU DOIS CONDUTORES A SUPERFICIE PLANA,PARA CABOS COM BITOLAS DE 35 A 185MM2.FORNECIMENTO E COLOCACAO</v>
          </cell>
          <cell r="C15416" t="str">
            <v>UN</v>
          </cell>
        </row>
        <row r="15417">
          <cell r="A15417" t="str">
            <v>15.017.0240-0</v>
          </cell>
          <cell r="B15417" t="str">
            <v>TERMINAL MECANICO A COMPRESSAO,FABRICADO EM BRONZE,PARA CABODE 1,5MM2.FORNECIMENTO E COLOCACAO</v>
          </cell>
          <cell r="C15417" t="str">
            <v>UN</v>
          </cell>
        </row>
        <row r="15418">
          <cell r="A15418" t="str">
            <v>15.017.0240-A</v>
          </cell>
          <cell r="B15418" t="str">
            <v>TERMINAL MECANICO A COMPRESSAO,FABRICADO EM BRONZE,PARA CABODE 1,5MM2.FORNECIMENTO E COLOCACAO</v>
          </cell>
          <cell r="C15418" t="str">
            <v>UN</v>
          </cell>
        </row>
        <row r="15419">
          <cell r="A15419" t="str">
            <v>15.017.0245-0</v>
          </cell>
          <cell r="B15419" t="str">
            <v>TERMINAL MECANICO A COMPRESSAO,FABRICADO EM BRONZE,PARA CABODE 2,5MM2.FORNECIMENTO E COLOCACAO</v>
          </cell>
          <cell r="C15419" t="str">
            <v>UN</v>
          </cell>
        </row>
        <row r="15420">
          <cell r="A15420" t="str">
            <v>15.017.0245-A</v>
          </cell>
          <cell r="B15420" t="str">
            <v>TERMINAL MECANICO A COMPRESSAO,FABRICADO EM BRONZE,PARA CABODE 2,5MM2.FORNECIMENTO E COLOCACAO</v>
          </cell>
          <cell r="C15420" t="str">
            <v>UN</v>
          </cell>
        </row>
        <row r="15421">
          <cell r="A15421" t="str">
            <v>15.017.0250-0</v>
          </cell>
          <cell r="B15421" t="str">
            <v>TERMINAL MECANICO A COMPRESSAO,FABRICADO EM BRONZE,PARA CABODE 4MM2.FORNECIMENTO E COLOCACAO</v>
          </cell>
          <cell r="C15421" t="str">
            <v>UN</v>
          </cell>
        </row>
        <row r="15422">
          <cell r="A15422" t="str">
            <v>15.017.0250-A</v>
          </cell>
          <cell r="B15422" t="str">
            <v>TERMINAL MECANICO A COMPRESSAO,FABRICADO EM BRONZE,PARA CABODE 4MM2.FORNECIMENTO E COLOCACAO</v>
          </cell>
          <cell r="C15422" t="str">
            <v>UN</v>
          </cell>
        </row>
        <row r="15423">
          <cell r="A15423" t="str">
            <v>15.017.0255-0</v>
          </cell>
          <cell r="B15423" t="str">
            <v>TERMINAL MECANICO A COMPRESSAO,FABRICADO EM BRONZE,PARA CABODE 6MM2.FORNECIMENTO E COLOCACAO</v>
          </cell>
          <cell r="C15423" t="str">
            <v>UN</v>
          </cell>
        </row>
        <row r="15424">
          <cell r="A15424" t="str">
            <v>15.017.0255-A</v>
          </cell>
          <cell r="B15424" t="str">
            <v>TERMINAL MECANICO A COMPRESSAO,FABRICADO EM BRONZE,PARA CABODE 6MM2.FORNECIMENTO E COLOCACAO</v>
          </cell>
          <cell r="C15424" t="str">
            <v>UN</v>
          </cell>
        </row>
        <row r="15425">
          <cell r="A15425" t="str">
            <v>15.017.0260-0</v>
          </cell>
          <cell r="B15425" t="str">
            <v>TERMINAL MECANICO A COMPRESSAO,FABRICADO EM BRONZE,PARA CABODE 10MM2.FORNECIMENTO E COLOCACAO</v>
          </cell>
          <cell r="C15425" t="str">
            <v>UN</v>
          </cell>
        </row>
        <row r="15426">
          <cell r="A15426" t="str">
            <v>15.017.0260-A</v>
          </cell>
          <cell r="B15426" t="str">
            <v>TERMINAL MECANICO A COMPRESSAO,FABRICADO EM BRONZE,PARA CABODE 10MM2.FORNECIMENTO E COLOCACAO</v>
          </cell>
          <cell r="C15426" t="str">
            <v>UN</v>
          </cell>
        </row>
        <row r="15427">
          <cell r="A15427" t="str">
            <v>15.017.0265-0</v>
          </cell>
          <cell r="B15427" t="str">
            <v>TERMINAL MECANICO A COMPRESSAO,FABRICADO EM BRONZE,PARA CABODE 16MM2.FORNECIMENTO E COLOCACAO</v>
          </cell>
          <cell r="C15427" t="str">
            <v>UN</v>
          </cell>
        </row>
        <row r="15428">
          <cell r="A15428" t="str">
            <v>15.017.0265-A</v>
          </cell>
          <cell r="B15428" t="str">
            <v>TERMINAL MECANICO A COMPRESSAO,FABRICADO EM BRONZE,PARA CABODE 16MM2.FORNECIMENTO E COLOCACAO</v>
          </cell>
          <cell r="C15428" t="str">
            <v>UN</v>
          </cell>
        </row>
        <row r="15429">
          <cell r="A15429" t="str">
            <v>15.017.0270-0</v>
          </cell>
          <cell r="B15429" t="str">
            <v>TERMINAL MECANICO A COMPRESSAO,FABRICADO EM BRONZE,PARA CABODE 25MM2.FORNECIMENTO E COLOCACAO</v>
          </cell>
          <cell r="C15429" t="str">
            <v>UN</v>
          </cell>
        </row>
        <row r="15430">
          <cell r="A15430" t="str">
            <v>15.017.0270-A</v>
          </cell>
          <cell r="B15430" t="str">
            <v>TERMINAL MECANICO A COMPRESSAO,FABRICADO EM BRONZE,PARA CABODE 25MM2.FORNECIMENTO E COLOCACAO</v>
          </cell>
          <cell r="C15430" t="str">
            <v>UN</v>
          </cell>
        </row>
        <row r="15431">
          <cell r="A15431" t="str">
            <v>15.017.0275-0</v>
          </cell>
          <cell r="B15431" t="str">
            <v>TERMINAL MECANICO A COMPRESSAO,FABRICADO EM BRONZE,PARA CABODE 35MM2.FORNECIMENTO E COLOCACAO</v>
          </cell>
          <cell r="C15431" t="str">
            <v>UN</v>
          </cell>
        </row>
        <row r="15432">
          <cell r="A15432" t="str">
            <v>15.017.0275-A</v>
          </cell>
          <cell r="B15432" t="str">
            <v>TERMINAL MECANICO A COMPRESSAO,FABRICADO EM BRONZE,PARA CABODE 35MM2.FORNECIMENTO E COLOCACAO</v>
          </cell>
          <cell r="C15432" t="str">
            <v>UN</v>
          </cell>
        </row>
        <row r="15433">
          <cell r="A15433" t="str">
            <v>15.017.0280-0</v>
          </cell>
          <cell r="B15433" t="str">
            <v>TERMINAL MECANICO A COMPRESSAO,FABRICADO EM BRONZE,PARA CABODE 50MM2.FORNECIMENTO E COLOCACAO</v>
          </cell>
          <cell r="C15433" t="str">
            <v>UN</v>
          </cell>
        </row>
        <row r="15434">
          <cell r="A15434" t="str">
            <v>15.017.0280-A</v>
          </cell>
          <cell r="B15434" t="str">
            <v>TERMINAL MECANICO A COMPRESSAO,FABRICADO EM BRONZE,PARA CABODE 50MM2.FORNECIMENTO E COLOCACAO</v>
          </cell>
          <cell r="C15434" t="str">
            <v>UN</v>
          </cell>
        </row>
        <row r="15435">
          <cell r="A15435" t="str">
            <v>15.017.0285-0</v>
          </cell>
          <cell r="B15435" t="str">
            <v>TERMINAL MECANICO A COMPRESSAO,FABRICADO EM BRONZE,PARA CABODE 70MM2.FORNECIMENTO E COLOCACAO</v>
          </cell>
          <cell r="C15435" t="str">
            <v>UN</v>
          </cell>
        </row>
        <row r="15436">
          <cell r="A15436" t="str">
            <v>15.017.0285-A</v>
          </cell>
          <cell r="B15436" t="str">
            <v>TERMINAL MECANICO A COMPRESSAO,FABRICADO EM BRONZE,PARA CABODE 70MM2.FORNECIMENTO E COLOCACAO</v>
          </cell>
          <cell r="C15436" t="str">
            <v>UN</v>
          </cell>
        </row>
        <row r="15437">
          <cell r="A15437" t="str">
            <v>15.017.0290-0</v>
          </cell>
          <cell r="B15437" t="str">
            <v>TERMINAL MECANICO A COMPRESSAO,FABRICADO EM BRONZE,PARA CABODE 95MM2.FORNECIMENTO E COLOCACAO</v>
          </cell>
          <cell r="C15437" t="str">
            <v>UN</v>
          </cell>
        </row>
        <row r="15438">
          <cell r="A15438" t="str">
            <v>15.017.0290-A</v>
          </cell>
          <cell r="B15438" t="str">
            <v>TERMINAL MECANICO A COMPRESSAO,FABRICADO EM BRONZE,PARA CABODE 95MM2.FORNECIMENTO E COLOCACAO</v>
          </cell>
          <cell r="C15438" t="str">
            <v>UN</v>
          </cell>
        </row>
        <row r="15439">
          <cell r="A15439" t="str">
            <v>15.017.0295-0</v>
          </cell>
          <cell r="B15439" t="str">
            <v>TERMINAL MECANICO A COMPRESSAO,FABRICADO EM BRONZE,PARA CABODE 120MM2.FORNECIMENTO E COLOCACAO</v>
          </cell>
          <cell r="C15439" t="str">
            <v>UN</v>
          </cell>
        </row>
        <row r="15440">
          <cell r="A15440" t="str">
            <v>15.017.0295-A</v>
          </cell>
          <cell r="B15440" t="str">
            <v>TERMINAL MECANICO A COMPRESSAO,FABRICADO EM BRONZE,PARA CABODE 120MM2.FORNECIMENTO E COLOCACAO</v>
          </cell>
          <cell r="C15440" t="str">
            <v>UN</v>
          </cell>
        </row>
        <row r="15441">
          <cell r="A15441" t="str">
            <v>15.017.0300-0</v>
          </cell>
          <cell r="B15441" t="str">
            <v>TERMINAL MECANICO A COMPRESSAO,FABRICADO EM BRONZE,PARA CABODE 150MM2.FORNECIMENTO E COLOCACAO</v>
          </cell>
          <cell r="C15441" t="str">
            <v>UN</v>
          </cell>
        </row>
        <row r="15442">
          <cell r="A15442" t="str">
            <v>15.017.0300-A</v>
          </cell>
          <cell r="B15442" t="str">
            <v>TERMINAL MECANICO A COMPRESSAO,FABRICADO EM BRONZE,PARA CABODE 150MM2.FORNECIMENTO E COLOCACAO</v>
          </cell>
          <cell r="C15442" t="str">
            <v>UN</v>
          </cell>
        </row>
        <row r="15443">
          <cell r="A15443" t="str">
            <v>15.017.0305-0</v>
          </cell>
          <cell r="B15443" t="str">
            <v>TERMINAL MECANICO A COMPRESSAO,FABRICADO EM BRONZE,PARA CABODE 185MM2.FORNECIMENTO E COLOCACAO</v>
          </cell>
          <cell r="C15443" t="str">
            <v>UN</v>
          </cell>
        </row>
        <row r="15444">
          <cell r="A15444" t="str">
            <v>15.017.0305-A</v>
          </cell>
          <cell r="B15444" t="str">
            <v>TERMINAL MECANICO A COMPRESSAO,FABRICADO EM BRONZE,PARA CABODE 185MM2.FORNECIMENTO E COLOCACAO</v>
          </cell>
          <cell r="C15444" t="str">
            <v>UN</v>
          </cell>
        </row>
        <row r="15445">
          <cell r="A15445" t="str">
            <v>15.017.0310-0</v>
          </cell>
          <cell r="B15445" t="str">
            <v>TERMINAL MECANICO A COMPRESSAO,FABRICADO EM BRONZE,PARA CABODE 240MM2.FORNECIMENTO E COLOCACAO</v>
          </cell>
          <cell r="C15445" t="str">
            <v>UN</v>
          </cell>
        </row>
        <row r="15446">
          <cell r="A15446" t="str">
            <v>15.017.0310-A</v>
          </cell>
          <cell r="B15446" t="str">
            <v>TERMINAL MECANICO A COMPRESSAO,FABRICADO EM BRONZE,PARA CABODE 240MM2.FORNECIMENTO E COLOCACAO</v>
          </cell>
          <cell r="C15446" t="str">
            <v>UN</v>
          </cell>
        </row>
        <row r="15447">
          <cell r="A15447" t="str">
            <v>15.017.0315-0</v>
          </cell>
          <cell r="B15447" t="str">
            <v>TERMINAL MECANICO A COMPRESSAO,FABRICADO EM BRONZE,PARA CABODE 300MM2.FORNECIMENTO E COLOCACAO</v>
          </cell>
          <cell r="C15447" t="str">
            <v>UN</v>
          </cell>
        </row>
        <row r="15448">
          <cell r="A15448" t="str">
            <v>15.017.0315-A</v>
          </cell>
          <cell r="B15448" t="str">
            <v>TERMINAL MECANICO A COMPRESSAO,FABRICADO EM BRONZE,PARA CABODE 300MM2.FORNECIMENTO E COLOCACAO</v>
          </cell>
          <cell r="C15448" t="str">
            <v>UN</v>
          </cell>
        </row>
        <row r="15449">
          <cell r="A15449" t="str">
            <v>15.017.0320-0</v>
          </cell>
          <cell r="B15449" t="str">
            <v>CONECTOR MECANICO PARAFUSO FENDIDO(SPLIT-BOLT),CORPO E PORCAFABRICADO EM COBRE,PARA CABO DE 10MM2.FORNECIMENTO E COLOCACAO</v>
          </cell>
          <cell r="C15449" t="str">
            <v>UN</v>
          </cell>
        </row>
        <row r="15450">
          <cell r="A15450" t="str">
            <v>15.017.0320-A</v>
          </cell>
          <cell r="B15450" t="str">
            <v>CONECTOR MECANICO PARAFUSO FENDIDO(SPLIT-BOLT),CORPO E PORCAFABRICADO EM COBRE,PARA CABO DE 10MM2.FORNECIMENTO E COLOCACAO</v>
          </cell>
          <cell r="C15450" t="str">
            <v>UN</v>
          </cell>
        </row>
        <row r="15451">
          <cell r="A15451" t="str">
            <v>15.017.0325-0</v>
          </cell>
          <cell r="B15451" t="str">
            <v>CONECTOR MECANICO PARAFUSO FENDIDO(SPLIT-BOLT),CORPO E PORCAFABRICADO EM COBRE,PARA CABO DE 16MM2.FORNECIMENTO E COLOCACAO</v>
          </cell>
          <cell r="C15451" t="str">
            <v>UN</v>
          </cell>
        </row>
        <row r="15452">
          <cell r="A15452" t="str">
            <v>15.017.0325-A</v>
          </cell>
          <cell r="B15452" t="str">
            <v>CONECTOR MECANICO PARAFUSO FENDIDO(SPLIT-BOLT),CORPO E PORCAFABRICADO EM COBRE,PARA CABO DE 16MM2.FORNECIMENTO E COLOCACAO</v>
          </cell>
          <cell r="C15452" t="str">
            <v>UN</v>
          </cell>
        </row>
        <row r="15453">
          <cell r="A15453" t="str">
            <v>15.017.0327-0</v>
          </cell>
          <cell r="B15453" t="str">
            <v>CONECTOR MECANICO PARAFUSO FENDIDO(SPLIT-BOLT),CORPO E PORCAFABRICADO EM COBRE,PARA CABO DE 25MM2.FORNECIMENTO E COLOCACAO</v>
          </cell>
          <cell r="C15453" t="str">
            <v>UN</v>
          </cell>
        </row>
        <row r="15454">
          <cell r="A15454" t="str">
            <v>15.017.0327-A</v>
          </cell>
          <cell r="B15454" t="str">
            <v>CONECTOR MECANICO PARAFUSO FENDIDO(SPLIT-BOLT),CORPO E PORCAFABRICADO EM COBRE,PARA CABO DE 25MM2.FORNECIMENTO E COLOCACAO</v>
          </cell>
          <cell r="C15454" t="str">
            <v>UN</v>
          </cell>
        </row>
        <row r="15455">
          <cell r="A15455" t="str">
            <v>15.017.0330-0</v>
          </cell>
          <cell r="B15455" t="str">
            <v>CONECTOR MECANICO PARAFUSO FENDIDO(SPLIT-BOLT),CORPO E PORCAFABRICADO EM COBRE,PARA CABO DE 35MM2.FORNECIMENTO E COLOCACAO</v>
          </cell>
          <cell r="C15455" t="str">
            <v>UN</v>
          </cell>
        </row>
        <row r="15456">
          <cell r="A15456" t="str">
            <v>15.017.0330-A</v>
          </cell>
          <cell r="B15456" t="str">
            <v>CONECTOR MECANICO PARAFUSO FENDIDO(SPLIT-BOLT),CORPO E PORCAFABRICADO EM COBRE,PARA CABO DE 35MM2.FORNECIMENTO E COLOCACAO</v>
          </cell>
          <cell r="C15456" t="str">
            <v>UN</v>
          </cell>
        </row>
        <row r="15457">
          <cell r="A15457" t="str">
            <v>15.017.0331-0</v>
          </cell>
          <cell r="B15457" t="str">
            <v>CONECTOR MECANICO PARAFUSO FENDIDO(SPLIT-BOLT),CORPO E PORCAFABRICADO EM COBRE,PARA CABO DE 50MM2.FORNECIMENTO E COLOCACAO</v>
          </cell>
          <cell r="C15457" t="str">
            <v>UN</v>
          </cell>
        </row>
        <row r="15458">
          <cell r="A15458" t="str">
            <v>15.017.0331-A</v>
          </cell>
          <cell r="B15458" t="str">
            <v>CONECTOR MECANICO PARAFUSO FENDIDO(SPLIT-BOLT),CORPO E PORCAFABRICADO EM COBRE,PARA CABO DE 50MM2.FORNECIMENTO E COLOCACAO</v>
          </cell>
          <cell r="C15458" t="str">
            <v>UN</v>
          </cell>
        </row>
        <row r="15459">
          <cell r="A15459" t="str">
            <v>15.017.0332-0</v>
          </cell>
          <cell r="B15459" t="str">
            <v>CONECTOR MECANICO PARAFUSO FENDIDO(SPLIT-BOLT),CORPO E PORCAFABRICADO EM COBRE,PARA CABO DE 70MM2.FORNECIMENTO E COLOCACAO</v>
          </cell>
          <cell r="C15459" t="str">
            <v>UN</v>
          </cell>
        </row>
        <row r="15460">
          <cell r="A15460" t="str">
            <v>15.017.0332-A</v>
          </cell>
          <cell r="B15460" t="str">
            <v>CONECTOR MECANICO PARAFUSO FENDIDO(SPLIT-BOLT),CORPO E PORCAFABRICADO EM COBRE,PARA CABO DE 70MM2.FORNECIMENTO E COLOCACAO</v>
          </cell>
          <cell r="C15460" t="str">
            <v>UN</v>
          </cell>
        </row>
        <row r="15461">
          <cell r="A15461" t="str">
            <v>15.017.0333-0</v>
          </cell>
          <cell r="B15461" t="str">
            <v>CONECTOR MECANICO PARAFUSO FENDIDO(SPLIT-BOLT),CORPO E PORCAFABRICADO EM COBRE,PARA CABO DE 95MM2.FORNECIMENTO E COLOCACAO</v>
          </cell>
          <cell r="C15461" t="str">
            <v>UN</v>
          </cell>
        </row>
        <row r="15462">
          <cell r="A15462" t="str">
            <v>15.017.0333-A</v>
          </cell>
          <cell r="B15462" t="str">
            <v>CONECTOR MECANICO PARAFUSO FENDIDO(SPLIT-BOLT),CORPO E PORCAFABRICADO EM COBRE,PARA CABO DE 95MM2.FORNECIMENTO E COLOCACAO</v>
          </cell>
          <cell r="C15462" t="str">
            <v>UN</v>
          </cell>
        </row>
        <row r="15463">
          <cell r="A15463" t="str">
            <v>15.017.0335-0</v>
          </cell>
          <cell r="B15463" t="str">
            <v>CONECTOR MECANICO PARAFUSO FENDIDO(SPLIT-BOLT),CORPO E PORCAFABRICADO EM COBRE,PARA CABO DE 120MM2.FORNECIMENTO E COLOCACAO</v>
          </cell>
          <cell r="C15463" t="str">
            <v>UN</v>
          </cell>
        </row>
        <row r="15464">
          <cell r="A15464" t="str">
            <v>15.017.0335-A</v>
          </cell>
          <cell r="B15464" t="str">
            <v>CONECTOR MECANICO PARAFUSO FENDIDO(SPLIT-BOLT),CORPO E PORCAFABRICADO EM COBRE,PARA CABO DE 120MM2.FORNECIMENTO E COLOCACAO</v>
          </cell>
          <cell r="C15464" t="str">
            <v>UN</v>
          </cell>
        </row>
        <row r="15465">
          <cell r="A15465" t="str">
            <v>15.017.0337-0</v>
          </cell>
          <cell r="B15465" t="str">
            <v>CONECTOR MECANICO PARAFUSO FENDIDO(SPLIT-BOLT),CORPO E PORCAFABRICADO EM COBRE,PARA CABO DE 150MM2.FORNECIMENTO E COLOCACAO</v>
          </cell>
          <cell r="C15465" t="str">
            <v>UN</v>
          </cell>
        </row>
        <row r="15466">
          <cell r="A15466" t="str">
            <v>15.017.0337-A</v>
          </cell>
          <cell r="B15466" t="str">
            <v>CONECTOR MECANICO PARAFUSO FENDIDO(SPLIT-BOLT),CORPO E PORCAFABRICADO EM COBRE,PARA CABO DE 150MM2.FORNECIMENTO E COLOCACAO</v>
          </cell>
          <cell r="C15466" t="str">
            <v>UN</v>
          </cell>
        </row>
        <row r="15467">
          <cell r="A15467" t="str">
            <v>15.017.0338-0</v>
          </cell>
          <cell r="B15467" t="str">
            <v>CONECTOR MECANICO PARAFUSO FENDIDO(SPLIT-BOLT),CORPO E PORCAFABRICADO EM COBRE,PARA CABO DE 185MM2.FORNECIMENTO E COLOCACAO</v>
          </cell>
          <cell r="C15467" t="str">
            <v>UN</v>
          </cell>
        </row>
        <row r="15468">
          <cell r="A15468" t="str">
            <v>15.017.0338-A</v>
          </cell>
          <cell r="B15468" t="str">
            <v>CONECTOR MECANICO PARAFUSO FENDIDO(SPLIT-BOLT),CORPO E PORCAFABRICADO EM COBRE,PARA CABO DE 185MM2.FORNECIMENTO E COLOCACAO</v>
          </cell>
          <cell r="C15468" t="str">
            <v>UN</v>
          </cell>
        </row>
        <row r="15469">
          <cell r="A15469" t="str">
            <v>15.017.0340-0</v>
          </cell>
          <cell r="B15469" t="str">
            <v>CONECTOR MECANICO PARAFUSO FENDIDO(SPLIT-BOLT),CORPO E PORCAFABRICADO EM COBRE,PARA CABO DE 240MM2.FORNECIMENTO E COLOCACAO</v>
          </cell>
          <cell r="C15469" t="str">
            <v>UN</v>
          </cell>
        </row>
        <row r="15470">
          <cell r="A15470" t="str">
            <v>15.017.0340-A</v>
          </cell>
          <cell r="B15470" t="str">
            <v>CONECTOR MECANICO PARAFUSO FENDIDO(SPLIT-BOLT),CORPO E PORCAFABRICADO EM COBRE,PARA CABO DE 240MM2.FORNECIMENTO E COLOCACAO</v>
          </cell>
          <cell r="C15470" t="str">
            <v>UN</v>
          </cell>
        </row>
        <row r="15471">
          <cell r="A15471" t="str">
            <v>15.018.0010-0</v>
          </cell>
          <cell r="B15471" t="str">
            <v>CAIXA DE LIGACAO DE ALUMINIO SILICIO,TIPO CONDULETES,NO FORMATO B,DIAMETRO DE 1/2".FORNECIMENTO E COLOCACAO</v>
          </cell>
          <cell r="C15471" t="str">
            <v>UN</v>
          </cell>
        </row>
        <row r="15472">
          <cell r="A15472" t="str">
            <v>15.018.0010-A</v>
          </cell>
          <cell r="B15472" t="str">
            <v>CAIXA DE LIGACAO DE ALUMINIO SILICIO,TIPO CONDULETES,NO FORMATO B,DIAMETRO DE 1/2".FORNECIMENTO E COLOCACAO</v>
          </cell>
          <cell r="C15472" t="str">
            <v>UN</v>
          </cell>
        </row>
        <row r="15473">
          <cell r="A15473" t="str">
            <v>15.018.0015-0</v>
          </cell>
          <cell r="B15473" t="str">
            <v>CAIXA DE LIGACAO DE ALUMINIO SILICIO,TIPO CONDULETES,NO FORMATO B,DIAMETRO DE 3/4".FORNECIMENTO E COLOCACAO</v>
          </cell>
          <cell r="C15473" t="str">
            <v>UN</v>
          </cell>
        </row>
        <row r="15474">
          <cell r="A15474" t="str">
            <v>15.018.0015-A</v>
          </cell>
          <cell r="B15474" t="str">
            <v>CAIXA DE LIGACAO DE ALUMINIO SILICIO,TIPO CONDULETES,NO FORMATO B,DIAMETRO DE 3/4".FORNECIMENTO E COLOCACAO</v>
          </cell>
          <cell r="C15474" t="str">
            <v>UN</v>
          </cell>
        </row>
        <row r="15475">
          <cell r="A15475" t="str">
            <v>15.018.0020-0</v>
          </cell>
          <cell r="B15475" t="str">
            <v>CAIXA DE LIGACAO DE ALUMINIO SILICIO,TIPO CONDULETES,NO FORMATO B,DIAMETRO DE 1".FORNECIMENTO E COLOCACAO</v>
          </cell>
          <cell r="C15475" t="str">
            <v>UN</v>
          </cell>
        </row>
        <row r="15476">
          <cell r="A15476" t="str">
            <v>15.018.0020-A</v>
          </cell>
          <cell r="B15476" t="str">
            <v>CAIXA DE LIGACAO DE ALUMINIO SILICIO,TIPO CONDULETES,NO FORMATO B,DIAMETRO DE 1".FORNECIMENTO E COLOCACAO</v>
          </cell>
          <cell r="C15476" t="str">
            <v>UN</v>
          </cell>
        </row>
        <row r="15477">
          <cell r="A15477" t="str">
            <v>15.018.0025-0</v>
          </cell>
          <cell r="B15477" t="str">
            <v>CAIXA DE LIGACAO DE ALUMINIO SILICIO,TIPO CONDULETES,NO FORMATO C,DIAMETRO DE 1/2".FORNECIMENTO E COLOCACAO</v>
          </cell>
          <cell r="C15477" t="str">
            <v>UN</v>
          </cell>
        </row>
        <row r="15478">
          <cell r="A15478" t="str">
            <v>15.018.0025-A</v>
          </cell>
          <cell r="B15478" t="str">
            <v>CAIXA DE LIGACAO DE ALUMINIO SILICIO,TIPO CONDULETES,NO FORMATO C,DIAMETRO DE 1/2".FORNECIMENTO E COLOCACAO</v>
          </cell>
          <cell r="C15478" t="str">
            <v>UN</v>
          </cell>
        </row>
        <row r="15479">
          <cell r="A15479" t="str">
            <v>15.018.0030-0</v>
          </cell>
          <cell r="B15479" t="str">
            <v>CAIXA DE LIGACAO DE ALUMINIO SILICIO,TIPO CONDULETES,NO FORMATO C,DIAMETRO DE 3/4".FORNECIMENTO E COLOCACAO</v>
          </cell>
          <cell r="C15479" t="str">
            <v>UN</v>
          </cell>
        </row>
        <row r="15480">
          <cell r="A15480" t="str">
            <v>15.018.0030-A</v>
          </cell>
          <cell r="B15480" t="str">
            <v>CAIXA DE LIGACAO DE ALUMINIO SILICIO,TIPO CONDULETES,NO FORMATO C,DIAMETRO DE 3/4".FORNECIMENTO E COLOCACAO</v>
          </cell>
          <cell r="C15480" t="str">
            <v>UN</v>
          </cell>
        </row>
        <row r="15481">
          <cell r="A15481" t="str">
            <v>15.018.0035-0</v>
          </cell>
          <cell r="B15481" t="str">
            <v>CAIXA DE LIGACAO DE ALUMINIO SILICIO,TIPO CONDULETES,NO FORMATO C,DIAMETRO DE 1".FORNECIMENTO E COLOCACAO</v>
          </cell>
          <cell r="C15481" t="str">
            <v>UN</v>
          </cell>
        </row>
        <row r="15482">
          <cell r="A15482" t="str">
            <v>15.018.0035-A</v>
          </cell>
          <cell r="B15482" t="str">
            <v>CAIXA DE LIGACAO DE ALUMINIO SILICIO,TIPO CONDULETES,NO FORMATO C,DIAMETRO DE 1".FORNECIMENTO E COLOCACAO</v>
          </cell>
          <cell r="C15482" t="str">
            <v>UN</v>
          </cell>
        </row>
        <row r="15483">
          <cell r="A15483" t="str">
            <v>15.018.0040-0</v>
          </cell>
          <cell r="B15483" t="str">
            <v>CAIXA DE LIGACAO DE ALUMINIO SILICIO,TIPO CONDULETES,NO FORMATO E,DIAMETRO DE 1/2".FORNECIMENTO E COLOCACAO</v>
          </cell>
          <cell r="C15483" t="str">
            <v>UN</v>
          </cell>
        </row>
        <row r="15484">
          <cell r="A15484" t="str">
            <v>15.018.0040-A</v>
          </cell>
          <cell r="B15484" t="str">
            <v>CAIXA DE LIGACAO DE ALUMINIO SILICIO,TIPO CONDULETES,NO FORMATO E,DIAMETRO DE 1/2".FORNECIMENTO E COLOCACAO</v>
          </cell>
          <cell r="C15484" t="str">
            <v>UN</v>
          </cell>
        </row>
        <row r="15485">
          <cell r="A15485" t="str">
            <v>15.018.0050-0</v>
          </cell>
          <cell r="B15485" t="str">
            <v>CAIXA DE LIGACAO DE ALUMINIO SILICIO,TIPO CONDULETES,NO FORMATO E,DIAMETRO DE 3/4".FORNECIMENTO E COLOCACAO</v>
          </cell>
          <cell r="C15485" t="str">
            <v>UN</v>
          </cell>
        </row>
        <row r="15486">
          <cell r="A15486" t="str">
            <v>15.018.0050-A</v>
          </cell>
          <cell r="B15486" t="str">
            <v>CAIXA DE LIGACAO DE ALUMINIO SILICIO,TIPO CONDULETES,NO FORMATO E,DIAMETRO DE 3/4".FORNECIMENTO E COLOCACAO</v>
          </cell>
          <cell r="C15486" t="str">
            <v>UN</v>
          </cell>
        </row>
        <row r="15487">
          <cell r="A15487" t="str">
            <v>15.018.0055-0</v>
          </cell>
          <cell r="B15487" t="str">
            <v>CAIXA DE LIGACAO DE ALUMINIO SILICIO,TIPO CONDULETES,NO FORMATO E,DIAMETRO DE 1".FORNECIMENTO E COLOCACAO</v>
          </cell>
          <cell r="C15487" t="str">
            <v>UN</v>
          </cell>
        </row>
        <row r="15488">
          <cell r="A15488" t="str">
            <v>15.018.0055-A</v>
          </cell>
          <cell r="B15488" t="str">
            <v>CAIXA DE LIGACAO DE ALUMINIO SILICIO,TIPO CONDULETES,NO FORMATO E,DIAMETRO DE 1".FORNECIMENTO E COLOCACAO</v>
          </cell>
          <cell r="C15488" t="str">
            <v>UN</v>
          </cell>
        </row>
        <row r="15489">
          <cell r="A15489" t="str">
            <v>15.018.0060-0</v>
          </cell>
          <cell r="B15489" t="str">
            <v>CAIXA DE LIGACAO DE ALUMINIO SILICIO,TIPO CONDULETES,NO FORMATO LB,DIAMETRO DE 1/2".FORNECIMENTO E COLOCACAO</v>
          </cell>
          <cell r="C15489" t="str">
            <v>UN</v>
          </cell>
        </row>
        <row r="15490">
          <cell r="A15490" t="str">
            <v>15.018.0060-A</v>
          </cell>
          <cell r="B15490" t="str">
            <v>CAIXA DE LIGACAO DE ALUMINIO SILICIO,TIPO CONDULETES,NO FORMATO LB,DIAMETRO DE 1/2".FORNECIMENTO E COLOCACAO</v>
          </cell>
          <cell r="C15490" t="str">
            <v>UN</v>
          </cell>
        </row>
        <row r="15491">
          <cell r="A15491" t="str">
            <v>15.018.0065-0</v>
          </cell>
          <cell r="B15491" t="str">
            <v>CAIXA DE LIGACAO DE ALUMINIO SILICIO,TIPO CONDULETES,NO FORMATO LB,DIAMETRO DE 3/4".FORNECIMENTO E COLOCACAO</v>
          </cell>
          <cell r="C15491" t="str">
            <v>UN</v>
          </cell>
        </row>
        <row r="15492">
          <cell r="A15492" t="str">
            <v>15.018.0065-A</v>
          </cell>
          <cell r="B15492" t="str">
            <v>CAIXA DE LIGACAO DE ALUMINIO SILICIO,TIPO CONDULETES,NO FORMATO LB,DIAMETRO DE 3/4".FORNECIMENTO E COLOCACAO</v>
          </cell>
          <cell r="C15492" t="str">
            <v>UN</v>
          </cell>
        </row>
        <row r="15493">
          <cell r="A15493" t="str">
            <v>15.018.0070-0</v>
          </cell>
          <cell r="B15493" t="str">
            <v>CAIXA DE LIGACAO DE ALUMINIO SILICIO,TIPO CONDULETES,NO FORMATO LB,DIAMETRO DE 1".FORNECIMENTO E COLOCACAO</v>
          </cell>
          <cell r="C15493" t="str">
            <v>UN</v>
          </cell>
        </row>
        <row r="15494">
          <cell r="A15494" t="str">
            <v>15.018.0070-A</v>
          </cell>
          <cell r="B15494" t="str">
            <v>CAIXA DE LIGACAO DE ALUMINIO SILICIO,TIPO CONDULETES,NO FORMATO LB,DIAMETRO DE 1".FORNECIMENTO E COLOCACAO</v>
          </cell>
          <cell r="C15494" t="str">
            <v>UN</v>
          </cell>
        </row>
        <row r="15495">
          <cell r="A15495" t="str">
            <v>15.018.0075-0</v>
          </cell>
          <cell r="B15495" t="str">
            <v>CAIXA DE LIGACAO DE ALUMINIO SILICIO,TIPO CONDULETES,NO FORMATO LL,DIAMETRO DE 1/2".FORNECIMENTO E COLOCACAO</v>
          </cell>
          <cell r="C15495" t="str">
            <v>UN</v>
          </cell>
        </row>
        <row r="15496">
          <cell r="A15496" t="str">
            <v>15.018.0075-A</v>
          </cell>
          <cell r="B15496" t="str">
            <v>CAIXA DE LIGACAO DE ALUMINIO SILICIO,TIPO CONDULETES,NO FORMATO LL,DIAMETRO DE 1/2".FORNECIMENTO E COLOCACAO</v>
          </cell>
          <cell r="C15496" t="str">
            <v>UN</v>
          </cell>
        </row>
        <row r="15497">
          <cell r="A15497" t="str">
            <v>15.018.0080-0</v>
          </cell>
          <cell r="B15497" t="str">
            <v>CAIXA DE LIGACAO DE ALUMINIO SILICIO,TIPO CONDULETES,NO FORMATO LL,DIAMETRO DE 3/4".FORNECIMENTO E COLOCACAO</v>
          </cell>
          <cell r="C15497" t="str">
            <v>UN</v>
          </cell>
        </row>
        <row r="15498">
          <cell r="A15498" t="str">
            <v>15.018.0080-A</v>
          </cell>
          <cell r="B15498" t="str">
            <v>CAIXA DE LIGACAO DE ALUMINIO SILICIO,TIPO CONDULETES,NO FORMATO LL,DIAMETRO DE 3/4".FORNECIMENTO E COLOCACAO</v>
          </cell>
          <cell r="C15498" t="str">
            <v>UN</v>
          </cell>
        </row>
        <row r="15499">
          <cell r="A15499" t="str">
            <v>15.018.0085-0</v>
          </cell>
          <cell r="B15499" t="str">
            <v>CAIXA DE LIGACAO DE ALUMINIO SILICIO,TIPO CONDULETES,NO FORMATO LL,DIAMETRO DE 1".FORNECIMENTO E COLOCACAO</v>
          </cell>
          <cell r="C15499" t="str">
            <v>UN</v>
          </cell>
        </row>
        <row r="15500">
          <cell r="A15500" t="str">
            <v>15.018.0085-A</v>
          </cell>
          <cell r="B15500" t="str">
            <v>CAIXA DE LIGACAO DE ALUMINIO SILICIO,TIPO CONDULETES,NO FORMATO LL,DIAMETRO DE 1".FORNECIMENTO E COLOCACAO</v>
          </cell>
          <cell r="C15500" t="str">
            <v>UN</v>
          </cell>
        </row>
        <row r="15501">
          <cell r="A15501" t="str">
            <v>15.018.0090-0</v>
          </cell>
          <cell r="B15501" t="str">
            <v>CAIXA DE LIGACAO DE ALUMINIO SILICIO,TIPO CONDULETES,NO FORMATO X,DIAMETRO DE 1/2".FORNECIMENTO E COLOCACAO</v>
          </cell>
          <cell r="C15501" t="str">
            <v>UN</v>
          </cell>
        </row>
        <row r="15502">
          <cell r="A15502" t="str">
            <v>15.018.0090-A</v>
          </cell>
          <cell r="B15502" t="str">
            <v>CAIXA DE LIGACAO DE ALUMINIO SILICIO,TIPO CONDULETES,NO FORMATO X,DIAMETRO DE 1/2".FORNECIMENTO E COLOCACAO</v>
          </cell>
          <cell r="C15502" t="str">
            <v>UN</v>
          </cell>
        </row>
        <row r="15503">
          <cell r="A15503" t="str">
            <v>15.018.0095-0</v>
          </cell>
          <cell r="B15503" t="str">
            <v>CAIXA DE LIGACAO DE ALUMINIO SILICIO,TIPO CONDULETES,NO FORMATO X,DIAMETRO DE 3/4".FORNECIMENTO E COLOCACAO</v>
          </cell>
          <cell r="C15503" t="str">
            <v>UN</v>
          </cell>
        </row>
        <row r="15504">
          <cell r="A15504" t="str">
            <v>15.018.0095-A</v>
          </cell>
          <cell r="B15504" t="str">
            <v>CAIXA DE LIGACAO DE ALUMINIO SILICIO,TIPO CONDULETES,NO FORMATO X,DIAMETRO DE 3/4".FORNECIMENTO E COLOCACAO</v>
          </cell>
          <cell r="C15504" t="str">
            <v>UN</v>
          </cell>
        </row>
        <row r="15505">
          <cell r="A15505" t="str">
            <v>15.018.0100-0</v>
          </cell>
          <cell r="B15505" t="str">
            <v>CAIXA DE LIGACAO DE ALUMINIO SILICIO,TIPO CONDULETES,NO FORMATO X,DIAMETRO DE 1".FORNECIMENTO E COLOCACAO</v>
          </cell>
          <cell r="C15505" t="str">
            <v>UN</v>
          </cell>
        </row>
        <row r="15506">
          <cell r="A15506" t="str">
            <v>15.018.0100-A</v>
          </cell>
          <cell r="B15506" t="str">
            <v>CAIXA DE LIGACAO DE ALUMINIO SILICIO,TIPO CONDULETES,NO FORMATO X,DIAMETRO DE 1".FORNECIMENTO E COLOCACAO</v>
          </cell>
          <cell r="C15506" t="str">
            <v>UN</v>
          </cell>
        </row>
        <row r="15507">
          <cell r="A15507" t="str">
            <v>15.018.0105-0</v>
          </cell>
          <cell r="B15507" t="str">
            <v>CAIXA DE LIGACAO DE ALUMINIO SILICIO,TIPO CONDULETES,NO FORMATO T,DIAMETRO DE 1/2".FORNECIMENTO E COLOCACAO</v>
          </cell>
          <cell r="C15507" t="str">
            <v>UN</v>
          </cell>
        </row>
        <row r="15508">
          <cell r="A15508" t="str">
            <v>15.018.0105-A</v>
          </cell>
          <cell r="B15508" t="str">
            <v>CAIXA DE LIGACAO DE ALUMINIO SILICIO,TIPO CONDULETES,NO FORMATO T,DIAMETRO DE 1/2".FORNECIMENTO E COLOCACAO</v>
          </cell>
          <cell r="C15508" t="str">
            <v>UN</v>
          </cell>
        </row>
        <row r="15509">
          <cell r="A15509" t="str">
            <v>15.018.0110-0</v>
          </cell>
          <cell r="B15509" t="str">
            <v>CAIXA DE LIGACAO DE ALUMINIO SILICIO,TIPO CONDULETES,NO FORMATO T,DIAMETRO DE 3/4".FORNECIMENTO E COLOCACAO</v>
          </cell>
          <cell r="C15509" t="str">
            <v>UN</v>
          </cell>
        </row>
        <row r="15510">
          <cell r="A15510" t="str">
            <v>15.018.0110-A</v>
          </cell>
          <cell r="B15510" t="str">
            <v>CAIXA DE LIGACAO DE ALUMINIO SILICIO,TIPO CONDULETES,NO FORMATO T,DIAMETRO DE 3/4".FORNECIMENTO E COLOCACAO</v>
          </cell>
          <cell r="C15510" t="str">
            <v>UN</v>
          </cell>
        </row>
        <row r="15511">
          <cell r="A15511" t="str">
            <v>15.018.0115-0</v>
          </cell>
          <cell r="B15511" t="str">
            <v>CAIXA DE LIGACAO DE ALUMINIO SILICIO,TIPO CONDULETES,NO FORMATO T,DIAMETRO DE 1".FORNECIMENTO E COLOCACAO</v>
          </cell>
          <cell r="C15511" t="str">
            <v>UN</v>
          </cell>
        </row>
        <row r="15512">
          <cell r="A15512" t="str">
            <v>15.018.0115-A</v>
          </cell>
          <cell r="B15512" t="str">
            <v>CAIXA DE LIGACAO DE ALUMINIO SILICIO,TIPO CONDULETES,NO FORMATO T,DIAMETRO DE 1".FORNECIMENTO E COLOCACAO</v>
          </cell>
          <cell r="C15512" t="str">
            <v>UN</v>
          </cell>
        </row>
        <row r="15513">
          <cell r="A15513" t="str">
            <v>15.018.0117-0</v>
          </cell>
          <cell r="B15513" t="str">
            <v>CAIXA DE LIGACAO DE PVC,TIPO CONDULETES,PARA 5 OU 6 ENTRADAS,COM DIAMETRO DE 1/2".FORNECIMENTO E COLOCACAO.</v>
          </cell>
          <cell r="C15513" t="str">
            <v>UN</v>
          </cell>
        </row>
        <row r="15514">
          <cell r="A15514" t="str">
            <v>15.018.0117-A</v>
          </cell>
          <cell r="B15514" t="str">
            <v>CAIXA DE LIGACAO DE PVC,TIPO CONDULETES,PARA 5 OU 6 ENTRADAS,COM DIAMETRO DE 1/2".FORNECIMENTO E COLOCACAO.</v>
          </cell>
          <cell r="C15514" t="str">
            <v>UN</v>
          </cell>
        </row>
        <row r="15515">
          <cell r="A15515" t="str">
            <v>15.018.0118-0</v>
          </cell>
          <cell r="B15515" t="str">
            <v>CAIXA DE LIGACAO DE PVC,TIPO CONDULETES,PARA 5 OU 6 ENTRADAS,COM DIAMETRO DE 3/4".FORNECIMENTO E COLOCACAO.</v>
          </cell>
          <cell r="C15515" t="str">
            <v>UN</v>
          </cell>
        </row>
        <row r="15516">
          <cell r="A15516" t="str">
            <v>15.018.0118-A</v>
          </cell>
          <cell r="B15516" t="str">
            <v>CAIXA DE LIGACAO DE PVC,TIPO CONDULETES,PARA 5 OU 6 ENTRADAS,COM DIAMETRO DE 3/4".FORNECIMENTO E COLOCACAO.</v>
          </cell>
          <cell r="C15516" t="str">
            <v>UN</v>
          </cell>
        </row>
        <row r="15517">
          <cell r="A15517" t="str">
            <v>15.018.0119-0</v>
          </cell>
          <cell r="B15517" t="str">
            <v>CAIXA DE LIGACAO DE PVC,TIPO CONDULETES,PARA 5 OU 6 ENTRADAS,COM DIAMETRO DE 1".FORNECIMENTO E COLOCACAO.</v>
          </cell>
          <cell r="C15517" t="str">
            <v>UN</v>
          </cell>
        </row>
        <row r="15518">
          <cell r="A15518" t="str">
            <v>15.018.0119-A</v>
          </cell>
          <cell r="B15518" t="str">
            <v>CAIXA DE LIGACAO DE PVC,TIPO CONDULETES,PARA 5 OU 6 ENTRADAS,COM DIAMETRO DE 1".FORNECIMENTO E COLOCACAO.</v>
          </cell>
          <cell r="C15518" t="str">
            <v>UN</v>
          </cell>
        </row>
        <row r="15519">
          <cell r="A15519" t="str">
            <v>15.018.0120-0</v>
          </cell>
          <cell r="B15519" t="str">
            <v>CAIXA DE EMBUTIR,EM PVC,2"X4",INCLUSIVE BUCHAS E ARRUELAS.FORNECIMENTO E COLOCACAO</v>
          </cell>
          <cell r="C15519" t="str">
            <v>UN</v>
          </cell>
        </row>
        <row r="15520">
          <cell r="A15520" t="str">
            <v>15.018.0120-A</v>
          </cell>
          <cell r="B15520" t="str">
            <v>CAIXA DE EMBUTIR,EM PVC,2"X4",INCLUSIVE BUCHAS E ARRUELAS.FORNECIMENTO E COLOCACAO</v>
          </cell>
          <cell r="C15520" t="str">
            <v>UN</v>
          </cell>
        </row>
        <row r="15521">
          <cell r="A15521" t="str">
            <v>15.018.0125-0</v>
          </cell>
          <cell r="B15521" t="str">
            <v>CAIXA DE EMBUTIR,EM PVC,3" X 3",INCLUSIVE BUCHAS E ARRUELAS.FORNECIMENTO E COLOCACAO</v>
          </cell>
          <cell r="C15521" t="str">
            <v>UN</v>
          </cell>
        </row>
        <row r="15522">
          <cell r="A15522" t="str">
            <v>15.018.0125-A</v>
          </cell>
          <cell r="B15522" t="str">
            <v>CAIXA DE EMBUTIR,EM PVC,3" X 3",INCLUSIVE BUCHAS E ARRUELAS.FORNECIMENTO E COLOCACAO</v>
          </cell>
          <cell r="C15522" t="str">
            <v>UN</v>
          </cell>
        </row>
        <row r="15523">
          <cell r="A15523" t="str">
            <v>15.018.0130-0</v>
          </cell>
          <cell r="B15523" t="str">
            <v>CAIXA DE EMBUTIR,EM PVC,4"X4",INCLUSIVE BUCHAS E ARRUELAS.FORNECIMENTO E COLOCACAO</v>
          </cell>
          <cell r="C15523" t="str">
            <v>UN</v>
          </cell>
        </row>
        <row r="15524">
          <cell r="A15524" t="str">
            <v>15.018.0130-A</v>
          </cell>
          <cell r="B15524" t="str">
            <v>CAIXA DE EMBUTIR,EM PVC,4"X4",INCLUSIVE BUCHAS E ARRUELAS.FORNECIMENTO E COLOCACAO</v>
          </cell>
          <cell r="C15524" t="str">
            <v>UN</v>
          </cell>
        </row>
        <row r="15525">
          <cell r="A15525" t="str">
            <v>15.018.0133-0</v>
          </cell>
          <cell r="B15525" t="str">
            <v>CAIXA DE ATERRAMENTO,EM PVC,25X25CM.FORNECIMENTO E COLOCACAO</v>
          </cell>
          <cell r="C15525" t="str">
            <v>UN</v>
          </cell>
        </row>
        <row r="15526">
          <cell r="A15526" t="str">
            <v>15.018.0133-A</v>
          </cell>
          <cell r="B15526" t="str">
            <v>CAIXA DE ATERRAMENTO,EM PVC,25X25CM.FORNECIMENTO E COLOCACAO</v>
          </cell>
          <cell r="C15526" t="str">
            <v>UN</v>
          </cell>
        </row>
        <row r="15527">
          <cell r="A15527" t="str">
            <v>15.018.0136-0</v>
          </cell>
          <cell r="B15527" t="str">
            <v>CAIXA DE PASSAGEM Nº1 PARA TELEFONE,CONFORME ESPECIFICACAO DA TELEBRAS,NAS DIMENSOES DE 10X10X5CM.FORNECIMENTO E COLOCACAO</v>
          </cell>
          <cell r="C15527" t="str">
            <v>UN</v>
          </cell>
        </row>
        <row r="15528">
          <cell r="A15528" t="str">
            <v>15.018.0136-A</v>
          </cell>
          <cell r="B15528" t="str">
            <v>CAIXA DE PASSAGEM Nº1 PARA TELEFONE,CONFORME ESPECIFICACAO DA TELEBRAS,NAS DIMENSOES DE 10X10X5CM.FORNECIMENTO E COLOCACAO</v>
          </cell>
          <cell r="C15528" t="str">
            <v>UN</v>
          </cell>
        </row>
        <row r="15529">
          <cell r="A15529" t="str">
            <v>15.018.0140-0</v>
          </cell>
          <cell r="B15529" t="str">
            <v>CAIXA DE PASSAGEM Nº2 PARA TELEFONE,CONFORME ESPECIFICACAO DA TELEBRAS,NAS DIMENSOES DE 20X20X13,5CM.FORNECIMENTO E COLOCACAO</v>
          </cell>
          <cell r="C15529" t="str">
            <v>UN</v>
          </cell>
        </row>
        <row r="15530">
          <cell r="A15530" t="str">
            <v>15.018.0140-A</v>
          </cell>
          <cell r="B15530" t="str">
            <v>CAIXA DE PASSAGEM Nº2 PARA TELEFONE,CONFORME ESPECIFICACAO DA TELEBRAS,NAS DIMENSOES DE 20X20X13,5CM.FORNECIMENTO E COLOCACAO</v>
          </cell>
          <cell r="C15530" t="str">
            <v>UN</v>
          </cell>
        </row>
        <row r="15531">
          <cell r="A15531" t="str">
            <v>15.018.0145-0</v>
          </cell>
          <cell r="B15531" t="str">
            <v>CAIXA DE PASSAGEM Nº3,PARA TELEFONE,CONFORME ESPECIFICACAO DA TELEBRAS,NAS DIMENSOES DE 40X40X13,5CM.FORNECIMENTO E COLOCACAO</v>
          </cell>
          <cell r="C15531" t="str">
            <v>UN</v>
          </cell>
        </row>
        <row r="15532">
          <cell r="A15532" t="str">
            <v>15.018.0145-A</v>
          </cell>
          <cell r="B15532" t="str">
            <v>CAIXA DE PASSAGEM Nº3,PARA TELEFONE,CONFORME ESPECIFICACAO DA TELEBRAS,NAS DIMENSOES DE 40X40X13,5CM.FORNECIMENTO E COLOCACAO</v>
          </cell>
          <cell r="C15532" t="str">
            <v>UN</v>
          </cell>
        </row>
        <row r="15533">
          <cell r="A15533" t="str">
            <v>15.018.0150-0</v>
          </cell>
          <cell r="B15533" t="str">
            <v>CAIXA DE PASSAGEM Nº4,PARA TELEFONE,CONFORME ESPECIFICACAO DA TELEBRAS,NAS DIMENSOES DE 60X60X13,5CM.FORNECIMENTO E COLOCACAO</v>
          </cell>
          <cell r="C15533" t="str">
            <v>UN</v>
          </cell>
        </row>
        <row r="15534">
          <cell r="A15534" t="str">
            <v>15.018.0150-A</v>
          </cell>
          <cell r="B15534" t="str">
            <v>CAIXA DE PASSAGEM Nº4,PARA TELEFONE,CONFORME ESPECIFICACAO DA TELEBRAS,NAS DIMENSOES DE 60X60X13,5CM.FORNECIMENTO E COLOCACAO</v>
          </cell>
          <cell r="C15534" t="str">
            <v>UN</v>
          </cell>
        </row>
        <row r="15535">
          <cell r="A15535" t="str">
            <v>15.018.0155-0</v>
          </cell>
          <cell r="B15535" t="str">
            <v>CAIXA DE PASSAGEM Nº5,PARA TELEFONE,CONFORME ESPECIFICACAO DA TELEBRAS,NAS DIMENSOE DE 80X80X13,5CM.FORNECIMENTO E COLOCACAO</v>
          </cell>
          <cell r="C15535" t="str">
            <v>UN</v>
          </cell>
        </row>
        <row r="15536">
          <cell r="A15536" t="str">
            <v>15.018.0155-A</v>
          </cell>
          <cell r="B15536" t="str">
            <v>CAIXA DE PASSAGEM Nº5,PARA TELEFONE,CONFORME ESPECIFICACAO DA TELEBRAS,NAS DIMENSOE DE 80X80X13,5CM.FORNECIMENTO E COLOCACAO</v>
          </cell>
          <cell r="C15536" t="str">
            <v>UN</v>
          </cell>
        </row>
        <row r="15537">
          <cell r="A15537" t="str">
            <v>15.018.0160-0</v>
          </cell>
          <cell r="B15537" t="str">
            <v>CAIXA DE PASSAGEM Nº6,PARA TELEFONE,CONFORME ESPECIFICACAO DA TELEBRAS,NAS DIMENSOES DE 120X120X13,5CM.FORNECIMENTO E COLOCACAO</v>
          </cell>
          <cell r="C15537" t="str">
            <v>UN</v>
          </cell>
        </row>
        <row r="15538">
          <cell r="A15538" t="str">
            <v>15.018.0160-A</v>
          </cell>
          <cell r="B15538" t="str">
            <v>CAIXA DE PASSAGEM Nº6,PARA TELEFONE,CONFORME ESPECIFICACAO DA TELEBRAS,NAS DIMENSOES DE 120X120X13,5CM.FORNECIMENTO E COLOCACAO</v>
          </cell>
          <cell r="C15538" t="str">
            <v>UN</v>
          </cell>
        </row>
        <row r="15539">
          <cell r="A15539" t="str">
            <v>15.018.0165-0</v>
          </cell>
          <cell r="B15539" t="str">
            <v>CAIXA DE PASSAGEM Nº7,PARA TELEFONE,CONFORME ESPECIFICACAO DA TELEBRAS,NAS DIMENSOES DE 150X150X17CM.FORNECIMENTO E COLOCACAO</v>
          </cell>
          <cell r="C15539" t="str">
            <v>UN</v>
          </cell>
        </row>
        <row r="15540">
          <cell r="A15540" t="str">
            <v>15.018.0165-A</v>
          </cell>
          <cell r="B15540" t="str">
            <v>CAIXA DE PASSAGEM Nº7,PARA TELEFONE,CONFORME ESPECIFICACAO DA TELEBRAS,NAS DIMENSOES DE 150X150X17CM.FORNECIMENTO E COLOCACAO</v>
          </cell>
          <cell r="C15540" t="str">
            <v>UN</v>
          </cell>
        </row>
        <row r="15541">
          <cell r="A15541" t="str">
            <v>15.018.0170-0</v>
          </cell>
          <cell r="B15541" t="str">
            <v>CAIXA DE PASSAGEM Nº8,PARA TELEFONE,CONFORME PADRAO TELEBRASNAS DIMENSOES DE 200X200X22CM.FORNECIMENTO E COLOCACAO</v>
          </cell>
          <cell r="C15541" t="str">
            <v>UN</v>
          </cell>
        </row>
        <row r="15542">
          <cell r="A15542" t="str">
            <v>15.018.0170-A</v>
          </cell>
          <cell r="B15542" t="str">
            <v>CAIXA DE PASSAGEM Nº8,PARA TELEFONE,CONFORME PADRAO TELEBRASNAS DIMENSOES DE 200X200X22CM.FORNECIMENTO E COLOCACAO</v>
          </cell>
          <cell r="C15542" t="str">
            <v>UN</v>
          </cell>
        </row>
        <row r="15543">
          <cell r="A15543" t="str">
            <v>15.018.0175-0</v>
          </cell>
          <cell r="B15543" t="str">
            <v>CANALETA PERFURADA ALTA(PERFILADOS),MEDINDO(38X38X6000)MM PRE-GALVANIZADA,INCLUSIVE SUPORTE E CONEXOES.FORNECIMENTO E COLOCACAO</v>
          </cell>
          <cell r="C15543" t="str">
            <v>M</v>
          </cell>
        </row>
        <row r="15544">
          <cell r="A15544" t="str">
            <v>15.018.0175-A</v>
          </cell>
          <cell r="B15544" t="str">
            <v>CANALETA PERFURADA ALTA(PERFILADOS),MEDINDO(38X38X6000)MM PRE-GALVANIZADA,INCLUSIVE SUPORTE E CONEXOES.FORNECIMENTO E COLOCACAO</v>
          </cell>
          <cell r="C15544" t="str">
            <v>M</v>
          </cell>
        </row>
        <row r="15545">
          <cell r="A15545" t="str">
            <v>15.018.0180-0</v>
          </cell>
          <cell r="B15545" t="str">
            <v>INSTALACAO DE PONTO PARA LUMINARIA FLUORESCENTE PENDENTE EMCANALETA(38X38X6000)MM(EXCLUSIVE LUMINARIA)INCLUSIVE TOMADAE 1,00M DE CABO PP 1,50MM2</v>
          </cell>
          <cell r="C15545" t="str">
            <v>UN</v>
          </cell>
        </row>
        <row r="15546">
          <cell r="A15546" t="str">
            <v>15.018.0180-A</v>
          </cell>
          <cell r="B15546" t="str">
            <v>INSTALACAO DE PONTO PARA LUMINARIA FLUORESCENTE PENDENTE EMCANALETA(38X38X6000)MM(EXCLUSIVE LUMINARIA)INCLUSIVE TOMADAE 1,00M DE CABO PP 1,50MM2</v>
          </cell>
          <cell r="C15546" t="str">
            <v>UN</v>
          </cell>
        </row>
        <row r="15547">
          <cell r="A15547" t="str">
            <v>15.018.0250-0</v>
          </cell>
          <cell r="B15547" t="str">
            <v>CAIXA DE PASSAGEM DE SOBREPOR,EM ACO,COM TAMPA PARAFUSADA,DE12X12CM.FORNECIMENTO E COLOCACAO</v>
          </cell>
          <cell r="C15547" t="str">
            <v>UN</v>
          </cell>
        </row>
        <row r="15548">
          <cell r="A15548" t="str">
            <v>15.018.0250-A</v>
          </cell>
          <cell r="B15548" t="str">
            <v>CAIXA DE PASSAGEM DE SOBREPOR,EM ACO,COM TAMPA PARAFUSADA,DE12X12CM.FORNECIMENTO E COLOCACAO</v>
          </cell>
          <cell r="C15548" t="str">
            <v>UN</v>
          </cell>
        </row>
        <row r="15549">
          <cell r="A15549" t="str">
            <v>15.018.0255-0</v>
          </cell>
          <cell r="B15549" t="str">
            <v>CAIXA DE PASSAGEM DE SOBREPOR EM ACO,COM TAMPA PARAFUSADA,DE15X15CM.FORNECIMENTO E COLOCACAO</v>
          </cell>
          <cell r="C15549" t="str">
            <v>UN</v>
          </cell>
        </row>
        <row r="15550">
          <cell r="A15550" t="str">
            <v>15.018.0255-A</v>
          </cell>
          <cell r="B15550" t="str">
            <v>CAIXA DE PASSAGEM DE SOBREPOR EM ACO,COM TAMPA PARAFUSADA,DE15X15CM.FORNECIMENTO E COLOCACAO</v>
          </cell>
          <cell r="C15550" t="str">
            <v>UN</v>
          </cell>
        </row>
        <row r="15551">
          <cell r="A15551" t="str">
            <v>15.018.0260-0</v>
          </cell>
          <cell r="B15551" t="str">
            <v>CAIXA DE PASSAGEM DE SOBREPOR,EM ACO,COM TAMPA PARAFUSADA,DE20X20CM.FORNECIMENTO E COLOCACAO</v>
          </cell>
          <cell r="C15551" t="str">
            <v>UN</v>
          </cell>
        </row>
        <row r="15552">
          <cell r="A15552" t="str">
            <v>15.018.0260-A</v>
          </cell>
          <cell r="B15552" t="str">
            <v>CAIXA DE PASSAGEM DE SOBREPOR,EM ACO,COM TAMPA PARAFUSADA,DE20X20CM.FORNECIMENTO E COLOCACAO</v>
          </cell>
          <cell r="C15552" t="str">
            <v>UN</v>
          </cell>
        </row>
        <row r="15553">
          <cell r="A15553" t="str">
            <v>15.018.0265-0</v>
          </cell>
          <cell r="B15553" t="str">
            <v>CAIXA DE PASSAGEM DE SOBREPOR,EM ACO,COM TAMPA PARAFUSADA,DE25X25CM.FORNECIMENTO E COLOCACAO</v>
          </cell>
          <cell r="C15553" t="str">
            <v>UN</v>
          </cell>
        </row>
        <row r="15554">
          <cell r="A15554" t="str">
            <v>15.018.0265-A</v>
          </cell>
          <cell r="B15554" t="str">
            <v>CAIXA DE PASSAGEM DE SOBREPOR,EM ACO,COM TAMPA PARAFUSADA,DE25X25CM.FORNECIMENTO E COLOCACAO</v>
          </cell>
          <cell r="C15554" t="str">
            <v>UN</v>
          </cell>
        </row>
        <row r="15555">
          <cell r="A15555" t="str">
            <v>15.018.0270-0</v>
          </cell>
          <cell r="B15555" t="str">
            <v>CAIXA DE PASSAGEM DE SOBREPOR,EM ACO,COM TAMPA PARAFUSADA,DE30X30CM.FORNECIMENTO E COLOCACAO</v>
          </cell>
          <cell r="C15555" t="str">
            <v>UN</v>
          </cell>
        </row>
        <row r="15556">
          <cell r="A15556" t="str">
            <v>15.018.0270-A</v>
          </cell>
          <cell r="B15556" t="str">
            <v>CAIXA DE PASSAGEM DE SOBREPOR,EM ACO,COM TAMPA PARAFUSADA,DE30X30CM.FORNECIMENTO E COLOCACAO</v>
          </cell>
          <cell r="C15556" t="str">
            <v>UN</v>
          </cell>
        </row>
        <row r="15557">
          <cell r="A15557" t="str">
            <v>15.018.0275-0</v>
          </cell>
          <cell r="B15557" t="str">
            <v>CAIXA DE PASSAGEM DE SOBREPOR,EM ACO,COM TAMPA PARAFUSADA,DE40X40CM.FORNECIMENTO E COLOCACAO</v>
          </cell>
          <cell r="C15557" t="str">
            <v>UN</v>
          </cell>
        </row>
        <row r="15558">
          <cell r="A15558" t="str">
            <v>15.018.0275-A</v>
          </cell>
          <cell r="B15558" t="str">
            <v>CAIXA DE PASSAGEM DE SOBREPOR,EM ACO,COM TAMPA PARAFUSADA,DE40X40CM.FORNECIMENTO E COLOCACAO</v>
          </cell>
          <cell r="C15558" t="str">
            <v>UN</v>
          </cell>
        </row>
        <row r="15559">
          <cell r="A15559" t="str">
            <v>15.018.0280-0</v>
          </cell>
          <cell r="B15559" t="str">
            <v>CAIXA DE PASSAGEM DE SOBREPOR,EM ACO,COM TAMPA PARAFUSADA,DE50X50CM.FORNECIMENTO E COLOCACAO</v>
          </cell>
          <cell r="C15559" t="str">
            <v>UN</v>
          </cell>
        </row>
        <row r="15560">
          <cell r="A15560" t="str">
            <v>15.018.0280-A</v>
          </cell>
          <cell r="B15560" t="str">
            <v>CAIXA DE PASSAGEM DE SOBREPOR,EM ACO,COM TAMPA PARAFUSADA,DE50X50CM.FORNECIMENTO E COLOCACAO</v>
          </cell>
          <cell r="C15560" t="str">
            <v>UN</v>
          </cell>
        </row>
        <row r="15561">
          <cell r="A15561" t="str">
            <v>15.018.0450-0</v>
          </cell>
          <cell r="B15561" t="str">
            <v>INTERLIGACAO DE ELETROCALHA PERFURADA DE LARGURA 100MM,ABA 75MM COM PAINEL OU QUADRO DE DISTRIBUICAO DE ENERGIA ELETRICA,EXCLUSIVE PAINEL OU QUADRO E ELETROCALHA.FORNECIMENTO E COLOCACAO</v>
          </cell>
          <cell r="C15561" t="str">
            <v>UN</v>
          </cell>
        </row>
        <row r="15562">
          <cell r="A15562" t="str">
            <v>15.018.0450-A</v>
          </cell>
          <cell r="B15562" t="str">
            <v>INTERLIGACAO DE ELETROCALHA PERFURADA DE LARGURA 100MM,ABA 75MM COM PAINEL OU QUADRO DE DISTRIBUICAO DE ENERGIA ELETRICA,EXCLUSIVE PAINEL OU QUADRO E ELETROCALHA.FORNECIMENTO E COLOCACAO</v>
          </cell>
          <cell r="C15562" t="str">
            <v>UN</v>
          </cell>
        </row>
        <row r="15563">
          <cell r="A15563" t="str">
            <v>15.018.0455-0</v>
          </cell>
          <cell r="B15563" t="str">
            <v>INTERLIGACAO DE ELETROCALHA PERFURADA DE LARGURA 100MM,ABA 100MM COM PAINEL OU QUADRO DE DISTRIBUICAO DE ENERGIA ELETRICA,EXCLUSIVE PAINEL OU QUADRO E ELETROCALHA.FORNECIMENTO E COLOCACAO</v>
          </cell>
          <cell r="C15563" t="str">
            <v>UN</v>
          </cell>
        </row>
        <row r="15564">
          <cell r="A15564" t="str">
            <v>15.018.0455-A</v>
          </cell>
          <cell r="B15564" t="str">
            <v>INTERLIGACAO DE ELETROCALHA PERFURADA DE LARGURA 100MM,ABA 100MM COM PAINEL OU QUADRO DE DISTRIBUICAO DE ENERGIA ELETRICA,EXCLUSIVE PAINEL OU QUADRO E ELETROCALHA.FORNECIMENTO E COLOCACAO</v>
          </cell>
          <cell r="C15564" t="str">
            <v>UN</v>
          </cell>
        </row>
        <row r="15565">
          <cell r="A15565" t="str">
            <v>15.018.0460-0</v>
          </cell>
          <cell r="B15565" t="str">
            <v>INTERLIGACAO DE ELETROCALHA PERFURADA DE LARGURA 200MM,ABA 100MM COM PAINEL OU QUADRO DE DISTRIBUICAO DE ENERGIA ELETRICA,EXCLUSIVE PAINEL OU QUADRO E ELETROCALHA.FORNECIMENTO E COLOCACAO</v>
          </cell>
          <cell r="C15565" t="str">
            <v>UN</v>
          </cell>
        </row>
        <row r="15566">
          <cell r="A15566" t="str">
            <v>15.018.0460-A</v>
          </cell>
          <cell r="B15566" t="str">
            <v>INTERLIGACAO DE ELETROCALHA PERFURADA DE LARGURA 200MM,ABA 100MM COM PAINEL OU QUADRO DE DISTRIBUICAO DE ENERGIA ELETRICA,EXCLUSIVE PAINEL OU QUADRO E ELETROCALHA.FORNECIMENTO E COLOCACAO</v>
          </cell>
          <cell r="C15566" t="str">
            <v>UN</v>
          </cell>
        </row>
        <row r="15567">
          <cell r="A15567" t="str">
            <v>15.018.0465-0</v>
          </cell>
          <cell r="B15567" t="str">
            <v>INTERLIGACAO DE ELETROCALHA PERFURADA DE LARGURA 300MM,ABA 100MM COM PAINEL OU QUADRO DE DISTRIBUICAO DE ENERGIA ELETRICA,EXCLUSIVE PAINEL OU QUADRO E ELETROCALHA.FORNECIMENTO E COLOCACAO</v>
          </cell>
          <cell r="C15567" t="str">
            <v>UN</v>
          </cell>
        </row>
        <row r="15568">
          <cell r="A15568" t="str">
            <v>15.018.0465-A</v>
          </cell>
          <cell r="B15568" t="str">
            <v>INTERLIGACAO DE ELETROCALHA PERFURADA DE LARGURA 300MM,ABA 100MM COM PAINEL OU QUADRO DE DISTRIBUICAO DE ENERGIA ELETRICA,EXCLUSIVE PAINEL OU QUADRO E ELETROCALHA.FORNECIMENTO E COLOCACAO</v>
          </cell>
          <cell r="C15568" t="str">
            <v>UN</v>
          </cell>
        </row>
        <row r="15569">
          <cell r="A15569" t="str">
            <v>15.018.0466-0</v>
          </cell>
          <cell r="B15569" t="str">
            <v>ELETROCALHA PERFURADA,SEM TAMPA,TIPO "U",50X50MM,TRATAMENTOSUPERFICIAL PRE-ZINCADO A QUENTE,INCLUSIVE CONEXOES,ACESSORIOS E FIXACAO SUPERIOR.FORNECIMENTO E COLOCACAO</v>
          </cell>
          <cell r="C15569" t="str">
            <v>M</v>
          </cell>
        </row>
        <row r="15570">
          <cell r="A15570" t="str">
            <v>15.018.0466-A</v>
          </cell>
          <cell r="B15570" t="str">
            <v>ELETROCALHA PERFURADA,SEM TAMPA,TIPO "U",50X50MM,TRATAMENTOSUPERFICIAL PRE-ZINCADO A QUENTE,INCLUSIVE CONEXOES,ACESSORIOS E FIXACAO SUPERIOR.FORNECIMENTO E COLOCACAO</v>
          </cell>
          <cell r="C15570" t="str">
            <v>M</v>
          </cell>
        </row>
        <row r="15571">
          <cell r="A15571" t="str">
            <v>15.018.0467-0</v>
          </cell>
          <cell r="B15571" t="str">
            <v>ELETROCALHA PERFURADA,SEM TAMPA,TIPO "U",100X50MM,TRATAMENTOSUPERFICIAL PRE-ZINCADO A QUENTE,INCLUSIVE CONEXOES,ACESSORIOS E FIXACAO SUPERIOR.FORNECIMENTO E COLOCACAO</v>
          </cell>
          <cell r="C15571" t="str">
            <v>M</v>
          </cell>
        </row>
        <row r="15572">
          <cell r="A15572" t="str">
            <v>15.018.0467-A</v>
          </cell>
          <cell r="B15572" t="str">
            <v>ELETROCALHA PERFURADA,SEM TAMPA,TIPO "U",100X50MM,TRATAMENTOSUPERFICIAL PRE-ZINCADO A QUENTE,INCLUSIVE CONEXOES,ACESSORIOS E FIXACAO SUPERIOR.FORNECIMENTO E COLOCACAO</v>
          </cell>
          <cell r="C15572" t="str">
            <v>M</v>
          </cell>
        </row>
        <row r="15573">
          <cell r="A15573" t="str">
            <v>15.018.0468-0</v>
          </cell>
          <cell r="B15573" t="str">
            <v>ELETROCALHA PERFURADA,SEM TAMPA,TIPO "U",150X50MM,TRATAMENTOSUPERFICIAL PRE-ZINCADO A QUENTE,INCLUSIVE CONEXOES,ACESSORIOS E FIXACAO SUPERIOR.FORNECIMENTO E COLOCACAO</v>
          </cell>
          <cell r="C15573" t="str">
            <v>M</v>
          </cell>
        </row>
        <row r="15574">
          <cell r="A15574" t="str">
            <v>15.018.0468-A</v>
          </cell>
          <cell r="B15574" t="str">
            <v>ELETROCALHA PERFURADA,SEM TAMPA,TIPO "U",150X50MM,TRATAMENTOSUPERFICIAL PRE-ZINCADO A QUENTE,INCLUSIVE CONEXOES,ACESSORIOS E FIXACAO SUPERIOR.FORNECIMENTO E COLOCACAO</v>
          </cell>
          <cell r="C15574" t="str">
            <v>M</v>
          </cell>
        </row>
        <row r="15575">
          <cell r="A15575" t="str">
            <v>15.018.0469-0</v>
          </cell>
          <cell r="B15575" t="str">
            <v>ELETROCALHA PERFURADA,SEM TAMPA,TIPO "U",200X50MM,TRATAMENTOSUPERFICIAL PRE-ZINCADO A QUENTE,INCLUSIVE CONEXOES,ACESSORIOS E FIXACAO SUPERIOR.FORNECIMENTO E COLOCACAO</v>
          </cell>
          <cell r="C15575" t="str">
            <v>M</v>
          </cell>
        </row>
        <row r="15576">
          <cell r="A15576" t="str">
            <v>15.018.0469-A</v>
          </cell>
          <cell r="B15576" t="str">
            <v>ELETROCALHA PERFURADA,SEM TAMPA,TIPO "U",200X50MM,TRATAMENTOSUPERFICIAL PRE-ZINCADO A QUENTE,INCLUSIVE CONEXOES,ACESSORIOS E FIXACAO SUPERIOR.FORNECIMENTO E COLOCACAO</v>
          </cell>
          <cell r="C15576" t="str">
            <v>M</v>
          </cell>
        </row>
        <row r="15577">
          <cell r="A15577" t="str">
            <v>15.018.0470-0</v>
          </cell>
          <cell r="B15577" t="str">
            <v>ELETROCALHA PERFURADA,SEM TAMPA,TIPO "U",300X50MM,TRATAMENTOSUPERFICIAL PRE-ZINCADO A QUENTE,INCLUSIVE CONEXOES,ACESSORIOS E FIXACAO SUPERIOR.FORNECIMENTO E COLOCACAO</v>
          </cell>
          <cell r="C15577" t="str">
            <v>M</v>
          </cell>
        </row>
        <row r="15578">
          <cell r="A15578" t="str">
            <v>15.018.0470-A</v>
          </cell>
          <cell r="B15578" t="str">
            <v>ELETROCALHA PERFURADA,SEM TAMPA,TIPO "U",300X50MM,TRATAMENTOSUPERFICIAL PRE-ZINCADO A QUENTE,INCLUSIVE CONEXOES,ACESSORIOS E FIXACAO SUPERIOR.FORNECIMENTO E COLOCACAO</v>
          </cell>
          <cell r="C15578" t="str">
            <v>M</v>
          </cell>
        </row>
        <row r="15579">
          <cell r="A15579" t="str">
            <v>15.018.0471-0</v>
          </cell>
          <cell r="B15579" t="str">
            <v>ELETROCALHA PERFURADA,SEM TAMPA,TIPO "U",400X50MM,TRATAMENTOSUPERFICIAL PRE-ZINCADO A QUENTE,INCLUSIVE CONEXOES,ACESSORIOS E FIXACAO SUPERIOR.FORNECIMENTO E COLOCACAO</v>
          </cell>
          <cell r="C15579" t="str">
            <v>M</v>
          </cell>
        </row>
        <row r="15580">
          <cell r="A15580" t="str">
            <v>15.018.0471-A</v>
          </cell>
          <cell r="B15580" t="str">
            <v>ELETROCALHA PERFURADA,SEM TAMPA,TIPO "U",400X50MM,TRATAMENTOSUPERFICIAL PRE-ZINCADO A QUENTE,INCLUSIVE CONEXOES,ACESSORIOS E FIXACAO SUPERIOR.FORNECIMENTO E COLOCACAO</v>
          </cell>
          <cell r="C15580" t="str">
            <v>M</v>
          </cell>
        </row>
        <row r="15581">
          <cell r="A15581" t="str">
            <v>15.018.0472-0</v>
          </cell>
          <cell r="B15581" t="str">
            <v>ELETROCALHA PERFURADA,SEM TAMPA,TIPO "U",100X75MM,TRATAMENTOSUPERFICIAL PRE-ZINCADO A QUENTE,INCLUSIVE CONEXOES,ACESSORIOS E FIXACAO SUPERIOR.FORNECIMENTO E COLOCACAO</v>
          </cell>
          <cell r="C15581" t="str">
            <v>M</v>
          </cell>
        </row>
        <row r="15582">
          <cell r="A15582" t="str">
            <v>15.018.0472-A</v>
          </cell>
          <cell r="B15582" t="str">
            <v>ELETROCALHA PERFURADA,SEM TAMPA,TIPO "U",100X75MM,TRATAMENTOSUPERFICIAL PRE-ZINCADO A QUENTE,INCLUSIVE CONEXOES,ACESSORIOS E FIXACAO SUPERIOR.FORNECIMENTO E COLOCACAO</v>
          </cell>
          <cell r="C15582" t="str">
            <v>M</v>
          </cell>
        </row>
        <row r="15583">
          <cell r="A15583" t="str">
            <v>15.018.0473-0</v>
          </cell>
          <cell r="B15583" t="str">
            <v>ELETROCALHA PERFURADA,SEM TAMPA,TIPO "U",150X75MM,TRATAMENTOSUPERFICIAL PRE-ZINCADO A QUENTE,INCLUSIVE CONEXOES,ACESSORIOS E FIXACAO SUPERIOR.FORNECIMENTO E COLOCACAO</v>
          </cell>
          <cell r="C15583" t="str">
            <v>M</v>
          </cell>
        </row>
        <row r="15584">
          <cell r="A15584" t="str">
            <v>15.018.0473-A</v>
          </cell>
          <cell r="B15584" t="str">
            <v>ELETROCALHA PERFURADA,SEM TAMPA,TIPO "U",150X75MM,TRATAMENTOSUPERFICIAL PRE-ZINCADO A QUENTE,INCLUSIVE CONEXOES,ACESSORIOS E FIXACAO SUPERIOR.FORNECIMENTO E COLOCACAO</v>
          </cell>
          <cell r="C15584" t="str">
            <v>M</v>
          </cell>
        </row>
        <row r="15585">
          <cell r="A15585" t="str">
            <v>15.018.0474-0</v>
          </cell>
          <cell r="B15585" t="str">
            <v>ELETROCALHA PERFURADA,SEM TAMPA,TIPO "U",200X75MM,TRATAMENTOSUPERFICIAL PRE-ZINCADO A QUENTE,INCLUSIVE CONEXOES,ACESSORIOS E FIXACAO SUPERIOR.FORNECIMENTO E COLOCACAO</v>
          </cell>
          <cell r="C15585" t="str">
            <v>M</v>
          </cell>
        </row>
        <row r="15586">
          <cell r="A15586" t="str">
            <v>15.018.0474-A</v>
          </cell>
          <cell r="B15586" t="str">
            <v>ELETROCALHA PERFURADA,SEM TAMPA,TIPO "U",200X75MM,TRATAMENTOSUPERFICIAL PRE-ZINCADO A QUENTE,INCLUSIVE CONEXOES,ACESSORIOS E FIXACAO SUPERIOR.FORNECIMENTO E COLOCACAO</v>
          </cell>
          <cell r="C15586" t="str">
            <v>M</v>
          </cell>
        </row>
        <row r="15587">
          <cell r="A15587" t="str">
            <v>15.018.0475-0</v>
          </cell>
          <cell r="B15587" t="str">
            <v>ELETROCALHA PERFURADA,SEM TAMPA,TIPO "U",300X75MM,TRATAMENTOSUPERFICIAL PRE-ZINCADO A QUENTE,INCLUSIVE CONEXOES,ACESSORIOS E FIXACAO SUPERIOR.FORNECIMENTO E COLOCACAO</v>
          </cell>
          <cell r="C15587" t="str">
            <v>M</v>
          </cell>
        </row>
        <row r="15588">
          <cell r="A15588" t="str">
            <v>15.018.0475-A</v>
          </cell>
          <cell r="B15588" t="str">
            <v>ELETROCALHA PERFURADA,SEM TAMPA,TIPO "U",300X75MM,TRATAMENTOSUPERFICIAL PRE-ZINCADO A QUENTE,INCLUSIVE CONEXOES,ACESSORIOS E FIXACAO SUPERIOR.FORNECIMENTO E COLOCACAO</v>
          </cell>
          <cell r="C15588" t="str">
            <v>M</v>
          </cell>
        </row>
        <row r="15589">
          <cell r="A15589" t="str">
            <v>15.018.0476-0</v>
          </cell>
          <cell r="B15589" t="str">
            <v>ELETROCALHA PERFURADA,SEM TAMPA,TIPO "U",400X75MM,TRATAMENTOSUPERFICIAL PRE-ZINCADO A QUENTE,INCLUSIVE CONEXOES,ACESSORIOS E FIXACAO SUPERIOR.FORNECIMENTO E COLOCACAO</v>
          </cell>
          <cell r="C15589" t="str">
            <v>M</v>
          </cell>
        </row>
        <row r="15590">
          <cell r="A15590" t="str">
            <v>15.018.0476-A</v>
          </cell>
          <cell r="B15590" t="str">
            <v>ELETROCALHA PERFURADA,SEM TAMPA,TIPO "U",400X75MM,TRATAMENTOSUPERFICIAL PRE-ZINCADO A QUENTE,INCLUSIVE CONEXOES,ACESSORIOS E FIXACAO SUPERIOR.FORNECIMENTO E COLOCACAO</v>
          </cell>
          <cell r="C15590" t="str">
            <v>M</v>
          </cell>
        </row>
        <row r="15591">
          <cell r="A15591" t="str">
            <v>15.018.0477-0</v>
          </cell>
          <cell r="B15591" t="str">
            <v>ELETROCALHA PERFURADA,SEM TAMPA,TIPO "U",100X100MM,TRATAMENTO SUPERFICIAL PRE-ZINCADO A QUENTE,INCLUSIVE CONEXOES,ACESSORIOS E FIXACAO SUPERIOR.FORNECIMENTO E COLOCACAO</v>
          </cell>
          <cell r="C15591" t="str">
            <v>M</v>
          </cell>
        </row>
        <row r="15592">
          <cell r="A15592" t="str">
            <v>15.018.0477-A</v>
          </cell>
          <cell r="B15592" t="str">
            <v>ELETROCALHA PERFURADA,SEM TAMPA,TIPO "U",100X100MM,TRATAMENTO SUPERFICIAL PRE-ZINCADO A QUENTE,INCLUSIVE CONEXOES,ACESSORIOS E FIXACAO SUPERIOR.FORNECIMENTO E COLOCACAO</v>
          </cell>
          <cell r="C15592" t="str">
            <v>M</v>
          </cell>
        </row>
        <row r="15593">
          <cell r="A15593" t="str">
            <v>15.018.0478-0</v>
          </cell>
          <cell r="B15593" t="str">
            <v>ELETROCALHA PERFURADA,SEM TAMPA,TIPO "U",150X100MM,TRATAMENTO SUPERFICIAL PRE-ZINCADO A QUENTE,INCLUSIVE CONEXOES,ACESSORIOS E FIXACAO SUPERIOR.FORNECIMENTO E COLOCACAO</v>
          </cell>
          <cell r="C15593" t="str">
            <v>M</v>
          </cell>
        </row>
        <row r="15594">
          <cell r="A15594" t="str">
            <v>15.018.0478-A</v>
          </cell>
          <cell r="B15594" t="str">
            <v>ELETROCALHA PERFURADA,SEM TAMPA,TIPO "U",150X100MM,TRATAMENTO SUPERFICIAL PRE-ZINCADO A QUENTE,INCLUSIVE CONEXOES,ACESSORIOS E FIXACAO SUPERIOR.FORNECIMENTO E COLOCACAO</v>
          </cell>
          <cell r="C15594" t="str">
            <v>M</v>
          </cell>
        </row>
        <row r="15595">
          <cell r="A15595" t="str">
            <v>15.018.0479-0</v>
          </cell>
          <cell r="B15595" t="str">
            <v>ELETROCALHA PERFURADA,SEM TAMPA,TIPO "U",200X100MM,TRATAMENTO SUPERFICIAL PRE-ZINCADO A QUENTE,INCLUSIVE CONEXOES,ACESSORIOS E FIXACAO SUPERIOR.FORNECIMENTO E COLOCACAO</v>
          </cell>
          <cell r="C15595" t="str">
            <v>M</v>
          </cell>
        </row>
        <row r="15596">
          <cell r="A15596" t="str">
            <v>15.018.0479-A</v>
          </cell>
          <cell r="B15596" t="str">
            <v>ELETROCALHA PERFURADA,SEM TAMPA,TIPO "U",200X100MM,TRATAMENTO SUPERFICIAL PRE-ZINCADO A QUENTE,INCLUSIVE CONEXOES,ACESSORIOS E FIXACAO SUPERIOR.FORNECIMENTO E COLOCACAO</v>
          </cell>
          <cell r="C15596" t="str">
            <v>M</v>
          </cell>
        </row>
        <row r="15597">
          <cell r="A15597" t="str">
            <v>15.018.0480-0</v>
          </cell>
          <cell r="B15597" t="str">
            <v>ELETROCALHA PERFURADA,SEM TAMPA,TIPO "U",300X100MM,TRATAMENTO SUPERFICIAL PRE-ZINCADO A QUENTE,INCLUSIVE CONEXOES,ACESSORIOS E FIXACAO SUPERIOR.FORNECIMENTO E COLOCACAO</v>
          </cell>
          <cell r="C15597" t="str">
            <v>M</v>
          </cell>
        </row>
        <row r="15598">
          <cell r="A15598" t="str">
            <v>15.018.0480-A</v>
          </cell>
          <cell r="B15598" t="str">
            <v>ELETROCALHA PERFURADA,SEM TAMPA,TIPO "U",300X100MM,TRATAMENTO SUPERFICIAL PRE-ZINCADO A QUENTE,INCLUSIVE CONEXOES,ACESSORIOS E FIXACAO SUPERIOR.FORNECIMENTO E COLOCACAO</v>
          </cell>
          <cell r="C15598" t="str">
            <v>M</v>
          </cell>
        </row>
        <row r="15599">
          <cell r="A15599" t="str">
            <v>15.018.0481-0</v>
          </cell>
          <cell r="B15599" t="str">
            <v>ELETROCALHA PERFURADA,SEM TAMPA,TIPO "U",400X100MM,TRATAMENTO SUPERFICIAL PRE-ZINCADO A QUENTE,INCLUSIVE CONEXOES,ACESSORIOS E FIXACAO SUPERIOR.FORNECIMENTO E COLOCACAO</v>
          </cell>
          <cell r="C15599" t="str">
            <v>M</v>
          </cell>
        </row>
        <row r="15600">
          <cell r="A15600" t="str">
            <v>15.018.0481-A</v>
          </cell>
          <cell r="B15600" t="str">
            <v>ELETROCALHA PERFURADA,SEM TAMPA,TIPO "U",400X100MM,TRATAMENTO SUPERFICIAL PRE-ZINCADO A QUENTE,INCLUSIVE CONEXOES,ACESSORIOS E FIXACAO SUPERIOR.FORNECIMENTO E COLOCACAO</v>
          </cell>
          <cell r="C15600" t="str">
            <v>M</v>
          </cell>
        </row>
        <row r="15601">
          <cell r="A15601" t="str">
            <v>15.018.0482-0</v>
          </cell>
          <cell r="B15601" t="str">
            <v>ELETROCALHA PERFURADA,SEM TAMPA,TIPO "U",50X50MM,TRATAMENTOSUPERFICIAL PRE-ZINCADO A QUENTE,EXCLUSIVE CONEXOES,ACESSORIOS E FIXACAO SUPERIOR.FORNECIMENTO E COLOCACAO</v>
          </cell>
          <cell r="C15601" t="str">
            <v>M</v>
          </cell>
        </row>
        <row r="15602">
          <cell r="A15602" t="str">
            <v>15.018.0482-A</v>
          </cell>
          <cell r="B15602" t="str">
            <v>ELETROCALHA PERFURADA,SEM TAMPA,TIPO "U",50X50MM,TRATAMENTOSUPERFICIAL PRE-ZINCADO A QUENTE,EXCLUSIVE CONEXOES,ACESSORIOS E FIXACAO SUPERIOR.FORNECIMENTO E COLOCACAO</v>
          </cell>
          <cell r="C15602" t="str">
            <v>M</v>
          </cell>
        </row>
        <row r="15603">
          <cell r="A15603" t="str">
            <v>15.018.0483-0</v>
          </cell>
          <cell r="B15603" t="str">
            <v>ELETROCALHA PERFURADA,SEM TAMPA,TIPO "U",100X50MM,TRATAMENTOSUPERFICIAL PRE-ZINCADO A QUENTE,EXCLUSIVE CONEXOES,ACESSORIOS E FIXACAO SUPERIOR.FORNECIMENTO E COLOCACAO</v>
          </cell>
          <cell r="C15603" t="str">
            <v>M</v>
          </cell>
        </row>
        <row r="15604">
          <cell r="A15604" t="str">
            <v>15.018.0483-A</v>
          </cell>
          <cell r="B15604" t="str">
            <v>ELETROCALHA PERFURADA,SEM TAMPA,TIPO "U",100X50MM,TRATAMENTOSUPERFICIAL PRE-ZINCADO A QUENTE,EXCLUSIVE CONEXOES,ACESSORIOS E FIXACAO SUPERIOR.FORNECIMENTO E COLOCACAO</v>
          </cell>
          <cell r="C15604" t="str">
            <v>M</v>
          </cell>
        </row>
        <row r="15605">
          <cell r="A15605" t="str">
            <v>15.018.0484-0</v>
          </cell>
          <cell r="B15605" t="str">
            <v>ELETROCALHA PERFURADA,SEM TAMPA,TIPO "U",150X50MM,TRATAMENTOSUPERFICIAL PRE-ZINCADO A QUENTE,EXCLUSIVE CONEXOES,ACESSORIOS E FIXACAO SUPERIOR.FORNECIMENTO E COLOCACAO</v>
          </cell>
          <cell r="C15605" t="str">
            <v>M</v>
          </cell>
        </row>
        <row r="15606">
          <cell r="A15606" t="str">
            <v>15.018.0484-A</v>
          </cell>
          <cell r="B15606" t="str">
            <v>ELETROCALHA PERFURADA,SEM TAMPA,TIPO "U",150X50MM,TRATAMENTOSUPERFICIAL PRE-ZINCADO A QUENTE,EXCLUSIVE CONEXOES,ACESSORIOS E FIXACAO SUPERIOR.FORNECIMENTO E COLOCACAO</v>
          </cell>
          <cell r="C15606" t="str">
            <v>M</v>
          </cell>
        </row>
        <row r="15607">
          <cell r="A15607" t="str">
            <v>15.018.0485-0</v>
          </cell>
          <cell r="B15607" t="str">
            <v>ELETROCALHA PERFURADA,SEM TAMPA,TIPO "U",200X50MM,TRATAMENTOSUPERFICIAL PRE-ZINCADO A QUENTE,EXCLUSIVE CONEXOES,ACESSORIOS E FIXACAO SUPERIOR.FORNECIMENTO E COLOCACAO</v>
          </cell>
          <cell r="C15607" t="str">
            <v>M</v>
          </cell>
        </row>
        <row r="15608">
          <cell r="A15608" t="str">
            <v>15.018.0485-A</v>
          </cell>
          <cell r="B15608" t="str">
            <v>ELETROCALHA PERFURADA,SEM TAMPA,TIPO "U",200X50MM,TRATAMENTOSUPERFICIAL PRE-ZINCADO A QUENTE,EXCLUSIVE CONEXOES,ACESSORIOS E FIXACAO SUPERIOR.FORNECIMENTO E COLOCACAO</v>
          </cell>
          <cell r="C15608" t="str">
            <v>M</v>
          </cell>
        </row>
        <row r="15609">
          <cell r="A15609" t="str">
            <v>15.018.0486-0</v>
          </cell>
          <cell r="B15609" t="str">
            <v>ELETROCALHA PERFURADA,SEM TAMPA,TIPO "U",300X50MM,TRATAMENTOSUPERFICIAL PRE-ZINCADO A QUENTE,EXCLUSIVE CONEXOES,ACESSORIOS E FIXACAO SUPERIOR.FORNECIMENTO E COLOCACAO</v>
          </cell>
          <cell r="C15609" t="str">
            <v>M</v>
          </cell>
        </row>
        <row r="15610">
          <cell r="A15610" t="str">
            <v>15.018.0486-A</v>
          </cell>
          <cell r="B15610" t="str">
            <v>ELETROCALHA PERFURADA,SEM TAMPA,TIPO "U",300X50MM,TRATAMENTOSUPERFICIAL PRE-ZINCADO A QUENTE,EXCLUSIVE CONEXOES,ACESSORIOS E FIXACAO SUPERIOR.FORNECIMENTO E COLOCACAO</v>
          </cell>
          <cell r="C15610" t="str">
            <v>M</v>
          </cell>
        </row>
        <row r="15611">
          <cell r="A15611" t="str">
            <v>15.018.0487-0</v>
          </cell>
          <cell r="B15611" t="str">
            <v>ELETROCALHA PERFURADA,SEM TAMPA,TIPO "U",400X50MM,TRATAMENTOSUPERFICIAL PRE-ZINCADO A QUENTE,EXCLUSIVE CONEXOES,ACESSORIOS E FIXACAO SUPERIOR.FORNECIMENTO E COLOCACAO</v>
          </cell>
          <cell r="C15611" t="str">
            <v>M</v>
          </cell>
        </row>
        <row r="15612">
          <cell r="A15612" t="str">
            <v>15.018.0487-A</v>
          </cell>
          <cell r="B15612" t="str">
            <v>ELETROCALHA PERFURADA,SEM TAMPA,TIPO "U",400X50MM,TRATAMENTOSUPERFICIAL PRE-ZINCADO A QUENTE,EXCLUSIVE CONEXOES,ACESSORIOS E FIXACAO SUPERIOR.FORNECIMENTO E COLOCACAO</v>
          </cell>
          <cell r="C15612" t="str">
            <v>M</v>
          </cell>
        </row>
        <row r="15613">
          <cell r="A15613" t="str">
            <v>15.018.0488-0</v>
          </cell>
          <cell r="B15613" t="str">
            <v>ELETROCALHA PERFURADA,SEM TAMPA,TIPO "U",100X75MM,TRATAMENTOSUPERFICIAL PRE-ZINCADO A QUENTE,EXCLUSIVE CONEXOES,ACESSORIOS E FIXACAO SUPERIOR.FORNECIMENTO E COLOCACAO</v>
          </cell>
          <cell r="C15613" t="str">
            <v>M</v>
          </cell>
        </row>
        <row r="15614">
          <cell r="A15614" t="str">
            <v>15.018.0488-A</v>
          </cell>
          <cell r="B15614" t="str">
            <v>ELETROCALHA PERFURADA,SEM TAMPA,TIPO "U",100X75MM,TRATAMENTOSUPERFICIAL PRE-ZINCADO A QUENTE,EXCLUSIVE CONEXOES,ACESSORIOS E FIXACAO SUPERIOR.FORNECIMENTO E COLOCACAO</v>
          </cell>
          <cell r="C15614" t="str">
            <v>M</v>
          </cell>
        </row>
        <row r="15615">
          <cell r="A15615" t="str">
            <v>15.018.0489-0</v>
          </cell>
          <cell r="B15615" t="str">
            <v>ELETROCALHA PERFURADA,SEM TAMPA,TIPO "U",150X75MM,TRATAMENTOSUPERFICIAL PRE-ZINCADO A QUENTE,EXCLUSIVE CONEXOES,ACESSORIOS E FIXACAO SUPERIOR.FORNECIMENTO E COLOCACAO</v>
          </cell>
          <cell r="C15615" t="str">
            <v>M</v>
          </cell>
        </row>
        <row r="15616">
          <cell r="A15616" t="str">
            <v>15.018.0489-A</v>
          </cell>
          <cell r="B15616" t="str">
            <v>ELETROCALHA PERFURADA,SEM TAMPA,TIPO "U",150X75MM,TRATAMENTOSUPERFICIAL PRE-ZINCADO A QUENTE,EXCLUSIVE CONEXOES,ACESSORIOS E FIXACAO SUPERIOR.FORNECIMENTO E COLOCACAO</v>
          </cell>
          <cell r="C15616" t="str">
            <v>M</v>
          </cell>
        </row>
        <row r="15617">
          <cell r="A15617" t="str">
            <v>15.018.0490-0</v>
          </cell>
          <cell r="B15617" t="str">
            <v>ELETROCALHA PERFURADA,SEM TAMPA,TIPO "U",200X75MM,TRATAMENTOSUPERFICIAL PRE-ZINCADO A QUENTE,EXCLUSIVE CONEXOES,ACESSORIOS E FIXACAO SUPERIOR.FORNECIMENTO E COLOCACAO</v>
          </cell>
          <cell r="C15617" t="str">
            <v>M</v>
          </cell>
        </row>
        <row r="15618">
          <cell r="A15618" t="str">
            <v>15.018.0490-A</v>
          </cell>
          <cell r="B15618" t="str">
            <v>ELETROCALHA PERFURADA,SEM TAMPA,TIPO "U",200X75MM,TRATAMENTOSUPERFICIAL PRE-ZINCADO A QUENTE,EXCLUSIVE CONEXOES,ACESSORIOS E FIXACAO SUPERIOR.FORNECIMENTO E COLOCACAO</v>
          </cell>
          <cell r="C15618" t="str">
            <v>M</v>
          </cell>
        </row>
        <row r="15619">
          <cell r="A15619" t="str">
            <v>15.018.0491-0</v>
          </cell>
          <cell r="B15619" t="str">
            <v>ELETROCALHA PERFURADA,SEM TAMPA,TIPO "U",300X75MM,TRATAMENTOSUPERFICIAL PRE-ZINCADO A QUENTE,EXCLUSIVE CONEXOES,ACESSORIOS E FIXACAO SUPERIOR.FORNECIMENTO E COLOCACAO</v>
          </cell>
          <cell r="C15619" t="str">
            <v>M</v>
          </cell>
        </row>
        <row r="15620">
          <cell r="A15620" t="str">
            <v>15.018.0491-A</v>
          </cell>
          <cell r="B15620" t="str">
            <v>ELETROCALHA PERFURADA,SEM TAMPA,TIPO "U",300X75MM,TRATAMENTOSUPERFICIAL PRE-ZINCADO A QUENTE,EXCLUSIVE CONEXOES,ACESSORIOS E FIXACAO SUPERIOR.FORNECIMENTO E COLOCACAO</v>
          </cell>
          <cell r="C15620" t="str">
            <v>M</v>
          </cell>
        </row>
        <row r="15621">
          <cell r="A15621" t="str">
            <v>15.018.0492-0</v>
          </cell>
          <cell r="B15621" t="str">
            <v>ELETROCALHA PERFURADA,SEM TAMPA,TIPO "U",400X75MM,TRATAMENTOSUPERFICIAL PRE-ZINCADO A QUENTE,EXCLUSIVE CONEXOES,ACESSORIOS E FIXACAO SUPERIOR.FORNECIMENTO E COLOCACAO</v>
          </cell>
          <cell r="C15621" t="str">
            <v>M</v>
          </cell>
        </row>
        <row r="15622">
          <cell r="A15622" t="str">
            <v>15.018.0492-A</v>
          </cell>
          <cell r="B15622" t="str">
            <v>ELETROCALHA PERFURADA,SEM TAMPA,TIPO "U",400X75MM,TRATAMENTOSUPERFICIAL PRE-ZINCADO A QUENTE,EXCLUSIVE CONEXOES,ACESSORIOS E FIXACAO SUPERIOR.FORNECIMENTO E COLOCACAO</v>
          </cell>
          <cell r="C15622" t="str">
            <v>M</v>
          </cell>
        </row>
        <row r="15623">
          <cell r="A15623" t="str">
            <v>15.018.0493-0</v>
          </cell>
          <cell r="B15623" t="str">
            <v>ELETROCALHA PERFURADA,SEM TAMPA,TIPO "U",100X100MM,TRATAMENTO SUPERFICIAL PRE-ZINCADO A QUENTE,EXCLUSIVE CONEXOES,ACESSORIOS E FIXACAO SUPERIOR.FORNECIMENTO E COLOCACAO</v>
          </cell>
          <cell r="C15623" t="str">
            <v>M</v>
          </cell>
        </row>
        <row r="15624">
          <cell r="A15624" t="str">
            <v>15.018.0493-A</v>
          </cell>
          <cell r="B15624" t="str">
            <v>ELETROCALHA PERFURADA,SEM TAMPA,TIPO "U",100X100MM,TRATAMENTO SUPERFICIAL PRE-ZINCADO A QUENTE,EXCLUSIVE CONEXOES,ACESSORIOS E FIXACAO SUPERIOR.FORNECIMENTO E COLOCACAO</v>
          </cell>
          <cell r="C15624" t="str">
            <v>M</v>
          </cell>
        </row>
        <row r="15625">
          <cell r="A15625" t="str">
            <v>15.018.0494-0</v>
          </cell>
          <cell r="B15625" t="str">
            <v>ELETROCALHA PERFURADA,SEM TAMPA,TIPO "U",150X100MM,TRATAMENTO SUPERFICIAL PRE-ZINCADO A QUENTE,EXCLUSIVE CONEXOES,ACESSORIOS E FIXACAO SUPERIOR.FORNECIMENTO E COLOCACAO</v>
          </cell>
          <cell r="C15625" t="str">
            <v>M</v>
          </cell>
        </row>
        <row r="15626">
          <cell r="A15626" t="str">
            <v>15.018.0494-A</v>
          </cell>
          <cell r="B15626" t="str">
            <v>ELETROCALHA PERFURADA,SEM TAMPA,TIPO "U",150X100MM,TRATAMENTO SUPERFICIAL PRE-ZINCADO A QUENTE,EXCLUSIVE CONEXOES,ACESSORIOS E FIXACAO SUPERIOR.FORNECIMENTO E COLOCACAO</v>
          </cell>
          <cell r="C15626" t="str">
            <v>M</v>
          </cell>
        </row>
        <row r="15627">
          <cell r="A15627" t="str">
            <v>15.018.0495-0</v>
          </cell>
          <cell r="B15627" t="str">
            <v>ELETROCALHA PERFURADA,SEM TAMPA,TIPO "U",200X100MM,TRATAMENTO SUPERFICIAL PRE-ZINCADO A QUENTE,EXCLUSIVE CONEXOES,ACESSORIOS E FIXACAO SUPERIOR.FORNECIMENTO E COLOCACAO</v>
          </cell>
          <cell r="C15627" t="str">
            <v>M</v>
          </cell>
        </row>
        <row r="15628">
          <cell r="A15628" t="str">
            <v>15.018.0495-A</v>
          </cell>
          <cell r="B15628" t="str">
            <v>ELETROCALHA PERFURADA,SEM TAMPA,TIPO "U",200X100MM,TRATAMENTO SUPERFICIAL PRE-ZINCADO A QUENTE,EXCLUSIVE CONEXOES,ACESSORIOS E FIXACAO SUPERIOR.FORNECIMENTO E COLOCACAO</v>
          </cell>
          <cell r="C15628" t="str">
            <v>M</v>
          </cell>
        </row>
        <row r="15629">
          <cell r="A15629" t="str">
            <v>15.018.0496-0</v>
          </cell>
          <cell r="B15629" t="str">
            <v>ELETROCALHA PERFURADA,SEM TAMPA,TIPO "U",300X100MM,TRATAMENTO SUPERFICIAL PRE-ZINCADO A QUENTE,EXCLUSIVE CONEXOES,ACESSORIOS E FIXACAO SUPERIOR.FORNECIMENTO E COLOCACAO</v>
          </cell>
          <cell r="C15629" t="str">
            <v>M</v>
          </cell>
        </row>
        <row r="15630">
          <cell r="A15630" t="str">
            <v>15.018.0496-A</v>
          </cell>
          <cell r="B15630" t="str">
            <v>ELETROCALHA PERFURADA,SEM TAMPA,TIPO "U",300X100MM,TRATAMENTO SUPERFICIAL PRE-ZINCADO A QUENTE,EXCLUSIVE CONEXOES,ACESSORIOS E FIXACAO SUPERIOR.FORNECIMENTO E COLOCACAO</v>
          </cell>
          <cell r="C15630" t="str">
            <v>M</v>
          </cell>
        </row>
        <row r="15631">
          <cell r="A15631" t="str">
            <v>15.018.0497-0</v>
          </cell>
          <cell r="B15631" t="str">
            <v>ELETROCALHA PERFURADA,SEM TAMPA,TIPO "U",400X100MM,TRATAMENTO SUPERFICIAL PRE-ZINCADO A QUENTE,EXCLUSIVE CONEXOES,ACESSORIOS E FIXACAO SUPERIOR.FORNECIMENTO E COLOCACAO</v>
          </cell>
          <cell r="C15631" t="str">
            <v>M</v>
          </cell>
        </row>
        <row r="15632">
          <cell r="A15632" t="str">
            <v>15.018.0497-A</v>
          </cell>
          <cell r="B15632" t="str">
            <v>ELETROCALHA PERFURADA,SEM TAMPA,TIPO "U",400X100MM,TRATAMENTO SUPERFICIAL PRE-ZINCADO A QUENTE,EXCLUSIVE CONEXOES,ACESSORIOS E FIXACAO SUPERIOR.FORNECIMENTO E COLOCACAO</v>
          </cell>
          <cell r="C15632" t="str">
            <v>M</v>
          </cell>
        </row>
        <row r="15633">
          <cell r="A15633" t="str">
            <v>15.018.0498-0</v>
          </cell>
          <cell r="B15633" t="str">
            <v>ELETROCALHA PERFURADA,COM TAMPA,TIPO "U",50X50MM,TRATAMENTOSUPERFICIAL PRE-ZINCADO A QUENTE,INCLUSIVE CONEXOES,ACESSORIOS E FIXACAO SUPERIOR.FORNECIMENTO E COLOCACAO</v>
          </cell>
          <cell r="C15633" t="str">
            <v>M</v>
          </cell>
        </row>
        <row r="15634">
          <cell r="A15634" t="str">
            <v>15.018.0498-A</v>
          </cell>
          <cell r="B15634" t="str">
            <v>ELETROCALHA PERFURADA,COM TAMPA,TIPO "U",50X50MM,TRATAMENTOSUPERFICIAL PRE-ZINCADO A QUENTE,INCLUSIVE CONEXOES,ACESSORIOS E FIXACAO SUPERIOR.FORNECIMENTO E COLOCACAO</v>
          </cell>
          <cell r="C15634" t="str">
            <v>M</v>
          </cell>
        </row>
        <row r="15635">
          <cell r="A15635" t="str">
            <v>15.018.0499-0</v>
          </cell>
          <cell r="B15635" t="str">
            <v>ELETROCALHA PERFURADA,COM TAMPA,TIPO "U",100X50MM,TRATAMENTOSUPERFICIAL PRE-ZINCADO A QUENTE,INCLUSIVE CONEXOES,ACESSORIOS E FIXACAO SUPERIOR.FORNECIMENTO E COLOCACAO</v>
          </cell>
          <cell r="C15635" t="str">
            <v>M</v>
          </cell>
        </row>
        <row r="15636">
          <cell r="A15636" t="str">
            <v>15.018.0499-A</v>
          </cell>
          <cell r="B15636" t="str">
            <v>ELETROCALHA PERFURADA,COM TAMPA,TIPO "U",100X50MM,TRATAMENTOSUPERFICIAL PRE-ZINCADO A QUENTE,INCLUSIVE CONEXOES,ACESSORIOS E FIXACAO SUPERIOR.FORNECIMENTO E COLOCACAO</v>
          </cell>
          <cell r="C15636" t="str">
            <v>M</v>
          </cell>
        </row>
        <row r="15637">
          <cell r="A15637" t="str">
            <v>15.018.0500-0</v>
          </cell>
          <cell r="B15637" t="str">
            <v>ELETROCALHA PERFURADA,COM TAMPA,TIPO "U",150X50MM,TRATAMENTOSUPERFICIAL  PRE-ZINCADO A QUENTE,INCLUSIVE CONEXOES,ACESSORIOS E FIXACAO SUPERIOR.FORNECIMENTO E COLOCACAO</v>
          </cell>
          <cell r="C15637" t="str">
            <v>M</v>
          </cell>
        </row>
        <row r="15638">
          <cell r="A15638" t="str">
            <v>15.018.0500-A</v>
          </cell>
          <cell r="B15638" t="str">
            <v>ELETROCALHA PERFURADA,COM TAMPA,TIPO "U",150X50MM,TRATAMENTOSUPERFICIAL  PRE-ZINCADO A QUENTE,INCLUSIVE CONEXOES,ACESSORIOS E FIXACAO SUPERIOR.FORNECIMENTO E COLOCACAO</v>
          </cell>
          <cell r="C15638" t="str">
            <v>M</v>
          </cell>
        </row>
        <row r="15639">
          <cell r="A15639" t="str">
            <v>15.018.0501-0</v>
          </cell>
          <cell r="B15639" t="str">
            <v>ELETROCALHA PERFURADA,COM TAMPA,TIPO "U",200X50MM,TRATAMENTOSUPERFICIAL PRE-ZINCADO A QUENTE,INCLUSIVE CONEXOES,ACESSORIOS E FIXACAO SUPERIOR.FORNECIMENTO E COLOCACAO</v>
          </cell>
          <cell r="C15639" t="str">
            <v>M</v>
          </cell>
        </row>
        <row r="15640">
          <cell r="A15640" t="str">
            <v>15.018.0501-A</v>
          </cell>
          <cell r="B15640" t="str">
            <v>ELETROCALHA PERFURADA,COM TAMPA,TIPO "U",200X50MM,TRATAMENTOSUPERFICIAL PRE-ZINCADO A QUENTE,INCLUSIVE CONEXOES,ACESSORIOS E FIXACAO SUPERIOR.FORNECIMENTO E COLOCACAO</v>
          </cell>
          <cell r="C15640" t="str">
            <v>M</v>
          </cell>
        </row>
        <row r="15641">
          <cell r="A15641" t="str">
            <v>15.018.0502-0</v>
          </cell>
          <cell r="B15641" t="str">
            <v>ELETROCALHA PERFURADA,COM TAMPA,TIPO "U",300X50MM,TRATAMENTOSUPERFICIAL PRE-ZINCADO A QUENTE,INCLUSIVE CONEXOES,ACESSORIOS E FIXACAO SUPERIOR.FORNECIMENTO E COLOCACAO</v>
          </cell>
          <cell r="C15641" t="str">
            <v>M</v>
          </cell>
        </row>
        <row r="15642">
          <cell r="A15642" t="str">
            <v>15.018.0502-A</v>
          </cell>
          <cell r="B15642" t="str">
            <v>ELETROCALHA PERFURADA,COM TAMPA,TIPO "U",300X50MM,TRATAMENTOSUPERFICIAL PRE-ZINCADO A QUENTE,INCLUSIVE CONEXOES,ACESSORIOS E FIXACAO SUPERIOR.FORNECIMENTO E COLOCACAO</v>
          </cell>
          <cell r="C15642" t="str">
            <v>M</v>
          </cell>
        </row>
        <row r="15643">
          <cell r="A15643" t="str">
            <v>15.018.0503-0</v>
          </cell>
          <cell r="B15643" t="str">
            <v>ELETROCALHA PERFURADA,COM TAMPA,TIPO "U",400X50MM,TRATAMENTOSUPERFICIAL PRE-ZINCADO A QUENTE,INCLUSIVE CONEXOES,ACESSORIOS E FIXACAO SUPERIOR.FORNECIMENTO E COLOCACAO</v>
          </cell>
          <cell r="C15643" t="str">
            <v>M</v>
          </cell>
        </row>
        <row r="15644">
          <cell r="A15644" t="str">
            <v>15.018.0503-A</v>
          </cell>
          <cell r="B15644" t="str">
            <v>ELETROCALHA PERFURADA,COM TAMPA,TIPO "U",400X50MM,TRATAMENTOSUPERFICIAL PRE-ZINCADO A QUENTE,INCLUSIVE CONEXOES,ACESSORIOS E FIXACAO SUPERIOR.FORNECIMENTO E COLOCACAO</v>
          </cell>
          <cell r="C15644" t="str">
            <v>M</v>
          </cell>
        </row>
        <row r="15645">
          <cell r="A15645" t="str">
            <v>15.018.0504-0</v>
          </cell>
          <cell r="B15645" t="str">
            <v>ELETROCALHA PERFURADA,COM TAMPA,TIPO "U",100X75MM,TRATAMENTOSUPERFICIAL PRE-ZINCADO A QUENTE,INCLUSIVE CONEXOES,ACESSORIOS E FIXACAO SUPERIOR.FORNECIMENTO E COLOCACAO.</v>
          </cell>
          <cell r="C15645" t="str">
            <v>M</v>
          </cell>
        </row>
        <row r="15646">
          <cell r="A15646" t="str">
            <v>15.018.0504-A</v>
          </cell>
          <cell r="B15646" t="str">
            <v>ELETROCALHA PERFURADA,COM TAMPA,TIPO "U",100X75MM,TRATAMENTOSUPERFICIAL PRE-ZINCADO A QUENTE,INCLUSIVE CONEXOES,ACESSORIOS E FIXACAO SUPERIOR.FORNECIMENTO E COLOCACAO.</v>
          </cell>
          <cell r="C15646" t="str">
            <v>M</v>
          </cell>
        </row>
        <row r="15647">
          <cell r="A15647" t="str">
            <v>15.018.0505-0</v>
          </cell>
          <cell r="B15647" t="str">
            <v>ELETROCALHA PERFURADA,COM TAMPA,TIPO "U",150X75MM,TRATAMENTOSUPERFICIAL PRE-ZINCADO A QUENTE,INCLUSIVE CONEXOES,ACESSORIOS E FIXACAO SUPERIOR.FORNECIMENTO E COLOCACAO</v>
          </cell>
          <cell r="C15647" t="str">
            <v>M</v>
          </cell>
        </row>
        <row r="15648">
          <cell r="A15648" t="str">
            <v>15.018.0505-A</v>
          </cell>
          <cell r="B15648" t="str">
            <v>ELETROCALHA PERFURADA,COM TAMPA,TIPO "U",150X75MM,TRATAMENTOSUPERFICIAL PRE-ZINCADO A QUENTE,INCLUSIVE CONEXOES,ACESSORIOS E FIXACAO SUPERIOR.FORNECIMENTO E COLOCACAO</v>
          </cell>
          <cell r="C15648" t="str">
            <v>M</v>
          </cell>
        </row>
        <row r="15649">
          <cell r="A15649" t="str">
            <v>15.018.0506-0</v>
          </cell>
          <cell r="B15649" t="str">
            <v>ELETROCALHA PERFURADA,COM TAMPA,TIPO "U",200X75MM,TRATAMENTOSUPERFICIAL PRE-ZINCADO A QUENTE,INCLUSIVE CONEXOES,ACESSORIOS E FIXACAO SUPERIOR.FORNECIMENTO E COLOCACAO</v>
          </cell>
          <cell r="C15649" t="str">
            <v>M</v>
          </cell>
        </row>
        <row r="15650">
          <cell r="A15650" t="str">
            <v>15.018.0506-A</v>
          </cell>
          <cell r="B15650" t="str">
            <v>ELETROCALHA PERFURADA,COM TAMPA,TIPO "U",200X75MM,TRATAMENTOSUPERFICIAL PRE-ZINCADO A QUENTE,INCLUSIVE CONEXOES,ACESSORIOS E FIXACAO SUPERIOR.FORNECIMENTO E COLOCACAO</v>
          </cell>
          <cell r="C15650" t="str">
            <v>M</v>
          </cell>
        </row>
        <row r="15651">
          <cell r="A15651" t="str">
            <v>15.018.0507-0</v>
          </cell>
          <cell r="B15651" t="str">
            <v>ELETROCALHA PERFURADA,COM TAMPA,TIPO "U",300X75MM,TRATAMENTOSUPERFICIAL PRE-ZINCADO A QUENTE,INCLUSIVE CONEXOES,ACESSORIOS E FIXACAO SUPERIOR.FORNECIMENTO E COLOCACAO</v>
          </cell>
          <cell r="C15651" t="str">
            <v>M</v>
          </cell>
        </row>
        <row r="15652">
          <cell r="A15652" t="str">
            <v>15.018.0507-A</v>
          </cell>
          <cell r="B15652" t="str">
            <v>ELETROCALHA PERFURADA,COM TAMPA,TIPO "U",300X75MM,TRATAMENTOSUPERFICIAL PRE-ZINCADO A QUENTE,INCLUSIVE CONEXOES,ACESSORIOS E FIXACAO SUPERIOR.FORNECIMENTO E COLOCACAO</v>
          </cell>
          <cell r="C15652" t="str">
            <v>M</v>
          </cell>
        </row>
        <row r="15653">
          <cell r="A15653" t="str">
            <v>15.018.0508-0</v>
          </cell>
          <cell r="B15653" t="str">
            <v>ELETROCALHA PERFURADA,COM TAMPA,TIPO "U",400X75MM,TRATAMENTOSUPERFICIAL PRE-ZINCADO A QUENTE,INCLUSIVE CONEXOES,ACESSORIOS E FIXACAO SUPERIOR.FORNECIMENTO E COLOCACAO</v>
          </cell>
          <cell r="C15653" t="str">
            <v>M</v>
          </cell>
        </row>
        <row r="15654">
          <cell r="A15654" t="str">
            <v>15.018.0508-A</v>
          </cell>
          <cell r="B15654" t="str">
            <v>ELETROCALHA PERFURADA,COM TAMPA,TIPO "U",400X75MM,TRATAMENTOSUPERFICIAL PRE-ZINCADO A QUENTE,INCLUSIVE CONEXOES,ACESSORIOS E FIXACAO SUPERIOR.FORNECIMENTO E COLOCACAO</v>
          </cell>
          <cell r="C15654" t="str">
            <v>M</v>
          </cell>
        </row>
        <row r="15655">
          <cell r="A15655" t="str">
            <v>15.018.0509-0</v>
          </cell>
          <cell r="B15655" t="str">
            <v>ELETROCALHA PERFURADA,COM TAMPA,TIPO "U",100X100MM,TRATAMENTO SUPERFICIAL PRE-ZINCADO A QUENTE,INCLUSIVE CONEXOES,ACESSORIOS E FIXACAO SUPERIOR.FORNECIMENTO E COLOCACAO</v>
          </cell>
          <cell r="C15655" t="str">
            <v>M</v>
          </cell>
        </row>
        <row r="15656">
          <cell r="A15656" t="str">
            <v>15.018.0509-A</v>
          </cell>
          <cell r="B15656" t="str">
            <v>ELETROCALHA PERFURADA,COM TAMPA,TIPO "U",100X100MM,TRATAMENTO SUPERFICIAL PRE-ZINCADO A QUENTE,INCLUSIVE CONEXOES,ACESSORIOS E FIXACAO SUPERIOR.FORNECIMENTO E COLOCACAO</v>
          </cell>
          <cell r="C15656" t="str">
            <v>M</v>
          </cell>
        </row>
        <row r="15657">
          <cell r="A15657" t="str">
            <v>15.018.0510-0</v>
          </cell>
          <cell r="B15657" t="str">
            <v>ELETROCALHA PERFURADA,COM TAMPA,TIPO "U",150X100MM,TRATAMENTO SUPERFICIAL PRE-ZINCADO A QUENTE,INCLUSIVE CONEXOES,ACESSORIOS E FIXACAO SUPERIOR.FORNECIMENTO E COLOCACAO</v>
          </cell>
          <cell r="C15657" t="str">
            <v>M</v>
          </cell>
        </row>
        <row r="15658">
          <cell r="A15658" t="str">
            <v>15.018.0510-A</v>
          </cell>
          <cell r="B15658" t="str">
            <v>ELETROCALHA PERFURADA,COM TAMPA,TIPO "U",150X100MM,TRATAMENTO SUPERFICIAL PRE-ZINCADO A QUENTE,INCLUSIVE CONEXOES,ACESSORIOS E FIXACAO SUPERIOR.FORNECIMENTO E COLOCACAO</v>
          </cell>
          <cell r="C15658" t="str">
            <v>M</v>
          </cell>
        </row>
        <row r="15659">
          <cell r="A15659" t="str">
            <v>15.018.0511-0</v>
          </cell>
          <cell r="B15659" t="str">
            <v>ELETROCALHA PERFURADA,COM TAMPA,TIPO "U",200X100MM,TRATAMENTO SUPERFICIAL PRE-ZINCADO A QUENTE,INCLUSIVE CONEXOES,ACESSORIOS E FIXACAO SUPERIOR.FORNECIMENTO E COLOCACAO</v>
          </cell>
          <cell r="C15659" t="str">
            <v>M</v>
          </cell>
        </row>
        <row r="15660">
          <cell r="A15660" t="str">
            <v>15.018.0511-A</v>
          </cell>
          <cell r="B15660" t="str">
            <v>ELETROCALHA PERFURADA,COM TAMPA,TIPO "U",200X100MM,TRATAMENTO SUPERFICIAL PRE-ZINCADO A QUENTE,INCLUSIVE CONEXOES,ACESSORIOS E FIXACAO SUPERIOR.FORNECIMENTO E COLOCACAO</v>
          </cell>
          <cell r="C15660" t="str">
            <v>M</v>
          </cell>
        </row>
        <row r="15661">
          <cell r="A15661" t="str">
            <v>15.018.0512-0</v>
          </cell>
          <cell r="B15661" t="str">
            <v>ELETROCALHA PERFURADA,COM TAMPA TIPO "U",300X100MM,TRATAMENTO SUPERFICIAL PRE-ZINCADO A QUENTE,INCLUSIVE CONEXOES,ACESSORIOS E FIXACAO SUPERIOR.FORNECIMENTO E COLOCACAO</v>
          </cell>
          <cell r="C15661" t="str">
            <v>M</v>
          </cell>
        </row>
        <row r="15662">
          <cell r="A15662" t="str">
            <v>15.018.0512-A</v>
          </cell>
          <cell r="B15662" t="str">
            <v>ELETROCALHA PERFURADA,COM TAMPA TIPO "U",300X100MM,TRATAMENTO SUPERFICIAL PRE-ZINCADO A QUENTE,INCLUSIVE CONEXOES,ACESSORIOS E FIXACAO SUPERIOR.FORNECIMENTO E COLOCACAO</v>
          </cell>
          <cell r="C15662" t="str">
            <v>M</v>
          </cell>
        </row>
        <row r="15663">
          <cell r="A15663" t="str">
            <v>15.018.0513-0</v>
          </cell>
          <cell r="B15663" t="str">
            <v>ELETROCALHA PERFURADA,COM TAMPA,TIPO "U",400X100MM,TRATAMENTO SUPERFICIAL PRE-ZINCADO A QUENTE,INCLUSIVE CONEXOES,ACESSORIOS E FIXACAO SUPERIOR.FORNECIMENTO E COLOCACAO</v>
          </cell>
          <cell r="C15663" t="str">
            <v>M</v>
          </cell>
        </row>
        <row r="15664">
          <cell r="A15664" t="str">
            <v>15.018.0513-A</v>
          </cell>
          <cell r="B15664" t="str">
            <v>ELETROCALHA PERFURADA,COM TAMPA,TIPO "U",400X100MM,TRATAMENTO SUPERFICIAL PRE-ZINCADO A QUENTE,INCLUSIVE CONEXOES,ACESSORIOS E FIXACAO SUPERIOR.FORNECIMENTO E COLOCACAO</v>
          </cell>
          <cell r="C15664" t="str">
            <v>M</v>
          </cell>
        </row>
        <row r="15665">
          <cell r="A15665" t="str">
            <v>15.018.0514-0</v>
          </cell>
          <cell r="B15665" t="str">
            <v>ELETROCALHA PERFURADA,COM TAMPA,TIPO "U",50X50MM,TRATAMENTOSUPERFICIAL PRE-ZINCADO A QUENTE,EXCLUSIVE CONEXOES,ACESSORIOS E FIXACAO SUPERIOR.FORNECIMENTO E COLOCACAO</v>
          </cell>
          <cell r="C15665" t="str">
            <v>M</v>
          </cell>
        </row>
        <row r="15666">
          <cell r="A15666" t="str">
            <v>15.018.0514-A</v>
          </cell>
          <cell r="B15666" t="str">
            <v>ELETROCALHA PERFURADA,COM TAMPA,TIPO "U",50X50MM,TRATAMENTOSUPERFICIAL PRE-ZINCADO A QUENTE,EXCLUSIVE CONEXOES,ACESSORIOS E FIXACAO SUPERIOR.FORNECIMENTO E COLOCACAO</v>
          </cell>
          <cell r="C15666" t="str">
            <v>M</v>
          </cell>
        </row>
        <row r="15667">
          <cell r="A15667" t="str">
            <v>15.018.0515-0</v>
          </cell>
          <cell r="B15667" t="str">
            <v>ELETROCALHA PERFURADA,COM TAMPA,TIPO "U",100X50MM,TRATAMENTOSUPERFICIAL PRE-ZINCADO A QUENTE,EXCLUSIVE CONEXOES,ACESSORIOS E FIXACAO SUPERIOR.FORNECIMENTO E COLOCACAO</v>
          </cell>
          <cell r="C15667" t="str">
            <v>M</v>
          </cell>
        </row>
        <row r="15668">
          <cell r="A15668" t="str">
            <v>15.018.0515-A</v>
          </cell>
          <cell r="B15668" t="str">
            <v>ELETROCALHA PERFURADA,COM TAMPA,TIPO "U",100X50MM,TRATAMENTOSUPERFICIAL PRE-ZINCADO A QUENTE,EXCLUSIVE CONEXOES,ACESSORIOS E FIXACAO SUPERIOR.FORNECIMENTO E COLOCACAO</v>
          </cell>
          <cell r="C15668" t="str">
            <v>M</v>
          </cell>
        </row>
        <row r="15669">
          <cell r="A15669" t="str">
            <v>15.018.0516-0</v>
          </cell>
          <cell r="B15669" t="str">
            <v>ELETROCALHA PERFURADA,COM TAMPA,TIPO "U",150X50MM,TRATAMENTOSUPERFICIAL PRE-ZINCADO A QUENTE,EXCLUSIVE CONEXOES,ACESSORIOS E FIXACAO SUPERIOR.FORNECIMENTO E COLOCACAO</v>
          </cell>
          <cell r="C15669" t="str">
            <v>M</v>
          </cell>
        </row>
        <row r="15670">
          <cell r="A15670" t="str">
            <v>15.018.0516-A</v>
          </cell>
          <cell r="B15670" t="str">
            <v>ELETROCALHA PERFURADA,COM TAMPA,TIPO "U",150X50MM,TRATAMENTOSUPERFICIAL PRE-ZINCADO A QUENTE,EXCLUSIVE CONEXOES,ACESSORIOS E FIXACAO SUPERIOR.FORNECIMENTO E COLOCACAO</v>
          </cell>
          <cell r="C15670" t="str">
            <v>M</v>
          </cell>
        </row>
        <row r="15671">
          <cell r="A15671" t="str">
            <v>15.018.0517-0</v>
          </cell>
          <cell r="B15671" t="str">
            <v>ELETROCALHA PERFURADA,COM TAMPA,TIPO "U",200X50MM,TRATAMENTOSUPERFICIAL PRE-ZINCADO A QUENTE,EXCLUSIVE CONEXOES,ACESSORIOS E FIXACAO SUPERIOR.FORNECIMENTO E COLOCACAO</v>
          </cell>
          <cell r="C15671" t="str">
            <v>M</v>
          </cell>
        </row>
        <row r="15672">
          <cell r="A15672" t="str">
            <v>15.018.0517-A</v>
          </cell>
          <cell r="B15672" t="str">
            <v>ELETROCALHA PERFURADA,COM TAMPA,TIPO "U",200X50MM,TRATAMENTOSUPERFICIAL PRE-ZINCADO A QUENTE,EXCLUSIVE CONEXOES,ACESSORIOS E FIXACAO SUPERIOR.FORNECIMENTO E COLOCACAO</v>
          </cell>
          <cell r="C15672" t="str">
            <v>M</v>
          </cell>
        </row>
        <row r="15673">
          <cell r="A15673" t="str">
            <v>15.018.0518-0</v>
          </cell>
          <cell r="B15673" t="str">
            <v>ELETROCALHA PERFURADA,COM TAMPA,TIPO "U",300X50MM,TRATAMENTOSUPERFICIAL PRE-ZINCADO A QUENTE,EXCLUSIVE CONEXOES,ACESSORIOS E FIXACAO SUPERIOR.FORNECIMENTO E COLOCACAO</v>
          </cell>
          <cell r="C15673" t="str">
            <v>M</v>
          </cell>
        </row>
        <row r="15674">
          <cell r="A15674" t="str">
            <v>15.018.0518-A</v>
          </cell>
          <cell r="B15674" t="str">
            <v>ELETROCALHA PERFURADA,COM TAMPA,TIPO "U",300X50MM,TRATAMENTOSUPERFICIAL PRE-ZINCADO A QUENTE,EXCLUSIVE CONEXOES,ACESSORIOS E FIXACAO SUPERIOR.FORNECIMENTO E COLOCACAO</v>
          </cell>
          <cell r="C15674" t="str">
            <v>M</v>
          </cell>
        </row>
        <row r="15675">
          <cell r="A15675" t="str">
            <v>15.018.0519-0</v>
          </cell>
          <cell r="B15675" t="str">
            <v>ELETROCALHA PERFURADA,COM TAMPA,TIPO "U",400X50MM,TRATAMENTOSUPERFICIAL PRE-ZINCADO A QUENTE,EXCLUSIVE CONEXOES,ACESSORIOS E FIXACAO SUPERIOR.FORNECIMENTO E COLOCACAO</v>
          </cell>
          <cell r="C15675" t="str">
            <v>M</v>
          </cell>
        </row>
        <row r="15676">
          <cell r="A15676" t="str">
            <v>15.018.0519-A</v>
          </cell>
          <cell r="B15676" t="str">
            <v>ELETROCALHA PERFURADA,COM TAMPA,TIPO "U",400X50MM,TRATAMENTOSUPERFICIAL PRE-ZINCADO A QUENTE,EXCLUSIVE CONEXOES,ACESSORIOS E FIXACAO SUPERIOR.FORNECIMENTO E COLOCACAO</v>
          </cell>
          <cell r="C15676" t="str">
            <v>M</v>
          </cell>
        </row>
        <row r="15677">
          <cell r="A15677" t="str">
            <v>15.018.0520-0</v>
          </cell>
          <cell r="B15677" t="str">
            <v>ELETROCALHA PERFURADA,COM TAMPA,TIPO "U",100X75MM,TRATAMENTOSUPERFICIAL PRE-ZINCADO A QUENTE,EXCLUSIVE CONEXOES,ACESSORIOS E FIXACAO SUPERIOR.FORNECIMENTO E COLOCACAO</v>
          </cell>
          <cell r="C15677" t="str">
            <v>M</v>
          </cell>
        </row>
        <row r="15678">
          <cell r="A15678" t="str">
            <v>15.018.0520-A</v>
          </cell>
          <cell r="B15678" t="str">
            <v>ELETROCALHA PERFURADA,COM TAMPA,TIPO "U",100X75MM,TRATAMENTOSUPERFICIAL PRE-ZINCADO A QUENTE,EXCLUSIVE CONEXOES,ACESSORIOS E FIXACAO SUPERIOR.FORNECIMENTO E COLOCACAO</v>
          </cell>
          <cell r="C15678" t="str">
            <v>M</v>
          </cell>
        </row>
        <row r="15679">
          <cell r="A15679" t="str">
            <v>15.018.0521-0</v>
          </cell>
          <cell r="B15679" t="str">
            <v>ELETROCALHA PERFURADA,COM TAMPA,TIPO "U",150X75MM,TRATAMENTOSUPERFICIAL PRE-ZINCADO A QUENTE,EXCLUSIVE CONEXOES,ACESSORIOS E FIXACAO SUPERIOR.FORNECIMENTO E COLOCACAO</v>
          </cell>
          <cell r="C15679" t="str">
            <v>M</v>
          </cell>
        </row>
        <row r="15680">
          <cell r="A15680" t="str">
            <v>15.018.0521-A</v>
          </cell>
          <cell r="B15680" t="str">
            <v>ELETROCALHA PERFURADA,COM TAMPA,TIPO "U",150X75MM,TRATAMENTOSUPERFICIAL PRE-ZINCADO A QUENTE,EXCLUSIVE CONEXOES,ACESSORIOS E FIXACAO SUPERIOR.FORNECIMENTO E COLOCACAO</v>
          </cell>
          <cell r="C15680" t="str">
            <v>M</v>
          </cell>
        </row>
        <row r="15681">
          <cell r="A15681" t="str">
            <v>15.018.0522-0</v>
          </cell>
          <cell r="B15681" t="str">
            <v>ELETROCALHA PERFURADA,COM TAMPA,TIPO "U",200X75MM,TRATAMENTOSUPERFICIAL PRE-ZINCADO A QUENTE,EXCLUSIVE CONEXOES,ACESSORIOS E FIXACAO SUPERIOR.FORNECIMENTO E COLOCACAO</v>
          </cell>
          <cell r="C15681" t="str">
            <v>M</v>
          </cell>
        </row>
        <row r="15682">
          <cell r="A15682" t="str">
            <v>15.018.0522-A</v>
          </cell>
          <cell r="B15682" t="str">
            <v>ELETROCALHA PERFURADA,COM TAMPA,TIPO "U",200X75MM,TRATAMENTOSUPERFICIAL PRE-ZINCADO A QUENTE,EXCLUSIVE CONEXOES,ACESSORIOS E FIXACAO SUPERIOR.FORNECIMENTO E COLOCACAO</v>
          </cell>
          <cell r="C15682" t="str">
            <v>M</v>
          </cell>
        </row>
        <row r="15683">
          <cell r="A15683" t="str">
            <v>15.018.0523-0</v>
          </cell>
          <cell r="B15683" t="str">
            <v>ELETROCALHA PERFURADA,COM TAMPA,TIPO "U",300X75MM,TRATAMENTOSUPERFICIAL PRE-ZINCADO A QUENTE,EXCLUSIVE CONEXOES,ACESSORIOS E FIXACAO SUPERIOR.FORNECIMENTO E COLOCACAO</v>
          </cell>
          <cell r="C15683" t="str">
            <v>M</v>
          </cell>
        </row>
        <row r="15684">
          <cell r="A15684" t="str">
            <v>15.018.0523-A</v>
          </cell>
          <cell r="B15684" t="str">
            <v>ELETROCALHA PERFURADA,COM TAMPA,TIPO "U",300X75MM,TRATAMENTOSUPERFICIAL PRE-ZINCADO A QUENTE,EXCLUSIVE CONEXOES,ACESSORIOS E FIXACAO SUPERIOR.FORNECIMENTO E COLOCACAO</v>
          </cell>
          <cell r="C15684" t="str">
            <v>M</v>
          </cell>
        </row>
        <row r="15685">
          <cell r="A15685" t="str">
            <v>15.018.0524-0</v>
          </cell>
          <cell r="B15685" t="str">
            <v>ELETROCALHA PERFURADA,COM TAMPA,TIPO "U",400X75MM,TRATAMENTOSUPEFICIAL PRE-ZINCADO A QUENTE,EXCLUSIVE CONEXOES,ACESSORIOS E FIXACAO SUPERIOR.FORNECIMENTO E COLOCACAO</v>
          </cell>
          <cell r="C15685" t="str">
            <v>M</v>
          </cell>
        </row>
        <row r="15686">
          <cell r="A15686" t="str">
            <v>15.018.0524-A</v>
          </cell>
          <cell r="B15686" t="str">
            <v>ELETROCALHA PERFURADA,COM TAMPA,TIPO "U",400X75MM,TRATAMENTOSUPEFICIAL PRE-ZINCADO A QUENTE,EXCLUSIVE CONEXOES,ACESSORIOS E FIXACAO SUPERIOR.FORNECIMENTO E COLOCACAO</v>
          </cell>
          <cell r="C15686" t="str">
            <v>M</v>
          </cell>
        </row>
        <row r="15687">
          <cell r="A15687" t="str">
            <v>15.018.0525-0</v>
          </cell>
          <cell r="B15687" t="str">
            <v>ELETROCALHA PERFURADA,COM TAMPA,TIPO "U",100X100MM,TRATAMENTO SUPERFICIAL PRE-ZINCADO A QUENTE,EXCLUSIVE CONEXOES,ACESSORIOS E FIXACAO SUPERIOR.FORNECIMENTO E COLOCACAO</v>
          </cell>
          <cell r="C15687" t="str">
            <v>M</v>
          </cell>
        </row>
        <row r="15688">
          <cell r="A15688" t="str">
            <v>15.018.0525-A</v>
          </cell>
          <cell r="B15688" t="str">
            <v>ELETROCALHA PERFURADA,COM TAMPA,TIPO "U",100X100MM,TRATAMENTO SUPERFICIAL PRE-ZINCADO A QUENTE,EXCLUSIVE CONEXOES,ACESSORIOS E FIXACAO SUPERIOR.FORNECIMENTO E COLOCACAO</v>
          </cell>
          <cell r="C15688" t="str">
            <v>M</v>
          </cell>
        </row>
        <row r="15689">
          <cell r="A15689" t="str">
            <v>15.018.0526-0</v>
          </cell>
          <cell r="B15689" t="str">
            <v>ELETROCALHA PERFURADA,COM TAMPA,TIPO "U",150X100MM,TRATAMENTO SUPERFICIAL PRE-ZINCADO A QUENTE,EXCLUSIVE CONEXOES,ACESSORIOS E FIXACAO SUPERIOR.FORNECIMENTO E COLOCACAO</v>
          </cell>
          <cell r="C15689" t="str">
            <v>M</v>
          </cell>
        </row>
        <row r="15690">
          <cell r="A15690" t="str">
            <v>15.018.0526-A</v>
          </cell>
          <cell r="B15690" t="str">
            <v>ELETROCALHA PERFURADA,COM TAMPA,TIPO "U",150X100MM,TRATAMENTO SUPERFICIAL PRE-ZINCADO A QUENTE,EXCLUSIVE CONEXOES,ACESSORIOS E FIXACAO SUPERIOR.FORNECIMENTO E COLOCACAO</v>
          </cell>
          <cell r="C15690" t="str">
            <v>M</v>
          </cell>
        </row>
        <row r="15691">
          <cell r="A15691" t="str">
            <v>15.018.0527-0</v>
          </cell>
          <cell r="B15691" t="str">
            <v>ELETROCALHA PERFURADA,COM TAMPA,TIPO "U",200X100MM,TRATAMENTO SUPERFICIAL PRE-ZINCADO A QUENTE,EXCLUSIVE CONEXOES,ACESSORIOS E FIXACAO SUPERIOR.FORNECIMENTO E COLOCACAO</v>
          </cell>
          <cell r="C15691" t="str">
            <v>M</v>
          </cell>
        </row>
        <row r="15692">
          <cell r="A15692" t="str">
            <v>15.018.0527-A</v>
          </cell>
          <cell r="B15692" t="str">
            <v>ELETROCALHA PERFURADA,COM TAMPA,TIPO "U",200X100MM,TRATAMENTO SUPERFICIAL PRE-ZINCADO A QUENTE,EXCLUSIVE CONEXOES,ACESSORIOS E FIXACAO SUPERIOR.FORNECIMENTO E COLOCACAO</v>
          </cell>
          <cell r="C15692" t="str">
            <v>M</v>
          </cell>
        </row>
        <row r="15693">
          <cell r="A15693" t="str">
            <v>15.018.0528-0</v>
          </cell>
          <cell r="B15693" t="str">
            <v>ELETROCALHA PERFURADA,COM TAMPA,TIPO "U",300X100MM,TRATAMENTO SUPERFICIAL PRE-ZINCADO A QUENTE,EXCLUSIVE CONEXOES,ACESSORIOS E FIXACAO SUPERIOR.FORNECIMENTO E COLOCACAO</v>
          </cell>
          <cell r="C15693" t="str">
            <v>M</v>
          </cell>
        </row>
        <row r="15694">
          <cell r="A15694" t="str">
            <v>15.018.0528-A</v>
          </cell>
          <cell r="B15694" t="str">
            <v>ELETROCALHA PERFURADA,COM TAMPA,TIPO "U",300X100MM,TRATAMENTO SUPERFICIAL PRE-ZINCADO A QUENTE,EXCLUSIVE CONEXOES,ACESSORIOS E FIXACAO SUPERIOR.FORNECIMENTO E COLOCACAO</v>
          </cell>
          <cell r="C15694" t="str">
            <v>M</v>
          </cell>
        </row>
        <row r="15695">
          <cell r="A15695" t="str">
            <v>15.018.0529-0</v>
          </cell>
          <cell r="B15695" t="str">
            <v>ELETROCALHA PERFURADA,COM TAMPA,TIPO "U",400X100MM,TRATAMENTO SUPERFICIAL PRE-ZINCADO A QUENTE,EXCLUSIVE CONEXOES,ACESSORIOS E FIXACAO SUPERIOR.FORNECIMENTO E COLOCACAO</v>
          </cell>
          <cell r="C15695" t="str">
            <v>M</v>
          </cell>
        </row>
        <row r="15696">
          <cell r="A15696" t="str">
            <v>15.018.0529-A</v>
          </cell>
          <cell r="B15696" t="str">
            <v>ELETROCALHA PERFURADA,COM TAMPA,TIPO "U",400X100MM,TRATAMENTO SUPERFICIAL PRE-ZINCADO A QUENTE,EXCLUSIVE CONEXOES,ACESSORIOS E FIXACAO SUPERIOR.FORNECIMENTO E COLOCACAO</v>
          </cell>
          <cell r="C15696" t="str">
            <v>M</v>
          </cell>
        </row>
        <row r="15697">
          <cell r="A15697" t="str">
            <v>15.018.0540-0</v>
          </cell>
          <cell r="B15697" t="str">
            <v>ELETROCALHA LISA,COM TAMPA,TIPO "U",50X50MM,TRATAMENTO SUPERFICIAL PRE-ZINCADO A QUENTE,INCLUSIVE CONEXOES,ACESSORIOS EFIXACAO SUPERIOR.FORNECIMENTO E COLOCACAO</v>
          </cell>
          <cell r="C15697" t="str">
            <v>M</v>
          </cell>
        </row>
        <row r="15698">
          <cell r="A15698" t="str">
            <v>15.018.0540-A</v>
          </cell>
          <cell r="B15698" t="str">
            <v>ELETROCALHA LISA,COM TAMPA,TIPO "U",50X50MM,TRATAMENTO SUPERFICIAL PRE-ZINCADO A QUENTE,INCLUSIVE CONEXOES,ACESSORIOS EFIXACAO SUPERIOR.FORNECIMENTO E COLOCACAO</v>
          </cell>
          <cell r="C15698" t="str">
            <v>M</v>
          </cell>
        </row>
        <row r="15699">
          <cell r="A15699" t="str">
            <v>15.018.0550-0</v>
          </cell>
          <cell r="B15699" t="str">
            <v>ELETROCALHA LISA,COM TAMPA,TIPO "U",100X50MM,TRATAMENTO SUPERFICIAL PRE-ZINCADO A QUENTE,INCLUSIVE CONEXOES,ACESSORIOS EFIXACAO SUPERIOR.FORNECIMENTO E COLOCACAO</v>
          </cell>
          <cell r="C15699" t="str">
            <v>M</v>
          </cell>
        </row>
        <row r="15700">
          <cell r="A15700" t="str">
            <v>15.018.0550-A</v>
          </cell>
          <cell r="B15700" t="str">
            <v>ELETROCALHA LISA,COM TAMPA,TIPO "U",100X50MM,TRATAMENTO SUPERFICIAL PRE-ZINCADO A QUENTE,INCLUSIVE CONEXOES,ACESSORIOS EFIXACAO SUPERIOR.FORNECIMENTO E COLOCACAO</v>
          </cell>
          <cell r="C15700" t="str">
            <v>M</v>
          </cell>
        </row>
        <row r="15701">
          <cell r="A15701" t="str">
            <v>15.018.0551-0</v>
          </cell>
          <cell r="B15701" t="str">
            <v>ELETROCALHA LISA,COM TAMPA,TIPO "U",150X50MM,TRATAMENTO SUPERFICIAL PRE-ZINCADO A QUENTE,INCLUSIVE CONEXOES,ACESSORIOS EFIXACAO SUPERIOR.FORNECIMENTO E COLOCACAO</v>
          </cell>
          <cell r="C15701" t="str">
            <v>M</v>
          </cell>
        </row>
        <row r="15702">
          <cell r="A15702" t="str">
            <v>15.018.0551-A</v>
          </cell>
          <cell r="B15702" t="str">
            <v>ELETROCALHA LISA,COM TAMPA,TIPO "U",150X50MM,TRATAMENTO SUPERFICIAL PRE-ZINCADO A QUENTE,INCLUSIVE CONEXOES,ACESSORIOS EFIXACAO SUPERIOR.FORNECIMENTO E COLOCACAO</v>
          </cell>
          <cell r="C15702" t="str">
            <v>M</v>
          </cell>
        </row>
        <row r="15703">
          <cell r="A15703" t="str">
            <v>15.018.0552-0</v>
          </cell>
          <cell r="B15703" t="str">
            <v>ELETROCALHA LISA,COM TAMPA,TIPO "U",200X50MM,TRATAMENTO SUPERFICIAL PRE-ZINCADO A QUENTE,INCLUSIVE CONEXOES,ACESSORIOS EFIXACAO SUPERIOR.FORNECIMENTO E COLOCACAO</v>
          </cell>
          <cell r="C15703" t="str">
            <v>M</v>
          </cell>
        </row>
        <row r="15704">
          <cell r="A15704" t="str">
            <v>15.018.0552-A</v>
          </cell>
          <cell r="B15704" t="str">
            <v>ELETROCALHA LISA,COM TAMPA,TIPO "U",200X50MM,TRATAMENTO SUPERFICIAL PRE-ZINCADO A QUENTE,INCLUSIVE CONEXOES,ACESSORIOS EFIXACAO SUPERIOR.FORNECIMENTO E COLOCACAO</v>
          </cell>
          <cell r="C15704" t="str">
            <v>M</v>
          </cell>
        </row>
        <row r="15705">
          <cell r="A15705" t="str">
            <v>15.018.0554-0</v>
          </cell>
          <cell r="B15705" t="str">
            <v>ELETROCALHA LISA,COM TAMPA,TIPO "U",300X50MM,TRATAMENTO SUPERFICIAL PRE-ZINCADO A QUENTE,INCLUSIVE CONEXOES,ACESSORIOS EFIXACAO SUPERIOR.FORNECIMENTO E COLOCACAO</v>
          </cell>
          <cell r="C15705" t="str">
            <v>M</v>
          </cell>
        </row>
        <row r="15706">
          <cell r="A15706" t="str">
            <v>15.018.0554-A</v>
          </cell>
          <cell r="B15706" t="str">
            <v>ELETROCALHA LISA,COM TAMPA,TIPO "U",300X50MM,TRATAMENTO SUPERFICIAL PRE-ZINCADO A QUENTE,INCLUSIVE CONEXOES,ACESSORIOS EFIXACAO SUPERIOR.FORNECIMENTO E COLOCACAO</v>
          </cell>
          <cell r="C15706" t="str">
            <v>M</v>
          </cell>
        </row>
        <row r="15707">
          <cell r="A15707" t="str">
            <v>15.018.0555-0</v>
          </cell>
          <cell r="B15707" t="str">
            <v>ELETROCALHA LISA,COM TAMPA,TIPO "U",400X50MM,TRATAMENTO SUPERFICIAL PRE-ZINCADO A QUENTE,INCLUSIVE CONEXOES,ACESSORIOS EFIXACAO SUPERIOR.FORNECIMENTO E COLOCACAO</v>
          </cell>
          <cell r="C15707" t="str">
            <v>M</v>
          </cell>
        </row>
        <row r="15708">
          <cell r="A15708" t="str">
            <v>15.018.0555-A</v>
          </cell>
          <cell r="B15708" t="str">
            <v>ELETROCALHA LISA,COM TAMPA,TIPO "U",400X50MM,TRATAMENTO SUPERFICIAL PRE-ZINCADO A QUENTE,INCLUSIVE CONEXOES,ACESSORIOS EFIXACAO SUPERIOR.FORNECIMENTO E COLOCACAO</v>
          </cell>
          <cell r="C15708" t="str">
            <v>M</v>
          </cell>
        </row>
        <row r="15709">
          <cell r="A15709" t="str">
            <v>15.018.0556-0</v>
          </cell>
          <cell r="B15709" t="str">
            <v>ELETROCALHA LISA,COM TAMPA,TIPO "U",100X75MM,TRATAMENTO SUPERFICIAL PRE-ZINCADO A QUENTE,INCLUSIVE CONEXOES,ACESSORIOS EFIXACAO SUPERIOR.FORNECIMENTO E COLOCACAO</v>
          </cell>
          <cell r="C15709" t="str">
            <v>M</v>
          </cell>
        </row>
        <row r="15710">
          <cell r="A15710" t="str">
            <v>15.018.0556-A</v>
          </cell>
          <cell r="B15710" t="str">
            <v>ELETROCALHA LISA,COM TAMPA,TIPO "U",100X75MM,TRATAMENTO SUPERFICIAL PRE-ZINCADO A QUENTE,INCLUSIVE CONEXOES,ACESSORIOS EFIXACAO SUPERIOR.FORNECIMENTO E COLOCACAO</v>
          </cell>
          <cell r="C15710" t="str">
            <v>M</v>
          </cell>
        </row>
        <row r="15711">
          <cell r="A15711" t="str">
            <v>15.018.0557-0</v>
          </cell>
          <cell r="B15711" t="str">
            <v>ELETROCALHA LISA,COM TAMPA,TIPO "U",150X75MM,TRATAMENTO SUPERFICIAL PRE-ZINCADO A QUENTE,INCLUSIVE CONEXOES,ACESSORIOS EFIXACAO SUPERIOR.FORNECIMENTO E COLOCACAO</v>
          </cell>
          <cell r="C15711" t="str">
            <v>M</v>
          </cell>
        </row>
        <row r="15712">
          <cell r="A15712" t="str">
            <v>15.018.0557-A</v>
          </cell>
          <cell r="B15712" t="str">
            <v>ELETROCALHA LISA,COM TAMPA,TIPO "U",150X75MM,TRATAMENTO SUPERFICIAL PRE-ZINCADO A QUENTE,INCLUSIVE CONEXOES,ACESSORIOS EFIXACAO SUPERIOR.FORNECIMENTO E COLOCACAO</v>
          </cell>
          <cell r="C15712" t="str">
            <v>M</v>
          </cell>
        </row>
        <row r="15713">
          <cell r="A15713" t="str">
            <v>15.018.0558-0</v>
          </cell>
          <cell r="B15713" t="str">
            <v>ELETROCALHA LISA,COM TAMPA,TIPO "U",200X75MM,TRATAMENTO SUPERFICIAL PRE-ZINCADO A QUENTE,INCLUSIVE CONEXOES,ACESSORIOS EFIXACAO SUPERIOR.FORNECIMENTO E COLOCACAO</v>
          </cell>
          <cell r="C15713" t="str">
            <v>M</v>
          </cell>
        </row>
        <row r="15714">
          <cell r="A15714" t="str">
            <v>15.018.0558-A</v>
          </cell>
          <cell r="B15714" t="str">
            <v>ELETROCALHA LISA,COM TAMPA,TIPO "U",200X75MM,TRATAMENTO SUPERFICIAL PRE-ZINCADO A QUENTE,INCLUSIVE CONEXOES,ACESSORIOS EFIXACAO SUPERIOR.FORNECIMENTO E COLOCACAO</v>
          </cell>
          <cell r="C15714" t="str">
            <v>M</v>
          </cell>
        </row>
        <row r="15715">
          <cell r="A15715" t="str">
            <v>15.018.0560-0</v>
          </cell>
          <cell r="B15715" t="str">
            <v>ELETROCALHA LISA,COM TAMPA,TIPO "U",300X75MM,TRATAMENTO SUPERFICIAL PRE-ZINCADO A QUENTE,INCLUSIVE CONEXOES,ACESSORIOS EFIXACAO SUPERIOR.FORNECIMENTO E COLOCACAO</v>
          </cell>
          <cell r="C15715" t="str">
            <v>M</v>
          </cell>
        </row>
        <row r="15716">
          <cell r="A15716" t="str">
            <v>15.018.0560-A</v>
          </cell>
          <cell r="B15716" t="str">
            <v>ELETROCALHA LISA,COM TAMPA,TIPO "U",300X75MM,TRATAMENTO SUPERFICIAL PRE-ZINCADO A QUENTE,INCLUSIVE CONEXOES,ACESSORIOS EFIXACAO SUPERIOR.FORNECIMENTO E COLOCACAO</v>
          </cell>
          <cell r="C15716" t="str">
            <v>M</v>
          </cell>
        </row>
        <row r="15717">
          <cell r="A15717" t="str">
            <v>15.018.0561-0</v>
          </cell>
          <cell r="B15717" t="str">
            <v>ELETROCALHA LISA,COM TAMPA,TIPO "U",400X75MM,TRATAMENTO SUPERFICIAL PRE-ZINCADO A QUENTE,INCLUSIVE CONEXOES,ACESSORIOS EFIXACAO SUPERIOR.FORNECIMENTO E COLOCACAO</v>
          </cell>
          <cell r="C15717" t="str">
            <v>M</v>
          </cell>
        </row>
        <row r="15718">
          <cell r="A15718" t="str">
            <v>15.018.0561-A</v>
          </cell>
          <cell r="B15718" t="str">
            <v>ELETROCALHA LISA,COM TAMPA,TIPO "U",400X75MM,TRATAMENTO SUPERFICIAL PRE-ZINCADO A QUENTE,INCLUSIVE CONEXOES,ACESSORIOS EFIXACAO SUPERIOR.FORNECIMENTO E COLOCACAO</v>
          </cell>
          <cell r="C15718" t="str">
            <v>M</v>
          </cell>
        </row>
        <row r="15719">
          <cell r="A15719" t="str">
            <v>15.018.0562-0</v>
          </cell>
          <cell r="B15719" t="str">
            <v>ELETROCALHA LISA,COM TAMPA,TIPO "U",100X100MM,TRATAMENTO SUPERFICIAL PRE-ZINCADO A QUENTE,INCLUSIVE CONEXOES,ACESSORIOSE FIXACAO SUPERIOR.FORNECIMENTO E COLOCACAO</v>
          </cell>
          <cell r="C15719" t="str">
            <v>M</v>
          </cell>
        </row>
        <row r="15720">
          <cell r="A15720" t="str">
            <v>15.018.0562-A</v>
          </cell>
          <cell r="B15720" t="str">
            <v>ELETROCALHA LISA,COM TAMPA,TIPO "U",100X100MM,TRATAMENTO SUPERFICIAL PRE-ZINCADO A QUENTE,INCLUSIVE CONEXOES,ACESSORIOSE FIXACAO SUPERIOR.FORNECIMENTO E COLOCACAO</v>
          </cell>
          <cell r="C15720" t="str">
            <v>M</v>
          </cell>
        </row>
        <row r="15721">
          <cell r="A15721" t="str">
            <v>15.018.0563-0</v>
          </cell>
          <cell r="B15721" t="str">
            <v>ELETROCALHA LISA,COM TAMPA,TIPO "U",150X100MM,TRATAMENTO SUPERFICIAL PRE-ZINCADO A QUENTE,INCLUSIVE CONEXOES,ACESSORIOSE FIXACAO SUPERIOR.FORNECIMENTO E COLOCACAO</v>
          </cell>
          <cell r="C15721" t="str">
            <v>M</v>
          </cell>
        </row>
        <row r="15722">
          <cell r="A15722" t="str">
            <v>15.018.0563-A</v>
          </cell>
          <cell r="B15722" t="str">
            <v>ELETROCALHA LISA,COM TAMPA,TIPO "U",150X100MM,TRATAMENTO SUPERFICIAL PRE-ZINCADO A QUENTE,INCLUSIVE CONEXOES,ACESSORIOSE FIXACAO SUPERIOR.FORNECIMENTO E COLOCACAO</v>
          </cell>
          <cell r="C15722" t="str">
            <v>M</v>
          </cell>
        </row>
        <row r="15723">
          <cell r="A15723" t="str">
            <v>15.018.0564-0</v>
          </cell>
          <cell r="B15723" t="str">
            <v>ELETROCALHA LISA,COM TAMPA,TIPO "U",200X100MM,TRATAMENTO SUPERFICIAL PRE-ZINCADO A QUENTE,INCLUSIVE CONEXOES,ACESSORIOSE FIXACAO SUPERIOR.FORNECIMENTO E COLOCACAO</v>
          </cell>
          <cell r="C15723" t="str">
            <v>M</v>
          </cell>
        </row>
        <row r="15724">
          <cell r="A15724" t="str">
            <v>15.018.0564-A</v>
          </cell>
          <cell r="B15724" t="str">
            <v>ELETROCALHA LISA,COM TAMPA,TIPO "U",200X100MM,TRATAMENTO SUPERFICIAL PRE-ZINCADO A QUENTE,INCLUSIVE CONEXOES,ACESSORIOSE FIXACAO SUPERIOR.FORNECIMENTO E COLOCACAO</v>
          </cell>
          <cell r="C15724" t="str">
            <v>M</v>
          </cell>
        </row>
        <row r="15725">
          <cell r="A15725" t="str">
            <v>15.018.0566-0</v>
          </cell>
          <cell r="B15725" t="str">
            <v>ELETROCALHA LISA,COM TAMPA,TIPO "U",300X100MM,TRATAMENTO SUPERFICIAL PRE-ZINCADO A QUENTE,INCLUSIVE CONEXOES,ACESSORIOSE FIXACAO SUPERIOR.FORNECIMENTO E COLOCACAO</v>
          </cell>
          <cell r="C15725" t="str">
            <v>M</v>
          </cell>
        </row>
        <row r="15726">
          <cell r="A15726" t="str">
            <v>15.018.0566-A</v>
          </cell>
          <cell r="B15726" t="str">
            <v>ELETROCALHA LISA,COM TAMPA,TIPO "U",300X100MM,TRATAMENTO SUPERFICIAL PRE-ZINCADO A QUENTE,INCLUSIVE CONEXOES,ACESSORIOSE FIXACAO SUPERIOR.FORNECIMENTO E COLOCACAO</v>
          </cell>
          <cell r="C15726" t="str">
            <v>M</v>
          </cell>
        </row>
        <row r="15727">
          <cell r="A15727" t="str">
            <v>15.018.0567-0</v>
          </cell>
          <cell r="B15727" t="str">
            <v>ELETROCALHA LISA,COM TAMPA,TIPO "U",400X100MM,TRATAMENTO SUPERFICIAL PRE-ZINCADO A QUENTE,INCLUSIVE CONEXOES,ACESSORIOSE FIXACAO SUPERIOR.FORNECIMENTO E COLOCACAO</v>
          </cell>
          <cell r="C15727" t="str">
            <v>M</v>
          </cell>
        </row>
        <row r="15728">
          <cell r="A15728" t="str">
            <v>15.018.0567-A</v>
          </cell>
          <cell r="B15728" t="str">
            <v>ELETROCALHA LISA,COM TAMPA,TIPO "U",400X100MM,TRATAMENTO SUPERFICIAL PRE-ZINCADO A QUENTE,INCLUSIVE CONEXOES,ACESSORIOSE FIXACAO SUPERIOR.FORNECIMENTO E COLOCACAO</v>
          </cell>
          <cell r="C15728" t="str">
            <v>M</v>
          </cell>
        </row>
        <row r="15729">
          <cell r="A15729" t="str">
            <v>15.018.0568-0</v>
          </cell>
          <cell r="B15729" t="str">
            <v>ELETROCALHA LISA,COM TAMPA,TIPO "U",50X50MM,TRATAMENTO SUPERFICIAL PRE-ZINCADO A QUENTE,EXCLUSIVE CONEXOES,ACESSORIOS EFIXACAO SUPERIOR.FORNECIMENTO E COLOCACAO</v>
          </cell>
          <cell r="C15729" t="str">
            <v>M</v>
          </cell>
        </row>
        <row r="15730">
          <cell r="A15730" t="str">
            <v>15.018.0568-A</v>
          </cell>
          <cell r="B15730" t="str">
            <v>ELETROCALHA LISA,COM TAMPA,TIPO "U",50X50MM,TRATAMENTO SUPERFICIAL PRE-ZINCADO A QUENTE,EXCLUSIVE CONEXOES,ACESSORIOS EFIXACAO SUPERIOR.FORNECIMENTO E COLOCACAO</v>
          </cell>
          <cell r="C15730" t="str">
            <v>M</v>
          </cell>
        </row>
        <row r="15731">
          <cell r="A15731" t="str">
            <v>15.018.0570-0</v>
          </cell>
          <cell r="B15731" t="str">
            <v>ELETROCALHA LISA,COM TAMPA,TIPO "U",100X50MM,TRATAMENTO SUPERFICIAL PRE-ZINCADO A QUENTE,EXCLUSIVE CONEXOES,ACESSORIOS EFIXACAO SUPERIOR.FORNECIMENTO E COLOCACAO</v>
          </cell>
          <cell r="C15731" t="str">
            <v>M</v>
          </cell>
        </row>
        <row r="15732">
          <cell r="A15732" t="str">
            <v>15.018.0570-A</v>
          </cell>
          <cell r="B15732" t="str">
            <v>ELETROCALHA LISA,COM TAMPA,TIPO "U",100X50MM,TRATAMENTO SUPERFICIAL PRE-ZINCADO A QUENTE,EXCLUSIVE CONEXOES,ACESSORIOS EFIXACAO SUPERIOR.FORNECIMENTO E COLOCACAO</v>
          </cell>
          <cell r="C15732" t="str">
            <v>M</v>
          </cell>
        </row>
        <row r="15733">
          <cell r="A15733" t="str">
            <v>15.018.0571-0</v>
          </cell>
          <cell r="B15733" t="str">
            <v>ELETROCALHA LISA,COM TAMPA,TIPO "U",150X50MM,TRATAMENTO SUPERFICIAL PRE-ZINCADO A QUENTE,EXCLUSIVE CONEXOES,ACESSORIOS EFIXACAO SUPERIOR.FORNECIMENTO E COLOCACAO</v>
          </cell>
          <cell r="C15733" t="str">
            <v>M</v>
          </cell>
        </row>
        <row r="15734">
          <cell r="A15734" t="str">
            <v>15.018.0571-A</v>
          </cell>
          <cell r="B15734" t="str">
            <v>ELETROCALHA LISA,COM TAMPA,TIPO "U",150X50MM,TRATAMENTO SUPERFICIAL PRE-ZINCADO A QUENTE,EXCLUSIVE CONEXOES,ACESSORIOS EFIXACAO SUPERIOR.FORNECIMENTO E COLOCACAO</v>
          </cell>
          <cell r="C15734" t="str">
            <v>M</v>
          </cell>
        </row>
        <row r="15735">
          <cell r="A15735" t="str">
            <v>15.018.0572-0</v>
          </cell>
          <cell r="B15735" t="str">
            <v>ELETROCALHA LISA,COM TAMPA,TIPO "U",200X50MM,TRATAMENTO SUPERFICIAL PRE-ZINCADO A QUENTE,EXCLUSIVE CONEXOES,ACESSORIOS EFIXACAO SUPERIOR.FORNECIMENTO E COLOCACAO</v>
          </cell>
          <cell r="C15735" t="str">
            <v>M</v>
          </cell>
        </row>
        <row r="15736">
          <cell r="A15736" t="str">
            <v>15.018.0572-A</v>
          </cell>
          <cell r="B15736" t="str">
            <v>ELETROCALHA LISA,COM TAMPA,TIPO "U",200X50MM,TRATAMENTO SUPERFICIAL PRE-ZINCADO A QUENTE,EXCLUSIVE CONEXOES,ACESSORIOS EFIXACAO SUPERIOR.FORNECIMENTO E COLOCACAO</v>
          </cell>
          <cell r="C15736" t="str">
            <v>M</v>
          </cell>
        </row>
        <row r="15737">
          <cell r="A15737" t="str">
            <v>15.018.0574-0</v>
          </cell>
          <cell r="B15737" t="str">
            <v>ELETROCALHA LISA,COM TAMPA,TIPO "U",300X50MM,TRATAMENTO SUPERFICIAL PRE-ZINCADO A QUENTE,EXCLUSIVE CONEXOES,ACESSORIOS EFIXACAO SUPERIOR.FORNECIMENTO E COLOCACAO</v>
          </cell>
          <cell r="C15737" t="str">
            <v>M</v>
          </cell>
        </row>
        <row r="15738">
          <cell r="A15738" t="str">
            <v>15.018.0574-A</v>
          </cell>
          <cell r="B15738" t="str">
            <v>ELETROCALHA LISA,COM TAMPA,TIPO "U",300X50MM,TRATAMENTO SUPERFICIAL PRE-ZINCADO A QUENTE,EXCLUSIVE CONEXOES,ACESSORIOS EFIXACAO SUPERIOR.FORNECIMENTO E COLOCACAO</v>
          </cell>
          <cell r="C15738" t="str">
            <v>M</v>
          </cell>
        </row>
        <row r="15739">
          <cell r="A15739" t="str">
            <v>15.018.0575-0</v>
          </cell>
          <cell r="B15739" t="str">
            <v>ELETROCALHA LISA,COM TAMPA,TIPO "U",400X50MM,TRATAMENTO SUPERFICIAL PRE-ZINCADO A QUENTE,EXCLUSIVE CONEXOES,ACESSORIOS EFIXACAO SUPERIOR.FORNECIMENTO E COLOCACAO</v>
          </cell>
          <cell r="C15739" t="str">
            <v>M</v>
          </cell>
        </row>
        <row r="15740">
          <cell r="A15740" t="str">
            <v>15.018.0575-A</v>
          </cell>
          <cell r="B15740" t="str">
            <v>ELETROCALHA LISA,COM TAMPA,TIPO "U",400X50MM,TRATAMENTO SUPERFICIAL PRE-ZINCADO A QUENTE,EXCLUSIVE CONEXOES,ACESSORIOS EFIXACAO SUPERIOR.FORNECIMENTO E COLOCACAO</v>
          </cell>
          <cell r="C15740" t="str">
            <v>M</v>
          </cell>
        </row>
        <row r="15741">
          <cell r="A15741" t="str">
            <v>15.018.0576-0</v>
          </cell>
          <cell r="B15741" t="str">
            <v>ELETROCALHA LISA,COM TAMPA,TIPO "U",100X75MM,TRATAMENTO SUPERFICIAL PRE-ZINCADO A QUENTE,EXCLUSIVE CONEXOES,ACESSORIOS EFIXACAO SUPERIOR.FORNECIMENTO E COLOCACAO</v>
          </cell>
          <cell r="C15741" t="str">
            <v>M</v>
          </cell>
        </row>
        <row r="15742">
          <cell r="A15742" t="str">
            <v>15.018.0576-A</v>
          </cell>
          <cell r="B15742" t="str">
            <v>ELETROCALHA LISA,COM TAMPA,TIPO "U",100X75MM,TRATAMENTO SUPERFICIAL PRE-ZINCADO A QUENTE,EXCLUSIVE CONEXOES,ACESSORIOS EFIXACAO SUPERIOR.FORNECIMENTO E COLOCACAO</v>
          </cell>
          <cell r="C15742" t="str">
            <v>M</v>
          </cell>
        </row>
        <row r="15743">
          <cell r="A15743" t="str">
            <v>15.018.0577-0</v>
          </cell>
          <cell r="B15743" t="str">
            <v>ELETROCALHA LISA,COM TAMPA,TIPO "U",150X75MM,TRATAMENTO SUPERFICIAL PRE-ZINCADO A QUENTE,EXCLUSIVE CONEXOES,ACESSORIOS EFIXACAO SUPERIOR.FORNECIMENTO E COLOCACAO</v>
          </cell>
          <cell r="C15743" t="str">
            <v>M</v>
          </cell>
        </row>
        <row r="15744">
          <cell r="A15744" t="str">
            <v>15.018.0577-A</v>
          </cell>
          <cell r="B15744" t="str">
            <v>ELETROCALHA LISA,COM TAMPA,TIPO "U",150X75MM,TRATAMENTO SUPERFICIAL PRE-ZINCADO A QUENTE,EXCLUSIVE CONEXOES,ACESSORIOS EFIXACAO SUPERIOR.FORNECIMENTO E COLOCACAO</v>
          </cell>
          <cell r="C15744" t="str">
            <v>M</v>
          </cell>
        </row>
        <row r="15745">
          <cell r="A15745" t="str">
            <v>15.018.0578-0</v>
          </cell>
          <cell r="B15745" t="str">
            <v>ELETROCALHA LISA,COM TAMPA,TIPO "U",200X75MM,TRATAMENTO SUPERFICIAL PRE-ZINCADO A QUENTE,EXCLUSIVE CONEXOES,ACESSORIOS EFIXACAO SUPERIOR.FORNECIMENTO E COLOCACAO</v>
          </cell>
          <cell r="C15745" t="str">
            <v>M</v>
          </cell>
        </row>
        <row r="15746">
          <cell r="A15746" t="str">
            <v>15.018.0578-A</v>
          </cell>
          <cell r="B15746" t="str">
            <v>ELETROCALHA LISA,COM TAMPA,TIPO "U",200X75MM,TRATAMENTO SUPERFICIAL PRE-ZINCADO A QUENTE,EXCLUSIVE CONEXOES,ACESSORIOS EFIXACAO SUPERIOR.FORNECIMENTO E COLOCACAO</v>
          </cell>
          <cell r="C15746" t="str">
            <v>M</v>
          </cell>
        </row>
        <row r="15747">
          <cell r="A15747" t="str">
            <v>15.018.0580-0</v>
          </cell>
          <cell r="B15747" t="str">
            <v>ELETROCALHA LISA,COM TAMPA,TIPO "U",300X75MM,TRATAMENTO SUPERFICIAL PRE-ZINCADO A QUENTE,EXCLUSIVE CONEXOES,ACESSORIOS EFIXACAO SUPERIOR.FORNECIMENTO E COLOCACAO</v>
          </cell>
          <cell r="C15747" t="str">
            <v>M</v>
          </cell>
        </row>
        <row r="15748">
          <cell r="A15748" t="str">
            <v>15.018.0580-A</v>
          </cell>
          <cell r="B15748" t="str">
            <v>ELETROCALHA LISA,COM TAMPA,TIPO "U",300X75MM,TRATAMENTO SUPERFICIAL PRE-ZINCADO A QUENTE,EXCLUSIVE CONEXOES,ACESSORIOS EFIXACAO SUPERIOR.FORNECIMENTO E COLOCACAO</v>
          </cell>
          <cell r="C15748" t="str">
            <v>M</v>
          </cell>
        </row>
        <row r="15749">
          <cell r="A15749" t="str">
            <v>15.018.0581-0</v>
          </cell>
          <cell r="B15749" t="str">
            <v>ELETROCALHA LISA,COM TAMPA,TIPO "U",400X75MM,TRATAMENTO SUPERFICIAL PRE-ZINCADO A QUENTE,EXCLUSIVE CONEXOES,ACESSORIOS EFIXACAO SUPERIOR.FORNECIMENTO E COLOCACAO</v>
          </cell>
          <cell r="C15749" t="str">
            <v>M</v>
          </cell>
        </row>
        <row r="15750">
          <cell r="A15750" t="str">
            <v>15.018.0581-A</v>
          </cell>
          <cell r="B15750" t="str">
            <v>ELETROCALHA LISA,COM TAMPA,TIPO "U",400X75MM,TRATAMENTO SUPERFICIAL PRE-ZINCADO A QUENTE,EXCLUSIVE CONEXOES,ACESSORIOS EFIXACAO SUPERIOR.FORNECIMENTO E COLOCACAO</v>
          </cell>
          <cell r="C15750" t="str">
            <v>M</v>
          </cell>
        </row>
        <row r="15751">
          <cell r="A15751" t="str">
            <v>15.018.0582-0</v>
          </cell>
          <cell r="B15751" t="str">
            <v>ELETROCALHA LISA,COM TAMPA,TIPO "U",100X100MM,TRATAMENTO SUPERFICIAL PRE-ZINCADO A QUENTE,EXCLUSIVE CONEXOES,ACESSORIOSE FIXACAO SUPERIOR.FORNECIMENTO E COLOCACAO</v>
          </cell>
          <cell r="C15751" t="str">
            <v>M</v>
          </cell>
        </row>
        <row r="15752">
          <cell r="A15752" t="str">
            <v>15.018.0582-A</v>
          </cell>
          <cell r="B15752" t="str">
            <v>ELETROCALHA LISA,COM TAMPA,TIPO "U",100X100MM,TRATAMENTO SUPERFICIAL PRE-ZINCADO A QUENTE,EXCLUSIVE CONEXOES,ACESSORIOSE FIXACAO SUPERIOR.FORNECIMENTO E COLOCACAO</v>
          </cell>
          <cell r="C15752" t="str">
            <v>M</v>
          </cell>
        </row>
        <row r="15753">
          <cell r="A15753" t="str">
            <v>15.018.0583-0</v>
          </cell>
          <cell r="B15753" t="str">
            <v>ELETROCALHA LISA,COM TAMPA,TIPO "U",150X100MM,TRATAMENTO SUPERFICIAL PRE-ZINCADO A QUENTE,EXCLUSIVE CONEXOES,ACESSORIOSE FIXACAO SUPERIOR.FORNECIMENTO E COLOCACAO</v>
          </cell>
          <cell r="C15753" t="str">
            <v>M</v>
          </cell>
        </row>
        <row r="15754">
          <cell r="A15754" t="str">
            <v>15.018.0583-A</v>
          </cell>
          <cell r="B15754" t="str">
            <v>ELETROCALHA LISA,COM TAMPA,TIPO "U",150X100MM,TRATAMENTO SUPERFICIAL PRE-ZINCADO A QUENTE,EXCLUSIVE CONEXOES,ACESSORIOSE FIXACAO SUPERIOR.FORNECIMENTO E COLOCACAO</v>
          </cell>
          <cell r="C15754" t="str">
            <v>M</v>
          </cell>
        </row>
        <row r="15755">
          <cell r="A15755" t="str">
            <v>15.018.0584-0</v>
          </cell>
          <cell r="B15755" t="str">
            <v>ELETROCALHA LISA,COM TAMPA,TIPO "U",200X100MM,TRATAMENTO SUPERFICIAL PRE-ZINCADO A QUENTE,EXCLUSIVE CONEXOES,ACESSORIOSE FIXACAO SUPERIOR.FORNECIMENTO E COLOCACAO</v>
          </cell>
          <cell r="C15755" t="str">
            <v>M</v>
          </cell>
        </row>
        <row r="15756">
          <cell r="A15756" t="str">
            <v>15.018.0584-A</v>
          </cell>
          <cell r="B15756" t="str">
            <v>ELETROCALHA LISA,COM TAMPA,TIPO "U",200X100MM,TRATAMENTO SUPERFICIAL PRE-ZINCADO A QUENTE,EXCLUSIVE CONEXOES,ACESSORIOSE FIXACAO SUPERIOR.FORNECIMENTO E COLOCACAO</v>
          </cell>
          <cell r="C15756" t="str">
            <v>M</v>
          </cell>
        </row>
        <row r="15757">
          <cell r="A15757" t="str">
            <v>15.018.0586-0</v>
          </cell>
          <cell r="B15757" t="str">
            <v>ELETROCALHA LISA,COM TAMPA,TIPO "U",300X100MM,TRATAMENTO SUPERFICIAL PRE-ZINCADO A QUENTE,EXCLUSIVE CONEXOES,ACESSORIOSE FIXACAO SUPERIOR.FORNECIMENTO E COLOCACAO</v>
          </cell>
          <cell r="C15757" t="str">
            <v>M</v>
          </cell>
        </row>
        <row r="15758">
          <cell r="A15758" t="str">
            <v>15.018.0586-A</v>
          </cell>
          <cell r="B15758" t="str">
            <v>ELETROCALHA LISA,COM TAMPA,TIPO "U",300X100MM,TRATAMENTO SUPERFICIAL PRE-ZINCADO A QUENTE,EXCLUSIVE CONEXOES,ACESSORIOSE FIXACAO SUPERIOR.FORNECIMENTO E COLOCACAO</v>
          </cell>
          <cell r="C15758" t="str">
            <v>M</v>
          </cell>
        </row>
        <row r="15759">
          <cell r="A15759" t="str">
            <v>15.018.0587-0</v>
          </cell>
          <cell r="B15759" t="str">
            <v>ELETROCALHA LISA,COM TAMPA,TIPO "U",400X100MM,TRATAMENTO SUPERFICIAL PRE-ZINCADO A QUENTE,EXCLUSIVE CONEXOES,ACESSORIOSE FIXACAO SUPERIOR.FORNECIMENTO E COLOCACAO</v>
          </cell>
          <cell r="C15759" t="str">
            <v>M</v>
          </cell>
        </row>
        <row r="15760">
          <cell r="A15760" t="str">
            <v>15.018.0587-A</v>
          </cell>
          <cell r="B15760" t="str">
            <v>ELETROCALHA LISA,COM TAMPA,TIPO "U",400X100MM,TRATAMENTO SUPERFICIAL PRE-ZINCADO A QUENTE,EXCLUSIVE CONEXOES,ACESSORIOSE FIXACAO SUPERIOR.FORNECIMENTO E COLOCACAO</v>
          </cell>
          <cell r="C15760" t="str">
            <v>M</v>
          </cell>
        </row>
        <row r="15761">
          <cell r="A15761" t="str">
            <v>15.018.0588-0</v>
          </cell>
          <cell r="B15761" t="str">
            <v>CURVA HORIZONTAL,45º,PARA ELETROCALHA PERFURADA OU LISA,50X50MM.FORNECIMENTO E COLOCACAO</v>
          </cell>
          <cell r="C15761" t="str">
            <v>UN</v>
          </cell>
        </row>
        <row r="15762">
          <cell r="A15762" t="str">
            <v>15.018.0588-A</v>
          </cell>
          <cell r="B15762" t="str">
            <v>CURVA HORIZONTAL,45º,PARA ELETROCALHA PERFURADA OU LISA,50X50MM.FORNECIMENTO E COLOCACAO</v>
          </cell>
          <cell r="C15762" t="str">
            <v>UN</v>
          </cell>
        </row>
        <row r="15763">
          <cell r="A15763" t="str">
            <v>15.018.0590-0</v>
          </cell>
          <cell r="B15763" t="str">
            <v>CURVA HORIZONTAL,45º,PARA ELETROCALHA PERFURADA OU LISA,100X50MM.FORNECIMENTO E COLOCACAO</v>
          </cell>
          <cell r="C15763" t="str">
            <v>UN</v>
          </cell>
        </row>
        <row r="15764">
          <cell r="A15764" t="str">
            <v>15.018.0590-A</v>
          </cell>
          <cell r="B15764" t="str">
            <v>CURVA HORIZONTAL,45º,PARA ELETROCALHA PERFURADA OU LISA,100X50MM.FORNECIMENTO E COLOCACAO</v>
          </cell>
          <cell r="C15764" t="str">
            <v>UN</v>
          </cell>
        </row>
        <row r="15765">
          <cell r="A15765" t="str">
            <v>15.018.0591-0</v>
          </cell>
          <cell r="B15765" t="str">
            <v>CURVA HORIZONTAL,45º,PARA ELETROCALHA PERFURADA OU LISA,150X50MM.FORNECIMENTO E COLOCACAO</v>
          </cell>
          <cell r="C15765" t="str">
            <v>UN</v>
          </cell>
        </row>
        <row r="15766">
          <cell r="A15766" t="str">
            <v>15.018.0591-A</v>
          </cell>
          <cell r="B15766" t="str">
            <v>CURVA HORIZONTAL,45º,PARA ELETROCALHA PERFURADA OU LISA,150X50MM.FORNECIMENTO E COLOCACAO</v>
          </cell>
          <cell r="C15766" t="str">
            <v>UN</v>
          </cell>
        </row>
        <row r="15767">
          <cell r="A15767" t="str">
            <v>15.018.0592-0</v>
          </cell>
          <cell r="B15767" t="str">
            <v>CURVA HORIZONTAL,45º,PARA ELETROCALHA PERFURADA OU LISA,200X50MM.FORNECIMENTO E COLOCACAO</v>
          </cell>
          <cell r="C15767" t="str">
            <v>UN</v>
          </cell>
        </row>
        <row r="15768">
          <cell r="A15768" t="str">
            <v>15.018.0592-A</v>
          </cell>
          <cell r="B15768" t="str">
            <v>CURVA HORIZONTAL,45º,PARA ELETROCALHA PERFURADA OU LISA,200X50MM.FORNECIMENTO E COLOCACAO</v>
          </cell>
          <cell r="C15768" t="str">
            <v>UN</v>
          </cell>
        </row>
        <row r="15769">
          <cell r="A15769" t="str">
            <v>15.018.0594-0</v>
          </cell>
          <cell r="B15769" t="str">
            <v>CURVA HORIZONTAL,45º,PARA ELETROCALHA PERFURADA OU LISA,300X50MM.FORNECIMENTO E COLOCACAO</v>
          </cell>
          <cell r="C15769" t="str">
            <v>UN</v>
          </cell>
        </row>
        <row r="15770">
          <cell r="A15770" t="str">
            <v>15.018.0594-A</v>
          </cell>
          <cell r="B15770" t="str">
            <v>CURVA HORIZONTAL,45º,PARA ELETROCALHA PERFURADA OU LISA,300X50MM.FORNECIMENTO E COLOCACAO</v>
          </cell>
          <cell r="C15770" t="str">
            <v>UN</v>
          </cell>
        </row>
        <row r="15771">
          <cell r="A15771" t="str">
            <v>15.018.0595-0</v>
          </cell>
          <cell r="B15771" t="str">
            <v>CURVA HORIZONTAL,45º,PARA ELETROCALHA PERFURADA OU LISA,400X50MM.FORNECIMENTO E COLOCACAO</v>
          </cell>
          <cell r="C15771" t="str">
            <v>UN</v>
          </cell>
        </row>
        <row r="15772">
          <cell r="A15772" t="str">
            <v>15.018.0595-A</v>
          </cell>
          <cell r="B15772" t="str">
            <v>CURVA HORIZONTAL,45º,PARA ELETROCALHA PERFURADA OU LISA,400X50MM.FORNECIMENTO E COLOCACAO</v>
          </cell>
          <cell r="C15772" t="str">
            <v>UN</v>
          </cell>
        </row>
        <row r="15773">
          <cell r="A15773" t="str">
            <v>15.018.0596-0</v>
          </cell>
          <cell r="B15773" t="str">
            <v>CURVA HORIZONTAL,45º,PARA ELETROCALHA PERFURADA OU LISA,100X75MM.FORNECIMENTO E COLOCACAO</v>
          </cell>
          <cell r="C15773" t="str">
            <v>UN</v>
          </cell>
        </row>
        <row r="15774">
          <cell r="A15774" t="str">
            <v>15.018.0596-A</v>
          </cell>
          <cell r="B15774" t="str">
            <v>CURVA HORIZONTAL,45º,PARA ELETROCALHA PERFURADA OU LISA,100X75MM.FORNECIMENTO E COLOCACAO</v>
          </cell>
          <cell r="C15774" t="str">
            <v>UN</v>
          </cell>
        </row>
        <row r="15775">
          <cell r="A15775" t="str">
            <v>15.018.0597-0</v>
          </cell>
          <cell r="B15775" t="str">
            <v>CURVA HORIZONTAL,45º,PARA ELETROCALHA PERFURADA OU LISA,150X75MM.FORNECIMENTO E COLOCACAO</v>
          </cell>
          <cell r="C15775" t="str">
            <v>UN</v>
          </cell>
        </row>
        <row r="15776">
          <cell r="A15776" t="str">
            <v>15.018.0597-A</v>
          </cell>
          <cell r="B15776" t="str">
            <v>CURVA HORIZONTAL,45º,PARA ELETROCALHA PERFURADA OU LISA,150X75MM.FORNECIMENTO E COLOCACAO</v>
          </cell>
          <cell r="C15776" t="str">
            <v>UN</v>
          </cell>
        </row>
        <row r="15777">
          <cell r="A15777" t="str">
            <v>15.018.0598-0</v>
          </cell>
          <cell r="B15777" t="str">
            <v>CURVA HORIZONTAL,45º,PARA ELETROCALHA PERFURADA OU LISA,200X75MM.FORNECIMENTO E COLOCACAO</v>
          </cell>
          <cell r="C15777" t="str">
            <v>UN</v>
          </cell>
        </row>
        <row r="15778">
          <cell r="A15778" t="str">
            <v>15.018.0598-A</v>
          </cell>
          <cell r="B15778" t="str">
            <v>CURVA HORIZONTAL,45º,PARA ELETROCALHA PERFURADA OU LISA,200X75MM.FORNECIMENTO E COLOCACAO</v>
          </cell>
          <cell r="C15778" t="str">
            <v>UN</v>
          </cell>
        </row>
        <row r="15779">
          <cell r="A15779" t="str">
            <v>15.018.0600-0</v>
          </cell>
          <cell r="B15779" t="str">
            <v>CURVA HORIZONTAL,45º,PARA ELETROCALHA PERFURADA OU LISA,300X75MM.FORNECIMENTO E COLOCACAO</v>
          </cell>
          <cell r="C15779" t="str">
            <v>UN</v>
          </cell>
        </row>
        <row r="15780">
          <cell r="A15780" t="str">
            <v>15.018.0600-A</v>
          </cell>
          <cell r="B15780" t="str">
            <v>CURVA HORIZONTAL,45º,PARA ELETROCALHA PERFURADA OU LISA,300X75MM.FORNECIMENTO E COLOCACAO</v>
          </cell>
          <cell r="C15780" t="str">
            <v>UN</v>
          </cell>
        </row>
        <row r="15781">
          <cell r="A15781" t="str">
            <v>15.018.0601-0</v>
          </cell>
          <cell r="B15781" t="str">
            <v>CURVA HORIZONTAL,45º,PARA ELETROCALHA PERFURADA OU LISA,400X75MM.FORNECIMENTO E COLOCACAO</v>
          </cell>
          <cell r="C15781" t="str">
            <v>UN</v>
          </cell>
        </row>
        <row r="15782">
          <cell r="A15782" t="str">
            <v>15.018.0601-A</v>
          </cell>
          <cell r="B15782" t="str">
            <v>CURVA HORIZONTAL,45º,PARA ELETROCALHA PERFURADA OU LISA,400X75MM.FORNECIMENTO E COLOCACAO</v>
          </cell>
          <cell r="C15782" t="str">
            <v>UN</v>
          </cell>
        </row>
        <row r="15783">
          <cell r="A15783" t="str">
            <v>15.018.0602-0</v>
          </cell>
          <cell r="B15783" t="str">
            <v>CURVA HORIZONTAL,45º,PARA ELETROCALHA PERFURADA OU LISA,100X100MM.FORNECIMENTO E COLOCACAO</v>
          </cell>
          <cell r="C15783" t="str">
            <v>UN</v>
          </cell>
        </row>
        <row r="15784">
          <cell r="A15784" t="str">
            <v>15.018.0602-A</v>
          </cell>
          <cell r="B15784" t="str">
            <v>CURVA HORIZONTAL,45º,PARA ELETROCALHA PERFURADA OU LISA,100X100MM.FORNECIMENTO E COLOCACAO</v>
          </cell>
          <cell r="C15784" t="str">
            <v>UN</v>
          </cell>
        </row>
        <row r="15785">
          <cell r="A15785" t="str">
            <v>15.018.0603-0</v>
          </cell>
          <cell r="B15785" t="str">
            <v>CURVA HORIZONTAL,45º,PARA ELETROCALHA PERFURADA OU LISA,150X100MM.FORNECIMENTO E COLOCACAO</v>
          </cell>
          <cell r="C15785" t="str">
            <v>UN</v>
          </cell>
        </row>
        <row r="15786">
          <cell r="A15786" t="str">
            <v>15.018.0603-A</v>
          </cell>
          <cell r="B15786" t="str">
            <v>CURVA HORIZONTAL,45º,PARA ELETROCALHA PERFURADA OU LISA,150X100MM.FORNECIMENTO E COLOCACAO</v>
          </cell>
          <cell r="C15786" t="str">
            <v>UN</v>
          </cell>
        </row>
        <row r="15787">
          <cell r="A15787" t="str">
            <v>15.018.0604-0</v>
          </cell>
          <cell r="B15787" t="str">
            <v>CURVA HORIZONTAL,45º,PARA ELETROCALHA PERFURADA OU LISA,200X100MM.FORNECIMENTO E COLOCACAO</v>
          </cell>
          <cell r="C15787" t="str">
            <v>UN</v>
          </cell>
        </row>
        <row r="15788">
          <cell r="A15788" t="str">
            <v>15.018.0604-A</v>
          </cell>
          <cell r="B15788" t="str">
            <v>CURVA HORIZONTAL,45º,PARA ELETROCALHA PERFURADA OU LISA,200X100MM.FORNECIMENTO E COLOCACAO</v>
          </cell>
          <cell r="C15788" t="str">
            <v>UN</v>
          </cell>
        </row>
        <row r="15789">
          <cell r="A15789" t="str">
            <v>15.018.0606-0</v>
          </cell>
          <cell r="B15789" t="str">
            <v>CURVA HORIZONTAL,45º,PARA ELETROCALHA PERFURADA OU LISA,300X100MM.FORNECIMENTO E COLOCACAO</v>
          </cell>
          <cell r="C15789" t="str">
            <v>UN</v>
          </cell>
        </row>
        <row r="15790">
          <cell r="A15790" t="str">
            <v>15.018.0606-A</v>
          </cell>
          <cell r="B15790" t="str">
            <v>CURVA HORIZONTAL,45º,PARA ELETROCALHA PERFURADA OU LISA,300X100MM.FORNECIMENTO E COLOCACAO</v>
          </cell>
          <cell r="C15790" t="str">
            <v>UN</v>
          </cell>
        </row>
        <row r="15791">
          <cell r="A15791" t="str">
            <v>15.018.0607-0</v>
          </cell>
          <cell r="B15791" t="str">
            <v>CURVA HORIZONTAL,45º,PARA ELETROCALHA PERFURADA OU LISA,400X100MM.FORNECIMENTO E COLOCACAO</v>
          </cell>
          <cell r="C15791" t="str">
            <v>UN</v>
          </cell>
        </row>
        <row r="15792">
          <cell r="A15792" t="str">
            <v>15.018.0607-A</v>
          </cell>
          <cell r="B15792" t="str">
            <v>CURVA HORIZONTAL,45º,PARA ELETROCALHA PERFURADA OU LISA,400X100MM.FORNECIMENTO E COLOCACAO</v>
          </cell>
          <cell r="C15792" t="str">
            <v>UN</v>
          </cell>
        </row>
        <row r="15793">
          <cell r="A15793" t="str">
            <v>15.018.0608-0</v>
          </cell>
          <cell r="B15793" t="str">
            <v>CURVA HORIZONTAL,90º,PARA ELETROCALHA PERFURADA OU LISA,50X50MM.FORNECIMENTO E COLOCACAO</v>
          </cell>
          <cell r="C15793" t="str">
            <v>UN</v>
          </cell>
        </row>
        <row r="15794">
          <cell r="A15794" t="str">
            <v>15.018.0608-A</v>
          </cell>
          <cell r="B15794" t="str">
            <v>CURVA HORIZONTAL,90º,PARA ELETROCALHA PERFURADA OU LISA,50X50MM.FORNECIMENTO E COLOCACAO</v>
          </cell>
          <cell r="C15794" t="str">
            <v>UN</v>
          </cell>
        </row>
        <row r="15795">
          <cell r="A15795" t="str">
            <v>15.018.0610-0</v>
          </cell>
          <cell r="B15795" t="str">
            <v>CURVA HORIZONTAL,90º,PARA ELETROCALHA PERFURADA OU LISA,100X50MM.FORNECIMENTO E COLOCACAO</v>
          </cell>
          <cell r="C15795" t="str">
            <v>UN</v>
          </cell>
        </row>
        <row r="15796">
          <cell r="A15796" t="str">
            <v>15.018.0610-A</v>
          </cell>
          <cell r="B15796" t="str">
            <v>CURVA HORIZONTAL,90º,PARA ELETROCALHA PERFURADA OU LISA,100X50MM.FORNECIMENTO E COLOCACAO</v>
          </cell>
          <cell r="C15796" t="str">
            <v>UN</v>
          </cell>
        </row>
        <row r="15797">
          <cell r="A15797" t="str">
            <v>15.018.0611-0</v>
          </cell>
          <cell r="B15797" t="str">
            <v>CURVA HORIZONTAL,90º,PARA ELETROCALHA PERFURADA OU LISA,150X50MM.FORNECIMENTO E COLOCACAO</v>
          </cell>
          <cell r="C15797" t="str">
            <v>UN</v>
          </cell>
        </row>
        <row r="15798">
          <cell r="A15798" t="str">
            <v>15.018.0611-A</v>
          </cell>
          <cell r="B15798" t="str">
            <v>CURVA HORIZONTAL,90º,PARA ELETROCALHA PERFURADA OU LISA,150X50MM.FORNECIMENTO E COLOCACAO</v>
          </cell>
          <cell r="C15798" t="str">
            <v>UN</v>
          </cell>
        </row>
        <row r="15799">
          <cell r="A15799" t="str">
            <v>15.018.0612-0</v>
          </cell>
          <cell r="B15799" t="str">
            <v>CURVA HORIZONTAL,90º,PARA ELETROCALHA PERFURADA OU LISA,200X50MM.FORNECIMENTO E COLOCACAO</v>
          </cell>
          <cell r="C15799" t="str">
            <v>UN</v>
          </cell>
        </row>
        <row r="15800">
          <cell r="A15800" t="str">
            <v>15.018.0612-A</v>
          </cell>
          <cell r="B15800" t="str">
            <v>CURVA HORIZONTAL,90º,PARA ELETROCALHA PERFURADA OU LISA,200X50MM.FORNECIMENTO E COLOCACAO</v>
          </cell>
          <cell r="C15800" t="str">
            <v>UN</v>
          </cell>
        </row>
        <row r="15801">
          <cell r="A15801" t="str">
            <v>15.018.0614-0</v>
          </cell>
          <cell r="B15801" t="str">
            <v>CURVA HORIZONTAL,90º,PARA ELETROCALHA PERFURADA OU LISA,300X50MM.FORNECIMENTO E COLOCACAO</v>
          </cell>
          <cell r="C15801" t="str">
            <v>UN</v>
          </cell>
        </row>
        <row r="15802">
          <cell r="A15802" t="str">
            <v>15.018.0614-A</v>
          </cell>
          <cell r="B15802" t="str">
            <v>CURVA HORIZONTAL,90º,PARA ELETROCALHA PERFURADA OU LISA,300X50MM.FORNECIMENTO E COLOCACAO</v>
          </cell>
          <cell r="C15802" t="str">
            <v>UN</v>
          </cell>
        </row>
        <row r="15803">
          <cell r="A15803" t="str">
            <v>15.018.0615-0</v>
          </cell>
          <cell r="B15803" t="str">
            <v>CURVA HORIZONTAL,90º,PARA ELETROCALHA PERFURADA OU LISA,400X50MM.FORNECIMENTO E COLOCACAO</v>
          </cell>
          <cell r="C15803" t="str">
            <v>UN</v>
          </cell>
        </row>
        <row r="15804">
          <cell r="A15804" t="str">
            <v>15.018.0615-A</v>
          </cell>
          <cell r="B15804" t="str">
            <v>CURVA HORIZONTAL,90º,PARA ELETROCALHA PERFURADA OU LISA,400X50MM.FORNECIMENTO E COLOCACAO</v>
          </cell>
          <cell r="C15804" t="str">
            <v>UN</v>
          </cell>
        </row>
        <row r="15805">
          <cell r="A15805" t="str">
            <v>15.018.0616-0</v>
          </cell>
          <cell r="B15805" t="str">
            <v>CURVA HORIZONTAL,90º,PARA ELETROCALHA PERFURADA OU LISA,100X75MM.FORNECIMENTO E COLOCACAO</v>
          </cell>
          <cell r="C15805" t="str">
            <v>UN</v>
          </cell>
        </row>
        <row r="15806">
          <cell r="A15806" t="str">
            <v>15.018.0616-A</v>
          </cell>
          <cell r="B15806" t="str">
            <v>CURVA HORIZONTAL,90º,PARA ELETROCALHA PERFURADA OU LISA,100X75MM.FORNECIMENTO E COLOCACAO</v>
          </cell>
          <cell r="C15806" t="str">
            <v>UN</v>
          </cell>
        </row>
        <row r="15807">
          <cell r="A15807" t="str">
            <v>15.018.0617-0</v>
          </cell>
          <cell r="B15807" t="str">
            <v>CURVA HORIZONTAL,90º,PARA ELETROCALHA PERFURADA OU LISA,150X75MM.FORNECIMENTO E COLOCACAO</v>
          </cell>
          <cell r="C15807" t="str">
            <v>UN</v>
          </cell>
        </row>
        <row r="15808">
          <cell r="A15808" t="str">
            <v>15.018.0617-A</v>
          </cell>
          <cell r="B15808" t="str">
            <v>CURVA HORIZONTAL,90º,PARA ELETROCALHA PERFURADA OU LISA,150X75MM.FORNECIMENTO E COLOCACAO</v>
          </cell>
          <cell r="C15808" t="str">
            <v>UN</v>
          </cell>
        </row>
        <row r="15809">
          <cell r="A15809" t="str">
            <v>15.018.0618-0</v>
          </cell>
          <cell r="B15809" t="str">
            <v>CURVA HORIZONTAL,90º,PARA ELETROCALHA PERFURADA OU LISA,200X75MM.FORNECIMENTO E COLOCACAO</v>
          </cell>
          <cell r="C15809" t="str">
            <v>UN</v>
          </cell>
        </row>
        <row r="15810">
          <cell r="A15810" t="str">
            <v>15.018.0618-A</v>
          </cell>
          <cell r="B15810" t="str">
            <v>CURVA HORIZONTAL,90º,PARA ELETROCALHA PERFURADA OU LISA,200X75MM.FORNECIMENTO E COLOCACAO</v>
          </cell>
          <cell r="C15810" t="str">
            <v>UN</v>
          </cell>
        </row>
        <row r="15811">
          <cell r="A15811" t="str">
            <v>15.018.0620-0</v>
          </cell>
          <cell r="B15811" t="str">
            <v>CURVA HORIZONTAL,90º,PARA ELETROCALHA PERFURADA OU LISA,300X75MM.FORNECIMENTO E COLOCACAO</v>
          </cell>
          <cell r="C15811" t="str">
            <v>UN</v>
          </cell>
        </row>
        <row r="15812">
          <cell r="A15812" t="str">
            <v>15.018.0620-A</v>
          </cell>
          <cell r="B15812" t="str">
            <v>CURVA HORIZONTAL,90º,PARA ELETROCALHA PERFURADA OU LISA,300X75MM.FORNECIMENTO E COLOCACAO</v>
          </cell>
          <cell r="C15812" t="str">
            <v>UN</v>
          </cell>
        </row>
        <row r="15813">
          <cell r="A15813" t="str">
            <v>15.018.0621-0</v>
          </cell>
          <cell r="B15813" t="str">
            <v>CURVA HORIZONTAL,90º,PARA ELETROCALHA PERFURADA OU LISA,400X75MM.FORNECIMENTO E COLOCACAO</v>
          </cell>
          <cell r="C15813" t="str">
            <v>UN</v>
          </cell>
        </row>
        <row r="15814">
          <cell r="A15814" t="str">
            <v>15.018.0621-A</v>
          </cell>
          <cell r="B15814" t="str">
            <v>CURVA HORIZONTAL,90º,PARA ELETROCALHA PERFURADA OU LISA,400X75MM.FORNECIMENTO E COLOCACAO</v>
          </cell>
          <cell r="C15814" t="str">
            <v>UN</v>
          </cell>
        </row>
        <row r="15815">
          <cell r="A15815" t="str">
            <v>15.018.0622-0</v>
          </cell>
          <cell r="B15815" t="str">
            <v>CURVA HORIZONTAL,90º,PARA ELETROCALHA PERFURADA OU LISA,100X100MM.FORNECIMENTO E COLOCACAO</v>
          </cell>
          <cell r="C15815" t="str">
            <v>UN</v>
          </cell>
        </row>
        <row r="15816">
          <cell r="A15816" t="str">
            <v>15.018.0622-A</v>
          </cell>
          <cell r="B15816" t="str">
            <v>CURVA HORIZONTAL,90º,PARA ELETROCALHA PERFURADA OU LISA,100X100MM.FORNECIMENTO E COLOCACAO</v>
          </cell>
          <cell r="C15816" t="str">
            <v>UN</v>
          </cell>
        </row>
        <row r="15817">
          <cell r="A15817" t="str">
            <v>15.018.0623-0</v>
          </cell>
          <cell r="B15817" t="str">
            <v>CURVA HORIZONTAL,90º,PARA ELETROCALHA PERFURADA OU LISA,150X100MM.FORNECIMENTO E COLOCACAO</v>
          </cell>
          <cell r="C15817" t="str">
            <v>UN</v>
          </cell>
        </row>
        <row r="15818">
          <cell r="A15818" t="str">
            <v>15.018.0623-A</v>
          </cell>
          <cell r="B15818" t="str">
            <v>CURVA HORIZONTAL,90º,PARA ELETROCALHA PERFURADA OU LISA,150X100MM.FORNECIMENTO E COLOCACAO</v>
          </cell>
          <cell r="C15818" t="str">
            <v>UN</v>
          </cell>
        </row>
        <row r="15819">
          <cell r="A15819" t="str">
            <v>15.018.0624-0</v>
          </cell>
          <cell r="B15819" t="str">
            <v>CURVA HORIZONTAL,90º,PARA ELETROCALHA PERFURADA OU LISA,200X100MM.FORNECIMENTO E COLOCACAO</v>
          </cell>
          <cell r="C15819" t="str">
            <v>UN</v>
          </cell>
        </row>
        <row r="15820">
          <cell r="A15820" t="str">
            <v>15.018.0624-A</v>
          </cell>
          <cell r="B15820" t="str">
            <v>CURVA HORIZONTAL,90º,PARA ELETROCALHA PERFURADA OU LISA,200X100MM.FORNECIMENTO E COLOCACAO</v>
          </cell>
          <cell r="C15820" t="str">
            <v>UN</v>
          </cell>
        </row>
        <row r="15821">
          <cell r="A15821" t="str">
            <v>15.018.0626-0</v>
          </cell>
          <cell r="B15821" t="str">
            <v>CURVA HORIZONTAL,90º,PARA ELETROCALHA PERFURADA OU LISA,300X100MM.FORNECIMENTO E COLOCACAO</v>
          </cell>
          <cell r="C15821" t="str">
            <v>UN</v>
          </cell>
        </row>
        <row r="15822">
          <cell r="A15822" t="str">
            <v>15.018.0626-A</v>
          </cell>
          <cell r="B15822" t="str">
            <v>CURVA HORIZONTAL,90º,PARA ELETROCALHA PERFURADA OU LISA,300X100MM.FORNECIMENTO E COLOCACAO</v>
          </cell>
          <cell r="C15822" t="str">
            <v>UN</v>
          </cell>
        </row>
        <row r="15823">
          <cell r="A15823" t="str">
            <v>15.018.0627-0</v>
          </cell>
          <cell r="B15823" t="str">
            <v>CURVA HORIZONTAL,90º,PARA ELETROCALHA PERFURADA OU LISA,400X100MM.FORNECIMENTO E COLOCACAO</v>
          </cell>
          <cell r="C15823" t="str">
            <v>UN</v>
          </cell>
        </row>
        <row r="15824">
          <cell r="A15824" t="str">
            <v>15.018.0627-A</v>
          </cell>
          <cell r="B15824" t="str">
            <v>CURVA HORIZONTAL,90º,PARA ELETROCALHA PERFURADA OU LISA,400X100MM.FORNECIMENTO E COLOCACAO</v>
          </cell>
          <cell r="C15824" t="str">
            <v>UN</v>
          </cell>
        </row>
        <row r="15825">
          <cell r="A15825" t="str">
            <v>15.018.0628-0</v>
          </cell>
          <cell r="B15825" t="str">
            <v>CURVA VERTICAL,EXTERNA,30º,PARA ELETROCALHA PERFURADA OU LISA,50X50MM.FORNECIMENTO E COLOCACAO</v>
          </cell>
          <cell r="C15825" t="str">
            <v>UN</v>
          </cell>
        </row>
        <row r="15826">
          <cell r="A15826" t="str">
            <v>15.018.0628-A</v>
          </cell>
          <cell r="B15826" t="str">
            <v>CURVA VERTICAL,EXTERNA,30º,PARA ELETROCALHA PERFURADA OU LISA,50X50MM.FORNECIMENTO E COLOCACAO</v>
          </cell>
          <cell r="C15826" t="str">
            <v>UN</v>
          </cell>
        </row>
        <row r="15827">
          <cell r="A15827" t="str">
            <v>15.018.0630-0</v>
          </cell>
          <cell r="B15827" t="str">
            <v>CURVA VERTICAL,EXTERNA,30º,PARA ELETROCALHA PERFURADA OU LISA,100X50MM.FORNECIMENTO E COLOCACAO</v>
          </cell>
          <cell r="C15827" t="str">
            <v>UN</v>
          </cell>
        </row>
        <row r="15828">
          <cell r="A15828" t="str">
            <v>15.018.0630-A</v>
          </cell>
          <cell r="B15828" t="str">
            <v>CURVA VERTICAL,EXTERNA,30º,PARA ELETROCALHA PERFURADA OU LISA,100X50MM.FORNECIMENTO E COLOCACAO</v>
          </cell>
          <cell r="C15828" t="str">
            <v>UN</v>
          </cell>
        </row>
        <row r="15829">
          <cell r="A15829" t="str">
            <v>15.018.0631-0</v>
          </cell>
          <cell r="B15829" t="str">
            <v>CURVA VERTICAL,EXTERNA,30º,PARA ELETROCALHA PERFURADA OU LISA,150X50MM.FORNECIMENTO E COLOCACAO</v>
          </cell>
          <cell r="C15829" t="str">
            <v>UN</v>
          </cell>
        </row>
        <row r="15830">
          <cell r="A15830" t="str">
            <v>15.018.0631-A</v>
          </cell>
          <cell r="B15830" t="str">
            <v>CURVA VERTICAL,EXTERNA,30º,PARA ELETROCALHA PERFURADA OU LISA,150X50MM.FORNECIMENTO E COLOCACAO</v>
          </cell>
          <cell r="C15830" t="str">
            <v>UN</v>
          </cell>
        </row>
        <row r="15831">
          <cell r="A15831" t="str">
            <v>15.018.0632-0</v>
          </cell>
          <cell r="B15831" t="str">
            <v>CURVA VERTICAL,EXTERNA,30º,PARA ELETROCALHA PERFURADA OU LISA,200X50MM.FORNECIMENTO E COLOCACAO</v>
          </cell>
          <cell r="C15831" t="str">
            <v>UN</v>
          </cell>
        </row>
        <row r="15832">
          <cell r="A15832" t="str">
            <v>15.018.0632-A</v>
          </cell>
          <cell r="B15832" t="str">
            <v>CURVA VERTICAL,EXTERNA,30º,PARA ELETROCALHA PERFURADA OU LISA,200X50MM.FORNECIMENTO E COLOCACAO</v>
          </cell>
          <cell r="C15832" t="str">
            <v>UN</v>
          </cell>
        </row>
        <row r="15833">
          <cell r="A15833" t="str">
            <v>15.018.0634-0</v>
          </cell>
          <cell r="B15833" t="str">
            <v>CURVA VERTICAL,EXTERNA,30º,PARA ELETROCALHA PERFURADA OU LISA,300X50MM.FORNECIMENTO E COLOCACAO</v>
          </cell>
          <cell r="C15833" t="str">
            <v>UN</v>
          </cell>
        </row>
        <row r="15834">
          <cell r="A15834" t="str">
            <v>15.018.0634-A</v>
          </cell>
          <cell r="B15834" t="str">
            <v>CURVA VERTICAL,EXTERNA,30º,PARA ELETROCALHA PERFURADA OU LISA,300X50MM.FORNECIMENTO E COLOCACAO</v>
          </cell>
          <cell r="C15834" t="str">
            <v>UN</v>
          </cell>
        </row>
        <row r="15835">
          <cell r="A15835" t="str">
            <v>15.018.0635-0</v>
          </cell>
          <cell r="B15835" t="str">
            <v>CURVA VERTICAL,EXTERNA,30º,PARA ELETROCALHA PERFURADA OU LISA,400X50MM.FORNECIMENTO E COLOCACAO</v>
          </cell>
          <cell r="C15835" t="str">
            <v>UN</v>
          </cell>
        </row>
        <row r="15836">
          <cell r="A15836" t="str">
            <v>15.018.0635-A</v>
          </cell>
          <cell r="B15836" t="str">
            <v>CURVA VERTICAL,EXTERNA,30º,PARA ELETROCALHA PERFURADA OU LISA,400X50MM.FORNECIMENTO E COLOCACAO</v>
          </cell>
          <cell r="C15836" t="str">
            <v>UN</v>
          </cell>
        </row>
        <row r="15837">
          <cell r="A15837" t="str">
            <v>15.018.0636-0</v>
          </cell>
          <cell r="B15837" t="str">
            <v>CURVA VERTICAL,EXTERNA,30º,PARA ELETROCALHA PERFURADA OU LISA,100X75MM.FORNECIMENTO E COLOCACAO</v>
          </cell>
          <cell r="C15837" t="str">
            <v>UN</v>
          </cell>
        </row>
        <row r="15838">
          <cell r="A15838" t="str">
            <v>15.018.0636-A</v>
          </cell>
          <cell r="B15838" t="str">
            <v>CURVA VERTICAL,EXTERNA,30º,PARA ELETROCALHA PERFURADA OU LISA,100X75MM.FORNECIMENTO E COLOCACAO</v>
          </cell>
          <cell r="C15838" t="str">
            <v>UN</v>
          </cell>
        </row>
        <row r="15839">
          <cell r="A15839" t="str">
            <v>15.018.0637-0</v>
          </cell>
          <cell r="B15839" t="str">
            <v>CURVA VERTICAL,EXTERNA,30º,PARA ELETROCALHA PERFURADA OU LISA,150X75MM.FORNECIMENTO E COLOCACAO</v>
          </cell>
          <cell r="C15839" t="str">
            <v>UN</v>
          </cell>
        </row>
        <row r="15840">
          <cell r="A15840" t="str">
            <v>15.018.0637-A</v>
          </cell>
          <cell r="B15840" t="str">
            <v>CURVA VERTICAL,EXTERNA,30º,PARA ELETROCALHA PERFURADA OU LISA,150X75MM.FORNECIMENTO E COLOCACAO</v>
          </cell>
          <cell r="C15840" t="str">
            <v>UN</v>
          </cell>
        </row>
        <row r="15841">
          <cell r="A15841" t="str">
            <v>15.018.0638-0</v>
          </cell>
          <cell r="B15841" t="str">
            <v>CURVA VERTICAL,EXTERNA,30º,PARA ELETROCALHA PERFURADA OU LISA,200X75MM.FORNECIMENTO E COLOCACAO</v>
          </cell>
          <cell r="C15841" t="str">
            <v>UN</v>
          </cell>
        </row>
        <row r="15842">
          <cell r="A15842" t="str">
            <v>15.018.0638-A</v>
          </cell>
          <cell r="B15842" t="str">
            <v>CURVA VERTICAL,EXTERNA,30º,PARA ELETROCALHA PERFURADA OU LISA,200X75MM.FORNECIMENTO E COLOCACAO</v>
          </cell>
          <cell r="C15842" t="str">
            <v>UN</v>
          </cell>
        </row>
        <row r="15843">
          <cell r="A15843" t="str">
            <v>15.018.0640-0</v>
          </cell>
          <cell r="B15843" t="str">
            <v>CURVA VERTICAL,EXTERNA,30º,PARA ELETROCALHA PERFURADA OU LISA,300X75MM.FORNECIMENTO E COLOCACAO</v>
          </cell>
          <cell r="C15843" t="str">
            <v>UN</v>
          </cell>
        </row>
        <row r="15844">
          <cell r="A15844" t="str">
            <v>15.018.0640-A</v>
          </cell>
          <cell r="B15844" t="str">
            <v>CURVA VERTICAL,EXTERNA,30º,PARA ELETROCALHA PERFURADA OU LISA,300X75MM.FORNECIMENTO E COLOCACAO</v>
          </cell>
          <cell r="C15844" t="str">
            <v>UN</v>
          </cell>
        </row>
        <row r="15845">
          <cell r="A15845" t="str">
            <v>15.018.0641-0</v>
          </cell>
          <cell r="B15845" t="str">
            <v>CURVA VERTICAL,EXTERNA,30º,PARA ELETROCALHA PERFURADA OU LISA,400X75MM.FORNECIMENTO E COLOCACAO</v>
          </cell>
          <cell r="C15845" t="str">
            <v>UN</v>
          </cell>
        </row>
        <row r="15846">
          <cell r="A15846" t="str">
            <v>15.018.0641-A</v>
          </cell>
          <cell r="B15846" t="str">
            <v>CURVA VERTICAL,EXTERNA,30º,PARA ELETROCALHA PERFURADA OU LISA,400X75MM.FORNECIMENTO E COLOCACAO</v>
          </cell>
          <cell r="C15846" t="str">
            <v>UN</v>
          </cell>
        </row>
        <row r="15847">
          <cell r="A15847" t="str">
            <v>15.018.0642-0</v>
          </cell>
          <cell r="B15847" t="str">
            <v>CURVA VERTICAL,EXTERNA,30º,PARA ELETROCALHA PERFURADA OU LISA,100X100MM.FORNECIMENTO E COLOCACAO</v>
          </cell>
          <cell r="C15847" t="str">
            <v>UN</v>
          </cell>
        </row>
        <row r="15848">
          <cell r="A15848" t="str">
            <v>15.018.0642-A</v>
          </cell>
          <cell r="B15848" t="str">
            <v>CURVA VERTICAL,EXTERNA,30º,PARA ELETROCALHA PERFURADA OU LISA,100X100MM.FORNECIMENTO E COLOCACAO</v>
          </cell>
          <cell r="C15848" t="str">
            <v>UN</v>
          </cell>
        </row>
        <row r="15849">
          <cell r="A15849" t="str">
            <v>15.018.0643-0</v>
          </cell>
          <cell r="B15849" t="str">
            <v>CURVA VERTICAL,EXTERNA,30º,PARA ELETROCALHA PERFURADA OU LISA,150X100MM.FORNECIMENTO E COLOCACAO</v>
          </cell>
          <cell r="C15849" t="str">
            <v>UN</v>
          </cell>
        </row>
        <row r="15850">
          <cell r="A15850" t="str">
            <v>15.018.0643-A</v>
          </cell>
          <cell r="B15850" t="str">
            <v>CURVA VERTICAL,EXTERNA,30º,PARA ELETROCALHA PERFURADA OU LISA,150X100MM.FORNECIMENTO E COLOCACAO</v>
          </cell>
          <cell r="C15850" t="str">
            <v>UN</v>
          </cell>
        </row>
        <row r="15851">
          <cell r="A15851" t="str">
            <v>15.018.0644-0</v>
          </cell>
          <cell r="B15851" t="str">
            <v>CURVA VERTICAL,EXTERNA,30º,PARA ELETROCALHA PERFURADA OU LISA,200X100MM.FORNECIMENTO E COLOCACAO</v>
          </cell>
          <cell r="C15851" t="str">
            <v>UN</v>
          </cell>
        </row>
        <row r="15852">
          <cell r="A15852" t="str">
            <v>15.018.0644-A</v>
          </cell>
          <cell r="B15852" t="str">
            <v>CURVA VERTICAL,EXTERNA,30º,PARA ELETROCALHA PERFURADA OU LISA,200X100MM.FORNECIMENTO E COLOCACAO</v>
          </cell>
          <cell r="C15852" t="str">
            <v>UN</v>
          </cell>
        </row>
        <row r="15853">
          <cell r="A15853" t="str">
            <v>15.018.0646-0</v>
          </cell>
          <cell r="B15853" t="str">
            <v>CURVA VERTICAL,EXTERNA,30º,PARA ELETROCALHA PERFURADA OU LISA,300X100MM.FORNECIMENTO E COLOCACAO</v>
          </cell>
          <cell r="C15853" t="str">
            <v>UN</v>
          </cell>
        </row>
        <row r="15854">
          <cell r="A15854" t="str">
            <v>15.018.0646-A</v>
          </cell>
          <cell r="B15854" t="str">
            <v>CURVA VERTICAL,EXTERNA,30º,PARA ELETROCALHA PERFURADA OU LISA,300X100MM.FORNECIMENTO E COLOCACAO</v>
          </cell>
          <cell r="C15854" t="str">
            <v>UN</v>
          </cell>
        </row>
        <row r="15855">
          <cell r="A15855" t="str">
            <v>15.018.0647-0</v>
          </cell>
          <cell r="B15855" t="str">
            <v>CURVA VERTICAL,EXTERNA,30º,PARA ELETROCALHA PERFURADA OU LISA,400X100MM.FORNECIMENTO E COLOCACAO</v>
          </cell>
          <cell r="C15855" t="str">
            <v>UN</v>
          </cell>
        </row>
        <row r="15856">
          <cell r="A15856" t="str">
            <v>15.018.0647-A</v>
          </cell>
          <cell r="B15856" t="str">
            <v>CURVA VERTICAL,EXTERNA,30º,PARA ELETROCALHA PERFURADA OU LISA,400X100MM.FORNECIMENTO E COLOCACAO</v>
          </cell>
          <cell r="C15856" t="str">
            <v>UN</v>
          </cell>
        </row>
        <row r="15857">
          <cell r="A15857" t="str">
            <v>15.018.0648-0</v>
          </cell>
          <cell r="B15857" t="str">
            <v>CURVA VERTICAL,EXTERNA,45º,PARA ELETROCALHA PERFURADA OU LISA,50X50MM.FORNECIMENTO E COLOCACAO</v>
          </cell>
          <cell r="C15857" t="str">
            <v>UN</v>
          </cell>
        </row>
        <row r="15858">
          <cell r="A15858" t="str">
            <v>15.018.0648-A</v>
          </cell>
          <cell r="B15858" t="str">
            <v>CURVA VERTICAL,EXTERNA,45º,PARA ELETROCALHA PERFURADA OU LISA,50X50MM.FORNECIMENTO E COLOCACAO</v>
          </cell>
          <cell r="C15858" t="str">
            <v>UN</v>
          </cell>
        </row>
        <row r="15859">
          <cell r="A15859" t="str">
            <v>15.018.0650-0</v>
          </cell>
          <cell r="B15859" t="str">
            <v>CURVA VERTICAL,EXTERNA,45º,PARA ELETROCALHA PERFURADA OU LISA,100X50MM.FORNECIMENTO E COLOCACAO</v>
          </cell>
          <cell r="C15859" t="str">
            <v>UN</v>
          </cell>
        </row>
        <row r="15860">
          <cell r="A15860" t="str">
            <v>15.018.0650-A</v>
          </cell>
          <cell r="B15860" t="str">
            <v>CURVA VERTICAL,EXTERNA,45º,PARA ELETROCALHA PERFURADA OU LISA,100X50MM.FORNECIMENTO E COLOCACAO</v>
          </cell>
          <cell r="C15860" t="str">
            <v>UN</v>
          </cell>
        </row>
        <row r="15861">
          <cell r="A15861" t="str">
            <v>15.018.0651-0</v>
          </cell>
          <cell r="B15861" t="str">
            <v>CURVA VERTICAL,EXTERNA,45º,PARA ELETROCALHA PERFURADA OU LISA,150X50MM.FORNECIMENTO E COLOCACAO</v>
          </cell>
          <cell r="C15861" t="str">
            <v>UN</v>
          </cell>
        </row>
        <row r="15862">
          <cell r="A15862" t="str">
            <v>15.018.0651-A</v>
          </cell>
          <cell r="B15862" t="str">
            <v>CURVA VERTICAL,EXTERNA,45º,PARA ELETROCALHA PERFURADA OU LISA,150X50MM.FORNECIMENTO E COLOCACAO</v>
          </cell>
          <cell r="C15862" t="str">
            <v>UN</v>
          </cell>
        </row>
        <row r="15863">
          <cell r="A15863" t="str">
            <v>15.018.0652-0</v>
          </cell>
          <cell r="B15863" t="str">
            <v>CURVA VERTICAL,EXTERNA,45º,PARA ELETROCALHA PERFURADA OU LISA,200X50MM.FORNECIMENTO E COLOCACAO</v>
          </cell>
          <cell r="C15863" t="str">
            <v>UN</v>
          </cell>
        </row>
        <row r="15864">
          <cell r="A15864" t="str">
            <v>15.018.0652-A</v>
          </cell>
          <cell r="B15864" t="str">
            <v>CURVA VERTICAL,EXTERNA,45º,PARA ELETROCALHA PERFURADA OU LISA,200X50MM.FORNECIMENTO E COLOCACAO</v>
          </cell>
          <cell r="C15864" t="str">
            <v>UN</v>
          </cell>
        </row>
        <row r="15865">
          <cell r="A15865" t="str">
            <v>15.018.0654-0</v>
          </cell>
          <cell r="B15865" t="str">
            <v>CURVA VERTICAL,EXTERNA,45º,PARA ELETROCALHA PERFURADA OU LISA,300X50MM.FORNECIMENTO E COLOCACAO</v>
          </cell>
          <cell r="C15865" t="str">
            <v>UN</v>
          </cell>
        </row>
        <row r="15866">
          <cell r="A15866" t="str">
            <v>15.018.0654-A</v>
          </cell>
          <cell r="B15866" t="str">
            <v>CURVA VERTICAL,EXTERNA,45º,PARA ELETROCALHA PERFURADA OU LISA,300X50MM.FORNECIMENTO E COLOCACAO</v>
          </cell>
          <cell r="C15866" t="str">
            <v>UN</v>
          </cell>
        </row>
        <row r="15867">
          <cell r="A15867" t="str">
            <v>15.018.0655-0</v>
          </cell>
          <cell r="B15867" t="str">
            <v>CURVA VERTICAL,EXTERNA,45º,PARA ELETROCALHA PERFURADA OU LISA,400X50MM.FORNECIMENTO E COLOCACAO</v>
          </cell>
          <cell r="C15867" t="str">
            <v>UN</v>
          </cell>
        </row>
        <row r="15868">
          <cell r="A15868" t="str">
            <v>15.018.0655-A</v>
          </cell>
          <cell r="B15868" t="str">
            <v>CURVA VERTICAL,EXTERNA,45º,PARA ELETROCALHA PERFURADA OU LISA,400X50MM.FORNECIMENTO E COLOCACAO</v>
          </cell>
          <cell r="C15868" t="str">
            <v>UN</v>
          </cell>
        </row>
        <row r="15869">
          <cell r="A15869" t="str">
            <v>15.018.0656-0</v>
          </cell>
          <cell r="B15869" t="str">
            <v>CURVA VERTICAL,EXTERNA,45º,PARA ELETROCALHA PERFURADA OU LISA,100X75MM.FORNECIMENTO E COLOCACAO</v>
          </cell>
          <cell r="C15869" t="str">
            <v>UN</v>
          </cell>
        </row>
        <row r="15870">
          <cell r="A15870" t="str">
            <v>15.018.0656-A</v>
          </cell>
          <cell r="B15870" t="str">
            <v>CURVA VERTICAL,EXTERNA,45º,PARA ELETROCALHA PERFURADA OU LISA,100X75MM.FORNECIMENTO E COLOCACAO</v>
          </cell>
          <cell r="C15870" t="str">
            <v>UN</v>
          </cell>
        </row>
        <row r="15871">
          <cell r="A15871" t="str">
            <v>15.018.0657-0</v>
          </cell>
          <cell r="B15871" t="str">
            <v>CURVA VERTICAL,EXTERNA,45º,PARA ELETROCALHA PERFURADA OU LISA,150X75MM.FORNECIMENTO E COLOCACAO</v>
          </cell>
          <cell r="C15871" t="str">
            <v>UN</v>
          </cell>
        </row>
        <row r="15872">
          <cell r="A15872" t="str">
            <v>15.018.0657-A</v>
          </cell>
          <cell r="B15872" t="str">
            <v>CURVA VERTICAL,EXTERNA,45º,PARA ELETROCALHA PERFURADA OU LISA,150X75MM.FORNECIMENTO E COLOCACAO</v>
          </cell>
          <cell r="C15872" t="str">
            <v>UN</v>
          </cell>
        </row>
        <row r="15873">
          <cell r="A15873" t="str">
            <v>15.018.0658-0</v>
          </cell>
          <cell r="B15873" t="str">
            <v>CURVA VERTICAL,EXTERNA,45º,PARA ELETROCALHA PERFURADA OU LISA,200X75MM.FORNECIMENTO E COLOCACAO</v>
          </cell>
          <cell r="C15873" t="str">
            <v>UN</v>
          </cell>
        </row>
        <row r="15874">
          <cell r="A15874" t="str">
            <v>15.018.0658-A</v>
          </cell>
          <cell r="B15874" t="str">
            <v>CURVA VERTICAL,EXTERNA,45º,PARA ELETROCALHA PERFURADA OU LISA,200X75MM.FORNECIMENTO E COLOCACAO</v>
          </cell>
          <cell r="C15874" t="str">
            <v>UN</v>
          </cell>
        </row>
        <row r="15875">
          <cell r="A15875" t="str">
            <v>15.018.0660-0</v>
          </cell>
          <cell r="B15875" t="str">
            <v>CURVA VERTICAL,EXTERNA,45º,PARA ELETROCALHA PERFURADA OU LISA,300X75MM.FORNECIMENTO E COLOCACAO</v>
          </cell>
          <cell r="C15875" t="str">
            <v>UN</v>
          </cell>
        </row>
        <row r="15876">
          <cell r="A15876" t="str">
            <v>15.018.0660-A</v>
          </cell>
          <cell r="B15876" t="str">
            <v>CURVA VERTICAL,EXTERNA,45º,PARA ELETROCALHA PERFURADA OU LISA,300X75MM.FORNECIMENTO E COLOCACAO</v>
          </cell>
          <cell r="C15876" t="str">
            <v>UN</v>
          </cell>
        </row>
        <row r="15877">
          <cell r="A15877" t="str">
            <v>15.018.0661-0</v>
          </cell>
          <cell r="B15877" t="str">
            <v>CURVA VERTICAL,EXTERNA,45º,PARA ELETROCALHA PERFURADA OU LISA,400X75MM.FORNECIMENTO E COLOCACAO</v>
          </cell>
          <cell r="C15877" t="str">
            <v>UN</v>
          </cell>
        </row>
        <row r="15878">
          <cell r="A15878" t="str">
            <v>15.018.0661-A</v>
          </cell>
          <cell r="B15878" t="str">
            <v>CURVA VERTICAL,EXTERNA,45º,PARA ELETROCALHA PERFURADA OU LISA,400X75MM.FORNECIMENTO E COLOCACAO</v>
          </cell>
          <cell r="C15878" t="str">
            <v>UN</v>
          </cell>
        </row>
        <row r="15879">
          <cell r="A15879" t="str">
            <v>15.018.0662-0</v>
          </cell>
          <cell r="B15879" t="str">
            <v>CURVA VERTICAL,EXTERNA,45º,PARA ELETROCALHA PERFURADA OU LISA,100X100MM.FORNECIMENTO E COLOCACAO</v>
          </cell>
          <cell r="C15879" t="str">
            <v>UN</v>
          </cell>
        </row>
        <row r="15880">
          <cell r="A15880" t="str">
            <v>15.018.0662-A</v>
          </cell>
          <cell r="B15880" t="str">
            <v>CURVA VERTICAL,EXTERNA,45º,PARA ELETROCALHA PERFURADA OU LISA,100X100MM.FORNECIMENTO E COLOCACAO</v>
          </cell>
          <cell r="C15880" t="str">
            <v>UN</v>
          </cell>
        </row>
        <row r="15881">
          <cell r="A15881" t="str">
            <v>15.018.0663-0</v>
          </cell>
          <cell r="B15881" t="str">
            <v>CURVA VERTICAL,EXTERNA,45º,PARA ELETROCALHA PERFURADA OU LISA,150X100MM.FORNECIMENTO E COLOCACAO</v>
          </cell>
          <cell r="C15881" t="str">
            <v>UN</v>
          </cell>
        </row>
        <row r="15882">
          <cell r="A15882" t="str">
            <v>15.018.0663-A</v>
          </cell>
          <cell r="B15882" t="str">
            <v>CURVA VERTICAL,EXTERNA,45º,PARA ELETROCALHA PERFURADA OU LISA,150X100MM.FORNECIMENTO E COLOCACAO</v>
          </cell>
          <cell r="C15882" t="str">
            <v>UN</v>
          </cell>
        </row>
        <row r="15883">
          <cell r="A15883" t="str">
            <v>15.018.0664-0</v>
          </cell>
          <cell r="B15883" t="str">
            <v>CURVA VERTICAL,EXTERNA,45º,PARA ELETROCALHA PERFURADA OU LISA,200X100MM.FORNECIMENTO E COLOCACAO</v>
          </cell>
          <cell r="C15883" t="str">
            <v>UN</v>
          </cell>
        </row>
        <row r="15884">
          <cell r="A15884" t="str">
            <v>15.018.0664-A</v>
          </cell>
          <cell r="B15884" t="str">
            <v>CURVA VERTICAL,EXTERNA,45º,PARA ELETROCALHA PERFURADA OU LISA,200X100MM.FORNECIMENTO E COLOCACAO</v>
          </cell>
          <cell r="C15884" t="str">
            <v>UN</v>
          </cell>
        </row>
        <row r="15885">
          <cell r="A15885" t="str">
            <v>15.018.0666-0</v>
          </cell>
          <cell r="B15885" t="str">
            <v>CURVA VERTICAL,EXTERNA,45º,PARA ELETROCALHA PERFURADA OU LISA,300X100MM.FORNECIMENTO E COLOCACAO</v>
          </cell>
          <cell r="C15885" t="str">
            <v>UN</v>
          </cell>
        </row>
        <row r="15886">
          <cell r="A15886" t="str">
            <v>15.018.0666-A</v>
          </cell>
          <cell r="B15886" t="str">
            <v>CURVA VERTICAL,EXTERNA,45º,PARA ELETROCALHA PERFURADA OU LISA,300X100MM.FORNECIMENTO E COLOCACAO</v>
          </cell>
          <cell r="C15886" t="str">
            <v>UN</v>
          </cell>
        </row>
        <row r="15887">
          <cell r="A15887" t="str">
            <v>15.018.0667-0</v>
          </cell>
          <cell r="B15887" t="str">
            <v>CURVA VERTICAL,EXTERNA,45º,PARA ELETROCALHA PERFURADA OU LISA,400X100MM.FORNECIMENTO E COLOCACAO</v>
          </cell>
          <cell r="C15887" t="str">
            <v>UN</v>
          </cell>
        </row>
        <row r="15888">
          <cell r="A15888" t="str">
            <v>15.018.0667-A</v>
          </cell>
          <cell r="B15888" t="str">
            <v>CURVA VERTICAL,EXTERNA,45º,PARA ELETROCALHA PERFURADA OU LISA,400X100MM.FORNECIMENTO E COLOCACAO</v>
          </cell>
          <cell r="C15888" t="str">
            <v>UN</v>
          </cell>
        </row>
        <row r="15889">
          <cell r="A15889" t="str">
            <v>15.018.0668-0</v>
          </cell>
          <cell r="B15889" t="str">
            <v>CURVA VERTICAL,EXTERNA,90º,PARA ELETROCALHA PERFURADA OU LISA,50X50MM.FORNECIMENTO E COLOCACAO</v>
          </cell>
          <cell r="C15889" t="str">
            <v>UN</v>
          </cell>
        </row>
        <row r="15890">
          <cell r="A15890" t="str">
            <v>15.018.0668-A</v>
          </cell>
          <cell r="B15890" t="str">
            <v>CURVA VERTICAL,EXTERNA,90º,PARA ELETROCALHA PERFURADA OU LISA,50X50MM.FORNECIMENTO E COLOCACAO</v>
          </cell>
          <cell r="C15890" t="str">
            <v>UN</v>
          </cell>
        </row>
        <row r="15891">
          <cell r="A15891" t="str">
            <v>15.018.0670-0</v>
          </cell>
          <cell r="B15891" t="str">
            <v>CURVA VERTICAL,EXTERNA,90º,PARA ELETROCALHA PERFURADA OU LISA,100X50MM.FORNECIMENTO E COLOCACAO</v>
          </cell>
          <cell r="C15891" t="str">
            <v>UN</v>
          </cell>
        </row>
        <row r="15892">
          <cell r="A15892" t="str">
            <v>15.018.0670-A</v>
          </cell>
          <cell r="B15892" t="str">
            <v>CURVA VERTICAL,EXTERNA,90º,PARA ELETROCALHA PERFURADA OU LISA,100X50MM.FORNECIMENTO E COLOCACAO</v>
          </cell>
          <cell r="C15892" t="str">
            <v>UN</v>
          </cell>
        </row>
        <row r="15893">
          <cell r="A15893" t="str">
            <v>15.018.0671-0</v>
          </cell>
          <cell r="B15893" t="str">
            <v>CURVA VERTICAL,EXTERNA,90º,PARA ELETROCALHA PERFURADA OU LISA,150X50MM.FORNECIMENTO E COLOCACAO</v>
          </cell>
          <cell r="C15893" t="str">
            <v>UN</v>
          </cell>
        </row>
        <row r="15894">
          <cell r="A15894" t="str">
            <v>15.018.0671-A</v>
          </cell>
          <cell r="B15894" t="str">
            <v>CURVA VERTICAL,EXTERNA,90º,PARA ELETROCALHA PERFURADA OU LISA,150X50MM.FORNECIMENTO E COLOCACAO</v>
          </cell>
          <cell r="C15894" t="str">
            <v>UN</v>
          </cell>
        </row>
        <row r="15895">
          <cell r="A15895" t="str">
            <v>15.018.0672-0</v>
          </cell>
          <cell r="B15895" t="str">
            <v>CURVA VERTICAL,EXTERNA,90º,PARA ELETROCALHA PERFURADA OU LISA,200X50MM.FORNECIMENTO E COLOCACAO</v>
          </cell>
          <cell r="C15895" t="str">
            <v>UN</v>
          </cell>
        </row>
        <row r="15896">
          <cell r="A15896" t="str">
            <v>15.018.0672-A</v>
          </cell>
          <cell r="B15896" t="str">
            <v>CURVA VERTICAL,EXTERNA,90º,PARA ELETROCALHA PERFURADA OU LISA,200X50MM.FORNECIMENTO E COLOCACAO</v>
          </cell>
          <cell r="C15896" t="str">
            <v>UN</v>
          </cell>
        </row>
        <row r="15897">
          <cell r="A15897" t="str">
            <v>15.018.0674-0</v>
          </cell>
          <cell r="B15897" t="str">
            <v>CURVA VERTICAL,EXTERNA,90º,PARA ELETROCALHA PERFURADA OU LISA,300X50MM.FORNECIMENTO E COLOCACAO</v>
          </cell>
          <cell r="C15897" t="str">
            <v>UN</v>
          </cell>
        </row>
        <row r="15898">
          <cell r="A15898" t="str">
            <v>15.018.0674-A</v>
          </cell>
          <cell r="B15898" t="str">
            <v>CURVA VERTICAL,EXTERNA,90º,PARA ELETROCALHA PERFURADA OU LISA,300X50MM.FORNECIMENTO E COLOCACAO</v>
          </cell>
          <cell r="C15898" t="str">
            <v>UN</v>
          </cell>
        </row>
        <row r="15899">
          <cell r="A15899" t="str">
            <v>15.018.0675-0</v>
          </cell>
          <cell r="B15899" t="str">
            <v>CURVA VERTICAL,EXTERNA,90º,PARA ELETROCALHA PERFURADA OU LISA,400X50MM.FORNECIMENTO E COLOCACAO</v>
          </cell>
          <cell r="C15899" t="str">
            <v>UN</v>
          </cell>
        </row>
        <row r="15900">
          <cell r="A15900" t="str">
            <v>15.018.0675-A</v>
          </cell>
          <cell r="B15900" t="str">
            <v>CURVA VERTICAL,EXTERNA,90º,PARA ELETROCALHA PERFURADA OU LISA,400X50MM.FORNECIMENTO E COLOCACAO</v>
          </cell>
          <cell r="C15900" t="str">
            <v>UN</v>
          </cell>
        </row>
        <row r="15901">
          <cell r="A15901" t="str">
            <v>15.018.0676-0</v>
          </cell>
          <cell r="B15901" t="str">
            <v>CURVA VERTICAL,EXTERNA,90º,PARA ELETROCALHA PERFURADA OU LISA,100X75MM.FORNECIMENTO E COLOCACAO</v>
          </cell>
          <cell r="C15901" t="str">
            <v>UN</v>
          </cell>
        </row>
        <row r="15902">
          <cell r="A15902" t="str">
            <v>15.018.0676-A</v>
          </cell>
          <cell r="B15902" t="str">
            <v>CURVA VERTICAL,EXTERNA,90º,PARA ELETROCALHA PERFURADA OU LISA,100X75MM.FORNECIMENTO E COLOCACAO</v>
          </cell>
          <cell r="C15902" t="str">
            <v>UN</v>
          </cell>
        </row>
        <row r="15903">
          <cell r="A15903" t="str">
            <v>15.018.0677-0</v>
          </cell>
          <cell r="B15903" t="str">
            <v>CURVA VERTICAL,EXTERNA,90º,PARA ELETROCALHA PERFURADA OU LISA,150X75MM.FORNECIMENTO E COLOCACAO</v>
          </cell>
          <cell r="C15903" t="str">
            <v>UN</v>
          </cell>
        </row>
        <row r="15904">
          <cell r="A15904" t="str">
            <v>15.018.0677-A</v>
          </cell>
          <cell r="B15904" t="str">
            <v>CURVA VERTICAL,EXTERNA,90º,PARA ELETROCALHA PERFURADA OU LISA,150X75MM.FORNECIMENTO E COLOCACAO</v>
          </cell>
          <cell r="C15904" t="str">
            <v>UN</v>
          </cell>
        </row>
        <row r="15905">
          <cell r="A15905" t="str">
            <v>15.018.0678-0</v>
          </cell>
          <cell r="B15905" t="str">
            <v>CURVA VERTICAL,EXTERNA,90º,PARA ELETROCALHA PERFURADA OU LISA,200X75MM.FORNECIMENTO E COLOCACAO</v>
          </cell>
          <cell r="C15905" t="str">
            <v>UN</v>
          </cell>
        </row>
        <row r="15906">
          <cell r="A15906" t="str">
            <v>15.018.0678-A</v>
          </cell>
          <cell r="B15906" t="str">
            <v>CURVA VERTICAL,EXTERNA,90º,PARA ELETROCALHA PERFURADA OU LISA,200X75MM.FORNECIMENTO E COLOCACAO</v>
          </cell>
          <cell r="C15906" t="str">
            <v>UN</v>
          </cell>
        </row>
        <row r="15907">
          <cell r="A15907" t="str">
            <v>15.018.0680-0</v>
          </cell>
          <cell r="B15907" t="str">
            <v>CURVA VERTICAL,EXTERNA,90º,PARA ELETROCALHA PERFURADA OU LISA,300X75MM.FORNECIMENTO E COLOCACAO</v>
          </cell>
          <cell r="C15907" t="str">
            <v>UN</v>
          </cell>
        </row>
        <row r="15908">
          <cell r="A15908" t="str">
            <v>15.018.0680-A</v>
          </cell>
          <cell r="B15908" t="str">
            <v>CURVA VERTICAL,EXTERNA,90º,PARA ELETROCALHA PERFURADA OU LISA,300X75MM.FORNECIMENTO E COLOCACAO</v>
          </cell>
          <cell r="C15908" t="str">
            <v>UN</v>
          </cell>
        </row>
        <row r="15909">
          <cell r="A15909" t="str">
            <v>15.018.0681-0</v>
          </cell>
          <cell r="B15909" t="str">
            <v>CURVA VERTICAL,EXTERNA,90º,PARA ELETROCALHA PERFURADA OU LISA,400X75MM.FORNECIMENTO E COLOCACAO</v>
          </cell>
          <cell r="C15909" t="str">
            <v>UN</v>
          </cell>
        </row>
        <row r="15910">
          <cell r="A15910" t="str">
            <v>15.018.0681-A</v>
          </cell>
          <cell r="B15910" t="str">
            <v>CURVA VERTICAL,EXTERNA,90º,PARA ELETROCALHA PERFURADA OU LISA,400X75MM.FORNECIMENTO E COLOCACAO</v>
          </cell>
          <cell r="C15910" t="str">
            <v>UN</v>
          </cell>
        </row>
        <row r="15911">
          <cell r="A15911" t="str">
            <v>15.018.0682-0</v>
          </cell>
          <cell r="B15911" t="str">
            <v>CURVA VERTICAL,EXTERNA,90º,PARA ELETROCALHA PERFURADA OU LISA,100X100MM.FORNECIMENTO E COLOCACAO</v>
          </cell>
          <cell r="C15911" t="str">
            <v>UN</v>
          </cell>
        </row>
        <row r="15912">
          <cell r="A15912" t="str">
            <v>15.018.0682-A</v>
          </cell>
          <cell r="B15912" t="str">
            <v>CURVA VERTICAL,EXTERNA,90º,PARA ELETROCALHA PERFURADA OU LISA,100X100MM.FORNECIMENTO E COLOCACAO</v>
          </cell>
          <cell r="C15912" t="str">
            <v>UN</v>
          </cell>
        </row>
        <row r="15913">
          <cell r="A15913" t="str">
            <v>15.018.0683-0</v>
          </cell>
          <cell r="B15913" t="str">
            <v>CURVA VERTICAL,EXTERNA,90º,PARA ELETROCALHA PERFURADA OU LISA,150X100MM.FORNECIMENTO E COLOCACAO</v>
          </cell>
          <cell r="C15913" t="str">
            <v>UN</v>
          </cell>
        </row>
        <row r="15914">
          <cell r="A15914" t="str">
            <v>15.018.0683-A</v>
          </cell>
          <cell r="B15914" t="str">
            <v>CURVA VERTICAL,EXTERNA,90º,PARA ELETROCALHA PERFURADA OU LISA,150X100MM.FORNECIMENTO E COLOCACAO</v>
          </cell>
          <cell r="C15914" t="str">
            <v>UN</v>
          </cell>
        </row>
        <row r="15915">
          <cell r="A15915" t="str">
            <v>15.018.0684-0</v>
          </cell>
          <cell r="B15915" t="str">
            <v>CURVA VERTICAL,EXTERNA,90º,PARA ELETROCALHA PERFURADA OU LISA,200X100MM.FORNECIMENTO E COLOCACAO</v>
          </cell>
          <cell r="C15915" t="str">
            <v>UN</v>
          </cell>
        </row>
        <row r="15916">
          <cell r="A15916" t="str">
            <v>15.018.0684-A</v>
          </cell>
          <cell r="B15916" t="str">
            <v>CURVA VERTICAL,EXTERNA,90º,PARA ELETROCALHA PERFURADA OU LISA,200X100MM.FORNECIMENTO E COLOCACAO</v>
          </cell>
          <cell r="C15916" t="str">
            <v>UN</v>
          </cell>
        </row>
        <row r="15917">
          <cell r="A15917" t="str">
            <v>15.018.0686-0</v>
          </cell>
          <cell r="B15917" t="str">
            <v>CURVA VERTICAL,EXTERNA,90º,PARA ELETROCALHA PERFURADA OU LISA,300X100MM.FORNECIMENTO E COLOCACAO</v>
          </cell>
          <cell r="C15917" t="str">
            <v>UN</v>
          </cell>
        </row>
        <row r="15918">
          <cell r="A15918" t="str">
            <v>15.018.0686-A</v>
          </cell>
          <cell r="B15918" t="str">
            <v>CURVA VERTICAL,EXTERNA,90º,PARA ELETROCALHA PERFURADA OU LISA,300X100MM.FORNECIMENTO E COLOCACAO</v>
          </cell>
          <cell r="C15918" t="str">
            <v>UN</v>
          </cell>
        </row>
        <row r="15919">
          <cell r="A15919" t="str">
            <v>15.018.0687-0</v>
          </cell>
          <cell r="B15919" t="str">
            <v>CURVA VERTICAL,EXTERNA,90º,PARA ELETROCALHA PERFURADA OU LISA,400X100MM.FORNECIMENTO E COLOCACAO</v>
          </cell>
          <cell r="C15919" t="str">
            <v>UN</v>
          </cell>
        </row>
        <row r="15920">
          <cell r="A15920" t="str">
            <v>15.018.0687-A</v>
          </cell>
          <cell r="B15920" t="str">
            <v>CURVA VERTICAL,EXTERNA,90º,PARA ELETROCALHA PERFURADA OU LISA,400X100MM.FORNECIMENTO E COLOCACAO</v>
          </cell>
          <cell r="C15920" t="str">
            <v>UN</v>
          </cell>
        </row>
        <row r="15921">
          <cell r="A15921" t="str">
            <v>15.018.0688-0</v>
          </cell>
          <cell r="B15921" t="str">
            <v>CURVA VERTICAL,INTERNA,45º,PARA ELETROCALHA PERFURADA OU LISA,50X50MM.FORNECIMENTO E COLOCACAO</v>
          </cell>
          <cell r="C15921" t="str">
            <v>UN</v>
          </cell>
        </row>
        <row r="15922">
          <cell r="A15922" t="str">
            <v>15.018.0688-A</v>
          </cell>
          <cell r="B15922" t="str">
            <v>CURVA VERTICAL,INTERNA,45º,PARA ELETROCALHA PERFURADA OU LISA,50X50MM.FORNECIMENTO E COLOCACAO</v>
          </cell>
          <cell r="C15922" t="str">
            <v>UN</v>
          </cell>
        </row>
        <row r="15923">
          <cell r="A15923" t="str">
            <v>15.018.0690-0</v>
          </cell>
          <cell r="B15923" t="str">
            <v>CURVA VERTICAL,INTERNA,45º,PARA ELETROCALHA PERFURADA OU LISA,100X50MM.FORNECIMENTO E COLOCACAO</v>
          </cell>
          <cell r="C15923" t="str">
            <v>UN</v>
          </cell>
        </row>
        <row r="15924">
          <cell r="A15924" t="str">
            <v>15.018.0690-A</v>
          </cell>
          <cell r="B15924" t="str">
            <v>CURVA VERTICAL,INTERNA,45º,PARA ELETROCALHA PERFURADA OU LISA,100X50MM.FORNECIMENTO E COLOCACAO</v>
          </cell>
          <cell r="C15924" t="str">
            <v>UN</v>
          </cell>
        </row>
        <row r="15925">
          <cell r="A15925" t="str">
            <v>15.018.0691-0</v>
          </cell>
          <cell r="B15925" t="str">
            <v>CURVA VERTICAL,INTERNA,45º,PARA ELETROCALHA PERFURADA OU LISA,150X50MM.FORNECIMENTO E COLOCACAO</v>
          </cell>
          <cell r="C15925" t="str">
            <v>UN</v>
          </cell>
        </row>
        <row r="15926">
          <cell r="A15926" t="str">
            <v>15.018.0691-A</v>
          </cell>
          <cell r="B15926" t="str">
            <v>CURVA VERTICAL,INTERNA,45º,PARA ELETROCALHA PERFURADA OU LISA,150X50MM.FORNECIMENTO E COLOCACAO</v>
          </cell>
          <cell r="C15926" t="str">
            <v>UN</v>
          </cell>
        </row>
        <row r="15927">
          <cell r="A15927" t="str">
            <v>15.018.0692-0</v>
          </cell>
          <cell r="B15927" t="str">
            <v>CURVA VERTICAL,INTERNA,45º,PARA ELETROCALHA PERFURADA OU LISA,200X50MM.FORNECIMENTO E COLOCACAO</v>
          </cell>
          <cell r="C15927" t="str">
            <v>UN</v>
          </cell>
        </row>
        <row r="15928">
          <cell r="A15928" t="str">
            <v>15.018.0692-A</v>
          </cell>
          <cell r="B15928" t="str">
            <v>CURVA VERTICAL,INTERNA,45º,PARA ELETROCALHA PERFURADA OU LISA,200X50MM.FORNECIMENTO E COLOCACAO</v>
          </cell>
          <cell r="C15928" t="str">
            <v>UN</v>
          </cell>
        </row>
        <row r="15929">
          <cell r="A15929" t="str">
            <v>15.018.0694-0</v>
          </cell>
          <cell r="B15929" t="str">
            <v>CURVA VERTICAL,INTERNA,45º,PARA ELETROCALHA PERFURADA OU LISA,300X50MM.FORNECIMENTO E COLOCACAO</v>
          </cell>
          <cell r="C15929" t="str">
            <v>UN</v>
          </cell>
        </row>
        <row r="15930">
          <cell r="A15930" t="str">
            <v>15.018.0694-A</v>
          </cell>
          <cell r="B15930" t="str">
            <v>CURVA VERTICAL,INTERNA,45º,PARA ELETROCALHA PERFURADA OU LISA,300X50MM.FORNECIMENTO E COLOCACAO</v>
          </cell>
          <cell r="C15930" t="str">
            <v>UN</v>
          </cell>
        </row>
        <row r="15931">
          <cell r="A15931" t="str">
            <v>15.018.0695-0</v>
          </cell>
          <cell r="B15931" t="str">
            <v>CURVA VERTICAL,INTERNA,45º,PARA ELETROCALHA PERFURADA OU LISA,400X50MM.FORNECIMENTO E COLOCACAO</v>
          </cell>
          <cell r="C15931" t="str">
            <v>UN</v>
          </cell>
        </row>
        <row r="15932">
          <cell r="A15932" t="str">
            <v>15.018.0695-A</v>
          </cell>
          <cell r="B15932" t="str">
            <v>CURVA VERTICAL,INTERNA,45º,PARA ELETROCALHA PERFURADA OU LISA,400X50MM.FORNECIMENTO E COLOCACAO</v>
          </cell>
          <cell r="C15932" t="str">
            <v>UN</v>
          </cell>
        </row>
        <row r="15933">
          <cell r="A15933" t="str">
            <v>15.018.0696-0</v>
          </cell>
          <cell r="B15933" t="str">
            <v>CURVA VERTICAL,INTERNA,45º,PARA ELETROCALHA PERFURADA OU LISA,100X75MM.FORNECIMENTO E COLOCACAO</v>
          </cell>
          <cell r="C15933" t="str">
            <v>UN</v>
          </cell>
        </row>
        <row r="15934">
          <cell r="A15934" t="str">
            <v>15.018.0696-A</v>
          </cell>
          <cell r="B15934" t="str">
            <v>CURVA VERTICAL,INTERNA,45º,PARA ELETROCALHA PERFURADA OU LISA,100X75MM.FORNECIMENTO E COLOCACAO</v>
          </cell>
          <cell r="C15934" t="str">
            <v>UN</v>
          </cell>
        </row>
        <row r="15935">
          <cell r="A15935" t="str">
            <v>15.018.0697-0</v>
          </cell>
          <cell r="B15935" t="str">
            <v>CURVA VERTICAL,INTERNA,45º,PARA ELETROCALHA PERFURADA OU LISA,150X75MM.FORNECIMENTO E COLOCACAO</v>
          </cell>
          <cell r="C15935" t="str">
            <v>UN</v>
          </cell>
        </row>
        <row r="15936">
          <cell r="A15936" t="str">
            <v>15.018.0697-A</v>
          </cell>
          <cell r="B15936" t="str">
            <v>CURVA VERTICAL,INTERNA,45º,PARA ELETROCALHA PERFURADA OU LISA,150X75MM.FORNECIMENTO E COLOCACAO</v>
          </cell>
          <cell r="C15936" t="str">
            <v>UN</v>
          </cell>
        </row>
        <row r="15937">
          <cell r="A15937" t="str">
            <v>15.018.0698-0</v>
          </cell>
          <cell r="B15937" t="str">
            <v>CURVA VERTICAL,INTERNA,45º,PARA ELETROCALHA PERFURADA OU LISA,200X75MM.FORNECIMENTO E COLOCACAO</v>
          </cell>
          <cell r="C15937" t="str">
            <v>UN</v>
          </cell>
        </row>
        <row r="15938">
          <cell r="A15938" t="str">
            <v>15.018.0698-A</v>
          </cell>
          <cell r="B15938" t="str">
            <v>CURVA VERTICAL,INTERNA,45º,PARA ELETROCALHA PERFURADA OU LISA,200X75MM.FORNECIMENTO E COLOCACAO</v>
          </cell>
          <cell r="C15938" t="str">
            <v>UN</v>
          </cell>
        </row>
        <row r="15939">
          <cell r="A15939" t="str">
            <v>15.018.0700-0</v>
          </cell>
          <cell r="B15939" t="str">
            <v>CURVA VERTICAL,INTERNA,45º,PARA ELETROCALHA PERFURADA OU LISA,300X75MM.FORNECIMENTO E COLOCACAO</v>
          </cell>
          <cell r="C15939" t="str">
            <v>UN</v>
          </cell>
        </row>
        <row r="15940">
          <cell r="A15940" t="str">
            <v>15.018.0700-A</v>
          </cell>
          <cell r="B15940" t="str">
            <v>CURVA VERTICAL,INTERNA,45º,PARA ELETROCALHA PERFURADA OU LISA,300X75MM.FORNECIMENTO E COLOCACAO</v>
          </cell>
          <cell r="C15940" t="str">
            <v>UN</v>
          </cell>
        </row>
        <row r="15941">
          <cell r="A15941" t="str">
            <v>15.018.0701-0</v>
          </cell>
          <cell r="B15941" t="str">
            <v>CURVA VERTICAL,INTERNA,45º,PARA ELETROCALHA PERFURADA OU LISA,400X75MM.FORNECIMENTO E COLOCACAO</v>
          </cell>
          <cell r="C15941" t="str">
            <v>UN</v>
          </cell>
        </row>
        <row r="15942">
          <cell r="A15942" t="str">
            <v>15.018.0701-A</v>
          </cell>
          <cell r="B15942" t="str">
            <v>CURVA VERTICAL,INTERNA,45º,PARA ELETROCALHA PERFURADA OU LISA,400X75MM.FORNECIMENTO E COLOCACAO</v>
          </cell>
          <cell r="C15942" t="str">
            <v>UN</v>
          </cell>
        </row>
        <row r="15943">
          <cell r="A15943" t="str">
            <v>15.018.0702-0</v>
          </cell>
          <cell r="B15943" t="str">
            <v>CURVA VERTICAL,INTERNA,45º,PARA ELETROCALHA PERFURADA OU LISA,100X100MM.FORNECIMENTO E COLOCACAO</v>
          </cell>
          <cell r="C15943" t="str">
            <v>UN</v>
          </cell>
        </row>
        <row r="15944">
          <cell r="A15944" t="str">
            <v>15.018.0702-A</v>
          </cell>
          <cell r="B15944" t="str">
            <v>CURVA VERTICAL,INTERNA,45º,PARA ELETROCALHA PERFURADA OU LISA,100X100MM.FORNECIMENTO E COLOCACAO</v>
          </cell>
          <cell r="C15944" t="str">
            <v>UN</v>
          </cell>
        </row>
        <row r="15945">
          <cell r="A15945" t="str">
            <v>15.018.0703-0</v>
          </cell>
          <cell r="B15945" t="str">
            <v>CURVA VERTICAL,INTERNA,45º,PARA ELETROCALHA PERFURADA OU LISA,150X100MM.FORNECIMENTO E COLOCACAO</v>
          </cell>
          <cell r="C15945" t="str">
            <v>UN</v>
          </cell>
        </row>
        <row r="15946">
          <cell r="A15946" t="str">
            <v>15.018.0703-A</v>
          </cell>
          <cell r="B15946" t="str">
            <v>CURVA VERTICAL,INTERNA,45º,PARA ELETROCALHA PERFURADA OU LISA,150X100MM.FORNECIMENTO E COLOCACAO</v>
          </cell>
          <cell r="C15946" t="str">
            <v>UN</v>
          </cell>
        </row>
        <row r="15947">
          <cell r="A15947" t="str">
            <v>15.018.0704-0</v>
          </cell>
          <cell r="B15947" t="str">
            <v>CURVA VERTICAL,INTERNA,45º,PARA ELETROCALHA PERFURADA OU LISA,200X100MM.FORNECIMENTO E COLOCACAO</v>
          </cell>
          <cell r="C15947" t="str">
            <v>UN</v>
          </cell>
        </row>
        <row r="15948">
          <cell r="A15948" t="str">
            <v>15.018.0704-A</v>
          </cell>
          <cell r="B15948" t="str">
            <v>CURVA VERTICAL,INTERNA,45º,PARA ELETROCALHA PERFURADA OU LISA,200X100MM.FORNECIMENTO E COLOCACAO</v>
          </cell>
          <cell r="C15948" t="str">
            <v>UN</v>
          </cell>
        </row>
        <row r="15949">
          <cell r="A15949" t="str">
            <v>15.018.0706-0</v>
          </cell>
          <cell r="B15949" t="str">
            <v>CURVA VERTICAL,INTERNA,45º,PARA ELETROCALHA PERFURADA OU LISA,300X100MM.FORNECIMENTO E COLOCACAO</v>
          </cell>
          <cell r="C15949" t="str">
            <v>UN</v>
          </cell>
        </row>
        <row r="15950">
          <cell r="A15950" t="str">
            <v>15.018.0706-A</v>
          </cell>
          <cell r="B15950" t="str">
            <v>CURVA VERTICAL,INTERNA,45º,PARA ELETROCALHA PERFURADA OU LISA,300X100MM.FORNECIMENTO E COLOCACAO</v>
          </cell>
          <cell r="C15950" t="str">
            <v>UN</v>
          </cell>
        </row>
        <row r="15951">
          <cell r="A15951" t="str">
            <v>15.018.0707-0</v>
          </cell>
          <cell r="B15951" t="str">
            <v>CURVA VERTICAL,INTERNA,45º,PARA ELETROCALHA PERFURADA OU LISA,400X100MM.FORNECIMENTO E COLOCACAO</v>
          </cell>
          <cell r="C15951" t="str">
            <v>UN</v>
          </cell>
        </row>
        <row r="15952">
          <cell r="A15952" t="str">
            <v>15.018.0707-A</v>
          </cell>
          <cell r="B15952" t="str">
            <v>CURVA VERTICAL,INTERNA,45º,PARA ELETROCALHA PERFURADA OU LISA,400X100MM.FORNECIMENTO E COLOCACAO</v>
          </cell>
          <cell r="C15952" t="str">
            <v>UN</v>
          </cell>
        </row>
        <row r="15953">
          <cell r="A15953" t="str">
            <v>15.018.0708-0</v>
          </cell>
          <cell r="B15953" t="str">
            <v>CURVA VERTICAL,INTERNA,90º,PARA ELETROCALHA PERFURADA OU LISA,50X50MM.FORNECIMENTO E COLOCACAO</v>
          </cell>
          <cell r="C15953" t="str">
            <v>UN</v>
          </cell>
        </row>
        <row r="15954">
          <cell r="A15954" t="str">
            <v>15.018.0708-A</v>
          </cell>
          <cell r="B15954" t="str">
            <v>CURVA VERTICAL,INTERNA,90º,PARA ELETROCALHA PERFURADA OU LISA,50X50MM.FORNECIMENTO E COLOCACAO</v>
          </cell>
          <cell r="C15954" t="str">
            <v>UN</v>
          </cell>
        </row>
        <row r="15955">
          <cell r="A15955" t="str">
            <v>15.018.0710-0</v>
          </cell>
          <cell r="B15955" t="str">
            <v>CURVA VERTICAL,INTERNA,90º,PARA ELETROCALHA PERFURADA OU LISA,100X50MM.FORNECIMENTO E COLOCACAO</v>
          </cell>
          <cell r="C15955" t="str">
            <v>UN</v>
          </cell>
        </row>
        <row r="15956">
          <cell r="A15956" t="str">
            <v>15.018.0710-A</v>
          </cell>
          <cell r="B15956" t="str">
            <v>CURVA VERTICAL,INTERNA,90º,PARA ELETROCALHA PERFURADA OU LISA,100X50MM.FORNECIMENTO E COLOCACAO</v>
          </cell>
          <cell r="C15956" t="str">
            <v>UN</v>
          </cell>
        </row>
        <row r="15957">
          <cell r="A15957" t="str">
            <v>15.018.0711-0</v>
          </cell>
          <cell r="B15957" t="str">
            <v>CURVA VERTICAL,INTERNA,90º,PARA ELETROCALHA PERFURADA OU LISA,150X50MM.FORNECIMENTO E COLOCACAO</v>
          </cell>
          <cell r="C15957" t="str">
            <v>UN</v>
          </cell>
        </row>
        <row r="15958">
          <cell r="A15958" t="str">
            <v>15.018.0711-A</v>
          </cell>
          <cell r="B15958" t="str">
            <v>CURVA VERTICAL,INTERNA,90º,PARA ELETROCALHA PERFURADA OU LISA,150X50MM.FORNECIMENTO E COLOCACAO</v>
          </cell>
          <cell r="C15958" t="str">
            <v>UN</v>
          </cell>
        </row>
        <row r="15959">
          <cell r="A15959" t="str">
            <v>15.018.0712-0</v>
          </cell>
          <cell r="B15959" t="str">
            <v>CURVA VERTICAL,INTERNA,90º,PARA ELETROCALHA PERFURADA OU LISA,200X50MM.FORNECIMENTO E COLOCACAO</v>
          </cell>
          <cell r="C15959" t="str">
            <v>UN</v>
          </cell>
        </row>
        <row r="15960">
          <cell r="A15960" t="str">
            <v>15.018.0712-A</v>
          </cell>
          <cell r="B15960" t="str">
            <v>CURVA VERTICAL,INTERNA,90º,PARA ELETROCALHA PERFURADA OU LISA,200X50MM.FORNECIMENTO E COLOCACAO</v>
          </cell>
          <cell r="C15960" t="str">
            <v>UN</v>
          </cell>
        </row>
        <row r="15961">
          <cell r="A15961" t="str">
            <v>15.018.0714-0</v>
          </cell>
          <cell r="B15961" t="str">
            <v>CURVA VERTICAL,INTERNA,90º,PARA ELETROCALHA PERFURADA OU LISA,300X50MM.FORNECIMENTO E COLOCACAO</v>
          </cell>
          <cell r="C15961" t="str">
            <v>UN</v>
          </cell>
        </row>
        <row r="15962">
          <cell r="A15962" t="str">
            <v>15.018.0714-A</v>
          </cell>
          <cell r="B15962" t="str">
            <v>CURVA VERTICAL,INTERNA,90º,PARA ELETROCALHA PERFURADA OU LISA,300X50MM.FORNECIMENTO E COLOCACAO</v>
          </cell>
          <cell r="C15962" t="str">
            <v>UN</v>
          </cell>
        </row>
        <row r="15963">
          <cell r="A15963" t="str">
            <v>15.018.0715-0</v>
          </cell>
          <cell r="B15963" t="str">
            <v>CURVA VERTICAL,INTERNA,90º,PARA ELETROCALHA PERFURADA OU LISA,400X50MM.FORNECIMENTO E COLOCACAO</v>
          </cell>
          <cell r="C15963" t="str">
            <v>UN</v>
          </cell>
        </row>
        <row r="15964">
          <cell r="A15964" t="str">
            <v>15.018.0715-A</v>
          </cell>
          <cell r="B15964" t="str">
            <v>CURVA VERTICAL,INTERNA,90º,PARA ELETROCALHA PERFURADA OU LISA,400X50MM.FORNECIMENTO E COLOCACAO</v>
          </cell>
          <cell r="C15964" t="str">
            <v>UN</v>
          </cell>
        </row>
        <row r="15965">
          <cell r="A15965" t="str">
            <v>15.018.0716-0</v>
          </cell>
          <cell r="B15965" t="str">
            <v>CURVA VERTICAL,INTERNA,90º,PARA ELETROCALHA PERFURADA OU LISA,100X75MM.FORNECIMENTO E COLOCACAO</v>
          </cell>
          <cell r="C15965" t="str">
            <v>UN</v>
          </cell>
        </row>
        <row r="15966">
          <cell r="A15966" t="str">
            <v>15.018.0716-A</v>
          </cell>
          <cell r="B15966" t="str">
            <v>CURVA VERTICAL,INTERNA,90º,PARA ELETROCALHA PERFURADA OU LISA,100X75MM.FORNECIMENTO E COLOCACAO</v>
          </cell>
          <cell r="C15966" t="str">
            <v>UN</v>
          </cell>
        </row>
        <row r="15967">
          <cell r="A15967" t="str">
            <v>15.018.0717-0</v>
          </cell>
          <cell r="B15967" t="str">
            <v>CURVA VERTICAL,INTERNA,90º,PARA ELETROCALHA PERFURADA OU LISA,150X75MM.FORNECIMENTO E COLOCACAO</v>
          </cell>
          <cell r="C15967" t="str">
            <v>UN</v>
          </cell>
        </row>
        <row r="15968">
          <cell r="A15968" t="str">
            <v>15.018.0717-A</v>
          </cell>
          <cell r="B15968" t="str">
            <v>CURVA VERTICAL,INTERNA,90º,PARA ELETROCALHA PERFURADA OU LISA,150X75MM.FORNECIMENTO E COLOCACAO</v>
          </cell>
          <cell r="C15968" t="str">
            <v>UN</v>
          </cell>
        </row>
        <row r="15969">
          <cell r="A15969" t="str">
            <v>15.018.0718-0</v>
          </cell>
          <cell r="B15969" t="str">
            <v>CURVA VERTICAL,INTERNA,90º,PARA ELETROCALHA PERFURADA OU LISA,200X75MM.FORNECIMENTO E COLOCACAO</v>
          </cell>
          <cell r="C15969" t="str">
            <v>UN</v>
          </cell>
        </row>
        <row r="15970">
          <cell r="A15970" t="str">
            <v>15.018.0718-A</v>
          </cell>
          <cell r="B15970" t="str">
            <v>CURVA VERTICAL,INTERNA,90º,PARA ELETROCALHA PERFURADA OU LISA,200X75MM.FORNECIMENTO E COLOCACAO</v>
          </cell>
          <cell r="C15970" t="str">
            <v>UN</v>
          </cell>
        </row>
        <row r="15971">
          <cell r="A15971" t="str">
            <v>15.018.0720-0</v>
          </cell>
          <cell r="B15971" t="str">
            <v>CURVA VERTICAL,INTERNA,90º,PARA ELETROCALHA PERFURADA OU LISA,300X75MM.FORNECIMENTO E COLOCACAO</v>
          </cell>
          <cell r="C15971" t="str">
            <v>UN</v>
          </cell>
        </row>
        <row r="15972">
          <cell r="A15972" t="str">
            <v>15.018.0720-A</v>
          </cell>
          <cell r="B15972" t="str">
            <v>CURVA VERTICAL,INTERNA,90º,PARA ELETROCALHA PERFURADA OU LISA,300X75MM.FORNECIMENTO E COLOCACAO</v>
          </cell>
          <cell r="C15972" t="str">
            <v>UN</v>
          </cell>
        </row>
        <row r="15973">
          <cell r="A15973" t="str">
            <v>15.018.0721-0</v>
          </cell>
          <cell r="B15973" t="str">
            <v>CURVA VERTICAL,INTERNA,90º,PARA ELETROCALHA PERFURADA OU LISA,400X75MM.FORNECIMENTO E COLOCACAO</v>
          </cell>
          <cell r="C15973" t="str">
            <v>UN</v>
          </cell>
        </row>
        <row r="15974">
          <cell r="A15974" t="str">
            <v>15.018.0721-A</v>
          </cell>
          <cell r="B15974" t="str">
            <v>CURVA VERTICAL,INTERNA,90º,PARA ELETROCALHA PERFURADA OU LISA,400X75MM.FORNECIMENTO E COLOCACAO</v>
          </cell>
          <cell r="C15974" t="str">
            <v>UN</v>
          </cell>
        </row>
        <row r="15975">
          <cell r="A15975" t="str">
            <v>15.018.0722-0</v>
          </cell>
          <cell r="B15975" t="str">
            <v>CURVA VERTICAL,INTERNA,90º,PARA ELETROCALHA PERFURADA OU LISA,100X100MM.FORNECIMENTO E COLOCACAO</v>
          </cell>
          <cell r="C15975" t="str">
            <v>UN</v>
          </cell>
        </row>
        <row r="15976">
          <cell r="A15976" t="str">
            <v>15.018.0722-A</v>
          </cell>
          <cell r="B15976" t="str">
            <v>CURVA VERTICAL,INTERNA,90º,PARA ELETROCALHA PERFURADA OU LISA,100X100MM.FORNECIMENTO E COLOCACAO</v>
          </cell>
          <cell r="C15976" t="str">
            <v>UN</v>
          </cell>
        </row>
        <row r="15977">
          <cell r="A15977" t="str">
            <v>15.018.0723-0</v>
          </cell>
          <cell r="B15977" t="str">
            <v>CURVA VERTICAL,INTERNA,90º,PARA ELETROCALHA PERFURADA OU LISA,150X100MM.FORNECIMENTO E COLOCACAO</v>
          </cell>
          <cell r="C15977" t="str">
            <v>UN</v>
          </cell>
        </row>
        <row r="15978">
          <cell r="A15978" t="str">
            <v>15.018.0723-A</v>
          </cell>
          <cell r="B15978" t="str">
            <v>CURVA VERTICAL,INTERNA,90º,PARA ELETROCALHA PERFURADA OU LISA,150X100MM.FORNECIMENTO E COLOCACAO</v>
          </cell>
          <cell r="C15978" t="str">
            <v>UN</v>
          </cell>
        </row>
        <row r="15979">
          <cell r="A15979" t="str">
            <v>15.018.0724-0</v>
          </cell>
          <cell r="B15979" t="str">
            <v>CURVA VERTICAL,INTERNA,90º,PARA ELETROCALHA PERFURADA OU LISA,200X100MM.FORNECIMENTO E COLOCACAO</v>
          </cell>
          <cell r="C15979" t="str">
            <v>UN</v>
          </cell>
        </row>
        <row r="15980">
          <cell r="A15980" t="str">
            <v>15.018.0724-A</v>
          </cell>
          <cell r="B15980" t="str">
            <v>CURVA VERTICAL,INTERNA,90º,PARA ELETROCALHA PERFURADA OU LISA,200X100MM.FORNECIMENTO E COLOCACAO</v>
          </cell>
          <cell r="C15980" t="str">
            <v>UN</v>
          </cell>
        </row>
        <row r="15981">
          <cell r="A15981" t="str">
            <v>15.018.0726-0</v>
          </cell>
          <cell r="B15981" t="str">
            <v>CURVA VERTICAL,INTERNA,90º,PARA ELETROCALHA PERFURADA OU LISA,300X100MM.FORNECIMENTO E COLOCACAO</v>
          </cell>
          <cell r="C15981" t="str">
            <v>UN</v>
          </cell>
        </row>
        <row r="15982">
          <cell r="A15982" t="str">
            <v>15.018.0726-A</v>
          </cell>
          <cell r="B15982" t="str">
            <v>CURVA VERTICAL,INTERNA,90º,PARA ELETROCALHA PERFURADA OU LISA,300X100MM.FORNECIMENTO E COLOCACAO</v>
          </cell>
          <cell r="C15982" t="str">
            <v>UN</v>
          </cell>
        </row>
        <row r="15983">
          <cell r="A15983" t="str">
            <v>15.018.0727-0</v>
          </cell>
          <cell r="B15983" t="str">
            <v>CURVA VERTICAL,INTERNA,90º,PARA ELETROCALHA PERFURADA OU LISA,400X100MM.FORNECIMENTO E COLOCACAO</v>
          </cell>
          <cell r="C15983" t="str">
            <v>UN</v>
          </cell>
        </row>
        <row r="15984">
          <cell r="A15984" t="str">
            <v>15.018.0727-A</v>
          </cell>
          <cell r="B15984" t="str">
            <v>CURVA VERTICAL,INTERNA,90º,PARA ELETROCALHA PERFURADA OU LISA,400X100MM.FORNECIMENTO E COLOCACAO</v>
          </cell>
          <cell r="C15984" t="str">
            <v>UN</v>
          </cell>
        </row>
        <row r="15985">
          <cell r="A15985" t="str">
            <v>15.018.0728-0</v>
          </cell>
          <cell r="B15985" t="str">
            <v>CURVA DE INVERSAO,90º,PARA ELETROCALHA PERFURADA OU LISA,50X50MM.FORNECIMENTO E COLOCACAO</v>
          </cell>
          <cell r="C15985" t="str">
            <v>UN</v>
          </cell>
        </row>
        <row r="15986">
          <cell r="A15986" t="str">
            <v>15.018.0728-A</v>
          </cell>
          <cell r="B15986" t="str">
            <v>CURVA DE INVERSAO,90º,PARA ELETROCALHA PERFURADA OU LISA,50X50MM.FORNECIMENTO E COLOCACAO</v>
          </cell>
          <cell r="C15986" t="str">
            <v>UN</v>
          </cell>
        </row>
        <row r="15987">
          <cell r="A15987" t="str">
            <v>15.018.0730-0</v>
          </cell>
          <cell r="B15987" t="str">
            <v>CURVA DE INVERSAO,90º,PARA ELETROCALHA PERFURADA OU LISA,100X50MM.FORNECIMENTO E COLOCACAO</v>
          </cell>
          <cell r="C15987" t="str">
            <v>UN</v>
          </cell>
        </row>
        <row r="15988">
          <cell r="A15988" t="str">
            <v>15.018.0730-A</v>
          </cell>
          <cell r="B15988" t="str">
            <v>CURVA DE INVERSAO,90º,PARA ELETROCALHA PERFURADA OU LISA,100X50MM.FORNECIMENTO E COLOCACAO</v>
          </cell>
          <cell r="C15988" t="str">
            <v>UN</v>
          </cell>
        </row>
        <row r="15989">
          <cell r="A15989" t="str">
            <v>15.018.0731-0</v>
          </cell>
          <cell r="B15989" t="str">
            <v>CURVA DE INVERSAO,90º,PARA ELETROCALHA PERFURADA OU LISA,150X50MM.FORNECIMENTO E COLOCACAO</v>
          </cell>
          <cell r="C15989" t="str">
            <v>UN</v>
          </cell>
        </row>
        <row r="15990">
          <cell r="A15990" t="str">
            <v>15.018.0731-A</v>
          </cell>
          <cell r="B15990" t="str">
            <v>CURVA DE INVERSAO,90º,PARA ELETROCALHA PERFURADA OU LISA,150X50MM.FORNECIMENTO E COLOCACAO</v>
          </cell>
          <cell r="C15990" t="str">
            <v>UN</v>
          </cell>
        </row>
        <row r="15991">
          <cell r="A15991" t="str">
            <v>15.018.0732-0</v>
          </cell>
          <cell r="B15991" t="str">
            <v>CURVA DE INVERSAO,90º,PARA ELETROCALHA PERFURADA OU LISA,200X50MM.FORNECIMENTO E COLOCACAO</v>
          </cell>
          <cell r="C15991" t="str">
            <v>UN</v>
          </cell>
        </row>
        <row r="15992">
          <cell r="A15992" t="str">
            <v>15.018.0732-A</v>
          </cell>
          <cell r="B15992" t="str">
            <v>CURVA DE INVERSAO,90º,PARA ELETROCALHA PERFURADA OU LISA,200X50MM.FORNECIMENTO E COLOCACAO</v>
          </cell>
          <cell r="C15992" t="str">
            <v>UN</v>
          </cell>
        </row>
        <row r="15993">
          <cell r="A15993" t="str">
            <v>15.018.0734-0</v>
          </cell>
          <cell r="B15993" t="str">
            <v>CURVA DE INVERSAO,90º,PARA ELETROCALHA PERFURADA OU LISA,300X50MM.FORNECIMENTO E COLOCACAO</v>
          </cell>
          <cell r="C15993" t="str">
            <v>UN</v>
          </cell>
        </row>
        <row r="15994">
          <cell r="A15994" t="str">
            <v>15.018.0734-A</v>
          </cell>
          <cell r="B15994" t="str">
            <v>CURVA DE INVERSAO,90º,PARA ELETROCALHA PERFURADA OU LISA,300X50MM.FORNECIMENTO E COLOCACAO</v>
          </cell>
          <cell r="C15994" t="str">
            <v>UN</v>
          </cell>
        </row>
        <row r="15995">
          <cell r="A15995" t="str">
            <v>15.018.0735-0</v>
          </cell>
          <cell r="B15995" t="str">
            <v>CURVA DE INVERSAO,90º,PARA ELETROCALHA PERFURADA OU LISA,400X50MM.FORNECIMENTO E COLOCACAO</v>
          </cell>
          <cell r="C15995" t="str">
            <v>UN</v>
          </cell>
        </row>
        <row r="15996">
          <cell r="A15996" t="str">
            <v>15.018.0735-A</v>
          </cell>
          <cell r="B15996" t="str">
            <v>CURVA DE INVERSAO,90º,PARA ELETROCALHA PERFURADA OU LISA,400X50MM.FORNECIMENTO E COLOCACAO</v>
          </cell>
          <cell r="C15996" t="str">
            <v>UN</v>
          </cell>
        </row>
        <row r="15997">
          <cell r="A15997" t="str">
            <v>15.018.0736-0</v>
          </cell>
          <cell r="B15997" t="str">
            <v>CURVA DE INVERSAO,90º,PARA ELETROCALHA PERFURADA OU LISA,100X75MM.FORNECIMENTO E COLOCACAO</v>
          </cell>
          <cell r="C15997" t="str">
            <v>UN</v>
          </cell>
        </row>
        <row r="15998">
          <cell r="A15998" t="str">
            <v>15.018.0736-A</v>
          </cell>
          <cell r="B15998" t="str">
            <v>CURVA DE INVERSAO,90º,PARA ELETROCALHA PERFURADA OU LISA,100X75MM.FORNECIMENTO E COLOCACAO</v>
          </cell>
          <cell r="C15998" t="str">
            <v>UN</v>
          </cell>
        </row>
        <row r="15999">
          <cell r="A15999" t="str">
            <v>15.018.0737-0</v>
          </cell>
          <cell r="B15999" t="str">
            <v>CURVA DE INVERSAO,90º,PARA ELETROCALHA PERFURADA OU LISA,150X75MM.FORNECIMENTO E COLOCACAO</v>
          </cell>
          <cell r="C15999" t="str">
            <v>UN</v>
          </cell>
        </row>
        <row r="16000">
          <cell r="A16000" t="str">
            <v>15.018.0737-A</v>
          </cell>
          <cell r="B16000" t="str">
            <v>CURVA DE INVERSAO,90º,PARA ELETROCALHA PERFURADA OU LISA,150X75MM.FORNECIMENTO E COLOCACAO</v>
          </cell>
          <cell r="C16000" t="str">
            <v>UN</v>
          </cell>
        </row>
        <row r="16001">
          <cell r="A16001" t="str">
            <v>15.018.0738-0</v>
          </cell>
          <cell r="B16001" t="str">
            <v>CURVA DE INVERSAO,90º,PARA ELETROCALHA PERFURADA OU LISA,200X75MM.FORNECIMENTO E COLOCACAO</v>
          </cell>
          <cell r="C16001" t="str">
            <v>UN</v>
          </cell>
        </row>
        <row r="16002">
          <cell r="A16002" t="str">
            <v>15.018.0738-A</v>
          </cell>
          <cell r="B16002" t="str">
            <v>CURVA DE INVERSAO,90º,PARA ELETROCALHA PERFURADA OU LISA,200X75MM.FORNECIMENTO E COLOCACAO</v>
          </cell>
          <cell r="C16002" t="str">
            <v>UN</v>
          </cell>
        </row>
        <row r="16003">
          <cell r="A16003" t="str">
            <v>15.018.0740-0</v>
          </cell>
          <cell r="B16003" t="str">
            <v>CURVA DE INVERSAO,90º,PARA ELETROCALHA PERFURADA OU LISA,300X75MM.FORNECIMENTO E COLOCACAO</v>
          </cell>
          <cell r="C16003" t="str">
            <v>UN</v>
          </cell>
        </row>
        <row r="16004">
          <cell r="A16004" t="str">
            <v>15.018.0740-A</v>
          </cell>
          <cell r="B16004" t="str">
            <v>CURVA DE INVERSAO,90º,PARA ELETROCALHA PERFURADA OU LISA,300X75MM.FORNECIMENTO E COLOCACAO</v>
          </cell>
          <cell r="C16004" t="str">
            <v>UN</v>
          </cell>
        </row>
        <row r="16005">
          <cell r="A16005" t="str">
            <v>15.018.0741-0</v>
          </cell>
          <cell r="B16005" t="str">
            <v>CURVA DE INVERSAO,90º,PARA ELETROCALHA PERFURADA OU LISA,400X75MM.FORNECIMENTO E COLOCACAO</v>
          </cell>
          <cell r="C16005" t="str">
            <v>UN</v>
          </cell>
        </row>
        <row r="16006">
          <cell r="A16006" t="str">
            <v>15.018.0741-A</v>
          </cell>
          <cell r="B16006" t="str">
            <v>CURVA DE INVERSAO,90º,PARA ELETROCALHA PERFURADA OU LISA,400X75MM.FORNECIMENTO E COLOCACAO</v>
          </cell>
          <cell r="C16006" t="str">
            <v>UN</v>
          </cell>
        </row>
        <row r="16007">
          <cell r="A16007" t="str">
            <v>15.018.0742-0</v>
          </cell>
          <cell r="B16007" t="str">
            <v>CURVA DE INVERSAO,90º,PARA ELETROCALHA PERFURADA OU LISA,100X100MM.FORNECIMENTO E COLOCACAO</v>
          </cell>
          <cell r="C16007" t="str">
            <v>UN</v>
          </cell>
        </row>
        <row r="16008">
          <cell r="A16008" t="str">
            <v>15.018.0742-A</v>
          </cell>
          <cell r="B16008" t="str">
            <v>CURVA DE INVERSAO,90º,PARA ELETROCALHA PERFURADA OU LISA,100X100MM.FORNECIMENTO E COLOCACAO</v>
          </cell>
          <cell r="C16008" t="str">
            <v>UN</v>
          </cell>
        </row>
        <row r="16009">
          <cell r="A16009" t="str">
            <v>15.018.0743-0</v>
          </cell>
          <cell r="B16009" t="str">
            <v>CURVA DE INVERSAO,90º,PARA ELETROCALHA PERFURADA OU LISA,150X100MM.FORNECIMENTO E COLOCACAO</v>
          </cell>
          <cell r="C16009" t="str">
            <v>UN</v>
          </cell>
        </row>
        <row r="16010">
          <cell r="A16010" t="str">
            <v>15.018.0743-A</v>
          </cell>
          <cell r="B16010" t="str">
            <v>CURVA DE INVERSAO,90º,PARA ELETROCALHA PERFURADA OU LISA,150X100MM.FORNECIMENTO E COLOCACAO</v>
          </cell>
          <cell r="C16010" t="str">
            <v>UN</v>
          </cell>
        </row>
        <row r="16011">
          <cell r="A16011" t="str">
            <v>15.018.0744-0</v>
          </cell>
          <cell r="B16011" t="str">
            <v>CURVA DE INVERSAO,90º,PARA ELETROCALHA PERFURADA OU LISA,200X100MM.FORNECIMENTO E COLOCACAO</v>
          </cell>
          <cell r="C16011" t="str">
            <v>UN</v>
          </cell>
        </row>
        <row r="16012">
          <cell r="A16012" t="str">
            <v>15.018.0744-A</v>
          </cell>
          <cell r="B16012" t="str">
            <v>CURVA DE INVERSAO,90º,PARA ELETROCALHA PERFURADA OU LISA,200X100MM.FORNECIMENTO E COLOCACAO</v>
          </cell>
          <cell r="C16012" t="str">
            <v>UN</v>
          </cell>
        </row>
        <row r="16013">
          <cell r="A16013" t="str">
            <v>15.018.0746-0</v>
          </cell>
          <cell r="B16013" t="str">
            <v>CURVA DE INVERSAO,90º,PARA ELETROCALHA PERFURADA OU LISA,300X100MM.FORNECIMENTO E COLOCACAO</v>
          </cell>
          <cell r="C16013" t="str">
            <v>UN</v>
          </cell>
        </row>
        <row r="16014">
          <cell r="A16014" t="str">
            <v>15.018.0746-A</v>
          </cell>
          <cell r="B16014" t="str">
            <v>CURVA DE INVERSAO,90º,PARA ELETROCALHA PERFURADA OU LISA,300X100MM.FORNECIMENTO E COLOCACAO</v>
          </cell>
          <cell r="C16014" t="str">
            <v>UN</v>
          </cell>
        </row>
        <row r="16015">
          <cell r="A16015" t="str">
            <v>15.018.0747-0</v>
          </cell>
          <cell r="B16015" t="str">
            <v>CURVA DE INVERSAO,90º,PARA ELETROCALHA PERFURADA OU LISA,400X100MM.FORNECIMENTO E COLOCACAO</v>
          </cell>
          <cell r="C16015" t="str">
            <v>UN</v>
          </cell>
        </row>
        <row r="16016">
          <cell r="A16016" t="str">
            <v>15.018.0747-A</v>
          </cell>
          <cell r="B16016" t="str">
            <v>CURVA DE INVERSAO,90º,PARA ELETROCALHA PERFURADA OU LISA,400X100MM.FORNECIMENTO E COLOCACAO</v>
          </cell>
          <cell r="C16016" t="str">
            <v>UN</v>
          </cell>
        </row>
        <row r="16017">
          <cell r="A16017" t="str">
            <v>15.018.0748-0</v>
          </cell>
          <cell r="B16017" t="str">
            <v>TE HORIZONTAL,90º,PARA ELETROCALHA PERFURADA OU LISA,50X50MM.FORNECIMENTO E COLOCACAO</v>
          </cell>
          <cell r="C16017" t="str">
            <v>UN</v>
          </cell>
        </row>
        <row r="16018">
          <cell r="A16018" t="str">
            <v>15.018.0748-A</v>
          </cell>
          <cell r="B16018" t="str">
            <v>TE HORIZONTAL,90º,PARA ELETROCALHA PERFURADA OU LISA,50X50MM.FORNECIMENTO E COLOCACAO</v>
          </cell>
          <cell r="C16018" t="str">
            <v>UN</v>
          </cell>
        </row>
        <row r="16019">
          <cell r="A16019" t="str">
            <v>15.018.0750-0</v>
          </cell>
          <cell r="B16019" t="str">
            <v>TE HORIZONTAL,90º,PARA ELETROCALHA PERFURADA OU LISA,100X50MM.FORNECIMENTO E COLOCACAO</v>
          </cell>
          <cell r="C16019" t="str">
            <v>UN</v>
          </cell>
        </row>
        <row r="16020">
          <cell r="A16020" t="str">
            <v>15.018.0750-A</v>
          </cell>
          <cell r="B16020" t="str">
            <v>TE HORIZONTAL,90º,PARA ELETROCALHA PERFURADA OU LISA,100X50MM.FORNECIMENTO E COLOCACAO</v>
          </cell>
          <cell r="C16020" t="str">
            <v>UN</v>
          </cell>
        </row>
        <row r="16021">
          <cell r="A16021" t="str">
            <v>15.018.0751-0</v>
          </cell>
          <cell r="B16021" t="str">
            <v>TE HORIZONTAL,90º,PARA ELETROCALHA PERFURADA OU LISA,150X50MM.FORNECIMENTO E COLOCACAO</v>
          </cell>
          <cell r="C16021" t="str">
            <v>UN</v>
          </cell>
        </row>
        <row r="16022">
          <cell r="A16022" t="str">
            <v>15.018.0751-A</v>
          </cell>
          <cell r="B16022" t="str">
            <v>TE HORIZONTAL,90º,PARA ELETROCALHA PERFURADA OU LISA,150X50MM.FORNECIMENTO E COLOCACAO</v>
          </cell>
          <cell r="C16022" t="str">
            <v>UN</v>
          </cell>
        </row>
        <row r="16023">
          <cell r="A16023" t="str">
            <v>15.018.0752-0</v>
          </cell>
          <cell r="B16023" t="str">
            <v>TE HORIZONTAL,90º,PARA ELETROCALHA PERFURADA OU LISA,200X50MM.FORNECIMENTO E COLOCACAO</v>
          </cell>
          <cell r="C16023" t="str">
            <v>UN</v>
          </cell>
        </row>
        <row r="16024">
          <cell r="A16024" t="str">
            <v>15.018.0752-A</v>
          </cell>
          <cell r="B16024" t="str">
            <v>TE HORIZONTAL,90º,PARA ELETROCALHA PERFURADA OU LISA,200X50MM.FORNECIMENTO E COLOCACAO</v>
          </cell>
          <cell r="C16024" t="str">
            <v>UN</v>
          </cell>
        </row>
        <row r="16025">
          <cell r="A16025" t="str">
            <v>15.018.0754-0</v>
          </cell>
          <cell r="B16025" t="str">
            <v>TE HORIZONTAL,90º,PARA ELETROCALHA PERFURADA OU LISA,300X50MM.FORNECIMENTO E COLOCACAO</v>
          </cell>
          <cell r="C16025" t="str">
            <v>UN</v>
          </cell>
        </row>
        <row r="16026">
          <cell r="A16026" t="str">
            <v>15.018.0754-A</v>
          </cell>
          <cell r="B16026" t="str">
            <v>TE HORIZONTAL,90º,PARA ELETROCALHA PERFURADA OU LISA,300X50MM.FORNECIMENTO E COLOCACAO</v>
          </cell>
          <cell r="C16026" t="str">
            <v>UN</v>
          </cell>
        </row>
        <row r="16027">
          <cell r="A16027" t="str">
            <v>15.018.0755-0</v>
          </cell>
          <cell r="B16027" t="str">
            <v>TE HORIZONTAL,90º,PARA ELETROCALHA PERFURADA OU LISA,400X50MM.FORNECIMENTO E COLOCACAO</v>
          </cell>
          <cell r="C16027" t="str">
            <v>UN</v>
          </cell>
        </row>
        <row r="16028">
          <cell r="A16028" t="str">
            <v>15.018.0755-A</v>
          </cell>
          <cell r="B16028" t="str">
            <v>TE HORIZONTAL,90º,PARA ELETROCALHA PERFURADA OU LISA,400X50MM.FORNECIMENTO E COLOCACAO</v>
          </cell>
          <cell r="C16028" t="str">
            <v>UN</v>
          </cell>
        </row>
        <row r="16029">
          <cell r="A16029" t="str">
            <v>15.018.0756-0</v>
          </cell>
          <cell r="B16029" t="str">
            <v>TE HORIZONTAL,90º,PARA ELETROCALHA PERFURADA OU LISA,100X75MM.FORNECIMENTO E COLOCACAO</v>
          </cell>
          <cell r="C16029" t="str">
            <v>UN</v>
          </cell>
        </row>
        <row r="16030">
          <cell r="A16030" t="str">
            <v>15.018.0756-A</v>
          </cell>
          <cell r="B16030" t="str">
            <v>TE HORIZONTAL,90º,PARA ELETROCALHA PERFURADA OU LISA,100X75MM.FORNECIMENTO E COLOCACAO</v>
          </cell>
          <cell r="C16030" t="str">
            <v>UN</v>
          </cell>
        </row>
        <row r="16031">
          <cell r="A16031" t="str">
            <v>15.018.0757-0</v>
          </cell>
          <cell r="B16031" t="str">
            <v>TE HORIZONTAL,90º,PARA ELETROCALHA PERFURADA OU LISA,150X75MM.FORNECIMENTO E COLOCACAO</v>
          </cell>
          <cell r="C16031" t="str">
            <v>UN</v>
          </cell>
        </row>
        <row r="16032">
          <cell r="A16032" t="str">
            <v>15.018.0757-A</v>
          </cell>
          <cell r="B16032" t="str">
            <v>TE HORIZONTAL,90º,PARA ELETROCALHA PERFURADA OU LISA,150X75MM.FORNECIMENTO E COLOCACAO</v>
          </cell>
          <cell r="C16032" t="str">
            <v>UN</v>
          </cell>
        </row>
        <row r="16033">
          <cell r="A16033" t="str">
            <v>15.018.0758-0</v>
          </cell>
          <cell r="B16033" t="str">
            <v>TE HORIZONTAL,90º,PARA ELETROCALHA PERFURADA OU LISA,200X75MM.FORNECIMENTO E COLOCACAO</v>
          </cell>
          <cell r="C16033" t="str">
            <v>UN</v>
          </cell>
        </row>
        <row r="16034">
          <cell r="A16034" t="str">
            <v>15.018.0758-A</v>
          </cell>
          <cell r="B16034" t="str">
            <v>TE HORIZONTAL,90º,PARA ELETROCALHA PERFURADA OU LISA,200X75MM.FORNECIMENTO E COLOCACAO</v>
          </cell>
          <cell r="C16034" t="str">
            <v>UN</v>
          </cell>
        </row>
        <row r="16035">
          <cell r="A16035" t="str">
            <v>15.018.0760-0</v>
          </cell>
          <cell r="B16035" t="str">
            <v>TE HORIZONTAL,90º,PARA ELETROCALHA PERFURADA OU LISA,300X75MM.FORNECIMENTO E COLOCACAO</v>
          </cell>
          <cell r="C16035" t="str">
            <v>UN</v>
          </cell>
        </row>
        <row r="16036">
          <cell r="A16036" t="str">
            <v>15.018.0760-A</v>
          </cell>
          <cell r="B16036" t="str">
            <v>TE HORIZONTAL,90º,PARA ELETROCALHA PERFURADA OU LISA,300X75MM.FORNECIMENTO E COLOCACAO</v>
          </cell>
          <cell r="C16036" t="str">
            <v>UN</v>
          </cell>
        </row>
        <row r="16037">
          <cell r="A16037" t="str">
            <v>15.018.0761-0</v>
          </cell>
          <cell r="B16037" t="str">
            <v>TE HORIZONTAL,90º,PARA ELETROCALHA PERFURADA OU LISA,400X75MM.FORNECIMENTO E COLOCACAO</v>
          </cell>
          <cell r="C16037" t="str">
            <v>UN</v>
          </cell>
        </row>
        <row r="16038">
          <cell r="A16038" t="str">
            <v>15.018.0761-A</v>
          </cell>
          <cell r="B16038" t="str">
            <v>TE HORIZONTAL,90º,PARA ELETROCALHA PERFURADA OU LISA,400X75MM.FORNECIMENTO E COLOCACAO</v>
          </cell>
          <cell r="C16038" t="str">
            <v>UN</v>
          </cell>
        </row>
        <row r="16039">
          <cell r="A16039" t="str">
            <v>15.018.0762-0</v>
          </cell>
          <cell r="B16039" t="str">
            <v>TE HORIZONTAL,90º,PARA ELETROCALHA PERFURADA OU LISA,100X100MM.FORNECIMENTO E COLOCACAO</v>
          </cell>
          <cell r="C16039" t="str">
            <v>UN</v>
          </cell>
        </row>
        <row r="16040">
          <cell r="A16040" t="str">
            <v>15.018.0762-A</v>
          </cell>
          <cell r="B16040" t="str">
            <v>TE HORIZONTAL,90º,PARA ELETROCALHA PERFURADA OU LISA,100X100MM.FORNECIMENTO E COLOCACAO</v>
          </cell>
          <cell r="C16040" t="str">
            <v>UN</v>
          </cell>
        </row>
        <row r="16041">
          <cell r="A16041" t="str">
            <v>15.018.0763-0</v>
          </cell>
          <cell r="B16041" t="str">
            <v>TE HORIZONTAL,90º,PARA ELETROCALHA PERFURADA OU LISA,150X100MM.FORNECIMENTO E COLOCACAO</v>
          </cell>
          <cell r="C16041" t="str">
            <v>UN</v>
          </cell>
        </row>
        <row r="16042">
          <cell r="A16042" t="str">
            <v>15.018.0763-A</v>
          </cell>
          <cell r="B16042" t="str">
            <v>TE HORIZONTAL,90º,PARA ELETROCALHA PERFURADA OU LISA,150X100MM.FORNECIMENTO E COLOCACAO</v>
          </cell>
          <cell r="C16042" t="str">
            <v>UN</v>
          </cell>
        </row>
        <row r="16043">
          <cell r="A16043" t="str">
            <v>15.018.0764-0</v>
          </cell>
          <cell r="B16043" t="str">
            <v>TE HORIZONTAL,90º,PARA ELETROCALHA PERFURADA OU LISA,200X100MM.FORNECIMENTO E COLOCACAO</v>
          </cell>
          <cell r="C16043" t="str">
            <v>UN</v>
          </cell>
        </row>
        <row r="16044">
          <cell r="A16044" t="str">
            <v>15.018.0764-A</v>
          </cell>
          <cell r="B16044" t="str">
            <v>TE HORIZONTAL,90º,PARA ELETROCALHA PERFURADA OU LISA,200X100MM.FORNECIMENTO E COLOCACAO</v>
          </cell>
          <cell r="C16044" t="str">
            <v>UN</v>
          </cell>
        </row>
        <row r="16045">
          <cell r="A16045" t="str">
            <v>15.018.0766-0</v>
          </cell>
          <cell r="B16045" t="str">
            <v>TE HORIZONTAL,90º,PARA ELETROCALHA PERFURADA OU LISA,300X100MM.FORNECIMENTO E COLOCACAO</v>
          </cell>
          <cell r="C16045" t="str">
            <v>UN</v>
          </cell>
        </row>
        <row r="16046">
          <cell r="A16046" t="str">
            <v>15.018.0766-A</v>
          </cell>
          <cell r="B16046" t="str">
            <v>TE HORIZONTAL,90º,PARA ELETROCALHA PERFURADA OU LISA,300X100MM.FORNECIMENTO E COLOCACAO</v>
          </cell>
          <cell r="C16046" t="str">
            <v>UN</v>
          </cell>
        </row>
        <row r="16047">
          <cell r="A16047" t="str">
            <v>15.018.0767-0</v>
          </cell>
          <cell r="B16047" t="str">
            <v>TE HORIZONTAL,90º,PARA ELETROCALHA PERFURADA OU LISA,400X100MM.FORNECIMENTO E COLOCACAO</v>
          </cell>
          <cell r="C16047" t="str">
            <v>UN</v>
          </cell>
        </row>
        <row r="16048">
          <cell r="A16048" t="str">
            <v>15.018.0767-A</v>
          </cell>
          <cell r="B16048" t="str">
            <v>TE HORIZONTAL,90º,PARA ELETROCALHA PERFURADA OU LISA,400X100MM.FORNECIMENTO E COLOCACAO</v>
          </cell>
          <cell r="C16048" t="str">
            <v>UN</v>
          </cell>
        </row>
        <row r="16049">
          <cell r="A16049" t="str">
            <v>15.018.0768-0</v>
          </cell>
          <cell r="B16049" t="str">
            <v>TE VERTICAL DE DERIVACAO OU LATERAL,PARA ELETROCALHA PERFURADA OU LISA,50X50MM.FORNECIMENTO E COLOCACAO</v>
          </cell>
          <cell r="C16049" t="str">
            <v>UN</v>
          </cell>
        </row>
        <row r="16050">
          <cell r="A16050" t="str">
            <v>15.018.0768-A</v>
          </cell>
          <cell r="B16050" t="str">
            <v>TE VERTICAL DE DERIVACAO OU LATERAL,PARA ELETROCALHA PERFURADA OU LISA,50X50MM.FORNECIMENTO E COLOCACAO</v>
          </cell>
          <cell r="C16050" t="str">
            <v>UN</v>
          </cell>
        </row>
        <row r="16051">
          <cell r="A16051" t="str">
            <v>15.018.0770-0</v>
          </cell>
          <cell r="B16051" t="str">
            <v>TE VERTICAL DE DERIVACAO OU LATERAL,PARA ELETROCALHA PERFURADA OU LISA,100X50MM.FORNECIMENTO E COLOCACAO</v>
          </cell>
          <cell r="C16051" t="str">
            <v>UN</v>
          </cell>
        </row>
        <row r="16052">
          <cell r="A16052" t="str">
            <v>15.018.0770-A</v>
          </cell>
          <cell r="B16052" t="str">
            <v>TE VERTICAL DE DERIVACAO OU LATERAL,PARA ELETROCALHA PERFURADA OU LISA,100X50MM.FORNECIMENTO E COLOCACAO</v>
          </cell>
          <cell r="C16052" t="str">
            <v>UN</v>
          </cell>
        </row>
        <row r="16053">
          <cell r="A16053" t="str">
            <v>15.018.0771-0</v>
          </cell>
          <cell r="B16053" t="str">
            <v>TE VERTICAL DE DERIVACAO OU LATERAL,PARA ELETROCALHA PERFURADA OU LISA,150X50MM.FORNECIMENTO E COLOCACAO</v>
          </cell>
          <cell r="C16053" t="str">
            <v>UN</v>
          </cell>
        </row>
        <row r="16054">
          <cell r="A16054" t="str">
            <v>15.018.0771-A</v>
          </cell>
          <cell r="B16054" t="str">
            <v>TE VERTICAL DE DERIVACAO OU LATERAL,PARA ELETROCALHA PERFURADA OU LISA,150X50MM.FORNECIMENTO E COLOCACAO</v>
          </cell>
          <cell r="C16054" t="str">
            <v>UN</v>
          </cell>
        </row>
        <row r="16055">
          <cell r="A16055" t="str">
            <v>15.018.0772-0</v>
          </cell>
          <cell r="B16055" t="str">
            <v>TE VERTICAL DE DERIVACAO OU LATERAL,PARA ELETROCALHA PERFURADA OU LISA,200X50MM.FORNECIMENTO E COLOCACAO</v>
          </cell>
          <cell r="C16055" t="str">
            <v>UN</v>
          </cell>
        </row>
        <row r="16056">
          <cell r="A16056" t="str">
            <v>15.018.0772-A</v>
          </cell>
          <cell r="B16056" t="str">
            <v>TE VERTICAL DE DERIVACAO OU LATERAL,PARA ELETROCALHA PERFURADA OU LISA,200X50MM.FORNECIMENTO E COLOCACAO</v>
          </cell>
          <cell r="C16056" t="str">
            <v>UN</v>
          </cell>
        </row>
        <row r="16057">
          <cell r="A16057" t="str">
            <v>15.018.0774-0</v>
          </cell>
          <cell r="B16057" t="str">
            <v>TE VERTICAL DE DERIVACAO OU LATERAL,PARA ELETROCALHA PERFURADA OU LISA,300X50MM.FORNECIMENTO E COLOCACAO</v>
          </cell>
          <cell r="C16057" t="str">
            <v>UN</v>
          </cell>
        </row>
        <row r="16058">
          <cell r="A16058" t="str">
            <v>15.018.0774-A</v>
          </cell>
          <cell r="B16058" t="str">
            <v>TE VERTICAL DE DERIVACAO OU LATERAL,PARA ELETROCALHA PERFURADA OU LISA,300X50MM.FORNECIMENTO E COLOCACAO</v>
          </cell>
          <cell r="C16058" t="str">
            <v>UN</v>
          </cell>
        </row>
        <row r="16059">
          <cell r="A16059" t="str">
            <v>15.018.0775-0</v>
          </cell>
          <cell r="B16059" t="str">
            <v>TE VERTICAL DE DERIVACAO OU LATERAL,PARA ELETROCALHA PERFURADA OU LISA,400X50MM.FORNECIMENTO E COLOCACAO</v>
          </cell>
          <cell r="C16059" t="str">
            <v>UN</v>
          </cell>
        </row>
        <row r="16060">
          <cell r="A16060" t="str">
            <v>15.018.0775-A</v>
          </cell>
          <cell r="B16060" t="str">
            <v>TE VERTICAL DE DERIVACAO OU LATERAL,PARA ELETROCALHA PERFURADA OU LISA,400X50MM.FORNECIMENTO E COLOCACAO</v>
          </cell>
          <cell r="C16060" t="str">
            <v>UN</v>
          </cell>
        </row>
        <row r="16061">
          <cell r="A16061" t="str">
            <v>15.018.0776-0</v>
          </cell>
          <cell r="B16061" t="str">
            <v>TE VERTICAL DE DERIVACAO OU LATERAL,PARA ELETROCALHA PERFURADA OU LISA,100X75MM.FORNECIMENTO E COLOCACAO</v>
          </cell>
          <cell r="C16061" t="str">
            <v>UN</v>
          </cell>
        </row>
        <row r="16062">
          <cell r="A16062" t="str">
            <v>15.018.0776-A</v>
          </cell>
          <cell r="B16062" t="str">
            <v>TE VERTICAL DE DERIVACAO OU LATERAL,PARA ELETROCALHA PERFURADA OU LISA,100X75MM.FORNECIMENTO E COLOCACAO</v>
          </cell>
          <cell r="C16062" t="str">
            <v>UN</v>
          </cell>
        </row>
        <row r="16063">
          <cell r="A16063" t="str">
            <v>15.018.0777-0</v>
          </cell>
          <cell r="B16063" t="str">
            <v>TE VERTICAL DE DERIVACAO OU LATERAL,PARA ELETROCALHA PERFURADA OU LISA,150X75MM.FORNECIMENTO E COLOCACAO</v>
          </cell>
          <cell r="C16063" t="str">
            <v>UN</v>
          </cell>
        </row>
        <row r="16064">
          <cell r="A16064" t="str">
            <v>15.018.0777-A</v>
          </cell>
          <cell r="B16064" t="str">
            <v>TE VERTICAL DE DERIVACAO OU LATERAL,PARA ELETROCALHA PERFURADA OU LISA,150X75MM.FORNECIMENTO E COLOCACAO</v>
          </cell>
          <cell r="C16064" t="str">
            <v>UN</v>
          </cell>
        </row>
        <row r="16065">
          <cell r="A16065" t="str">
            <v>15.018.0778-0</v>
          </cell>
          <cell r="B16065" t="str">
            <v>TE VERTICAL DE DERIVACAO OU LATERAL,PARA ELETROCALHA PERFURADA OU LISA,200X75MM.FORNECIMENTO E COLOCACAO</v>
          </cell>
          <cell r="C16065" t="str">
            <v>UN</v>
          </cell>
        </row>
        <row r="16066">
          <cell r="A16066" t="str">
            <v>15.018.0778-A</v>
          </cell>
          <cell r="B16066" t="str">
            <v>TE VERTICAL DE DERIVACAO OU LATERAL,PARA ELETROCALHA PERFURADA OU LISA,200X75MM.FORNECIMENTO E COLOCACAO</v>
          </cell>
          <cell r="C16066" t="str">
            <v>UN</v>
          </cell>
        </row>
        <row r="16067">
          <cell r="A16067" t="str">
            <v>15.018.0780-0</v>
          </cell>
          <cell r="B16067" t="str">
            <v>TE VERTICAL DE DERIVACAO OU LATERAL,PARA ELETROCALHA PERFURADA OU LISA,300X75MM.FORNECIMENTO E COLOCACAO</v>
          </cell>
          <cell r="C16067" t="str">
            <v>UN</v>
          </cell>
        </row>
        <row r="16068">
          <cell r="A16068" t="str">
            <v>15.018.0780-A</v>
          </cell>
          <cell r="B16068" t="str">
            <v>TE VERTICAL DE DERIVACAO OU LATERAL,PARA ELETROCALHA PERFURADA OU LISA,300X75MM.FORNECIMENTO E COLOCACAO</v>
          </cell>
          <cell r="C16068" t="str">
            <v>UN</v>
          </cell>
        </row>
        <row r="16069">
          <cell r="A16069" t="str">
            <v>15.018.0781-0</v>
          </cell>
          <cell r="B16069" t="str">
            <v>TE VERTICAL DE DERIVACAO OU LATERAL,PARA ELETROCALHA PERFURADA OU LISA,400X75MM.FORNECIMENTO E COLOCACAO</v>
          </cell>
          <cell r="C16069" t="str">
            <v>UN</v>
          </cell>
        </row>
        <row r="16070">
          <cell r="A16070" t="str">
            <v>15.018.0781-A</v>
          </cell>
          <cell r="B16070" t="str">
            <v>TE VERTICAL DE DERIVACAO OU LATERAL,PARA ELETROCALHA PERFURADA OU LISA,400X75MM.FORNECIMENTO E COLOCACAO</v>
          </cell>
          <cell r="C16070" t="str">
            <v>UN</v>
          </cell>
        </row>
        <row r="16071">
          <cell r="A16071" t="str">
            <v>15.018.0782-0</v>
          </cell>
          <cell r="B16071" t="str">
            <v>TE VERTICAL DE DERIVACAO OU LATERAL,PARA ELETROCALHA PERFURADA OU LISA,100X100MM.FORNECIMENTO E COLOCACAO</v>
          </cell>
          <cell r="C16071" t="str">
            <v>UN</v>
          </cell>
        </row>
        <row r="16072">
          <cell r="A16072" t="str">
            <v>15.018.0782-A</v>
          </cell>
          <cell r="B16072" t="str">
            <v>TE VERTICAL DE DERIVACAO OU LATERAL,PARA ELETROCALHA PERFURADA OU LISA,100X100MM.FORNECIMENTO E COLOCACAO</v>
          </cell>
          <cell r="C16072" t="str">
            <v>UN</v>
          </cell>
        </row>
        <row r="16073">
          <cell r="A16073" t="str">
            <v>15.018.0783-0</v>
          </cell>
          <cell r="B16073" t="str">
            <v>TE VERTICAL DE DERIVACAO OU LATERAL,PARA ELETROCALHA PERFURADA OU LISA,150X100MM.FORNECIMENTO E COLOCACAO</v>
          </cell>
          <cell r="C16073" t="str">
            <v>UN</v>
          </cell>
        </row>
        <row r="16074">
          <cell r="A16074" t="str">
            <v>15.018.0783-A</v>
          </cell>
          <cell r="B16074" t="str">
            <v>TE VERTICAL DE DERIVACAO OU LATERAL,PARA ELETROCALHA PERFURADA OU LISA,150X100MM.FORNECIMENTO E COLOCACAO</v>
          </cell>
          <cell r="C16074" t="str">
            <v>UN</v>
          </cell>
        </row>
        <row r="16075">
          <cell r="A16075" t="str">
            <v>15.018.0784-0</v>
          </cell>
          <cell r="B16075" t="str">
            <v>TE VERTICAL DE DERIVACAO OU LATERAL,PARA ELETROCALHA PERFURADA OU LISA,200X100MM.FORNECIMENTO E COLOCACAO</v>
          </cell>
          <cell r="C16075" t="str">
            <v>UN</v>
          </cell>
        </row>
        <row r="16076">
          <cell r="A16076" t="str">
            <v>15.018.0784-A</v>
          </cell>
          <cell r="B16076" t="str">
            <v>TE VERTICAL DE DERIVACAO OU LATERAL,PARA ELETROCALHA PERFURADA OU LISA,200X100MM.FORNECIMENTO E COLOCACAO</v>
          </cell>
          <cell r="C16076" t="str">
            <v>UN</v>
          </cell>
        </row>
        <row r="16077">
          <cell r="A16077" t="str">
            <v>15.018.0786-0</v>
          </cell>
          <cell r="B16077" t="str">
            <v>TE VERTICAL DE DERIVACAO OU LATERAL,PARA ELETROCALHA PERFURADA OU LISA,300X100MM.FORNECIMENTO E COLOCACAO</v>
          </cell>
          <cell r="C16077" t="str">
            <v>UN</v>
          </cell>
        </row>
        <row r="16078">
          <cell r="A16078" t="str">
            <v>15.018.0786-A</v>
          </cell>
          <cell r="B16078" t="str">
            <v>TE VERTICAL DE DERIVACAO OU LATERAL,PARA ELETROCALHA PERFURADA OU LISA,300X100MM.FORNECIMENTO E COLOCACAO</v>
          </cell>
          <cell r="C16078" t="str">
            <v>UN</v>
          </cell>
        </row>
        <row r="16079">
          <cell r="A16079" t="str">
            <v>15.018.0787-0</v>
          </cell>
          <cell r="B16079" t="str">
            <v>TE VERTICAL DE DERIVACAO OU LATERAL,PARA ELETROCALHA PERFURADA OU LISA,400X100MM.FORNECIMENTO E COLOCACAO</v>
          </cell>
          <cell r="C16079" t="str">
            <v>UN</v>
          </cell>
        </row>
        <row r="16080">
          <cell r="A16080" t="str">
            <v>15.018.0787-A</v>
          </cell>
          <cell r="B16080" t="str">
            <v>TE VERTICAL DE DERIVACAO OU LATERAL,PARA ELETROCALHA PERFURADA OU LISA,400X100MM.FORNECIMENTO E COLOCACAO</v>
          </cell>
          <cell r="C16080" t="str">
            <v>UN</v>
          </cell>
        </row>
        <row r="16081">
          <cell r="A16081" t="str">
            <v>15.018.0788-0</v>
          </cell>
          <cell r="B16081" t="str">
            <v>CRUZETA HORIZONTAL,90º,PARA ELETROCALHA PERFURADA OU LISA,50X50MM.FORNECIMENTO E COLOCACAO</v>
          </cell>
          <cell r="C16081" t="str">
            <v>UN</v>
          </cell>
        </row>
        <row r="16082">
          <cell r="A16082" t="str">
            <v>15.018.0788-A</v>
          </cell>
          <cell r="B16082" t="str">
            <v>CRUZETA HORIZONTAL,90º,PARA ELETROCALHA PERFURADA OU LISA,50X50MM.FORNECIMENTO E COLOCACAO</v>
          </cell>
          <cell r="C16082" t="str">
            <v>UN</v>
          </cell>
        </row>
        <row r="16083">
          <cell r="A16083" t="str">
            <v>15.018.0790-0</v>
          </cell>
          <cell r="B16083" t="str">
            <v>CRUZETA HORIZONTAL,90º,PARA ELETROCALHA PERFURADA OU LISA,100X50MM.FORNECIMENTO E COLOCACAO</v>
          </cell>
          <cell r="C16083" t="str">
            <v>UN</v>
          </cell>
        </row>
        <row r="16084">
          <cell r="A16084" t="str">
            <v>15.018.0790-A</v>
          </cell>
          <cell r="B16084" t="str">
            <v>CRUZETA HORIZONTAL,90º,PARA ELETROCALHA PERFURADA OU LISA,100X50MM.FORNECIMENTO E COLOCACAO</v>
          </cell>
          <cell r="C16084" t="str">
            <v>UN</v>
          </cell>
        </row>
        <row r="16085">
          <cell r="A16085" t="str">
            <v>15.018.0791-0</v>
          </cell>
          <cell r="B16085" t="str">
            <v>CRUZETA HORIZONTAL,90º,PARA ELETROCALHA PERFURADA OU LISA,150X50MM.FORNECIMENTO E COLOCACAO</v>
          </cell>
          <cell r="C16085" t="str">
            <v>UN</v>
          </cell>
        </row>
        <row r="16086">
          <cell r="A16086" t="str">
            <v>15.018.0791-A</v>
          </cell>
          <cell r="B16086" t="str">
            <v>CRUZETA HORIZONTAL,90º,PARA ELETROCALHA PERFURADA OU LISA,150X50MM.FORNECIMENTO E COLOCACAO</v>
          </cell>
          <cell r="C16086" t="str">
            <v>UN</v>
          </cell>
        </row>
        <row r="16087">
          <cell r="A16087" t="str">
            <v>15.018.0792-0</v>
          </cell>
          <cell r="B16087" t="str">
            <v>CRUZETA HORIZONTAL,90º,PARA ELETROCALHA PERFURADA OU LISA,200X50MM.FORNECIMENTO E COLOCACAO</v>
          </cell>
          <cell r="C16087" t="str">
            <v>UN</v>
          </cell>
        </row>
        <row r="16088">
          <cell r="A16088" t="str">
            <v>15.018.0792-A</v>
          </cell>
          <cell r="B16088" t="str">
            <v>CRUZETA HORIZONTAL,90º,PARA ELETROCALHA PERFURADA OU LISA,200X50MM.FORNECIMENTO E COLOCACAO</v>
          </cell>
          <cell r="C16088" t="str">
            <v>UN</v>
          </cell>
        </row>
        <row r="16089">
          <cell r="A16089" t="str">
            <v>15.018.0794-0</v>
          </cell>
          <cell r="B16089" t="str">
            <v>CRUZETA HORIZONTAL,90º,PARA ELETROCALHA PERFURADA OU LISA,300X50MM.FORNECIMENTO E COLOCACAO</v>
          </cell>
          <cell r="C16089" t="str">
            <v>UN</v>
          </cell>
        </row>
        <row r="16090">
          <cell r="A16090" t="str">
            <v>15.018.0794-A</v>
          </cell>
          <cell r="B16090" t="str">
            <v>CRUZETA HORIZONTAL,90º,PARA ELETROCALHA PERFURADA OU LISA,300X50MM.FORNECIMENTO E COLOCACAO</v>
          </cell>
          <cell r="C16090" t="str">
            <v>UN</v>
          </cell>
        </row>
        <row r="16091">
          <cell r="A16091" t="str">
            <v>15.018.0795-0</v>
          </cell>
          <cell r="B16091" t="str">
            <v>CRUZETA HORIZONTAL,90º,PARA ELETROCALHA PERFURADA OU LISA,400X50MM.FORNECIMENTO E COLOCACAO</v>
          </cell>
          <cell r="C16091" t="str">
            <v>UN</v>
          </cell>
        </row>
        <row r="16092">
          <cell r="A16092" t="str">
            <v>15.018.0795-A</v>
          </cell>
          <cell r="B16092" t="str">
            <v>CRUZETA HORIZONTAL,90º,PARA ELETROCALHA PERFURADA OU LISA,400X50MM.FORNECIMENTO E COLOCACAO</v>
          </cell>
          <cell r="C16092" t="str">
            <v>UN</v>
          </cell>
        </row>
        <row r="16093">
          <cell r="A16093" t="str">
            <v>15.018.0796-0</v>
          </cell>
          <cell r="B16093" t="str">
            <v>CRUZETA HORIZONTAL,90º,PARA ELETROCALHA PERFURADA OU LISA,100X75MM.FORNECIMENTO E COLOCACAO</v>
          </cell>
          <cell r="C16093" t="str">
            <v>UN</v>
          </cell>
        </row>
        <row r="16094">
          <cell r="A16094" t="str">
            <v>15.018.0796-A</v>
          </cell>
          <cell r="B16094" t="str">
            <v>CRUZETA HORIZONTAL,90º,PARA ELETROCALHA PERFURADA OU LISA,100X75MM.FORNECIMENTO E COLOCACAO</v>
          </cell>
          <cell r="C16094" t="str">
            <v>UN</v>
          </cell>
        </row>
        <row r="16095">
          <cell r="A16095" t="str">
            <v>15.018.0797-0</v>
          </cell>
          <cell r="B16095" t="str">
            <v>CRUZETA HORIZONTAL,90º,PARA ELETROCALHA PERFURADA OU LISA,150X75MM.FORNECIMENTO E COLOCACAO</v>
          </cell>
          <cell r="C16095" t="str">
            <v>UN</v>
          </cell>
        </row>
        <row r="16096">
          <cell r="A16096" t="str">
            <v>15.018.0797-A</v>
          </cell>
          <cell r="B16096" t="str">
            <v>CRUZETA HORIZONTAL,90º,PARA ELETROCALHA PERFURADA OU LISA,150X75MM.FORNECIMENTO E COLOCACAO</v>
          </cell>
          <cell r="C16096" t="str">
            <v>UN</v>
          </cell>
        </row>
        <row r="16097">
          <cell r="A16097" t="str">
            <v>15.018.0798-0</v>
          </cell>
          <cell r="B16097" t="str">
            <v>CRUZETA HORIZONTAL,90º,PARA ELETROCALHA PERFURADA OU LISA,200X75MM.FORNECIMENTO E COLOCACAO</v>
          </cell>
          <cell r="C16097" t="str">
            <v>UN</v>
          </cell>
        </row>
        <row r="16098">
          <cell r="A16098" t="str">
            <v>15.018.0798-A</v>
          </cell>
          <cell r="B16098" t="str">
            <v>CRUZETA HORIZONTAL,90º,PARA ELETROCALHA PERFURADA OU LISA,200X75MM.FORNECIMENTO E COLOCACAO</v>
          </cell>
          <cell r="C16098" t="str">
            <v>UN</v>
          </cell>
        </row>
        <row r="16099">
          <cell r="A16099" t="str">
            <v>15.018.0800-0</v>
          </cell>
          <cell r="B16099" t="str">
            <v>CRUZETA HORIZONTAL,90º,PARA ELETROCALHA PERFURADA OU LISA,300X75MM.FORNECIMENTO E COLOCACAO</v>
          </cell>
          <cell r="C16099" t="str">
            <v>UN</v>
          </cell>
        </row>
        <row r="16100">
          <cell r="A16100" t="str">
            <v>15.018.0800-A</v>
          </cell>
          <cell r="B16100" t="str">
            <v>CRUZETA HORIZONTAL,90º,PARA ELETROCALHA PERFURADA OU LISA,300X75MM.FORNECIMENTO E COLOCACAO</v>
          </cell>
          <cell r="C16100" t="str">
            <v>UN</v>
          </cell>
        </row>
        <row r="16101">
          <cell r="A16101" t="str">
            <v>15.018.0801-0</v>
          </cell>
          <cell r="B16101" t="str">
            <v>CRUZETA HORIZONTAL,90º,PARA ELETROCALHA PERFURADA OU LISA,400X75MM.FORNECIMENTO E COLOCACAO</v>
          </cell>
          <cell r="C16101" t="str">
            <v>UN</v>
          </cell>
        </row>
        <row r="16102">
          <cell r="A16102" t="str">
            <v>15.018.0801-A</v>
          </cell>
          <cell r="B16102" t="str">
            <v>CRUZETA HORIZONTAL,90º,PARA ELETROCALHA PERFURADA OU LISA,400X75MM.FORNECIMENTO E COLOCACAO</v>
          </cell>
          <cell r="C16102" t="str">
            <v>UN</v>
          </cell>
        </row>
        <row r="16103">
          <cell r="A16103" t="str">
            <v>15.018.0802-0</v>
          </cell>
          <cell r="B16103" t="str">
            <v>CRUZETA HORIZONTAL,90º,PARA ELETROCALHA PERFURADA OU LISA,100X100MM.FORNECIMENTO E COLOCACAO</v>
          </cell>
          <cell r="C16103" t="str">
            <v>UN</v>
          </cell>
        </row>
        <row r="16104">
          <cell r="A16104" t="str">
            <v>15.018.0802-A</v>
          </cell>
          <cell r="B16104" t="str">
            <v>CRUZETA HORIZONTAL,90º,PARA ELETROCALHA PERFURADA OU LISA,100X100MM.FORNECIMENTO E COLOCACAO</v>
          </cell>
          <cell r="C16104" t="str">
            <v>UN</v>
          </cell>
        </row>
        <row r="16105">
          <cell r="A16105" t="str">
            <v>15.018.0803-0</v>
          </cell>
          <cell r="B16105" t="str">
            <v>CRUZETA HORIZONTAL,90º,PARA ELETROCALHA PERFURADA OU LISA,150X100MM.FORNECIMENTO E COLOCACAO</v>
          </cell>
          <cell r="C16105" t="str">
            <v>UN</v>
          </cell>
        </row>
        <row r="16106">
          <cell r="A16106" t="str">
            <v>15.018.0803-A</v>
          </cell>
          <cell r="B16106" t="str">
            <v>CRUZETA HORIZONTAL,90º,PARA ELETROCALHA PERFURADA OU LISA,150X100MM.FORNECIMENTO E COLOCACAO</v>
          </cell>
          <cell r="C16106" t="str">
            <v>UN</v>
          </cell>
        </row>
        <row r="16107">
          <cell r="A16107" t="str">
            <v>15.018.0804-0</v>
          </cell>
          <cell r="B16107" t="str">
            <v>CRUZETA HORIZONTAL,90º,PARA ELETROCALHA PERFURADA OU LISA,200X100MM.FORNECIMENTO E COLOCACAO</v>
          </cell>
          <cell r="C16107" t="str">
            <v>UN</v>
          </cell>
        </row>
        <row r="16108">
          <cell r="A16108" t="str">
            <v>15.018.0804-A</v>
          </cell>
          <cell r="B16108" t="str">
            <v>CRUZETA HORIZONTAL,90º,PARA ELETROCALHA PERFURADA OU LISA,200X100MM.FORNECIMENTO E COLOCACAO</v>
          </cell>
          <cell r="C16108" t="str">
            <v>UN</v>
          </cell>
        </row>
        <row r="16109">
          <cell r="A16109" t="str">
            <v>15.018.0806-0</v>
          </cell>
          <cell r="B16109" t="str">
            <v>CRUZETA HORIZONTAL,90º,PARA ELETROCALHA PERFURADA OU LISA,300X100MM.FORNECIMENTO E COLOCACAO</v>
          </cell>
          <cell r="C16109" t="str">
            <v>UN</v>
          </cell>
        </row>
        <row r="16110">
          <cell r="A16110" t="str">
            <v>15.018.0806-A</v>
          </cell>
          <cell r="B16110" t="str">
            <v>CRUZETA HORIZONTAL,90º,PARA ELETROCALHA PERFURADA OU LISA,300X100MM.FORNECIMENTO E COLOCACAO</v>
          </cell>
          <cell r="C16110" t="str">
            <v>UN</v>
          </cell>
        </row>
        <row r="16111">
          <cell r="A16111" t="str">
            <v>15.018.0807-0</v>
          </cell>
          <cell r="B16111" t="str">
            <v>CRUZETA HORIZONTAL,90º,PARA ELETROCALHA PERFURADA OU LISA,400X100MM.FORNECIMENTO E COLOCACAO</v>
          </cell>
          <cell r="C16111" t="str">
            <v>UN</v>
          </cell>
        </row>
        <row r="16112">
          <cell r="A16112" t="str">
            <v>15.018.0807-A</v>
          </cell>
          <cell r="B16112" t="str">
            <v>CRUZETA HORIZONTAL,90º,PARA ELETROCALHA PERFURADA OU LISA,400X100MM.FORNECIMENTO E COLOCACAO</v>
          </cell>
          <cell r="C16112" t="str">
            <v>UN</v>
          </cell>
        </row>
        <row r="16113">
          <cell r="A16113" t="str">
            <v>15.018.0808-0</v>
          </cell>
          <cell r="B16113" t="str">
            <v>COTOVELO RETO,PARA ELETROCALHA PERFURADA OU LISA,50X50MM.FORNECIMENTO E COLOCACAO</v>
          </cell>
          <cell r="C16113" t="str">
            <v>UN</v>
          </cell>
        </row>
        <row r="16114">
          <cell r="A16114" t="str">
            <v>15.018.0808-A</v>
          </cell>
          <cell r="B16114" t="str">
            <v>COTOVELO RETO,PARA ELETROCALHA PERFURADA OU LISA,50X50MM.FORNECIMENTO E COLOCACAO</v>
          </cell>
          <cell r="C16114" t="str">
            <v>UN</v>
          </cell>
        </row>
        <row r="16115">
          <cell r="A16115" t="str">
            <v>15.018.0810-0</v>
          </cell>
          <cell r="B16115" t="str">
            <v>COTOVELO RETO,PARA ELETROCALHA PERFURADA OU LISA,100X50MM.FORNECIMENTO E COLOCACAO</v>
          </cell>
          <cell r="C16115" t="str">
            <v>UN</v>
          </cell>
        </row>
        <row r="16116">
          <cell r="A16116" t="str">
            <v>15.018.0810-A</v>
          </cell>
          <cell r="B16116" t="str">
            <v>COTOVELO RETO,PARA ELETROCALHA PERFURADA OU LISA,100X50MM.FORNECIMENTO E COLOCACAO</v>
          </cell>
          <cell r="C16116" t="str">
            <v>UN</v>
          </cell>
        </row>
        <row r="16117">
          <cell r="A16117" t="str">
            <v>15.018.0811-0</v>
          </cell>
          <cell r="B16117" t="str">
            <v>COTOVELO RETO,PARA ELETROCALHA PERFURADA OU LISA,150X50MM.FORNECIMENTO E COLOCACAO</v>
          </cell>
          <cell r="C16117" t="str">
            <v>UN</v>
          </cell>
        </row>
        <row r="16118">
          <cell r="A16118" t="str">
            <v>15.018.0811-A</v>
          </cell>
          <cell r="B16118" t="str">
            <v>COTOVELO RETO,PARA ELETROCALHA PERFURADA OU LISA,150X50MM.FORNECIMENTO E COLOCACAO</v>
          </cell>
          <cell r="C16118" t="str">
            <v>UN</v>
          </cell>
        </row>
        <row r="16119">
          <cell r="A16119" t="str">
            <v>15.018.0812-0</v>
          </cell>
          <cell r="B16119" t="str">
            <v>COTOVELO RETO,PARA ELETROCALHA PERFURADA OU LISA,200X50MM.FORNECIMENTO E COLOCACAO</v>
          </cell>
          <cell r="C16119" t="str">
            <v>UN</v>
          </cell>
        </row>
        <row r="16120">
          <cell r="A16120" t="str">
            <v>15.018.0812-A</v>
          </cell>
          <cell r="B16120" t="str">
            <v>COTOVELO RETO,PARA ELETROCALHA PERFURADA OU LISA,200X50MM.FORNECIMENTO E COLOCACAO</v>
          </cell>
          <cell r="C16120" t="str">
            <v>UN</v>
          </cell>
        </row>
        <row r="16121">
          <cell r="A16121" t="str">
            <v>15.018.0814-0</v>
          </cell>
          <cell r="B16121" t="str">
            <v>COTOVELO RETO,PARA ELETROCALHA PERFURADA OU LISA,300X50MM.FORNECIMENTO E COLOCACAO</v>
          </cell>
          <cell r="C16121" t="str">
            <v>UN</v>
          </cell>
        </row>
        <row r="16122">
          <cell r="A16122" t="str">
            <v>15.018.0814-A</v>
          </cell>
          <cell r="B16122" t="str">
            <v>COTOVELO RETO,PARA ELETROCALHA PERFURADA OU LISA,300X50MM.FORNECIMENTO E COLOCACAO</v>
          </cell>
          <cell r="C16122" t="str">
            <v>UN</v>
          </cell>
        </row>
        <row r="16123">
          <cell r="A16123" t="str">
            <v>15.018.0815-0</v>
          </cell>
          <cell r="B16123" t="str">
            <v>COTOVELO RETO,PARA ELETROCALHA PERFURADA OU LISA,400X50MM.FORNECIMENTO E COLOCACAO</v>
          </cell>
          <cell r="C16123" t="str">
            <v>UN</v>
          </cell>
        </row>
        <row r="16124">
          <cell r="A16124" t="str">
            <v>15.018.0815-A</v>
          </cell>
          <cell r="B16124" t="str">
            <v>COTOVELO RETO,PARA ELETROCALHA PERFURADA OU LISA,400X50MM.FORNECIMENTO E COLOCACAO</v>
          </cell>
          <cell r="C16124" t="str">
            <v>UN</v>
          </cell>
        </row>
        <row r="16125">
          <cell r="A16125" t="str">
            <v>15.018.0816-0</v>
          </cell>
          <cell r="B16125" t="str">
            <v>COTOVELO RETO,PARA ELETROCALHA PERFURADA OU LISA,100X75MM.FORNECIMENTO E COLOCACAO</v>
          </cell>
          <cell r="C16125" t="str">
            <v>UN</v>
          </cell>
        </row>
        <row r="16126">
          <cell r="A16126" t="str">
            <v>15.018.0816-A</v>
          </cell>
          <cell r="B16126" t="str">
            <v>COTOVELO RETO,PARA ELETROCALHA PERFURADA OU LISA,100X75MM.FORNECIMENTO E COLOCACAO</v>
          </cell>
          <cell r="C16126" t="str">
            <v>UN</v>
          </cell>
        </row>
        <row r="16127">
          <cell r="A16127" t="str">
            <v>15.018.0817-0</v>
          </cell>
          <cell r="B16127" t="str">
            <v>COTOVELO RETO,PARA ELETROCALHA PERFURADA OU LISA,150X75MM.FORNECIMENTO E COLOCACAO</v>
          </cell>
          <cell r="C16127" t="str">
            <v>UN</v>
          </cell>
        </row>
        <row r="16128">
          <cell r="A16128" t="str">
            <v>15.018.0817-A</v>
          </cell>
          <cell r="B16128" t="str">
            <v>COTOVELO RETO,PARA ELETROCALHA PERFURADA OU LISA,150X75MM.FORNECIMENTO E COLOCACAO</v>
          </cell>
          <cell r="C16128" t="str">
            <v>UN</v>
          </cell>
        </row>
        <row r="16129">
          <cell r="A16129" t="str">
            <v>15.018.0818-0</v>
          </cell>
          <cell r="B16129" t="str">
            <v>COTOVELO RETO,PARA ELETROCALHA PERFURADA OU LISA,200X75MM.FORNECIMENTO E COLOCACAO</v>
          </cell>
          <cell r="C16129" t="str">
            <v>UN</v>
          </cell>
        </row>
        <row r="16130">
          <cell r="A16130" t="str">
            <v>15.018.0818-A</v>
          </cell>
          <cell r="B16130" t="str">
            <v>COTOVELO RETO,PARA ELETROCALHA PERFURADA OU LISA,200X75MM.FORNECIMENTO E COLOCACAO</v>
          </cell>
          <cell r="C16130" t="str">
            <v>UN</v>
          </cell>
        </row>
        <row r="16131">
          <cell r="A16131" t="str">
            <v>15.018.0820-0</v>
          </cell>
          <cell r="B16131" t="str">
            <v>COTOVELO RETO,PARA ELETROCALHA PERFURADA OU LISA,300X75MM.FORNECIMENTO E COLOCACAO</v>
          </cell>
          <cell r="C16131" t="str">
            <v>UN</v>
          </cell>
        </row>
        <row r="16132">
          <cell r="A16132" t="str">
            <v>15.018.0820-A</v>
          </cell>
          <cell r="B16132" t="str">
            <v>COTOVELO RETO,PARA ELETROCALHA PERFURADA OU LISA,300X75MM.FORNECIMENTO E COLOCACAO</v>
          </cell>
          <cell r="C16132" t="str">
            <v>UN</v>
          </cell>
        </row>
        <row r="16133">
          <cell r="A16133" t="str">
            <v>15.018.0821-0</v>
          </cell>
          <cell r="B16133" t="str">
            <v>COTOVELO RETO,PARA ELETROCALHA PERFURADA OU LISA,400X75MM.FORNECIMENTO E COLOCACAO</v>
          </cell>
          <cell r="C16133" t="str">
            <v>UN</v>
          </cell>
        </row>
        <row r="16134">
          <cell r="A16134" t="str">
            <v>15.018.0821-A</v>
          </cell>
          <cell r="B16134" t="str">
            <v>COTOVELO RETO,PARA ELETROCALHA PERFURADA OU LISA,400X75MM.FORNECIMENTO E COLOCACAO</v>
          </cell>
          <cell r="C16134" t="str">
            <v>UN</v>
          </cell>
        </row>
        <row r="16135">
          <cell r="A16135" t="str">
            <v>15.018.0822-0</v>
          </cell>
          <cell r="B16135" t="str">
            <v>COTOVELO RETO,PARA ELETROCALHA PERFURADA OU LISA,100X100MM.FORNECIMENTO E COLOCACAO</v>
          </cell>
          <cell r="C16135" t="str">
            <v>UN</v>
          </cell>
        </row>
        <row r="16136">
          <cell r="A16136" t="str">
            <v>15.018.0822-A</v>
          </cell>
          <cell r="B16136" t="str">
            <v>COTOVELO RETO,PARA ELETROCALHA PERFURADA OU LISA,100X100MM.FORNECIMENTO E COLOCACAO</v>
          </cell>
          <cell r="C16136" t="str">
            <v>UN</v>
          </cell>
        </row>
        <row r="16137">
          <cell r="A16137" t="str">
            <v>15.018.0823-0</v>
          </cell>
          <cell r="B16137" t="str">
            <v>COTOVELO RETO,PARA ELETROCALHA PERFURADA OU LISA,150X100MM.FORNECIMENTO E COLOCACAO</v>
          </cell>
          <cell r="C16137" t="str">
            <v>UN</v>
          </cell>
        </row>
        <row r="16138">
          <cell r="A16138" t="str">
            <v>15.018.0823-A</v>
          </cell>
          <cell r="B16138" t="str">
            <v>COTOVELO RETO,PARA ELETROCALHA PERFURADA OU LISA,150X100MM.FORNECIMENTO E COLOCACAO</v>
          </cell>
          <cell r="C16138" t="str">
            <v>UN</v>
          </cell>
        </row>
        <row r="16139">
          <cell r="A16139" t="str">
            <v>15.018.0824-0</v>
          </cell>
          <cell r="B16139" t="str">
            <v>COTOVELO RETO,PARA ELETROCALHA PERFURADA OU LISA,200X100MM.FORNECIMENTO E COLOCACAO</v>
          </cell>
          <cell r="C16139" t="str">
            <v>UN</v>
          </cell>
        </row>
        <row r="16140">
          <cell r="A16140" t="str">
            <v>15.018.0824-A</v>
          </cell>
          <cell r="B16140" t="str">
            <v>COTOVELO RETO,PARA ELETROCALHA PERFURADA OU LISA,200X100MM.FORNECIMENTO E COLOCACAO</v>
          </cell>
          <cell r="C16140" t="str">
            <v>UN</v>
          </cell>
        </row>
        <row r="16141">
          <cell r="A16141" t="str">
            <v>15.018.0826-0</v>
          </cell>
          <cell r="B16141" t="str">
            <v>COTOVELO RETO,PARA ELETROCALHA PERFURADA OU LISA,300X100MM.FORNECIMENTO E COLOCACAO</v>
          </cell>
          <cell r="C16141" t="str">
            <v>UN</v>
          </cell>
        </row>
        <row r="16142">
          <cell r="A16142" t="str">
            <v>15.018.0826-A</v>
          </cell>
          <cell r="B16142" t="str">
            <v>COTOVELO RETO,PARA ELETROCALHA PERFURADA OU LISA,300X100MM.FORNECIMENTO E COLOCACAO</v>
          </cell>
          <cell r="C16142" t="str">
            <v>UN</v>
          </cell>
        </row>
        <row r="16143">
          <cell r="A16143" t="str">
            <v>15.018.0827-0</v>
          </cell>
          <cell r="B16143" t="str">
            <v>COTOVELO RETO,PARA ELETROCALHA PERFURADA OU LISA,400X100MM.FORNECIMENTO E COLOCACAO</v>
          </cell>
          <cell r="C16143" t="str">
            <v>UN</v>
          </cell>
        </row>
        <row r="16144">
          <cell r="A16144" t="str">
            <v>15.018.0827-A</v>
          </cell>
          <cell r="B16144" t="str">
            <v>COTOVELO RETO,PARA ELETROCALHA PERFURADA OU LISA,400X100MM.FORNECIMENTO E COLOCACAO</v>
          </cell>
          <cell r="C16144" t="str">
            <v>UN</v>
          </cell>
        </row>
        <row r="16145">
          <cell r="A16145" t="str">
            <v>15.018.0828-0</v>
          </cell>
          <cell r="B16145" t="str">
            <v>TE RETO,PARA ELETROCALHA PERFURADA OU LISA,50X50MM.FORNECIMENTO E COLOCACAO</v>
          </cell>
          <cell r="C16145" t="str">
            <v>UN</v>
          </cell>
        </row>
        <row r="16146">
          <cell r="A16146" t="str">
            <v>15.018.0828-A</v>
          </cell>
          <cell r="B16146" t="str">
            <v>TE RETO,PARA ELETROCALHA PERFURADA OU LISA,50X50MM.FORNECIMENTO E COLOCACAO</v>
          </cell>
          <cell r="C16146" t="str">
            <v>UN</v>
          </cell>
        </row>
        <row r="16147">
          <cell r="A16147" t="str">
            <v>15.018.0830-0</v>
          </cell>
          <cell r="B16147" t="str">
            <v>TE RETO,PARA ELETROCALHA PERFURADA OU LISA,100X50MM.FORNECIMENTO E COLOCACAO</v>
          </cell>
          <cell r="C16147" t="str">
            <v>UN</v>
          </cell>
        </row>
        <row r="16148">
          <cell r="A16148" t="str">
            <v>15.018.0830-A</v>
          </cell>
          <cell r="B16148" t="str">
            <v>TE RETO,PARA ELETROCALHA PERFURADA OU LISA,100X50MM.FORNECIMENTO E COLOCACAO</v>
          </cell>
          <cell r="C16148" t="str">
            <v>UN</v>
          </cell>
        </row>
        <row r="16149">
          <cell r="A16149" t="str">
            <v>15.018.0831-0</v>
          </cell>
          <cell r="B16149" t="str">
            <v>TE RETO,PARA ELETROCALHA PERFURADA OU LISA,150X50MM.FORNECIMENTO E COLOCACAO</v>
          </cell>
          <cell r="C16149" t="str">
            <v>UN</v>
          </cell>
        </row>
        <row r="16150">
          <cell r="A16150" t="str">
            <v>15.018.0831-A</v>
          </cell>
          <cell r="B16150" t="str">
            <v>TE RETO,PARA ELETROCALHA PERFURADA OU LISA,150X50MM.FORNECIMENTO E COLOCACAO</v>
          </cell>
          <cell r="C16150" t="str">
            <v>UN</v>
          </cell>
        </row>
        <row r="16151">
          <cell r="A16151" t="str">
            <v>15.018.0832-0</v>
          </cell>
          <cell r="B16151" t="str">
            <v>TE RETO,PARA ELETROCALHA PERFURADA OU LISA,200X50MM.FORNECIMENTO E COLOCACAO</v>
          </cell>
          <cell r="C16151" t="str">
            <v>UN</v>
          </cell>
        </row>
        <row r="16152">
          <cell r="A16152" t="str">
            <v>15.018.0832-A</v>
          </cell>
          <cell r="B16152" t="str">
            <v>TE RETO,PARA ELETROCALHA PERFURADA OU LISA,200X50MM.FORNECIMENTO E COLOCACAO</v>
          </cell>
          <cell r="C16152" t="str">
            <v>UN</v>
          </cell>
        </row>
        <row r="16153">
          <cell r="A16153" t="str">
            <v>15.018.0834-0</v>
          </cell>
          <cell r="B16153" t="str">
            <v>TE RETO,PARA ELETROCALHA PERFURADA OU LISA,300X50MM.FORNECIMENTO E COLOCACAO</v>
          </cell>
          <cell r="C16153" t="str">
            <v>UN</v>
          </cell>
        </row>
        <row r="16154">
          <cell r="A16154" t="str">
            <v>15.018.0834-A</v>
          </cell>
          <cell r="B16154" t="str">
            <v>TE RETO,PARA ELETROCALHA PERFURADA OU LISA,300X50MM.FORNECIMENTO E COLOCACAO</v>
          </cell>
          <cell r="C16154" t="str">
            <v>UN</v>
          </cell>
        </row>
        <row r="16155">
          <cell r="A16155" t="str">
            <v>15.018.0835-0</v>
          </cell>
          <cell r="B16155" t="str">
            <v>TE RETO,PARA ELETROCALHA PERFURADA OU LISA,400X50MM.FORNECIMENTO E COLOCACAO</v>
          </cell>
          <cell r="C16155" t="str">
            <v>UN</v>
          </cell>
        </row>
        <row r="16156">
          <cell r="A16156" t="str">
            <v>15.018.0835-A</v>
          </cell>
          <cell r="B16156" t="str">
            <v>TE RETO,PARA ELETROCALHA PERFURADA OU LISA,400X50MM.FORNECIMENTO E COLOCACAO</v>
          </cell>
          <cell r="C16156" t="str">
            <v>UN</v>
          </cell>
        </row>
        <row r="16157">
          <cell r="A16157" t="str">
            <v>15.018.0836-0</v>
          </cell>
          <cell r="B16157" t="str">
            <v>TE RETO,PARA ELETROCALHA PERFURADA OU LISA,100X75MM.FORNECIMENTO E COLOCACAO</v>
          </cell>
          <cell r="C16157" t="str">
            <v>UN</v>
          </cell>
        </row>
        <row r="16158">
          <cell r="A16158" t="str">
            <v>15.018.0836-A</v>
          </cell>
          <cell r="B16158" t="str">
            <v>TE RETO,PARA ELETROCALHA PERFURADA OU LISA,100X75MM.FORNECIMENTO E COLOCACAO</v>
          </cell>
          <cell r="C16158" t="str">
            <v>UN</v>
          </cell>
        </row>
        <row r="16159">
          <cell r="A16159" t="str">
            <v>15.018.0837-0</v>
          </cell>
          <cell r="B16159" t="str">
            <v>TE RETO,PARA ELETROCALHA PERFURADA OU LISA,150X75MM.FORNECIMENTO E COLOCACAO</v>
          </cell>
          <cell r="C16159" t="str">
            <v>UN</v>
          </cell>
        </row>
        <row r="16160">
          <cell r="A16160" t="str">
            <v>15.018.0837-A</v>
          </cell>
          <cell r="B16160" t="str">
            <v>TE RETO,PARA ELETROCALHA PERFURADA OU LISA,150X75MM.FORNECIMENTO E COLOCACAO</v>
          </cell>
          <cell r="C16160" t="str">
            <v>UN</v>
          </cell>
        </row>
        <row r="16161">
          <cell r="A16161" t="str">
            <v>15.018.0838-0</v>
          </cell>
          <cell r="B16161" t="str">
            <v>TE RETO,PARA ELETROCALHA PERFURADA OU LISA,200X75MM.FORNECIMENTO E COLOCACAO</v>
          </cell>
          <cell r="C16161" t="str">
            <v>UN</v>
          </cell>
        </row>
        <row r="16162">
          <cell r="A16162" t="str">
            <v>15.018.0838-A</v>
          </cell>
          <cell r="B16162" t="str">
            <v>TE RETO,PARA ELETROCALHA PERFURADA OU LISA,200X75MM.FORNECIMENTO E COLOCACAO</v>
          </cell>
          <cell r="C16162" t="str">
            <v>UN</v>
          </cell>
        </row>
        <row r="16163">
          <cell r="A16163" t="str">
            <v>15.018.0840-0</v>
          </cell>
          <cell r="B16163" t="str">
            <v>TE RETO,PARA ELETROCALHA PERFURADA OU LISA,300X75MM.FORNECIMENTO E COLOCACAO</v>
          </cell>
          <cell r="C16163" t="str">
            <v>UN</v>
          </cell>
        </row>
        <row r="16164">
          <cell r="A16164" t="str">
            <v>15.018.0840-A</v>
          </cell>
          <cell r="B16164" t="str">
            <v>TE RETO,PARA ELETROCALHA PERFURADA OU LISA,300X75MM.FORNECIMENTO E COLOCACAO</v>
          </cell>
          <cell r="C16164" t="str">
            <v>UN</v>
          </cell>
        </row>
        <row r="16165">
          <cell r="A16165" t="str">
            <v>15.018.0841-0</v>
          </cell>
          <cell r="B16165" t="str">
            <v>TE RETO,PARA ELETROCALHA PERFURADA OU LISA,400X75MM.FORNECIMENTO E COLOCACAO</v>
          </cell>
          <cell r="C16165" t="str">
            <v>UN</v>
          </cell>
        </row>
        <row r="16166">
          <cell r="A16166" t="str">
            <v>15.018.0841-A</v>
          </cell>
          <cell r="B16166" t="str">
            <v>TE RETO,PARA ELETROCALHA PERFURADA OU LISA,400X75MM.FORNECIMENTO E COLOCACAO</v>
          </cell>
          <cell r="C16166" t="str">
            <v>UN</v>
          </cell>
        </row>
        <row r="16167">
          <cell r="A16167" t="str">
            <v>15.018.0842-0</v>
          </cell>
          <cell r="B16167" t="str">
            <v>TE RETO,PARA ELETROCALHA PERFURADA OU LISA,100X100MM.FORNECIMENTO E COLOCACAO</v>
          </cell>
          <cell r="C16167" t="str">
            <v>UN</v>
          </cell>
        </row>
        <row r="16168">
          <cell r="A16168" t="str">
            <v>15.018.0842-A</v>
          </cell>
          <cell r="B16168" t="str">
            <v>TE RETO,PARA ELETROCALHA PERFURADA OU LISA,100X100MM.FORNECIMENTO E COLOCACAO</v>
          </cell>
          <cell r="C16168" t="str">
            <v>UN</v>
          </cell>
        </row>
        <row r="16169">
          <cell r="A16169" t="str">
            <v>15.018.0843-0</v>
          </cell>
          <cell r="B16169" t="str">
            <v>TE RETO,PARA ELETROCALHA PERFURADA OU LISA,150X100MM.FORNECIMENTO E COLOCACAO</v>
          </cell>
          <cell r="C16169" t="str">
            <v>UN</v>
          </cell>
        </row>
        <row r="16170">
          <cell r="A16170" t="str">
            <v>15.018.0843-A</v>
          </cell>
          <cell r="B16170" t="str">
            <v>TE RETO,PARA ELETROCALHA PERFURADA OU LISA,150X100MM.FORNECIMENTO E COLOCACAO</v>
          </cell>
          <cell r="C16170" t="str">
            <v>UN</v>
          </cell>
        </row>
        <row r="16171">
          <cell r="A16171" t="str">
            <v>15.018.0844-0</v>
          </cell>
          <cell r="B16171" t="str">
            <v>TE RETO,PARA ELETROCALHA PERFURADA OU LISA,200X100MM.FORNECIMENTO E COLOCACAO</v>
          </cell>
          <cell r="C16171" t="str">
            <v>UN</v>
          </cell>
        </row>
        <row r="16172">
          <cell r="A16172" t="str">
            <v>15.018.0844-A</v>
          </cell>
          <cell r="B16172" t="str">
            <v>TE RETO,PARA ELETROCALHA PERFURADA OU LISA,200X100MM.FORNECIMENTO E COLOCACAO</v>
          </cell>
          <cell r="C16172" t="str">
            <v>UN</v>
          </cell>
        </row>
        <row r="16173">
          <cell r="A16173" t="str">
            <v>15.018.0846-0</v>
          </cell>
          <cell r="B16173" t="str">
            <v>TE RETO,PARA ELETROCALHA PERFURADA OU LISA,300X100MM.FORNECIMENTO E COLOCACAO</v>
          </cell>
          <cell r="C16173" t="str">
            <v>UN</v>
          </cell>
        </row>
        <row r="16174">
          <cell r="A16174" t="str">
            <v>15.018.0846-A</v>
          </cell>
          <cell r="B16174" t="str">
            <v>TE RETO,PARA ELETROCALHA PERFURADA OU LISA,300X100MM.FORNECIMENTO E COLOCACAO</v>
          </cell>
          <cell r="C16174" t="str">
            <v>UN</v>
          </cell>
        </row>
        <row r="16175">
          <cell r="A16175" t="str">
            <v>15.018.0847-0</v>
          </cell>
          <cell r="B16175" t="str">
            <v>TE RETO,PARA ELETROCALHA PERFURADA OU LISA,400X100MM.FORNECIMENTO E COLOCACAO</v>
          </cell>
          <cell r="C16175" t="str">
            <v>UN</v>
          </cell>
        </row>
        <row r="16176">
          <cell r="A16176" t="str">
            <v>15.018.0847-A</v>
          </cell>
          <cell r="B16176" t="str">
            <v>TE RETO,PARA ELETROCALHA PERFURADA OU LISA,400X100MM.FORNECIMENTO E COLOCACAO</v>
          </cell>
          <cell r="C16176" t="str">
            <v>UN</v>
          </cell>
        </row>
        <row r="16177">
          <cell r="A16177" t="str">
            <v>15.018.0848-0</v>
          </cell>
          <cell r="B16177" t="str">
            <v>CRUZETA RETA,PARA ELETROCALHA PERFURADA OU LISA,50X50MM.FORNECIMENTO E COLOCACAO</v>
          </cell>
          <cell r="C16177" t="str">
            <v>UN</v>
          </cell>
        </row>
        <row r="16178">
          <cell r="A16178" t="str">
            <v>15.018.0848-A</v>
          </cell>
          <cell r="B16178" t="str">
            <v>CRUZETA RETA,PARA ELETROCALHA PERFURADA OU LISA,50X50MM.FORNECIMENTO E COLOCACAO</v>
          </cell>
          <cell r="C16178" t="str">
            <v>UN</v>
          </cell>
        </row>
        <row r="16179">
          <cell r="A16179" t="str">
            <v>15.018.0850-0</v>
          </cell>
          <cell r="B16179" t="str">
            <v>CRUZETA RETA,PARA ELETROCALHA PERFURADA OU LISA,100X50MM.FORNECIMENTO E COLOCACAO</v>
          </cell>
          <cell r="C16179" t="str">
            <v>UN</v>
          </cell>
        </row>
        <row r="16180">
          <cell r="A16180" t="str">
            <v>15.018.0850-A</v>
          </cell>
          <cell r="B16180" t="str">
            <v>CRUZETA RETA,PARA ELETROCALHA PERFURADA OU LISA,100X50MM.FORNECIMENTO E COLOCACAO</v>
          </cell>
          <cell r="C16180" t="str">
            <v>UN</v>
          </cell>
        </row>
        <row r="16181">
          <cell r="A16181" t="str">
            <v>15.018.0851-0</v>
          </cell>
          <cell r="B16181" t="str">
            <v>CRUZETA RETA,PARA ELETROCALHA PERFURADA OU LISA,150X50MM.FORNECIMENTO E COLOCACAO</v>
          </cell>
          <cell r="C16181" t="str">
            <v>UN</v>
          </cell>
        </row>
        <row r="16182">
          <cell r="A16182" t="str">
            <v>15.018.0851-A</v>
          </cell>
          <cell r="B16182" t="str">
            <v>CRUZETA RETA,PARA ELETROCALHA PERFURADA OU LISA,150X50MM.FORNECIMENTO E COLOCACAO</v>
          </cell>
          <cell r="C16182" t="str">
            <v>UN</v>
          </cell>
        </row>
        <row r="16183">
          <cell r="A16183" t="str">
            <v>15.018.0852-0</v>
          </cell>
          <cell r="B16183" t="str">
            <v>CRUZETA RETA,PARA ELETROCALHA PERFURADA OU LISA,200X50MM.FORNECIMENTO E COLOCACAO</v>
          </cell>
          <cell r="C16183" t="str">
            <v>UN</v>
          </cell>
        </row>
        <row r="16184">
          <cell r="A16184" t="str">
            <v>15.018.0852-A</v>
          </cell>
          <cell r="B16184" t="str">
            <v>CRUZETA RETA,PARA ELETROCALHA PERFURADA OU LISA,200X50MM.FORNECIMENTO E COLOCACAO</v>
          </cell>
          <cell r="C16184" t="str">
            <v>UN</v>
          </cell>
        </row>
        <row r="16185">
          <cell r="A16185" t="str">
            <v>15.018.0854-0</v>
          </cell>
          <cell r="B16185" t="str">
            <v>CRUZETA RETA,PARA ELETROCALHA PERFURADA OU LISA,300X50MM.FORNECIMENTO E COLOCACAO</v>
          </cell>
          <cell r="C16185" t="str">
            <v>UN</v>
          </cell>
        </row>
        <row r="16186">
          <cell r="A16186" t="str">
            <v>15.018.0854-A</v>
          </cell>
          <cell r="B16186" t="str">
            <v>CRUZETA RETA,PARA ELETROCALHA PERFURADA OU LISA,300X50MM.FORNECIMENTO E COLOCACAO</v>
          </cell>
          <cell r="C16186" t="str">
            <v>UN</v>
          </cell>
        </row>
        <row r="16187">
          <cell r="A16187" t="str">
            <v>15.018.0855-0</v>
          </cell>
          <cell r="B16187" t="str">
            <v>CRUZETA RETA,PARA ELETROCALHA PERFURADA OU LISA,400X50MM.FORNECIMENTO E COLOCACAO</v>
          </cell>
          <cell r="C16187" t="str">
            <v>UN</v>
          </cell>
        </row>
        <row r="16188">
          <cell r="A16188" t="str">
            <v>15.018.0855-A</v>
          </cell>
          <cell r="B16188" t="str">
            <v>CRUZETA RETA,PARA ELETROCALHA PERFURADA OU LISA,400X50MM.FORNECIMENTO E COLOCACAO</v>
          </cell>
          <cell r="C16188" t="str">
            <v>UN</v>
          </cell>
        </row>
        <row r="16189">
          <cell r="A16189" t="str">
            <v>15.018.0856-0</v>
          </cell>
          <cell r="B16189" t="str">
            <v>CRUZETA RETA,PARA ELETROCALHA PERFURADA OU LISA,100X75MM.FORNECIMENTO E COLOCACAO</v>
          </cell>
          <cell r="C16189" t="str">
            <v>UN</v>
          </cell>
        </row>
        <row r="16190">
          <cell r="A16190" t="str">
            <v>15.018.0856-A</v>
          </cell>
          <cell r="B16190" t="str">
            <v>CRUZETA RETA,PARA ELETROCALHA PERFURADA OU LISA,100X75MM.FORNECIMENTO E COLOCACAO</v>
          </cell>
          <cell r="C16190" t="str">
            <v>UN</v>
          </cell>
        </row>
        <row r="16191">
          <cell r="A16191" t="str">
            <v>15.018.0857-0</v>
          </cell>
          <cell r="B16191" t="str">
            <v>CRUZETA RETA,PARA ELETROCALHA PERFURADA OU LISA,150X75MM.FORNECIMENTO E COLOCACAO</v>
          </cell>
          <cell r="C16191" t="str">
            <v>UN</v>
          </cell>
        </row>
        <row r="16192">
          <cell r="A16192" t="str">
            <v>15.018.0857-A</v>
          </cell>
          <cell r="B16192" t="str">
            <v>CRUZETA RETA,PARA ELETROCALHA PERFURADA OU LISA,150X75MM.FORNECIMENTO E COLOCACAO</v>
          </cell>
          <cell r="C16192" t="str">
            <v>UN</v>
          </cell>
        </row>
        <row r="16193">
          <cell r="A16193" t="str">
            <v>15.018.0858-0</v>
          </cell>
          <cell r="B16193" t="str">
            <v>CRUZETA RETA,PARA ELETROCALHA PERFURADA OU LISA,200X75MM.FORNECIMENTO E COLOCACAO</v>
          </cell>
          <cell r="C16193" t="str">
            <v>UN</v>
          </cell>
        </row>
        <row r="16194">
          <cell r="A16194" t="str">
            <v>15.018.0858-A</v>
          </cell>
          <cell r="B16194" t="str">
            <v>CRUZETA RETA,PARA ELETROCALHA PERFURADA OU LISA,200X75MM.FORNECIMENTO E COLOCACAO</v>
          </cell>
          <cell r="C16194" t="str">
            <v>UN</v>
          </cell>
        </row>
        <row r="16195">
          <cell r="A16195" t="str">
            <v>15.018.0860-0</v>
          </cell>
          <cell r="B16195" t="str">
            <v>CRUZETA RETA,PARA ELETROCALHA PERFURADA OU LISA,300X75MM.FORNECIMENTO E COLOCACAO</v>
          </cell>
          <cell r="C16195" t="str">
            <v>UN</v>
          </cell>
        </row>
        <row r="16196">
          <cell r="A16196" t="str">
            <v>15.018.0860-A</v>
          </cell>
          <cell r="B16196" t="str">
            <v>CRUZETA RETA,PARA ELETROCALHA PERFURADA OU LISA,300X75MM.FORNECIMENTO E COLOCACAO</v>
          </cell>
          <cell r="C16196" t="str">
            <v>UN</v>
          </cell>
        </row>
        <row r="16197">
          <cell r="A16197" t="str">
            <v>15.018.0861-0</v>
          </cell>
          <cell r="B16197" t="str">
            <v>CRUZETA RETA,PARA ELETROCALHA PERFURADA OU LISA,400X75MM.FORNECIMENTO E COLOCACAO</v>
          </cell>
          <cell r="C16197" t="str">
            <v>UN</v>
          </cell>
        </row>
        <row r="16198">
          <cell r="A16198" t="str">
            <v>15.018.0861-A</v>
          </cell>
          <cell r="B16198" t="str">
            <v>CRUZETA RETA,PARA ELETROCALHA PERFURADA OU LISA,400X75MM.FORNECIMENTO E COLOCACAO</v>
          </cell>
          <cell r="C16198" t="str">
            <v>UN</v>
          </cell>
        </row>
        <row r="16199">
          <cell r="A16199" t="str">
            <v>15.018.0862-0</v>
          </cell>
          <cell r="B16199" t="str">
            <v>CRUZETA RETA,PARA ELETROCALHA PERFURADA OU LISA,100X100MM.FORNECIMENTO E COLOCACAO</v>
          </cell>
          <cell r="C16199" t="str">
            <v>UN</v>
          </cell>
        </row>
        <row r="16200">
          <cell r="A16200" t="str">
            <v>15.018.0862-A</v>
          </cell>
          <cell r="B16200" t="str">
            <v>CRUZETA RETA,PARA ELETROCALHA PERFURADA OU LISA,100X100MM.FORNECIMENTO E COLOCACAO</v>
          </cell>
          <cell r="C16200" t="str">
            <v>UN</v>
          </cell>
        </row>
        <row r="16201">
          <cell r="A16201" t="str">
            <v>15.018.0863-0</v>
          </cell>
          <cell r="B16201" t="str">
            <v>CRUZETA RETA,PARA ELETROCALHA PERFURADA OU LISA,150X100MM.FORNECIMENTO E COLOCACAO</v>
          </cell>
          <cell r="C16201" t="str">
            <v>UN</v>
          </cell>
        </row>
        <row r="16202">
          <cell r="A16202" t="str">
            <v>15.018.0863-A</v>
          </cell>
          <cell r="B16202" t="str">
            <v>CRUZETA RETA,PARA ELETROCALHA PERFURADA OU LISA,150X100MM.FORNECIMENTO E COLOCACAO</v>
          </cell>
          <cell r="C16202" t="str">
            <v>UN</v>
          </cell>
        </row>
        <row r="16203">
          <cell r="A16203" t="str">
            <v>15.018.0864-0</v>
          </cell>
          <cell r="B16203" t="str">
            <v>CRUZETA RETA,PARA ELETROCALHA PERFURADA OU LISA,200X100MM.FORNECIMENTO E COLOCACAO</v>
          </cell>
          <cell r="C16203" t="str">
            <v>UN</v>
          </cell>
        </row>
        <row r="16204">
          <cell r="A16204" t="str">
            <v>15.018.0864-A</v>
          </cell>
          <cell r="B16204" t="str">
            <v>CRUZETA RETA,PARA ELETROCALHA PERFURADA OU LISA,200X100MM.FORNECIMENTO E COLOCACAO</v>
          </cell>
          <cell r="C16204" t="str">
            <v>UN</v>
          </cell>
        </row>
        <row r="16205">
          <cell r="A16205" t="str">
            <v>15.018.0866-0</v>
          </cell>
          <cell r="B16205" t="str">
            <v>CRUZETA RETA,PARA ELETROCALHA PERFURADA OU LISA,300X100MM.FORNECIMENTO E COLOCACAO</v>
          </cell>
          <cell r="C16205" t="str">
            <v>UN</v>
          </cell>
        </row>
        <row r="16206">
          <cell r="A16206" t="str">
            <v>15.018.0866-A</v>
          </cell>
          <cell r="B16206" t="str">
            <v>CRUZETA RETA,PARA ELETROCALHA PERFURADA OU LISA,300X100MM.FORNECIMENTO E COLOCACAO</v>
          </cell>
          <cell r="C16206" t="str">
            <v>UN</v>
          </cell>
        </row>
        <row r="16207">
          <cell r="A16207" t="str">
            <v>15.018.0867-0</v>
          </cell>
          <cell r="B16207" t="str">
            <v>CRUZETA RETA,PARA ELETROCALHA PERFURADA OU LISA,400X100MM.FORNECIMENTO E COLOCACAO</v>
          </cell>
          <cell r="C16207" t="str">
            <v>UN</v>
          </cell>
        </row>
        <row r="16208">
          <cell r="A16208" t="str">
            <v>15.018.0867-A</v>
          </cell>
          <cell r="B16208" t="str">
            <v>CRUZETA RETA,PARA ELETROCALHA PERFURADA OU LISA,400X100MM.FORNECIMENTO E COLOCACAO</v>
          </cell>
          <cell r="C16208" t="str">
            <v>UN</v>
          </cell>
        </row>
        <row r="16209">
          <cell r="A16209" t="str">
            <v>15.018.0870-0</v>
          </cell>
          <cell r="B16209" t="str">
            <v>REDUCAO CONCENTRICA,PARA ELETROCALHA PERFURADA OU LISA,100X50MM.FORNECIMENTO E COLOCACAO</v>
          </cell>
          <cell r="C16209" t="str">
            <v>UN</v>
          </cell>
        </row>
        <row r="16210">
          <cell r="A16210" t="str">
            <v>15.018.0870-A</v>
          </cell>
          <cell r="B16210" t="str">
            <v>REDUCAO CONCENTRICA,PARA ELETROCALHA PERFURADA OU LISA,100X50MM.FORNECIMENTO E COLOCACAO</v>
          </cell>
          <cell r="C16210" t="str">
            <v>UN</v>
          </cell>
        </row>
        <row r="16211">
          <cell r="A16211" t="str">
            <v>15.018.0871-0</v>
          </cell>
          <cell r="B16211" t="str">
            <v>REDUCAO CONCENTRICA,PARA ELETROCALHA PERFURADA OU LISA,150X100MM.FORNECIMENTO E COLOCACAO</v>
          </cell>
          <cell r="C16211" t="str">
            <v>UN</v>
          </cell>
        </row>
        <row r="16212">
          <cell r="A16212" t="str">
            <v>15.018.0871-A</v>
          </cell>
          <cell r="B16212" t="str">
            <v>REDUCAO CONCENTRICA,PARA ELETROCALHA PERFURADA OU LISA,150X100MM.FORNECIMENTO E COLOCACAO</v>
          </cell>
          <cell r="C16212" t="str">
            <v>UN</v>
          </cell>
        </row>
        <row r="16213">
          <cell r="A16213" t="str">
            <v>15.018.0872-0</v>
          </cell>
          <cell r="B16213" t="str">
            <v>REDUCAO CONCENTRICA,PARA ELETROCALHA PERFURADA OU LISA,150X50MM.FORNECIMENTO E COLOCACAO</v>
          </cell>
          <cell r="C16213" t="str">
            <v>UN</v>
          </cell>
        </row>
        <row r="16214">
          <cell r="A16214" t="str">
            <v>15.018.0872-A</v>
          </cell>
          <cell r="B16214" t="str">
            <v>REDUCAO CONCENTRICA,PARA ELETROCALHA PERFURADA OU LISA,150X50MM.FORNECIMENTO E COLOCACAO</v>
          </cell>
          <cell r="C16214" t="str">
            <v>UN</v>
          </cell>
        </row>
        <row r="16215">
          <cell r="A16215" t="str">
            <v>15.018.0873-0</v>
          </cell>
          <cell r="B16215" t="str">
            <v>REDUCAO CONCENTRICA,PARA ELETROCALHA PERFURADA OU LISA,200X150MM.FORNECIMENTO E COLOCACAO</v>
          </cell>
          <cell r="C16215" t="str">
            <v>UN</v>
          </cell>
        </row>
        <row r="16216">
          <cell r="A16216" t="str">
            <v>15.018.0873-A</v>
          </cell>
          <cell r="B16216" t="str">
            <v>REDUCAO CONCENTRICA,PARA ELETROCALHA PERFURADA OU LISA,200X150MM.FORNECIMENTO E COLOCACAO</v>
          </cell>
          <cell r="C16216" t="str">
            <v>UN</v>
          </cell>
        </row>
        <row r="16217">
          <cell r="A16217" t="str">
            <v>15.018.0874-0</v>
          </cell>
          <cell r="B16217" t="str">
            <v>REDUCAO CONCENTRICA,PARA ELETROCALHA PERFURADA OU LISA,200X100MM.FORNECIMENTO E COLOCACAO</v>
          </cell>
          <cell r="C16217" t="str">
            <v>UN</v>
          </cell>
        </row>
        <row r="16218">
          <cell r="A16218" t="str">
            <v>15.018.0874-A</v>
          </cell>
          <cell r="B16218" t="str">
            <v>REDUCAO CONCENTRICA,PARA ELETROCALHA PERFURADA OU LISA,200X100MM.FORNECIMENTO E COLOCACAO</v>
          </cell>
          <cell r="C16218" t="str">
            <v>UN</v>
          </cell>
        </row>
        <row r="16219">
          <cell r="A16219" t="str">
            <v>15.018.0875-0</v>
          </cell>
          <cell r="B16219" t="str">
            <v>REDUCAO CONCENTRICA,PARA ELETROCALHA PERFURADA OU LISA,200X50MM.FORNECIMENTO E COLOCACAO</v>
          </cell>
          <cell r="C16219" t="str">
            <v>UN</v>
          </cell>
        </row>
        <row r="16220">
          <cell r="A16220" t="str">
            <v>15.018.0875-A</v>
          </cell>
          <cell r="B16220" t="str">
            <v>REDUCAO CONCENTRICA,PARA ELETROCALHA PERFURADA OU LISA,200X50MM.FORNECIMENTO E COLOCACAO</v>
          </cell>
          <cell r="C16220" t="str">
            <v>UN</v>
          </cell>
        </row>
        <row r="16221">
          <cell r="A16221" t="str">
            <v>15.018.0881-0</v>
          </cell>
          <cell r="B16221" t="str">
            <v>REDUCAO CONCENTRICA,PARA ELETROCALHA PERFURADA OU LISA,300X200MM.FORNECIMENTO E COLOCACAO</v>
          </cell>
          <cell r="C16221" t="str">
            <v>UN</v>
          </cell>
        </row>
        <row r="16222">
          <cell r="A16222" t="str">
            <v>15.018.0881-A</v>
          </cell>
          <cell r="B16222" t="str">
            <v>REDUCAO CONCENTRICA,PARA ELETROCALHA PERFURADA OU LISA,300X200MM.FORNECIMENTO E COLOCACAO</v>
          </cell>
          <cell r="C16222" t="str">
            <v>UN</v>
          </cell>
        </row>
        <row r="16223">
          <cell r="A16223" t="str">
            <v>15.018.0882-0</v>
          </cell>
          <cell r="B16223" t="str">
            <v>REDUCAO CONCENTRICA,PARA ELETROCALHA PERFURADA OU LISA,300X150MM.FORNECIMENTO E COLOCACAO</v>
          </cell>
          <cell r="C16223" t="str">
            <v>UN</v>
          </cell>
        </row>
        <row r="16224">
          <cell r="A16224" t="str">
            <v>15.018.0882-A</v>
          </cell>
          <cell r="B16224" t="str">
            <v>REDUCAO CONCENTRICA,PARA ELETROCALHA PERFURADA OU LISA,300X150MM.FORNECIMENTO E COLOCACAO</v>
          </cell>
          <cell r="C16224" t="str">
            <v>UN</v>
          </cell>
        </row>
        <row r="16225">
          <cell r="A16225" t="str">
            <v>15.018.0883-0</v>
          </cell>
          <cell r="B16225" t="str">
            <v>REDUCAO CONCENTRICA,PARA ELETROCALHA PERFURADA OU LISA,300X100MM.FORNECIMENTO E COLOCACAO</v>
          </cell>
          <cell r="C16225" t="str">
            <v>UN</v>
          </cell>
        </row>
        <row r="16226">
          <cell r="A16226" t="str">
            <v>15.018.0883-A</v>
          </cell>
          <cell r="B16226" t="str">
            <v>REDUCAO CONCENTRICA,PARA ELETROCALHA PERFURADA OU LISA,300X100MM.FORNECIMENTO E COLOCACAO</v>
          </cell>
          <cell r="C16226" t="str">
            <v>UN</v>
          </cell>
        </row>
        <row r="16227">
          <cell r="A16227" t="str">
            <v>15.018.0884-0</v>
          </cell>
          <cell r="B16227" t="str">
            <v>REDUCAO CONCENTRICA,PARA ELETROCALHA PERFURADA OU LISA,300X50MM.FORNECIMENTO E COLOCACAO</v>
          </cell>
          <cell r="C16227" t="str">
            <v>UN</v>
          </cell>
        </row>
        <row r="16228">
          <cell r="A16228" t="str">
            <v>15.018.0884-A</v>
          </cell>
          <cell r="B16228" t="str">
            <v>REDUCAO CONCENTRICA,PARA ELETROCALHA PERFURADA OU LISA,300X50MM.FORNECIMENTO E COLOCACAO</v>
          </cell>
          <cell r="C16228" t="str">
            <v>UN</v>
          </cell>
        </row>
        <row r="16229">
          <cell r="A16229" t="str">
            <v>15.018.0885-0</v>
          </cell>
          <cell r="B16229" t="str">
            <v>REDUCAO CONCENTRICA,PARA ELETROCALHA PERFURADA OU LISA,400X300MM.FORNECIMENTO E COLOCACAO</v>
          </cell>
          <cell r="C16229" t="str">
            <v>UN</v>
          </cell>
        </row>
        <row r="16230">
          <cell r="A16230" t="str">
            <v>15.018.0885-A</v>
          </cell>
          <cell r="B16230" t="str">
            <v>REDUCAO CONCENTRICA,PARA ELETROCALHA PERFURADA OU LISA,400X300MM.FORNECIMENTO E COLOCACAO</v>
          </cell>
          <cell r="C16230" t="str">
            <v>UN</v>
          </cell>
        </row>
        <row r="16231">
          <cell r="A16231" t="str">
            <v>15.018.0887-0</v>
          </cell>
          <cell r="B16231" t="str">
            <v>REDUCAO CONCENTRICA,PARA ELETROCALHA PERFURADA OU LISA,400X200MM.FORNECIMENTO E COLOCACAO</v>
          </cell>
          <cell r="C16231" t="str">
            <v>UN</v>
          </cell>
        </row>
        <row r="16232">
          <cell r="A16232" t="str">
            <v>15.018.0887-A</v>
          </cell>
          <cell r="B16232" t="str">
            <v>REDUCAO CONCENTRICA,PARA ELETROCALHA PERFURADA OU LISA,400X200MM.FORNECIMENTO E COLOCACAO</v>
          </cell>
          <cell r="C16232" t="str">
            <v>UN</v>
          </cell>
        </row>
        <row r="16233">
          <cell r="A16233" t="str">
            <v>15.018.0888-0</v>
          </cell>
          <cell r="B16233" t="str">
            <v>REDUCAO CONCENTRICA,PARA ELETROCALHA PERFURADA OU LISA,400X150MM.FORNECIMENTO E COLOCACAO</v>
          </cell>
          <cell r="C16233" t="str">
            <v>UN</v>
          </cell>
        </row>
        <row r="16234">
          <cell r="A16234" t="str">
            <v>15.018.0888-A</v>
          </cell>
          <cell r="B16234" t="str">
            <v>REDUCAO CONCENTRICA,PARA ELETROCALHA PERFURADA OU LISA,400X150MM.FORNECIMENTO E COLOCACAO</v>
          </cell>
          <cell r="C16234" t="str">
            <v>UN</v>
          </cell>
        </row>
        <row r="16235">
          <cell r="A16235" t="str">
            <v>15.018.0889-0</v>
          </cell>
          <cell r="B16235" t="str">
            <v>REDUCAO CONCENTRICA,PARA ELETROCALHA PERFURADA OU LISA,400X100MM.FORNECIMENTO E COLOCACAO</v>
          </cell>
          <cell r="C16235" t="str">
            <v>UN</v>
          </cell>
        </row>
        <row r="16236">
          <cell r="A16236" t="str">
            <v>15.018.0889-A</v>
          </cell>
          <cell r="B16236" t="str">
            <v>REDUCAO CONCENTRICA,PARA ELETROCALHA PERFURADA OU LISA,400X100MM.FORNECIMENTO E COLOCACAO</v>
          </cell>
          <cell r="C16236" t="str">
            <v>UN</v>
          </cell>
        </row>
        <row r="16237">
          <cell r="A16237" t="str">
            <v>15.018.0890-0</v>
          </cell>
          <cell r="B16237" t="str">
            <v>REDUCAO CONCENTRICA,PARA ELETROCALHA PERFURADA OU LISA,400X50MM.FORNECIMENTO E COLOCACAO</v>
          </cell>
          <cell r="C16237" t="str">
            <v>UN</v>
          </cell>
        </row>
        <row r="16238">
          <cell r="A16238" t="str">
            <v>15.018.0890-A</v>
          </cell>
          <cell r="B16238" t="str">
            <v>REDUCAO CONCENTRICA,PARA ELETROCALHA PERFURADA OU LISA,400X50MM.FORNECIMENTO E COLOCACAO</v>
          </cell>
          <cell r="C16238" t="str">
            <v>UN</v>
          </cell>
        </row>
        <row r="16239">
          <cell r="A16239" t="str">
            <v>15.018.0898-0</v>
          </cell>
          <cell r="B16239" t="str">
            <v>TE VERTICAL(SUBIDA),PARA ELETROCALHA PERFURADA OU LISA,50X50MM.FORNECIMENTO E COLOCACAO</v>
          </cell>
          <cell r="C16239" t="str">
            <v>UN</v>
          </cell>
        </row>
        <row r="16240">
          <cell r="A16240" t="str">
            <v>15.018.0898-A</v>
          </cell>
          <cell r="B16240" t="str">
            <v>TE VERTICAL(SUBIDA),PARA ELETROCALHA PERFURADA OU LISA,50X50MM.FORNECIMENTO E COLOCACAO</v>
          </cell>
          <cell r="C16240" t="str">
            <v>UN</v>
          </cell>
        </row>
        <row r="16241">
          <cell r="A16241" t="str">
            <v>15.018.0900-0</v>
          </cell>
          <cell r="B16241" t="str">
            <v>TE VERTICAL(SUBIDA),PARA ELETROCALHA PERFURADA OU LISA,100X50MM.FORNECIMENTO E COLOCACAO</v>
          </cell>
          <cell r="C16241" t="str">
            <v>UN</v>
          </cell>
        </row>
        <row r="16242">
          <cell r="A16242" t="str">
            <v>15.018.0900-A</v>
          </cell>
          <cell r="B16242" t="str">
            <v>TE VERTICAL(SUBIDA),PARA ELETROCALHA PERFURADA OU LISA,100X50MM.FORNECIMENTO E COLOCACAO</v>
          </cell>
          <cell r="C16242" t="str">
            <v>UN</v>
          </cell>
        </row>
        <row r="16243">
          <cell r="A16243" t="str">
            <v>15.018.0901-0</v>
          </cell>
          <cell r="B16243" t="str">
            <v>TE VERTICAL(SUBIDA),PARA ELETROCALHA PERFURADA OU LISA,150X50MM.FORNECIMENTO E COLOCACAO</v>
          </cell>
          <cell r="C16243" t="str">
            <v>UN</v>
          </cell>
        </row>
        <row r="16244">
          <cell r="A16244" t="str">
            <v>15.018.0901-A</v>
          </cell>
          <cell r="B16244" t="str">
            <v>TE VERTICAL(SUBIDA),PARA ELETROCALHA PERFURADA OU LISA,150X50MM.FORNECIMENTO E COLOCACAO</v>
          </cell>
          <cell r="C16244" t="str">
            <v>UN</v>
          </cell>
        </row>
        <row r="16245">
          <cell r="A16245" t="str">
            <v>15.018.0902-0</v>
          </cell>
          <cell r="B16245" t="str">
            <v>TE VERTICAL(SUBIDA),PARA ELETROCALHA PERFURADA OU LISA,200X50MM.FORNECIMENTO E COLOCACAO</v>
          </cell>
          <cell r="C16245" t="str">
            <v>UN</v>
          </cell>
        </row>
        <row r="16246">
          <cell r="A16246" t="str">
            <v>15.018.0902-A</v>
          </cell>
          <cell r="B16246" t="str">
            <v>TE VERTICAL(SUBIDA),PARA ELETROCALHA PERFURADA OU LISA,200X50MM.FORNECIMENTO E COLOCACAO</v>
          </cell>
          <cell r="C16246" t="str">
            <v>UN</v>
          </cell>
        </row>
        <row r="16247">
          <cell r="A16247" t="str">
            <v>15.018.0904-0</v>
          </cell>
          <cell r="B16247" t="str">
            <v>TE VERTICAL(SUBIDA),PARA ELETROCALHA PERFURADA OU LISA,300X50MM.FORNECIMENTO E COLOCACAO</v>
          </cell>
          <cell r="C16247" t="str">
            <v>UN</v>
          </cell>
        </row>
        <row r="16248">
          <cell r="A16248" t="str">
            <v>15.018.0904-A</v>
          </cell>
          <cell r="B16248" t="str">
            <v>TE VERTICAL(SUBIDA),PARA ELETROCALHA PERFURADA OU LISA,300X50MM.FORNECIMENTO E COLOCACAO</v>
          </cell>
          <cell r="C16248" t="str">
            <v>UN</v>
          </cell>
        </row>
        <row r="16249">
          <cell r="A16249" t="str">
            <v>15.018.0905-0</v>
          </cell>
          <cell r="B16249" t="str">
            <v>TE VERTICAL(SUBIDA),PARA ELETROCALHA PERFURADA OU LISA,400X50MM.FORNECIMENTO E COLOCACAO</v>
          </cell>
          <cell r="C16249" t="str">
            <v>UN</v>
          </cell>
        </row>
        <row r="16250">
          <cell r="A16250" t="str">
            <v>15.018.0905-A</v>
          </cell>
          <cell r="B16250" t="str">
            <v>TE VERTICAL(SUBIDA),PARA ELETROCALHA PERFURADA OU LISA,400X50MM.FORNECIMENTO E COLOCACAO</v>
          </cell>
          <cell r="C16250" t="str">
            <v>UN</v>
          </cell>
        </row>
        <row r="16251">
          <cell r="A16251" t="str">
            <v>15.018.0906-0</v>
          </cell>
          <cell r="B16251" t="str">
            <v>TE VERTICAL(SUBIDA),PARA ELETROCALHA PERFURADA OU LISA,100X75MM.FORNECIMENTO E COLOCACAO</v>
          </cell>
          <cell r="C16251" t="str">
            <v>UN</v>
          </cell>
        </row>
        <row r="16252">
          <cell r="A16252" t="str">
            <v>15.018.0906-A</v>
          </cell>
          <cell r="B16252" t="str">
            <v>TE VERTICAL(SUBIDA),PARA ELETROCALHA PERFURADA OU LISA,100X75MM.FORNECIMENTO E COLOCACAO</v>
          </cell>
          <cell r="C16252" t="str">
            <v>UN</v>
          </cell>
        </row>
        <row r="16253">
          <cell r="A16253" t="str">
            <v>15.018.0907-0</v>
          </cell>
          <cell r="B16253" t="str">
            <v>TE VERTICAL(SUBIDA),PARA ELETROCALHA PERFURADA OU LISA,150X75MM.FORNECIMENTO E COLOCACAO</v>
          </cell>
          <cell r="C16253" t="str">
            <v>UN</v>
          </cell>
        </row>
        <row r="16254">
          <cell r="A16254" t="str">
            <v>15.018.0907-A</v>
          </cell>
          <cell r="B16254" t="str">
            <v>TE VERTICAL(SUBIDA),PARA ELETROCALHA PERFURADA OU LISA,150X75MM.FORNECIMENTO E COLOCACAO</v>
          </cell>
          <cell r="C16254" t="str">
            <v>UN</v>
          </cell>
        </row>
        <row r="16255">
          <cell r="A16255" t="str">
            <v>15.018.0908-0</v>
          </cell>
          <cell r="B16255" t="str">
            <v>TE VERTICAL(SUBIDA),PARA ELETROCALHA PERFURADA OU LISA,200X75MM.FORNECIMENTO E COLOCACAO</v>
          </cell>
          <cell r="C16255" t="str">
            <v>UN</v>
          </cell>
        </row>
        <row r="16256">
          <cell r="A16256" t="str">
            <v>15.018.0908-A</v>
          </cell>
          <cell r="B16256" t="str">
            <v>TE VERTICAL(SUBIDA),PARA ELETROCALHA PERFURADA OU LISA,200X75MM.FORNECIMENTO E COLOCACAO</v>
          </cell>
          <cell r="C16256" t="str">
            <v>UN</v>
          </cell>
        </row>
        <row r="16257">
          <cell r="A16257" t="str">
            <v>15.018.0910-0</v>
          </cell>
          <cell r="B16257" t="str">
            <v>TE VERTICAL(SUBIDA),PARA ELETROCALHA PERFURADA OU LISA,300X75MM.FORNECIMENTO E COLOCACAO</v>
          </cell>
          <cell r="C16257" t="str">
            <v>UN</v>
          </cell>
        </row>
        <row r="16258">
          <cell r="A16258" t="str">
            <v>15.018.0910-A</v>
          </cell>
          <cell r="B16258" t="str">
            <v>TE VERTICAL(SUBIDA),PARA ELETROCALHA PERFURADA OU LISA,300X75MM.FORNECIMENTO E COLOCACAO</v>
          </cell>
          <cell r="C16258" t="str">
            <v>UN</v>
          </cell>
        </row>
        <row r="16259">
          <cell r="A16259" t="str">
            <v>15.018.0911-0</v>
          </cell>
          <cell r="B16259" t="str">
            <v>TE VERTICAL(SUBIDA),PARA ELETROCALHA PERFURADA OU LISA,400X75MM.FORNECIMENTO E COLOCACAO</v>
          </cell>
          <cell r="C16259" t="str">
            <v>UN</v>
          </cell>
        </row>
        <row r="16260">
          <cell r="A16260" t="str">
            <v>15.018.0911-A</v>
          </cell>
          <cell r="B16260" t="str">
            <v>TE VERTICAL(SUBIDA),PARA ELETROCALHA PERFURADA OU LISA,400X75MM.FORNECIMENTO E COLOCACAO</v>
          </cell>
          <cell r="C16260" t="str">
            <v>UN</v>
          </cell>
        </row>
        <row r="16261">
          <cell r="A16261" t="str">
            <v>15.018.0912-0</v>
          </cell>
          <cell r="B16261" t="str">
            <v>TE VERTICAL(SUBIDA),PARA ELETROCALHA PERFURADA OU LISA,100X100MM.FORNECIMENTO E COLOCACAO</v>
          </cell>
          <cell r="C16261" t="str">
            <v>UN</v>
          </cell>
        </row>
        <row r="16262">
          <cell r="A16262" t="str">
            <v>15.018.0912-A</v>
          </cell>
          <cell r="B16262" t="str">
            <v>TE VERTICAL(SUBIDA),PARA ELETROCALHA PERFURADA OU LISA,100X100MM.FORNECIMENTO E COLOCACAO</v>
          </cell>
          <cell r="C16262" t="str">
            <v>UN</v>
          </cell>
        </row>
        <row r="16263">
          <cell r="A16263" t="str">
            <v>15.018.0913-0</v>
          </cell>
          <cell r="B16263" t="str">
            <v>TE VERTICAL(SUBIDA),PARA ELETROCALHA PERFURADA OU LISA,150X100MM.FORNECIMENTO E COLOCACAO</v>
          </cell>
          <cell r="C16263" t="str">
            <v>UN</v>
          </cell>
        </row>
        <row r="16264">
          <cell r="A16264" t="str">
            <v>15.018.0913-A</v>
          </cell>
          <cell r="B16264" t="str">
            <v>TE VERTICAL(SUBIDA),PARA ELETROCALHA PERFURADA OU LISA,150X100MM.FORNECIMENTO E COLOCACAO</v>
          </cell>
          <cell r="C16264" t="str">
            <v>UN</v>
          </cell>
        </row>
        <row r="16265">
          <cell r="A16265" t="str">
            <v>15.018.0914-0</v>
          </cell>
          <cell r="B16265" t="str">
            <v>TE VERTICAL(SUBIDA),PARA ELETROCALHA PERFURADA OU LISA,200X100MM.FORNECIMENTO E COLOCACAO</v>
          </cell>
          <cell r="C16265" t="str">
            <v>UN</v>
          </cell>
        </row>
        <row r="16266">
          <cell r="A16266" t="str">
            <v>15.018.0914-A</v>
          </cell>
          <cell r="B16266" t="str">
            <v>TE VERTICAL(SUBIDA),PARA ELETROCALHA PERFURADA OU LISA,200X100MM.FORNECIMENTO E COLOCACAO</v>
          </cell>
          <cell r="C16266" t="str">
            <v>UN</v>
          </cell>
        </row>
        <row r="16267">
          <cell r="A16267" t="str">
            <v>15.018.0916-0</v>
          </cell>
          <cell r="B16267" t="str">
            <v>TE VERTICAL(SUBIDA),PARA ELETROCALHA PERFURADA OU LISA,300X100MM.FORNECIMENTO E COLOCACAO</v>
          </cell>
          <cell r="C16267" t="str">
            <v>UN</v>
          </cell>
        </row>
        <row r="16268">
          <cell r="A16268" t="str">
            <v>15.018.0916-A</v>
          </cell>
          <cell r="B16268" t="str">
            <v>TE VERTICAL(SUBIDA),PARA ELETROCALHA PERFURADA OU LISA,300X100MM.FORNECIMENTO E COLOCACAO</v>
          </cell>
          <cell r="C16268" t="str">
            <v>UN</v>
          </cell>
        </row>
        <row r="16269">
          <cell r="A16269" t="str">
            <v>15.018.0917-0</v>
          </cell>
          <cell r="B16269" t="str">
            <v>TE VERTICAL(SUBIDA),PARA ELETROCALHA PERFURADA OU LISA,400X100MM.FORNECIMENTO E COLOCACAO</v>
          </cell>
          <cell r="C16269" t="str">
            <v>UN</v>
          </cell>
        </row>
        <row r="16270">
          <cell r="A16270" t="str">
            <v>15.018.0917-A</v>
          </cell>
          <cell r="B16270" t="str">
            <v>TE VERTICAL(SUBIDA),PARA ELETROCALHA PERFURADA OU LISA,400X100MM.FORNECIMENTO E COLOCACAO</v>
          </cell>
          <cell r="C16270" t="str">
            <v>UN</v>
          </cell>
        </row>
        <row r="16271">
          <cell r="A16271" t="str">
            <v>15.018.0918-0</v>
          </cell>
          <cell r="B16271" t="str">
            <v>TE VERTICAL(DESCIDA),PARA ELETROCALHA PERFURADA OU LISA,50X50MM.FORNECIMENTO E COLOCACAO</v>
          </cell>
          <cell r="C16271" t="str">
            <v>UN</v>
          </cell>
        </row>
        <row r="16272">
          <cell r="A16272" t="str">
            <v>15.018.0918-A</v>
          </cell>
          <cell r="B16272" t="str">
            <v>TE VERTICAL(DESCIDA),PARA ELETROCALHA PERFURADA OU LISA,50X50MM.FORNECIMENTO E COLOCACAO</v>
          </cell>
          <cell r="C16272" t="str">
            <v>UN</v>
          </cell>
        </row>
        <row r="16273">
          <cell r="A16273" t="str">
            <v>15.018.0920-0</v>
          </cell>
          <cell r="B16273" t="str">
            <v>TE VERTICAL(DESCIDA),PARA ELETROCALHA PERFURADA OU LISA,100X50MM.FORNECIMENTO E COLOCACAO</v>
          </cell>
          <cell r="C16273" t="str">
            <v>UN</v>
          </cell>
        </row>
        <row r="16274">
          <cell r="A16274" t="str">
            <v>15.018.0920-A</v>
          </cell>
          <cell r="B16274" t="str">
            <v>TE VERTICAL(DESCIDA),PARA ELETROCALHA PERFURADA OU LISA,100X50MM.FORNECIMENTO E COLOCACAO</v>
          </cell>
          <cell r="C16274" t="str">
            <v>UN</v>
          </cell>
        </row>
        <row r="16275">
          <cell r="A16275" t="str">
            <v>15.018.0921-0</v>
          </cell>
          <cell r="B16275" t="str">
            <v>TE VERTICAL(DESCIDA),PARA ELETROCALHA PERFURADA OU LISA,150X50MM.FORNECIMENTO E COLOCACAO</v>
          </cell>
          <cell r="C16275" t="str">
            <v>UN</v>
          </cell>
        </row>
        <row r="16276">
          <cell r="A16276" t="str">
            <v>15.018.0921-A</v>
          </cell>
          <cell r="B16276" t="str">
            <v>TE VERTICAL(DESCIDA),PARA ELETROCALHA PERFURADA OU LISA,150X50MM.FORNECIMENTO E COLOCACAO</v>
          </cell>
          <cell r="C16276" t="str">
            <v>UN</v>
          </cell>
        </row>
        <row r="16277">
          <cell r="A16277" t="str">
            <v>15.018.0922-0</v>
          </cell>
          <cell r="B16277" t="str">
            <v>TE VERTICAL(DESCIDA),PARA ELETROCALHA PERFURADA OU LISA,200X50MM.FORNECIMENTO E COLOCACAO</v>
          </cell>
          <cell r="C16277" t="str">
            <v>UN</v>
          </cell>
        </row>
        <row r="16278">
          <cell r="A16278" t="str">
            <v>15.018.0922-A</v>
          </cell>
          <cell r="B16278" t="str">
            <v>TE VERTICAL(DESCIDA),PARA ELETROCALHA PERFURADA OU LISA,200X50MM.FORNECIMENTO E COLOCACAO</v>
          </cell>
          <cell r="C16278" t="str">
            <v>UN</v>
          </cell>
        </row>
        <row r="16279">
          <cell r="A16279" t="str">
            <v>15.018.0924-0</v>
          </cell>
          <cell r="B16279" t="str">
            <v>TE VERTICAL(DESCIDA),PARA ELETROCALHA PERFURADA OU LISA,300X50MM.FORNECIMENTO E COLOCACAO</v>
          </cell>
          <cell r="C16279" t="str">
            <v>UN</v>
          </cell>
        </row>
        <row r="16280">
          <cell r="A16280" t="str">
            <v>15.018.0924-A</v>
          </cell>
          <cell r="B16280" t="str">
            <v>TE VERTICAL(DESCIDA),PARA ELETROCALHA PERFURADA OU LISA,300X50MM.FORNECIMENTO E COLOCACAO</v>
          </cell>
          <cell r="C16280" t="str">
            <v>UN</v>
          </cell>
        </row>
        <row r="16281">
          <cell r="A16281" t="str">
            <v>15.018.0925-0</v>
          </cell>
          <cell r="B16281" t="str">
            <v>TE VERTICAL(DESCIDA),PARA ELETROCALHA PERFURADA OU LISA,400X50MM.FORNECIMENTO E COLOCACAO</v>
          </cell>
          <cell r="C16281" t="str">
            <v>UN</v>
          </cell>
        </row>
        <row r="16282">
          <cell r="A16282" t="str">
            <v>15.018.0925-A</v>
          </cell>
          <cell r="B16282" t="str">
            <v>TE VERTICAL(DESCIDA),PARA ELETROCALHA PERFURADA OU LISA,400X50MM.FORNECIMENTO E COLOCACAO</v>
          </cell>
          <cell r="C16282" t="str">
            <v>UN</v>
          </cell>
        </row>
        <row r="16283">
          <cell r="A16283" t="str">
            <v>15.018.0926-0</v>
          </cell>
          <cell r="B16283" t="str">
            <v>TE VERTICAL(DESCIDA),PARA ELETROCALHA PERFURADA OU LISA,100X75MM.FORNECIMENTO E COLOCACAO</v>
          </cell>
          <cell r="C16283" t="str">
            <v>UN</v>
          </cell>
        </row>
        <row r="16284">
          <cell r="A16284" t="str">
            <v>15.018.0926-A</v>
          </cell>
          <cell r="B16284" t="str">
            <v>TE VERTICAL(DESCIDA),PARA ELETROCALHA PERFURADA OU LISA,100X75MM.FORNECIMENTO E COLOCACAO</v>
          </cell>
          <cell r="C16284" t="str">
            <v>UN</v>
          </cell>
        </row>
        <row r="16285">
          <cell r="A16285" t="str">
            <v>15.018.0927-0</v>
          </cell>
          <cell r="B16285" t="str">
            <v>TE VERTICAL(DESCIDA),PARA ELETROCALHA PERFURADA OU LISA,150X75MM.FORNECIMENTO E COLOCACAO</v>
          </cell>
          <cell r="C16285" t="str">
            <v>UN</v>
          </cell>
        </row>
        <row r="16286">
          <cell r="A16286" t="str">
            <v>15.018.0927-A</v>
          </cell>
          <cell r="B16286" t="str">
            <v>TE VERTICAL(DESCIDA),PARA ELETROCALHA PERFURADA OU LISA,150X75MM.FORNECIMENTO E COLOCACAO</v>
          </cell>
          <cell r="C16286" t="str">
            <v>UN</v>
          </cell>
        </row>
        <row r="16287">
          <cell r="A16287" t="str">
            <v>15.018.0928-0</v>
          </cell>
          <cell r="B16287" t="str">
            <v>TE VERTICAL(DESCIDA),PARA ELETROCALHA PERFURADA OU LISA,200X75MM.FORNECIMENTO E COLOCACAO</v>
          </cell>
          <cell r="C16287" t="str">
            <v>UN</v>
          </cell>
        </row>
        <row r="16288">
          <cell r="A16288" t="str">
            <v>15.018.0928-A</v>
          </cell>
          <cell r="B16288" t="str">
            <v>TE VERTICAL(DESCIDA),PARA ELETROCALHA PERFURADA OU LISA,200X75MM.FORNECIMENTO E COLOCACAO</v>
          </cell>
          <cell r="C16288" t="str">
            <v>UN</v>
          </cell>
        </row>
        <row r="16289">
          <cell r="A16289" t="str">
            <v>15.018.0930-0</v>
          </cell>
          <cell r="B16289" t="str">
            <v>TE VERTICAL(DESCIDA),PARA ELETROCALHA PERFURADA OU LISA,300X75MM.FORNECIMENTO E COLOCACAO</v>
          </cell>
          <cell r="C16289" t="str">
            <v>UN</v>
          </cell>
        </row>
        <row r="16290">
          <cell r="A16290" t="str">
            <v>15.018.0930-A</v>
          </cell>
          <cell r="B16290" t="str">
            <v>TE VERTICAL(DESCIDA),PARA ELETROCALHA PERFURADA OU LISA,300X75MM.FORNECIMENTO E COLOCACAO</v>
          </cell>
          <cell r="C16290" t="str">
            <v>UN</v>
          </cell>
        </row>
        <row r="16291">
          <cell r="A16291" t="str">
            <v>15.018.0931-0</v>
          </cell>
          <cell r="B16291" t="str">
            <v>TE VERTICAL(DESCIDA),PARA ELETROCALHA PERFURADA OU LISA,400X75MM.FORNECIMENTO E COLOCACAO</v>
          </cell>
          <cell r="C16291" t="str">
            <v>UN</v>
          </cell>
        </row>
        <row r="16292">
          <cell r="A16292" t="str">
            <v>15.018.0931-A</v>
          </cell>
          <cell r="B16292" t="str">
            <v>TE VERTICAL(DESCIDA),PARA ELETROCALHA PERFURADA OU LISA,400X75MM.FORNECIMENTO E COLOCACAO</v>
          </cell>
          <cell r="C16292" t="str">
            <v>UN</v>
          </cell>
        </row>
        <row r="16293">
          <cell r="A16293" t="str">
            <v>15.018.0932-0</v>
          </cell>
          <cell r="B16293" t="str">
            <v>TE VERTICAL(DESCIDA),PARA ELETROCALHA PERFURADA OU LISA,100X100MM.FORNECIMENTO E COLOCACAO</v>
          </cell>
          <cell r="C16293" t="str">
            <v>UN</v>
          </cell>
        </row>
        <row r="16294">
          <cell r="A16294" t="str">
            <v>15.018.0932-A</v>
          </cell>
          <cell r="B16294" t="str">
            <v>TE VERTICAL(DESCIDA),PARA ELETROCALHA PERFURADA OU LISA,100X100MM.FORNECIMENTO E COLOCACAO</v>
          </cell>
          <cell r="C16294" t="str">
            <v>UN</v>
          </cell>
        </row>
        <row r="16295">
          <cell r="A16295" t="str">
            <v>15.018.0933-0</v>
          </cell>
          <cell r="B16295" t="str">
            <v>TE VERTICAL(DESCIDA),PARA ELETROCALHA PERFURADA OU LISA,150X100MM.FORNECIMENTO E COLOCACAO</v>
          </cell>
          <cell r="C16295" t="str">
            <v>UN</v>
          </cell>
        </row>
        <row r="16296">
          <cell r="A16296" t="str">
            <v>15.018.0933-A</v>
          </cell>
          <cell r="B16296" t="str">
            <v>TE VERTICAL(DESCIDA),PARA ELETROCALHA PERFURADA OU LISA,150X100MM.FORNECIMENTO E COLOCACAO</v>
          </cell>
          <cell r="C16296" t="str">
            <v>UN</v>
          </cell>
        </row>
        <row r="16297">
          <cell r="A16297" t="str">
            <v>15.018.0934-0</v>
          </cell>
          <cell r="B16297" t="str">
            <v>TE VERTICAL(DESCIDA),PARA ELETROCALHA PERFURADA OU LISA,200X100MM.FORNECIMENTO E COLOCACAO</v>
          </cell>
          <cell r="C16297" t="str">
            <v>UN</v>
          </cell>
        </row>
        <row r="16298">
          <cell r="A16298" t="str">
            <v>15.018.0934-A</v>
          </cell>
          <cell r="B16298" t="str">
            <v>TE VERTICAL(DESCIDA),PARA ELETROCALHA PERFURADA OU LISA,200X100MM.FORNECIMENTO E COLOCACAO</v>
          </cell>
          <cell r="C16298" t="str">
            <v>UN</v>
          </cell>
        </row>
        <row r="16299">
          <cell r="A16299" t="str">
            <v>15.018.0936-0</v>
          </cell>
          <cell r="B16299" t="str">
            <v>TE VERTICAL(DESCIDA),PARA ELETROCALHA PERFURADA OU LISA,300X100MM.FORNECIMENTO E COLOCACAO</v>
          </cell>
          <cell r="C16299" t="str">
            <v>UN</v>
          </cell>
        </row>
        <row r="16300">
          <cell r="A16300" t="str">
            <v>15.018.0936-A</v>
          </cell>
          <cell r="B16300" t="str">
            <v>TE VERTICAL(DESCIDA),PARA ELETROCALHA PERFURADA OU LISA,300X100MM.FORNECIMENTO E COLOCACAO</v>
          </cell>
          <cell r="C16300" t="str">
            <v>UN</v>
          </cell>
        </row>
        <row r="16301">
          <cell r="A16301" t="str">
            <v>15.018.0937-0</v>
          </cell>
          <cell r="B16301" t="str">
            <v>TE VERTICAL(DESCIDA),PARA ELETROCALHA PERFURADA OU LISA,400X100MM.FORNECIMENTO E COLOCACAO</v>
          </cell>
          <cell r="C16301" t="str">
            <v>UN</v>
          </cell>
        </row>
        <row r="16302">
          <cell r="A16302" t="str">
            <v>15.018.0937-A</v>
          </cell>
          <cell r="B16302" t="str">
            <v>TE VERTICAL(DESCIDA),PARA ELETROCALHA PERFURADA OU LISA,400X100MM.FORNECIMENTO E COLOCACAO</v>
          </cell>
          <cell r="C16302" t="str">
            <v>UN</v>
          </cell>
        </row>
        <row r="16303">
          <cell r="A16303" t="str">
            <v>15.018.0938-0</v>
          </cell>
          <cell r="B16303" t="str">
            <v>TERMINAL DE FECHAMENTO LISO,PARA ELETROCALHA PERFURADA OU LISA,50X50MM.FORNECIMENTO E COLOCACAO</v>
          </cell>
          <cell r="C16303" t="str">
            <v>UN</v>
          </cell>
        </row>
        <row r="16304">
          <cell r="A16304" t="str">
            <v>15.018.0938-A</v>
          </cell>
          <cell r="B16304" t="str">
            <v>TERMINAL DE FECHAMENTO LISO,PARA ELETROCALHA PERFURADA OU LISA,50X50MM.FORNECIMENTO E COLOCACAO</v>
          </cell>
          <cell r="C16304" t="str">
            <v>UN</v>
          </cell>
        </row>
        <row r="16305">
          <cell r="A16305" t="str">
            <v>15.018.0940-0</v>
          </cell>
          <cell r="B16305" t="str">
            <v>TERMINAL DE FECHAMENTO LISO,PARA ELETROCALHA PERFURADA OU LISA,100X50MM.FORNECIMENTO E COLOCACAO</v>
          </cell>
          <cell r="C16305" t="str">
            <v>UN</v>
          </cell>
        </row>
        <row r="16306">
          <cell r="A16306" t="str">
            <v>15.018.0940-A</v>
          </cell>
          <cell r="B16306" t="str">
            <v>TERMINAL DE FECHAMENTO LISO,PARA ELETROCALHA PERFURADA OU LISA,100X50MM.FORNECIMENTO E COLOCACAO</v>
          </cell>
          <cell r="C16306" t="str">
            <v>UN</v>
          </cell>
        </row>
        <row r="16307">
          <cell r="A16307" t="str">
            <v>15.018.0941-0</v>
          </cell>
          <cell r="B16307" t="str">
            <v>TERMINAL DE FECHAMENTO LISO,PARA ELETROCALHA PERFURADA OU LISA,150X50MM.FORNECIMENTO E COLOCACAO</v>
          </cell>
          <cell r="C16307" t="str">
            <v>UN</v>
          </cell>
        </row>
        <row r="16308">
          <cell r="A16308" t="str">
            <v>15.018.0941-A</v>
          </cell>
          <cell r="B16308" t="str">
            <v>TERMINAL DE FECHAMENTO LISO,PARA ELETROCALHA PERFURADA OU LISA,150X50MM.FORNECIMENTO E COLOCACAO</v>
          </cell>
          <cell r="C16308" t="str">
            <v>UN</v>
          </cell>
        </row>
        <row r="16309">
          <cell r="A16309" t="str">
            <v>15.018.0942-0</v>
          </cell>
          <cell r="B16309" t="str">
            <v>TERMINAL DE FECHAMENTO LISO,PARA ELETROCALHA PERFURADA OU LISA,200X50MM.FORNECIMENTO E COLOCACAO</v>
          </cell>
          <cell r="C16309" t="str">
            <v>UN</v>
          </cell>
        </row>
        <row r="16310">
          <cell r="A16310" t="str">
            <v>15.018.0942-A</v>
          </cell>
          <cell r="B16310" t="str">
            <v>TERMINAL DE FECHAMENTO LISO,PARA ELETROCALHA PERFURADA OU LISA,200X50MM.FORNECIMENTO E COLOCACAO</v>
          </cell>
          <cell r="C16310" t="str">
            <v>UN</v>
          </cell>
        </row>
        <row r="16311">
          <cell r="A16311" t="str">
            <v>15.018.0944-0</v>
          </cell>
          <cell r="B16311" t="str">
            <v>TERMINAL DE FECHAMENTO LISO,PARA ELETROCALHA PERFURADA OU LISA,300X50MM.FORNECIMENTO E COLOCACAO</v>
          </cell>
          <cell r="C16311" t="str">
            <v>UN</v>
          </cell>
        </row>
        <row r="16312">
          <cell r="A16312" t="str">
            <v>15.018.0944-A</v>
          </cell>
          <cell r="B16312" t="str">
            <v>TERMINAL DE FECHAMENTO LISO,PARA ELETROCALHA PERFURADA OU LISA,300X50MM.FORNECIMENTO E COLOCACAO</v>
          </cell>
          <cell r="C16312" t="str">
            <v>UN</v>
          </cell>
        </row>
        <row r="16313">
          <cell r="A16313" t="str">
            <v>15.018.0945-0</v>
          </cell>
          <cell r="B16313" t="str">
            <v>TERMINAL DE FECHAMENTO LISO,PARA ELETROCALHA PERFURADA OU LISA,400X50MM.FORNECIMENTO E COLOCACAO</v>
          </cell>
          <cell r="C16313" t="str">
            <v>UN</v>
          </cell>
        </row>
        <row r="16314">
          <cell r="A16314" t="str">
            <v>15.018.0945-A</v>
          </cell>
          <cell r="B16314" t="str">
            <v>TERMINAL DE FECHAMENTO LISO,PARA ELETROCALHA PERFURADA OU LISA,400X50MM.FORNECIMENTO E COLOCACAO</v>
          </cell>
          <cell r="C16314" t="str">
            <v>UN</v>
          </cell>
        </row>
        <row r="16315">
          <cell r="A16315" t="str">
            <v>15.018.0946-0</v>
          </cell>
          <cell r="B16315" t="str">
            <v>TERMINAL DE FECHAMENTO LISO,PARA ELETROCALHA PERFURADA OU LISA,100X75MM.FORNECIMENTO E COLOCACAO</v>
          </cell>
          <cell r="C16315" t="str">
            <v>UN</v>
          </cell>
        </row>
        <row r="16316">
          <cell r="A16316" t="str">
            <v>15.018.0946-A</v>
          </cell>
          <cell r="B16316" t="str">
            <v>TERMINAL DE FECHAMENTO LISO,PARA ELETROCALHA PERFURADA OU LISA,100X75MM.FORNECIMENTO E COLOCACAO</v>
          </cell>
          <cell r="C16316" t="str">
            <v>UN</v>
          </cell>
        </row>
        <row r="16317">
          <cell r="A16317" t="str">
            <v>15.018.0947-0</v>
          </cell>
          <cell r="B16317" t="str">
            <v>TERMINAL DE FECHAMENTO LISO,PARA ELETROCALHA PERFURADA OU LISA,150X75MM.FORNECIMENTO E COLOCACAO</v>
          </cell>
          <cell r="C16317" t="str">
            <v>UN</v>
          </cell>
        </row>
        <row r="16318">
          <cell r="A16318" t="str">
            <v>15.018.0947-A</v>
          </cell>
          <cell r="B16318" t="str">
            <v>TERMINAL DE FECHAMENTO LISO,PARA ELETROCALHA PERFURADA OU LISA,150X75MM.FORNECIMENTO E COLOCACAO</v>
          </cell>
          <cell r="C16318" t="str">
            <v>UN</v>
          </cell>
        </row>
        <row r="16319">
          <cell r="A16319" t="str">
            <v>15.018.0948-0</v>
          </cell>
          <cell r="B16319" t="str">
            <v>TERMINAL DE FECHAMENTO LISO,PARA ELETROCALHA PERFURADA OU LISA,200X75MM.FORNECIMENTO E COLOCACAO</v>
          </cell>
          <cell r="C16319" t="str">
            <v>UN</v>
          </cell>
        </row>
        <row r="16320">
          <cell r="A16320" t="str">
            <v>15.018.0948-A</v>
          </cell>
          <cell r="B16320" t="str">
            <v>TERMINAL DE FECHAMENTO LISO,PARA ELETROCALHA PERFURADA OU LISA,200X75MM.FORNECIMENTO E COLOCACAO</v>
          </cell>
          <cell r="C16320" t="str">
            <v>UN</v>
          </cell>
        </row>
        <row r="16321">
          <cell r="A16321" t="str">
            <v>15.018.0950-0</v>
          </cell>
          <cell r="B16321" t="str">
            <v>TERMINAL DE FECHAMENTO LISO,PARA ELETROCALHA PERFURADA OU LISA,300X75MM.FORNECIMENTO E COLOCACAO</v>
          </cell>
          <cell r="C16321" t="str">
            <v>UN</v>
          </cell>
        </row>
        <row r="16322">
          <cell r="A16322" t="str">
            <v>15.018.0950-A</v>
          </cell>
          <cell r="B16322" t="str">
            <v>TERMINAL DE FECHAMENTO LISO,PARA ELETROCALHA PERFURADA OU LISA,300X75MM.FORNECIMENTO E COLOCACAO</v>
          </cell>
          <cell r="C16322" t="str">
            <v>UN</v>
          </cell>
        </row>
        <row r="16323">
          <cell r="A16323" t="str">
            <v>15.018.0951-0</v>
          </cell>
          <cell r="B16323" t="str">
            <v>TERMINAL DE FECHAMENTO LISO,PARA ELETROCALHA PERFURADA OU LISA,400X75MM.FORNECIMENTO E COLOCACAO</v>
          </cell>
          <cell r="C16323" t="str">
            <v>UN</v>
          </cell>
        </row>
        <row r="16324">
          <cell r="A16324" t="str">
            <v>15.018.0951-A</v>
          </cell>
          <cell r="B16324" t="str">
            <v>TERMINAL DE FECHAMENTO LISO,PARA ELETROCALHA PERFURADA OU LISA,400X75MM.FORNECIMENTO E COLOCACAO</v>
          </cell>
          <cell r="C16324" t="str">
            <v>UN</v>
          </cell>
        </row>
        <row r="16325">
          <cell r="A16325" t="str">
            <v>15.018.0952-0</v>
          </cell>
          <cell r="B16325" t="str">
            <v>TERMINAL DE FECHAMENTO LISO,PARA ELETROCALHA PERFURADA OU LISA,100X100MM.FORNECIMENTO E COLOCACAO</v>
          </cell>
          <cell r="C16325" t="str">
            <v>UN</v>
          </cell>
        </row>
        <row r="16326">
          <cell r="A16326" t="str">
            <v>15.018.0952-A</v>
          </cell>
          <cell r="B16326" t="str">
            <v>TERMINAL DE FECHAMENTO LISO,PARA ELETROCALHA PERFURADA OU LISA,100X100MM.FORNECIMENTO E COLOCACAO</v>
          </cell>
          <cell r="C16326" t="str">
            <v>UN</v>
          </cell>
        </row>
        <row r="16327">
          <cell r="A16327" t="str">
            <v>15.018.0953-0</v>
          </cell>
          <cell r="B16327" t="str">
            <v>TERMINAL DE FECHAMENTO LISO,PARA ELETROCALHA PERFURADA OU LISA,150X100MM.FORNECIMENTO E COLOCACAO</v>
          </cell>
          <cell r="C16327" t="str">
            <v>UN</v>
          </cell>
        </row>
        <row r="16328">
          <cell r="A16328" t="str">
            <v>15.018.0953-A</v>
          </cell>
          <cell r="B16328" t="str">
            <v>TERMINAL DE FECHAMENTO LISO,PARA ELETROCALHA PERFURADA OU LISA,150X100MM.FORNECIMENTO E COLOCACAO</v>
          </cell>
          <cell r="C16328" t="str">
            <v>UN</v>
          </cell>
        </row>
        <row r="16329">
          <cell r="A16329" t="str">
            <v>15.018.0954-0</v>
          </cell>
          <cell r="B16329" t="str">
            <v>TERMINAL DE FECHAMENTO LISO,PARA ELETROCALHA PERFURADA OU LISA,200X100MM.FORNECIMENTO E COLOCACAO</v>
          </cell>
          <cell r="C16329" t="str">
            <v>UN</v>
          </cell>
        </row>
        <row r="16330">
          <cell r="A16330" t="str">
            <v>15.018.0954-A</v>
          </cell>
          <cell r="B16330" t="str">
            <v>TERMINAL DE FECHAMENTO LISO,PARA ELETROCALHA PERFURADA OU LISA,200X100MM.FORNECIMENTO E COLOCACAO</v>
          </cell>
          <cell r="C16330" t="str">
            <v>UN</v>
          </cell>
        </row>
        <row r="16331">
          <cell r="A16331" t="str">
            <v>15.018.0956-0</v>
          </cell>
          <cell r="B16331" t="str">
            <v>TERMINAL DE FECHAMENTO LISO,PARA ELETROCALHA PERFURADA OU LISA,300X100MM.FORNECIMENTO E COLOCACAO</v>
          </cell>
          <cell r="C16331" t="str">
            <v>UN</v>
          </cell>
        </row>
        <row r="16332">
          <cell r="A16332" t="str">
            <v>15.018.0956-A</v>
          </cell>
          <cell r="B16332" t="str">
            <v>TERMINAL DE FECHAMENTO LISO,PARA ELETROCALHA PERFURADA OU LISA,300X100MM.FORNECIMENTO E COLOCACAO</v>
          </cell>
          <cell r="C16332" t="str">
            <v>UN</v>
          </cell>
        </row>
        <row r="16333">
          <cell r="A16333" t="str">
            <v>15.018.0957-0</v>
          </cell>
          <cell r="B16333" t="str">
            <v>TERMINAL DE FECHAMENTO LISO,PARA ELETROCALHA PERFURADA OU LISA,400X100MM.FORNECIMENTO E COLOCACAO</v>
          </cell>
          <cell r="C16333" t="str">
            <v>UN</v>
          </cell>
        </row>
        <row r="16334">
          <cell r="A16334" t="str">
            <v>15.018.0957-A</v>
          </cell>
          <cell r="B16334" t="str">
            <v>TERMINAL DE FECHAMENTO LISO,PARA ELETROCALHA PERFURADA OU LISA,400X100MM.FORNECIMENTO E COLOCACAO</v>
          </cell>
          <cell r="C16334" t="str">
            <v>UN</v>
          </cell>
        </row>
        <row r="16335">
          <cell r="A16335" t="str">
            <v>15.018.0958-0</v>
          </cell>
          <cell r="B16335" t="str">
            <v>TERMINAL DE FECHAMENTO,PARA ELETROCALHA PERFURADA OU LISA,50X50MM,COM SAIDA PARA TUBO.FORNECIMENTO E COLOCACAO</v>
          </cell>
          <cell r="C16335" t="str">
            <v>UN</v>
          </cell>
        </row>
        <row r="16336">
          <cell r="A16336" t="str">
            <v>15.018.0958-A</v>
          </cell>
          <cell r="B16336" t="str">
            <v>TERMINAL DE FECHAMENTO,PARA ELETROCALHA PERFURADA OU LISA,50X50MM,COM SAIDA PARA TUBO.FORNECIMENTO E COLOCACAO</v>
          </cell>
          <cell r="C16336" t="str">
            <v>UN</v>
          </cell>
        </row>
        <row r="16337">
          <cell r="A16337" t="str">
            <v>15.018.0960-0</v>
          </cell>
          <cell r="B16337" t="str">
            <v>TERMINAL DE FECHAMENTO,PARA ELETROCALHA PERFURADA OU LISA,100X50MM,COM SAIDA PARA TUBO.FORNECIMENTO E COLOCACAO</v>
          </cell>
          <cell r="C16337" t="str">
            <v>UN</v>
          </cell>
        </row>
        <row r="16338">
          <cell r="A16338" t="str">
            <v>15.018.0960-A</v>
          </cell>
          <cell r="B16338" t="str">
            <v>TERMINAL DE FECHAMENTO,PARA ELETROCALHA PERFURADA OU LISA,100X50MM,COM SAIDA PARA TUBO.FORNECIMENTO E COLOCACAO</v>
          </cell>
          <cell r="C16338" t="str">
            <v>UN</v>
          </cell>
        </row>
        <row r="16339">
          <cell r="A16339" t="str">
            <v>15.018.0961-0</v>
          </cell>
          <cell r="B16339" t="str">
            <v>TERMINAL DE FECHAMENTO,PARA ELETROCALHA PERFURADA OU LISA,150X50MM,COM SAIDA PARA TUBO.FORNECIMENTO E COLOCACAO</v>
          </cell>
          <cell r="C16339" t="str">
            <v>UN</v>
          </cell>
        </row>
        <row r="16340">
          <cell r="A16340" t="str">
            <v>15.018.0961-A</v>
          </cell>
          <cell r="B16340" t="str">
            <v>TERMINAL DE FECHAMENTO,PARA ELETROCALHA PERFURADA OU LISA,150X50MM,COM SAIDA PARA TUBO.FORNECIMENTO E COLOCACAO</v>
          </cell>
          <cell r="C16340" t="str">
            <v>UN</v>
          </cell>
        </row>
        <row r="16341">
          <cell r="A16341" t="str">
            <v>15.018.0962-0</v>
          </cell>
          <cell r="B16341" t="str">
            <v>TERMINAL DE FECHAMENTO,PARA ELETROCALHA PERFURADA OU LISA,200X50MM,COM SAIDA PARA TUBO.FORNECIMENTO E COLOCACAO</v>
          </cell>
          <cell r="C16341" t="str">
            <v>UN</v>
          </cell>
        </row>
        <row r="16342">
          <cell r="A16342" t="str">
            <v>15.018.0962-A</v>
          </cell>
          <cell r="B16342" t="str">
            <v>TERMINAL DE FECHAMENTO,PARA ELETROCALHA PERFURADA OU LISA,200X50MM,COM SAIDA PARA TUBO.FORNECIMENTO E COLOCACAO</v>
          </cell>
          <cell r="C16342" t="str">
            <v>UN</v>
          </cell>
        </row>
        <row r="16343">
          <cell r="A16343" t="str">
            <v>15.018.0964-0</v>
          </cell>
          <cell r="B16343" t="str">
            <v>TERMINAL DE FECHAMENTO,PARA ELETROCALHA PERFURADA OU LISA,300X50MM,COM SAIDA PARA TUBO.FORNECIMENTO E COLOCACAO</v>
          </cell>
          <cell r="C16343" t="str">
            <v>UN</v>
          </cell>
        </row>
        <row r="16344">
          <cell r="A16344" t="str">
            <v>15.018.0964-A</v>
          </cell>
          <cell r="B16344" t="str">
            <v>TERMINAL DE FECHAMENTO,PARA ELETROCALHA PERFURADA OU LISA,300X50MM,COM SAIDA PARA TUBO.FORNECIMENTO E COLOCACAO</v>
          </cell>
          <cell r="C16344" t="str">
            <v>UN</v>
          </cell>
        </row>
        <row r="16345">
          <cell r="A16345" t="str">
            <v>15.018.0965-0</v>
          </cell>
          <cell r="B16345" t="str">
            <v>TERMINAL DE FECHAMENTO,PARA ELETROCALHA PERFURADA OU LISA,400X50MM,COM SAIDA PARA TUBO.FORNECIMENTO E COLOCACAO</v>
          </cell>
          <cell r="C16345" t="str">
            <v>UN</v>
          </cell>
        </row>
        <row r="16346">
          <cell r="A16346" t="str">
            <v>15.018.0965-A</v>
          </cell>
          <cell r="B16346" t="str">
            <v>TERMINAL DE FECHAMENTO,PARA ELETROCALHA PERFURADA OU LISA,400X50MM,COM SAIDA PARA TUBO.FORNECIMENTO E COLOCACAO</v>
          </cell>
          <cell r="C16346" t="str">
            <v>UN</v>
          </cell>
        </row>
        <row r="16347">
          <cell r="A16347" t="str">
            <v>15.018.0966-0</v>
          </cell>
          <cell r="B16347" t="str">
            <v>TERMINAL DE FECHAMENTO,PARA ELETROCALHA PERFURADA OU LISA,100X75MM,COM SAIDA PARA TUBO.FORNECIMENTO E COLOCACAO</v>
          </cell>
          <cell r="C16347" t="str">
            <v>UN</v>
          </cell>
        </row>
        <row r="16348">
          <cell r="A16348" t="str">
            <v>15.018.0966-A</v>
          </cell>
          <cell r="B16348" t="str">
            <v>TERMINAL DE FECHAMENTO,PARA ELETROCALHA PERFURADA OU LISA,100X75MM,COM SAIDA PARA TUBO.FORNECIMENTO E COLOCACAO</v>
          </cell>
          <cell r="C16348" t="str">
            <v>UN</v>
          </cell>
        </row>
        <row r="16349">
          <cell r="A16349" t="str">
            <v>15.018.0967-0</v>
          </cell>
          <cell r="B16349" t="str">
            <v>TERMINAL DE FECHAMENTO,PARA ELETROCALHA PERFURADA OU LISA,150X75MM,COM SAIDA PARA TUBO.FORNECIMENTO E COLOCACAO</v>
          </cell>
          <cell r="C16349" t="str">
            <v>UN</v>
          </cell>
        </row>
        <row r="16350">
          <cell r="A16350" t="str">
            <v>15.018.0967-A</v>
          </cell>
          <cell r="B16350" t="str">
            <v>TERMINAL DE FECHAMENTO,PARA ELETROCALHA PERFURADA OU LISA,150X75MM,COM SAIDA PARA TUBO.FORNECIMENTO E COLOCACAO</v>
          </cell>
          <cell r="C16350" t="str">
            <v>UN</v>
          </cell>
        </row>
        <row r="16351">
          <cell r="A16351" t="str">
            <v>15.018.0968-0</v>
          </cell>
          <cell r="B16351" t="str">
            <v>TERMINAL DE FECHAMENTO,PARA ELETROCALHA PERFURADA OU LISA,200X75MM,COM SAIDA PARA TUBO.FORNECIMENTO E COLOCACAO</v>
          </cell>
          <cell r="C16351" t="str">
            <v>UN</v>
          </cell>
        </row>
        <row r="16352">
          <cell r="A16352" t="str">
            <v>15.018.0968-A</v>
          </cell>
          <cell r="B16352" t="str">
            <v>TERMINAL DE FECHAMENTO,PARA ELETROCALHA PERFURADA OU LISA,200X75MM,COM SAIDA PARA TUBO.FORNECIMENTO E COLOCACAO</v>
          </cell>
          <cell r="C16352" t="str">
            <v>UN</v>
          </cell>
        </row>
        <row r="16353">
          <cell r="A16353" t="str">
            <v>15.018.0970-0</v>
          </cell>
          <cell r="B16353" t="str">
            <v>TERMINAL DE FECHAMENTO,PARA ELETROCALHA PERFURADA OU LISA,300X75MM,COM SAIDA PARA TUBO.FORNECIMENTO E COLOCACAO</v>
          </cell>
          <cell r="C16353" t="str">
            <v>UN</v>
          </cell>
        </row>
        <row r="16354">
          <cell r="A16354" t="str">
            <v>15.018.0970-A</v>
          </cell>
          <cell r="B16354" t="str">
            <v>TERMINAL DE FECHAMENTO,PARA ELETROCALHA PERFURADA OU LISA,300X75MM,COM SAIDA PARA TUBO.FORNECIMENTO E COLOCACAO</v>
          </cell>
          <cell r="C16354" t="str">
            <v>UN</v>
          </cell>
        </row>
        <row r="16355">
          <cell r="A16355" t="str">
            <v>15.018.0971-0</v>
          </cell>
          <cell r="B16355" t="str">
            <v>TERMINAL DE FECHAMENTO,PARA ELETROCALHA PERFURADA OU LISA,400X75MM,COM SAIDA PARA TUBO.FORNECIMENTO E COLOCACAO</v>
          </cell>
          <cell r="C16355" t="str">
            <v>UN</v>
          </cell>
        </row>
        <row r="16356">
          <cell r="A16356" t="str">
            <v>15.018.0971-A</v>
          </cell>
          <cell r="B16356" t="str">
            <v>TERMINAL DE FECHAMENTO,PARA ELETROCALHA PERFURADA OU LISA,400X75MM,COM SAIDA PARA TUBO.FORNECIMENTO E COLOCACAO</v>
          </cell>
          <cell r="C16356" t="str">
            <v>UN</v>
          </cell>
        </row>
        <row r="16357">
          <cell r="A16357" t="str">
            <v>15.018.0972-0</v>
          </cell>
          <cell r="B16357" t="str">
            <v>TERMINAL DE FECHAMENTO,PARA ELETROCALHA PERFURADA OU LISA,100X100MM,COM SAIDA PARA TUBO.FORNECIMENTO E COLOCACAO</v>
          </cell>
          <cell r="C16357" t="str">
            <v>UN</v>
          </cell>
        </row>
        <row r="16358">
          <cell r="A16358" t="str">
            <v>15.018.0972-A</v>
          </cell>
          <cell r="B16358" t="str">
            <v>TERMINAL DE FECHAMENTO,PARA ELETROCALHA PERFURADA OU LISA,100X100MM,COM SAIDA PARA TUBO.FORNECIMENTO E COLOCACAO</v>
          </cell>
          <cell r="C16358" t="str">
            <v>UN</v>
          </cell>
        </row>
        <row r="16359">
          <cell r="A16359" t="str">
            <v>15.018.0973-0</v>
          </cell>
          <cell r="B16359" t="str">
            <v>TERMINAL DE FECHAMENTO,PARA ELETROCALHA PERFURADA OU LISA,150X100MM,COM SAIDA PARA TUBO.FORNECIMENTO E COLOCACAO</v>
          </cell>
          <cell r="C16359" t="str">
            <v>UN</v>
          </cell>
        </row>
        <row r="16360">
          <cell r="A16360" t="str">
            <v>15.018.0973-A</v>
          </cell>
          <cell r="B16360" t="str">
            <v>TERMINAL DE FECHAMENTO,PARA ELETROCALHA PERFURADA OU LISA,150X100MM,COM SAIDA PARA TUBO.FORNECIMENTO E COLOCACAO</v>
          </cell>
          <cell r="C16360" t="str">
            <v>UN</v>
          </cell>
        </row>
        <row r="16361">
          <cell r="A16361" t="str">
            <v>15.018.0974-0</v>
          </cell>
          <cell r="B16361" t="str">
            <v>TERMINAL DE FECHAMENTO,PARA ELETROCALHA PERFURADA OU LISA,200X100MM,COM SAIDA PARA TUBO.FORNECIMENTO E COLOCACAO</v>
          </cell>
          <cell r="C16361" t="str">
            <v>UN</v>
          </cell>
        </row>
        <row r="16362">
          <cell r="A16362" t="str">
            <v>15.018.0974-A</v>
          </cell>
          <cell r="B16362" t="str">
            <v>TERMINAL DE FECHAMENTO,PARA ELETROCALHA PERFURADA OU LISA,200X100MM,COM SAIDA PARA TUBO.FORNECIMENTO E COLOCACAO</v>
          </cell>
          <cell r="C16362" t="str">
            <v>UN</v>
          </cell>
        </row>
        <row r="16363">
          <cell r="A16363" t="str">
            <v>15.018.0976-0</v>
          </cell>
          <cell r="B16363" t="str">
            <v>TERMINAL DE FECHAMENTO,PARA ELETROCALHA PERFURADA OU LISA,300X100MM,COM SAIDA PARA TUBO.FORNECIMENTO E COLOCACAO</v>
          </cell>
          <cell r="C16363" t="str">
            <v>UN</v>
          </cell>
        </row>
        <row r="16364">
          <cell r="A16364" t="str">
            <v>15.018.0976-A</v>
          </cell>
          <cell r="B16364" t="str">
            <v>TERMINAL DE FECHAMENTO,PARA ELETROCALHA PERFURADA OU LISA,300X100MM,COM SAIDA PARA TUBO.FORNECIMENTO E COLOCACAO</v>
          </cell>
          <cell r="C16364" t="str">
            <v>UN</v>
          </cell>
        </row>
        <row r="16365">
          <cell r="A16365" t="str">
            <v>15.018.0977-0</v>
          </cell>
          <cell r="B16365" t="str">
            <v>TERMINAL DE FECHAMENTO,PARA ELETROCALHA PERFURADA OU LISA,400X100MM,COM SAIDA PARA TUBO.FORNECIMENTO E COLOCACAO</v>
          </cell>
          <cell r="C16365" t="str">
            <v>UN</v>
          </cell>
        </row>
        <row r="16366">
          <cell r="A16366" t="str">
            <v>15.018.0977-A</v>
          </cell>
          <cell r="B16366" t="str">
            <v>TERMINAL DE FECHAMENTO,PARA ELETROCALHA PERFURADA OU LISA,400X100MM,COM SAIDA PARA TUBO.FORNECIMENTO E COLOCACAO</v>
          </cell>
          <cell r="C16366" t="str">
            <v>UN</v>
          </cell>
        </row>
        <row r="16367">
          <cell r="A16367" t="str">
            <v>15.018.0978-0</v>
          </cell>
          <cell r="B16367" t="str">
            <v>ACOPLAMENTO EM PAINEL,PARA ELETROCALHA PERFURADA OU LISA,50X50MM.FORNECIMENTO E COLOCACAO</v>
          </cell>
          <cell r="C16367" t="str">
            <v>UN</v>
          </cell>
        </row>
        <row r="16368">
          <cell r="A16368" t="str">
            <v>15.018.0978-A</v>
          </cell>
          <cell r="B16368" t="str">
            <v>ACOPLAMENTO EM PAINEL,PARA ELETROCALHA PERFURADA OU LISA,50X50MM.FORNECIMENTO E COLOCACAO</v>
          </cell>
          <cell r="C16368" t="str">
            <v>UN</v>
          </cell>
        </row>
        <row r="16369">
          <cell r="A16369" t="str">
            <v>15.018.0980-0</v>
          </cell>
          <cell r="B16369" t="str">
            <v>ACOPLAMENTO EM PAINEL,PARA ELETROCALHA PERFURADA OU LISA,100X50MM.FORNECIMENTO E COLOCACAO</v>
          </cell>
          <cell r="C16369" t="str">
            <v>UN</v>
          </cell>
        </row>
        <row r="16370">
          <cell r="A16370" t="str">
            <v>15.018.0980-A</v>
          </cell>
          <cell r="B16370" t="str">
            <v>ACOPLAMENTO EM PAINEL,PARA ELETROCALHA PERFURADA OU LISA,100X50MM.FORNECIMENTO E COLOCACAO</v>
          </cell>
          <cell r="C16370" t="str">
            <v>UN</v>
          </cell>
        </row>
        <row r="16371">
          <cell r="A16371" t="str">
            <v>15.018.0981-0</v>
          </cell>
          <cell r="B16371" t="str">
            <v>ACOPLAMENTO EM PAINEL,PARA ELETROCALHA PERFURADA OU LISA,150X50MM.FORNECIMENTO E COLOCACAO</v>
          </cell>
          <cell r="C16371" t="str">
            <v>UN</v>
          </cell>
        </row>
        <row r="16372">
          <cell r="A16372" t="str">
            <v>15.018.0981-A</v>
          </cell>
          <cell r="B16372" t="str">
            <v>ACOPLAMENTO EM PAINEL,PARA ELETROCALHA PERFURADA OU LISA,150X50MM.FORNECIMENTO E COLOCACAO</v>
          </cell>
          <cell r="C16372" t="str">
            <v>UN</v>
          </cell>
        </row>
        <row r="16373">
          <cell r="A16373" t="str">
            <v>15.018.0982-0</v>
          </cell>
          <cell r="B16373" t="str">
            <v>ACOPLAMENTO EM PAINEL,PARA ELETROCALHA PERFURADA OU LISA,200X50MM.FORNECIMENTO E COLOCACAO</v>
          </cell>
          <cell r="C16373" t="str">
            <v>UN</v>
          </cell>
        </row>
        <row r="16374">
          <cell r="A16374" t="str">
            <v>15.018.0982-A</v>
          </cell>
          <cell r="B16374" t="str">
            <v>ACOPLAMENTO EM PAINEL,PARA ELETROCALHA PERFURADA OU LISA,200X50MM.FORNECIMENTO E COLOCACAO</v>
          </cell>
          <cell r="C16374" t="str">
            <v>UN</v>
          </cell>
        </row>
        <row r="16375">
          <cell r="A16375" t="str">
            <v>15.018.0984-0</v>
          </cell>
          <cell r="B16375" t="str">
            <v>ACOPLAMENTO EM PAINEL,PARA ELETROCALHA PERFURADA OU LISA,300X50MM.FORNECIMENTO E COLOCACAO</v>
          </cell>
          <cell r="C16375" t="str">
            <v>UN</v>
          </cell>
        </row>
        <row r="16376">
          <cell r="A16376" t="str">
            <v>15.018.0984-A</v>
          </cell>
          <cell r="B16376" t="str">
            <v>ACOPLAMENTO EM PAINEL,PARA ELETROCALHA PERFURADA OU LISA,300X50MM.FORNECIMENTO E COLOCACAO</v>
          </cell>
          <cell r="C16376" t="str">
            <v>UN</v>
          </cell>
        </row>
        <row r="16377">
          <cell r="A16377" t="str">
            <v>15.018.0985-0</v>
          </cell>
          <cell r="B16377" t="str">
            <v>ACOPLAMENTO EM PAINEL,PARA ELETROCALHA PERFURADA OU LISA,400X50MM.FORNECIMENTO E COLOCACAO</v>
          </cell>
          <cell r="C16377" t="str">
            <v>UN</v>
          </cell>
        </row>
        <row r="16378">
          <cell r="A16378" t="str">
            <v>15.018.0985-A</v>
          </cell>
          <cell r="B16378" t="str">
            <v>ACOPLAMENTO EM PAINEL,PARA ELETROCALHA PERFURADA OU LISA,400X50MM.FORNECIMENTO E COLOCACAO</v>
          </cell>
          <cell r="C16378" t="str">
            <v>UN</v>
          </cell>
        </row>
        <row r="16379">
          <cell r="A16379" t="str">
            <v>15.018.0986-0</v>
          </cell>
          <cell r="B16379" t="str">
            <v>ACOPLAMENTO EM PAINEL,PARA ELETROCALHA PERFURADA OU LISA,100X75MM.FORNECIMENTO E COLOCACAO</v>
          </cell>
          <cell r="C16379" t="str">
            <v>UN</v>
          </cell>
        </row>
        <row r="16380">
          <cell r="A16380" t="str">
            <v>15.018.0986-A</v>
          </cell>
          <cell r="B16380" t="str">
            <v>ACOPLAMENTO EM PAINEL,PARA ELETROCALHA PERFURADA OU LISA,100X75MM.FORNECIMENTO E COLOCACAO</v>
          </cell>
          <cell r="C16380" t="str">
            <v>UN</v>
          </cell>
        </row>
        <row r="16381">
          <cell r="A16381" t="str">
            <v>15.018.0987-0</v>
          </cell>
          <cell r="B16381" t="str">
            <v>ACOPLAMENTO EM PAINEL,PARA ELETROCALHA PERFURADA OU LISA,150X75MM.FORNECIMENTO E COLOCACAO</v>
          </cell>
          <cell r="C16381" t="str">
            <v>UN</v>
          </cell>
        </row>
        <row r="16382">
          <cell r="A16382" t="str">
            <v>15.018.0987-A</v>
          </cell>
          <cell r="B16382" t="str">
            <v>ACOPLAMENTO EM PAINEL,PARA ELETROCALHA PERFURADA OU LISA,150X75MM.FORNECIMENTO E COLOCACAO</v>
          </cell>
          <cell r="C16382" t="str">
            <v>UN</v>
          </cell>
        </row>
        <row r="16383">
          <cell r="A16383" t="str">
            <v>15.018.0988-0</v>
          </cell>
          <cell r="B16383" t="str">
            <v>ACOPLAMENTO EM PAINEL,PARA ELETROCALHA PERFURADA OU LISA,200X75MM.FORNECIMENTO E COLOCACAO</v>
          </cell>
          <cell r="C16383" t="str">
            <v>UN</v>
          </cell>
        </row>
        <row r="16384">
          <cell r="A16384" t="str">
            <v>15.018.0988-A</v>
          </cell>
          <cell r="B16384" t="str">
            <v>ACOPLAMENTO EM PAINEL,PARA ELETROCALHA PERFURADA OU LISA,200X75MM.FORNECIMENTO E COLOCACAO</v>
          </cell>
          <cell r="C16384" t="str">
            <v>UN</v>
          </cell>
        </row>
        <row r="16385">
          <cell r="A16385" t="str">
            <v>15.018.0990-0</v>
          </cell>
          <cell r="B16385" t="str">
            <v>ACOPLAMENTO EM PAINEL,PARA ELETROCALHA PERFURADA OU LISA,300X75MM.FORNECIMENTO E COLOCACAO</v>
          </cell>
          <cell r="C16385" t="str">
            <v>UN</v>
          </cell>
        </row>
        <row r="16386">
          <cell r="A16386" t="str">
            <v>15.018.0990-A</v>
          </cell>
          <cell r="B16386" t="str">
            <v>ACOPLAMENTO EM PAINEL,PARA ELETROCALHA PERFURADA OU LISA,300X75MM.FORNECIMENTO E COLOCACAO</v>
          </cell>
          <cell r="C16386" t="str">
            <v>UN</v>
          </cell>
        </row>
        <row r="16387">
          <cell r="A16387" t="str">
            <v>15.018.0991-0</v>
          </cell>
          <cell r="B16387" t="str">
            <v>ACOPLAMENTO EM PAINEL,PARA ELETROCALHA PERFURADA OU LISA,400X75MM.FORNECIMENTO E COLOCACAO</v>
          </cell>
          <cell r="C16387" t="str">
            <v>UN</v>
          </cell>
        </row>
        <row r="16388">
          <cell r="A16388" t="str">
            <v>15.018.0991-A</v>
          </cell>
          <cell r="B16388" t="str">
            <v>ACOPLAMENTO EM PAINEL,PARA ELETROCALHA PERFURADA OU LISA,400X75MM.FORNECIMENTO E COLOCACAO</v>
          </cell>
          <cell r="C16388" t="str">
            <v>UN</v>
          </cell>
        </row>
        <row r="16389">
          <cell r="A16389" t="str">
            <v>15.018.0992-0</v>
          </cell>
          <cell r="B16389" t="str">
            <v>ACOPLAMENTO EM PAINEL,PARA ELETROCALHA PERFURADA OU LISA,100X100MM.FORNECIMENTO E COLOCACAO</v>
          </cell>
          <cell r="C16389" t="str">
            <v>UN</v>
          </cell>
        </row>
        <row r="16390">
          <cell r="A16390" t="str">
            <v>15.018.0992-A</v>
          </cell>
          <cell r="B16390" t="str">
            <v>ACOPLAMENTO EM PAINEL,PARA ELETROCALHA PERFURADA OU LISA,100X100MM.FORNECIMENTO E COLOCACAO</v>
          </cell>
          <cell r="C16390" t="str">
            <v>UN</v>
          </cell>
        </row>
        <row r="16391">
          <cell r="A16391" t="str">
            <v>15.018.0993-0</v>
          </cell>
          <cell r="B16391" t="str">
            <v>ACOPLAMENTO EM PAINEL,PARA ELETROCALHA PERFURADA OU LISA,150X100MM.FORNECIMENTO E COLOCACAO</v>
          </cell>
          <cell r="C16391" t="str">
            <v>UN</v>
          </cell>
        </row>
        <row r="16392">
          <cell r="A16392" t="str">
            <v>15.018.0993-A</v>
          </cell>
          <cell r="B16392" t="str">
            <v>ACOPLAMENTO EM PAINEL,PARA ELETROCALHA PERFURADA OU LISA,150X100MM.FORNECIMENTO E COLOCACAO</v>
          </cell>
          <cell r="C16392" t="str">
            <v>UN</v>
          </cell>
        </row>
        <row r="16393">
          <cell r="A16393" t="str">
            <v>15.018.0994-0</v>
          </cell>
          <cell r="B16393" t="str">
            <v>ACOPLAMENTO EM PAINEL,PARA ELETROCALHA PERFURADA OU LISA,200X100MM.FORNECIMENTO E COLOCACAO</v>
          </cell>
          <cell r="C16393" t="str">
            <v>UN</v>
          </cell>
        </row>
        <row r="16394">
          <cell r="A16394" t="str">
            <v>15.018.0994-A</v>
          </cell>
          <cell r="B16394" t="str">
            <v>ACOPLAMENTO EM PAINEL,PARA ELETROCALHA PERFURADA OU LISA,200X100MM.FORNECIMENTO E COLOCACAO</v>
          </cell>
          <cell r="C16394" t="str">
            <v>UN</v>
          </cell>
        </row>
        <row r="16395">
          <cell r="A16395" t="str">
            <v>15.018.0996-0</v>
          </cell>
          <cell r="B16395" t="str">
            <v>ACOPLAMENTO EM PAINEL,PARA ELETROCALHA PERFURADA OU LISA,300X100MM.FORNECIMENTO E COLOCACAO</v>
          </cell>
          <cell r="C16395" t="str">
            <v>UN</v>
          </cell>
        </row>
        <row r="16396">
          <cell r="A16396" t="str">
            <v>15.018.0996-A</v>
          </cell>
          <cell r="B16396" t="str">
            <v>ACOPLAMENTO EM PAINEL,PARA ELETROCALHA PERFURADA OU LISA,300X100MM.FORNECIMENTO E COLOCACAO</v>
          </cell>
          <cell r="C16396" t="str">
            <v>UN</v>
          </cell>
        </row>
        <row r="16397">
          <cell r="A16397" t="str">
            <v>15.018.0997-0</v>
          </cell>
          <cell r="B16397" t="str">
            <v>ACOPLAMENTO EM PAINEL,PARA ELETROCALHA PERFURADA OU LISA,400X100MM.FORNECIMENTO E COLOCACAO</v>
          </cell>
          <cell r="C16397" t="str">
            <v>UN</v>
          </cell>
        </row>
        <row r="16398">
          <cell r="A16398" t="str">
            <v>15.018.0997-A</v>
          </cell>
          <cell r="B16398" t="str">
            <v>ACOPLAMENTO EM PAINEL,PARA ELETROCALHA PERFURADA OU LISA,400X100MM.FORNECIMENTO E COLOCACAO</v>
          </cell>
          <cell r="C16398" t="str">
            <v>UN</v>
          </cell>
        </row>
        <row r="16399">
          <cell r="A16399" t="str">
            <v>15.018.0998-0</v>
          </cell>
          <cell r="B16399" t="str">
            <v>GOTEJADOR PARA ELETROCALHA PERFURADA OU LISA,50X50MM.FORNECIMENTO E COLOCACAO</v>
          </cell>
          <cell r="C16399" t="str">
            <v>UN</v>
          </cell>
        </row>
        <row r="16400">
          <cell r="A16400" t="str">
            <v>15.018.0998-A</v>
          </cell>
          <cell r="B16400" t="str">
            <v>GOTEJADOR PARA ELETROCALHA PERFURADA OU LISA,50X50MM.FORNECIMENTO E COLOCACAO</v>
          </cell>
          <cell r="C16400" t="str">
            <v>UN</v>
          </cell>
        </row>
        <row r="16401">
          <cell r="A16401" t="str">
            <v>15.018.1000-0</v>
          </cell>
          <cell r="B16401" t="str">
            <v>GOTEJADOR PARA ELETROCALHA PERFURADA OU LISA,100X50MM.FORNECIMENTO E COLOCACAO</v>
          </cell>
          <cell r="C16401" t="str">
            <v>UN</v>
          </cell>
        </row>
        <row r="16402">
          <cell r="A16402" t="str">
            <v>15.018.1000-A</v>
          </cell>
          <cell r="B16402" t="str">
            <v>GOTEJADOR PARA ELETROCALHA PERFURADA OU LISA,100X50MM.FORNECIMENTO E COLOCACAO</v>
          </cell>
          <cell r="C16402" t="str">
            <v>UN</v>
          </cell>
        </row>
        <row r="16403">
          <cell r="A16403" t="str">
            <v>15.018.1001-0</v>
          </cell>
          <cell r="B16403" t="str">
            <v>GOTEJADOR PARA ELETROCALHA PERFURADA OU LISA,150X50MM.FORNECIMENTO E COLOCACAO</v>
          </cell>
          <cell r="C16403" t="str">
            <v>UN</v>
          </cell>
        </row>
        <row r="16404">
          <cell r="A16404" t="str">
            <v>15.018.1001-A</v>
          </cell>
          <cell r="B16404" t="str">
            <v>GOTEJADOR PARA ELETROCALHA PERFURADA OU LISA,150X50MM.FORNECIMENTO E COLOCACAO</v>
          </cell>
          <cell r="C16404" t="str">
            <v>UN</v>
          </cell>
        </row>
        <row r="16405">
          <cell r="A16405" t="str">
            <v>15.018.1002-0</v>
          </cell>
          <cell r="B16405" t="str">
            <v>GOTEJADOR PARA ELETROCALHA PERFURADA OU LISA,200X50MM.FORNECIMENTO E COLOCACAO</v>
          </cell>
          <cell r="C16405" t="str">
            <v>UN</v>
          </cell>
        </row>
        <row r="16406">
          <cell r="A16406" t="str">
            <v>15.018.1002-A</v>
          </cell>
          <cell r="B16406" t="str">
            <v>GOTEJADOR PARA ELETROCALHA PERFURADA OU LISA,200X50MM.FORNECIMENTO E COLOCACAO</v>
          </cell>
          <cell r="C16406" t="str">
            <v>UN</v>
          </cell>
        </row>
        <row r="16407">
          <cell r="A16407" t="str">
            <v>15.018.1004-0</v>
          </cell>
          <cell r="B16407" t="str">
            <v>GOTEJADOR PARA ELETROCALHA PERFURADA OU LISA,300X50MM.FORNECIMENTO E COLOCACAO</v>
          </cell>
          <cell r="C16407" t="str">
            <v>UN</v>
          </cell>
        </row>
        <row r="16408">
          <cell r="A16408" t="str">
            <v>15.018.1004-A</v>
          </cell>
          <cell r="B16408" t="str">
            <v>GOTEJADOR PARA ELETROCALHA PERFURADA OU LISA,300X50MM.FORNECIMENTO E COLOCACAO</v>
          </cell>
          <cell r="C16408" t="str">
            <v>UN</v>
          </cell>
        </row>
        <row r="16409">
          <cell r="A16409" t="str">
            <v>15.018.1005-0</v>
          </cell>
          <cell r="B16409" t="str">
            <v>GOTEJADOR PARA ELETROCALHA PERFURADA OU LISA,400X50MM.FORNECIMENTO E COLOCACAO</v>
          </cell>
          <cell r="C16409" t="str">
            <v>UN</v>
          </cell>
        </row>
        <row r="16410">
          <cell r="A16410" t="str">
            <v>15.018.1005-A</v>
          </cell>
          <cell r="B16410" t="str">
            <v>GOTEJADOR PARA ELETROCALHA PERFURADA OU LISA,400X50MM.FORNECIMENTO E COLOCACAO</v>
          </cell>
          <cell r="C16410" t="str">
            <v>UN</v>
          </cell>
        </row>
        <row r="16411">
          <cell r="A16411" t="str">
            <v>15.018.1006-0</v>
          </cell>
          <cell r="B16411" t="str">
            <v>GOTEJADOR PARA ELETROCALHA PERFURADA OU LISA,100X75MM.FORNECIMENTO E COLOCACAO</v>
          </cell>
          <cell r="C16411" t="str">
            <v>UN</v>
          </cell>
        </row>
        <row r="16412">
          <cell r="A16412" t="str">
            <v>15.018.1006-A</v>
          </cell>
          <cell r="B16412" t="str">
            <v>GOTEJADOR PARA ELETROCALHA PERFURADA OU LISA,100X75MM.FORNECIMENTO E COLOCACAO</v>
          </cell>
          <cell r="C16412" t="str">
            <v>UN</v>
          </cell>
        </row>
        <row r="16413">
          <cell r="A16413" t="str">
            <v>15.018.1007-0</v>
          </cell>
          <cell r="B16413" t="str">
            <v>GOTEJADOR PARA ELETROCALHA PERFURADA OU LISA,150X75MM.FORNECIMENTO E COLOCACAO</v>
          </cell>
          <cell r="C16413" t="str">
            <v>UN</v>
          </cell>
        </row>
        <row r="16414">
          <cell r="A16414" t="str">
            <v>15.018.1007-A</v>
          </cell>
          <cell r="B16414" t="str">
            <v>GOTEJADOR PARA ELETROCALHA PERFURADA OU LISA,150X75MM.FORNECIMENTO E COLOCACAO</v>
          </cell>
          <cell r="C16414" t="str">
            <v>UN</v>
          </cell>
        </row>
        <row r="16415">
          <cell r="A16415" t="str">
            <v>15.018.1008-0</v>
          </cell>
          <cell r="B16415" t="str">
            <v>GOTEJADOR PARA ELETROCALHA PERFURADA OU LISA,200X75MM.FORNECIMENTO E COLOCACAO</v>
          </cell>
          <cell r="C16415" t="str">
            <v>UN</v>
          </cell>
        </row>
        <row r="16416">
          <cell r="A16416" t="str">
            <v>15.018.1008-A</v>
          </cell>
          <cell r="B16416" t="str">
            <v>GOTEJADOR PARA ELETROCALHA PERFURADA OU LISA,200X75MM.FORNECIMENTO E COLOCACAO</v>
          </cell>
          <cell r="C16416" t="str">
            <v>UN</v>
          </cell>
        </row>
        <row r="16417">
          <cell r="A16417" t="str">
            <v>15.018.1010-0</v>
          </cell>
          <cell r="B16417" t="str">
            <v>GOTEJADOR PARA ELETROCALHA PERFURADA OU LISA,300X75MM.FORNECIMENTO E COLOCACAO</v>
          </cell>
          <cell r="C16417" t="str">
            <v>UN</v>
          </cell>
        </row>
        <row r="16418">
          <cell r="A16418" t="str">
            <v>15.018.1010-A</v>
          </cell>
          <cell r="B16418" t="str">
            <v>GOTEJADOR PARA ELETROCALHA PERFURADA OU LISA,300X75MM.FORNECIMENTO E COLOCACAO</v>
          </cell>
          <cell r="C16418" t="str">
            <v>UN</v>
          </cell>
        </row>
        <row r="16419">
          <cell r="A16419" t="str">
            <v>15.018.1011-0</v>
          </cell>
          <cell r="B16419" t="str">
            <v>GOTEJADOR PARA ELETROCALHA PERFURADA OU LISA,400X75MM.FORNECIMENTO E COLOCACAO</v>
          </cell>
          <cell r="C16419" t="str">
            <v>UN</v>
          </cell>
        </row>
        <row r="16420">
          <cell r="A16420" t="str">
            <v>15.018.1011-A</v>
          </cell>
          <cell r="B16420" t="str">
            <v>GOTEJADOR PARA ELETROCALHA PERFURADA OU LISA,400X75MM.FORNECIMENTO E COLOCACAO</v>
          </cell>
          <cell r="C16420" t="str">
            <v>UN</v>
          </cell>
        </row>
        <row r="16421">
          <cell r="A16421" t="str">
            <v>15.018.1012-0</v>
          </cell>
          <cell r="B16421" t="str">
            <v>GOTEJADOR PARA ELETROCALHA PERFURADA OU LISA,100X100MM.FORNECIMENTO E COLOCACAO</v>
          </cell>
          <cell r="C16421" t="str">
            <v>UN</v>
          </cell>
        </row>
        <row r="16422">
          <cell r="A16422" t="str">
            <v>15.018.1012-A</v>
          </cell>
          <cell r="B16422" t="str">
            <v>GOTEJADOR PARA ELETROCALHA PERFURADA OU LISA,100X100MM.FORNECIMENTO E COLOCACAO</v>
          </cell>
          <cell r="C16422" t="str">
            <v>UN</v>
          </cell>
        </row>
        <row r="16423">
          <cell r="A16423" t="str">
            <v>15.018.1013-0</v>
          </cell>
          <cell r="B16423" t="str">
            <v>GOTEJADOR PARA ELETROCALHA PERFURADA OU LISA,150X100MM.FORNECIMENTO E COLOCACAO</v>
          </cell>
          <cell r="C16423" t="str">
            <v>UN</v>
          </cell>
        </row>
        <row r="16424">
          <cell r="A16424" t="str">
            <v>15.018.1013-A</v>
          </cell>
          <cell r="B16424" t="str">
            <v>GOTEJADOR PARA ELETROCALHA PERFURADA OU LISA,150X100MM.FORNECIMENTO E COLOCACAO</v>
          </cell>
          <cell r="C16424" t="str">
            <v>UN</v>
          </cell>
        </row>
        <row r="16425">
          <cell r="A16425" t="str">
            <v>15.018.1014-0</v>
          </cell>
          <cell r="B16425" t="str">
            <v>GOTEJADOR PARA ELETROCALHA PERFURADA OU LISA,200X100MM.FORNECIMENTO E COLOCACAO</v>
          </cell>
          <cell r="C16425" t="str">
            <v>UN</v>
          </cell>
        </row>
        <row r="16426">
          <cell r="A16426" t="str">
            <v>15.018.1014-A</v>
          </cell>
          <cell r="B16426" t="str">
            <v>GOTEJADOR PARA ELETROCALHA PERFURADA OU LISA,200X100MM.FORNECIMENTO E COLOCACAO</v>
          </cell>
          <cell r="C16426" t="str">
            <v>UN</v>
          </cell>
        </row>
        <row r="16427">
          <cell r="A16427" t="str">
            <v>15.018.1016-0</v>
          </cell>
          <cell r="B16427" t="str">
            <v>GOTEJADOR PARA ELETROCALHA PERFURADA OU LISA,300X100MM.FORNECIMENTO E COLOCACAO</v>
          </cell>
          <cell r="C16427" t="str">
            <v>UN</v>
          </cell>
        </row>
        <row r="16428">
          <cell r="A16428" t="str">
            <v>15.018.1016-A</v>
          </cell>
          <cell r="B16428" t="str">
            <v>GOTEJADOR PARA ELETROCALHA PERFURADA OU LISA,300X100MM.FORNECIMENTO E COLOCACAO</v>
          </cell>
          <cell r="C16428" t="str">
            <v>UN</v>
          </cell>
        </row>
        <row r="16429">
          <cell r="A16429" t="str">
            <v>15.018.1017-0</v>
          </cell>
          <cell r="B16429" t="str">
            <v>GOTEJADOR PARA ELETROCALHA PERFURADA OU LISA,400X100MM.FORNECIMENTO E COLOCACAO</v>
          </cell>
          <cell r="C16429" t="str">
            <v>UN</v>
          </cell>
        </row>
        <row r="16430">
          <cell r="A16430" t="str">
            <v>15.018.1017-A</v>
          </cell>
          <cell r="B16430" t="str">
            <v>GOTEJADOR PARA ELETROCALHA PERFURADA OU LISA,400X100MM.FORNECIMENTO E COLOCACAO</v>
          </cell>
          <cell r="C16430" t="str">
            <v>UN</v>
          </cell>
        </row>
        <row r="16431">
          <cell r="A16431" t="str">
            <v>15.019.0010-0</v>
          </cell>
          <cell r="B16431" t="str">
            <v>TOMADA DE PISO,SIMPLES,EM CORPO DE ALUMINIO FUNDIDO E TAMPAEM LATAO POLIDO,30A/380V.FORNECIMENTO E COLOCACAO</v>
          </cell>
          <cell r="C16431" t="str">
            <v>UN</v>
          </cell>
        </row>
        <row r="16432">
          <cell r="A16432" t="str">
            <v>15.019.0010-A</v>
          </cell>
          <cell r="B16432" t="str">
            <v>TOMADA DE PISO,SIMPLES,EM CORPO DE ALUMINIO FUNDIDO E TAMPAEM LATAO POLIDO,30A/380V.FORNECIMENTO E COLOCACAO</v>
          </cell>
          <cell r="C16432" t="str">
            <v>UN</v>
          </cell>
        </row>
        <row r="16433">
          <cell r="A16433" t="str">
            <v>15.019.0015-0</v>
          </cell>
          <cell r="B16433" t="str">
            <v>TOMADA DUPLA DE PISO,EM CORPO DE ALUMINIO FUNDIDO E TAMPA EMLATAO POLIDO,30A/380V.FORNECIMENTO E COLOCACAO</v>
          </cell>
          <cell r="C16433" t="str">
            <v>UN</v>
          </cell>
        </row>
        <row r="16434">
          <cell r="A16434" t="str">
            <v>15.019.0015-A</v>
          </cell>
          <cell r="B16434" t="str">
            <v>TOMADA DUPLA DE PISO,EM CORPO DE ALUMINIO FUNDIDO E TAMPA EMLATAO POLIDO,30A/380V.FORNECIMENTO E COLOCACAO</v>
          </cell>
          <cell r="C16434" t="str">
            <v>UN</v>
          </cell>
        </row>
        <row r="16435">
          <cell r="A16435" t="str">
            <v>15.019.0020-0</v>
          </cell>
          <cell r="B16435" t="str">
            <v>INTERRUPTOR DE EMBUTIR COM 1 TECLA SIMPLES FOSFORESCENTE E PLACA.FORNECIMENTO E COLOCACAO</v>
          </cell>
          <cell r="C16435" t="str">
            <v>UN</v>
          </cell>
        </row>
        <row r="16436">
          <cell r="A16436" t="str">
            <v>15.019.0020-A</v>
          </cell>
          <cell r="B16436" t="str">
            <v>INTERRUPTOR DE EMBUTIR COM 1 TECLA SIMPLES FOSFORESCENTE E PLACA.FORNECIMENTO E COLOCACAO</v>
          </cell>
          <cell r="C16436" t="str">
            <v>UN</v>
          </cell>
        </row>
        <row r="16437">
          <cell r="A16437" t="str">
            <v>15.019.0025-0</v>
          </cell>
          <cell r="B16437" t="str">
            <v>INTERRUPTOR DE EMBUTIR COM 2 TECLAS SIMPLES FOSFORESCENTES EPLACA.FORNECIMENTO E COLOCACAO</v>
          </cell>
          <cell r="C16437" t="str">
            <v>UN</v>
          </cell>
        </row>
        <row r="16438">
          <cell r="A16438" t="str">
            <v>15.019.0025-A</v>
          </cell>
          <cell r="B16438" t="str">
            <v>INTERRUPTOR DE EMBUTIR COM 2 TECLAS SIMPLES FOSFORESCENTES EPLACA.FORNECIMENTO E COLOCACAO</v>
          </cell>
          <cell r="C16438" t="str">
            <v>UN</v>
          </cell>
        </row>
        <row r="16439">
          <cell r="A16439" t="str">
            <v>15.019.0030-0</v>
          </cell>
          <cell r="B16439" t="str">
            <v>INTERRUPTOR DE EMBUTIR COM 3 TECLAS SIMPLES FOSFORESCENTES EPLACA.FORNECIMENTO E COLOCACAO</v>
          </cell>
          <cell r="C16439" t="str">
            <v>UN</v>
          </cell>
        </row>
        <row r="16440">
          <cell r="A16440" t="str">
            <v>15.019.0030-A</v>
          </cell>
          <cell r="B16440" t="str">
            <v>INTERRUPTOR DE EMBUTIR COM 3 TECLAS SIMPLES FOSFORESCENTES EPLACA.FORNECIMENTO E COLOCACAO</v>
          </cell>
          <cell r="C16440" t="str">
            <v>UN</v>
          </cell>
        </row>
        <row r="16441">
          <cell r="A16441" t="str">
            <v>15.019.0035-0</v>
          </cell>
          <cell r="B16441" t="str">
            <v>INTERRUPTOR THREE-WAY DE EMBUTIR COM TECLA FOSFORESCENTE,INCLUSIVE PLACA.FORNECIMENTO E COLOCACAO</v>
          </cell>
          <cell r="C16441" t="str">
            <v>UN</v>
          </cell>
        </row>
        <row r="16442">
          <cell r="A16442" t="str">
            <v>15.019.0035-A</v>
          </cell>
          <cell r="B16442" t="str">
            <v>INTERRUPTOR THREE-WAY DE EMBUTIR COM TECLA FOSFORESCENTE,INCLUSIVE PLACA.FORNECIMENTO E COLOCACAO</v>
          </cell>
          <cell r="C16442" t="str">
            <v>UN</v>
          </cell>
        </row>
        <row r="16443">
          <cell r="A16443" t="str">
            <v>15.019.0040-0</v>
          </cell>
          <cell r="B16443" t="str">
            <v>INTERRUPTOR COM 1 TECLA SIMPLES E TOMADA 2P+T,10A/250V,PADRAO BRASILEIRO,DE EMBUTIR,COM PLACA DE 4"X2".FORNECIMENTO E COLOCACAO</v>
          </cell>
          <cell r="C16443" t="str">
            <v>UN</v>
          </cell>
        </row>
        <row r="16444">
          <cell r="A16444" t="str">
            <v>15.019.0040-A</v>
          </cell>
          <cell r="B16444" t="str">
            <v>INTERRUPTOR COM 1 TECLA SIMPLES E TOMADA 2P+T,10A/250V,PADRAO BRASILEIRO,DE EMBUTIR,COM PLACA DE 4"X2".FORNECIMENTO E COLOCACAO</v>
          </cell>
          <cell r="C16444" t="str">
            <v>UN</v>
          </cell>
        </row>
        <row r="16445">
          <cell r="A16445" t="str">
            <v>15.019.0045-0</v>
          </cell>
          <cell r="B16445" t="str">
            <v>INTERRUPTOR COM 2 TECLAS SIMPLES E TOMADA 2P+T,10A/250V,PADRAO BRASILEIRO,DE EMBUTIR,COM PLACA DE 4"X2".FORNECIMENTO E COLOCACAO</v>
          </cell>
          <cell r="C16445" t="str">
            <v>UN</v>
          </cell>
        </row>
        <row r="16446">
          <cell r="A16446" t="str">
            <v>15.019.0045-A</v>
          </cell>
          <cell r="B16446" t="str">
            <v>INTERRUPTOR COM 2 TECLAS SIMPLES E TOMADA 2P+T,10A/250V,PADRAO BRASILEIRO,DE EMBUTIR,COM PLACA DE 4"X2".FORNECIMENTO E COLOCACAO</v>
          </cell>
          <cell r="C16446" t="str">
            <v>UN</v>
          </cell>
        </row>
        <row r="16447">
          <cell r="A16447" t="str">
            <v>15.019.0050-0</v>
          </cell>
          <cell r="B16447" t="str">
            <v>TOMADA ELETRICA 2P+T,10A/250V,PADRAO BRASILEIRO,DE EMBUTIR,COM PLACA 4"X2".FORNECIMENTO E COLOCACAO.</v>
          </cell>
          <cell r="C16447" t="str">
            <v>UN</v>
          </cell>
        </row>
        <row r="16448">
          <cell r="A16448" t="str">
            <v>15.019.0050-A</v>
          </cell>
          <cell r="B16448" t="str">
            <v>TOMADA ELETRICA 2P+T,10A/250V,PADRAO BRASILEIRO,DE EMBUTIR,COM PLACA 4"X2".FORNECIMENTO E COLOCACAO.</v>
          </cell>
          <cell r="C16448" t="str">
            <v>UN</v>
          </cell>
        </row>
        <row r="16449">
          <cell r="A16449" t="str">
            <v>15.019.0052-0</v>
          </cell>
          <cell r="B16449" t="str">
            <v>TOMADA ELETRICA 2P+T,20A/250V,PADRAO BRASILEIRO,DE EMBUTIR,COM PLACA 4"X2".FORNECIMENTO E COLOCACAO</v>
          </cell>
          <cell r="C16449" t="str">
            <v>UN</v>
          </cell>
        </row>
        <row r="16450">
          <cell r="A16450" t="str">
            <v>15.019.0052-A</v>
          </cell>
          <cell r="B16450" t="str">
            <v>TOMADA ELETRICA 2P+T,20A/250V,PADRAO BRASILEIRO,DE EMBUTIR,COM PLACA 4"X2".FORNECIMENTO E COLOCACAO</v>
          </cell>
          <cell r="C16450" t="str">
            <v>UN</v>
          </cell>
        </row>
        <row r="16451">
          <cell r="A16451" t="str">
            <v>15.019.0055-0</v>
          </cell>
          <cell r="B16451" t="str">
            <v>TOMADA ELETRICA 2P+T,10A/250V,PADRAO BRASILEIRO,DE SOBREPOR.FORNECIMENTO E COLOCACAO</v>
          </cell>
          <cell r="C16451" t="str">
            <v>UN</v>
          </cell>
        </row>
        <row r="16452">
          <cell r="A16452" t="str">
            <v>15.019.0055-A</v>
          </cell>
          <cell r="B16452" t="str">
            <v>TOMADA ELETRICA 2P+T,10A/250V,PADRAO BRASILEIRO,DE SOBREPOR.FORNECIMENTO E COLOCACAO</v>
          </cell>
          <cell r="C16452" t="str">
            <v>UN</v>
          </cell>
        </row>
        <row r="16453">
          <cell r="A16453" t="str">
            <v>15.019.0057-0</v>
          </cell>
          <cell r="B16453" t="str">
            <v>TOMADA ELETRICA 2P+T,20A/250V,PADRAO BRASILEIRO,DE SOBREPOR.FORNECIMENTO E COLOCACAO</v>
          </cell>
          <cell r="C16453" t="str">
            <v>UN</v>
          </cell>
        </row>
        <row r="16454">
          <cell r="A16454" t="str">
            <v>15.019.0057-A</v>
          </cell>
          <cell r="B16454" t="str">
            <v>TOMADA ELETRICA 2P+T,20A/250V,PADRAO BRASILEIRO,DE SOBREPOR.FORNECIMENTO E COLOCACAO</v>
          </cell>
          <cell r="C16454" t="str">
            <v>UN</v>
          </cell>
        </row>
        <row r="16455">
          <cell r="A16455" t="str">
            <v>15.019.0060-0</v>
          </cell>
          <cell r="B16455" t="str">
            <v>TOMADA DE BAQUELITE,DE SOBREPOR,REVESTIDA DE BORRACHA,TRIPOLAR 15A.FORNECIMENTO E COLOCACAO</v>
          </cell>
          <cell r="C16455" t="str">
            <v>UN</v>
          </cell>
        </row>
        <row r="16456">
          <cell r="A16456" t="str">
            <v>15.019.0060-A</v>
          </cell>
          <cell r="B16456" t="str">
            <v>TOMADA DE BAQUELITE,DE SOBREPOR,REVESTIDA DE BORRACHA,TRIPOLAR 15A.FORNECIMENTO E COLOCACAO</v>
          </cell>
          <cell r="C16456" t="str">
            <v>UN</v>
          </cell>
        </row>
        <row r="16457">
          <cell r="A16457" t="str">
            <v>15.019.0065-0</v>
          </cell>
          <cell r="B16457" t="str">
            <v>TOMADA ELETRICA 2P+T,20A/250V,PADRAO BRASILEIRO,DE EMBUTIR,COM PLACA 4"X2",INCLUSIVE CAIXA DE DISTRIBUICAO E 2 DISJUNTORES MONOFASICOS DE 10 A 30A.FORNECIMENTO E COLOCACAO</v>
          </cell>
          <cell r="C16457" t="str">
            <v>UN</v>
          </cell>
        </row>
        <row r="16458">
          <cell r="A16458" t="str">
            <v>15.019.0065-A</v>
          </cell>
          <cell r="B16458" t="str">
            <v>TOMADA ELETRICA 2P+T,20A/250V,PADRAO BRASILEIRO,DE EMBUTIR,COM PLACA 4"X2",INCLUSIVE CAIXA DE DISTRIBUICAO E 2 DISJUNTORES MONOFASICOS DE 10 A 30A.FORNECIMENTO E COLOCACAO</v>
          </cell>
          <cell r="C16458" t="str">
            <v>UN</v>
          </cell>
        </row>
        <row r="16459">
          <cell r="A16459" t="str">
            <v>15.019.0068-0</v>
          </cell>
          <cell r="B16459" t="str">
            <v>TOMADA 4 PINOS,DE SOBREPOR,COMPLETA,PARA TELEFONE.FORNECIMENTO E COLOCACAO</v>
          </cell>
          <cell r="C16459" t="str">
            <v>UN</v>
          </cell>
        </row>
        <row r="16460">
          <cell r="A16460" t="str">
            <v>15.019.0068-A</v>
          </cell>
          <cell r="B16460" t="str">
            <v>TOMADA 4 PINOS,DE SOBREPOR,COMPLETA,PARA TELEFONE.FORNECIMENTO E COLOCACAO</v>
          </cell>
          <cell r="C16460" t="str">
            <v>UN</v>
          </cell>
        </row>
        <row r="16461">
          <cell r="A16461" t="str">
            <v>15.019.0069-0</v>
          </cell>
          <cell r="B16461" t="str">
            <v>TOMADA 4 PINOS,DE EMBUTIR,COMPLETA,PARA TELEFONE.FORNECIMENTO E COLOCACAO</v>
          </cell>
          <cell r="C16461" t="str">
            <v>UN</v>
          </cell>
        </row>
        <row r="16462">
          <cell r="A16462" t="str">
            <v>15.019.0069-A</v>
          </cell>
          <cell r="B16462" t="str">
            <v>TOMADA 4 PINOS,DE EMBUTIR,COMPLETA,PARA TELEFONE.FORNECIMENTO E COLOCACAO</v>
          </cell>
          <cell r="C16462" t="str">
            <v>UN</v>
          </cell>
        </row>
        <row r="16463">
          <cell r="A16463" t="str">
            <v>15.019.0070-0</v>
          </cell>
          <cell r="B16463" t="str">
            <v>ESPELHO PLASTICO 4"X2".FORNECIMENTO E COLOCACAO</v>
          </cell>
          <cell r="C16463" t="str">
            <v>UN</v>
          </cell>
        </row>
        <row r="16464">
          <cell r="A16464" t="str">
            <v>15.019.0070-A</v>
          </cell>
          <cell r="B16464" t="str">
            <v>ESPELHO PLASTICO 4"X2".FORNECIMENTO E COLOCACAO</v>
          </cell>
          <cell r="C16464" t="str">
            <v>UN</v>
          </cell>
        </row>
        <row r="16465">
          <cell r="A16465" t="str">
            <v>15.019.0081-0</v>
          </cell>
          <cell r="B16465" t="str">
            <v>TOMADA TIPO RJ11,DE SOBREPOR,COMPLETA,PARA TELEFONE.FORNECIMENTO E COLOCACAO</v>
          </cell>
          <cell r="C16465" t="str">
            <v>UN</v>
          </cell>
        </row>
        <row r="16466">
          <cell r="A16466" t="str">
            <v>15.019.0081-A</v>
          </cell>
          <cell r="B16466" t="str">
            <v>TOMADA TIPO RJ11,DE SOBREPOR,COMPLETA,PARA TELEFONE.FORNECIMENTO E COLOCACAO</v>
          </cell>
          <cell r="C16466" t="str">
            <v>UN</v>
          </cell>
        </row>
        <row r="16467">
          <cell r="A16467" t="str">
            <v>15.019.0082-0</v>
          </cell>
          <cell r="B16467" t="str">
            <v>TOMADA TIPO RJ11,DE EMBUTIR,COMPLETA,PARA TELEFONE.FORNECIMENTO E COLOCACAO</v>
          </cell>
          <cell r="C16467" t="str">
            <v>UN</v>
          </cell>
        </row>
        <row r="16468">
          <cell r="A16468" t="str">
            <v>15.019.0082-A</v>
          </cell>
          <cell r="B16468" t="str">
            <v>TOMADA TIPO RJ11,DE EMBUTIR,COMPLETA,PARA TELEFONE.FORNECIMENTO E COLOCACAO</v>
          </cell>
          <cell r="C16468" t="str">
            <v>UN</v>
          </cell>
        </row>
        <row r="16469">
          <cell r="A16469" t="str">
            <v>15.019.0090-0</v>
          </cell>
          <cell r="B16469" t="str">
            <v>TOMADA TIPO RJ45,DE SOBREPOR,COMPLETA,PARA LOGICA.FORNECIMENTO E COLOCACAO</v>
          </cell>
          <cell r="C16469" t="str">
            <v>UN</v>
          </cell>
        </row>
        <row r="16470">
          <cell r="A16470" t="str">
            <v>15.019.0090-A</v>
          </cell>
          <cell r="B16470" t="str">
            <v>TOMADA TIPO RJ45,DE SOBREPOR,COMPLETA,PARA LOGICA.FORNECIMENTO E COLOCACAO</v>
          </cell>
          <cell r="C16470" t="str">
            <v>UN</v>
          </cell>
        </row>
        <row r="16471">
          <cell r="A16471" t="str">
            <v>15.019.0095-0</v>
          </cell>
          <cell r="B16471" t="str">
            <v>TOMADA TIPO RJ45,DE EMBUTIR,COMPLETA,PARA LOGICA.FORNECIMENTO E COLOCACAO</v>
          </cell>
          <cell r="C16471" t="str">
            <v>UN</v>
          </cell>
        </row>
        <row r="16472">
          <cell r="A16472" t="str">
            <v>15.019.0095-A</v>
          </cell>
          <cell r="B16472" t="str">
            <v>TOMADA TIPO RJ45,DE EMBUTIR,COMPLETA,PARA LOGICA.FORNECIMENTO E COLOCACAO</v>
          </cell>
          <cell r="C16472" t="str">
            <v>UN</v>
          </cell>
        </row>
        <row r="16473">
          <cell r="A16473" t="str">
            <v>15.019.0100-0</v>
          </cell>
          <cell r="B16473" t="str">
            <v>TOMADA COAXIAL,DE SOBREPOR,COMPLETA,PARA ANTENA DE TV.FORNECIMENTO E COLOCACAO</v>
          </cell>
          <cell r="C16473" t="str">
            <v>UN</v>
          </cell>
        </row>
        <row r="16474">
          <cell r="A16474" t="str">
            <v>15.019.0100-A</v>
          </cell>
          <cell r="B16474" t="str">
            <v>TOMADA COAXIAL,DE SOBREPOR,COMPLETA,PARA ANTENA DE TV.FORNECIMENTO E COLOCACAO</v>
          </cell>
          <cell r="C16474" t="str">
            <v>UN</v>
          </cell>
        </row>
        <row r="16475">
          <cell r="A16475" t="str">
            <v>15.019.0110-0</v>
          </cell>
          <cell r="B16475" t="str">
            <v>TOMADA COAXIAL,DE EMBUTIR,COMPLETA,PARA ANTENA DE TV.FORNECIMENTO E COLOCACAO</v>
          </cell>
          <cell r="C16475" t="str">
            <v>UN</v>
          </cell>
        </row>
        <row r="16476">
          <cell r="A16476" t="str">
            <v>15.019.0110-A</v>
          </cell>
          <cell r="B16476" t="str">
            <v>TOMADA COAXIAL,DE EMBUTIR,COMPLETA,PARA ANTENA DE TV.FORNECIMENTO E COLOCACAO</v>
          </cell>
          <cell r="C16476" t="str">
            <v>UN</v>
          </cell>
        </row>
        <row r="16477">
          <cell r="A16477" t="str">
            <v>15.020.0010-0</v>
          </cell>
          <cell r="B16477" t="str">
            <v>RECEPTACULO DE LOUCA PARA PENDENTE.FORNECIMENTO E COLOCACAO</v>
          </cell>
          <cell r="C16477" t="str">
            <v>UN</v>
          </cell>
        </row>
        <row r="16478">
          <cell r="A16478" t="str">
            <v>15.020.0010-A</v>
          </cell>
          <cell r="B16478" t="str">
            <v>RECEPTACULO DE LOUCA PARA PENDENTE.FORNECIMENTO E COLOCACAO</v>
          </cell>
          <cell r="C16478" t="str">
            <v>UN</v>
          </cell>
        </row>
        <row r="16479">
          <cell r="A16479" t="str">
            <v>15.020.0027-0</v>
          </cell>
          <cell r="B16479" t="str">
            <v>LAMPADA INCANDESCENTE HALOGENA,DE 50W-12V.FORNECIMENTO E COLOCACAO</v>
          </cell>
          <cell r="C16479" t="str">
            <v>UN</v>
          </cell>
        </row>
        <row r="16480">
          <cell r="A16480" t="str">
            <v>15.020.0027-A</v>
          </cell>
          <cell r="B16480" t="str">
            <v>LAMPADA INCANDESCENTE HALOGENA,DE 50W-12V.FORNECIMENTO E COLOCACAO</v>
          </cell>
          <cell r="C16480" t="str">
            <v>UN</v>
          </cell>
        </row>
        <row r="16481">
          <cell r="A16481" t="str">
            <v>15.020.0028-0</v>
          </cell>
          <cell r="B16481" t="str">
            <v>LAMPADA INCANDESCENTE HALOGENA,DE 20W-12V.FORNECIMENTO E COLOCACAO</v>
          </cell>
          <cell r="C16481" t="str">
            <v>UN</v>
          </cell>
        </row>
        <row r="16482">
          <cell r="A16482" t="str">
            <v>15.020.0028-A</v>
          </cell>
          <cell r="B16482" t="str">
            <v>LAMPADA INCANDESCENTE HALOGENA,DE 20W-12V.FORNECIMENTO E COLOCACAO</v>
          </cell>
          <cell r="C16482" t="str">
            <v>UN</v>
          </cell>
        </row>
        <row r="16483">
          <cell r="A16483" t="str">
            <v>15.020.0029-0</v>
          </cell>
          <cell r="B16483" t="str">
            <v>LAMPADA FLUORESCENTE TUBULAR,DE 40W.FORNECIMENTO E COLOCACAO</v>
          </cell>
          <cell r="C16483" t="str">
            <v>UN</v>
          </cell>
        </row>
        <row r="16484">
          <cell r="A16484" t="str">
            <v>15.020.0029-A</v>
          </cell>
          <cell r="B16484" t="str">
            <v>LAMPADA FLUORESCENTE TUBULAR,DE 40W.FORNECIMENTO E COLOCACAO</v>
          </cell>
          <cell r="C16484" t="str">
            <v>UN</v>
          </cell>
        </row>
        <row r="16485">
          <cell r="A16485" t="str">
            <v>15.020.0031-0</v>
          </cell>
          <cell r="B16485" t="str">
            <v>LAMPADA FLUORESCENTE TUBULAR,DE 32W.FORNECIMENTO E COLOCACAO</v>
          </cell>
          <cell r="C16485" t="str">
            <v>UN</v>
          </cell>
        </row>
        <row r="16486">
          <cell r="A16486" t="str">
            <v>15.020.0031-A</v>
          </cell>
          <cell r="B16486" t="str">
            <v>LAMPADA FLUORESCENTE TUBULAR,DE 32W.FORNECIMENTO E COLOCACAO</v>
          </cell>
          <cell r="C16486" t="str">
            <v>UN</v>
          </cell>
        </row>
        <row r="16487">
          <cell r="A16487" t="str">
            <v>15.020.0032-0</v>
          </cell>
          <cell r="B16487" t="str">
            <v>LAMPADA FLUORESCENTE TUBULAR,DE 26W.FORNECIMENTO E COLOCACAO</v>
          </cell>
          <cell r="C16487" t="str">
            <v>UN</v>
          </cell>
        </row>
        <row r="16488">
          <cell r="A16488" t="str">
            <v>15.020.0032-A</v>
          </cell>
          <cell r="B16488" t="str">
            <v>LAMPADA FLUORESCENTE TUBULAR,DE 26W.FORNECIMENTO E COLOCACAO</v>
          </cell>
          <cell r="C16488" t="str">
            <v>UN</v>
          </cell>
        </row>
        <row r="16489">
          <cell r="A16489" t="str">
            <v>15.020.0033-0</v>
          </cell>
          <cell r="B16489" t="str">
            <v>LAMPADA FLUORESCENTE TUBULAR,DE 20W.FORNECIMENTO E COLOCACAO</v>
          </cell>
          <cell r="C16489" t="str">
            <v>UN</v>
          </cell>
        </row>
        <row r="16490">
          <cell r="A16490" t="str">
            <v>15.020.0033-A</v>
          </cell>
          <cell r="B16490" t="str">
            <v>LAMPADA FLUORESCENTE TUBULAR,DE 20W.FORNECIMENTO E COLOCACAO</v>
          </cell>
          <cell r="C16490" t="str">
            <v>UN</v>
          </cell>
        </row>
        <row r="16491">
          <cell r="A16491" t="str">
            <v>15.020.0034-0</v>
          </cell>
          <cell r="B16491" t="str">
            <v>LAMPADA FLUORESCENTE TUBULAR,DE 18W.FORNECIMENTO E COLOCACAO</v>
          </cell>
          <cell r="C16491" t="str">
            <v>UN</v>
          </cell>
        </row>
        <row r="16492">
          <cell r="A16492" t="str">
            <v>15.020.0034-A</v>
          </cell>
          <cell r="B16492" t="str">
            <v>LAMPADA FLUORESCENTE TUBULAR,DE 18W.FORNECIMENTO E COLOCACAO</v>
          </cell>
          <cell r="C16492" t="str">
            <v>UN</v>
          </cell>
        </row>
        <row r="16493">
          <cell r="A16493" t="str">
            <v>15.020.0036-0</v>
          </cell>
          <cell r="B16493" t="str">
            <v>LAMPADA FLUORESCENTE TUBULAR,DE 16W.FORNECIMENTO E COLOCACAO</v>
          </cell>
          <cell r="C16493" t="str">
            <v>UN</v>
          </cell>
        </row>
        <row r="16494">
          <cell r="A16494" t="str">
            <v>15.020.0036-A</v>
          </cell>
          <cell r="B16494" t="str">
            <v>LAMPADA FLUORESCENTE TUBULAR,DE 16W.FORNECIMENTO E COLOCACAO</v>
          </cell>
          <cell r="C16494" t="str">
            <v>UN</v>
          </cell>
        </row>
        <row r="16495">
          <cell r="A16495" t="str">
            <v>15.020.0037-0</v>
          </cell>
          <cell r="B16495" t="str">
            <v>LAMPADA FLUORESCENTE,HO,DE 80W.FORNECIMENTO E COLOCACAO</v>
          </cell>
          <cell r="C16495" t="str">
            <v>UN</v>
          </cell>
        </row>
        <row r="16496">
          <cell r="A16496" t="str">
            <v>15.020.0037-A</v>
          </cell>
          <cell r="B16496" t="str">
            <v>LAMPADA FLUORESCENTE,HO,DE 80W.FORNECIMENTO E COLOCACAO</v>
          </cell>
          <cell r="C16496" t="str">
            <v>UN</v>
          </cell>
        </row>
        <row r="16497">
          <cell r="A16497" t="str">
            <v>15.020.0038-0</v>
          </cell>
          <cell r="B16497" t="str">
            <v>LAMPADA FLUORESCENTE,HO,DE 110W.FORNECIMENTO E COLOCACAO</v>
          </cell>
          <cell r="C16497" t="str">
            <v>UN</v>
          </cell>
        </row>
        <row r="16498">
          <cell r="A16498" t="str">
            <v>15.020.0038-A</v>
          </cell>
          <cell r="B16498" t="str">
            <v>LAMPADA FLUORESCENTE,HO,DE 110W.FORNECIMENTO E COLOCACAO</v>
          </cell>
          <cell r="C16498" t="str">
            <v>UN</v>
          </cell>
        </row>
        <row r="16499">
          <cell r="A16499" t="str">
            <v>15.020.0039-0</v>
          </cell>
          <cell r="B16499" t="str">
            <v>LAMPADA FLUORESCENTE,TRIFOSFORO,DE 16W.FORNECIMENTO E COLOCACAO</v>
          </cell>
          <cell r="C16499" t="str">
            <v>UN</v>
          </cell>
        </row>
        <row r="16500">
          <cell r="A16500" t="str">
            <v>15.020.0039-A</v>
          </cell>
          <cell r="B16500" t="str">
            <v>LAMPADA FLUORESCENTE,TRIFOSFORO,DE 16W.FORNECIMENTO E COLOCACAO</v>
          </cell>
          <cell r="C16500" t="str">
            <v>UN</v>
          </cell>
        </row>
        <row r="16501">
          <cell r="A16501" t="str">
            <v>15.020.0040-0</v>
          </cell>
          <cell r="B16501" t="str">
            <v>PROJETO EXECUTIVO DE INSTALACAO DE ESGOTO SANITARIO E AGUASPLUVIAIS PARA PREDIO ESCOLAR,INCLUSIVE AS LEGALIZACOES PERTINENTES,PARA REFORMA COM MODIFICACOES.C.E.PROF.MARIA TEREZINHA DE CARVALHO MACHADO.BLOCO DOS FUNDOS</v>
          </cell>
          <cell r="C16501" t="str">
            <v>M2</v>
          </cell>
        </row>
        <row r="16502">
          <cell r="A16502" t="str">
            <v>15.020.0040-A</v>
          </cell>
          <cell r="B16502" t="str">
            <v>PROJETO EXECUTIVO DE INSTALACAO DE HIDRAULICA PARA PREDIO ESCOLAR,INCLUSIVE AS LEGALIZACOES PERTINENTES,PARA REFORMA COMMODIFICACOES.C.E.PROF.MARIA TEREZINHA DE CARVALHO MACHADO.BLOCO DOS FUNDOS</v>
          </cell>
          <cell r="C16502" t="str">
            <v>M2</v>
          </cell>
        </row>
        <row r="16503">
          <cell r="A16503" t="str">
            <v>15.020.0042-0</v>
          </cell>
          <cell r="B16503" t="str">
            <v>PROJETO EXECUTIVO DE INSTALACAO DE HIDRAULICA PARA PREDIO ESCOLAR,INCLUSIVE AS LEGALIZACOES PERTINENTES,PARA REFORMA COMMODIFICACOES.C.E.PROF.MARIA TEREZINHA DE CARVALHO MACHADO.BLOCO DOS FUNDOS</v>
          </cell>
          <cell r="C16503" t="str">
            <v>M2</v>
          </cell>
        </row>
        <row r="16504">
          <cell r="A16504" t="str">
            <v>15.020.0042-A</v>
          </cell>
          <cell r="B16504" t="str">
            <v>PROJETO EXECUTIVO DE GAS NATURAL OU GLP PARA PREDIO ESCOLAR,INCLUSIVE AS LEGALIZACOES PERTINENTES,PARA REFORMA COM MODIFICACOES.C.E.PROF.MARIA TEREZINHA DE CARVALHO MACHADO.BLOCO DOS FUNDOS</v>
          </cell>
          <cell r="C16504" t="str">
            <v>UN</v>
          </cell>
        </row>
        <row r="16505">
          <cell r="A16505" t="str">
            <v>15.020.0044-0</v>
          </cell>
          <cell r="B16505" t="str">
            <v>LAMPADA VAPOR DE MERCURIO,DE 80W.FORNECIMENTO E COLOCACAO</v>
          </cell>
          <cell r="C16505" t="str">
            <v>UN</v>
          </cell>
        </row>
        <row r="16506">
          <cell r="A16506" t="str">
            <v>15.020.0044-A</v>
          </cell>
          <cell r="B16506" t="str">
            <v>LAMPADA VAPOR DE MERCURIO,DE 80W.FORNECIMENTO E COLOCACAO</v>
          </cell>
          <cell r="C16506" t="str">
            <v>UN</v>
          </cell>
        </row>
        <row r="16507">
          <cell r="A16507" t="str">
            <v>15.020.0045-0</v>
          </cell>
          <cell r="B16507" t="str">
            <v>LAMPADA VAPOR DE MERCURIO,DE 125W.FORNECIMENTO E COLOCACAO</v>
          </cell>
          <cell r="C16507" t="str">
            <v>UN</v>
          </cell>
        </row>
        <row r="16508">
          <cell r="A16508" t="str">
            <v>15.020.0045-A</v>
          </cell>
          <cell r="B16508" t="str">
            <v>LAMPADA VAPOR DE MERCURIO,DE 125W.FORNECIMENTO E COLOCACAO</v>
          </cell>
          <cell r="C16508" t="str">
            <v>UN</v>
          </cell>
        </row>
        <row r="16509">
          <cell r="A16509" t="str">
            <v>15.020.0050-0</v>
          </cell>
          <cell r="B16509" t="str">
            <v>LAMPADA DE VAPOR DE MERCURIO,DE 250W.FORNECIMENTO E COLOCACAO</v>
          </cell>
          <cell r="C16509" t="str">
            <v>UN</v>
          </cell>
        </row>
        <row r="16510">
          <cell r="A16510" t="str">
            <v>15.020.0050-A</v>
          </cell>
          <cell r="B16510" t="str">
            <v>LAMPADA DE VAPOR DE MERCURIO,DE 250W.FORNECIMENTO E COLOCACAO</v>
          </cell>
          <cell r="C16510" t="str">
            <v>UN</v>
          </cell>
        </row>
        <row r="16511">
          <cell r="A16511" t="str">
            <v>15.020.0055-0</v>
          </cell>
          <cell r="B16511" t="str">
            <v>LAMPADA DE VAPOR DE MERCURIO,DE 400W.FORNECIMENTO E COLOCACAO</v>
          </cell>
          <cell r="C16511" t="str">
            <v>UN</v>
          </cell>
        </row>
        <row r="16512">
          <cell r="A16512" t="str">
            <v>15.020.0055-A</v>
          </cell>
          <cell r="B16512" t="str">
            <v>LAMPADA DE VAPOR DE MERCURIO,DE 400W.FORNECIMENTO E COLOCACAO</v>
          </cell>
          <cell r="C16512" t="str">
            <v>UN</v>
          </cell>
        </row>
        <row r="16513">
          <cell r="A16513" t="str">
            <v>15.020.0058-0</v>
          </cell>
          <cell r="B16513" t="str">
            <v>LAMPADA MISTA,DE 160W.FORNECIMENTO E COLOCACAO</v>
          </cell>
          <cell r="C16513" t="str">
            <v>UN</v>
          </cell>
        </row>
        <row r="16514">
          <cell r="A16514" t="str">
            <v>15.020.0058-A</v>
          </cell>
          <cell r="B16514" t="str">
            <v>LAMPADA MISTA,DE 160W.FORNECIMENTO E COLOCACAO</v>
          </cell>
          <cell r="C16514" t="str">
            <v>UN</v>
          </cell>
        </row>
        <row r="16515">
          <cell r="A16515" t="str">
            <v>15.020.0060-0</v>
          </cell>
          <cell r="B16515" t="str">
            <v>LAMPADA MISTA,DE 250W.FORNECIMENTO E COLOCACAO</v>
          </cell>
          <cell r="C16515" t="str">
            <v>UN</v>
          </cell>
        </row>
        <row r="16516">
          <cell r="A16516" t="str">
            <v>15.020.0060-A</v>
          </cell>
          <cell r="B16516" t="str">
            <v>LAMPADA MISTA,DE 250W.FORNECIMENTO E COLOCACAO</v>
          </cell>
          <cell r="C16516" t="str">
            <v>UN</v>
          </cell>
        </row>
        <row r="16517">
          <cell r="A16517" t="str">
            <v>15.020.0061-0</v>
          </cell>
          <cell r="B16517" t="str">
            <v>LAMPADA MISTA,DE 500W.FORNECIMENTO E COLOCACAO</v>
          </cell>
          <cell r="C16517" t="str">
            <v>UN</v>
          </cell>
        </row>
        <row r="16518">
          <cell r="A16518" t="str">
            <v>15.020.0061-A</v>
          </cell>
          <cell r="B16518" t="str">
            <v>LAMPADA MISTA,DE 500W.FORNECIMENTO E COLOCACAO</v>
          </cell>
          <cell r="C16518" t="str">
            <v>UN</v>
          </cell>
        </row>
        <row r="16519">
          <cell r="A16519" t="str">
            <v>15.020.0070-0</v>
          </cell>
          <cell r="B16519" t="str">
            <v>LAMPADA DE VAPOR DE SODIO DE 70W-110/220V.FORNECIMENTO E COLOCACAO</v>
          </cell>
          <cell r="C16519" t="str">
            <v>UN</v>
          </cell>
        </row>
        <row r="16520">
          <cell r="A16520" t="str">
            <v>15.020.0070-A</v>
          </cell>
          <cell r="B16520" t="str">
            <v>LAMPADA DE VAPOR DE SODIO DE 70W-110/220V.FORNECIMENTO E COLOCACAO</v>
          </cell>
          <cell r="C16520" t="str">
            <v>UN</v>
          </cell>
        </row>
        <row r="16521">
          <cell r="A16521" t="str">
            <v>15.020.0072-0</v>
          </cell>
          <cell r="B16521" t="str">
            <v>LAMPADA DE VAPOR DE SODIO DE 100W-110/220V.FORNECIMENTO E COLOCACAO</v>
          </cell>
          <cell r="C16521" t="str">
            <v>UN</v>
          </cell>
        </row>
        <row r="16522">
          <cell r="A16522" t="str">
            <v>15.020.0072-A</v>
          </cell>
          <cell r="B16522" t="str">
            <v>LAMPADA DE VAPOR DE SODIO DE 100W-110/220V.FORNECIMENTO E COLOCACAO</v>
          </cell>
          <cell r="C16522" t="str">
            <v>UN</v>
          </cell>
        </row>
        <row r="16523">
          <cell r="A16523" t="str">
            <v>15.020.0075-0</v>
          </cell>
          <cell r="B16523" t="str">
            <v>LAMPADA DE VAPOR DE SODIO DE 150W-110/220V.FORNECIMENTO E COLOCACAO</v>
          </cell>
          <cell r="C16523" t="str">
            <v>UN</v>
          </cell>
        </row>
        <row r="16524">
          <cell r="A16524" t="str">
            <v>15.020.0075-A</v>
          </cell>
          <cell r="B16524" t="str">
            <v>LAMPADA DE VAPOR DE SODIO DE 150W-110/220V.FORNECIMENTO E COLOCACAO</v>
          </cell>
          <cell r="C16524" t="str">
            <v>UN</v>
          </cell>
        </row>
        <row r="16525">
          <cell r="A16525" t="str">
            <v>15.020.0078-0</v>
          </cell>
          <cell r="B16525" t="str">
            <v>LAMPADA DE VAPOR DE SODIO DE 250W-110/200V.FORNECIMENTO E COLOCACAO</v>
          </cell>
          <cell r="C16525" t="str">
            <v>UN</v>
          </cell>
        </row>
        <row r="16526">
          <cell r="A16526" t="str">
            <v>15.020.0078-A</v>
          </cell>
          <cell r="B16526" t="str">
            <v>LAMPADA DE VAPOR DE SODIO DE 250W-110/200V.FORNECIMENTO E COLOCACAO</v>
          </cell>
          <cell r="C16526" t="str">
            <v>UN</v>
          </cell>
        </row>
        <row r="16527">
          <cell r="A16527" t="str">
            <v>15.020.0080-0</v>
          </cell>
          <cell r="B16527" t="str">
            <v>LAMPADA DE VAPOR DE SODIO DE 400W-110/220V.FORNECIMENTO E COLOCACAO</v>
          </cell>
          <cell r="C16527" t="str">
            <v>UN</v>
          </cell>
        </row>
        <row r="16528">
          <cell r="A16528" t="str">
            <v>15.020.0080-A</v>
          </cell>
          <cell r="B16528" t="str">
            <v>LAMPADA DE VAPOR DE SODIO DE 400W-110/220V.FORNECIMENTO E COLOCACAO</v>
          </cell>
          <cell r="C16528" t="str">
            <v>UN</v>
          </cell>
        </row>
        <row r="16529">
          <cell r="A16529" t="str">
            <v>15.020.0090-0</v>
          </cell>
          <cell r="B16529" t="str">
            <v>LAMPADA DE VAPOR METALICO OVOIDE DE 250W-220V.FORNECIMENTO ECOLOCACAO</v>
          </cell>
          <cell r="C16529" t="str">
            <v>UN</v>
          </cell>
        </row>
        <row r="16530">
          <cell r="A16530" t="str">
            <v>15.020.0090-A</v>
          </cell>
          <cell r="B16530" t="str">
            <v>LAMPADA DE VAPOR METALICO OVOIDE DE 250W-220V.FORNECIMENTO ECOLOCACAO</v>
          </cell>
          <cell r="C16530" t="str">
            <v>UN</v>
          </cell>
        </row>
        <row r="16531">
          <cell r="A16531" t="str">
            <v>15.020.0095-0</v>
          </cell>
          <cell r="B16531" t="str">
            <v>LAMPADA DE VAPOR METALICO OVOIDE DE 400W-220V.FORNECIMENTO ECOLOCACAO</v>
          </cell>
          <cell r="C16531" t="str">
            <v>UN</v>
          </cell>
        </row>
        <row r="16532">
          <cell r="A16532" t="str">
            <v>15.020.0095-A</v>
          </cell>
          <cell r="B16532" t="str">
            <v>LAMPADA DE VAPOR METALICO OVOIDE DE 400W-220V.FORNECIMENTO ECOLOCACAO</v>
          </cell>
          <cell r="C16532" t="str">
            <v>UN</v>
          </cell>
        </row>
        <row r="16533">
          <cell r="A16533" t="str">
            <v>15.020.0100-0</v>
          </cell>
          <cell r="B16533" t="str">
            <v>LAMPADA DE VAPOR METALICO DE 2000W-220V.FORNECIMENTO E COLOCACAO</v>
          </cell>
          <cell r="C16533" t="str">
            <v>UN</v>
          </cell>
        </row>
        <row r="16534">
          <cell r="A16534" t="str">
            <v>15.020.0100-A</v>
          </cell>
          <cell r="B16534" t="str">
            <v>LAMPADA DE VAPOR METALICO DE 2000W-220V.FORNECIMENTO E COLOCACAO</v>
          </cell>
          <cell r="C16534" t="str">
            <v>UN</v>
          </cell>
        </row>
        <row r="16535">
          <cell r="A16535" t="str">
            <v>15.020.0150-0</v>
          </cell>
          <cell r="B16535" t="str">
            <v>LAMPADA LED,BULBO,A60,4,5W,100/240V,BASE E-27.FORNECIMENTO ECOLOCACAO</v>
          </cell>
          <cell r="C16535" t="str">
            <v>UN</v>
          </cell>
        </row>
        <row r="16536">
          <cell r="A16536" t="str">
            <v>15.020.0150-A</v>
          </cell>
          <cell r="B16536" t="str">
            <v>LAMPADA LED,BULBO,A60,4,5W,100/240V,BASE E-27.FORNECIMENTO ECOLOCACAO</v>
          </cell>
          <cell r="C16536" t="str">
            <v>UN</v>
          </cell>
        </row>
        <row r="16537">
          <cell r="A16537" t="str">
            <v>15.020.0153-0</v>
          </cell>
          <cell r="B16537" t="str">
            <v>LAMPADA LED,BULBO,A60,7W,100/240V,BASE E-27.FORNECIMENTO ECOLOCACAO</v>
          </cell>
          <cell r="C16537" t="str">
            <v>UN</v>
          </cell>
        </row>
        <row r="16538">
          <cell r="A16538" t="str">
            <v>15.020.0153-A</v>
          </cell>
          <cell r="B16538" t="str">
            <v>LAMPADA LED,BULBO,A60,7W,100/240V,BASE E-27.FORNECIMENTO ECOLOCACAO</v>
          </cell>
          <cell r="C16538" t="str">
            <v>UN</v>
          </cell>
        </row>
        <row r="16539">
          <cell r="A16539" t="str">
            <v>15.020.0155-0</v>
          </cell>
          <cell r="B16539" t="str">
            <v>LAMPADA LED,BULBO,A60,8W,100/240V,BASE E-27.FORNECIMENTO ECOLOCACAO</v>
          </cell>
          <cell r="C16539" t="str">
            <v>UN</v>
          </cell>
        </row>
        <row r="16540">
          <cell r="A16540" t="str">
            <v>15.020.0155-A</v>
          </cell>
          <cell r="B16540" t="str">
            <v>LAMPADA LED,BULBO,A60,8W,100/240V,BASE E-27.FORNECIMENTO ECOLOCACAO</v>
          </cell>
          <cell r="C16540" t="str">
            <v>UN</v>
          </cell>
        </row>
        <row r="16541">
          <cell r="A16541" t="str">
            <v>15.020.0158-0</v>
          </cell>
          <cell r="B16541" t="str">
            <v>LAMPADA LED,BULBO,A60,10,5W,100/240V,BASE E-26/E-27.FORNECIMENTO E COLOCACAO</v>
          </cell>
          <cell r="C16541" t="str">
            <v>UN</v>
          </cell>
        </row>
        <row r="16542">
          <cell r="A16542" t="str">
            <v>15.020.0158-A</v>
          </cell>
          <cell r="B16542" t="str">
            <v>LAMPADA LED,BULBO,A60,10,5W,100/240V,BASE E-26/E-27.FORNECIMENTO E COLOCACAO</v>
          </cell>
          <cell r="C16542" t="str">
            <v>UN</v>
          </cell>
        </row>
        <row r="16543">
          <cell r="A16543" t="str">
            <v>15.020.0160-0</v>
          </cell>
          <cell r="B16543" t="str">
            <v>LAMPADA LED,BULBO,PAR 20,7W,120V,BASE E-27.FORNECIMENTO E COLOCACAO</v>
          </cell>
          <cell r="C16543" t="str">
            <v>UN</v>
          </cell>
        </row>
        <row r="16544">
          <cell r="A16544" t="str">
            <v>15.020.0160-A</v>
          </cell>
          <cell r="B16544" t="str">
            <v>LAMPADA LED,BULBO,PAR 20,7W,120V,BASE E-27.FORNECIMENTO E COLOCACAO</v>
          </cell>
          <cell r="C16544" t="str">
            <v>UN</v>
          </cell>
        </row>
        <row r="16545">
          <cell r="A16545" t="str">
            <v>15.020.0163-0</v>
          </cell>
          <cell r="B16545" t="str">
            <v>LAMPADA LED,BULBO,PAR 30,10W,120/220V/20D,BASE E-27.FORNECIMENTO E COLOCACAO</v>
          </cell>
          <cell r="C16545" t="str">
            <v>UN</v>
          </cell>
        </row>
        <row r="16546">
          <cell r="A16546" t="str">
            <v>15.020.0163-A</v>
          </cell>
          <cell r="B16546" t="str">
            <v>LAMPADA LED,BULBO,PAR 30,10W,120/220V/20D,BASE E-27.FORNECIMENTO E COLOCACAO</v>
          </cell>
          <cell r="C16546" t="str">
            <v>UN</v>
          </cell>
        </row>
        <row r="16547">
          <cell r="A16547" t="str">
            <v>15.020.0165-0</v>
          </cell>
          <cell r="B16547" t="str">
            <v>LAMPADA LED,BULBO,PAR 30,13W,120/220V,BASE E-27.FORNECIMENTOE COLOCACAO</v>
          </cell>
          <cell r="C16547" t="str">
            <v>UN</v>
          </cell>
        </row>
        <row r="16548">
          <cell r="A16548" t="str">
            <v>15.020.0165-A</v>
          </cell>
          <cell r="B16548" t="str">
            <v>LAMPADA LED,BULBO,PAR 30,13W,120/220V,BASE E-27.FORNECIMENTOE COLOCACAO</v>
          </cell>
          <cell r="C16548" t="str">
            <v>UN</v>
          </cell>
        </row>
        <row r="16549">
          <cell r="A16549" t="str">
            <v>15.020.0168-0</v>
          </cell>
          <cell r="B16549" t="str">
            <v>LAMPADA LED,BULBO,PAR 38,16W,120/220V,BASE E-27.FORNECIMENTOE COLOCACAO</v>
          </cell>
          <cell r="C16549" t="str">
            <v>UN</v>
          </cell>
        </row>
        <row r="16550">
          <cell r="A16550" t="str">
            <v>15.020.0168-A</v>
          </cell>
          <cell r="B16550" t="str">
            <v>LAMPADA LED,BULBO,PAR 38,16W,120/220V,BASE E-27.FORNECIMENTOE COLOCACAO</v>
          </cell>
          <cell r="C16550" t="str">
            <v>UN</v>
          </cell>
        </row>
        <row r="16551">
          <cell r="A16551" t="str">
            <v>15.020.0170-0</v>
          </cell>
          <cell r="B16551" t="str">
            <v>LAMPADA LED,TUBULAR,9W,100/240V.FORNECIMENTO E COLOCACAO</v>
          </cell>
          <cell r="C16551" t="str">
            <v>UN</v>
          </cell>
        </row>
        <row r="16552">
          <cell r="A16552" t="str">
            <v>15.020.0170-A</v>
          </cell>
          <cell r="B16552" t="str">
            <v>LAMPADA LED,TUBULAR,9W,100/240V.FORNECIMENTO E COLOCACAO</v>
          </cell>
          <cell r="C16552" t="str">
            <v>UN</v>
          </cell>
        </row>
        <row r="16553">
          <cell r="A16553" t="str">
            <v>15.020.0173-0</v>
          </cell>
          <cell r="B16553" t="str">
            <v>LAMPADA LED,TUBULAR,18W,100/240V.FORNECIMENTO E COLOCACAO</v>
          </cell>
          <cell r="C16553" t="str">
            <v>UN</v>
          </cell>
        </row>
        <row r="16554">
          <cell r="A16554" t="str">
            <v>15.020.0173-A</v>
          </cell>
          <cell r="B16554" t="str">
            <v>LAMPADA LED,TUBULAR,18W,100/240V.FORNECIMENTO E COLOCACAO</v>
          </cell>
          <cell r="C16554" t="str">
            <v>UN</v>
          </cell>
        </row>
        <row r="16555">
          <cell r="A16555" t="str">
            <v>15.020.0178-0</v>
          </cell>
          <cell r="B16555" t="str">
            <v>LAMPADA LED,DICROICA MR16 5W/12V.FORNECIMENTO E COLOCACAO</v>
          </cell>
          <cell r="C16555" t="str">
            <v>UN</v>
          </cell>
        </row>
        <row r="16556">
          <cell r="A16556" t="str">
            <v>15.020.0178-A</v>
          </cell>
          <cell r="B16556" t="str">
            <v>LAMPADA LED,DICROICA MR16 5W/12V.FORNECIMENTO E COLOCACAO</v>
          </cell>
          <cell r="C16556" t="str">
            <v>UN</v>
          </cell>
        </row>
        <row r="16557">
          <cell r="A16557" t="str">
            <v>15.028.0001-0</v>
          </cell>
          <cell r="B16557" t="str">
            <v>COLOCACAO DE RESERVATORIO DE FIBROCIMENTO,FIBRA DE VIDRO OUSEMELHANTE DE 250L,INCLUSIVE PECAS DE APOIO EM ALVENARIA E MADEIRA SERRADA,E FLANGES DE LIGACAO HIDRAULICA,EXCLUSIVE FORNECIMENTO DO RESERVATORIO</v>
          </cell>
          <cell r="C16557" t="str">
            <v>UN</v>
          </cell>
        </row>
        <row r="16558">
          <cell r="A16558" t="str">
            <v>15.028.0001-A</v>
          </cell>
          <cell r="B16558" t="str">
            <v>COLOCACAO DE RESERVATORIO DE FIBROCIMENTO,FIBRA DE VIDRO OUSEMELHANTE DE 250L,INCLUSIVE PECAS DE APOIO EM ALVENARIA E MADEIRA SERRADA,E FLANGES DE LIGACAO HIDRAULICA,EXCLUSIVE FORNECIMENTO DO RESERVATORIO</v>
          </cell>
          <cell r="C16558" t="str">
            <v>UN</v>
          </cell>
        </row>
        <row r="16559">
          <cell r="A16559" t="str">
            <v>15.028.0003-0</v>
          </cell>
          <cell r="B16559" t="str">
            <v>COLOCACAO DE RESERVATORIO DE FIBROCIMENTO,FIBRA DE VIDRO OUSEMELHANTE DE 300L,INCLUSIVE PECAS DE APOIO EM ALVENARIA E MADEIRA SERRADA E FLANGES DE LIGACAO HIDRAULICA,EXCLUSIVE FORNECIMENTO DO RESERVATORIO</v>
          </cell>
          <cell r="C16559" t="str">
            <v>UN</v>
          </cell>
        </row>
        <row r="16560">
          <cell r="A16560" t="str">
            <v>15.028.0003-A</v>
          </cell>
          <cell r="B16560" t="str">
            <v>COLOCACAO DE RESERVATORIO DE FIBROCIMENTO,FIBRA DE VIDRO OUSEMELHANTE DE 300L,INCLUSIVE PECAS DE APOIO EM ALVENARIA E MADEIRA SERRADA E FLANGES DE LIGACAO HIDRAULICA,EXCLUSIVE FORNECIMENTO DO RESERVATORIO</v>
          </cell>
          <cell r="C16560" t="str">
            <v>UN</v>
          </cell>
        </row>
        <row r="16561">
          <cell r="A16561" t="str">
            <v>15.028.0005-0</v>
          </cell>
          <cell r="B16561" t="str">
            <v>COLOCACAO DE RESERVATORIO DE FIBROCIMENTO,FIBRA DE VIDRO OUSEMELHANTE DE 500L,INCLUSIVE PECAS DE APOIO EM ALVENARIA E MADEIRA SERRADA,E FLANGES DE LIGACAO HIDRAULICA,EXCLUSIVE FORNECIMENTO DO RESERVATORIO</v>
          </cell>
          <cell r="C16561" t="str">
            <v>UN</v>
          </cell>
        </row>
        <row r="16562">
          <cell r="A16562" t="str">
            <v>15.028.0005-A</v>
          </cell>
          <cell r="B16562" t="str">
            <v>COLOCACAO DE RESERVATORIO DE FIBROCIMENTO,FIBRA DE VIDRO OUSEMELHANTE DE 500L,INCLUSIVE PECAS DE APOIO EM ALVENARIA E MADEIRA SERRADA,E FLANGES DE LIGACAO HIDRAULICA,EXCLUSIVE FORNECIMENTO DO RESERVATORIO</v>
          </cell>
          <cell r="C16562" t="str">
            <v>UN</v>
          </cell>
        </row>
        <row r="16563">
          <cell r="A16563" t="str">
            <v>15.028.0010-0</v>
          </cell>
          <cell r="B16563" t="str">
            <v>COLOCACAO DE RESERVATORIO DE FIBROCIMENTO,FIBRA DE VIDRO OUSEMELHANTE COM 1000L,INCLUSIVE PECAS DE APOIO EM ALVENARIA EMADEIRA SERRADA,E FLANGES DE LIGACAO HIDRAULICA,EXCLUSIVE FORNECIMENTO DO RESERVATORIO</v>
          </cell>
          <cell r="C16563" t="str">
            <v>UN</v>
          </cell>
        </row>
        <row r="16564">
          <cell r="A16564" t="str">
            <v>15.028.0010-A</v>
          </cell>
          <cell r="B16564" t="str">
            <v>COLOCACAO DE RESERVATORIO DE FIBROCIMENTO,FIBRA DE VIDRO OUSEMELHANTE COM 1000L,INCLUSIVE PECAS DE APOIO EM ALVENARIA EMADEIRA SERRADA,E FLANGES DE LIGACAO HIDRAULICA,EXCLUSIVE FORNECIMENTO DO RESERVATORIO</v>
          </cell>
          <cell r="C16564" t="str">
            <v>UN</v>
          </cell>
        </row>
        <row r="16565">
          <cell r="A16565" t="str">
            <v>15.028.0015-0</v>
          </cell>
          <cell r="B16565" t="str">
            <v>COLOCACAO DE RESERVATORIO DE FIBROCIMENTO,FIBRA DE VIDRO OUSEMELHANTE DE 1.500L,INCLUSIVE PECAS DE APOIO EM ALVENARIA EMADEIRA SERRADA,E FLANGES DE LIGACAO HIDRAULICA,EXCLUSIVE FONECIMENTO DO RESERVATORIO</v>
          </cell>
          <cell r="C16565" t="str">
            <v>UN</v>
          </cell>
        </row>
        <row r="16566">
          <cell r="A16566" t="str">
            <v>15.028.0015-A</v>
          </cell>
          <cell r="B16566" t="str">
            <v>COLOCACAO DE RESERVATORIO DE FIBROCIMENTO,FIBRA DE VIDRO OUSEMELHANTE DE 1.500L,INCLUSIVE PECAS DE APOIO EM ALVENARIA EMADEIRA SERRADA,E FLANGES DE LIGACAO HIDRAULICA,EXCLUSIVE FONECIMENTO DO RESERVATORIO</v>
          </cell>
          <cell r="C16566" t="str">
            <v>UN</v>
          </cell>
        </row>
        <row r="16567">
          <cell r="A16567" t="str">
            <v>15.028.0017-0</v>
          </cell>
          <cell r="B16567" t="str">
            <v>COLOCACAO DE RESERVATORIO DE FIBROCIMENTO,FIBRA DE VIDRO OUSEMELHANTE DE 2.000L,INCLUSIVE PECAS DE APOIO EM ALVENARIA EMADEIRA SERRADA,E FLANGES DE LIGACAO HIDRAULICA,EXCLUSIVE FORNECIMENTO DO RESERVATORIO.</v>
          </cell>
          <cell r="C16567" t="str">
            <v>UN</v>
          </cell>
        </row>
        <row r="16568">
          <cell r="A16568" t="str">
            <v>15.028.0017-A</v>
          </cell>
          <cell r="B16568" t="str">
            <v>COLOCACAO DE RESERVATORIO DE FIBROCIMENTO,FIBRA DE VIDRO OUSEMELHANTE DE 2.000L,INCLUSIVE PECAS DE APOIO EM ALVENARIA EMADEIRA SERRADA,E FLANGES DE LIGACAO HIDRAULICA,EXCLUSIVE FORNECIMENTO DO RESERVATORIO.</v>
          </cell>
          <cell r="C16568" t="str">
            <v>UN</v>
          </cell>
        </row>
        <row r="16569">
          <cell r="A16569" t="str">
            <v>15.028.0018-0</v>
          </cell>
          <cell r="B16569" t="str">
            <v>COLOCACAO DE RESERVATORIO DE FOBROCIMENTO,FIBRA DE VIDRO OUSEMELHANTE DE 2.500L,INCLUSIVE PECAS DE APOIO EM ALVENARIA EMADEIRA SERRADA,E FLANGES DE LIGACAO HIDRAULICA,EXCLUSIVEFORNECIMENTO DO RESERVATORIO.</v>
          </cell>
          <cell r="C16569" t="str">
            <v>UN</v>
          </cell>
        </row>
        <row r="16570">
          <cell r="A16570" t="str">
            <v>15.028.0018-A</v>
          </cell>
          <cell r="B16570" t="str">
            <v>COLOCACAO DE RESERVATORIO DE FOBROCIMENTO,FIBRA DE VIDRO OUSEMELHANTE DE 2.500L,INCLUSIVE PECAS DE APOIO EM ALVENARIA EMADEIRA SERRADA,E FLANGES DE LIGACAO HIDRAULICA,EXCLUSIVEFORNECIMENTO DO RESERVATORIO.</v>
          </cell>
          <cell r="C16570" t="str">
            <v>UN</v>
          </cell>
        </row>
        <row r="16571">
          <cell r="A16571" t="str">
            <v>15.028.0020-0</v>
          </cell>
          <cell r="B16571" t="str">
            <v>COLOCACAO DE RESERVATORIO DE FRIBROCIMENTO,FIBRA DE VIDRO OUSEMELHANTE DE 3.000L,INCLUSIVE PECAS DE APOIO EM ALVENARIAE MADEIRA SERRADA,E FLANGES DE LIGACAO HIDRAULICA,EXCLUSIVEFORNECIMENTO DO RESERVATORIO</v>
          </cell>
          <cell r="C16571" t="str">
            <v>UN</v>
          </cell>
        </row>
        <row r="16572">
          <cell r="A16572" t="str">
            <v>15.028.0020-A</v>
          </cell>
          <cell r="B16572" t="str">
            <v>COLOCACAO DE RESERVATORIO DE FRIBROCIMENTO,FIBRA DE VIDRO OUSEMELHANTE DE 3.000L,INCLUSIVE PECAS DE APOIO EM ALVENARIAE MADEIRA SERRADA,E FLANGES DE LIGACAO HIDRAULICA,EXCLUSIVEFORNECIMENTO DO RESERVATORIO</v>
          </cell>
          <cell r="C16572" t="str">
            <v>UN</v>
          </cell>
        </row>
        <row r="16573">
          <cell r="A16573" t="str">
            <v>15.028.0025-0</v>
          </cell>
          <cell r="B16573" t="str">
            <v>COLOCACAO DE RESERVATORIO DE FIBROCIMENTO,FIBRA DE VIDRO OUSEMELHANTE DE 5.000L,INCLUSIVE PECAS DE APOIO EM ALVENARIA EMADEIRA SERRADA,E FLANGES DE LIGACAO HIDRAULICA,EXCLUSIVE FORNECIMENTO DO RESERVATORIO</v>
          </cell>
          <cell r="C16573" t="str">
            <v>UN</v>
          </cell>
        </row>
        <row r="16574">
          <cell r="A16574" t="str">
            <v>15.028.0025-A</v>
          </cell>
          <cell r="B16574" t="str">
            <v>COLOCACAO DE RESERVATORIO DE FIBROCIMENTO,FIBRA DE VIDRO OUSEMELHANTE DE 5.000L,INCLUSIVE PECAS DE APOIO EM ALVENARIA EMADEIRA SERRADA,E FLANGES DE LIGACAO HIDRAULICA,EXCLUSIVE FORNECIMENTO DO RESERVATORIO</v>
          </cell>
          <cell r="C16574" t="str">
            <v>UN</v>
          </cell>
        </row>
        <row r="16575">
          <cell r="A16575" t="str">
            <v>15.029.0010-0</v>
          </cell>
          <cell r="B16575" t="str">
            <v>REGISTRO DE GAVETA,EM BRONZE,COM DIAMETRO DE 1/2".FORNECIMENTO E COLOCACAO</v>
          </cell>
          <cell r="C16575" t="str">
            <v>UN</v>
          </cell>
        </row>
        <row r="16576">
          <cell r="A16576" t="str">
            <v>15.029.0010-A</v>
          </cell>
          <cell r="B16576" t="str">
            <v>REGISTRO DE GAVETA,EM BRONZE,COM DIAMETRO DE 1/2".FORNECIMENTO E COLOCACAO</v>
          </cell>
          <cell r="C16576" t="str">
            <v>UN</v>
          </cell>
        </row>
        <row r="16577">
          <cell r="A16577" t="str">
            <v>15.029.0011-0</v>
          </cell>
          <cell r="B16577" t="str">
            <v>REGISTRO DE GAVETA,EM BRONZE,COM DIAMETRO DE 3/4".FORNECIMENTO E COLOCACAO</v>
          </cell>
          <cell r="C16577" t="str">
            <v>UN</v>
          </cell>
        </row>
        <row r="16578">
          <cell r="A16578" t="str">
            <v>15.029.0011-A</v>
          </cell>
          <cell r="B16578" t="str">
            <v>REGISTRO DE GAVETA,EM BRONZE,COM DIAMETRO DE 3/4".FORNECIMENTO E COLOCACAO</v>
          </cell>
          <cell r="C16578" t="str">
            <v>UN</v>
          </cell>
        </row>
        <row r="16579">
          <cell r="A16579" t="str">
            <v>15.029.0012-0</v>
          </cell>
          <cell r="B16579" t="str">
            <v>REGISTRO DE GAVETA,EM BRONZE,COM DIAMETRO DE 1".FORNECIMENTOE COLOCACAO</v>
          </cell>
          <cell r="C16579" t="str">
            <v>UN</v>
          </cell>
        </row>
        <row r="16580">
          <cell r="A16580" t="str">
            <v>15.029.0012-A</v>
          </cell>
          <cell r="B16580" t="str">
            <v>REGISTRO DE GAVETA,EM BRONZE,COM DIAMETRO DE 1".FORNECIMENTOE COLOCACAO</v>
          </cell>
          <cell r="C16580" t="str">
            <v>UN</v>
          </cell>
        </row>
        <row r="16581">
          <cell r="A16581" t="str">
            <v>15.029.0013-0</v>
          </cell>
          <cell r="B16581" t="str">
            <v>REGISTRO DE GAVETA,EM BRONZE,COM DIAMETRO DE 1.1/4".FORNECIMENTO E COLOCACAO</v>
          </cell>
          <cell r="C16581" t="str">
            <v>UN</v>
          </cell>
        </row>
        <row r="16582">
          <cell r="A16582" t="str">
            <v>15.029.0013-A</v>
          </cell>
          <cell r="B16582" t="str">
            <v>REGISTRO DE GAVETA,EM BRONZE,COM DIAMETRO DE 1.1/4".FORNECIMENTO E COLOCACAO</v>
          </cell>
          <cell r="C16582" t="str">
            <v>UN</v>
          </cell>
        </row>
        <row r="16583">
          <cell r="A16583" t="str">
            <v>15.029.0014-0</v>
          </cell>
          <cell r="B16583" t="str">
            <v>REGISTRO DE GAVETA,EM BRONZE,COM DIAMETRO DE 1.1/2".FORNECIMENTO E COLOCACAO</v>
          </cell>
          <cell r="C16583" t="str">
            <v>UN</v>
          </cell>
        </row>
        <row r="16584">
          <cell r="A16584" t="str">
            <v>15.029.0014-A</v>
          </cell>
          <cell r="B16584" t="str">
            <v>REGISTRO DE GAVETA,EM BRONZE,COM DIAMETRO DE 1.1/2".FORNECIMENTO E COLOCACAO</v>
          </cell>
          <cell r="C16584" t="str">
            <v>UN</v>
          </cell>
        </row>
        <row r="16585">
          <cell r="A16585" t="str">
            <v>15.029.0015-0</v>
          </cell>
          <cell r="B16585" t="str">
            <v>REGISTRO DE GAVETA,EM BRONZE,COM DIAMETRO DE 2".FORNECIMENTOE COLOCACAO</v>
          </cell>
          <cell r="C16585" t="str">
            <v>UN</v>
          </cell>
        </row>
        <row r="16586">
          <cell r="A16586" t="str">
            <v>15.029.0015-A</v>
          </cell>
          <cell r="B16586" t="str">
            <v>REGISTRO DE GAVETA,EM BRONZE,COM DIAMETRO DE 2".FORNECIMENTOE COLOCACAO</v>
          </cell>
          <cell r="C16586" t="str">
            <v>UN</v>
          </cell>
        </row>
        <row r="16587">
          <cell r="A16587" t="str">
            <v>15.029.0016-0</v>
          </cell>
          <cell r="B16587" t="str">
            <v>REGISTRO DE GAVETA,EM BRONZE,COM DIAMETRO DE 2.1/2".FORNECIMENTO E COLOCACAO</v>
          </cell>
          <cell r="C16587" t="str">
            <v>UN</v>
          </cell>
        </row>
        <row r="16588">
          <cell r="A16588" t="str">
            <v>15.029.0016-A</v>
          </cell>
          <cell r="B16588" t="str">
            <v>REGISTRO DE GAVETA,EM BRONZE,COM DIAMETRO DE 2.1/2".FORNECIMENTO E COLOCACAO</v>
          </cell>
          <cell r="C16588" t="str">
            <v>UN</v>
          </cell>
        </row>
        <row r="16589">
          <cell r="A16589" t="str">
            <v>15.029.0017-0</v>
          </cell>
          <cell r="B16589" t="str">
            <v>REGISTRO DE GAVETA,EM BRONZE,COM DIAMETRO DE 3".FORNECIMENTOE COLOCACAO</v>
          </cell>
          <cell r="C16589" t="str">
            <v>UN</v>
          </cell>
        </row>
        <row r="16590">
          <cell r="A16590" t="str">
            <v>15.029.0017-A</v>
          </cell>
          <cell r="B16590" t="str">
            <v>REGISTRO DE GAVETA,EM BRONZE,COM DIAMETRO DE 3".FORNECIMENTOE COLOCACAO</v>
          </cell>
          <cell r="C16590" t="str">
            <v>UN</v>
          </cell>
        </row>
        <row r="16591">
          <cell r="A16591" t="str">
            <v>15.029.0018-0</v>
          </cell>
          <cell r="B16591" t="str">
            <v>REGISTRO DE GAVETA,EM BRONZE,COM DIAMETRO DE 4".FORNECIMENTOE COLOCACAO</v>
          </cell>
          <cell r="C16591" t="str">
            <v>UN</v>
          </cell>
        </row>
        <row r="16592">
          <cell r="A16592" t="str">
            <v>15.029.0018-A</v>
          </cell>
          <cell r="B16592" t="str">
            <v>REGISTRO DE GAVETA,EM BRONZE,COM DIAMETRO DE 4".FORNECIMENTOE COLOCACAO</v>
          </cell>
          <cell r="C16592" t="str">
            <v>UN</v>
          </cell>
        </row>
        <row r="16593">
          <cell r="A16593" t="str">
            <v>15.029.0019-0</v>
          </cell>
          <cell r="B16593" t="str">
            <v>REGISTRO DE ESFERA,EM BRONZE,COM DIAMETRO DE 1/2".FORNECIMENTO E COLOCACAO</v>
          </cell>
          <cell r="C16593" t="str">
            <v>UN</v>
          </cell>
        </row>
        <row r="16594">
          <cell r="A16594" t="str">
            <v>15.029.0019-A</v>
          </cell>
          <cell r="B16594" t="str">
            <v>REGISTRO DE ESFERA,EM BRONZE,COM DIAMETRO DE 1/2".FORNECIMENTO E COLOCACAO</v>
          </cell>
          <cell r="C16594" t="str">
            <v>UN</v>
          </cell>
        </row>
        <row r="16595">
          <cell r="A16595" t="str">
            <v>15.029.0020-0</v>
          </cell>
          <cell r="B16595" t="str">
            <v>REGISTRO DE ESFERA,EM BRONZE,COM DIAMETRO DE 3/4".FORNECIMENTO E COLOCACAO</v>
          </cell>
          <cell r="C16595" t="str">
            <v>UN</v>
          </cell>
        </row>
        <row r="16596">
          <cell r="A16596" t="str">
            <v>15.029.0020-A</v>
          </cell>
          <cell r="B16596" t="str">
            <v>REGISTRO DE ESFERA,EM BRONZE,COM DIAMETRO DE 3/4".FORNECIMENTO E COLOCACAO</v>
          </cell>
          <cell r="C16596" t="str">
            <v>UN</v>
          </cell>
        </row>
        <row r="16597">
          <cell r="A16597" t="str">
            <v>15.029.0021-0</v>
          </cell>
          <cell r="B16597" t="str">
            <v>REGISTRO DE ESFERA,EM BRONZE,COM DIAMETRO DE 1".FORNECIMENTOE COLOCACAO</v>
          </cell>
          <cell r="C16597" t="str">
            <v>UN</v>
          </cell>
        </row>
        <row r="16598">
          <cell r="A16598" t="str">
            <v>15.029.0021-A</v>
          </cell>
          <cell r="B16598" t="str">
            <v>REGISTRO DE ESFERA,EM BRONZE,COM DIAMETRO DE 1".FORNECIMENTOE COLOCACAO</v>
          </cell>
          <cell r="C16598" t="str">
            <v>UN</v>
          </cell>
        </row>
        <row r="16599">
          <cell r="A16599" t="str">
            <v>15.029.0022-0</v>
          </cell>
          <cell r="B16599" t="str">
            <v>REGISTRO DE ESFERA,EM BRONZE,COM DIAMETRO DE 1.1/4".FORNECIMENTO E COLOCACAO</v>
          </cell>
          <cell r="C16599" t="str">
            <v>UN</v>
          </cell>
        </row>
        <row r="16600">
          <cell r="A16600" t="str">
            <v>15.029.0022-A</v>
          </cell>
          <cell r="B16600" t="str">
            <v>REGISTRO DE ESFERA,EM BRONZE,COM DIAMETRO DE 1.1/4".FORNECIMENTO E COLOCACAO</v>
          </cell>
          <cell r="C16600" t="str">
            <v>UN</v>
          </cell>
        </row>
        <row r="16601">
          <cell r="A16601" t="str">
            <v>15.029.0023-0</v>
          </cell>
          <cell r="B16601" t="str">
            <v>REGISTRO DE ESFERA,EM BRONZE,COM DIAMETRO DE 1.1/2".FORNECIMENTO E COLOCACAO</v>
          </cell>
          <cell r="C16601" t="str">
            <v>UN</v>
          </cell>
        </row>
        <row r="16602">
          <cell r="A16602" t="str">
            <v>15.029.0023-A</v>
          </cell>
          <cell r="B16602" t="str">
            <v>REGISTRO DE ESFERA,EM BRONZE,COM DIAMETRO DE 1.1/2".FORNECIMENTO E COLOCACAO</v>
          </cell>
          <cell r="C16602" t="str">
            <v>UN</v>
          </cell>
        </row>
        <row r="16603">
          <cell r="A16603" t="str">
            <v>15.029.0024-0</v>
          </cell>
          <cell r="B16603" t="str">
            <v>REGISTRO DE ESFERA,EM BRONZE,COM DIAMETRO DE 2".FORNECIMENTOE COLOCACAO</v>
          </cell>
          <cell r="C16603" t="str">
            <v>UN</v>
          </cell>
        </row>
        <row r="16604">
          <cell r="A16604" t="str">
            <v>15.029.0024-A</v>
          </cell>
          <cell r="B16604" t="str">
            <v>REGISTRO DE ESFERA,EM BRONZE,COM DIAMETRO DE 2".FORNECIMENTOE COLOCACAO</v>
          </cell>
          <cell r="C16604" t="str">
            <v>UN</v>
          </cell>
        </row>
        <row r="16605">
          <cell r="A16605" t="str">
            <v>15.029.0049-0</v>
          </cell>
          <cell r="B16605" t="str">
            <v>VALVULA DE PE,EM BRONZE,COM DIAMETRO DE 3/4".FORNECIMENTO ECOLOCACAO</v>
          </cell>
          <cell r="C16605" t="str">
            <v>UN</v>
          </cell>
        </row>
        <row r="16606">
          <cell r="A16606" t="str">
            <v>15.029.0049-A</v>
          </cell>
          <cell r="B16606" t="str">
            <v>VALVULA DE PE,EM BRONZE,COM DIAMETRO DE 3/4".FORNECIMENTO ECOLOCACAO</v>
          </cell>
          <cell r="C16606" t="str">
            <v>UN</v>
          </cell>
        </row>
        <row r="16607">
          <cell r="A16607" t="str">
            <v>15.029.0050-0</v>
          </cell>
          <cell r="B16607" t="str">
            <v>VALVULA DE PE,EM BRONZE,COM DIAMETRO DE 1".FORNECIMENTO E COLOCACAO</v>
          </cell>
          <cell r="C16607" t="str">
            <v>UN</v>
          </cell>
        </row>
        <row r="16608">
          <cell r="A16608" t="str">
            <v>15.029.0050-A</v>
          </cell>
          <cell r="B16608" t="str">
            <v>VALVULA DE PE,EM BRONZE,COM DIAMETRO DE 1".FORNECIMENTO E COLOCACAO</v>
          </cell>
          <cell r="C16608" t="str">
            <v>UN</v>
          </cell>
        </row>
        <row r="16609">
          <cell r="A16609" t="str">
            <v>15.029.0051-0</v>
          </cell>
          <cell r="B16609" t="str">
            <v>VALVULA DE PE,EM BRONZE,COM DIAMETRO DE 1.1/4".FORNECIMENTOE COLOCACAO</v>
          </cell>
          <cell r="C16609" t="str">
            <v>UN</v>
          </cell>
        </row>
        <row r="16610">
          <cell r="A16610" t="str">
            <v>15.029.0051-A</v>
          </cell>
          <cell r="B16610" t="str">
            <v>VALVULA DE PE,EM BRONZE,COM DIAMETRO DE 1.1/4".FORNECIMENTOE COLOCACAO</v>
          </cell>
          <cell r="C16610" t="str">
            <v>UN</v>
          </cell>
        </row>
        <row r="16611">
          <cell r="A16611" t="str">
            <v>15.029.0052-0</v>
          </cell>
          <cell r="B16611" t="str">
            <v>VALVULA DE PE,EM BRONZE,COM DIAMETRO DE 1.1/2".FORNECIMENTOE COLOCACAO</v>
          </cell>
          <cell r="C16611" t="str">
            <v>UN</v>
          </cell>
        </row>
        <row r="16612">
          <cell r="A16612" t="str">
            <v>15.029.0052-A</v>
          </cell>
          <cell r="B16612" t="str">
            <v>VALVULA DE PE,EM BRONZE,COM DIAMETRO DE 1.1/2".FORNECIMENTOE COLOCACAO</v>
          </cell>
          <cell r="C16612" t="str">
            <v>UN</v>
          </cell>
        </row>
        <row r="16613">
          <cell r="A16613" t="str">
            <v>15.029.0053-0</v>
          </cell>
          <cell r="B16613" t="str">
            <v>VALVULA DE PE,EM BRONZE,COM DIAMETRO DE 2".FORNECIMENTO E COLOCACAO</v>
          </cell>
          <cell r="C16613" t="str">
            <v>UN</v>
          </cell>
        </row>
        <row r="16614">
          <cell r="A16614" t="str">
            <v>15.029.0053-A</v>
          </cell>
          <cell r="B16614" t="str">
            <v>VALVULA DE PE,EM BRONZE,COM DIAMETRO DE 2".FORNECIMENTO E COLOCACAO</v>
          </cell>
          <cell r="C16614" t="str">
            <v>UN</v>
          </cell>
        </row>
        <row r="16615">
          <cell r="A16615" t="str">
            <v>15.029.0054-0</v>
          </cell>
          <cell r="B16615" t="str">
            <v>VALVULA DE PE,EM BRONZE,COM DIAMETRO DE 2.1/2".FORNECIMENTOE COLOCACAO</v>
          </cell>
          <cell r="C16615" t="str">
            <v>UN</v>
          </cell>
        </row>
        <row r="16616">
          <cell r="A16616" t="str">
            <v>15.029.0054-A</v>
          </cell>
          <cell r="B16616" t="str">
            <v>VALVULA DE PE,EM BRONZE,COM DIAMETRO DE 2.1/2".FORNECIMENTOE COLOCACAO</v>
          </cell>
          <cell r="C16616" t="str">
            <v>UN</v>
          </cell>
        </row>
        <row r="16617">
          <cell r="A16617" t="str">
            <v>15.029.0055-0</v>
          </cell>
          <cell r="B16617" t="str">
            <v>VALVULA DE PE,EM BRONZE,COM DIAMETRO DE 3".FORNECIMENTO E COLOCACAO</v>
          </cell>
          <cell r="C16617" t="str">
            <v>UN</v>
          </cell>
        </row>
        <row r="16618">
          <cell r="A16618" t="str">
            <v>15.029.0055-A</v>
          </cell>
          <cell r="B16618" t="str">
            <v>VALVULA DE PE,EM BRONZE,COM DIAMETRO DE 3".FORNECIMENTO E COLOCACAO</v>
          </cell>
          <cell r="C16618" t="str">
            <v>UN</v>
          </cell>
        </row>
        <row r="16619">
          <cell r="A16619" t="str">
            <v>15.029.0056-0</v>
          </cell>
          <cell r="B16619" t="str">
            <v>VALVULA DE PE,EM BRONZE,COM DIAMETRO DE 4".FORNECIMENTO E COLOCACAO</v>
          </cell>
          <cell r="C16619" t="str">
            <v>UN</v>
          </cell>
        </row>
        <row r="16620">
          <cell r="A16620" t="str">
            <v>15.029.0056-A</v>
          </cell>
          <cell r="B16620" t="str">
            <v>VALVULA DE PE,EM BRONZE,COM DIAMETRO DE 4".FORNECIMENTO E COLOCACAO</v>
          </cell>
          <cell r="C16620" t="str">
            <v>UN</v>
          </cell>
        </row>
        <row r="16621">
          <cell r="A16621" t="str">
            <v>15.029.0080-0</v>
          </cell>
          <cell r="B16621" t="str">
            <v>VALVULA DE RETENCAO VERTICAL,EM BRONZE,COM DIAMETRO DE 3/4".FORNECIMENTO E COLOCACAO</v>
          </cell>
          <cell r="C16621" t="str">
            <v>UN</v>
          </cell>
        </row>
        <row r="16622">
          <cell r="A16622" t="str">
            <v>15.029.0080-A</v>
          </cell>
          <cell r="B16622" t="str">
            <v>VALVULA DE RETENCAO VERTICAL,EM BRONZE,COM DIAMETRO DE 3/4".FORNECIMENTO E COLOCACAO</v>
          </cell>
          <cell r="C16622" t="str">
            <v>UN</v>
          </cell>
        </row>
        <row r="16623">
          <cell r="A16623" t="str">
            <v>15.029.0081-0</v>
          </cell>
          <cell r="B16623" t="str">
            <v>VALVULA DE RETENCAO VERTICAL,EM BRONZE,COM DIAMETRO DE 1".FORNECIMENTO E COLOCACAO</v>
          </cell>
          <cell r="C16623" t="str">
            <v>UN</v>
          </cell>
        </row>
        <row r="16624">
          <cell r="A16624" t="str">
            <v>15.029.0081-A</v>
          </cell>
          <cell r="B16624" t="str">
            <v>VALVULA DE RETENCAO VERTICAL,EM BRONZE,COM DIAMETRO DE 1".FORNECIMENTO E COLOCACAO</v>
          </cell>
          <cell r="C16624" t="str">
            <v>UN</v>
          </cell>
        </row>
        <row r="16625">
          <cell r="A16625" t="str">
            <v>15.029.0082-0</v>
          </cell>
          <cell r="B16625" t="str">
            <v>VALVULA DE RETENCAO VERTICAL,EM BRONZE,COM DIAMETRO DE 1.1/4".FORNECIMENTO E COLOCACAO</v>
          </cell>
          <cell r="C16625" t="str">
            <v>UN</v>
          </cell>
        </row>
        <row r="16626">
          <cell r="A16626" t="str">
            <v>15.029.0082-A</v>
          </cell>
          <cell r="B16626" t="str">
            <v>VALVULA DE RETENCAO VERTICAL,EM BRONZE,COM DIAMETRO DE 1.1/4".FORNECIMENTO E COLOCACAO</v>
          </cell>
          <cell r="C16626" t="str">
            <v>UN</v>
          </cell>
        </row>
        <row r="16627">
          <cell r="A16627" t="str">
            <v>15.029.0083-0</v>
          </cell>
          <cell r="B16627" t="str">
            <v>VALVULA DE RETENCAO VERTICAL,EM BRONZE,COM DIAMETRO DE 1.1/2".FORNECIMENTO E COLOCACAO</v>
          </cell>
          <cell r="C16627" t="str">
            <v>UN</v>
          </cell>
        </row>
        <row r="16628">
          <cell r="A16628" t="str">
            <v>15.029.0083-A</v>
          </cell>
          <cell r="B16628" t="str">
            <v>VALVULA DE RETENCAO VERTICAL,EM BRONZE,COM DIAMETRO DE 1.1/2".FORNECIMENTO E COLOCACAO</v>
          </cell>
          <cell r="C16628" t="str">
            <v>UN</v>
          </cell>
        </row>
        <row r="16629">
          <cell r="A16629" t="str">
            <v>15.029.0084-0</v>
          </cell>
          <cell r="B16629" t="str">
            <v>VALVULA DE RETENCAO VERTICAL,EM BRONZE,COM DIAMETRO DE 2".FORNECIMENTO E COLOCACAO</v>
          </cell>
          <cell r="C16629" t="str">
            <v>UN</v>
          </cell>
        </row>
        <row r="16630">
          <cell r="A16630" t="str">
            <v>15.029.0084-A</v>
          </cell>
          <cell r="B16630" t="str">
            <v>VALVULA DE RETENCAO VERTICAL,EM BRONZE,COM DIAMETRO DE 2".FORNECIMENTO E COLOCACAO</v>
          </cell>
          <cell r="C16630" t="str">
            <v>UN</v>
          </cell>
        </row>
        <row r="16631">
          <cell r="A16631" t="str">
            <v>15.029.0085-0</v>
          </cell>
          <cell r="B16631" t="str">
            <v>VALVULA DE RETENCAO VERTICAL EM BRONZE COM DIAMETRO DE 2.1/2".FORNECIMENTO E COLOCACAO</v>
          </cell>
          <cell r="C16631" t="str">
            <v>UN</v>
          </cell>
        </row>
        <row r="16632">
          <cell r="A16632" t="str">
            <v>15.029.0085-A</v>
          </cell>
          <cell r="B16632" t="str">
            <v>VALVULA DE RETENCAO VERTICAL EM BRONZE COM DIAMETRO DE 2.1/2".FORNECIMENTO E COLOCACAO</v>
          </cell>
          <cell r="C16632" t="str">
            <v>UN</v>
          </cell>
        </row>
        <row r="16633">
          <cell r="A16633" t="str">
            <v>15.029.0086-0</v>
          </cell>
          <cell r="B16633" t="str">
            <v>VALVULA DE RETENCAO VERTICAL EM BRONZE,COM DIAMETRO DE 3".FORNECIMENTO E COLOCACAO</v>
          </cell>
          <cell r="C16633" t="str">
            <v>UN</v>
          </cell>
        </row>
        <row r="16634">
          <cell r="A16634" t="str">
            <v>15.029.0086-A</v>
          </cell>
          <cell r="B16634" t="str">
            <v>VALVULA DE RETENCAO VERTICAL EM BRONZE,COM DIAMETRO DE 3".FORNECIMENTO E COLOCACAO</v>
          </cell>
          <cell r="C16634" t="str">
            <v>UN</v>
          </cell>
        </row>
        <row r="16635">
          <cell r="A16635" t="str">
            <v>15.029.0087-0</v>
          </cell>
          <cell r="B16635" t="str">
            <v>VALVULA DE RETENCAO VERTICAL.EM BRONZE,COM DIAMETRO DE 4".FORNECIMENTO E COLOCACAO</v>
          </cell>
          <cell r="C16635" t="str">
            <v>UN</v>
          </cell>
        </row>
        <row r="16636">
          <cell r="A16636" t="str">
            <v>15.029.0087-A</v>
          </cell>
          <cell r="B16636" t="str">
            <v>VALVULA DE RETENCAO VERTICAL.EM BRONZE,COM DIAMETRO DE 4".FORNECIMENTO E COLOCACAO</v>
          </cell>
          <cell r="C16636" t="str">
            <v>UN</v>
          </cell>
        </row>
        <row r="16637">
          <cell r="A16637" t="str">
            <v>15.029.0100-0</v>
          </cell>
          <cell r="B16637" t="str">
            <v>VALVULA DE RETENCAO HORIZONTAL,EM BRONZE,COM DIAMETRO DE 3/4".FORNECIMENTO E COLOCACAO</v>
          </cell>
          <cell r="C16637" t="str">
            <v>UN</v>
          </cell>
        </row>
        <row r="16638">
          <cell r="A16638" t="str">
            <v>15.029.0100-A</v>
          </cell>
          <cell r="B16638" t="str">
            <v>VALVULA DE RETENCAO HORIZONTAL,EM BRONZE,COM DIAMETRO DE 3/4".FORNECIMENTO E COLOCACAO</v>
          </cell>
          <cell r="C16638" t="str">
            <v>UN</v>
          </cell>
        </row>
        <row r="16639">
          <cell r="A16639" t="str">
            <v>15.029.0101-0</v>
          </cell>
          <cell r="B16639" t="str">
            <v>VALVULA DE RETENCAO HORIZONTAL,EM BRONZE,COM DIAMETRO DE 1".FORNECIMENTO E COLOCACAO</v>
          </cell>
          <cell r="C16639" t="str">
            <v>UN</v>
          </cell>
        </row>
        <row r="16640">
          <cell r="A16640" t="str">
            <v>15.029.0101-A</v>
          </cell>
          <cell r="B16640" t="str">
            <v>VALVULA DE RETENCAO HORIZONTAL,EM BRONZE,COM DIAMETRO DE 1".FORNECIMENTO E COLOCACAO</v>
          </cell>
          <cell r="C16640" t="str">
            <v>UN</v>
          </cell>
        </row>
        <row r="16641">
          <cell r="A16641" t="str">
            <v>15.029.0102-0</v>
          </cell>
          <cell r="B16641" t="str">
            <v>VALVULA DE RETENCAO HORIZONTAL,EM BRONZE,COM DIAMETRO DE 1.1/4".FORNECIMENTO E COLOCACAO</v>
          </cell>
          <cell r="C16641" t="str">
            <v>UN</v>
          </cell>
        </row>
        <row r="16642">
          <cell r="A16642" t="str">
            <v>15.029.0102-A</v>
          </cell>
          <cell r="B16642" t="str">
            <v>VALVULA DE RETENCAO HORIZONTAL,EM BRONZE,COM DIAMETRO DE 1.1/4".FORNECIMENTO E COLOCACAO</v>
          </cell>
          <cell r="C16642" t="str">
            <v>UN</v>
          </cell>
        </row>
        <row r="16643">
          <cell r="A16643" t="str">
            <v>15.029.0103-0</v>
          </cell>
          <cell r="B16643" t="str">
            <v>VALVULA DE RETENCAO HORIZONTAL,EM BRONZE,COM DIAMETRO DE 1.1/2".FORNECIMENTO E COLOCACAO</v>
          </cell>
          <cell r="C16643" t="str">
            <v>UN</v>
          </cell>
        </row>
        <row r="16644">
          <cell r="A16644" t="str">
            <v>15.029.0103-A</v>
          </cell>
          <cell r="B16644" t="str">
            <v>VALVULA DE RETENCAO HORIZONTAL,EM BRONZE,COM DIAMETRO DE 1.1/2".FORNECIMENTO E COLOCACAO</v>
          </cell>
          <cell r="C16644" t="str">
            <v>UN</v>
          </cell>
        </row>
        <row r="16645">
          <cell r="A16645" t="str">
            <v>15.029.0104-0</v>
          </cell>
          <cell r="B16645" t="str">
            <v>VALVULA DE RETENCAO HORIZONTAL,EM BRONZE,COM DIAMETRO DE 2".FORNECIMENTO E COLOCACAO</v>
          </cell>
          <cell r="C16645" t="str">
            <v>UN</v>
          </cell>
        </row>
        <row r="16646">
          <cell r="A16646" t="str">
            <v>15.029.0104-A</v>
          </cell>
          <cell r="B16646" t="str">
            <v>VALVULA DE RETENCAO HORIZONTAL,EM BRONZE,COM DIAMETRO DE 2".FORNECIMENTO E COLOCACAO</v>
          </cell>
          <cell r="C16646" t="str">
            <v>UN</v>
          </cell>
        </row>
        <row r="16647">
          <cell r="A16647" t="str">
            <v>15.029.0105-0</v>
          </cell>
          <cell r="B16647" t="str">
            <v>VALVULA DE RETENCAO HORIZONTAL,EM BRONZE,COM DIAMETRO DE 2.1/2".FORNECIMENTO E COLOCACAO</v>
          </cell>
          <cell r="C16647" t="str">
            <v>UN</v>
          </cell>
        </row>
        <row r="16648">
          <cell r="A16648" t="str">
            <v>15.029.0105-A</v>
          </cell>
          <cell r="B16648" t="str">
            <v>VALVULA DE RETENCAO HORIZONTAL,EM BRONZE,COM DIAMETRO DE 2.1/2".FORNECIMENTO E COLOCACAO</v>
          </cell>
          <cell r="C16648" t="str">
            <v>UN</v>
          </cell>
        </row>
        <row r="16649">
          <cell r="A16649" t="str">
            <v>15.029.0106-0</v>
          </cell>
          <cell r="B16649" t="str">
            <v>VALVULA DE RETENCAO HORIZONTAL,EM BRONZE,COM DIAMETRO DE 3".FORNECIMENTO E COLOCACAO</v>
          </cell>
          <cell r="C16649" t="str">
            <v>UN</v>
          </cell>
        </row>
        <row r="16650">
          <cell r="A16650" t="str">
            <v>15.029.0106-A</v>
          </cell>
          <cell r="B16650" t="str">
            <v>VALVULA DE RETENCAO HORIZONTAL,EM BRONZE,COM DIAMETRO DE 3".FORNECIMENTO E COLOCACAO</v>
          </cell>
          <cell r="C16650" t="str">
            <v>UN</v>
          </cell>
        </row>
        <row r="16651">
          <cell r="A16651" t="str">
            <v>15.029.0107-0</v>
          </cell>
          <cell r="B16651" t="str">
            <v>VALVULA DE RETENCAO HORIZONTAL,EM BRONZE,COM DIAMETRO DE 4".FORNECIMENTO E COLOCACAO</v>
          </cell>
          <cell r="C16651" t="str">
            <v>UN</v>
          </cell>
        </row>
        <row r="16652">
          <cell r="A16652" t="str">
            <v>15.029.0107-A</v>
          </cell>
          <cell r="B16652" t="str">
            <v>VALVULA DE RETENCAO HORIZONTAL,EM BRONZE,COM DIAMETRO DE 4".FORNECIMENTO E COLOCACAO</v>
          </cell>
          <cell r="C16652" t="str">
            <v>UN</v>
          </cell>
        </row>
        <row r="16653">
          <cell r="A16653" t="str">
            <v>15.030.0030-0</v>
          </cell>
          <cell r="B16653" t="str">
            <v>REGISTRO DE ESFERA,EM PVC,SOLDAVEL,COM DIAMETRO DE 20MM.FORNECIMENTO E COLOCACAO</v>
          </cell>
          <cell r="C16653" t="str">
            <v>UN</v>
          </cell>
        </row>
        <row r="16654">
          <cell r="A16654" t="str">
            <v>15.030.0030-A</v>
          </cell>
          <cell r="B16654" t="str">
            <v>REGISTRO DE ESFERA,EM PVC,SOLDAVEL,COM DIAMETRO DE 20MM.FORNECIMENTO E COLOCACAO</v>
          </cell>
          <cell r="C16654" t="str">
            <v>UN</v>
          </cell>
        </row>
        <row r="16655">
          <cell r="A16655" t="str">
            <v>15.030.0032-0</v>
          </cell>
          <cell r="B16655" t="str">
            <v>REGISTRO DE ESFERA,EM PVC,SOLDAVEL,COM DIAMETRO DE 25MM.FORNECIMENTO E COLOCACAO</v>
          </cell>
          <cell r="C16655" t="str">
            <v>UN</v>
          </cell>
        </row>
        <row r="16656">
          <cell r="A16656" t="str">
            <v>15.030.0032-A</v>
          </cell>
          <cell r="B16656" t="str">
            <v>REGISTRO DE ESFERA,EM PVC,SOLDAVEL,COM DIAMETRO DE 25MM.FORNECIMENTO E COLOCACAO</v>
          </cell>
          <cell r="C16656" t="str">
            <v>UN</v>
          </cell>
        </row>
        <row r="16657">
          <cell r="A16657" t="str">
            <v>15.030.0034-0</v>
          </cell>
          <cell r="B16657" t="str">
            <v>REGISTRO EM ESFERA,EM PVC,SOLDAVEL,COM DIAMETRO DE 32MM.FORNECIMENTO E COLOCACAO</v>
          </cell>
          <cell r="C16657" t="str">
            <v>UN</v>
          </cell>
        </row>
        <row r="16658">
          <cell r="A16658" t="str">
            <v>15.030.0034-A</v>
          </cell>
          <cell r="B16658" t="str">
            <v>REGISTRO EM ESFERA,EM PVC,SOLDAVEL,COM DIAMETRO DE 32MM.FORNECIMENTO E COLOCACAO</v>
          </cell>
          <cell r="C16658" t="str">
            <v>UN</v>
          </cell>
        </row>
        <row r="16659">
          <cell r="A16659" t="str">
            <v>15.030.0036-0</v>
          </cell>
          <cell r="B16659" t="str">
            <v>REGISTRO DE ESFERA,EM PVC,SOLDAVEL,COM DIAMETRO DE 40MM.FORNECIMENTO E COLOCACAO</v>
          </cell>
          <cell r="C16659" t="str">
            <v>UN</v>
          </cell>
        </row>
        <row r="16660">
          <cell r="A16660" t="str">
            <v>15.030.0036-A</v>
          </cell>
          <cell r="B16660" t="str">
            <v>REGISTRO DE ESFERA,EM PVC,SOLDAVEL,COM DIAMETRO DE 40MM.FORNECIMENTO E COLOCACAO</v>
          </cell>
          <cell r="C16660" t="str">
            <v>UN</v>
          </cell>
        </row>
        <row r="16661">
          <cell r="A16661" t="str">
            <v>15.030.0038-0</v>
          </cell>
          <cell r="B16661" t="str">
            <v>REGISTRO EM ESFERA,EM PVC,SOLDAVEL,COM DIAMETRO DE 50MM.FORNECIMENTO E COLOCACAO</v>
          </cell>
          <cell r="C16661" t="str">
            <v>UN</v>
          </cell>
        </row>
        <row r="16662">
          <cell r="A16662" t="str">
            <v>15.030.0038-A</v>
          </cell>
          <cell r="B16662" t="str">
            <v>REGISTRO EM ESFERA,EM PVC,SOLDAVEL,COM DIAMETRO DE 50MM.FORNECIMENTO E COLOCACAO</v>
          </cell>
          <cell r="C16662" t="str">
            <v>UN</v>
          </cell>
        </row>
        <row r="16663">
          <cell r="A16663" t="str">
            <v>15.030.0040-0</v>
          </cell>
          <cell r="B16663" t="str">
            <v>REGISTRO DE ESFERA,EM PVC,SOLDAVEL,COM DIAMETRO DE 60MM.FORNECIMENTO E COLOCACAO</v>
          </cell>
          <cell r="C16663" t="str">
            <v>UN</v>
          </cell>
        </row>
        <row r="16664">
          <cell r="A16664" t="str">
            <v>15.030.0040-A</v>
          </cell>
          <cell r="B16664" t="str">
            <v>REGISTRO DE ESFERA,EM PVC,SOLDAVEL,COM DIAMETRO DE 60MM.FORNECIMENTO E COLOCACAO</v>
          </cell>
          <cell r="C16664" t="str">
            <v>UN</v>
          </cell>
        </row>
        <row r="16665">
          <cell r="A16665" t="str">
            <v>15.030.0050-0</v>
          </cell>
          <cell r="B16665" t="str">
            <v>VALVULA DE PE,COM CRIVO EM PVC,SOLDAVEL,COM DIAMETRO DE 25MM.FORNECIMENTO E COLOCACAO</v>
          </cell>
          <cell r="C16665" t="str">
            <v>UN</v>
          </cell>
        </row>
        <row r="16666">
          <cell r="A16666" t="str">
            <v>15.030.0050-A</v>
          </cell>
          <cell r="B16666" t="str">
            <v>VALVULA DE PE,COM CRIVO EM PVC,SOLDAVEL,COM DIAMETRO DE 25MM.FORNECIMENTO E COLOCACAO</v>
          </cell>
          <cell r="C16666" t="str">
            <v>UN</v>
          </cell>
        </row>
        <row r="16667">
          <cell r="A16667" t="str">
            <v>15.030.0052-0</v>
          </cell>
          <cell r="B16667" t="str">
            <v>VALVULA DE PE,COM CRIVO EM PVC,SOLDAVEL,COM DIAMETRO DE 32MM.FORNECIMENTO E COLOCACAO</v>
          </cell>
          <cell r="C16667" t="str">
            <v>UN</v>
          </cell>
        </row>
        <row r="16668">
          <cell r="A16668" t="str">
            <v>15.030.0052-A</v>
          </cell>
          <cell r="B16668" t="str">
            <v>VALVULA DE PE,COM CRIVO EM PVC,SOLDAVEL,COM DIAMETRO DE 32MM.FORNECIMENTO E COLOCACAO</v>
          </cell>
          <cell r="C16668" t="str">
            <v>UN</v>
          </cell>
        </row>
        <row r="16669">
          <cell r="A16669" t="str">
            <v>15.030.0054-0</v>
          </cell>
          <cell r="B16669" t="str">
            <v>VALVULA DE PE,COM CRIVO EM PVC,SOLDAVEL,COM DIAMETRO DE 40MM.FORNECIMENTO E COLOCACAO</v>
          </cell>
          <cell r="C16669" t="str">
            <v>UN</v>
          </cell>
        </row>
        <row r="16670">
          <cell r="A16670" t="str">
            <v>15.030.0054-A</v>
          </cell>
          <cell r="B16670" t="str">
            <v>VALVULA DE PE,COM CRIVO EM PVC,SOLDAVEL,COM DIAMETRO DE 40MM.FORNECIMENTO E COLOCACAO</v>
          </cell>
          <cell r="C16670" t="str">
            <v>UN</v>
          </cell>
        </row>
        <row r="16671">
          <cell r="A16671" t="str">
            <v>15.030.0056-0</v>
          </cell>
          <cell r="B16671" t="str">
            <v>VALVULA DE PE,COM CRIVO EM PVC,SOLDAVEL,COM DIAMETRO DE 50MM.FORNECIMENTO E COLOCACAO</v>
          </cell>
          <cell r="C16671" t="str">
            <v>UN</v>
          </cell>
        </row>
        <row r="16672">
          <cell r="A16672" t="str">
            <v>15.030.0056-A</v>
          </cell>
          <cell r="B16672" t="str">
            <v>VALVULA DE PE,COM CRIVO EM PVC,SOLDAVEL,COM DIAMETRO DE 50MM.FORNECIMENTO E COLOCACAO</v>
          </cell>
          <cell r="C16672" t="str">
            <v>UN</v>
          </cell>
        </row>
        <row r="16673">
          <cell r="A16673" t="str">
            <v>15.030.0058-0</v>
          </cell>
          <cell r="B16673" t="str">
            <v>VALVULA DE PE,COM CRIVO EM PVC,SOLDAVEL,COM DIAMETRO DE 60MM.FORNECIMENTO E COLOCACAO</v>
          </cell>
          <cell r="C16673" t="str">
            <v>UN</v>
          </cell>
        </row>
        <row r="16674">
          <cell r="A16674" t="str">
            <v>15.030.0058-A</v>
          </cell>
          <cell r="B16674" t="str">
            <v>VALVULA DE PE,COM CRIVO EM PVC,SOLDAVEL,COM DIAMETRO DE 60MM.FORNECIMENTO E COLOCACAO</v>
          </cell>
          <cell r="C16674" t="str">
            <v>UN</v>
          </cell>
        </row>
        <row r="16675">
          <cell r="A16675" t="str">
            <v>15.030.0070-0</v>
          </cell>
          <cell r="B16675" t="str">
            <v>VALVULA DE RETENCAO VERTICAL,EM PVC,SOLDAVEL,COM DIAMETRO DE25MM.FORNECIMENTO E COLOCACAO</v>
          </cell>
          <cell r="C16675" t="str">
            <v>UN</v>
          </cell>
        </row>
        <row r="16676">
          <cell r="A16676" t="str">
            <v>15.030.0070-A</v>
          </cell>
          <cell r="B16676" t="str">
            <v>VALVULA DE RETENCAO VERTICAL,EM PVC,SOLDAVEL,COM DIAMETRO DE25MM.FORNECIMENTO E COLOCACAO</v>
          </cell>
          <cell r="C16676" t="str">
            <v>UN</v>
          </cell>
        </row>
        <row r="16677">
          <cell r="A16677" t="str">
            <v>15.030.0072-0</v>
          </cell>
          <cell r="B16677" t="str">
            <v>VALVULA DE RETENCAO VERTICAL,EM PVC,SOLDAVEL,COM DIAMETRO DE32MM.FORNECIMENTO E COLOCACAO</v>
          </cell>
          <cell r="C16677" t="str">
            <v>UN</v>
          </cell>
        </row>
        <row r="16678">
          <cell r="A16678" t="str">
            <v>15.030.0072-A</v>
          </cell>
          <cell r="B16678" t="str">
            <v>VALVULA DE RETENCAO VERTICAL,EM PVC,SOLDAVEL,COM DIAMETRO DE32MM.FORNECIMENTO E COLOCACAO</v>
          </cell>
          <cell r="C16678" t="str">
            <v>UN</v>
          </cell>
        </row>
        <row r="16679">
          <cell r="A16679" t="str">
            <v>15.030.0074-0</v>
          </cell>
          <cell r="B16679" t="str">
            <v>VALVULA DE RETENCAO VERTICAL,EM PVC,SOLDAVEL,COM DIAMETRO DE40MM.FORNECIMENTO E COLOCACAO</v>
          </cell>
          <cell r="C16679" t="str">
            <v>UN</v>
          </cell>
        </row>
        <row r="16680">
          <cell r="A16680" t="str">
            <v>15.030.0074-A</v>
          </cell>
          <cell r="B16680" t="str">
            <v>VALVULA DE RETENCAO VERTICAL,EM PVC,SOLDAVEL,COM DIAMETRO DE40MM.FORNECIMENTO E COLOCACAO</v>
          </cell>
          <cell r="C16680" t="str">
            <v>UN</v>
          </cell>
        </row>
        <row r="16681">
          <cell r="A16681" t="str">
            <v>15.030.0076-0</v>
          </cell>
          <cell r="B16681" t="str">
            <v>VALVULA DE RETENCAO VERTICAL,EM PVC,SOLDAVEL,COM DIAMETRO DE50MM.FORNECIMENTO E COLOCACAO</v>
          </cell>
          <cell r="C16681" t="str">
            <v>UN</v>
          </cell>
        </row>
        <row r="16682">
          <cell r="A16682" t="str">
            <v>15.030.0076-A</v>
          </cell>
          <cell r="B16682" t="str">
            <v>VALVULA DE RETENCAO VERTICAL,EM PVC,SOLDAVEL,COM DIAMETRO DE50MM.FORNECIMENTO E COLOCACAO</v>
          </cell>
          <cell r="C16682" t="str">
            <v>UN</v>
          </cell>
        </row>
        <row r="16683">
          <cell r="A16683" t="str">
            <v>15.030.0078-0</v>
          </cell>
          <cell r="B16683" t="str">
            <v>VALVULA DE RETENCAO VERTICAL,EM PVC,SOLDAVEL,COM DIAMETRO DE60MM.FORNECIMENTO E COLOCACAO</v>
          </cell>
          <cell r="C16683" t="str">
            <v>UN</v>
          </cell>
        </row>
        <row r="16684">
          <cell r="A16684" t="str">
            <v>15.030.0078-A</v>
          </cell>
          <cell r="B16684" t="str">
            <v>VALVULA DE RETENCAO VERTICAL,EM PVC,SOLDAVEL,COM DIAMETRO DE60MM.FORNECIMENTO E COLOCACAO</v>
          </cell>
          <cell r="C16684" t="str">
            <v>UN</v>
          </cell>
        </row>
        <row r="16685">
          <cell r="A16685" t="str">
            <v>15.030.0080-0</v>
          </cell>
          <cell r="B16685" t="str">
            <v>VALVULA DE RETENCAO HORIZONTAL,EM PVC,SOLDAVEL,COM DIAMETRODE 25MM.FORNECIMENTO E COLOCACAO</v>
          </cell>
          <cell r="C16685" t="str">
            <v>UN</v>
          </cell>
        </row>
        <row r="16686">
          <cell r="A16686" t="str">
            <v>15.030.0080-A</v>
          </cell>
          <cell r="B16686" t="str">
            <v>VALVULA DE RETENCAO HORIZONTAL,EM PVC,SOLDAVEL,COM DIAMETRODE 25MM.FORNECIMENTO E COLOCACAO</v>
          </cell>
          <cell r="C16686" t="str">
            <v>UN</v>
          </cell>
        </row>
        <row r="16687">
          <cell r="A16687" t="str">
            <v>15.030.0082-0</v>
          </cell>
          <cell r="B16687" t="str">
            <v>VALVULA DE RETENCAO HORIZONTAL,EM PVC,SOLDAVEL,COM DIAMETRODE 32MM.FORNECIMENTO E COLOCACAO</v>
          </cell>
          <cell r="C16687" t="str">
            <v>UN</v>
          </cell>
        </row>
        <row r="16688">
          <cell r="A16688" t="str">
            <v>15.030.0082-A</v>
          </cell>
          <cell r="B16688" t="str">
            <v>VALVULA DE RETENCAO HORIZONTAL,EM PVC,SOLDAVEL,COM DIAMETRODE 32MM.FORNECIMENTO E COLOCACAO</v>
          </cell>
          <cell r="C16688" t="str">
            <v>UN</v>
          </cell>
        </row>
        <row r="16689">
          <cell r="A16689" t="str">
            <v>15.030.0084-0</v>
          </cell>
          <cell r="B16689" t="str">
            <v>VALVULA DE RETENCAO HORIZONTAL,EM PVC,SOLDAVEL,COM DIAMETRODE 40MM.FORNECIMENTO E COLOCACAO</v>
          </cell>
          <cell r="C16689" t="str">
            <v>UN</v>
          </cell>
        </row>
        <row r="16690">
          <cell r="A16690" t="str">
            <v>15.030.0084-A</v>
          </cell>
          <cell r="B16690" t="str">
            <v>VALVULA DE RETENCAO HORIZONTAL,EM PVC,SOLDAVEL,COM DIAMETRODE 40MM.FORNECIMENTO E COLOCACAO</v>
          </cell>
          <cell r="C16690" t="str">
            <v>UN</v>
          </cell>
        </row>
        <row r="16691">
          <cell r="A16691" t="str">
            <v>15.030.0086-0</v>
          </cell>
          <cell r="B16691" t="str">
            <v>VALVULA DE RETENCAO HORIZONTAL,EM PVC,SOLDAVEL,COM DIAMETRODE 50MM.FORNECIMENTO E COLOCACAO</v>
          </cell>
          <cell r="C16691" t="str">
            <v>UN</v>
          </cell>
        </row>
        <row r="16692">
          <cell r="A16692" t="str">
            <v>15.030.0086-A</v>
          </cell>
          <cell r="B16692" t="str">
            <v>VALVULA DE RETENCAO HORIZONTAL,EM PVC,SOLDAVEL,COM DIAMETRODE 50MM.FORNECIMENTO E COLOCACAO</v>
          </cell>
          <cell r="C16692" t="str">
            <v>UN</v>
          </cell>
        </row>
        <row r="16693">
          <cell r="A16693" t="str">
            <v>15.030.0088-0</v>
          </cell>
          <cell r="B16693" t="str">
            <v>VALVULA DE RETENCAO HORIZONTAL,EM PVC,SOLDAVEL,COM DIAMETRODE 60MM.FORNECIMENTO E COLOCACAO</v>
          </cell>
          <cell r="C16693" t="str">
            <v>UN</v>
          </cell>
        </row>
        <row r="16694">
          <cell r="A16694" t="str">
            <v>15.030.0088-A</v>
          </cell>
          <cell r="B16694" t="str">
            <v>VALVULA DE RETENCAO HORIZONTAL,EM PVC,SOLDAVEL,COM DIAMETRODE 60MM.FORNECIMENTO E COLOCACAO</v>
          </cell>
          <cell r="C16694" t="str">
            <v>UN</v>
          </cell>
        </row>
        <row r="16695">
          <cell r="A16695" t="str">
            <v>15.031.0010-0</v>
          </cell>
          <cell r="B16695" t="str">
            <v>TUBO DE FERRO GALVANIZADO DE 1/2",COM COSTURA,EXCLUSIVE EMENDAS,CONEXOES,ABERTURA E FECHAMENTO DE RASGO.FORNECIMENTO E ASSENTAMENTO</v>
          </cell>
          <cell r="C16695" t="str">
            <v>M</v>
          </cell>
        </row>
        <row r="16696">
          <cell r="A16696" t="str">
            <v>15.031.0010-A</v>
          </cell>
          <cell r="B16696" t="str">
            <v>TUBO DE FERRO GALVANIZADO DE 1/2",COM COSTURA,EXCLUSIVE EMENDAS,CONEXOES,ABERTURA E FECHAMENTO DE RASGO.FORNECIMENTO E ASSENTAMENTO</v>
          </cell>
          <cell r="C16696" t="str">
            <v>M</v>
          </cell>
        </row>
        <row r="16697">
          <cell r="A16697" t="str">
            <v>15.031.0011-0</v>
          </cell>
          <cell r="B16697" t="str">
            <v>TUBO DE FERRO GALVANIZADO DE 3/4",COM COSTURA,EXCLUSIVE EMENDAS,CONEXOES,ABERTURA E FECHAMENTO DE RASGO.FORNECIMENTO E ASSENTAMENTO</v>
          </cell>
          <cell r="C16697" t="str">
            <v>M</v>
          </cell>
        </row>
        <row r="16698">
          <cell r="A16698" t="str">
            <v>15.031.0011-A</v>
          </cell>
          <cell r="B16698" t="str">
            <v>TUBO DE FERRO GALVANIZADO DE 3/4",COM COSTURA,EXCLUSIVE EMENDAS,CONEXOES,ABERTURA E FECHAMENTO DE RASGO.FORNECIMENTO E ASSENTAMENTO</v>
          </cell>
          <cell r="C16698" t="str">
            <v>M</v>
          </cell>
        </row>
        <row r="16699">
          <cell r="A16699" t="str">
            <v>15.031.0012-0</v>
          </cell>
          <cell r="B16699" t="str">
            <v>TUBO DE FERRO GALVANIZADO DE 1",COM COSTURA,EXCLUSIVE EMENDAS,CONEXOES,ABERTURA E FECHAMENTO DE RASGO.FORNECIMENTO E ASSENTAMENTO</v>
          </cell>
          <cell r="C16699" t="str">
            <v>M</v>
          </cell>
        </row>
        <row r="16700">
          <cell r="A16700" t="str">
            <v>15.031.0012-A</v>
          </cell>
          <cell r="B16700" t="str">
            <v>TUBO DE FERRO GALVANIZADO DE 1",COM COSTURA,EXCLUSIVE EMENDAS,CONEXOES,ABERTURA E FECHAMENTO DE RASGO.FORNECIMENTO E ASSENTAMENTO</v>
          </cell>
          <cell r="C16700" t="str">
            <v>M</v>
          </cell>
        </row>
        <row r="16701">
          <cell r="A16701" t="str">
            <v>15.031.0013-0</v>
          </cell>
          <cell r="B16701" t="str">
            <v>TUBO DE FERRO GALVANIZADO DE 1.1/4",COM COSTURA,EXCLUSIVE EMENDAS,CONEXOES,ABERTURA E FECHAMENTO DE RASGO.FORNECIMENTO EASSENTAMENTO</v>
          </cell>
          <cell r="C16701" t="str">
            <v>M</v>
          </cell>
        </row>
        <row r="16702">
          <cell r="A16702" t="str">
            <v>15.031.0013-A</v>
          </cell>
          <cell r="B16702" t="str">
            <v>TUBO DE FERRO GALVANIZADO DE 1.1/4",COM COSTURA,EXCLUSIVE EMENDAS,CONEXOES,ABERTURA E FECHAMENTO DE RASGO.FORNECIMENTO EASSENTAMENTO</v>
          </cell>
          <cell r="C16702" t="str">
            <v>M</v>
          </cell>
        </row>
        <row r="16703">
          <cell r="A16703" t="str">
            <v>15.031.0014-0</v>
          </cell>
          <cell r="B16703" t="str">
            <v>TUBO DE FERRO GALVANIZADO DE 1.1/2",COM COSTURA,EXCLUSIVE EMENDAS,CONEXOES,ABERTURA E FECHAMENTO DE RASGO.FORNECIMENTO EASSENTAMENTO</v>
          </cell>
          <cell r="C16703" t="str">
            <v>M</v>
          </cell>
        </row>
        <row r="16704">
          <cell r="A16704" t="str">
            <v>15.031.0014-A</v>
          </cell>
          <cell r="B16704" t="str">
            <v>TUBO DE FERRO GALVANIZADO DE 1.1/2",COM COSTURA,EXCLUSIVE EMENDAS,CONEXOES,ABERTURA E FECHAMENTO DE RASGO.FORNECIMENTO EASSENTAMENTO</v>
          </cell>
          <cell r="C16704" t="str">
            <v>M</v>
          </cell>
        </row>
        <row r="16705">
          <cell r="A16705" t="str">
            <v>15.031.0015-0</v>
          </cell>
          <cell r="B16705" t="str">
            <v>TUBO DE FERRO GALVANIZADO DE 2",COM COSTURA,EXCLUSIVE EMENDAS,CONEXOES,ABERTURA E FECHAMENTO DE RASGO.FORNECIMENTO E ASSENTAMENTO</v>
          </cell>
          <cell r="C16705" t="str">
            <v>M</v>
          </cell>
        </row>
        <row r="16706">
          <cell r="A16706" t="str">
            <v>15.031.0015-A</v>
          </cell>
          <cell r="B16706" t="str">
            <v>TUBO DE FERRO GALVANIZADO DE 2",COM COSTURA,EXCLUSIVE EMENDAS,CONEXOES,ABERTURA E FECHAMENTO DE RASGO.FORNECIMENTO E ASSENTAMENTO</v>
          </cell>
          <cell r="C16706" t="str">
            <v>M</v>
          </cell>
        </row>
        <row r="16707">
          <cell r="A16707" t="str">
            <v>15.031.0016-0</v>
          </cell>
          <cell r="B16707" t="str">
            <v>TUBO DE FERRO GALVANIZADO DE 2.1/2",COM COSTURA,EXCLUSIVE EMENDAS,CONEXOES,ABERTURA E FECHAMENTO DE RASGO.FORNECIMENTO EASSENTAMENTO</v>
          </cell>
          <cell r="C16707" t="str">
            <v>M</v>
          </cell>
        </row>
        <row r="16708">
          <cell r="A16708" t="str">
            <v>15.031.0016-A</v>
          </cell>
          <cell r="B16708" t="str">
            <v>TUBO DE FERRO GALVANIZADO DE 2.1/2",COM COSTURA,EXCLUSIVE EMENDAS,CONEXOES,ABERTURA E FECHAMENTO DE RASGO.FORNECIMENTO EASSENTAMENTO</v>
          </cell>
          <cell r="C16708" t="str">
            <v>M</v>
          </cell>
        </row>
        <row r="16709">
          <cell r="A16709" t="str">
            <v>15.031.0017-0</v>
          </cell>
          <cell r="B16709" t="str">
            <v>TUBO DE FERRO GALVANIZADO DE 3",COM COSTURA,EXCLUSIVE EMENDAS,CONEXOES,ABERTURA E FECHAMENTO DE RASGO.FORNECIMENTO E ASSENTAMENTO</v>
          </cell>
          <cell r="C16709" t="str">
            <v>M</v>
          </cell>
        </row>
        <row r="16710">
          <cell r="A16710" t="str">
            <v>15.031.0017-A</v>
          </cell>
          <cell r="B16710" t="str">
            <v>TUBO DE FERRO GALVANIZADO DE 3",COM COSTURA,EXCLUSIVE EMENDAS,CONEXOES,ABERTURA E FECHAMENTO DE RASGO.FORNECIMENTO E ASSENTAMENTO</v>
          </cell>
          <cell r="C16710" t="str">
            <v>M</v>
          </cell>
        </row>
        <row r="16711">
          <cell r="A16711" t="str">
            <v>15.031.0018-0</v>
          </cell>
          <cell r="B16711" t="str">
            <v>TUBO DE FERRO GALVANIZADO DE 4",COM COSTURA,EXCLUSIVE EMENDAS,CONEXOES,ABERTURA E FECHAMENTO DE RASGO.FORNECIMENTO E ASSENTAMENTO</v>
          </cell>
          <cell r="C16711" t="str">
            <v>M</v>
          </cell>
        </row>
        <row r="16712">
          <cell r="A16712" t="str">
            <v>15.031.0018-A</v>
          </cell>
          <cell r="B16712" t="str">
            <v>TUBO DE FERRO GALVANIZADO DE 4",COM COSTURA,EXCLUSIVE EMENDAS,CONEXOES,ABERTURA E FECHAMENTO DE RASGO.FORNECIMENTO E ASSENTAMENTO</v>
          </cell>
          <cell r="C16712" t="str">
            <v>M</v>
          </cell>
        </row>
        <row r="16713">
          <cell r="A16713" t="str">
            <v>15.031.0019-0</v>
          </cell>
          <cell r="B16713" t="str">
            <v>TUBO DE FERRO GALVANIZADO DE 1/2",COM COSTURA,INCLUSIVE CONEXOES E EMENDAS,EXCLUSIVE ABERTURA E FECHAMENTO MANUAL DE RASGO.FORNECIMENTO E ASSENTAMENTO</v>
          </cell>
          <cell r="C16713" t="str">
            <v>M</v>
          </cell>
        </row>
        <row r="16714">
          <cell r="A16714" t="str">
            <v>15.031.0019-A</v>
          </cell>
          <cell r="B16714" t="str">
            <v>TUBO DE FERRO GALVANIZADO DE 1/2",COM COSTURA,INCLUSIVE CONEXOES E EMENDAS,EXCLUSIVE ABERTURA E FECHAMENTO MANUAL DE RASGO.FORNECIMENTO E ASSENTAMENTO</v>
          </cell>
          <cell r="C16714" t="str">
            <v>M</v>
          </cell>
        </row>
        <row r="16715">
          <cell r="A16715" t="str">
            <v>15.031.0020-0</v>
          </cell>
          <cell r="B16715" t="str">
            <v>TUBO DE FERRO GALVANIZADO DE 3/4",COM COSTURA,INCLUSIVE CONEXOES E EMENDAS,EXCLUSIVE ABERTURA E FECHAMENTO MANUAL DE RASGO.FORNECIMENTO E ASSENTAMENTO</v>
          </cell>
          <cell r="C16715" t="str">
            <v>M</v>
          </cell>
        </row>
        <row r="16716">
          <cell r="A16716" t="str">
            <v>15.031.0020-A</v>
          </cell>
          <cell r="B16716" t="str">
            <v>TUBO DE FERRO GALVANIZADO DE 3/4",COM COSTURA,INCLUSIVE CONEXOES E EMENDAS,EXCLUSIVE ABERTURA E FECHAMENTO MANUAL DE RASGO.FORNECIMENTO E ASSENTAMENTO</v>
          </cell>
          <cell r="C16716" t="str">
            <v>M</v>
          </cell>
        </row>
        <row r="16717">
          <cell r="A16717" t="str">
            <v>15.031.0021-0</v>
          </cell>
          <cell r="B16717" t="str">
            <v>TUBO DE FERRO GALVANIZADO DE 1",COM COSTURA,INCLUSIVE EMENDAS E CONEXOES,EXCLUSIVE ABERTURA E FECHAMENTO MANUAL DE RASGO.FORNECIMENTO E ASSENTAMENTO</v>
          </cell>
          <cell r="C16717" t="str">
            <v>M</v>
          </cell>
        </row>
        <row r="16718">
          <cell r="A16718" t="str">
            <v>15.031.0021-A</v>
          </cell>
          <cell r="B16718" t="str">
            <v>TUBO DE FERRO GALVANIZADO DE 1",COM COSTURA,INCLUSIVE EMENDAS E CONEXOES,EXCLUSIVE ABERTURA E FECHAMENTO MANUAL DE RASGO.FORNECIMENTO E ASSENTAMENTO</v>
          </cell>
          <cell r="C16718" t="str">
            <v>M</v>
          </cell>
        </row>
        <row r="16719">
          <cell r="A16719" t="str">
            <v>15.031.0022-0</v>
          </cell>
          <cell r="B16719" t="str">
            <v>TUBO DE FERRO GALVANIZADO DE 1.1/4",COM COSTURA,INCLUSIVE CONEXOES E EMENDAS,EXCLUSIVE ABERTURA E FECHAMENTO MANUAL DE RASGO.FORNECIMENTO E ASSENTAMENTO</v>
          </cell>
          <cell r="C16719" t="str">
            <v>M</v>
          </cell>
        </row>
        <row r="16720">
          <cell r="A16720" t="str">
            <v>15.031.0022-A</v>
          </cell>
          <cell r="B16720" t="str">
            <v>TUBO DE FERRO GALVANIZADO DE 1.1/4",COM COSTURA,INCLUSIVE CONEXOES E EMENDAS,EXCLUSIVE ABERTURA E FECHAMENTO MANUAL DE RASGO.FORNECIMENTO E ASSENTAMENTO</v>
          </cell>
          <cell r="C16720" t="str">
            <v>M</v>
          </cell>
        </row>
        <row r="16721">
          <cell r="A16721" t="str">
            <v>15.031.0023-0</v>
          </cell>
          <cell r="B16721" t="str">
            <v>TUBO DE FERRO GALVANIZADO DE 1.1/2",COM COSTURA,INCLUSIVE CONEXOES E EMENDAS,EXCLUSIVE ABERTURA E FECHAMENTO MANUAL DE RASGO.FORNECIMENTO E ASSENTAMENTO</v>
          </cell>
          <cell r="C16721" t="str">
            <v>M</v>
          </cell>
        </row>
        <row r="16722">
          <cell r="A16722" t="str">
            <v>15.031.0023-A</v>
          </cell>
          <cell r="B16722" t="str">
            <v>TUBO DE FERRO GALVANIZADO DE 1.1/2",COM COSTURA,INCLUSIVE CONEXOES E EMENDAS,EXCLUSIVE ABERTURA E FECHAMENTO MANUAL DE RASGO.FORNECIMENTO E ASSENTAMENTO</v>
          </cell>
          <cell r="C16722" t="str">
            <v>M</v>
          </cell>
        </row>
        <row r="16723">
          <cell r="A16723" t="str">
            <v>15.031.0024-0</v>
          </cell>
          <cell r="B16723" t="str">
            <v>TUBO DE FERRO GALVANIZADO DE 2",COM COSTURA,INCLUSIVE CONEXOES E EMENDAS,EXCLUSIVE ABERTURA E FECHAMENTO MANUAL DE RASGO.FORNECIMENTO E ASSENTAMENTO</v>
          </cell>
          <cell r="C16723" t="str">
            <v>M</v>
          </cell>
        </row>
        <row r="16724">
          <cell r="A16724" t="str">
            <v>15.031.0024-A</v>
          </cell>
          <cell r="B16724" t="str">
            <v>TUBO DE FERRO GALVANIZADO DE 2",COM COSTURA,INCLUSIVE CONEXOES E EMENDAS,EXCLUSIVE ABERTURA E FECHAMENTO MANUAL DE RASGO.FORNECIMENTO E ASSENTAMENTO</v>
          </cell>
          <cell r="C16724" t="str">
            <v>M</v>
          </cell>
        </row>
        <row r="16725">
          <cell r="A16725" t="str">
            <v>15.031.0025-0</v>
          </cell>
          <cell r="B16725" t="str">
            <v>TUBO DE FERRO GALVANIZADO DE 2.1/2",COM COSTURA,INCLUSIVE CONEXOES E EMENDAS,EXCLUSIVE ABERTURA E FECHAMENTO MANUAL DE RASGO.FORNECIMENTO E ASSENTAMENTO</v>
          </cell>
          <cell r="C16725" t="str">
            <v>M</v>
          </cell>
        </row>
        <row r="16726">
          <cell r="A16726" t="str">
            <v>15.031.0025-A</v>
          </cell>
          <cell r="B16726" t="str">
            <v>TUBO DE FERRO GALVANIZADO DE 2.1/2",COM COSTURA,INCLUSIVE CONEXOES E EMENDAS,EXCLUSIVE ABERTURA E FECHAMENTO MANUAL DE RASGO.FORNECIMENTO E ASSENTAMENTO</v>
          </cell>
          <cell r="C16726" t="str">
            <v>M</v>
          </cell>
        </row>
        <row r="16727">
          <cell r="A16727" t="str">
            <v>15.031.0026-0</v>
          </cell>
          <cell r="B16727" t="str">
            <v>TUBO DE FERRO GALVANIZADO DE 3",COM COSTURA,INCLUSIVE CONEXOES E EMENDAS,EXCLUSIVE ABERTURA E FECHAMENTO MANUAL DE RASGO.FORNECIMENTO E ASSENTAMENTO</v>
          </cell>
          <cell r="C16727" t="str">
            <v>M</v>
          </cell>
        </row>
        <row r="16728">
          <cell r="A16728" t="str">
            <v>15.031.0026-A</v>
          </cell>
          <cell r="B16728" t="str">
            <v>TUBO DE FERRO GALVANIZADO DE 3",COM COSTURA,INCLUSIVE CONEXOES E EMENDAS,EXCLUSIVE ABERTURA E FECHAMENTO MANUAL DE RASGO.FORNECIMENTO E ASSENTAMENTO</v>
          </cell>
          <cell r="C16728" t="str">
            <v>M</v>
          </cell>
        </row>
        <row r="16729">
          <cell r="A16729" t="str">
            <v>15.031.0027-0</v>
          </cell>
          <cell r="B16729" t="str">
            <v>TUBO DE FERRO GALVANIZADO DE 4",COM COSTURA,INCLUSIVE CONEXOES E EMENDAS,EXCLUSIVE ABERTURA E FECHAMENTO MANUAL DE RASGO.FORNECIMENTO E ASSENTAMENTO</v>
          </cell>
          <cell r="C16729" t="str">
            <v>M</v>
          </cell>
        </row>
        <row r="16730">
          <cell r="A16730" t="str">
            <v>15.031.0027-A</v>
          </cell>
          <cell r="B16730" t="str">
            <v>TUBO DE FERRO GALVANIZADO DE 4",COM COSTURA,INCLUSIVE CONEXOES E EMENDAS,EXCLUSIVE ABERTURA E FECHAMENTO MANUAL DE RASGO.FORNECIMENTO E ASSENTAMENTO</v>
          </cell>
          <cell r="C16730" t="str">
            <v>M</v>
          </cell>
        </row>
        <row r="16731">
          <cell r="A16731" t="str">
            <v>15.034.0010-0</v>
          </cell>
          <cell r="B16731" t="str">
            <v>ELETRODUTO DE FERRO GALVANIZADO,TIPO MEDIO,DIAMETRO DE 3/4",EXCLUSIVE LUVAS,CURVAS,ABERTURA E FECHAMENTO DE RASGO.FORNECIMENTO E ASSENTAMENTO</v>
          </cell>
          <cell r="C16731" t="str">
            <v>M</v>
          </cell>
        </row>
        <row r="16732">
          <cell r="A16732" t="str">
            <v>15.034.0010-A</v>
          </cell>
          <cell r="B16732" t="str">
            <v>ELETRODUTO DE FERRO GALVANIZADO,TIPO MEDIO,DIAMETRO DE 3/4",EXCLUSIVE LUVAS,CURVAS,ABERTURA E FECHAMENTO DE RASGO.FORNECIMENTO E ASSENTAMENTO</v>
          </cell>
          <cell r="C16732" t="str">
            <v>M</v>
          </cell>
        </row>
        <row r="16733">
          <cell r="A16733" t="str">
            <v>15.034.0011-0</v>
          </cell>
          <cell r="B16733" t="str">
            <v>ELETRODUTO DE FERRO GALVANIZADO,TIPO MEDIO,DIAMETRO DE 1",EXCLUSIVE LUVAS,CURVAS,ABERTURA E FECHAMENTO DE RASGO.FORNECIMENTO E ASSENTAMENTO</v>
          </cell>
          <cell r="C16733" t="str">
            <v>M</v>
          </cell>
        </row>
        <row r="16734">
          <cell r="A16734" t="str">
            <v>15.034.0011-A</v>
          </cell>
          <cell r="B16734" t="str">
            <v>ELETRODUTO DE FERRO GALVANIZADO,TIPO MEDIO,DIAMETRO DE 1",EXCLUSIVE LUVAS,CURVAS,ABERTURA E FECHAMENTO DE RASGO.FORNECIMENTO E ASSENTAMENTO</v>
          </cell>
          <cell r="C16734" t="str">
            <v>M</v>
          </cell>
        </row>
        <row r="16735">
          <cell r="A16735" t="str">
            <v>15.034.0012-0</v>
          </cell>
          <cell r="B16735" t="str">
            <v>ELETRODUTO DE FERRO GALVANIZADO,TIPO MEDIO,DIAMETRO DE 1.1/4",EXCLUSIVE LUVAS,CURVAS,ABERTURA E FECHAMENTO DE RASGO.FORNECIMENTO E ASSENTAMENTO</v>
          </cell>
          <cell r="C16735" t="str">
            <v>M</v>
          </cell>
        </row>
        <row r="16736">
          <cell r="A16736" t="str">
            <v>15.034.0012-A</v>
          </cell>
          <cell r="B16736" t="str">
            <v>ELETRODUTO DE FERRO GALVANIZADO,TIPO MEDIO,DIAMETRO DE 1.1/4",EXCLUSIVE LUVAS,CURVAS,ABERTURA E FECHAMENTO DE RASGO.FORNECIMENTO E ASSENTAMENTO</v>
          </cell>
          <cell r="C16736" t="str">
            <v>M</v>
          </cell>
        </row>
        <row r="16737">
          <cell r="A16737" t="str">
            <v>15.034.0013-0</v>
          </cell>
          <cell r="B16737" t="str">
            <v>ELETRODUTO DE FERRO GALVANIZADO,TIPO MEDIO,DIAMETRO DE 1.1/2",EXCLUSIVE LUVAS,CURVAS,ABERTURA E FECHAMENTO DE RASGO.FORNECIMENTO E ASSENTAMENTO</v>
          </cell>
          <cell r="C16737" t="str">
            <v>M</v>
          </cell>
        </row>
        <row r="16738">
          <cell r="A16738" t="str">
            <v>15.034.0013-A</v>
          </cell>
          <cell r="B16738" t="str">
            <v>ELETRODUTO DE FERRO GALVANIZADO,TIPO MEDIO,DIAMETRO DE 1.1/2",EXCLUSIVE LUVAS,CURVAS,ABERTURA E FECHAMENTO DE RASGO.FORNECIMENTO E ASSENTAMENTO</v>
          </cell>
          <cell r="C16738" t="str">
            <v>M</v>
          </cell>
        </row>
        <row r="16739">
          <cell r="A16739" t="str">
            <v>15.034.0014-0</v>
          </cell>
          <cell r="B16739" t="str">
            <v>ELETRODUTO DE FERRO GALVANIZADO,TIPO MEDIO,DIAMETRO DE 2",EXCLUSIVE LUVAS,CURVAS,ABERTURA E FECHAMENTO DE RASGO.FORNECIMENTO E ASSENTAMENTO</v>
          </cell>
          <cell r="C16739" t="str">
            <v>M</v>
          </cell>
        </row>
        <row r="16740">
          <cell r="A16740" t="str">
            <v>15.034.0014-A</v>
          </cell>
          <cell r="B16740" t="str">
            <v>ELETRODUTO DE FERRO GALVANIZADO,TIPO MEDIO,DIAMETRO DE 2",EXCLUSIVE LUVAS,CURVAS,ABERTURA E FECHAMENTO DE RASGO.FORNECIMENTO E ASSENTAMENTO</v>
          </cell>
          <cell r="C16740" t="str">
            <v>M</v>
          </cell>
        </row>
        <row r="16741">
          <cell r="A16741" t="str">
            <v>15.034.0015-0</v>
          </cell>
          <cell r="B16741" t="str">
            <v>ELETRODUTO DE FERRO GALVANIZADO,TIPO MEDIO,DIAMETRO DE 2.1/2",EXCLUSIVE LUVAS,CURVAS,ABERTURA E FECHAMENTO DE RASGO.FORNECIMENTO E ASSENTAMENTO</v>
          </cell>
          <cell r="C16741" t="str">
            <v>M</v>
          </cell>
        </row>
        <row r="16742">
          <cell r="A16742" t="str">
            <v>15.034.0015-A</v>
          </cell>
          <cell r="B16742" t="str">
            <v>ELETRODUTO DE FERRO GALVANIZADO,TIPO MEDIO,DIAMETRO DE 2.1/2",EXCLUSIVE LUVAS,CURVAS,ABERTURA E FECHAMENTO DE RASGO.FORNECIMENTO E ASSENTAMENTO</v>
          </cell>
          <cell r="C16742" t="str">
            <v>M</v>
          </cell>
        </row>
        <row r="16743">
          <cell r="A16743" t="str">
            <v>15.034.0016-0</v>
          </cell>
          <cell r="B16743" t="str">
            <v>ELETRODUTO DE FERRO GALVANIZADO,TIPO MEDIO,DIAMETRO DE 3",EXCLUSIVE LUVAS,CURVAS,ABERTURA E FECHAMENTO DE RASGO.FORNECIMENTO E ASSENTAMENTO</v>
          </cell>
          <cell r="C16743" t="str">
            <v>M</v>
          </cell>
        </row>
        <row r="16744">
          <cell r="A16744" t="str">
            <v>15.034.0016-A</v>
          </cell>
          <cell r="B16744" t="str">
            <v>ELETRODUTO DE FERRO GALVANIZADO,TIPO MEDIO,DIAMETRO DE 3",EXCLUSIVE LUVAS,CURVAS,ABERTURA E FECHAMENTO DE RASGO.FORNECIMENTO E ASSENTAMENTO</v>
          </cell>
          <cell r="C16744" t="str">
            <v>M</v>
          </cell>
        </row>
        <row r="16745">
          <cell r="A16745" t="str">
            <v>15.034.0017-0</v>
          </cell>
          <cell r="B16745" t="str">
            <v>ELETRODUTO DE FERRO GALVANIZADO,TIPO MEDIO,DIAMETRO DE 4",EXCLUSIVE LUVAS,CURVAS,ABERTURA E FECHAMENTO DE RASGO.FORNECIMENTO E ASSENTAMENTO</v>
          </cell>
          <cell r="C16745" t="str">
            <v>M</v>
          </cell>
        </row>
        <row r="16746">
          <cell r="A16746" t="str">
            <v>15.034.0017-A</v>
          </cell>
          <cell r="B16746" t="str">
            <v>ELETRODUTO DE FERRO GALVANIZADO,TIPO MEDIO,DIAMETRO DE 4",EXCLUSIVE LUVAS,CURVAS,ABERTURA E FECHAMENTO DE RASGO.FORNECIMENTO E ASSENTAMENTO</v>
          </cell>
          <cell r="C16746" t="str">
            <v>M</v>
          </cell>
        </row>
        <row r="16747">
          <cell r="A16747" t="str">
            <v>15.034.0020-0</v>
          </cell>
          <cell r="B16747" t="str">
            <v>ELETRODUTO DE FERRO GALVANIZADO,TIPO MEDIO,DIAMETRO DE 3/4",INCLUSIVE CONEXOES E EMENDAS,EXCLUSIVE ABERTURA E FECHAMENTODE RASGO.FORNECIMENTO E ASSENTAMENTO</v>
          </cell>
          <cell r="C16747" t="str">
            <v>M</v>
          </cell>
        </row>
        <row r="16748">
          <cell r="A16748" t="str">
            <v>15.034.0020-A</v>
          </cell>
          <cell r="B16748" t="str">
            <v>ELETRODUTO DE FERRO GALVANIZADO,TIPO MEDIO,DIAMETRO DE 3/4",INCLUSIVE CONEXOES E EMENDAS,EXCLUSIVE ABERTURA E FECHAMENTODE RASGO.FORNECIMENTO E ASSENTAMENTO</v>
          </cell>
          <cell r="C16748" t="str">
            <v>M</v>
          </cell>
        </row>
        <row r="16749">
          <cell r="A16749" t="str">
            <v>15.034.0021-0</v>
          </cell>
          <cell r="B16749" t="str">
            <v>ELETRODUTO DE FERRO GALVANIZADO,TIPO MEDIO,DIAMETRO DE 1",INCLUSIVE CONEXOES E EMENDAS,EXCLUSIVE ABERTURA E FECHAMENTO DE RASGO.FORNECIMENTO E ASSENTAMENTO</v>
          </cell>
          <cell r="C16749" t="str">
            <v>M</v>
          </cell>
        </row>
        <row r="16750">
          <cell r="A16750" t="str">
            <v>15.034.0021-A</v>
          </cell>
          <cell r="B16750" t="str">
            <v>ELETRODUTO DE FERRO GALVANIZADO,TIPO MEDIO,DIAMETRO DE 1",INCLUSIVE CONEXOES E EMENDAS,EXCLUSIVE ABERTURA E FECHAMENTO DE RASGO.FORNECIMENTO E ASSENTAMENTO</v>
          </cell>
          <cell r="C16750" t="str">
            <v>M</v>
          </cell>
        </row>
        <row r="16751">
          <cell r="A16751" t="str">
            <v>15.034.0022-0</v>
          </cell>
          <cell r="B16751" t="str">
            <v>ELETRODUTO DE FERRO GALVANIZADO,TIPO MEDIO,DIAMETRO DE 1.1/4",INCLUSIVE CONEXOES E EMENDAS,EXCLUSIVE ABERTURA E FECHAMENTO DE RASGO.FORNECIMENTO E ASSENTAMENTO</v>
          </cell>
          <cell r="C16751" t="str">
            <v>M</v>
          </cell>
        </row>
        <row r="16752">
          <cell r="A16752" t="str">
            <v>15.034.0022-A</v>
          </cell>
          <cell r="B16752" t="str">
            <v>ELETRODUTO DE FERRO GALVANIZADO,TIPO MEDIO,DIAMETRO DE 1.1/4",INCLUSIVE CONEXOES E EMENDAS,EXCLUSIVE ABERTURA E FECHAMENTO DE RASGO.FORNECIMENTO E ASSENTAMENTO</v>
          </cell>
          <cell r="C16752" t="str">
            <v>M</v>
          </cell>
        </row>
        <row r="16753">
          <cell r="A16753" t="str">
            <v>15.034.0023-0</v>
          </cell>
          <cell r="B16753" t="str">
            <v>ELETRODUTO DE FERRO GALVANIZADO,TIPO MEDIO,DIAMETRO DE 1.1/2",INCLUSIVE CONEXOES E EMENDAS,EXCLUSIVE ABERTURA E FECHAMENTO DE RASGO.FORNECIMENTO E ASSENTAMENTO</v>
          </cell>
          <cell r="C16753" t="str">
            <v>M</v>
          </cell>
        </row>
        <row r="16754">
          <cell r="A16754" t="str">
            <v>15.034.0023-A</v>
          </cell>
          <cell r="B16754" t="str">
            <v>ELETRODUTO DE FERRO GALVANIZADO,TIPO MEDIO,DIAMETRO DE 1.1/2",INCLUSIVE CONEXOES E EMENDAS,EXCLUSIVE ABERTURA E FECHAMENTO DE RASGO.FORNECIMENTO E ASSENTAMENTO</v>
          </cell>
          <cell r="C16754" t="str">
            <v>M</v>
          </cell>
        </row>
        <row r="16755">
          <cell r="A16755" t="str">
            <v>15.034.0024-0</v>
          </cell>
          <cell r="B16755" t="str">
            <v>ELETRODUTO DE FERRO GALVANIZADO,TIPO MEDIO,DIAMETRO DE 2",INCLUSIVE CONEXOES E EMENDAS,EXCLUSIVE ABERTURA E FECHAMENTO DE RASGO.FORNECIMENTO E ASSENTAMENTO</v>
          </cell>
          <cell r="C16755" t="str">
            <v>M</v>
          </cell>
        </row>
        <row r="16756">
          <cell r="A16756" t="str">
            <v>15.034.0024-A</v>
          </cell>
          <cell r="B16756" t="str">
            <v>ELETRODUTO DE FERRO GALVANIZADO,TIPO MEDIO,DIAMETRO DE 2",INCLUSIVE CONEXOES E EMENDAS,EXCLUSIVE ABERTURA E FECHAMENTO DE RASGO.FORNECIMENTO E ASSENTAMENTO</v>
          </cell>
          <cell r="C16756" t="str">
            <v>M</v>
          </cell>
        </row>
        <row r="16757">
          <cell r="A16757" t="str">
            <v>15.034.0025-0</v>
          </cell>
          <cell r="B16757" t="str">
            <v>ELETRODUTO DE FERRO GALVANIZADO,TIPO MEDIO,DIAMETRO DE 2.1/2",INCLUSIVE CONEXOES E EMENDAS,EXCLUSIVE ABERTURA E FECHAMENTO DE RASGO.FORNECIMENTO E ASSENTAMENTO</v>
          </cell>
          <cell r="C16757" t="str">
            <v>M</v>
          </cell>
        </row>
        <row r="16758">
          <cell r="A16758" t="str">
            <v>15.034.0025-A</v>
          </cell>
          <cell r="B16758" t="str">
            <v>ELETRODUTO DE FERRO GALVANIZADO,TIPO MEDIO,DIAMETRO DE 2.1/2",INCLUSIVE CONEXOES E EMENDAS,EXCLUSIVE ABERTURA E FECHAMENTO DE RASGO.FORNECIMENTO E ASSENTAMENTO</v>
          </cell>
          <cell r="C16758" t="str">
            <v>M</v>
          </cell>
        </row>
        <row r="16759">
          <cell r="A16759" t="str">
            <v>15.034.0026-0</v>
          </cell>
          <cell r="B16759" t="str">
            <v>ELETRODUTO DE FERRO GALVANIZADO,TIPO MEDIO,DIAMETRO DE 3",INCLUSIVE CONEXOES E EMENDAS,EXCLUSIVE ABERTURA E FECHAMENTO DE RASGO.FORNECIMENTO E ASSENTAMENTO</v>
          </cell>
          <cell r="C16759" t="str">
            <v>M</v>
          </cell>
        </row>
        <row r="16760">
          <cell r="A16760" t="str">
            <v>15.034.0026-A</v>
          </cell>
          <cell r="B16760" t="str">
            <v>ELETRODUTO DE FERRO GALVANIZADO,TIPO MEDIO,DIAMETRO DE 3",INCLUSIVE CONEXOES E EMENDAS,EXCLUSIVE ABERTURA E FECHAMENTO DE RASGO.FORNECIMENTO E ASSENTAMENTO</v>
          </cell>
          <cell r="C16760" t="str">
            <v>M</v>
          </cell>
        </row>
        <row r="16761">
          <cell r="A16761" t="str">
            <v>15.034.0027-0</v>
          </cell>
          <cell r="B16761" t="str">
            <v>ELETRODUTO DE FERRO GALVANIZADO,TIPO MEDIO,DIAMETRO DE 4",INCLUSIVE CONEXOES E EMENDAS,EXCLUSIVE ABERTURA E FECHAMENTO DE RASGO.FORNECIMENTO E ASSENTAMENTO</v>
          </cell>
          <cell r="C16761" t="str">
            <v>M</v>
          </cell>
        </row>
        <row r="16762">
          <cell r="A16762" t="str">
            <v>15.034.0027-A</v>
          </cell>
          <cell r="B16762" t="str">
            <v>ELETRODUTO DE FERRO GALVANIZADO,TIPO MEDIO,DIAMETRO DE 4",INCLUSIVE CONEXOES E EMENDAS,EXCLUSIVE ABERTURA E FECHAMENTO DE RASGO.FORNECIMENTO E ASSENTAMENTO</v>
          </cell>
          <cell r="C16762" t="str">
            <v>M</v>
          </cell>
        </row>
        <row r="16763">
          <cell r="A16763" t="str">
            <v>15.035.0010-0</v>
          </cell>
          <cell r="B16763" t="str">
            <v>ELETRODUTO DE FERRO GALVANIZADO,TIPO PESADO,DIAMETRO DE 1/2",EXCLUSIVE LUVAS,CURVAS,ABERTURA E FECHAMENTO DE RASGO.FORNECIMENTO E ASSENTAMENTO</v>
          </cell>
          <cell r="C16763" t="str">
            <v>M</v>
          </cell>
        </row>
        <row r="16764">
          <cell r="A16764" t="str">
            <v>15.035.0010-A</v>
          </cell>
          <cell r="B16764" t="str">
            <v>ELETRODUTO DE FERRO GALVANIZADO,TIPO PESADO,DIAMETRO DE 1/2",EXCLUSIVE LUVAS,CURVAS,ABERTURA E FECHAMENTO DE RASGO.FORNECIMENTO E ASSENTAMENTO</v>
          </cell>
          <cell r="C16764" t="str">
            <v>M</v>
          </cell>
        </row>
        <row r="16765">
          <cell r="A16765" t="str">
            <v>15.035.0011-0</v>
          </cell>
          <cell r="B16765" t="str">
            <v>ELETRODUTO DE FERRO GALVANIZADO,TIPO PESADO,DIAMETRO DE 3/4",EXCLUSIVE LUVAS,CURVAS,ABERTURA E FECHAMENTO DE RASGO.FORNECIMENTO E ASSENTAMENTO</v>
          </cell>
          <cell r="C16765" t="str">
            <v>M</v>
          </cell>
        </row>
        <row r="16766">
          <cell r="A16766" t="str">
            <v>15.035.0011-A</v>
          </cell>
          <cell r="B16766" t="str">
            <v>ELETRODUTO DE FERRO GALVANIZADO,TIPO PESADO,DIAMETRO DE 3/4",EXCLUSIVE LUVAS,CURVAS,ABERTURA E FECHAMENTO DE RASGO.FORNECIMENTO E ASSENTAMENTO</v>
          </cell>
          <cell r="C16766" t="str">
            <v>M</v>
          </cell>
        </row>
        <row r="16767">
          <cell r="A16767" t="str">
            <v>15.035.0012-0</v>
          </cell>
          <cell r="B16767" t="str">
            <v>ELETRODUTO DE FERRO GALVANIZADO,TIPO PESADO,DIAMETRO DE 1",EXCLUSIVE LUVAS,CURVAS,ABERTURA E FECHAMENTO DE RASGO.FORNECIMENTO E ASSENTAMENTO</v>
          </cell>
          <cell r="C16767" t="str">
            <v>M</v>
          </cell>
        </row>
        <row r="16768">
          <cell r="A16768" t="str">
            <v>15.035.0012-A</v>
          </cell>
          <cell r="B16768" t="str">
            <v>ELETRODUTO DE FERRO GALVANIZADO,TIPO PESADO,DIAMETRO DE 1",EXCLUSIVE LUVAS,CURVAS,ABERTURA E FECHAMENTO DE RASGO.FORNECIMENTO E ASSENTAMENTO</v>
          </cell>
          <cell r="C16768" t="str">
            <v>M</v>
          </cell>
        </row>
        <row r="16769">
          <cell r="A16769" t="str">
            <v>15.035.0013-0</v>
          </cell>
          <cell r="B16769" t="str">
            <v>ELETRODUTO DE FERRO GALVANIZADO,TIPO PESADO,DIAMETRO DE 1.1/4",EXCLUSIVE LUVAS,CURVAS,ABERTURA E FECHAMENTO DE RASGO.FORNECIMENTO E ASSENTAMENTO</v>
          </cell>
          <cell r="C16769" t="str">
            <v>M</v>
          </cell>
        </row>
        <row r="16770">
          <cell r="A16770" t="str">
            <v>15.035.0013-A</v>
          </cell>
          <cell r="B16770" t="str">
            <v>ELETRODUTO DE FERRO GALVANIZADO,TIPO PESADO,DIAMETRO DE 1.1/4",EXCLUSIVE LUVAS,CURVAS,ABERTURA E FECHAMENTO DE RASGO.FORNECIMENTO E ASSENTAMENTO</v>
          </cell>
          <cell r="C16770" t="str">
            <v>M</v>
          </cell>
        </row>
        <row r="16771">
          <cell r="A16771" t="str">
            <v>15.035.0014-0</v>
          </cell>
          <cell r="B16771" t="str">
            <v>ELETRODUTO DE FERRO GALVANIZADO,TIPO PESADO,DIAMETRO DE 1.1/2",EXCLUSIVE LUVAS,CURVAS,ABERTURA E FECHAMENTO DE RASGO.FORNECIMENTO E ASSENTAMENTO</v>
          </cell>
          <cell r="C16771" t="str">
            <v>M</v>
          </cell>
        </row>
        <row r="16772">
          <cell r="A16772" t="str">
            <v>15.035.0014-A</v>
          </cell>
          <cell r="B16772" t="str">
            <v>ELETRODUTO DE FERRO GALVANIZADO,TIPO PESADO,DIAMETRO DE 1.1/2",EXCLUSIVE LUVAS,CURVAS,ABERTURA E FECHAMENTO DE RASGO.FORNECIMENTO E ASSENTAMENTO</v>
          </cell>
          <cell r="C16772" t="str">
            <v>M</v>
          </cell>
        </row>
        <row r="16773">
          <cell r="A16773" t="str">
            <v>15.035.0015-0</v>
          </cell>
          <cell r="B16773" t="str">
            <v>ELETRODUTO DE FERRO GALVANIZADO,TIPO PESADO,DIAMETRO DE 2",EXCLUSIVE LUVAS,CURVAS,ABERTURA E FECHAMENTO DE RASGO.FORNECIMENTO E ASSENTAMENTO</v>
          </cell>
          <cell r="C16773" t="str">
            <v>M</v>
          </cell>
        </row>
        <row r="16774">
          <cell r="A16774" t="str">
            <v>15.035.0015-A</v>
          </cell>
          <cell r="B16774" t="str">
            <v>ELETRODUTO DE FERRO GALVANIZADO,TIPO PESADO,DIAMETRO DE 2",EXCLUSIVE LUVAS,CURVAS,ABERTURA E FECHAMENTO DE RASGO.FORNECIMENTO E ASSENTAMENTO</v>
          </cell>
          <cell r="C16774" t="str">
            <v>M</v>
          </cell>
        </row>
        <row r="16775">
          <cell r="A16775" t="str">
            <v>15.035.0016-0</v>
          </cell>
          <cell r="B16775" t="str">
            <v>ELETRODUTO DE FERRO GALVANIZADO,TIPO PESADO,DIAMETRO DE 2.1/2",EXCLUSIVE LUVAS,CURVAS,ABERTURA E FECHAMENTO DE RASGO.FORNECIMENTO E ASSENTAMENTO</v>
          </cell>
          <cell r="C16775" t="str">
            <v>M</v>
          </cell>
        </row>
        <row r="16776">
          <cell r="A16776" t="str">
            <v>15.035.0016-A</v>
          </cell>
          <cell r="B16776" t="str">
            <v>ELETRODUTO DE FERRO GALVANIZADO,TIPO PESADO,DIAMETRO DE 2.1/2",EXCLUSIVE LUVAS,CURVAS,ABERTURA E FECHAMENTO DE RASGO.FORNECIMENTO E ASSENTAMENTO</v>
          </cell>
          <cell r="C16776" t="str">
            <v>M</v>
          </cell>
        </row>
        <row r="16777">
          <cell r="A16777" t="str">
            <v>15.035.0017-0</v>
          </cell>
          <cell r="B16777" t="str">
            <v>ELETRODUTO DE FERRO GALVANIZADO,TIPO PESADO,DIAMETRO DE 3",EXCLUSIVE LUVAS,CURVAS,ABERTURA E FECHAMENTO DE RASGO.FORNECIMENTO E ASSENTAMENTO</v>
          </cell>
          <cell r="C16777" t="str">
            <v>M</v>
          </cell>
        </row>
        <row r="16778">
          <cell r="A16778" t="str">
            <v>15.035.0017-A</v>
          </cell>
          <cell r="B16778" t="str">
            <v>ELETRODUTO DE FERRO GALVANIZADO,TIPO PESADO,DIAMETRO DE 3",EXCLUSIVE LUVAS,CURVAS,ABERTURA E FECHAMENTO DE RASGO.FORNECIMENTO E ASSENTAMENTO</v>
          </cell>
          <cell r="C16778" t="str">
            <v>M</v>
          </cell>
        </row>
        <row r="16779">
          <cell r="A16779" t="str">
            <v>15.035.0020-0</v>
          </cell>
          <cell r="B16779" t="str">
            <v>ELETRODUTO DE FERRO GALVANIZADO, TIPO PESADO,DIAMETRO DE 1/2",INCLUSIVE CONEXOES E EMENDAS, EXCLUSIVE ABERTURA E FECHAMENTO DO RASGO.FORNECIMENTO E ASSENTAMENTO</v>
          </cell>
          <cell r="C16779" t="str">
            <v>M</v>
          </cell>
        </row>
        <row r="16780">
          <cell r="A16780" t="str">
            <v>15.035.0020-A</v>
          </cell>
          <cell r="B16780" t="str">
            <v>ELETRODUTO DE FERRO GALVANIZADO, TIPO PESADO,DIAMETRO DE 1/2",INCLUSIVE CONEXOES E EMENDAS, EXCLUSIVE ABERTURA E FECHAMENTO DO RASGO.FORNECIMENTO E ASSENTAMENTO</v>
          </cell>
          <cell r="C16780" t="str">
            <v>M</v>
          </cell>
        </row>
        <row r="16781">
          <cell r="A16781" t="str">
            <v>15.035.0021-0</v>
          </cell>
          <cell r="B16781" t="str">
            <v>ELETRODUTO DE FERRO GALVANIZADO,TIPO PESADO,DIAMETRO DE 3/4",INCLUSIVE CONEXOES E EMENDAS,EXCLUSIVE ABERTURA E FECHAMENTO DE RASGO.FORNECIMENTO E ASSENTAMENTO</v>
          </cell>
          <cell r="C16781" t="str">
            <v>M</v>
          </cell>
        </row>
        <row r="16782">
          <cell r="A16782" t="str">
            <v>15.035.0021-A</v>
          </cell>
          <cell r="B16782" t="str">
            <v>ELETRODUTO DE FERRO GALVANIZADO,TIPO PESADO,DIAMETRO DE 3/4",INCLUSIVE CONEXOES E EMENDAS,EXCLUSIVE ABERTURA E FECHAMENTO DE RASGO.FORNECIMENTO E ASSENTAMENTO</v>
          </cell>
          <cell r="C16782" t="str">
            <v>M</v>
          </cell>
        </row>
        <row r="16783">
          <cell r="A16783" t="str">
            <v>15.035.0022-0</v>
          </cell>
          <cell r="B16783" t="str">
            <v>ELETRODUTO DE FERRO GALVANIZADO,TIPO PESADO,DIAMETRO DE 1",INCLUSIVE CONEXOES E EMENDAS,EXCLUSIVE ABERTURA E FECHAMENTODO RASGO.FORNECIMENTO E ASSENTAMENTO</v>
          </cell>
          <cell r="C16783" t="str">
            <v>M</v>
          </cell>
        </row>
        <row r="16784">
          <cell r="A16784" t="str">
            <v>15.035.0022-A</v>
          </cell>
          <cell r="B16784" t="str">
            <v>ELETRODUTO DE FERRO GALVANIZADO,TIPO PESADO,DIAMETRO DE 1",INCLUSIVE CONEXOES E EMENDAS,EXCLUSIVE ABERTURA E FECHAMENTODO RASGO.FORNECIMENTO E ASSENTAMENTO</v>
          </cell>
          <cell r="C16784" t="str">
            <v>M</v>
          </cell>
        </row>
        <row r="16785">
          <cell r="A16785" t="str">
            <v>15.035.0023-0</v>
          </cell>
          <cell r="B16785" t="str">
            <v>ELETRODUTO DE FERRO GALVANIZADO,TIPO PESADO,DIAMETRO DE 1.1/4",INCLUSIVE CONEXOES E EMENDAS,EXCLUSIVE ABERTURA E FECHAMETO DE RASGO.FORNECIMENTO E ASSENTAMENTO</v>
          </cell>
          <cell r="C16785" t="str">
            <v>M</v>
          </cell>
        </row>
        <row r="16786">
          <cell r="A16786" t="str">
            <v>15.035.0023-A</v>
          </cell>
          <cell r="B16786" t="str">
            <v>ELETRODUTO DE FERRO GALVANIZADO,TIPO PESADO,DIAMETRO DE 1.1/4",INCLUSIVE CONEXOES E EMENDAS,EXCLUSIVE ABERTURA E FECHAMETO DE RASGO.FORNECIMENTO E ASSENTAMENTO</v>
          </cell>
          <cell r="C16786" t="str">
            <v>M</v>
          </cell>
        </row>
        <row r="16787">
          <cell r="A16787" t="str">
            <v>15.035.0024-0</v>
          </cell>
          <cell r="B16787" t="str">
            <v>ELETRODUTO DE FERRO GALVANIZADO,TIPO PESADO,DIAMETRO DE 1.1/2",INCLUSIVE CONEXOES E EMENDAS,EXCLUSIVE ABERTURA E FECHAMENTO DE RASGO.FORNECIMENTO E ASSENTAMENTO</v>
          </cell>
          <cell r="C16787" t="str">
            <v>M</v>
          </cell>
        </row>
        <row r="16788">
          <cell r="A16788" t="str">
            <v>15.035.0024-A</v>
          </cell>
          <cell r="B16788" t="str">
            <v>ELETRODUTO DE FERRO GALVANIZADO,TIPO PESADO,DIAMETRO DE 1.1/2",INCLUSIVE CONEXOES E EMENDAS,EXCLUSIVE ABERTURA E FECHAMENTO DE RASGO.FORNECIMENTO E ASSENTAMENTO</v>
          </cell>
          <cell r="C16788" t="str">
            <v>M</v>
          </cell>
        </row>
        <row r="16789">
          <cell r="A16789" t="str">
            <v>15.035.0025-0</v>
          </cell>
          <cell r="B16789" t="str">
            <v>ELETRODUTO DE FERRO GALVANIZADO,TIPO PESADO,DIAMETRO DE 2",INCLSIVE CONEXOES E EMENDAS,EXCLUSIVE ABERTURA E FECHAMENTO DE RASGO.FORNECIMENTO E ASSENTAMENTO</v>
          </cell>
          <cell r="C16789" t="str">
            <v>M</v>
          </cell>
        </row>
        <row r="16790">
          <cell r="A16790" t="str">
            <v>15.035.0025-A</v>
          </cell>
          <cell r="B16790" t="str">
            <v>ELETRODUTO DE FERRO GALVANIZADO,TIPO PESADO,DIAMETRO DE 2",INCLSIVE CONEXOES E EMENDAS,EXCLUSIVE ABERTURA E FECHAMENTO DE RASGO.FORNECIMENTO E ASSENTAMENTO</v>
          </cell>
          <cell r="C16790" t="str">
            <v>M</v>
          </cell>
        </row>
        <row r="16791">
          <cell r="A16791" t="str">
            <v>15.035.0026-0</v>
          </cell>
          <cell r="B16791" t="str">
            <v>ELETRODUTO DE FERRO GALVANIZADO,TIPO PESADO,DIAMETRO DE 2.1/2",INCLUSIVE CONEXOES E EMENDAS,EXCLUSIVE ABERTURA E FECHAMENTO DE RASGO.FORNECIMENTO E ASSENTAMENTO</v>
          </cell>
          <cell r="C16791" t="str">
            <v>M</v>
          </cell>
        </row>
        <row r="16792">
          <cell r="A16792" t="str">
            <v>15.035.0026-A</v>
          </cell>
          <cell r="B16792" t="str">
            <v>ELETRODUTO DE FERRO GALVANIZADO,TIPO PESADO,DIAMETRO DE 2.1/2",INCLUSIVE CONEXOES E EMENDAS,EXCLUSIVE ABERTURA E FECHAMENTO DE RASGO.FORNECIMENTO E ASSENTAMENTO</v>
          </cell>
          <cell r="C16792" t="str">
            <v>M</v>
          </cell>
        </row>
        <row r="16793">
          <cell r="A16793" t="str">
            <v>15.035.0027-0</v>
          </cell>
          <cell r="B16793" t="str">
            <v>ELETRODUTO DE FERRO GALVANIZADO,TIPO PESADO,DIAMETRO DE 3",INCLUSIVE CONEXOES E EMENDAS,EXCLUSIVE ABERTURA E FECHAMENTODE RASGO.FORNECIMENTO E ASSENTAMENTO</v>
          </cell>
          <cell r="C16793" t="str">
            <v>M</v>
          </cell>
        </row>
        <row r="16794">
          <cell r="A16794" t="str">
            <v>15.035.0027-A</v>
          </cell>
          <cell r="B16794" t="str">
            <v>ELETRODUTO DE FERRO GALVANIZADO,TIPO PESADO,DIAMETRO DE 3",INCLUSIVE CONEXOES E EMENDAS,EXCLUSIVE ABERTURA E FECHAMENTODE RASGO.FORNECIMENTO E ASSENTAMENTO</v>
          </cell>
          <cell r="C16794" t="str">
            <v>M</v>
          </cell>
        </row>
        <row r="16795">
          <cell r="A16795" t="str">
            <v>15.036.0001-0</v>
          </cell>
          <cell r="B16795" t="str">
            <v>TUBO DE CPVC RIGIDO,DIAMETRO DE 15MM,SOLDAVEL,PARA AGUA QUENTE E FRIA,EXCLUSIVE EMENDA,CONEXOES,ABERTURA E FECHAMENTO DERASGO.FORNECIMENTO E ASSENTAMENTO</v>
          </cell>
          <cell r="C16795" t="str">
            <v>M</v>
          </cell>
        </row>
        <row r="16796">
          <cell r="A16796" t="str">
            <v>15.036.0001-A</v>
          </cell>
          <cell r="B16796" t="str">
            <v>TUBO DE CPVC RIGIDO,DIAMETRO DE 15MM,SOLDAVEL,PARA AGUA QUENTE E FRIA,EXCLUSIVE EMENDA,CONEXOES,ABERTURA E FECHAMENTO DERASGO.FORNECIMENTO E ASSENTAMENTO</v>
          </cell>
          <cell r="C16796" t="str">
            <v>M</v>
          </cell>
        </row>
        <row r="16797">
          <cell r="A16797" t="str">
            <v>15.036.0002-0</v>
          </cell>
          <cell r="B16797" t="str">
            <v>TUBO DE CPVC RIGIDO,DIAMETRO DE 22MM,SOLDAVEL,PARA AGUA QUENTE E FRIA,EXCLUSIVE EMENDA,CONEXOES,ABERTURA E FECHAMENTO DERASGO.FORNECIMENTO E ASSENTAMENTO</v>
          </cell>
          <cell r="C16797" t="str">
            <v>M</v>
          </cell>
        </row>
        <row r="16798">
          <cell r="A16798" t="str">
            <v>15.036.0002-A</v>
          </cell>
          <cell r="B16798" t="str">
            <v>TUBO DE CPVC RIGIDO,DIAMETRO DE 22MM,SOLDAVEL,PARA AGUA QUENTE E FRIA,EXCLUSIVE EMENDA,CONEXOES,ABERTURA E FECHAMENTO DERASGO.FORNECIMENTO E ASSENTAMENTO</v>
          </cell>
          <cell r="C16798" t="str">
            <v>M</v>
          </cell>
        </row>
        <row r="16799">
          <cell r="A16799" t="str">
            <v>15.036.0003-0</v>
          </cell>
          <cell r="B16799" t="str">
            <v>TUBO DE CPVC RIGIDO,DIAMETRO DE 28MM,SOLDAVEL,PARA AGUA QUENTE E FRIA,EXCLUSIVE EMENDA,CONEXOES,ABERTURA E FECHAMENTO DERASGO.FORNECIMENTO E ASSENTAMENTO</v>
          </cell>
          <cell r="C16799" t="str">
            <v>M</v>
          </cell>
        </row>
        <row r="16800">
          <cell r="A16800" t="str">
            <v>15.036.0003-A</v>
          </cell>
          <cell r="B16800" t="str">
            <v>TUBO DE CPVC RIGIDO,DIAMETRO DE 28MM,SOLDAVEL,PARA AGUA QUENTE E FRIA,EXCLUSIVE EMENDA,CONEXOES,ABERTURA E FECHAMENTO DERASGO.FORNECIMENTO E ASSENTAMENTO</v>
          </cell>
          <cell r="C16800" t="str">
            <v>M</v>
          </cell>
        </row>
        <row r="16801">
          <cell r="A16801" t="str">
            <v>15.036.0010-0</v>
          </cell>
          <cell r="B16801" t="str">
            <v>TUBO DE PVC RIGIDO,ROSQUEAVEL,PARA AGUA FRIA,COM DIAMETRO DE1/2",EXCLUSIVE EMENDAS,CONEXOES,ABERTURA E FECHAMENTO DE RASGO.FORNECIMENTO E ASSENTAMENTO</v>
          </cell>
          <cell r="C16801" t="str">
            <v>M</v>
          </cell>
        </row>
        <row r="16802">
          <cell r="A16802" t="str">
            <v>15.036.0010-A</v>
          </cell>
          <cell r="B16802" t="str">
            <v>TUBO DE PVC RIGIDO,ROSQUEAVEL,PARA AGUA FRIA,COM DIAMETRO DE1/2",EXCLUSIVE EMENDAS,CONEXOES,ABERTURA E FECHAMENTO DE RASGO.FORNECIMENTO E ASSENTAMENTO</v>
          </cell>
          <cell r="C16802" t="str">
            <v>M</v>
          </cell>
        </row>
        <row r="16803">
          <cell r="A16803" t="str">
            <v>15.036.0011-0</v>
          </cell>
          <cell r="B16803" t="str">
            <v>TUBO DE PVC RIGIDO,ROSQUEAVEL,PARA AGUA FRIA,COM DIAMETRO DE3/4",EXCLUSIVE EMENDAS,CONEXOES,ABERTURA E FECHAMENTO DE RASGO.FORNECIMENTO E ASSENTAMENTO</v>
          </cell>
          <cell r="C16803" t="str">
            <v>M</v>
          </cell>
        </row>
        <row r="16804">
          <cell r="A16804" t="str">
            <v>15.036.0011-A</v>
          </cell>
          <cell r="B16804" t="str">
            <v>TUBO DE PVC RIGIDO,ROSQUEAVEL,PARA AGUA FRIA,COM DIAMETRO DE3/4",EXCLUSIVE EMENDAS,CONEXOES,ABERTURA E FECHAMENTO DE RASGO.FORNECIMENTO E ASSENTAMENTO</v>
          </cell>
          <cell r="C16804" t="str">
            <v>M</v>
          </cell>
        </row>
        <row r="16805">
          <cell r="A16805" t="str">
            <v>15.036.0012-0</v>
          </cell>
          <cell r="B16805" t="str">
            <v>TUBO DE PVC RIGIDO,ROSQUEAVEL,PARA AGUA FRIA,COM DIAMETRO DE1",EXCLUSIVE EMENDAS,CONEXOES,ABERTURA E FECHAMENTO DE RASGO.FORNECIMENTO E ASSENTAMENTO</v>
          </cell>
          <cell r="C16805" t="str">
            <v>M</v>
          </cell>
        </row>
        <row r="16806">
          <cell r="A16806" t="str">
            <v>15.036.0012-A</v>
          </cell>
          <cell r="B16806" t="str">
            <v>TUBO DE PVC RIGIDO,ROSQUEAVEL,PARA AGUA FRIA,COM DIAMETRO DE1",EXCLUSIVE EMENDAS,CONEXOES,ABERTURA E FECHAMENTO DE RASGO.FORNECIMENTO E ASSENTAMENTO</v>
          </cell>
          <cell r="C16806" t="str">
            <v>M</v>
          </cell>
        </row>
        <row r="16807">
          <cell r="A16807" t="str">
            <v>15.036.0013-0</v>
          </cell>
          <cell r="B16807" t="str">
            <v>TUBO DE PVC RIGIDO,ROSQUEAVEL,PARA AGUA FRIA,COM DIAMETRO DE1.1/2",EXCLUSIVE EMENDAS,CONEXOES,ABERTURA E FECHAMENTO DERASGO.FORNECIMENTO E ASSENTAMENTO</v>
          </cell>
          <cell r="C16807" t="str">
            <v>M</v>
          </cell>
        </row>
        <row r="16808">
          <cell r="A16808" t="str">
            <v>15.036.0013-A</v>
          </cell>
          <cell r="B16808" t="str">
            <v>TUBO DE PVC RIGIDO,ROSQUEAVEL,PARA AGUA FRIA,COM DIAMETRO DE1.1/2",EXCLUSIVE EMENDAS,CONEXOES,ABERTURA E FECHAMENTO DERASGO.FORNECIMENTO E ASSENTAMENTO</v>
          </cell>
          <cell r="C16808" t="str">
            <v>M</v>
          </cell>
        </row>
        <row r="16809">
          <cell r="A16809" t="str">
            <v>15.036.0014-0</v>
          </cell>
          <cell r="B16809" t="str">
            <v>TUBO DE PVC RIGIDO,ROSQUEAVEL,PARA AGUA FRIA,COM DIAMETRO DE2",EXCLUSIVE EMENDAS,CONEXOES,ABERTURA E FECHAMENTO DE RASGO.FORNECIMENTO E ASSENTAMENTO</v>
          </cell>
          <cell r="C16809" t="str">
            <v>M</v>
          </cell>
        </row>
        <row r="16810">
          <cell r="A16810" t="str">
            <v>15.036.0014-A</v>
          </cell>
          <cell r="B16810" t="str">
            <v>TUBO DE PVC RIGIDO,ROSQUEAVEL,PARA AGUA FRIA,COM DIAMETRO DE2",EXCLUSIVE EMENDAS,CONEXOES,ABERTURA E FECHAMENTO DE RASGO.FORNECIMENTO E ASSENTAMENTO</v>
          </cell>
          <cell r="C16810" t="str">
            <v>M</v>
          </cell>
        </row>
        <row r="16811">
          <cell r="A16811" t="str">
            <v>15.036.0015-0</v>
          </cell>
          <cell r="B16811" t="str">
            <v>TUBO DE PVC RIGIDO,ROSQUEAVEL,PARA AGUA FRIA,COM DIAMETRO DE2.1/2",EXCLUSIVE EMENDAS,CONEXOES,ABERTURA E FECHAMENTO DERASGO.FORNECIMENTO E ASSENTAMENTO</v>
          </cell>
          <cell r="C16811" t="str">
            <v>M</v>
          </cell>
        </row>
        <row r="16812">
          <cell r="A16812" t="str">
            <v>15.036.0015-A</v>
          </cell>
          <cell r="B16812" t="str">
            <v>TUBO DE PVC RIGIDO,ROSQUEAVEL,PARA AGUA FRIA,COM DIAMETRO DE2.1/2",EXCLUSIVE EMENDAS,CONEXOES,ABERTURA E FECHAMENTO DERASGO.FORNECIMENTO E ASSENTAMENTO</v>
          </cell>
          <cell r="C16812" t="str">
            <v>M</v>
          </cell>
        </row>
        <row r="16813">
          <cell r="A16813" t="str">
            <v>15.036.0016-0</v>
          </cell>
          <cell r="B16813" t="str">
            <v>TUBO DE PVC RIGIDO,ROSQUEAVEL,PARA AGUA FRIA,COM DIAMETRO DE3",EXCLUSIVE EMENDAS,CONEXOES,ABERTURA E FECHAMENTO DE RASGO.FORNECIMENTO E ASSENTAMENTO</v>
          </cell>
          <cell r="C16813" t="str">
            <v>M</v>
          </cell>
        </row>
        <row r="16814">
          <cell r="A16814" t="str">
            <v>15.036.0016-A</v>
          </cell>
          <cell r="B16814" t="str">
            <v>TUBO DE PVC RIGIDO,ROSQUEAVEL,PARA AGUA FRIA,COM DIAMETRO DE3",EXCLUSIVE EMENDAS,CONEXOES,ABERTURA E FECHAMENTO DE RASGO.FORNECIMENTO E ASSENTAMENTO</v>
          </cell>
          <cell r="C16814" t="str">
            <v>M</v>
          </cell>
        </row>
        <row r="16815">
          <cell r="A16815" t="str">
            <v>15.036.0017-0</v>
          </cell>
          <cell r="B16815" t="str">
            <v>TUBO DE PVC RIGIDO,ROSQUEAVEL,PARA AGUA FRIA,COM DIAMETRO DE4",EXCLUSIVE EMENDAS,CONEXOES,ABERTURA E FECHAMENTO DE RASGO.FORNECIMENTO E ASSENTAMENTO</v>
          </cell>
          <cell r="C16815" t="str">
            <v>M</v>
          </cell>
        </row>
        <row r="16816">
          <cell r="A16816" t="str">
            <v>15.036.0017-A</v>
          </cell>
          <cell r="B16816" t="str">
            <v>TUBO DE PVC RIGIDO,ROSQUEAVEL,PARA AGUA FRIA,COM DIAMETRO DE4",EXCLUSIVE EMENDAS,CONEXOES,ABERTURA E FECHAMENTO DE RASGO.FORNECIMENTO E ASSENTAMENTO</v>
          </cell>
          <cell r="C16816" t="str">
            <v>M</v>
          </cell>
        </row>
        <row r="16817">
          <cell r="A16817" t="str">
            <v>15.036.0018-0</v>
          </cell>
          <cell r="B16817" t="str">
            <v>TUBO DE PVC RIGIDO,ROSQUEAVEL,PARA AGUA FRIA,COM DIAMETRO DE1/2",INCLUSIVE CONEXOES E EMENDAS,EXCLUSIVE ABERTURA E FECHAMENTO DE RASGO.FORNECIMENTO E ASSENTAMENTO</v>
          </cell>
          <cell r="C16817" t="str">
            <v>M</v>
          </cell>
        </row>
        <row r="16818">
          <cell r="A16818" t="str">
            <v>15.036.0018-A</v>
          </cell>
          <cell r="B16818" t="str">
            <v>TUBO DE PVC RIGIDO,ROSQUEAVEL,PARA AGUA FRIA,COM DIAMETRO DE1/2",INCLUSIVE CONEXOES E EMENDAS,EXCLUSIVE ABERTURA E FECHAMENTO DE RASGO.FORNECIMENTO E ASSENTAMENTO</v>
          </cell>
          <cell r="C16818" t="str">
            <v>M</v>
          </cell>
        </row>
        <row r="16819">
          <cell r="A16819" t="str">
            <v>15.036.0019-0</v>
          </cell>
          <cell r="B16819" t="str">
            <v>TUBO DE PVC RIGIDO,ROSQUEAVEL,PARA AGUA FRIA,COM DIAMETRO DE3/4",INCLUSIVE CONEXOES E EMENDAS,EXCLUSIVE ABERTURA E FECHAMENTO DE RASGO.FORNECIMENTO E ASSENTAMENTO</v>
          </cell>
          <cell r="C16819" t="str">
            <v>M</v>
          </cell>
        </row>
        <row r="16820">
          <cell r="A16820" t="str">
            <v>15.036.0019-A</v>
          </cell>
          <cell r="B16820" t="str">
            <v>TUBO DE PVC RIGIDO,ROSQUEAVEL,PARA AGUA FRIA,COM DIAMETRO DE3/4",INCLUSIVE CONEXOES E EMENDAS,EXCLUSIVE ABERTURA E FECHAMENTO DE RASGO.FORNECIMENTO E ASSENTAMENTO</v>
          </cell>
          <cell r="C16820" t="str">
            <v>M</v>
          </cell>
        </row>
        <row r="16821">
          <cell r="A16821" t="str">
            <v>15.036.0020-0</v>
          </cell>
          <cell r="B16821" t="str">
            <v>TUBO DE PVC RIGIDO,ROSQUEAVEL,PARA AGUA FRIA,COM DIAMETRO DE1",INCLUSIVE CONEXOES E EMENDAS,EXCLUSIVE ABERTURA E FECHAMENTO DE RASGO.FORNECIMENTO E ASSENTAMENTO</v>
          </cell>
          <cell r="C16821" t="str">
            <v>M</v>
          </cell>
        </row>
        <row r="16822">
          <cell r="A16822" t="str">
            <v>15.036.0020-A</v>
          </cell>
          <cell r="B16822" t="str">
            <v>TUBO DE PVC RIGIDO,ROSQUEAVEL,PARA AGUA FRIA,COM DIAMETRO DE1",INCLUSIVE CONEXOES E EMENDAS,EXCLUSIVE ABERTURA E FECHAMENTO DE RASGO.FORNECIMENTO E ASSENTAMENTO</v>
          </cell>
          <cell r="C16822" t="str">
            <v>M</v>
          </cell>
        </row>
        <row r="16823">
          <cell r="A16823" t="str">
            <v>15.036.0021-0</v>
          </cell>
          <cell r="B16823" t="str">
            <v>TUBO DE PVC RIGIDO,ROSQUEAVEL,PARA AGUA FRIA,COM DIAMETRO DE1.1/4",INCLUSIVE CONEXOES E EMENDAS,EXCLUSIVE ABERTURA E FECHAMENTO DE RASGO.FORNECIMENTO E ASSENTAMENTO</v>
          </cell>
          <cell r="C16823" t="str">
            <v>M</v>
          </cell>
        </row>
        <row r="16824">
          <cell r="A16824" t="str">
            <v>15.036.0021-A</v>
          </cell>
          <cell r="B16824" t="str">
            <v>TUBO DE PVC RIGIDO,ROSQUEAVEL,PARA AGUA FRIA,COM DIAMETRO DE1.1/4",INCLUSIVE CONEXOES E EMENDAS,EXCLUSIVE ABERTURA E FECHAMENTO DE RASGO.FORNECIMENTO E ASSENTAMENTO</v>
          </cell>
          <cell r="C16824" t="str">
            <v>M</v>
          </cell>
        </row>
        <row r="16825">
          <cell r="A16825" t="str">
            <v>15.036.0022-0</v>
          </cell>
          <cell r="B16825" t="str">
            <v>TUBO DE PVC RIGIDO,ROSQUEAVEL,PARA AGUA FRIA,COM DIAMETRO DE1.1/2",INCLUSIVE CONEXOES E EMENDAS,EXCLUSIVE ABERTURA E FECHAMENTO DE RASGO.FORNECIMENTO E ASSENTAMENTO</v>
          </cell>
          <cell r="C16825" t="str">
            <v>M</v>
          </cell>
        </row>
        <row r="16826">
          <cell r="A16826" t="str">
            <v>15.036.0022-A</v>
          </cell>
          <cell r="B16826" t="str">
            <v>TUBO DE PVC RIGIDO,ROSQUEAVEL,PARA AGUA FRIA,COM DIAMETRO DE1.1/2",INCLUSIVE CONEXOES E EMENDAS,EXCLUSIVE ABERTURA E FECHAMENTO DE RASGO.FORNECIMENTO E ASSENTAMENTO</v>
          </cell>
          <cell r="C16826" t="str">
            <v>M</v>
          </cell>
        </row>
        <row r="16827">
          <cell r="A16827" t="str">
            <v>15.036.0023-0</v>
          </cell>
          <cell r="B16827" t="str">
            <v>TUBO DE PVC RIGIDO,ROSQUEAVEL,PARA AGUA FRIA,COM DIAMETRO DE2",INCLUSIVE CONEXOES E EMENDAS,EXCLUSIVE ABERTURA E FECHAMENTO DE RASGO.FORNECIMENTO E ASSENTAMENTO</v>
          </cell>
          <cell r="C16827" t="str">
            <v>M</v>
          </cell>
        </row>
        <row r="16828">
          <cell r="A16828" t="str">
            <v>15.036.0023-A</v>
          </cell>
          <cell r="B16828" t="str">
            <v>TUBO DE PVC RIGIDO,ROSQUEAVEL,PARA AGUA FRIA,COM DIAMETRO DE2",INCLUSIVE CONEXOES E EMENDAS,EXCLUSIVE ABERTURA E FECHAMENTO DE RASGO.FORNECIMENTO E ASSENTAMENTO</v>
          </cell>
          <cell r="C16828" t="str">
            <v>M</v>
          </cell>
        </row>
        <row r="16829">
          <cell r="A16829" t="str">
            <v>15.036.0024-0</v>
          </cell>
          <cell r="B16829" t="str">
            <v>TUBO DE PVC RIGIDO,ROSQUEAVEL,PARA AGUA FRIA,COM DIAMETRO DE2.1/2",INCLUSIVE CONEXOES E EMENDAS,EXCLUSIVE ABERTURA E FECHAMENTO DE RASGO.FORNECIMENTO E ASSENTAMENTO</v>
          </cell>
          <cell r="C16829" t="str">
            <v>M</v>
          </cell>
        </row>
        <row r="16830">
          <cell r="A16830" t="str">
            <v>15.036.0024-A</v>
          </cell>
          <cell r="B16830" t="str">
            <v>TUBO DE PVC RIGIDO,ROSQUEAVEL,PARA AGUA FRIA,COM DIAMETRO DE2.1/2",INCLUSIVE CONEXOES E EMENDAS,EXCLUSIVE ABERTURA E FECHAMENTO DE RASGO.FORNECIMENTO E ASSENTAMENTO</v>
          </cell>
          <cell r="C16830" t="str">
            <v>M</v>
          </cell>
        </row>
        <row r="16831">
          <cell r="A16831" t="str">
            <v>15.036.0025-0</v>
          </cell>
          <cell r="B16831" t="str">
            <v>TUBO DE PVC RIGIDO,ROSQUEAVEL,PARA AGUA FRIA,COM DIAMETRO DE3",INCLUSIVE CONEXOES E EMENDAS,EXCLUSIVE ABERTURA E FECHAMENTO DE RASGO.FORNECIMENTO E ASSENTAMENTO</v>
          </cell>
          <cell r="C16831" t="str">
            <v>M</v>
          </cell>
        </row>
        <row r="16832">
          <cell r="A16832" t="str">
            <v>15.036.0025-A</v>
          </cell>
          <cell r="B16832" t="str">
            <v>TUBO DE PVC RIGIDO,ROSQUEAVEL,PARA AGUA FRIA,COM DIAMETRO DE3",INCLUSIVE CONEXOES E EMENDAS,EXCLUSIVE ABERTURA E FECHAMENTO DE RASGO.FORNECIMENTO E ASSENTAMENTO</v>
          </cell>
          <cell r="C16832" t="str">
            <v>M</v>
          </cell>
        </row>
        <row r="16833">
          <cell r="A16833" t="str">
            <v>15.036.0026-0</v>
          </cell>
          <cell r="B16833" t="str">
            <v>TUBO DE PVC RIGIDO,ROSQUEAVEL,PARA AGUA FRIA,COM DIAMETRO DE4",INCLUSIVE CONEXOES E EMENDAS,EXCLUSIVE ABERTURA E FECHAMENTO DE RASGO.FORNECIMENTO E ASSENTAMENTO</v>
          </cell>
          <cell r="C16833" t="str">
            <v>M</v>
          </cell>
        </row>
        <row r="16834">
          <cell r="A16834" t="str">
            <v>15.036.0026-A</v>
          </cell>
          <cell r="B16834" t="str">
            <v>TUBO DE PVC RIGIDO,ROSQUEAVEL,PARA AGUA FRIA,COM DIAMETRO DE4",INCLUSIVE CONEXOES E EMENDAS,EXCLUSIVE ABERTURA E FECHAMENTO DE RASGO.FORNECIMENTO E ASSENTAMENTO</v>
          </cell>
          <cell r="C16834" t="str">
            <v>M</v>
          </cell>
        </row>
        <row r="16835">
          <cell r="A16835" t="str">
            <v>15.036.0027-0</v>
          </cell>
          <cell r="B16835" t="str">
            <v>TUBO DE PVC RIGIDO DE 20MM,SOLDAVEL,EXCLUSIVE CONEXOES,EMENDAS,ABERTURA E FECHAMENTO DE RASGO.FORNECIMENTO E ASSENTAMENTO</v>
          </cell>
          <cell r="C16835" t="str">
            <v>M</v>
          </cell>
        </row>
        <row r="16836">
          <cell r="A16836" t="str">
            <v>15.036.0027-A</v>
          </cell>
          <cell r="B16836" t="str">
            <v>TUBO DE PVC RIGIDO DE 20MM,SOLDAVEL,EXCLUSIVE CONEXOES,EMENDAS,ABERTURA E FECHAMENTO DE RASGO.FORNECIMENTO E ASSENTAMENTO</v>
          </cell>
          <cell r="C16836" t="str">
            <v>M</v>
          </cell>
        </row>
        <row r="16837">
          <cell r="A16837" t="str">
            <v>15.036.0028-0</v>
          </cell>
          <cell r="B16837" t="str">
            <v>TUBO DE PVC RIGIDO DE 25MM,SOLDAVEL,EXCLUSIVE CONEXOES,EMENDAS,ABERTURA E FECHAMENTO DE RASGO.FORNECIMENTO E ASSENTAMENTO</v>
          </cell>
          <cell r="C16837" t="str">
            <v>M</v>
          </cell>
        </row>
        <row r="16838">
          <cell r="A16838" t="str">
            <v>15.036.0028-A</v>
          </cell>
          <cell r="B16838" t="str">
            <v>TUBO DE PVC RIGIDO DE 25MM,SOLDAVEL,EXCLUSIVE CONEXOES,EMENDAS,ABERTURA E FECHAMENTO DE RASGO.FORNECIMENTO E ASSENTAMENTO</v>
          </cell>
          <cell r="C16838" t="str">
            <v>M</v>
          </cell>
        </row>
        <row r="16839">
          <cell r="A16839" t="str">
            <v>15.036.0029-0</v>
          </cell>
          <cell r="B16839" t="str">
            <v>TUBO DE PVC RIGIDO DE 32MM,SOLDAVEL,EXCLUSIVE CONEXOES,EMENDAS,ABERTURA E FECHAMENTO DE RASGO.FORNECIMENTO E ASSENTAMENTO</v>
          </cell>
          <cell r="C16839" t="str">
            <v>M</v>
          </cell>
        </row>
        <row r="16840">
          <cell r="A16840" t="str">
            <v>15.036.0029-A</v>
          </cell>
          <cell r="B16840" t="str">
            <v>TUBO DE PVC RIGIDO DE 32MM,SOLDAVEL,EXCLUSIVE CONEXOES,EMENDAS,ABERTURA E FECHAMENTO DE RASGO.FORNECIMENTO E ASSENTAMENTO</v>
          </cell>
          <cell r="C16840" t="str">
            <v>M</v>
          </cell>
        </row>
        <row r="16841">
          <cell r="A16841" t="str">
            <v>15.036.0030-0</v>
          </cell>
          <cell r="B16841" t="str">
            <v>TUBO DE PVC RIGIDO DE 40MM,SOLDAVEL,EXCLUSIVE CONEXOES,EMENDAS,ABERTURA E FECHAMENTO DE RASGO.FORNECIMENTO E ASSENTAMENTO</v>
          </cell>
          <cell r="C16841" t="str">
            <v>M</v>
          </cell>
        </row>
        <row r="16842">
          <cell r="A16842" t="str">
            <v>15.036.0030-A</v>
          </cell>
          <cell r="B16842" t="str">
            <v>TUBO DE PVC RIGIDO DE 40MM,SOLDAVEL,EXCLUSIVE CONEXOES,EMENDAS,ABERTURA E FECHAMENTO DE RASGO.FORNECIMENTO E ASSENTAMENTO</v>
          </cell>
          <cell r="C16842" t="str">
            <v>M</v>
          </cell>
        </row>
        <row r="16843">
          <cell r="A16843" t="str">
            <v>15.036.0031-0</v>
          </cell>
          <cell r="B16843" t="str">
            <v>TUBO DE PVC RIGIDO DE 50MM,SOLDAVEL,EXCLUSIVE CONEXOES,EMENDAS,ABERTURA E FECHAMENTO DE RASGO.FORNECIMENTO E ASSENTAMENTO</v>
          </cell>
          <cell r="C16843" t="str">
            <v>M</v>
          </cell>
        </row>
        <row r="16844">
          <cell r="A16844" t="str">
            <v>15.036.0031-A</v>
          </cell>
          <cell r="B16844" t="str">
            <v>TUBO DE PVC RIGIDO DE 50MM,SOLDAVEL,EXCLUSIVE CONEXOES,EMENDAS,ABERTURA E FECHAMENTO DE RASGO.FORNECIMENTO E ASSENTAMENTO</v>
          </cell>
          <cell r="C16844" t="str">
            <v>M</v>
          </cell>
        </row>
        <row r="16845">
          <cell r="A16845" t="str">
            <v>15.036.0032-0</v>
          </cell>
          <cell r="B16845" t="str">
            <v>TUBO DE PVC RIGIDO DE 60MM,SOLDAVEL,EXCLUSIVE CONEXOES,EMENDAS,ABERTURA E FECHAMENTO DE RASGO.FORNECIMENTO E ASSENTAMENTO</v>
          </cell>
          <cell r="C16845" t="str">
            <v>M</v>
          </cell>
        </row>
        <row r="16846">
          <cell r="A16846" t="str">
            <v>15.036.0032-A</v>
          </cell>
          <cell r="B16846" t="str">
            <v>TUBO DE PVC RIGIDO DE 60MM,SOLDAVEL,EXCLUSIVE CONEXOES,EMENDAS,ABERTURA E FECHAMENTO DE RASGO.FORNECIMENTO E ASSENTAMENTO</v>
          </cell>
          <cell r="C16846" t="str">
            <v>M</v>
          </cell>
        </row>
        <row r="16847">
          <cell r="A16847" t="str">
            <v>15.036.0033-0</v>
          </cell>
          <cell r="B16847" t="str">
            <v>TUBO DE PVC RIGIDO DE 75MM,SOLDAVEL,EXCLUSIVE CONEXOES,EMENDAS,ABERTURA E FECHAMENTO DE RASGO.FORNECIMENTO E ASSENTAMENTO</v>
          </cell>
          <cell r="C16847" t="str">
            <v>M</v>
          </cell>
        </row>
        <row r="16848">
          <cell r="A16848" t="str">
            <v>15.036.0033-A</v>
          </cell>
          <cell r="B16848" t="str">
            <v>TUBO DE PVC RIGIDO DE 75MM,SOLDAVEL,EXCLUSIVE CONEXOES,EMENDAS,ABERTURA E FECHAMENTO DE RASGO.FORNECIMENTO E ASSENTAMENTO</v>
          </cell>
          <cell r="C16848" t="str">
            <v>M</v>
          </cell>
        </row>
        <row r="16849">
          <cell r="A16849" t="str">
            <v>15.036.0034-0</v>
          </cell>
          <cell r="B16849" t="str">
            <v>TUBO DE PVC RIGIDO DE 85MM,SOLDAVEL,EXCLUSIVE CONEXOES,EMENDAS,ABERTURA E FECHAMENTO DE RASGO.FORNECIMENTO E ASSENTAMENTO</v>
          </cell>
          <cell r="C16849" t="str">
            <v>M</v>
          </cell>
        </row>
        <row r="16850">
          <cell r="A16850" t="str">
            <v>15.036.0034-A</v>
          </cell>
          <cell r="B16850" t="str">
            <v>TUBO DE PVC RIGIDO DE 85MM,SOLDAVEL,EXCLUSIVE CONEXOES,EMENDAS,ABERTURA E FECHAMENTO DE RASGO.FORNECIMENTO E ASSENTAMENTO</v>
          </cell>
          <cell r="C16850" t="str">
            <v>M</v>
          </cell>
        </row>
        <row r="16851">
          <cell r="A16851" t="str">
            <v>15.036.0035-0</v>
          </cell>
          <cell r="B16851" t="str">
            <v>TUBO DE PVC RIGIDO DE 110MM,SOLDAVEL,EXCLUSIVE CONEXOES,EMENDAS,ABERTURA E FECHAMENTO DE RASGO.FORNECIMENTO E ASSENTAMENTO</v>
          </cell>
          <cell r="C16851" t="str">
            <v>M</v>
          </cell>
        </row>
        <row r="16852">
          <cell r="A16852" t="str">
            <v>15.036.0035-A</v>
          </cell>
          <cell r="B16852" t="str">
            <v>TUBO DE PVC RIGIDO DE 110MM,SOLDAVEL,EXCLUSIVE CONEXOES,EMENDAS,ABERTURA E FECHAMENTO DE RASGO.FORNECIMENTO E ASSENTAMENTO</v>
          </cell>
          <cell r="C16852" t="str">
            <v>M</v>
          </cell>
        </row>
        <row r="16853">
          <cell r="A16853" t="str">
            <v>15.036.0036-0</v>
          </cell>
          <cell r="B16853" t="str">
            <v>TUBO DE PVC RIGIDO DE 20MM,SOLDAVEL,INCLUSIVE CONEXOES E EMENDAS,EXCLUSIVE ABERTURA E FECHAMENTO DE RASGO.FORNECIMENTO EASSENTAMENTO</v>
          </cell>
          <cell r="C16853" t="str">
            <v>M</v>
          </cell>
        </row>
        <row r="16854">
          <cell r="A16854" t="str">
            <v>15.036.0036-A</v>
          </cell>
          <cell r="B16854" t="str">
            <v>TUBO DE PVC RIGIDO DE 20MM,SOLDAVEL,INCLUSIVE CONEXOES E EMENDAS,EXCLUSIVE ABERTURA E FECHAMENTO DE RASGO.FORNECIMENTO EASSENTAMENTO</v>
          </cell>
          <cell r="C16854" t="str">
            <v>M</v>
          </cell>
        </row>
        <row r="16855">
          <cell r="A16855" t="str">
            <v>15.036.0037-0</v>
          </cell>
          <cell r="B16855" t="str">
            <v>TUBO DE PVC RIGIDO DE 25MM,SOLDAVEL,INCLUSIVE CONEXOES E EMENDAS,EXCLUSIVE ABERTURA E FECHAMENTO DE RASGO.FORNECIMENTO EASSENTAMENTO</v>
          </cell>
          <cell r="C16855" t="str">
            <v>M</v>
          </cell>
        </row>
        <row r="16856">
          <cell r="A16856" t="str">
            <v>15.036.0037-A</v>
          </cell>
          <cell r="B16856" t="str">
            <v>TUBO DE PVC RIGIDO DE 25MM,SOLDAVEL,INCLUSIVE CONEXOES E EMENDAS,EXCLUSIVE ABERTURA E FECHAMENTO DE RASGO.FORNECIMENTO EASSENTAMENTO</v>
          </cell>
          <cell r="C16856" t="str">
            <v>M</v>
          </cell>
        </row>
        <row r="16857">
          <cell r="A16857" t="str">
            <v>15.036.0038-0</v>
          </cell>
          <cell r="B16857" t="str">
            <v>TUBO DE PVC RIGIDO DE 32MM,SOLDAVEL,INCLUSIVE CONEXOES E EMENDAS,EXCLUSIVE ABERTURA E FECHAMENTO DE RASGO.FORNECIMENTO EASSENTAMENTO</v>
          </cell>
          <cell r="C16857" t="str">
            <v>M</v>
          </cell>
        </row>
        <row r="16858">
          <cell r="A16858" t="str">
            <v>15.036.0038-A</v>
          </cell>
          <cell r="B16858" t="str">
            <v>TUBO DE PVC RIGIDO DE 32MM,SOLDAVEL,INCLUSIVE CONEXOES E EMENDAS,EXCLUSIVE ABERTURA E FECHAMENTO DE RASGO.FORNECIMENTO EASSENTAMENTO</v>
          </cell>
          <cell r="C16858" t="str">
            <v>M</v>
          </cell>
        </row>
        <row r="16859">
          <cell r="A16859" t="str">
            <v>15.036.0039-0</v>
          </cell>
          <cell r="B16859" t="str">
            <v>TUBO DE PVC RIGIDO DE 40MM,SOLDAVEL,INCLUSIVE CONEXOES E EMENDAS,EXCLUSIVE ABERTURA E FECHAMENTO DE RASGO.FORNECIMENTO EASSENTAMENTO</v>
          </cell>
          <cell r="C16859" t="str">
            <v>M</v>
          </cell>
        </row>
        <row r="16860">
          <cell r="A16860" t="str">
            <v>15.036.0039-A</v>
          </cell>
          <cell r="B16860" t="str">
            <v>TUBO DE PVC RIGIDO DE 40MM,SOLDAVEL,INCLUSIVE CONEXOES E EMENDAS,EXCLUSIVE ABERTURA E FECHAMENTO DE RASGO.FORNECIMENTO EASSENTAMENTO</v>
          </cell>
          <cell r="C16860" t="str">
            <v>M</v>
          </cell>
        </row>
        <row r="16861">
          <cell r="A16861" t="str">
            <v>15.036.0040-0</v>
          </cell>
          <cell r="B16861" t="str">
            <v>TUBO DE PVC RIGIDO DE 50MM,SOLDAVEL,INCLUSIVE CONEXOES E EMENDAS,EXCLUSIVE ABERTURA E FECHAMENTO DE RASGO.FORNECIMENTO EASSENTAMENTO</v>
          </cell>
          <cell r="C16861" t="str">
            <v>M</v>
          </cell>
        </row>
        <row r="16862">
          <cell r="A16862" t="str">
            <v>15.036.0040-A</v>
          </cell>
          <cell r="B16862" t="str">
            <v>TUBO DE PVC RIGIDO DE 50MM,SOLDAVEL,INCLUSIVE CONEXOES E EMENDAS,EXCLUSIVE ABERTURA E FECHAMENTO DE RASGO.FORNECIMENTO EASSENTAMENTO</v>
          </cell>
          <cell r="C16862" t="str">
            <v>M</v>
          </cell>
        </row>
        <row r="16863">
          <cell r="A16863" t="str">
            <v>15.036.0041-0</v>
          </cell>
          <cell r="B16863" t="str">
            <v>TUBO DE PVC RIGIDO DE 60MM,SOLDAVEL,INCLUSIVE CONEXOES E EMENDAS,EXCLUSIVE ABERTURA E FECHAMENTO DE RASGO.FORNECIMENTO EASSENTAMENTO</v>
          </cell>
          <cell r="C16863" t="str">
            <v>M</v>
          </cell>
        </row>
        <row r="16864">
          <cell r="A16864" t="str">
            <v>15.036.0041-A</v>
          </cell>
          <cell r="B16864" t="str">
            <v>TUBO DE PVC RIGIDO DE 60MM,SOLDAVEL,INCLUSIVE CONEXOES E EMENDAS,EXCLUSIVE ABERTURA E FECHAMENTO DE RASGO.FORNECIMENTO EASSENTAMENTO</v>
          </cell>
          <cell r="C16864" t="str">
            <v>M</v>
          </cell>
        </row>
        <row r="16865">
          <cell r="A16865" t="str">
            <v>15.036.0042-0</v>
          </cell>
          <cell r="B16865" t="str">
            <v>TUBO DE PVC RIGIDO DE 75MM,SOLDAVEL,INCLUSIVE CONEXOES E EMENDAS,EXCLUSIVE ABERTURA E FECHAMENTO DE RASGO.FORNECIMENTO EASSENTAMENTO</v>
          </cell>
          <cell r="C16865" t="str">
            <v>M</v>
          </cell>
        </row>
        <row r="16866">
          <cell r="A16866" t="str">
            <v>15.036.0042-A</v>
          </cell>
          <cell r="B16866" t="str">
            <v>TUBO DE PVC RIGIDO DE 75MM,SOLDAVEL,INCLUSIVE CONEXOES E EMENDAS,EXCLUSIVE ABERTURA E FECHAMENTO DE RASGO.FORNECIMENTO EASSENTAMENTO</v>
          </cell>
          <cell r="C16866" t="str">
            <v>M</v>
          </cell>
        </row>
        <row r="16867">
          <cell r="A16867" t="str">
            <v>15.036.0043-0</v>
          </cell>
          <cell r="B16867" t="str">
            <v>TUBO DE PVC RIGIDO DE 85MM,SOLDAVEL,INCLUSIVE CONEXOES E EMENDAS,EXCLUSIVE ABERTURA E FECHAMENTO DE RASGO.FORNECIMENTO EASSENTAMENTO</v>
          </cell>
          <cell r="C16867" t="str">
            <v>M</v>
          </cell>
        </row>
        <row r="16868">
          <cell r="A16868" t="str">
            <v>15.036.0043-A</v>
          </cell>
          <cell r="B16868" t="str">
            <v>TUBO DE PVC RIGIDO DE 85MM,SOLDAVEL,INCLUSIVE CONEXOES E EMENDAS,EXCLUSIVE ABERTURA E FECHAMENTO DE RASGO.FORNECIMENTO EASSENTAMENTO</v>
          </cell>
          <cell r="C16868" t="str">
            <v>M</v>
          </cell>
        </row>
        <row r="16869">
          <cell r="A16869" t="str">
            <v>15.036.0044-0</v>
          </cell>
          <cell r="B16869" t="str">
            <v>TUBO DE PVC RIGIDO DE 110MM,SOLDAVEL,INCLUSIVE CONEXOES E EMENDAS,EXCLUSIVE ABERTURA E FECHAMENTO DE RASGO.FORNECIMENTOE ASSENTAMENTO</v>
          </cell>
          <cell r="C16869" t="str">
            <v>M</v>
          </cell>
        </row>
        <row r="16870">
          <cell r="A16870" t="str">
            <v>15.036.0044-A</v>
          </cell>
          <cell r="B16870" t="str">
            <v>TUBO DE PVC RIGIDO DE 110MM,SOLDAVEL,INCLUSIVE CONEXOES E EMENDAS,EXCLUSIVE ABERTURA E FECHAMENTO DE RASGO.FORNECIMENTOE ASSENTAMENTO</v>
          </cell>
          <cell r="C16870" t="str">
            <v>M</v>
          </cell>
        </row>
        <row r="16871">
          <cell r="A16871" t="str">
            <v>15.036.0045-0</v>
          </cell>
          <cell r="B16871" t="str">
            <v>TUBO DE PVC RIGIDO DE 40MM,SOLDAVEL,EXCLUSIVE EMENDAS,CONEXOES,ABERTURA E FECHAMENTO DE RASGO.FORNECIMENTO E ASSENTAMENTO</v>
          </cell>
          <cell r="C16871" t="str">
            <v>M</v>
          </cell>
        </row>
        <row r="16872">
          <cell r="A16872" t="str">
            <v>15.036.0045-A</v>
          </cell>
          <cell r="B16872" t="str">
            <v>TUBO DE PVC RIGIDO DE 40MM,SOLDAVEL,EXCLUSIVE EMENDAS,CONEXOES,ABERTURA E FECHAMENTO DE RASGO.FORNECIMENTO E ASSENTAMENTO</v>
          </cell>
          <cell r="C16872" t="str">
            <v>M</v>
          </cell>
        </row>
        <row r="16873">
          <cell r="A16873" t="str">
            <v>15.036.0046-0</v>
          </cell>
          <cell r="B16873" t="str">
            <v>TUBO DE PVC RIGIDO DE 50MM,SOLDAVEL,EXCLUSIVE EMENDAS,CONEXOES,ABERTURA E FECHAMENTO DE RASGO.FORNECIMENTO E ASSENTAMENTO</v>
          </cell>
          <cell r="C16873" t="str">
            <v>M</v>
          </cell>
        </row>
        <row r="16874">
          <cell r="A16874" t="str">
            <v>15.036.0046-A</v>
          </cell>
          <cell r="B16874" t="str">
            <v>TUBO DE PVC RIGIDO DE 50MM,SOLDAVEL,EXCLUSIVE EMENDAS,CONEXOES,ABERTURA E FECHAMENTO DE RASGO.FORNECIMENTO E ASSENTAMENTO</v>
          </cell>
          <cell r="C16874" t="str">
            <v>M</v>
          </cell>
        </row>
        <row r="16875">
          <cell r="A16875" t="str">
            <v>15.036.0047-0</v>
          </cell>
          <cell r="B16875" t="str">
            <v>TUBO DE PVC RIGIDO DE 75MM,SOLDAVEL,EXCLUSIVE EMENDAS,CONEXOES,ABERTURA E FECHAMENTO DE RASGO.FORNECIMENTO E ASSENTAMENTO</v>
          </cell>
          <cell r="C16875" t="str">
            <v>M</v>
          </cell>
        </row>
        <row r="16876">
          <cell r="A16876" t="str">
            <v>15.036.0047-A</v>
          </cell>
          <cell r="B16876" t="str">
            <v>TUBO DE PVC RIGIDO DE 75MM,SOLDAVEL,EXCLUSIVE EMENDAS,CONEXOES,ABERTURA E FECHAMENTO DE RASGO.FORNECIMENTO E ASSENTAMENTO</v>
          </cell>
          <cell r="C16876" t="str">
            <v>M</v>
          </cell>
        </row>
        <row r="16877">
          <cell r="A16877" t="str">
            <v>15.036.0048-0</v>
          </cell>
          <cell r="B16877" t="str">
            <v>TUBO DE PVC RIGIDO DE 100MM,SOLDAVEL,EXCLUSIVE EMENDAS,CONEXOES,ABERTURA E FECHAMENTO DE RASGO.FORNECIMENTO E ASSENTAMENTO</v>
          </cell>
          <cell r="C16877" t="str">
            <v>M</v>
          </cell>
        </row>
        <row r="16878">
          <cell r="A16878" t="str">
            <v>15.036.0048-A</v>
          </cell>
          <cell r="B16878" t="str">
            <v>TUBO DE PVC RIGIDO DE 100MM,SOLDAVEL,EXCLUSIVE EMENDAS,CONEXOES,ABERTURA E FECHAMENTO DE RASGO.FORNECIMENTO E ASSENTAMENTO</v>
          </cell>
          <cell r="C16878" t="str">
            <v>M</v>
          </cell>
        </row>
        <row r="16879">
          <cell r="A16879" t="str">
            <v>15.036.0049-0</v>
          </cell>
          <cell r="B16879" t="str">
            <v>TUBO DE PVC RIGIDO DE 40MM,SOLDAVEL,INCLUSIVE CONEXOES E EMENDAS,EXCLUSIVE ABERTURA E FECHAMENTO DE RASGO.FORNECIMENTO EASSENTAMENTO</v>
          </cell>
          <cell r="C16879" t="str">
            <v>M</v>
          </cell>
        </row>
        <row r="16880">
          <cell r="A16880" t="str">
            <v>15.036.0049-A</v>
          </cell>
          <cell r="B16880" t="str">
            <v>TUBO DE PVC RIGIDO DE 40MM,SOLDAVEL,INCLUSIVE CONEXOES E EMENDAS,EXCLUSIVE ABERTURA E FECHAMENTO DE RASGO.FORNECIMENTO EASSENTAMENTO</v>
          </cell>
          <cell r="C16880" t="str">
            <v>M</v>
          </cell>
        </row>
        <row r="16881">
          <cell r="A16881" t="str">
            <v>15.036.0050-0</v>
          </cell>
          <cell r="B16881" t="str">
            <v>TUBO DE PVC RIGIDO DE 50MM,SOLDAVEL,INCLUSIVE CONEXOES E EMENDAS,EXCLUSIVE ABERTURA E FECHAMENTO DE RASGO.FORNECIMENTO EASSENTAMENTO</v>
          </cell>
          <cell r="C16881" t="str">
            <v>M</v>
          </cell>
        </row>
        <row r="16882">
          <cell r="A16882" t="str">
            <v>15.036.0050-A</v>
          </cell>
          <cell r="B16882" t="str">
            <v>TUBO DE PVC RIGIDO DE 50MM,SOLDAVEL,INCLUSIVE CONEXOES E EMENDAS,EXCLUSIVE ABERTURA E FECHAMENTO DE RASGO.FORNECIMENTO EASSENTAMENTO</v>
          </cell>
          <cell r="C16882" t="str">
            <v>M</v>
          </cell>
        </row>
        <row r="16883">
          <cell r="A16883" t="str">
            <v>15.036.0051-0</v>
          </cell>
          <cell r="B16883" t="str">
            <v>TUBO DE PVC RIGIDO DE 75MM,SOLDAVEL,INCLUSIVE CONEXOES E EMENDAS,EXCLUSIVE ABERTURA E FECHAMENTO DE RASGO.FORNECIMENTO EASSENTAMENTO</v>
          </cell>
          <cell r="C16883" t="str">
            <v>M</v>
          </cell>
        </row>
        <row r="16884">
          <cell r="A16884" t="str">
            <v>15.036.0051-A</v>
          </cell>
          <cell r="B16884" t="str">
            <v>TUBO DE PVC RIGIDO DE 75MM,SOLDAVEL,INCLUSIVE CONEXOES E EMENDAS,EXCLUSIVE ABERTURA E FECHAMENTO DE RASGO.FORNECIMENTO EASSENTAMENTO</v>
          </cell>
          <cell r="C16884" t="str">
            <v>M</v>
          </cell>
        </row>
        <row r="16885">
          <cell r="A16885" t="str">
            <v>15.036.0052-0</v>
          </cell>
          <cell r="B16885" t="str">
            <v>TUBO DE PVC RIGIDO DE 100MM,SOLDAVEL,INCLUSIVE CONEXOES E EMENDAS,EXCLUSIVE ABERTURA E FECHAMENTO DE RASGO.FORNECIMENTOE ASSENTAMENTO</v>
          </cell>
          <cell r="C16885" t="str">
            <v>M</v>
          </cell>
        </row>
        <row r="16886">
          <cell r="A16886" t="str">
            <v>15.036.0052-A</v>
          </cell>
          <cell r="B16886" t="str">
            <v>TUBO DE PVC RIGIDO DE 100MM,SOLDAVEL,INCLUSIVE CONEXOES E EMENDAS,EXCLUSIVE ABERTURA E FECHAMENTO DE RASGO.FORNECIMENTOE ASSENTAMENTO</v>
          </cell>
          <cell r="C16886" t="str">
            <v>M</v>
          </cell>
        </row>
        <row r="16887">
          <cell r="A16887" t="str">
            <v>15.036.0053-0</v>
          </cell>
          <cell r="B16887" t="str">
            <v>TUBO DE PVC RIGIDO DE 150MM,SOLDAVEL,INCLUSIVE CONEXOES E EMENDAS,EXCLUSIVE ABERTURA E FECHAMENTO DE RASGO.FORNECIMENTOE ASSENTAMENTO</v>
          </cell>
          <cell r="C16887" t="str">
            <v>M</v>
          </cell>
        </row>
        <row r="16888">
          <cell r="A16888" t="str">
            <v>15.036.0053-A</v>
          </cell>
          <cell r="B16888" t="str">
            <v>TUBO DE PVC RIGIDO DE 150MM,SOLDAVEL,INCLUSIVE CONEXOES E EMENDAS,EXCLUSIVE ABERTURA E FECHAMENTO DE RASGO.FORNECIMENTOE ASSENTAMENTO</v>
          </cell>
          <cell r="C16888" t="str">
            <v>M</v>
          </cell>
        </row>
        <row r="16889">
          <cell r="A16889" t="str">
            <v>15.036.0060-0</v>
          </cell>
          <cell r="B16889" t="str">
            <v>ELETRODUTO DE PVC RIGIDO ROSQUEAVEL DE 1/2",EXCLUSIVE LUVAS,CURVAS,ABERTURA E FECHAMENTO DE RASGO.FORNECIMENTO E ASSENTAMENTO</v>
          </cell>
          <cell r="C16889" t="str">
            <v>M</v>
          </cell>
        </row>
        <row r="16890">
          <cell r="A16890" t="str">
            <v>15.036.0060-A</v>
          </cell>
          <cell r="B16890" t="str">
            <v>ELETRODUTO DE PVC RIGIDO ROSQUEAVEL DE 1/2",EXCLUSIVE LUVAS,CURVAS,ABERTURA E FECHAMENTO DE RASGO.FORNECIMENTO E ASSENTAMENTO</v>
          </cell>
          <cell r="C16890" t="str">
            <v>M</v>
          </cell>
        </row>
        <row r="16891">
          <cell r="A16891" t="str">
            <v>15.036.0061-0</v>
          </cell>
          <cell r="B16891" t="str">
            <v>ELETRODUTO DE PVC RIGIDO ROSQUEAVEL DE 3/4",EXCLUSIVE LUVAS,CURVAS,ABERTURA E FECHAMENTO DE RASGO.FORNECIMENTO E ASSENTAMENTO</v>
          </cell>
          <cell r="C16891" t="str">
            <v>M</v>
          </cell>
        </row>
        <row r="16892">
          <cell r="A16892" t="str">
            <v>15.036.0061-A</v>
          </cell>
          <cell r="B16892" t="str">
            <v>ELETRODUTO DE PVC RIGIDO ROSQUEAVEL DE 3/4",EXCLUSIVE LUVAS,CURVAS,ABERTURA E FECHAMENTO DE RASGO.FORNECIMENTO E ASSENTAMENTO</v>
          </cell>
          <cell r="C16892" t="str">
            <v>M</v>
          </cell>
        </row>
        <row r="16893">
          <cell r="A16893" t="str">
            <v>15.036.0062-0</v>
          </cell>
          <cell r="B16893" t="str">
            <v>ELETRODUTO DE PVC RIGIDO ROSQUEAVEL DE 1",EXCLUSIVE LUVAS,CURVAS,ABERTURA E FECHAMENTO DE RASGO.FORNECIMENTO E ASSENTAMENTO</v>
          </cell>
          <cell r="C16893" t="str">
            <v>M</v>
          </cell>
        </row>
        <row r="16894">
          <cell r="A16894" t="str">
            <v>15.036.0062-A</v>
          </cell>
          <cell r="B16894" t="str">
            <v>ELETRODUTO DE PVC RIGIDO ROSQUEAVEL DE 1",EXCLUSIVE LUVAS,CURVAS,ABERTURA E FECHAMENTO DE RASGO.FORNECIMENTO E ASSENTAMENTO</v>
          </cell>
          <cell r="C16894" t="str">
            <v>M</v>
          </cell>
        </row>
        <row r="16895">
          <cell r="A16895" t="str">
            <v>15.036.0063-0</v>
          </cell>
          <cell r="B16895" t="str">
            <v>ELETRODUTO DE PVC RIGIDO ROSQUEAVEL DE 1.1/4",EXCLUSIVE LUVAS,CURVAS,ABERTURA E FECHAMENTO DE RASGO.FORNECIMENTO E ASSENTAMENTO</v>
          </cell>
          <cell r="C16895" t="str">
            <v>M</v>
          </cell>
        </row>
        <row r="16896">
          <cell r="A16896" t="str">
            <v>15.036.0063-A</v>
          </cell>
          <cell r="B16896" t="str">
            <v>ELETRODUTO DE PVC RIGIDO ROSQUEAVEL DE 1.1/4",EXCLUSIVE LUVAS,CURVAS,ABERTURA E FECHAMENTO DE RASGO.FORNECIMENTO E ASSENTAMENTO</v>
          </cell>
          <cell r="C16896" t="str">
            <v>M</v>
          </cell>
        </row>
        <row r="16897">
          <cell r="A16897" t="str">
            <v>15.036.0064-0</v>
          </cell>
          <cell r="B16897" t="str">
            <v>ELETRODUTO DE PVC RIGIDO ROSQUEAVEL DE 1.1/2",EXCLUSIVE LUVAS,CURVAS,ABERTURA E FECHAMENTO DE RASGO.FORNECIMENTO E ASSENTAMENTO</v>
          </cell>
          <cell r="C16897" t="str">
            <v>M</v>
          </cell>
        </row>
        <row r="16898">
          <cell r="A16898" t="str">
            <v>15.036.0064-A</v>
          </cell>
          <cell r="B16898" t="str">
            <v>ELETRODUTO DE PVC RIGIDO ROSQUEAVEL DE 1.1/2",EXCLUSIVE LUVAS,CURVAS,ABERTURA E FECHAMENTO DE RASGO.FORNECIMENTO E ASSENTAMENTO</v>
          </cell>
          <cell r="C16898" t="str">
            <v>M</v>
          </cell>
        </row>
        <row r="16899">
          <cell r="A16899" t="str">
            <v>15.036.0065-0</v>
          </cell>
          <cell r="B16899" t="str">
            <v>ELETRODUTO DE PVC RIGIDO ROSQUEAVEL DE 2",EXCLUSIVE LUVAS,CURVAS,ABERTURA E FECHAMENTO DE RASGO.FORNECIMENTO E ASSENTAMENTO</v>
          </cell>
          <cell r="C16899" t="str">
            <v>M</v>
          </cell>
        </row>
        <row r="16900">
          <cell r="A16900" t="str">
            <v>15.036.0065-A</v>
          </cell>
          <cell r="B16900" t="str">
            <v>ELETRODUTO DE PVC RIGIDO ROSQUEAVEL DE 2",EXCLUSIVE LUVAS,CURVAS,ABERTURA E FECHAMENTO DE RASGO.FORNECIMENTO E ASSENTAMENTO</v>
          </cell>
          <cell r="C16900" t="str">
            <v>M</v>
          </cell>
        </row>
        <row r="16901">
          <cell r="A16901" t="str">
            <v>15.036.0066-0</v>
          </cell>
          <cell r="B16901" t="str">
            <v>ELETRODUTO DE PVC RIGIDO ROSQUEAVEL DE 2.1/2",EXCLUSIVE LUVAS,CURVAS,ABERTURA E FECHAMENTO DE RASGO.FORNECIMENTO E ASSENTAMENTO</v>
          </cell>
          <cell r="C16901" t="str">
            <v>M</v>
          </cell>
        </row>
        <row r="16902">
          <cell r="A16902" t="str">
            <v>15.036.0066-A</v>
          </cell>
          <cell r="B16902" t="str">
            <v>ELETRODUTO DE PVC RIGIDO ROSQUEAVEL DE 2.1/2",EXCLUSIVE LUVAS,CURVAS,ABERTURA E FECHAMENTO DE RASGO.FORNECIMENTO E ASSENTAMENTO</v>
          </cell>
          <cell r="C16902" t="str">
            <v>M</v>
          </cell>
        </row>
        <row r="16903">
          <cell r="A16903" t="str">
            <v>15.036.0067-0</v>
          </cell>
          <cell r="B16903" t="str">
            <v>ELETRODUTO DE PVC RIGIDO ROSQUEAVEL DE 3",EXCLUSIVE LUVAS,CURVAS,ABERTURA E FECHAMENTO DE RASGO.FORNECIMENTO E ASSENTAMENTO</v>
          </cell>
          <cell r="C16903" t="str">
            <v>M</v>
          </cell>
        </row>
        <row r="16904">
          <cell r="A16904" t="str">
            <v>15.036.0067-A</v>
          </cell>
          <cell r="B16904" t="str">
            <v>ELETRODUTO DE PVC RIGIDO ROSQUEAVEL DE 3",EXCLUSIVE LUVAS,CURVAS,ABERTURA E FECHAMENTO DE RASGO.FORNECIMENTO E ASSENTAMENTO</v>
          </cell>
          <cell r="C16904" t="str">
            <v>M</v>
          </cell>
        </row>
        <row r="16905">
          <cell r="A16905" t="str">
            <v>15.036.0068-0</v>
          </cell>
          <cell r="B16905" t="str">
            <v>ELETRODUTO DE PVC RIGIDO ROSQUEAVEL DE 4",EXCLUSIVE LUVAS,CURVAS,ABERTURA E FECHAMENTO DE RASGO.FORNECIMENTO E ASSENTAMENTO</v>
          </cell>
          <cell r="C16905" t="str">
            <v>M</v>
          </cell>
        </row>
        <row r="16906">
          <cell r="A16906" t="str">
            <v>15.036.0068-A</v>
          </cell>
          <cell r="B16906" t="str">
            <v>ELETRODUTO DE PVC RIGIDO ROSQUEAVEL DE 4",EXCLUSIVE LUVAS,CURVAS,ABERTURA E FECHAMENTO DE RASGO.FORNECIMENTO E ASSENTAMENTO</v>
          </cell>
          <cell r="C16906" t="str">
            <v>M</v>
          </cell>
        </row>
        <row r="16907">
          <cell r="A16907" t="str">
            <v>15.036.0069-0</v>
          </cell>
          <cell r="B16907" t="str">
            <v>ELETRODUTO DE PVC RIGIDO ROSQUEAVEL DE 1/2",INCLUSIVE CONEXOES E EMENDAS,EXCLUSIVE ABERTURA E FECHAMENTO DE RASGO.FORNECIMENTO E ASSENTAMENTO</v>
          </cell>
          <cell r="C16907" t="str">
            <v>M</v>
          </cell>
        </row>
        <row r="16908">
          <cell r="A16908" t="str">
            <v>15.036.0069-A</v>
          </cell>
          <cell r="B16908" t="str">
            <v>ELETRODUTO DE PVC RIGIDO ROSQUEAVEL DE 1/2",INCLUSIVE CONEXOES E EMENDAS,EXCLUSIVE ABERTURA E FECHAMENTO DE RASGO.FORNECIMENTO E ASSENTAMENTO</v>
          </cell>
          <cell r="C16908" t="str">
            <v>M</v>
          </cell>
        </row>
        <row r="16909">
          <cell r="A16909" t="str">
            <v>15.036.0070-0</v>
          </cell>
          <cell r="B16909" t="str">
            <v>ELETRODUTO DE PVC RIGIDO ROSQUEAVEL DE 3/4",INCLUSIVE CONEXOES E EMENDAS,EXCLUSIVE ABERTURA E FECHAMENTO DE RASGO.FORNECIMENTO E ASSENTAMENTO</v>
          </cell>
          <cell r="C16909" t="str">
            <v>M</v>
          </cell>
        </row>
        <row r="16910">
          <cell r="A16910" t="str">
            <v>15.036.0070-A</v>
          </cell>
          <cell r="B16910" t="str">
            <v>ELETRODUTO DE PVC RIGIDO ROSQUEAVEL DE 3/4",INCLUSIVE CONEXOES E EMENDAS,EXCLUSIVE ABERTURA E FECHAMENTO DE RASGO.FORNECIMENTO E ASSENTAMENTO</v>
          </cell>
          <cell r="C16910" t="str">
            <v>M</v>
          </cell>
        </row>
        <row r="16911">
          <cell r="A16911" t="str">
            <v>15.036.0071-0</v>
          </cell>
          <cell r="B16911" t="str">
            <v>ELETRODUTO DE PVC RIGIDO ROSQUEAVEL DE 1",INCLUSIVE CONEXOESE EMENDAS,EXCLUSIVE ABERTURA E FECHAMENTO DE RASGO.FORNECIMENTO E ASSENTAMENTO</v>
          </cell>
          <cell r="C16911" t="str">
            <v>M</v>
          </cell>
        </row>
        <row r="16912">
          <cell r="A16912" t="str">
            <v>15.036.0071-A</v>
          </cell>
          <cell r="B16912" t="str">
            <v>ELETRODUTO DE PVC RIGIDO ROSQUEAVEL DE 1",INCLUSIVE CONEXOESE EMENDAS,EXCLUSIVE ABERTURA E FECHAMENTO DE RASGO.FORNECIMENTO E ASSENTAMENTO</v>
          </cell>
          <cell r="C16912" t="str">
            <v>M</v>
          </cell>
        </row>
        <row r="16913">
          <cell r="A16913" t="str">
            <v>15.036.0072-0</v>
          </cell>
          <cell r="B16913" t="str">
            <v>ELETRODUTO DE PVC RIGIDO ROSQUEAVEL DE 1.1/4",INCLUSIVE CONEXOES E EMENDAS,EXCLUSIVE ABERTURA E FECHAMENTO DE RASGO.FORNECIMENTO E ASSENTAMENTO</v>
          </cell>
          <cell r="C16913" t="str">
            <v>M</v>
          </cell>
        </row>
        <row r="16914">
          <cell r="A16914" t="str">
            <v>15.036.0072-A</v>
          </cell>
          <cell r="B16914" t="str">
            <v>ELETRODUTO DE PVC RIGIDO ROSQUEAVEL DE 1.1/4",INCLUSIVE CONEXOES E EMENDAS,EXCLUSIVE ABERTURA E FECHAMENTO DE RASGO.FORNECIMENTO E ASSENTAMENTO</v>
          </cell>
          <cell r="C16914" t="str">
            <v>M</v>
          </cell>
        </row>
        <row r="16915">
          <cell r="A16915" t="str">
            <v>15.036.0073-0</v>
          </cell>
          <cell r="B16915" t="str">
            <v>ELETRODUTO DE PVC RIGIDO ROSQUEAVEL DE 1.1/2",INCLUSIVE CONEXOES E EMENDAS,EXCLUSIVE ABERTURA E FECHAMENTO DE RASGO.FORNECIMENTO E ASSENTAMENTO</v>
          </cell>
          <cell r="C16915" t="str">
            <v>M</v>
          </cell>
        </row>
        <row r="16916">
          <cell r="A16916" t="str">
            <v>15.036.0073-A</v>
          </cell>
          <cell r="B16916" t="str">
            <v>ELETRODUTO DE PVC RIGIDO ROSQUEAVEL DE 1.1/2",INCLUSIVE CONEXOES E EMENDAS,EXCLUSIVE ABERTURA E FECHAMENTO DE RASGO.FORNECIMENTO E ASSENTAMENTO</v>
          </cell>
          <cell r="C16916" t="str">
            <v>M</v>
          </cell>
        </row>
        <row r="16917">
          <cell r="A16917" t="str">
            <v>15.036.0074-0</v>
          </cell>
          <cell r="B16917" t="str">
            <v>ELETRODUTO DE PVC RIGIDO ROSQUEAVEL DE 2",INCLUSIVE CONEXOESE EMENDAS,EXCLUSIVE ABERTURA E FECHAMENTO DE RASGO.FORNECIMENTO E ASSENTAMENTO</v>
          </cell>
          <cell r="C16917" t="str">
            <v>M</v>
          </cell>
        </row>
        <row r="16918">
          <cell r="A16918" t="str">
            <v>15.036.0074-A</v>
          </cell>
          <cell r="B16918" t="str">
            <v>ELETRODUTO DE PVC RIGIDO ROSQUEAVEL DE 2",INCLUSIVE CONEXOESE EMENDAS,EXCLUSIVE ABERTURA E FECHAMENTO DE RASGO.FORNECIMENTO E ASSENTAMENTO</v>
          </cell>
          <cell r="C16918" t="str">
            <v>M</v>
          </cell>
        </row>
        <row r="16919">
          <cell r="A16919" t="str">
            <v>15.036.0075-0</v>
          </cell>
          <cell r="B16919" t="str">
            <v>ELETRODUTO DE PVC RIGIDO ROSQUEAVEL DE 2.1/2",INCLUSIVE CONEXOES E EMENDAS,EXCLUSIVE ABERTURA E FECHAMENTO DE RASGO.FORNECIMENTO E ASSENTAMENTO</v>
          </cell>
          <cell r="C16919" t="str">
            <v>M</v>
          </cell>
        </row>
        <row r="16920">
          <cell r="A16920" t="str">
            <v>15.036.0075-A</v>
          </cell>
          <cell r="B16920" t="str">
            <v>ELETRODUTO DE PVC RIGIDO ROSQUEAVEL DE 2.1/2",INCLUSIVE CONEXOES E EMENDAS,EXCLUSIVE ABERTURA E FECHAMENTO DE RASGO.FORNECIMENTO E ASSENTAMENTO</v>
          </cell>
          <cell r="C16920" t="str">
            <v>M</v>
          </cell>
        </row>
        <row r="16921">
          <cell r="A16921" t="str">
            <v>15.036.0076-0</v>
          </cell>
          <cell r="B16921" t="str">
            <v>ELETRODUTO DE PVC RIGIDO ROSQUEAVEL DE 3",INCLUSIVE CONEXOESE EMENDAS,EXCLUSIVE ABERTURA E FECHAMENTO DE RASGO.FORNECIMENTO E ASSENTAMENTO</v>
          </cell>
          <cell r="C16921" t="str">
            <v>M</v>
          </cell>
        </row>
        <row r="16922">
          <cell r="A16922" t="str">
            <v>15.036.0076-A</v>
          </cell>
          <cell r="B16922" t="str">
            <v>ELETRODUTO DE PVC RIGIDO ROSQUEAVEL DE 3",INCLUSIVE CONEXOESE EMENDAS,EXCLUSIVE ABERTURA E FECHAMENTO DE RASGO.FORNECIMENTO E ASSENTAMENTO</v>
          </cell>
          <cell r="C16922" t="str">
            <v>M</v>
          </cell>
        </row>
        <row r="16923">
          <cell r="A16923" t="str">
            <v>15.036.0077-0</v>
          </cell>
          <cell r="B16923" t="str">
            <v>ELETRODUTO DE PVC RIGIDO ROSQUEAVEL DE 4",INCLUSIVE CONEXOESE EMENDAS,EXCLUSIVE ABERTURA E FECHAMENTO DE RASGO.FORNECIMENTO E ASSENTAMENTO</v>
          </cell>
          <cell r="C16923" t="str">
            <v>M</v>
          </cell>
        </row>
        <row r="16924">
          <cell r="A16924" t="str">
            <v>15.036.0077-A</v>
          </cell>
          <cell r="B16924" t="str">
            <v>ELETRODUTO DE PVC RIGIDO ROSQUEAVEL DE 4",INCLUSIVE CONEXOESE EMENDAS,EXCLUSIVE ABERTURA E FECHAMENTO DE RASGO.FORNECIMENTO E ASSENTAMENTO</v>
          </cell>
          <cell r="C16924" t="str">
            <v>M</v>
          </cell>
        </row>
        <row r="16925">
          <cell r="A16925" t="str">
            <v>15.036.0078-0</v>
          </cell>
          <cell r="B16925" t="str">
            <v>ELETRODUTO DE PVC ESPIRAL CORRUGADO,DIAMETRO DE 1/2",INCLUSIVE CONEXOES E EMENDAS.FORNECIMENTO E INSTALACAO</v>
          </cell>
          <cell r="C16925" t="str">
            <v>M</v>
          </cell>
        </row>
        <row r="16926">
          <cell r="A16926" t="str">
            <v>15.036.0078-A</v>
          </cell>
          <cell r="B16926" t="str">
            <v>ELETRODUTO DE PVC ESPIRAL CORRUGADO,DIAMETRO DE 1/2",INCLUSIVE CONEXOES E EMENDAS.FORNECIMENTO E INSTALACAO</v>
          </cell>
          <cell r="C16926" t="str">
            <v>M</v>
          </cell>
        </row>
        <row r="16927">
          <cell r="A16927" t="str">
            <v>15.036.0079-0</v>
          </cell>
          <cell r="B16927" t="str">
            <v>ELETRODUTO DE PVC ESPIRAL CORRUGADO,DIAMETRO DE 3/4",INCLUSIVE CONEXOES E EMENDAS.FORNECIMENTO E INSTALACAO</v>
          </cell>
          <cell r="C16927" t="str">
            <v>M</v>
          </cell>
        </row>
        <row r="16928">
          <cell r="A16928" t="str">
            <v>15.036.0079-A</v>
          </cell>
          <cell r="B16928" t="str">
            <v>ELETRODUTO DE PVC ESPIRAL CORRUGADO,DIAMETRO DE 3/4",INCLUSIVE CONEXOES E EMENDAS.FORNECIMENTO E INSTALACAO</v>
          </cell>
          <cell r="C16928" t="str">
            <v>M</v>
          </cell>
        </row>
        <row r="16929">
          <cell r="A16929" t="str">
            <v>15.036.0080-0</v>
          </cell>
          <cell r="B16929" t="str">
            <v>ELETRODUTO DE PVC ESPIRAL CORRUGADO,DIAMETRO DE 1",INCLUSIVECONEXOES E EMENDAS.FORNECIMENTO E INSTALACAO</v>
          </cell>
          <cell r="C16929" t="str">
            <v>M</v>
          </cell>
        </row>
        <row r="16930">
          <cell r="A16930" t="str">
            <v>15.036.0080-A</v>
          </cell>
          <cell r="B16930" t="str">
            <v>ELETRODUTO DE PVC ESPIRAL CORRUGADO,DIAMETRO DE 1",INCLUSIVECONEXOES E EMENDAS.FORNECIMENTO E INSTALACAO</v>
          </cell>
          <cell r="C16930" t="str">
            <v>M</v>
          </cell>
        </row>
        <row r="16931">
          <cell r="A16931" t="str">
            <v>15.036.0081-0</v>
          </cell>
          <cell r="B16931" t="str">
            <v>TUBO DE PVC RIGIDO DE 75MM,LINHA REFORCADA,SOLDAVEL,EXCLUSIVE EMENDAS,CONEXOES,ABERTURA E FECHAMENTO DE RASGO.FORNECIMENTO E ASSENTAMENTO</v>
          </cell>
          <cell r="C16931" t="str">
            <v>M</v>
          </cell>
        </row>
        <row r="16932">
          <cell r="A16932" t="str">
            <v>15.036.0081-A</v>
          </cell>
          <cell r="B16932" t="str">
            <v>TUBO DE PVC RIGIDO DE 75MM,LINHA REFORCADA,SOLDAVEL,EXCLUSIVE EMENDAS,CONEXOES,ABERTURA E FECHAMENTO DE RASGO.FORNECIMENTO E ASSENTAMENTO</v>
          </cell>
          <cell r="C16932" t="str">
            <v>M</v>
          </cell>
        </row>
        <row r="16933">
          <cell r="A16933" t="str">
            <v>15.036.0082-0</v>
          </cell>
          <cell r="B16933" t="str">
            <v>TUBO DE PVC RIGIDO DE 100MM,LINHA REFORCADA,SOLDAVEL,EXCLUSIVE EMENDAS,CONEXOES,ABERTURA E FECHAMENTO DE RASGO.FORNECIMENTO E ASSENTAMENTO</v>
          </cell>
          <cell r="C16933" t="str">
            <v>M</v>
          </cell>
        </row>
        <row r="16934">
          <cell r="A16934" t="str">
            <v>15.036.0082-A</v>
          </cell>
          <cell r="B16934" t="str">
            <v>TUBO DE PVC RIGIDO DE 100MM,LINHA REFORCADA,SOLDAVEL,EXCLUSIVE EMENDAS,CONEXOES,ABERTURA E FECHAMENTO DE RASGO.FORNECIMENTO E ASSENTAMENTO</v>
          </cell>
          <cell r="C16934" t="str">
            <v>M</v>
          </cell>
        </row>
        <row r="16935">
          <cell r="A16935" t="str">
            <v>15.036.0084-0</v>
          </cell>
          <cell r="B16935" t="str">
            <v>TUBO DE PVC RIGIDO DE 150MM,LINHA REFORCADA,SOLDAVEL,EXCLUSIVE EMENDAS,CONEXOES,ABERTURA E FECHAMENTO DE RASGO.FORNECIMENTO E ASSENTAMENTO</v>
          </cell>
          <cell r="C16935" t="str">
            <v>M</v>
          </cell>
        </row>
        <row r="16936">
          <cell r="A16936" t="str">
            <v>15.036.0084-A</v>
          </cell>
          <cell r="B16936" t="str">
            <v>TUBO DE PVC RIGIDO DE 150MM,LINHA REFORCADA,SOLDAVEL,EXCLUSIVE EMENDAS,CONEXOES,ABERTURA E FECHAMENTO DE RASGO.FORNECIMENTO E ASSENTAMENTO</v>
          </cell>
          <cell r="C16936" t="str">
            <v>M</v>
          </cell>
        </row>
        <row r="16937">
          <cell r="A16937" t="str">
            <v>15.036.0086-0</v>
          </cell>
          <cell r="B16937" t="str">
            <v>TUBO DE PVC RIGIDO DE 75MM,LINHA REFORCADA,SOLDAVEL,INCLUSIVE CONEXOES E EMENDAS,EXCLUSIVE ABERTURA E FECHAMENTO DE RASGO.FORNECIMENTO E ASSENTAMENTO</v>
          </cell>
          <cell r="C16937" t="str">
            <v>M</v>
          </cell>
        </row>
        <row r="16938">
          <cell r="A16938" t="str">
            <v>15.036.0086-A</v>
          </cell>
          <cell r="B16938" t="str">
            <v>TUBO DE PVC RIGIDO DE 75MM,LINHA REFORCADA,SOLDAVEL,INCLUSIVE CONEXOES E EMENDAS,EXCLUSIVE ABERTURA E FECHAMENTO DE RASGO.FORNECIMENTO E ASSENTAMENTO</v>
          </cell>
          <cell r="C16938" t="str">
            <v>M</v>
          </cell>
        </row>
        <row r="16939">
          <cell r="A16939" t="str">
            <v>15.036.0088-0</v>
          </cell>
          <cell r="B16939" t="str">
            <v>TUBO DE PVC RIGIDO DE 100MM,LINHA REFORCADA,SOLDAVEL,INCLUSIVE CONEXOES E EMENDAS,EXCLUSIVE ABERTURA E FECHAMENTO DE RASGO.FORNECIMENTO E ASSENTAMENTO</v>
          </cell>
          <cell r="C16939" t="str">
            <v>M</v>
          </cell>
        </row>
        <row r="16940">
          <cell r="A16940" t="str">
            <v>15.036.0088-A</v>
          </cell>
          <cell r="B16940" t="str">
            <v>TUBO DE PVC RIGIDO DE 100MM,LINHA REFORCADA,SOLDAVEL,INCLUSIVE CONEXOES E EMENDAS,EXCLUSIVE ABERTURA E FECHAMENTO DE RASGO.FORNECIMENTO E ASSENTAMENTO</v>
          </cell>
          <cell r="C16940" t="str">
            <v>M</v>
          </cell>
        </row>
        <row r="16941">
          <cell r="A16941" t="str">
            <v>15.036.0090-0</v>
          </cell>
          <cell r="B16941" t="str">
            <v>TUBO DE PVC RIGIDO DE 150MM,LINHA REFORCADA,SOLDAVEL,INCLUSIVE CONEXOES E EMENDAS,EXCLUSIVE ABERTURA E FECHAMENTO DE RASGO.FORNECIMENTO E ASSENTAMENTO</v>
          </cell>
          <cell r="C16941" t="str">
            <v>M</v>
          </cell>
        </row>
        <row r="16942">
          <cell r="A16942" t="str">
            <v>15.036.0090-A</v>
          </cell>
          <cell r="B16942" t="str">
            <v>TUBO DE PVC RIGIDO DE 150MM,LINHA REFORCADA,SOLDAVEL,INCLUSIVE CONEXOES E EMENDAS,EXCLUSIVE ABERTURA E FECHAMENTO DE RASGO.FORNECIMENTO E ASSENTAMENTO</v>
          </cell>
          <cell r="C16942" t="str">
            <v>M</v>
          </cell>
        </row>
        <row r="16943">
          <cell r="A16943" t="str">
            <v>15.036.0092-0</v>
          </cell>
          <cell r="B16943" t="str">
            <v>TUBO DE PVC(NBR-7362),PARA ESGOTO SANITARIO,COM DIAMETRO NOMINAL DE 200MM,INCLUSIVE ANEL DE BORRACHA.FORNECIMENTO E COLOCACAO</v>
          </cell>
          <cell r="C16943" t="str">
            <v>M</v>
          </cell>
        </row>
        <row r="16944">
          <cell r="A16944" t="str">
            <v>15.036.0092-A</v>
          </cell>
          <cell r="B16944" t="str">
            <v>TUBO DE PVC(NBR-7362),PARA ESGOTO SANITARIO,COM DIAMETRO NOMINAL DE 200MM,INCLUSIVE ANEL DE BORRACHA.FORNECIMENTO E COLOCACAO</v>
          </cell>
          <cell r="C16944" t="str">
            <v>M</v>
          </cell>
        </row>
        <row r="16945">
          <cell r="A16945" t="str">
            <v>15.036.0100-0</v>
          </cell>
          <cell r="B16945" t="str">
            <v>TUBO DE PVC RIGIDO,SERIE R DE 100MM,LINHA SIMPLES,PARA PROTECAO DE CONDUTORES DE SISTEMA DE TELEFONIA,ASSENTADOS E COBERTOS COM CAMADA DE CONCRETO SIMPLES,EXCLUSIVE ESCAVACAO E REATERRO</v>
          </cell>
          <cell r="C16945" t="str">
            <v>M</v>
          </cell>
        </row>
        <row r="16946">
          <cell r="A16946" t="str">
            <v>15.036.0100-A</v>
          </cell>
          <cell r="B16946" t="str">
            <v>TUBO DE PVC RIGIDO,SERIE R DE 100MM,LINHA SIMPLES,PARA PROTECAO DE CONDUTORES DE SISTEMA DE TELEFONIA,ASSENTADOS E COBERTOS COM CAMADA DE CONCRETO SIMPLES,EXCLUSIVE ESCAVACAO E REATERRO</v>
          </cell>
          <cell r="C16946" t="str">
            <v>M</v>
          </cell>
        </row>
        <row r="16947">
          <cell r="A16947" t="str">
            <v>15.036.0105-0</v>
          </cell>
          <cell r="B16947" t="str">
            <v>TUBO DE PVC RIGIDO,SERIE R DE 100MM,LINHA DUPLA,PARA PROTECAO DE CONDUTORES DE SISTEMA DE TELEFONIA,ASSENTADOS E COBERTOS COM CAMADA DE CONCRETO SIMPLES,EXCLUSIVE ESCAVACAO E REATERRO</v>
          </cell>
          <cell r="C16947" t="str">
            <v>M</v>
          </cell>
        </row>
        <row r="16948">
          <cell r="A16948" t="str">
            <v>15.036.0105-A</v>
          </cell>
          <cell r="B16948" t="str">
            <v>TUBO DE PVC RIGIDO,SERIE R DE 100MM,LINHA DUPLA,PARA PROTECAO DE CONDUTORES DE SISTEMA DE TELEFONIA,ASSENTADOS E COBERTOS COM CAMADA DE CONCRETO SIMPLES,EXCLUSIVE ESCAVACAO E REATERRO</v>
          </cell>
          <cell r="C16948" t="str">
            <v>M</v>
          </cell>
        </row>
        <row r="16949">
          <cell r="A16949" t="str">
            <v>15.036.0110-0</v>
          </cell>
          <cell r="B16949" t="str">
            <v>TUBO DE PVC RIGIDO,SERIE R DE 100MM,LINHA TRIPLA,PARA PROTECAO DE CONDUTORES DE SISTEMA DE TELEFONIA ASSENTADOS E COBERTOS COM CAMADA DE CONCRETO SIMPLES,EXCLUSIVE ESCAVACAO E REATERRO</v>
          </cell>
          <cell r="C16949" t="str">
            <v>M</v>
          </cell>
        </row>
        <row r="16950">
          <cell r="A16950" t="str">
            <v>15.036.0110-A</v>
          </cell>
          <cell r="B16950" t="str">
            <v>TUBO DE PVC RIGIDO,SERIE R DE 100MM,LINHA TRIPLA,PARA PROTECAO DE CONDUTORES DE SISTEMA DE TELEFONIA ASSENTADOS E COBERTOS COM CAMADA DE CONCRETO SIMPLES,EXCLUSIVE ESCAVACAO E REATERRO</v>
          </cell>
          <cell r="C16950" t="str">
            <v>M</v>
          </cell>
        </row>
        <row r="16951">
          <cell r="A16951" t="str">
            <v>15.036.0130-0</v>
          </cell>
          <cell r="B16951" t="str">
            <v>TE 90° COM INSPECAO,DE PVC,COM DIAMETRO DE(100X75)MM.FORNECIMENTO E ASSENTAMENTO</v>
          </cell>
          <cell r="C16951" t="str">
            <v>UN</v>
          </cell>
        </row>
        <row r="16952">
          <cell r="A16952" t="str">
            <v>15.036.0130-A</v>
          </cell>
          <cell r="B16952" t="str">
            <v>TE 90° COM INSPECAO,DE PVC,COM DIAMETRO DE(100X75)MM.FORNECIMENTO E ASSENTAMENTO</v>
          </cell>
          <cell r="C16952" t="str">
            <v>UN</v>
          </cell>
        </row>
        <row r="16953">
          <cell r="A16953" t="str">
            <v>15.036.0135-0</v>
          </cell>
          <cell r="B16953" t="str">
            <v>TE 90° COM INSPECAO,DE PVC,COM DIAMETRO DE(75X75)MM.FORNECIMENTO E ASSENTAMENTO</v>
          </cell>
          <cell r="C16953" t="str">
            <v>UN</v>
          </cell>
        </row>
        <row r="16954">
          <cell r="A16954" t="str">
            <v>15.036.0135-A</v>
          </cell>
          <cell r="B16954" t="str">
            <v>TE 90° COM INSPECAO,DE PVC,COM DIAMETRO DE(75X75)MM.FORNECIMENTO E ASSENTAMENTO</v>
          </cell>
          <cell r="C16954" t="str">
            <v>UN</v>
          </cell>
        </row>
        <row r="16955">
          <cell r="A16955" t="str">
            <v>15.036.0140-0</v>
          </cell>
          <cell r="B16955" t="str">
            <v>ELETRODUTO EM PVC FLEXIVEL,COR AMARELA,DIAMETRO DE 20MM.FORNECIMENTO E COLOCACAO.</v>
          </cell>
          <cell r="C16955" t="str">
            <v>M</v>
          </cell>
        </row>
        <row r="16956">
          <cell r="A16956" t="str">
            <v>15.036.0140-A</v>
          </cell>
          <cell r="B16956" t="str">
            <v>ELETRODUTO EM PVC FLEXIVEL,COR AMARELA,DIAMETRO DE 20MM.FORNECIMENTO E COLOCACAO.</v>
          </cell>
          <cell r="C16956" t="str">
            <v>M</v>
          </cell>
        </row>
        <row r="16957">
          <cell r="A16957" t="str">
            <v>15.036.0141-0</v>
          </cell>
          <cell r="B16957" t="str">
            <v>ELETRODUTO EM PVC FLEXIVEL,COR AMARELA,DIAMETRO DE 25MM.FORNECIMENTO E COLOCACAO.</v>
          </cell>
          <cell r="C16957" t="str">
            <v>M</v>
          </cell>
        </row>
        <row r="16958">
          <cell r="A16958" t="str">
            <v>15.036.0141-A</v>
          </cell>
          <cell r="B16958" t="str">
            <v>ELETRODUTO EM PVC FLEXIVEL,COR AMARELA,DIAMETRO DE 25MM.FORNECIMENTO E COLOCACAO.</v>
          </cell>
          <cell r="C16958" t="str">
            <v>M</v>
          </cell>
        </row>
        <row r="16959">
          <cell r="A16959" t="str">
            <v>15.036.0143-0</v>
          </cell>
          <cell r="B16959" t="str">
            <v>ELETRODUTO EM PVC FLEXIVEL,COR AMARELA,DIAMETRO DE 32MM.FORNECIMENTO E COLOCACAO.</v>
          </cell>
          <cell r="C16959" t="str">
            <v>M</v>
          </cell>
        </row>
        <row r="16960">
          <cell r="A16960" t="str">
            <v>15.036.0143-A</v>
          </cell>
          <cell r="B16960" t="str">
            <v>ELETRODUTO EM PVC FLEXIVEL,COR AMARELA,DIAMETRO DE 32MM.FORNECIMENTO E COLOCACAO.</v>
          </cell>
          <cell r="C16960" t="str">
            <v>M</v>
          </cell>
        </row>
        <row r="16961">
          <cell r="A16961" t="str">
            <v>15.037.0010-0</v>
          </cell>
          <cell r="B16961" t="str">
            <v>CONDUITE FLEXIVEL,GALVANIZADO,COM DIAMETRO DE 1/2",EXCLUSIVEEMENDAS.FORNECIMENTO E ASSENTAMENTO</v>
          </cell>
          <cell r="C16961" t="str">
            <v>M</v>
          </cell>
        </row>
        <row r="16962">
          <cell r="A16962" t="str">
            <v>15.037.0010-A</v>
          </cell>
          <cell r="B16962" t="str">
            <v>CONDUITE FLEXIVEL,GALVANIZADO,COM DIAMETRO DE 1/2",EXCLUSIVEEMENDAS.FORNECIMENTO E ASSENTAMENTO</v>
          </cell>
          <cell r="C16962" t="str">
            <v>M</v>
          </cell>
        </row>
        <row r="16963">
          <cell r="A16963" t="str">
            <v>15.037.0011-0</v>
          </cell>
          <cell r="B16963" t="str">
            <v>CONDUITE FLEXIVEL,GALVANIZADO,COM DIAMETRO DE 3/4",EXCLUSIVEEMENDAS.FORNECIMENTO E ASSENTAMENTO</v>
          </cell>
          <cell r="C16963" t="str">
            <v>M</v>
          </cell>
        </row>
        <row r="16964">
          <cell r="A16964" t="str">
            <v>15.037.0011-A</v>
          </cell>
          <cell r="B16964" t="str">
            <v>CONDUITE FLEXIVEL,GALVANIZADO,COM DIAMETRO DE 3/4",EXCLUSIVEEMENDAS.FORNECIMENTO E ASSENTAMENTO</v>
          </cell>
          <cell r="C16964" t="str">
            <v>M</v>
          </cell>
        </row>
        <row r="16965">
          <cell r="A16965" t="str">
            <v>15.037.0012-0</v>
          </cell>
          <cell r="B16965" t="str">
            <v>CONDUITE FLEXIVEL,GALVANIZADO,COM DIAMETRO DE 1",EXCLUSIVE EMENDAS.FORNECIMENTO E ASSENTAMENTO</v>
          </cell>
          <cell r="C16965" t="str">
            <v>M</v>
          </cell>
        </row>
        <row r="16966">
          <cell r="A16966" t="str">
            <v>15.037.0012-A</v>
          </cell>
          <cell r="B16966" t="str">
            <v>CONDUITE FLEXIVEL,GALVANIZADO,COM DIAMETRO DE 1",EXCLUSIVE EMENDAS.FORNECIMENTO E ASSENTAMENTO</v>
          </cell>
          <cell r="C16966" t="str">
            <v>M</v>
          </cell>
        </row>
        <row r="16967">
          <cell r="A16967" t="str">
            <v>15.037.0013-0</v>
          </cell>
          <cell r="B16967" t="str">
            <v>CONDUITE FLEXIVEL,GALVANIZADO,COM DIAMETRO DE 1.1/4",EXCLUSIVE EMENDAS.FORNECIMENTO E ASSENTAMENTO</v>
          </cell>
          <cell r="C16967" t="str">
            <v>M</v>
          </cell>
        </row>
        <row r="16968">
          <cell r="A16968" t="str">
            <v>15.037.0013-A</v>
          </cell>
          <cell r="B16968" t="str">
            <v>CONDUITE FLEXIVEL,GALVANIZADO,COM DIAMETRO DE 1.1/4",EXCLUSIVE EMENDAS.FORNECIMENTO E ASSENTAMENTO</v>
          </cell>
          <cell r="C16968" t="str">
            <v>M</v>
          </cell>
        </row>
        <row r="16969">
          <cell r="A16969" t="str">
            <v>15.037.0014-0</v>
          </cell>
          <cell r="B16969" t="str">
            <v>CONDUITE FLEXIVEL,GALVANIZADO,COM DIAMETRO DE 1.1/2",EXCLUSIVE EMENDAS.FORNECIMENTO E ASSENTAMENTO</v>
          </cell>
          <cell r="C16969" t="str">
            <v>M</v>
          </cell>
        </row>
        <row r="16970">
          <cell r="A16970" t="str">
            <v>15.037.0014-A</v>
          </cell>
          <cell r="B16970" t="str">
            <v>CONDUITE FLEXIVEL,GALVANIZADO,COM DIAMETRO DE 1.1/2",EXCLUSIVE EMENDAS.FORNECIMENTO E ASSENTAMENTO</v>
          </cell>
          <cell r="C16970" t="str">
            <v>M</v>
          </cell>
        </row>
        <row r="16971">
          <cell r="A16971" t="str">
            <v>15.037.0015-0</v>
          </cell>
          <cell r="B16971" t="str">
            <v>CONDUITE FLEXIVEL,GALVANIZADO,COM DIAMETRO DE 2",EXCLUSIVE EMENDAS.FORNECIMENTO E ASSENTAMENTO</v>
          </cell>
          <cell r="C16971" t="str">
            <v>M</v>
          </cell>
        </row>
        <row r="16972">
          <cell r="A16972" t="str">
            <v>15.037.0015-A</v>
          </cell>
          <cell r="B16972" t="str">
            <v>CONDUITE FLEXIVEL,GALVANIZADO,COM DIAMETRO DE 2",EXCLUSIVE EMENDAS.FORNECIMENTO E ASSENTAMENTO</v>
          </cell>
          <cell r="C16972" t="str">
            <v>M</v>
          </cell>
        </row>
        <row r="16973">
          <cell r="A16973" t="str">
            <v>15.037.0016-0</v>
          </cell>
          <cell r="B16973" t="str">
            <v>CONDUITE FLEXIVEL,GALVANIZADO,COM DIAMETRO DE 2.1/2",EXCLUSIVE EMENDAS.FORNECIMENTO E ASSENTAMENTO</v>
          </cell>
          <cell r="C16973" t="str">
            <v>M</v>
          </cell>
        </row>
        <row r="16974">
          <cell r="A16974" t="str">
            <v>15.037.0016-A</v>
          </cell>
          <cell r="B16974" t="str">
            <v>CONDUITE FLEXIVEL,GALVANIZADO,COM DIAMETRO DE 2.1/2",EXCLUSIVE EMENDAS.FORNECIMENTO E ASSENTAMENTO</v>
          </cell>
          <cell r="C16974" t="str">
            <v>M</v>
          </cell>
        </row>
        <row r="16975">
          <cell r="A16975" t="str">
            <v>15.037.0017-0</v>
          </cell>
          <cell r="B16975" t="str">
            <v>CONDUITE FLEXIVEL,GALVANIZADO,COM DIAMETRO DE 3",EXCLUSIVE EMENDAS.FORNECIMENTO E ASSENTAMENTO</v>
          </cell>
          <cell r="C16975" t="str">
            <v>M</v>
          </cell>
        </row>
        <row r="16976">
          <cell r="A16976" t="str">
            <v>15.037.0017-A</v>
          </cell>
          <cell r="B16976" t="str">
            <v>CONDUITE FLEXIVEL,GALVANIZADO,COM DIAMETRO DE 3",EXCLUSIVE EMENDAS.FORNECIMENTO E ASSENTAMENTO</v>
          </cell>
          <cell r="C16976" t="str">
            <v>M</v>
          </cell>
        </row>
        <row r="16977">
          <cell r="A16977" t="str">
            <v>15.038.0001-0</v>
          </cell>
          <cell r="B16977" t="str">
            <v>ADAPTADOR ROSQUEAVEL,COM DIAMETRO DE 1/2",COM FLANGES E ANELDE VEDACAO PARA CAIXA D'AGUA.FORNECIMENTO</v>
          </cell>
          <cell r="C16977" t="str">
            <v>UN</v>
          </cell>
        </row>
        <row r="16978">
          <cell r="A16978" t="str">
            <v>15.038.0001-A</v>
          </cell>
          <cell r="B16978" t="str">
            <v>ADAPTADOR ROSQUEAVEL,COM DIAMETRO DE 1/2",COM FLANGES E ANELDE VEDACAO PARA CAIXA D'AGUA.FORNECIMENTO</v>
          </cell>
          <cell r="C16978" t="str">
            <v>UN</v>
          </cell>
        </row>
        <row r="16979">
          <cell r="A16979" t="str">
            <v>15.038.0002-0</v>
          </cell>
          <cell r="B16979" t="str">
            <v>ADAPTADOR ROSQUEAVEL,COM DIAMETRO DE 3/4",COM FLANGES E ANELDE VEDACAO PARA CAIXA D'AGUA.FORNECIMENTO</v>
          </cell>
          <cell r="C16979" t="str">
            <v>UN</v>
          </cell>
        </row>
        <row r="16980">
          <cell r="A16980" t="str">
            <v>15.038.0002-A</v>
          </cell>
          <cell r="B16980" t="str">
            <v>ADAPTADOR ROSQUEAVEL,COM DIAMETRO DE 3/4",COM FLANGES E ANELDE VEDACAO PARA CAIXA D'AGUA.FORNECIMENTO</v>
          </cell>
          <cell r="C16980" t="str">
            <v>UN</v>
          </cell>
        </row>
        <row r="16981">
          <cell r="A16981" t="str">
            <v>15.038.0003-0</v>
          </cell>
          <cell r="B16981" t="str">
            <v>ADAPTADOR ROSQUEAVEL,COM DIAMETRO DE 1",COM FLANGES E ANEL DE VEDACAO PARA CAIXA D'AGUA.FORNECIMENTO</v>
          </cell>
          <cell r="C16981" t="str">
            <v>UN</v>
          </cell>
        </row>
        <row r="16982">
          <cell r="A16982" t="str">
            <v>15.038.0003-A</v>
          </cell>
          <cell r="B16982" t="str">
            <v>ADAPTADOR ROSQUEAVEL,COM DIAMETRO DE 1",COM FLANGES E ANEL DE VEDACAO PARA CAIXA D'AGUA.FORNECIMENTO</v>
          </cell>
          <cell r="C16982" t="str">
            <v>UN</v>
          </cell>
        </row>
        <row r="16983">
          <cell r="A16983" t="str">
            <v>15.038.0004-0</v>
          </cell>
          <cell r="B16983" t="str">
            <v>ADAPTADOR ROSQUEAVEL,COM DIAMETRO DE 1.1/4",COM FLANGES E ANEL DE VEDACAO PARA CAIXA D'AGUA.FORNECIMENTO</v>
          </cell>
          <cell r="C16983" t="str">
            <v>UN</v>
          </cell>
        </row>
        <row r="16984">
          <cell r="A16984" t="str">
            <v>15.038.0004-A</v>
          </cell>
          <cell r="B16984" t="str">
            <v>ADAPTADOR ROSQUEAVEL,COM DIAMETRO DE 1.1/4",COM FLANGES E ANEL DE VEDACAO PARA CAIXA D'AGUA.FORNECIMENTO</v>
          </cell>
          <cell r="C16984" t="str">
            <v>UN</v>
          </cell>
        </row>
        <row r="16985">
          <cell r="A16985" t="str">
            <v>15.038.0005-0</v>
          </cell>
          <cell r="B16985" t="str">
            <v>ADAPTADOR ROSQUEAVEL,COM DIAMETRO DE 1.1/2",COM FLANGES E ANEL DE VEDACAO PARA CAIXA D'AGUA.FORNECIMENTO</v>
          </cell>
          <cell r="C16985" t="str">
            <v>UN</v>
          </cell>
        </row>
        <row r="16986">
          <cell r="A16986" t="str">
            <v>15.038.0005-A</v>
          </cell>
          <cell r="B16986" t="str">
            <v>ADAPTADOR ROSQUEAVEL,COM DIAMETRO DE 1.1/2",COM FLANGES E ANEL DE VEDACAO PARA CAIXA D'AGUA.FORNECIMENTO</v>
          </cell>
          <cell r="C16986" t="str">
            <v>UN</v>
          </cell>
        </row>
        <row r="16987">
          <cell r="A16987" t="str">
            <v>15.038.0006-0</v>
          </cell>
          <cell r="B16987" t="str">
            <v>ADAPTADOR ROSQUEAVEL,COM DIAMETRO DE 2",COM FLANGES E ANEL DE VEDACAO PARA CAIXA D'AGUA.FORNECIMENTO</v>
          </cell>
          <cell r="C16987" t="str">
            <v>UN</v>
          </cell>
        </row>
        <row r="16988">
          <cell r="A16988" t="str">
            <v>15.038.0006-A</v>
          </cell>
          <cell r="B16988" t="str">
            <v>ADAPTADOR ROSQUEAVEL,COM DIAMETRO DE 2",COM FLANGES E ANEL DE VEDACAO PARA CAIXA D'AGUA.FORNECIMENTO</v>
          </cell>
          <cell r="C16988" t="str">
            <v>UN</v>
          </cell>
        </row>
        <row r="16989">
          <cell r="A16989" t="str">
            <v>15.038.0010-0</v>
          </cell>
          <cell r="B16989" t="str">
            <v>BUCHA DE REDUCAO COM ROSCA,COM DIAMETRO DE 3/4"X1/2".FORNECIMENTO</v>
          </cell>
          <cell r="C16989" t="str">
            <v>UN</v>
          </cell>
        </row>
        <row r="16990">
          <cell r="A16990" t="str">
            <v>15.038.0010-A</v>
          </cell>
          <cell r="B16990" t="str">
            <v>BUCHA DE REDUCAO COM ROSCA,COM DIAMETRO DE 3/4"X1/2".FORNECIMENTO</v>
          </cell>
          <cell r="C16990" t="str">
            <v>UN</v>
          </cell>
        </row>
        <row r="16991">
          <cell r="A16991" t="str">
            <v>15.038.0011-0</v>
          </cell>
          <cell r="B16991" t="str">
            <v>BUCHA DE REDUCAO COM ROSCA,COM DIAMETRO DE 1X1/2".FORNECIMENTO</v>
          </cell>
          <cell r="C16991" t="str">
            <v>UN</v>
          </cell>
        </row>
        <row r="16992">
          <cell r="A16992" t="str">
            <v>15.038.0011-A</v>
          </cell>
          <cell r="B16992" t="str">
            <v>BUCHA DE REDUCAO COM ROSCA,COM DIAMETRO DE 1X1/2".FORNECIMENTO</v>
          </cell>
          <cell r="C16992" t="str">
            <v>UN</v>
          </cell>
        </row>
        <row r="16993">
          <cell r="A16993" t="str">
            <v>15.038.0012-0</v>
          </cell>
          <cell r="B16993" t="str">
            <v>BUCHA DE REDUCAO COM ROSCA,COM DIAMETRO DE 1"X3/4".FORNECIMENTO</v>
          </cell>
          <cell r="C16993" t="str">
            <v>UN</v>
          </cell>
        </row>
        <row r="16994">
          <cell r="A16994" t="str">
            <v>15.038.0012-A</v>
          </cell>
          <cell r="B16994" t="str">
            <v>BUCHA DE REDUCAO COM ROSCA,COM DIAMETRO DE 1"X3/4".FORNECIMENTO</v>
          </cell>
          <cell r="C16994" t="str">
            <v>UN</v>
          </cell>
        </row>
        <row r="16995">
          <cell r="A16995" t="str">
            <v>15.038.0013-0</v>
          </cell>
          <cell r="B16995" t="str">
            <v>BUCHA DE REDUCAO COM ROSCA,COM DIAMETRO DE 1.1/4"X3/4".FORNECIMENTO</v>
          </cell>
          <cell r="C16995" t="str">
            <v>UN</v>
          </cell>
        </row>
        <row r="16996">
          <cell r="A16996" t="str">
            <v>15.038.0013-A</v>
          </cell>
          <cell r="B16996" t="str">
            <v>BUCHA DE REDUCAO COM ROSCA,COM DIAMETRO DE 1.1/4"X3/4".FORNECIMENTO</v>
          </cell>
          <cell r="C16996" t="str">
            <v>UN</v>
          </cell>
        </row>
        <row r="16997">
          <cell r="A16997" t="str">
            <v>15.038.0014-0</v>
          </cell>
          <cell r="B16997" t="str">
            <v>BUCHA DE REDUCAO COM ROSCA,COM DIAMETRO DE 1.1/4"X1".FORNECIMENTO</v>
          </cell>
          <cell r="C16997" t="str">
            <v>UN</v>
          </cell>
        </row>
        <row r="16998">
          <cell r="A16998" t="str">
            <v>15.038.0014-A</v>
          </cell>
          <cell r="B16998" t="str">
            <v>BUCHA DE REDUCAO COM ROSCA,COM DIAMETRO DE 1.1/4"X1".FORNECIMENTO</v>
          </cell>
          <cell r="C16998" t="str">
            <v>UN</v>
          </cell>
        </row>
        <row r="16999">
          <cell r="A16999" t="str">
            <v>15.038.0015-0</v>
          </cell>
          <cell r="B16999" t="str">
            <v>BUCHA DE REDUCAO COM ROSCA,COM DIAMETRO DE 1.1/2"X3/4".FORNECIMENTO</v>
          </cell>
          <cell r="C16999" t="str">
            <v>UN</v>
          </cell>
        </row>
        <row r="17000">
          <cell r="A17000" t="str">
            <v>15.038.0015-A</v>
          </cell>
          <cell r="B17000" t="str">
            <v>BUCHA DE REDUCAO COM ROSCA,COM DIAMETRO DE 1.1/2"X3/4".FORNECIMENTO</v>
          </cell>
          <cell r="C17000" t="str">
            <v>UN</v>
          </cell>
        </row>
        <row r="17001">
          <cell r="A17001" t="str">
            <v>15.038.0016-0</v>
          </cell>
          <cell r="B17001" t="str">
            <v>BUCHA DE REDUCAO COM ROSCA,COM DIAMETRO DE 1.1/2"X1".FORNECIMENTO</v>
          </cell>
          <cell r="C17001" t="str">
            <v>UN</v>
          </cell>
        </row>
        <row r="17002">
          <cell r="A17002" t="str">
            <v>15.038.0016-A</v>
          </cell>
          <cell r="B17002" t="str">
            <v>BUCHA DE REDUCAO COM ROSCA,COM DIAMETRO DE 1.1/2"X1".FORNECIMENTO</v>
          </cell>
          <cell r="C17002" t="str">
            <v>UN</v>
          </cell>
        </row>
        <row r="17003">
          <cell r="A17003" t="str">
            <v>15.038.0017-0</v>
          </cell>
          <cell r="B17003" t="str">
            <v>BUCHA DE REDUCAO COM ROSCA,COM DIAMETRO DE 1.1/2"X1.1/4".FORNECIMENTO</v>
          </cell>
          <cell r="C17003" t="str">
            <v>UN</v>
          </cell>
        </row>
        <row r="17004">
          <cell r="A17004" t="str">
            <v>15.038.0017-A</v>
          </cell>
          <cell r="B17004" t="str">
            <v>BUCHA DE REDUCAO COM ROSCA,COM DIAMETRO DE 1.1/2"X1.1/4".FORNECIMENTO</v>
          </cell>
          <cell r="C17004" t="str">
            <v>UN</v>
          </cell>
        </row>
        <row r="17005">
          <cell r="A17005" t="str">
            <v>15.038.0018-0</v>
          </cell>
          <cell r="B17005" t="str">
            <v>BUCHA DE REDUCAO COM ROSCA,COM DIAMETRO DE 2"X1".FORNECIMENTO</v>
          </cell>
          <cell r="C17005" t="str">
            <v>UN</v>
          </cell>
        </row>
        <row r="17006">
          <cell r="A17006" t="str">
            <v>15.038.0018-A</v>
          </cell>
          <cell r="B17006" t="str">
            <v>BUCHA DE REDUCAO COM ROSCA,COM DIAMETRO DE 2"X1".FORNECIMENTO</v>
          </cell>
          <cell r="C17006" t="str">
            <v>UN</v>
          </cell>
        </row>
        <row r="17007">
          <cell r="A17007" t="str">
            <v>15.038.0019-0</v>
          </cell>
          <cell r="B17007" t="str">
            <v>BUCHA DE REDUCAO COM ROSCA,COM DIAMETRO DE 2"X1.1/4".FORNECIMENTO</v>
          </cell>
          <cell r="C17007" t="str">
            <v>UN</v>
          </cell>
        </row>
        <row r="17008">
          <cell r="A17008" t="str">
            <v>15.038.0019-A</v>
          </cell>
          <cell r="B17008" t="str">
            <v>BUCHA DE REDUCAO COM ROSCA,COM DIAMETRO DE 2"X1.1/4".FORNECIMENTO</v>
          </cell>
          <cell r="C17008" t="str">
            <v>UN</v>
          </cell>
        </row>
        <row r="17009">
          <cell r="A17009" t="str">
            <v>15.038.0020-0</v>
          </cell>
          <cell r="B17009" t="str">
            <v>BUCHA DE REDUCAO COM ROSCA,COM DIAMETRO DE 2"X1.1/2".FORNECIMENTO</v>
          </cell>
          <cell r="C17009" t="str">
            <v>UN</v>
          </cell>
        </row>
        <row r="17010">
          <cell r="A17010" t="str">
            <v>15.038.0020-A</v>
          </cell>
          <cell r="B17010" t="str">
            <v>BUCHA DE REDUCAO COM ROSCA,COM DIAMETRO DE 2"X1.1/2".FORNECIMENTO</v>
          </cell>
          <cell r="C17010" t="str">
            <v>UN</v>
          </cell>
        </row>
        <row r="17011">
          <cell r="A17011" t="str">
            <v>15.038.0030-0</v>
          </cell>
          <cell r="B17011" t="str">
            <v>CAP COM ROSCA,COM DIAMETRO DE 1/2".FORNECIMENTO</v>
          </cell>
          <cell r="C17011" t="str">
            <v>UN</v>
          </cell>
        </row>
        <row r="17012">
          <cell r="A17012" t="str">
            <v>15.038.0030-A</v>
          </cell>
          <cell r="B17012" t="str">
            <v>CAP COM ROSCA,COM DIAMETRO DE 1/2".FORNECIMENTO</v>
          </cell>
          <cell r="C17012" t="str">
            <v>UN</v>
          </cell>
        </row>
        <row r="17013">
          <cell r="A17013" t="str">
            <v>15.038.0031-0</v>
          </cell>
          <cell r="B17013" t="str">
            <v>CAP COM ROSCA,COM DIAMETRO DE 3/4".FORNECIMENTO</v>
          </cell>
          <cell r="C17013" t="str">
            <v>UN</v>
          </cell>
        </row>
        <row r="17014">
          <cell r="A17014" t="str">
            <v>15.038.0031-A</v>
          </cell>
          <cell r="B17014" t="str">
            <v>CAP COM ROSCA,COM DIAMETRO DE 3/4".FORNECIMENTO</v>
          </cell>
          <cell r="C17014" t="str">
            <v>UN</v>
          </cell>
        </row>
        <row r="17015">
          <cell r="A17015" t="str">
            <v>15.038.0032-0</v>
          </cell>
          <cell r="B17015" t="str">
            <v>CAP COM ROSCA,COM DIAMETRO DE 1".FORNECIMENTO</v>
          </cell>
          <cell r="C17015" t="str">
            <v>UN</v>
          </cell>
        </row>
        <row r="17016">
          <cell r="A17016" t="str">
            <v>15.038.0032-A</v>
          </cell>
          <cell r="B17016" t="str">
            <v>CAP COM ROSCA,COM DIAMETRO DE 1".FORNECIMENTO</v>
          </cell>
          <cell r="C17016" t="str">
            <v>UN</v>
          </cell>
        </row>
        <row r="17017">
          <cell r="A17017" t="str">
            <v>15.038.0033-0</v>
          </cell>
          <cell r="B17017" t="str">
            <v>CAP COM ROSCA,COM DIAMETRO DE 1.1/2".FORNECIMENTO</v>
          </cell>
          <cell r="C17017" t="str">
            <v>UN</v>
          </cell>
        </row>
        <row r="17018">
          <cell r="A17018" t="str">
            <v>15.038.0033-A</v>
          </cell>
          <cell r="B17018" t="str">
            <v>CAP COM ROSCA,COM DIAMETRO DE 1.1/2".FORNECIMENTO</v>
          </cell>
          <cell r="C17018" t="str">
            <v>UN</v>
          </cell>
        </row>
        <row r="17019">
          <cell r="A17019" t="str">
            <v>15.038.0034-0</v>
          </cell>
          <cell r="B17019" t="str">
            <v>CAP COM ROSCA,COM DIAMETRO DE 2".FORNECIMENTO</v>
          </cell>
          <cell r="C17019" t="str">
            <v>UN</v>
          </cell>
        </row>
        <row r="17020">
          <cell r="A17020" t="str">
            <v>15.038.0034-A</v>
          </cell>
          <cell r="B17020" t="str">
            <v>CAP COM ROSCA,COM DIAMETRO DE 2".FORNECIMENTO</v>
          </cell>
          <cell r="C17020" t="str">
            <v>UN</v>
          </cell>
        </row>
        <row r="17021">
          <cell r="A17021" t="str">
            <v>15.038.0035-0</v>
          </cell>
          <cell r="B17021" t="str">
            <v>CAP COM ROSCA,COM DIAMETRO DE 2.1/2".FORNECIMENTO</v>
          </cell>
          <cell r="C17021" t="str">
            <v>UN</v>
          </cell>
        </row>
        <row r="17022">
          <cell r="A17022" t="str">
            <v>15.038.0035-A</v>
          </cell>
          <cell r="B17022" t="str">
            <v>CAP COM ROSCA,COM DIAMETRO DE 2.1/2".FORNECIMENTO</v>
          </cell>
          <cell r="C17022" t="str">
            <v>UN</v>
          </cell>
        </row>
        <row r="17023">
          <cell r="A17023" t="str">
            <v>15.038.0036-0</v>
          </cell>
          <cell r="B17023" t="str">
            <v>CAP COM ROSCA,COM DIAMETRO DE 3".FORNECIMENTO</v>
          </cell>
          <cell r="C17023" t="str">
            <v>UN</v>
          </cell>
        </row>
        <row r="17024">
          <cell r="A17024" t="str">
            <v>15.038.0036-A</v>
          </cell>
          <cell r="B17024" t="str">
            <v>CAP COM ROSCA,COM DIAMETRO DE 3".FORNECIMENTO</v>
          </cell>
          <cell r="C17024" t="str">
            <v>UN</v>
          </cell>
        </row>
        <row r="17025">
          <cell r="A17025" t="str">
            <v>15.038.0037-0</v>
          </cell>
          <cell r="B17025" t="str">
            <v>CAP COM ROSCA,COM DIAMETRO DE 4".FORNECIMENTO</v>
          </cell>
          <cell r="C17025" t="str">
            <v>UN</v>
          </cell>
        </row>
        <row r="17026">
          <cell r="A17026" t="str">
            <v>15.038.0037-A</v>
          </cell>
          <cell r="B17026" t="str">
            <v>CAP COM ROSCA,COM DIAMETRO DE 4".FORNECIMENTO</v>
          </cell>
          <cell r="C17026" t="str">
            <v>UN</v>
          </cell>
        </row>
        <row r="17027">
          <cell r="A17027" t="str">
            <v>15.038.0040-0</v>
          </cell>
          <cell r="B17027" t="str">
            <v>CURVA 90º COM ROSCA,COM DIAMETRO DE 1/2".FORNECIMENTO</v>
          </cell>
          <cell r="C17027" t="str">
            <v>UN</v>
          </cell>
        </row>
        <row r="17028">
          <cell r="A17028" t="str">
            <v>15.038.0040-A</v>
          </cell>
          <cell r="B17028" t="str">
            <v>CURVA 90º COM ROSCA,COM DIAMETRO DE 1/2".FORNECIMENTO</v>
          </cell>
          <cell r="C17028" t="str">
            <v>UN</v>
          </cell>
        </row>
        <row r="17029">
          <cell r="A17029" t="str">
            <v>15.038.0041-0</v>
          </cell>
          <cell r="B17029" t="str">
            <v>CURVA 90º COM ROSCA,COM DIAMETRO DE 3/4".FORNECIMENTO</v>
          </cell>
          <cell r="C17029" t="str">
            <v>UN</v>
          </cell>
        </row>
        <row r="17030">
          <cell r="A17030" t="str">
            <v>15.038.0041-A</v>
          </cell>
          <cell r="B17030" t="str">
            <v>CURVA 90º COM ROSCA,COM DIAMETRO DE 3/4".FORNECIMENTO</v>
          </cell>
          <cell r="C17030" t="str">
            <v>UN</v>
          </cell>
        </row>
        <row r="17031">
          <cell r="A17031" t="str">
            <v>15.038.0042-0</v>
          </cell>
          <cell r="B17031" t="str">
            <v>CURVA 90º COM ROSCA,COM DIAMETRO DE 1".FORNECIMENTO</v>
          </cell>
          <cell r="C17031" t="str">
            <v>UN</v>
          </cell>
        </row>
        <row r="17032">
          <cell r="A17032" t="str">
            <v>15.038.0042-A</v>
          </cell>
          <cell r="B17032" t="str">
            <v>CURVA 90º COM ROSCA,COM DIAMETRO DE 1".FORNECIMENTO</v>
          </cell>
          <cell r="C17032" t="str">
            <v>UN</v>
          </cell>
        </row>
        <row r="17033">
          <cell r="A17033" t="str">
            <v>15.038.0043-0</v>
          </cell>
          <cell r="B17033" t="str">
            <v>CURVA 90º COM ROSCA,COM DIAMETRO DE 1.1/4".FORNECIMENTO</v>
          </cell>
          <cell r="C17033" t="str">
            <v>UN</v>
          </cell>
        </row>
        <row r="17034">
          <cell r="A17034" t="str">
            <v>15.038.0043-A</v>
          </cell>
          <cell r="B17034" t="str">
            <v>CURVA 90º COM ROSCA,COM DIAMETRO DE 1.1/4".FORNECIMENTO</v>
          </cell>
          <cell r="C17034" t="str">
            <v>UN</v>
          </cell>
        </row>
        <row r="17035">
          <cell r="A17035" t="str">
            <v>15.038.0044-0</v>
          </cell>
          <cell r="B17035" t="str">
            <v>CURVA 90º COM ROSCA,COM DIAMETRO DE 1.1/2".FORNECIMENTO</v>
          </cell>
          <cell r="C17035" t="str">
            <v>UN</v>
          </cell>
        </row>
        <row r="17036">
          <cell r="A17036" t="str">
            <v>15.038.0044-A</v>
          </cell>
          <cell r="B17036" t="str">
            <v>CURVA 90º COM ROSCA,COM DIAMETRO DE 1.1/2".FORNECIMENTO</v>
          </cell>
          <cell r="C17036" t="str">
            <v>UN</v>
          </cell>
        </row>
        <row r="17037">
          <cell r="A17037" t="str">
            <v>15.038.0045-0</v>
          </cell>
          <cell r="B17037" t="str">
            <v>CURVA 90º COM ROSCA,COM DIAMETRO DE 2".FORNECIMENTO</v>
          </cell>
          <cell r="C17037" t="str">
            <v>UN</v>
          </cell>
        </row>
        <row r="17038">
          <cell r="A17038" t="str">
            <v>15.038.0045-A</v>
          </cell>
          <cell r="B17038" t="str">
            <v>CURVA 90º COM ROSCA,COM DIAMETRO DE 2".FORNECIMENTO</v>
          </cell>
          <cell r="C17038" t="str">
            <v>UN</v>
          </cell>
        </row>
        <row r="17039">
          <cell r="A17039" t="str">
            <v>15.038.0050-0</v>
          </cell>
          <cell r="B17039" t="str">
            <v>FLANGE COM SEXTAVADO COM ROSCA E SEM FUROS,COM DIAMETRO DE 1/2".FORNECIMENTO</v>
          </cell>
          <cell r="C17039" t="str">
            <v>UN</v>
          </cell>
        </row>
        <row r="17040">
          <cell r="A17040" t="str">
            <v>15.038.0050-A</v>
          </cell>
          <cell r="B17040" t="str">
            <v>FLANGE COM SEXTAVADO COM ROSCA E SEM FUROS,COM DIAMETRO DE 1/2".FORNECIMENTO</v>
          </cell>
          <cell r="C17040" t="str">
            <v>UN</v>
          </cell>
        </row>
        <row r="17041">
          <cell r="A17041" t="str">
            <v>15.038.0051-0</v>
          </cell>
          <cell r="B17041" t="str">
            <v>FLANGE COM SEXTAVADO COM ROSCA E SEM FUROS,COM DIAMETRO DE 3/4".FORNECIMENTO</v>
          </cell>
          <cell r="C17041" t="str">
            <v>UN</v>
          </cell>
        </row>
        <row r="17042">
          <cell r="A17042" t="str">
            <v>15.038.0051-A</v>
          </cell>
          <cell r="B17042" t="str">
            <v>FLANGE COM SEXTAVADO COM ROSCA E SEM FUROS,COM DIAMETRO DE 3/4".FORNECIMENTO</v>
          </cell>
          <cell r="C17042" t="str">
            <v>UN</v>
          </cell>
        </row>
        <row r="17043">
          <cell r="A17043" t="str">
            <v>15.038.0052-0</v>
          </cell>
          <cell r="B17043" t="str">
            <v>FLANGE COM SEXTAVADO COM ROSCA E SEM FUROS,COM DIAMETRO DE 1".FORNECIMENTO</v>
          </cell>
          <cell r="C17043" t="str">
            <v>UN</v>
          </cell>
        </row>
        <row r="17044">
          <cell r="A17044" t="str">
            <v>15.038.0052-A</v>
          </cell>
          <cell r="B17044" t="str">
            <v>FLANGE COM SEXTAVADO COM ROSCA E SEM FUROS,COM DIAMETRO DE 1".FORNECIMENTO</v>
          </cell>
          <cell r="C17044" t="str">
            <v>UN</v>
          </cell>
        </row>
        <row r="17045">
          <cell r="A17045" t="str">
            <v>15.038.0053-0</v>
          </cell>
          <cell r="B17045" t="str">
            <v>FLANGE COM SEXTAVADO COM ROSCA E SEM FUROS,COM DIAMETRO DE 1.1/4".FORNECIMENTO</v>
          </cell>
          <cell r="C17045" t="str">
            <v>UN</v>
          </cell>
        </row>
        <row r="17046">
          <cell r="A17046" t="str">
            <v>15.038.0053-A</v>
          </cell>
          <cell r="B17046" t="str">
            <v>FLANGE COM SEXTAVADO COM ROSCA E SEM FUROS,COM DIAMETRO DE 1.1/4".FORNECIMENTO</v>
          </cell>
          <cell r="C17046" t="str">
            <v>UN</v>
          </cell>
        </row>
        <row r="17047">
          <cell r="A17047" t="str">
            <v>15.038.0054-0</v>
          </cell>
          <cell r="B17047" t="str">
            <v>FLANGE COM SEXTAVADO COM ROSCA E SEM FUROS,COM DIAMETRO DE 1.1/2".FORNECIMENTO</v>
          </cell>
          <cell r="C17047" t="str">
            <v>UN</v>
          </cell>
        </row>
        <row r="17048">
          <cell r="A17048" t="str">
            <v>15.038.0054-A</v>
          </cell>
          <cell r="B17048" t="str">
            <v>FLANGE COM SEXTAVADO COM ROSCA E SEM FUROS,COM DIAMETRO DE 1.1/2".FORNECIMENTO</v>
          </cell>
          <cell r="C17048" t="str">
            <v>UN</v>
          </cell>
        </row>
        <row r="17049">
          <cell r="A17049" t="str">
            <v>15.038.0055-0</v>
          </cell>
          <cell r="B17049" t="str">
            <v>FLANGE COM SEXTAVADO COM ROSCA E SEM FUROS,COM DIAMETRO DE 2".FORNECIMENTO</v>
          </cell>
          <cell r="C17049" t="str">
            <v>UN</v>
          </cell>
        </row>
        <row r="17050">
          <cell r="A17050" t="str">
            <v>15.038.0055-A</v>
          </cell>
          <cell r="B17050" t="str">
            <v>FLANGE COM SEXTAVADO COM ROSCA E SEM FUROS,COM DIAMETRO DE 2".FORNECIMENTO</v>
          </cell>
          <cell r="C17050" t="str">
            <v>UN</v>
          </cell>
        </row>
        <row r="17051">
          <cell r="A17051" t="str">
            <v>15.038.0056-0</v>
          </cell>
          <cell r="B17051" t="str">
            <v>FLANGE COM SEXTAVADO COM ROSCA E SEM FUROS,COM DIAMETRO DE 2.1/2".FORNECIMENTO</v>
          </cell>
          <cell r="C17051" t="str">
            <v>UN</v>
          </cell>
        </row>
        <row r="17052">
          <cell r="A17052" t="str">
            <v>15.038.0056-A</v>
          </cell>
          <cell r="B17052" t="str">
            <v>FLANGE COM SEXTAVADO COM ROSCA E SEM FUROS,COM DIAMETRO DE 2.1/2".FORNECIMENTO</v>
          </cell>
          <cell r="C17052" t="str">
            <v>UN</v>
          </cell>
        </row>
        <row r="17053">
          <cell r="A17053" t="str">
            <v>15.038.0057-0</v>
          </cell>
          <cell r="B17053" t="str">
            <v>FLANGE COM SEXTAVADO COM ROSCA E SEM FUROS,COM DIAMETRO DE 3".FORNECIMENTO</v>
          </cell>
          <cell r="C17053" t="str">
            <v>UN</v>
          </cell>
        </row>
        <row r="17054">
          <cell r="A17054" t="str">
            <v>15.038.0057-A</v>
          </cell>
          <cell r="B17054" t="str">
            <v>FLANGE COM SEXTAVADO COM ROSCA E SEM FUROS,COM DIAMETRO DE 3".FORNECIMENTO</v>
          </cell>
          <cell r="C17054" t="str">
            <v>UN</v>
          </cell>
        </row>
        <row r="17055">
          <cell r="A17055" t="str">
            <v>15.038.0058-0</v>
          </cell>
          <cell r="B17055" t="str">
            <v>FLANGE COM SEXTAVADO COM ROSCA E SEM FUROS,COM DIAMETRO DE 4".FORNECIMENTO</v>
          </cell>
          <cell r="C17055" t="str">
            <v>UN</v>
          </cell>
        </row>
        <row r="17056">
          <cell r="A17056" t="str">
            <v>15.038.0058-A</v>
          </cell>
          <cell r="B17056" t="str">
            <v>FLANGE COM SEXTAVADO COM ROSCA E SEM FUROS,COM DIAMETRO DE 4".FORNECIMENTO</v>
          </cell>
          <cell r="C17056" t="str">
            <v>UN</v>
          </cell>
        </row>
        <row r="17057">
          <cell r="A17057" t="str">
            <v>15.038.0060-0</v>
          </cell>
          <cell r="B17057" t="str">
            <v>JOELHO 45º COM ROSCA,COM DIAMETRO DE 1/2".FORNECIMENTO</v>
          </cell>
          <cell r="C17057" t="str">
            <v>UN</v>
          </cell>
        </row>
        <row r="17058">
          <cell r="A17058" t="str">
            <v>15.038.0060-A</v>
          </cell>
          <cell r="B17058" t="str">
            <v>JOELHO 45º COM ROSCA,COM DIAMETRO DE 1/2".FORNECIMENTO</v>
          </cell>
          <cell r="C17058" t="str">
            <v>UN</v>
          </cell>
        </row>
        <row r="17059">
          <cell r="A17059" t="str">
            <v>15.038.0061-0</v>
          </cell>
          <cell r="B17059" t="str">
            <v>JOELHO 45º COM ROSCA,COM DIAMETRO DE 3/4".FORNECIMENTO</v>
          </cell>
          <cell r="C17059" t="str">
            <v>UN</v>
          </cell>
        </row>
        <row r="17060">
          <cell r="A17060" t="str">
            <v>15.038.0061-A</v>
          </cell>
          <cell r="B17060" t="str">
            <v>JOELHO 45º COM ROSCA,COM DIAMETRO DE 3/4".FORNECIMENTO</v>
          </cell>
          <cell r="C17060" t="str">
            <v>UN</v>
          </cell>
        </row>
        <row r="17061">
          <cell r="A17061" t="str">
            <v>15.038.0062-0</v>
          </cell>
          <cell r="B17061" t="str">
            <v>JOELHO 45º COM ROSCA,COM DIAMETRO DE 1".FORNECIMENTO</v>
          </cell>
          <cell r="C17061" t="str">
            <v>UN</v>
          </cell>
        </row>
        <row r="17062">
          <cell r="A17062" t="str">
            <v>15.038.0062-A</v>
          </cell>
          <cell r="B17062" t="str">
            <v>JOELHO 45º COM ROSCA,COM DIAMETRO DE 1".FORNECIMENTO</v>
          </cell>
          <cell r="C17062" t="str">
            <v>UN</v>
          </cell>
        </row>
        <row r="17063">
          <cell r="A17063" t="str">
            <v>15.038.0063-0</v>
          </cell>
          <cell r="B17063" t="str">
            <v>JOELHO 45º COM ROSCA,COM DIAMETRO DE 1.1/4".FORNECIMENTO</v>
          </cell>
          <cell r="C17063" t="str">
            <v>UN</v>
          </cell>
        </row>
        <row r="17064">
          <cell r="A17064" t="str">
            <v>15.038.0063-A</v>
          </cell>
          <cell r="B17064" t="str">
            <v>JOELHO 45º COM ROSCA,COM DIAMETRO DE 1.1/4".FORNECIMENTO</v>
          </cell>
          <cell r="C17064" t="str">
            <v>UN</v>
          </cell>
        </row>
        <row r="17065">
          <cell r="A17065" t="str">
            <v>15.038.0064-0</v>
          </cell>
          <cell r="B17065" t="str">
            <v>JOELHO 45º COM ROSCA,COM DIAMETRO DE 1.1/2".FORNECIMENTO</v>
          </cell>
          <cell r="C17065" t="str">
            <v>UN</v>
          </cell>
        </row>
        <row r="17066">
          <cell r="A17066" t="str">
            <v>15.038.0064-A</v>
          </cell>
          <cell r="B17066" t="str">
            <v>JOELHO 45º COM ROSCA,COM DIAMETRO DE 1.1/2".FORNECIMENTO</v>
          </cell>
          <cell r="C17066" t="str">
            <v>UN</v>
          </cell>
        </row>
        <row r="17067">
          <cell r="A17067" t="str">
            <v>15.038.0065-0</v>
          </cell>
          <cell r="B17067" t="str">
            <v>JOELHO 45º COM ROSCA,COM DIAMETRO DE 2".FORNECIMENTO</v>
          </cell>
          <cell r="C17067" t="str">
            <v>UN</v>
          </cell>
        </row>
        <row r="17068">
          <cell r="A17068" t="str">
            <v>15.038.0065-A</v>
          </cell>
          <cell r="B17068" t="str">
            <v>JOELHO 45º COM ROSCA,COM DIAMETRO DE 2".FORNECIMENTO</v>
          </cell>
          <cell r="C17068" t="str">
            <v>UN</v>
          </cell>
        </row>
        <row r="17069">
          <cell r="A17069" t="str">
            <v>15.038.0070-0</v>
          </cell>
          <cell r="B17069" t="str">
            <v>JOELHO 90º COM ROSCA,COM DIAMETRO DE 1/2".FORNECIMENTO</v>
          </cell>
          <cell r="C17069" t="str">
            <v>UN</v>
          </cell>
        </row>
        <row r="17070">
          <cell r="A17070" t="str">
            <v>15.038.0070-A</v>
          </cell>
          <cell r="B17070" t="str">
            <v>JOELHO 90º COM ROSCA,COM DIAMETRO DE 1/2".FORNECIMENTO</v>
          </cell>
          <cell r="C17070" t="str">
            <v>UN</v>
          </cell>
        </row>
        <row r="17071">
          <cell r="A17071" t="str">
            <v>15.038.0071-0</v>
          </cell>
          <cell r="B17071" t="str">
            <v>JOELHO 90º COM ROSCA,COM DIAMETRO DE 3/4".FORNECIMENTO</v>
          </cell>
          <cell r="C17071" t="str">
            <v>UN</v>
          </cell>
        </row>
        <row r="17072">
          <cell r="A17072" t="str">
            <v>15.038.0071-A</v>
          </cell>
          <cell r="B17072" t="str">
            <v>JOELHO 90º COM ROSCA,COM DIAMETRO DE 3/4".FORNECIMENTO</v>
          </cell>
          <cell r="C17072" t="str">
            <v>UN</v>
          </cell>
        </row>
        <row r="17073">
          <cell r="A17073" t="str">
            <v>15.038.0072-0</v>
          </cell>
          <cell r="B17073" t="str">
            <v>JOELHO 90º COM ROSCA,COM DIAMETRO DE 1".FORNECIMENTO</v>
          </cell>
          <cell r="C17073" t="str">
            <v>UN</v>
          </cell>
        </row>
        <row r="17074">
          <cell r="A17074" t="str">
            <v>15.038.0072-A</v>
          </cell>
          <cell r="B17074" t="str">
            <v>JOELHO 90º COM ROSCA,COM DIAMETRO DE 1".FORNECIMENTO</v>
          </cell>
          <cell r="C17074" t="str">
            <v>UN</v>
          </cell>
        </row>
        <row r="17075">
          <cell r="A17075" t="str">
            <v>15.038.0073-0</v>
          </cell>
          <cell r="B17075" t="str">
            <v>JOELHO 90º COM ROSCA,COM DIAMETRO DE 1.1/4".FORNECIMENTO</v>
          </cell>
          <cell r="C17075" t="str">
            <v>UN</v>
          </cell>
        </row>
        <row r="17076">
          <cell r="A17076" t="str">
            <v>15.038.0073-A</v>
          </cell>
          <cell r="B17076" t="str">
            <v>JOELHO 90º COM ROSCA,COM DIAMETRO DE 1.1/4".FORNECIMENTO</v>
          </cell>
          <cell r="C17076" t="str">
            <v>UN</v>
          </cell>
        </row>
        <row r="17077">
          <cell r="A17077" t="str">
            <v>15.038.0074-0</v>
          </cell>
          <cell r="B17077" t="str">
            <v>JOELHO 90º COM ROSCA,COM DIAMETRO DE 1.1/2".FORNECIMENTO</v>
          </cell>
          <cell r="C17077" t="str">
            <v>UN</v>
          </cell>
        </row>
        <row r="17078">
          <cell r="A17078" t="str">
            <v>15.038.0074-A</v>
          </cell>
          <cell r="B17078" t="str">
            <v>JOELHO 90º COM ROSCA,COM DIAMETRO DE 1.1/2".FORNECIMENTO</v>
          </cell>
          <cell r="C17078" t="str">
            <v>UN</v>
          </cell>
        </row>
        <row r="17079">
          <cell r="A17079" t="str">
            <v>15.038.0075-0</v>
          </cell>
          <cell r="B17079" t="str">
            <v>JOELHO 90º COM ROSCA,COM DIAMETRO DE 2".FORNECIMENTO</v>
          </cell>
          <cell r="C17079" t="str">
            <v>UN</v>
          </cell>
        </row>
        <row r="17080">
          <cell r="A17080" t="str">
            <v>15.038.0075-A</v>
          </cell>
          <cell r="B17080" t="str">
            <v>JOELHO 90º COM ROSCA,COM DIAMETRO DE 2".FORNECIMENTO</v>
          </cell>
          <cell r="C17080" t="str">
            <v>UN</v>
          </cell>
        </row>
        <row r="17081">
          <cell r="A17081" t="str">
            <v>15.038.0080-0</v>
          </cell>
          <cell r="B17081" t="str">
            <v>JOELHO DE REDUCAO 90º COM ROSCA,COM DIAMETRO DE 3/4"X1/2".FORNECIMENTO</v>
          </cell>
          <cell r="C17081" t="str">
            <v>UN</v>
          </cell>
        </row>
        <row r="17082">
          <cell r="A17082" t="str">
            <v>15.038.0080-A</v>
          </cell>
          <cell r="B17082" t="str">
            <v>JOELHO DE REDUCAO 90º COM ROSCA,COM DIAMETRO DE 3/4"X1/2".FORNECIMENTO</v>
          </cell>
          <cell r="C17082" t="str">
            <v>UN</v>
          </cell>
        </row>
        <row r="17083">
          <cell r="A17083" t="str">
            <v>15.038.0081-0</v>
          </cell>
          <cell r="B17083" t="str">
            <v>JOELHO DE REDUCAO 90º COM ROSCA,COM DIAMETRO DE 1"X3/4".FORNECIMENTO</v>
          </cell>
          <cell r="C17083" t="str">
            <v>UN</v>
          </cell>
        </row>
        <row r="17084">
          <cell r="A17084" t="str">
            <v>15.038.0081-A</v>
          </cell>
          <cell r="B17084" t="str">
            <v>JOELHO DE REDUCAO 90º COM ROSCA,COM DIAMETRO DE 1"X3/4".FORNECIMENTO</v>
          </cell>
          <cell r="C17084" t="str">
            <v>UN</v>
          </cell>
        </row>
        <row r="17085">
          <cell r="A17085" t="str">
            <v>15.038.0085-0</v>
          </cell>
          <cell r="B17085" t="str">
            <v>JUNCAO 45º COM ROSCA,COM DIAMETRO DE 1/2".FORNECIMENTO</v>
          </cell>
          <cell r="C17085" t="str">
            <v>UN</v>
          </cell>
        </row>
        <row r="17086">
          <cell r="A17086" t="str">
            <v>15.038.0085-A</v>
          </cell>
          <cell r="B17086" t="str">
            <v>JUNCAO 45º COM ROSCA,COM DIAMETRO DE 1/2".FORNECIMENTO</v>
          </cell>
          <cell r="C17086" t="str">
            <v>UN</v>
          </cell>
        </row>
        <row r="17087">
          <cell r="A17087" t="str">
            <v>15.038.0086-0</v>
          </cell>
          <cell r="B17087" t="str">
            <v>JUNCAO 45º COM ROSCA,COM DIAMETRO DE 3/4".FORNECIMENTO</v>
          </cell>
          <cell r="C17087" t="str">
            <v>UN</v>
          </cell>
        </row>
        <row r="17088">
          <cell r="A17088" t="str">
            <v>15.038.0086-A</v>
          </cell>
          <cell r="B17088" t="str">
            <v>JUNCAO 45º COM ROSCA,COM DIAMETRO DE 3/4".FORNECIMENTO</v>
          </cell>
          <cell r="C17088" t="str">
            <v>UN</v>
          </cell>
        </row>
        <row r="17089">
          <cell r="A17089" t="str">
            <v>15.038.0087-0</v>
          </cell>
          <cell r="B17089" t="str">
            <v>JUNCAO 45º COM ROSCA,COM DIAMETRO DE 1".FORNECIMENTO</v>
          </cell>
          <cell r="C17089" t="str">
            <v>UN</v>
          </cell>
        </row>
        <row r="17090">
          <cell r="A17090" t="str">
            <v>15.038.0087-A</v>
          </cell>
          <cell r="B17090" t="str">
            <v>JUNCAO 45º COM ROSCA,COM DIAMETRO DE 1".FORNECIMENTO</v>
          </cell>
          <cell r="C17090" t="str">
            <v>UN</v>
          </cell>
        </row>
        <row r="17091">
          <cell r="A17091" t="str">
            <v>15.038.0088-0</v>
          </cell>
          <cell r="B17091" t="str">
            <v>JUNCAO 45º COM ROSCA,COM DIAMETRO DE 1.1/4".FORNECIMENTO</v>
          </cell>
          <cell r="C17091" t="str">
            <v>UN</v>
          </cell>
        </row>
        <row r="17092">
          <cell r="A17092" t="str">
            <v>15.038.0088-A</v>
          </cell>
          <cell r="B17092" t="str">
            <v>JUNCAO 45º COM ROSCA,COM DIAMETRO DE 1.1/4".FORNECIMENTO</v>
          </cell>
          <cell r="C17092" t="str">
            <v>UN</v>
          </cell>
        </row>
        <row r="17093">
          <cell r="A17093" t="str">
            <v>15.038.0089-0</v>
          </cell>
          <cell r="B17093" t="str">
            <v>JUNCAO 45º COM ROSCA,COM DIAMETRO DE 1.1/2".FORNECIMENTO</v>
          </cell>
          <cell r="C17093" t="str">
            <v>UN</v>
          </cell>
        </row>
        <row r="17094">
          <cell r="A17094" t="str">
            <v>15.038.0089-A</v>
          </cell>
          <cell r="B17094" t="str">
            <v>JUNCAO 45º COM ROSCA,COM DIAMETRO DE 1.1/2".FORNECIMENTO</v>
          </cell>
          <cell r="C17094" t="str">
            <v>UN</v>
          </cell>
        </row>
        <row r="17095">
          <cell r="A17095" t="str">
            <v>15.038.0090-0</v>
          </cell>
          <cell r="B17095" t="str">
            <v>JUNCAO 45º COM ROSCA,COM DIAMETRO DE 2".FORNECIMENTO</v>
          </cell>
          <cell r="C17095" t="str">
            <v>UN</v>
          </cell>
        </row>
        <row r="17096">
          <cell r="A17096" t="str">
            <v>15.038.0090-A</v>
          </cell>
          <cell r="B17096" t="str">
            <v>JUNCAO 45º COM ROSCA,COM DIAMETRO DE 2".FORNECIMENTO</v>
          </cell>
          <cell r="C17096" t="str">
            <v>UN</v>
          </cell>
        </row>
        <row r="17097">
          <cell r="A17097" t="str">
            <v>15.038.0100-0</v>
          </cell>
          <cell r="B17097" t="str">
            <v>LUVA COM ROSCA,COM DIAMETRO DE 1/2".FORNECIMENTO</v>
          </cell>
          <cell r="C17097" t="str">
            <v>UN</v>
          </cell>
        </row>
        <row r="17098">
          <cell r="A17098" t="str">
            <v>15.038.0100-A</v>
          </cell>
          <cell r="B17098" t="str">
            <v>LUVA COM ROSCA,COM DIAMETRO DE 1/2".FORNECIMENTO</v>
          </cell>
          <cell r="C17098" t="str">
            <v>UN</v>
          </cell>
        </row>
        <row r="17099">
          <cell r="A17099" t="str">
            <v>15.038.0101-0</v>
          </cell>
          <cell r="B17099" t="str">
            <v>LUVA COM ROSCA,COM DIAMETRO DE 3/4".FORNECIMENTO</v>
          </cell>
          <cell r="C17099" t="str">
            <v>UN</v>
          </cell>
        </row>
        <row r="17100">
          <cell r="A17100" t="str">
            <v>15.038.0101-A</v>
          </cell>
          <cell r="B17100" t="str">
            <v>LUVA COM ROSCA,COM DIAMETRO DE 3/4".FORNECIMENTO</v>
          </cell>
          <cell r="C17100" t="str">
            <v>UN</v>
          </cell>
        </row>
        <row r="17101">
          <cell r="A17101" t="str">
            <v>15.038.0102-0</v>
          </cell>
          <cell r="B17101" t="str">
            <v>LUVA COM ROSCA,COM DIAMETRO DE 1".FORNECIMENTO</v>
          </cell>
          <cell r="C17101" t="str">
            <v>UN</v>
          </cell>
        </row>
        <row r="17102">
          <cell r="A17102" t="str">
            <v>15.038.0102-A</v>
          </cell>
          <cell r="B17102" t="str">
            <v>LUVA COM ROSCA,COM DIAMETRO DE 1".FORNECIMENTO</v>
          </cell>
          <cell r="C17102" t="str">
            <v>UN</v>
          </cell>
        </row>
        <row r="17103">
          <cell r="A17103" t="str">
            <v>15.038.0103-0</v>
          </cell>
          <cell r="B17103" t="str">
            <v>LUVA COM ROSCA,COM DIAMETRO DE 1.1/4".FORNECIMENTO</v>
          </cell>
          <cell r="C17103" t="str">
            <v>UN</v>
          </cell>
        </row>
        <row r="17104">
          <cell r="A17104" t="str">
            <v>15.038.0103-A</v>
          </cell>
          <cell r="B17104" t="str">
            <v>LUVA COM ROSCA,COM DIAMETRO DE 1.1/4".FORNECIMENTO</v>
          </cell>
          <cell r="C17104" t="str">
            <v>UN</v>
          </cell>
        </row>
        <row r="17105">
          <cell r="A17105" t="str">
            <v>15.038.0104-0</v>
          </cell>
          <cell r="B17105" t="str">
            <v>LUVA COM ROSCA,COM DIAMETRO DE 1.1/2".FORNECIMENTO</v>
          </cell>
          <cell r="C17105" t="str">
            <v>UN</v>
          </cell>
        </row>
        <row r="17106">
          <cell r="A17106" t="str">
            <v>15.038.0104-A</v>
          </cell>
          <cell r="B17106" t="str">
            <v>LUVA COM ROSCA,COM DIAMETRO DE 1.1/2".FORNECIMENTO</v>
          </cell>
          <cell r="C17106" t="str">
            <v>UN</v>
          </cell>
        </row>
        <row r="17107">
          <cell r="A17107" t="str">
            <v>15.038.0105-0</v>
          </cell>
          <cell r="B17107" t="str">
            <v>LUVA COM ROSCA,COM DIAMETRO DE 2".FORNECIMENTO</v>
          </cell>
          <cell r="C17107" t="str">
            <v>UN</v>
          </cell>
        </row>
        <row r="17108">
          <cell r="A17108" t="str">
            <v>15.038.0105-A</v>
          </cell>
          <cell r="B17108" t="str">
            <v>LUVA COM ROSCA,COM DIAMETRO DE 2".FORNECIMENTO</v>
          </cell>
          <cell r="C17108" t="str">
            <v>UN</v>
          </cell>
        </row>
        <row r="17109">
          <cell r="A17109" t="str">
            <v>15.038.0106-0</v>
          </cell>
          <cell r="B17109" t="str">
            <v>LUVA COM ROSCA,COM DIAMETRO DE 2.1/2".FORNECIMENTO</v>
          </cell>
          <cell r="C17109" t="str">
            <v>UN</v>
          </cell>
        </row>
        <row r="17110">
          <cell r="A17110" t="str">
            <v>15.038.0106-A</v>
          </cell>
          <cell r="B17110" t="str">
            <v>LUVA COM ROSCA,COM DIAMETRO DE 2.1/2".FORNECIMENTO</v>
          </cell>
          <cell r="C17110" t="str">
            <v>UN</v>
          </cell>
        </row>
        <row r="17111">
          <cell r="A17111" t="str">
            <v>15.038.0107-0</v>
          </cell>
          <cell r="B17111" t="str">
            <v>LUVA COM ROSCA,COM DIAMETRO DE 3".FORNECIMENTO</v>
          </cell>
          <cell r="C17111" t="str">
            <v>UN</v>
          </cell>
        </row>
        <row r="17112">
          <cell r="A17112" t="str">
            <v>15.038.0107-A</v>
          </cell>
          <cell r="B17112" t="str">
            <v>LUVA COM ROSCA,COM DIAMETRO DE 3".FORNECIMENTO</v>
          </cell>
          <cell r="C17112" t="str">
            <v>UN</v>
          </cell>
        </row>
        <row r="17113">
          <cell r="A17113" t="str">
            <v>15.038.0108-0</v>
          </cell>
          <cell r="B17113" t="str">
            <v>LUVA COM ROSCA,COM DIAMETRO DE 4".FORNECIMENTO</v>
          </cell>
          <cell r="C17113" t="str">
            <v>UN</v>
          </cell>
        </row>
        <row r="17114">
          <cell r="A17114" t="str">
            <v>15.038.0108-A</v>
          </cell>
          <cell r="B17114" t="str">
            <v>LUVA COM ROSCA,COM DIAMETRO DE 4".FORNECIMENTO</v>
          </cell>
          <cell r="C17114" t="str">
            <v>UN</v>
          </cell>
        </row>
        <row r="17115">
          <cell r="A17115" t="str">
            <v>15.038.0115-0</v>
          </cell>
          <cell r="B17115" t="str">
            <v>LUVA DE REDUCAO COM ROSCA,COM DIAMETRO DE 3/4"X1/2".FORNECIMENTO</v>
          </cell>
          <cell r="C17115" t="str">
            <v>UN</v>
          </cell>
        </row>
        <row r="17116">
          <cell r="A17116" t="str">
            <v>15.038.0115-A</v>
          </cell>
          <cell r="B17116" t="str">
            <v>LUVA DE REDUCAO COM ROSCA,COM DIAMETRO DE 3/4"X1/2".FORNECIMENTO</v>
          </cell>
          <cell r="C17116" t="str">
            <v>UN</v>
          </cell>
        </row>
        <row r="17117">
          <cell r="A17117" t="str">
            <v>15.038.0116-0</v>
          </cell>
          <cell r="B17117" t="str">
            <v>LUVA DE REDUCAO COM ROSCA,COM DIAMETRO DE 1"X3/4".FORNECIMENTO</v>
          </cell>
          <cell r="C17117" t="str">
            <v>UN</v>
          </cell>
        </row>
        <row r="17118">
          <cell r="A17118" t="str">
            <v>15.038.0116-A</v>
          </cell>
          <cell r="B17118" t="str">
            <v>LUVA DE REDUCAO COM ROSCA,COM DIAMETRO DE 1"X3/4".FORNECIMENTO</v>
          </cell>
          <cell r="C17118" t="str">
            <v>UN</v>
          </cell>
        </row>
        <row r="17119">
          <cell r="A17119" t="str">
            <v>15.038.0120-0</v>
          </cell>
          <cell r="B17119" t="str">
            <v>LUVA DE CORRER PARA TUBO ROSCAVEL,COM DIAMETRO DE 1/2".FORNECIMENTO</v>
          </cell>
          <cell r="C17119" t="str">
            <v>UN</v>
          </cell>
        </row>
        <row r="17120">
          <cell r="A17120" t="str">
            <v>15.038.0120-A</v>
          </cell>
          <cell r="B17120" t="str">
            <v>LUVA DE CORRER PARA TUBO ROSCAVEL,COM DIAMETRO DE 1/2".FORNECIMENTO</v>
          </cell>
          <cell r="C17120" t="str">
            <v>UN</v>
          </cell>
        </row>
        <row r="17121">
          <cell r="A17121" t="str">
            <v>15.038.0121-0</v>
          </cell>
          <cell r="B17121" t="str">
            <v>LUVA DE CORRER PARA TUBO ROSCAVEL,COM DIAMETRO DE 3/4".FORNECIMENTO</v>
          </cell>
          <cell r="C17121" t="str">
            <v>UN</v>
          </cell>
        </row>
        <row r="17122">
          <cell r="A17122" t="str">
            <v>15.038.0121-A</v>
          </cell>
          <cell r="B17122" t="str">
            <v>LUVA DE CORRER PARA TUBO ROSCAVEL,COM DIAMETRO DE 3/4".FORNECIMENTO</v>
          </cell>
          <cell r="C17122" t="str">
            <v>UN</v>
          </cell>
        </row>
        <row r="17123">
          <cell r="A17123" t="str">
            <v>15.038.0122-0</v>
          </cell>
          <cell r="B17123" t="str">
            <v>LUVA DE CORRER PARA TUBO ROSCAVEL,COM DIAMETRO DE 1.1/2".FORNECIMENTO</v>
          </cell>
          <cell r="C17123" t="str">
            <v>UN</v>
          </cell>
        </row>
        <row r="17124">
          <cell r="A17124" t="str">
            <v>15.038.0122-A</v>
          </cell>
          <cell r="B17124" t="str">
            <v>LUVA DE CORRER PARA TUBO ROSCAVEL,COM DIAMETRO DE 1.1/2".FORNECIMENTO</v>
          </cell>
          <cell r="C17124" t="str">
            <v>UN</v>
          </cell>
        </row>
        <row r="17125">
          <cell r="A17125" t="str">
            <v>15.038.0130-0</v>
          </cell>
          <cell r="B17125" t="str">
            <v>NIPEL COM ROSCA,COM DIAMETRO DE 1/2".FORNECIMENTO</v>
          </cell>
          <cell r="C17125" t="str">
            <v>UN</v>
          </cell>
        </row>
        <row r="17126">
          <cell r="A17126" t="str">
            <v>15.038.0130-A</v>
          </cell>
          <cell r="B17126" t="str">
            <v>NIPEL COM ROSCA,COM DIAMETRO DE 1/2".FORNECIMENTO</v>
          </cell>
          <cell r="C17126" t="str">
            <v>UN</v>
          </cell>
        </row>
        <row r="17127">
          <cell r="A17127" t="str">
            <v>15.038.0131-0</v>
          </cell>
          <cell r="B17127" t="str">
            <v>NIPEL COM ROSCA,COM DIAMETRO DE 3/4".FORNECIMENTO</v>
          </cell>
          <cell r="C17127" t="str">
            <v>UN</v>
          </cell>
        </row>
        <row r="17128">
          <cell r="A17128" t="str">
            <v>15.038.0131-A</v>
          </cell>
          <cell r="B17128" t="str">
            <v>NIPEL COM ROSCA,COM DIAMETRO DE 3/4".FORNECIMENTO</v>
          </cell>
          <cell r="C17128" t="str">
            <v>UN</v>
          </cell>
        </row>
        <row r="17129">
          <cell r="A17129" t="str">
            <v>15.038.0132-0</v>
          </cell>
          <cell r="B17129" t="str">
            <v>NIPEL COM ROSCA,COM DIAMETRO DE 1".FORNECIMENTO</v>
          </cell>
          <cell r="C17129" t="str">
            <v>UN</v>
          </cell>
        </row>
        <row r="17130">
          <cell r="A17130" t="str">
            <v>15.038.0132-A</v>
          </cell>
          <cell r="B17130" t="str">
            <v>NIPEL COM ROSCA,COM DIAMETRO DE 1".FORNECIMENTO</v>
          </cell>
          <cell r="C17130" t="str">
            <v>UN</v>
          </cell>
        </row>
        <row r="17131">
          <cell r="A17131" t="str">
            <v>15.038.0133-0</v>
          </cell>
          <cell r="B17131" t="str">
            <v>NIPEL COM ROSCA,COM DIAMETRO DE 1.1/4".FORNECIMENTO</v>
          </cell>
          <cell r="C17131" t="str">
            <v>UN</v>
          </cell>
        </row>
        <row r="17132">
          <cell r="A17132" t="str">
            <v>15.038.0133-A</v>
          </cell>
          <cell r="B17132" t="str">
            <v>NIPEL COM ROSCA,COM DIAMETRO DE 1.1/4".FORNECIMENTO</v>
          </cell>
          <cell r="C17132" t="str">
            <v>UN</v>
          </cell>
        </row>
        <row r="17133">
          <cell r="A17133" t="str">
            <v>15.038.0134-0</v>
          </cell>
          <cell r="B17133" t="str">
            <v>NIPEL COM ROSCA,COM DIAMETRO DE 1.1/2".FORNECIMENTO</v>
          </cell>
          <cell r="C17133" t="str">
            <v>UN</v>
          </cell>
        </row>
        <row r="17134">
          <cell r="A17134" t="str">
            <v>15.038.0134-A</v>
          </cell>
          <cell r="B17134" t="str">
            <v>NIPEL COM ROSCA,COM DIAMETRO DE 1.1/2".FORNECIMENTO</v>
          </cell>
          <cell r="C17134" t="str">
            <v>UN</v>
          </cell>
        </row>
        <row r="17135">
          <cell r="A17135" t="str">
            <v>15.038.0135-0</v>
          </cell>
          <cell r="B17135" t="str">
            <v>NIPEL COM ROSCA,COM DIAMETRO DE 2".FORNECIMENTO</v>
          </cell>
          <cell r="C17135" t="str">
            <v>UN</v>
          </cell>
        </row>
        <row r="17136">
          <cell r="A17136" t="str">
            <v>15.038.0135-A</v>
          </cell>
          <cell r="B17136" t="str">
            <v>NIPEL COM ROSCA,COM DIAMETRO DE 2".FORNECIMENTO</v>
          </cell>
          <cell r="C17136" t="str">
            <v>UN</v>
          </cell>
        </row>
        <row r="17137">
          <cell r="A17137" t="str">
            <v>15.038.0140-0</v>
          </cell>
          <cell r="B17137" t="str">
            <v>PLUG COM ROSCA,COM DIAMETRO DE 1/2".FORNECIMENTO</v>
          </cell>
          <cell r="C17137" t="str">
            <v>UN</v>
          </cell>
        </row>
        <row r="17138">
          <cell r="A17138" t="str">
            <v>15.038.0140-A</v>
          </cell>
          <cell r="B17138" t="str">
            <v>PLUG COM ROSCA,COM DIAMETRO DE 1/2".FORNECIMENTO</v>
          </cell>
          <cell r="C17138" t="str">
            <v>UN</v>
          </cell>
        </row>
        <row r="17139">
          <cell r="A17139" t="str">
            <v>15.038.0141-0</v>
          </cell>
          <cell r="B17139" t="str">
            <v>PLUG COM ROSCA,COM DIAMETRO DE 3/4".FORNECIMENTO</v>
          </cell>
          <cell r="C17139" t="str">
            <v>UN</v>
          </cell>
        </row>
        <row r="17140">
          <cell r="A17140" t="str">
            <v>15.038.0141-A</v>
          </cell>
          <cell r="B17140" t="str">
            <v>PLUG COM ROSCA,COM DIAMETRO DE 3/4".FORNECIMENTO</v>
          </cell>
          <cell r="C17140" t="str">
            <v>UN</v>
          </cell>
        </row>
        <row r="17141">
          <cell r="A17141" t="str">
            <v>15.038.0142-0</v>
          </cell>
          <cell r="B17141" t="str">
            <v>PLUG COM ROSCA,COM DIAMETRO DE 1".FORNECIMENTO</v>
          </cell>
          <cell r="C17141" t="str">
            <v>UN</v>
          </cell>
        </row>
        <row r="17142">
          <cell r="A17142" t="str">
            <v>15.038.0142-A</v>
          </cell>
          <cell r="B17142" t="str">
            <v>PLUG COM ROSCA,COM DIAMETRO DE 1".FORNECIMENTO</v>
          </cell>
          <cell r="C17142" t="str">
            <v>UN</v>
          </cell>
        </row>
        <row r="17143">
          <cell r="A17143" t="str">
            <v>15.038.0143-0</v>
          </cell>
          <cell r="B17143" t="str">
            <v>PLUG COM ROSCA,COM DIAMETRO DE 1.1/4".FORNECIMENTO</v>
          </cell>
          <cell r="C17143" t="str">
            <v>UN</v>
          </cell>
        </row>
        <row r="17144">
          <cell r="A17144" t="str">
            <v>15.038.0143-A</v>
          </cell>
          <cell r="B17144" t="str">
            <v>PLUG COM ROSCA,COM DIAMETRO DE 1.1/4".FORNECIMENTO</v>
          </cell>
          <cell r="C17144" t="str">
            <v>UN</v>
          </cell>
        </row>
        <row r="17145">
          <cell r="A17145" t="str">
            <v>15.038.0144-0</v>
          </cell>
          <cell r="B17145" t="str">
            <v>PLUG COM ROSCA,COM DIAMETRO DE 1.1/2".FORNECIMENTO</v>
          </cell>
          <cell r="C17145" t="str">
            <v>UN</v>
          </cell>
        </row>
        <row r="17146">
          <cell r="A17146" t="str">
            <v>15.038.0144-A</v>
          </cell>
          <cell r="B17146" t="str">
            <v>PLUG COM ROSCA,COM DIAMETRO DE 1.1/2".FORNECIMENTO</v>
          </cell>
          <cell r="C17146" t="str">
            <v>UN</v>
          </cell>
        </row>
        <row r="17147">
          <cell r="A17147" t="str">
            <v>15.038.0145-0</v>
          </cell>
          <cell r="B17147" t="str">
            <v>PLUG COM ROSCA,COM DIAMETRO DE 2".FORNECIMENTO</v>
          </cell>
          <cell r="C17147" t="str">
            <v>UN</v>
          </cell>
        </row>
        <row r="17148">
          <cell r="A17148" t="str">
            <v>15.038.0145-A</v>
          </cell>
          <cell r="B17148" t="str">
            <v>PLUG COM ROSCA,COM DIAMETRO DE 2".FORNECIMENTO</v>
          </cell>
          <cell r="C17148" t="str">
            <v>UN</v>
          </cell>
        </row>
        <row r="17149">
          <cell r="A17149" t="str">
            <v>15.038.0150-0</v>
          </cell>
          <cell r="B17149" t="str">
            <v>TE 90º COM ROSCA,COM DIAMETRO DE 1/2".FORNECIMENTO</v>
          </cell>
          <cell r="C17149" t="str">
            <v>UN</v>
          </cell>
        </row>
        <row r="17150">
          <cell r="A17150" t="str">
            <v>15.038.0150-A</v>
          </cell>
          <cell r="B17150" t="str">
            <v>TE 90º COM ROSCA,COM DIAMETRO DE 1/2".FORNECIMENTO</v>
          </cell>
          <cell r="C17150" t="str">
            <v>UN</v>
          </cell>
        </row>
        <row r="17151">
          <cell r="A17151" t="str">
            <v>15.038.0151-0</v>
          </cell>
          <cell r="B17151" t="str">
            <v>TE 90º COM ROSCA,COM DIAMETRO DE 3/4".FORNECIMENTO</v>
          </cell>
          <cell r="C17151" t="str">
            <v>UN</v>
          </cell>
        </row>
        <row r="17152">
          <cell r="A17152" t="str">
            <v>15.038.0151-A</v>
          </cell>
          <cell r="B17152" t="str">
            <v>TE 90º COM ROSCA,COM DIAMETRO DE 3/4".FORNECIMENTO</v>
          </cell>
          <cell r="C17152" t="str">
            <v>UN</v>
          </cell>
        </row>
        <row r="17153">
          <cell r="A17153" t="str">
            <v>15.038.0152-0</v>
          </cell>
          <cell r="B17153" t="str">
            <v>TE 90º COM ROSCA,COM DIAMETRO DE 1".FORNECIMENTO</v>
          </cell>
          <cell r="C17153" t="str">
            <v>UN</v>
          </cell>
        </row>
        <row r="17154">
          <cell r="A17154" t="str">
            <v>15.038.0152-A</v>
          </cell>
          <cell r="B17154" t="str">
            <v>TE 90º COM ROSCA,COM DIAMETRO DE 1".FORNECIMENTO</v>
          </cell>
          <cell r="C17154" t="str">
            <v>UN</v>
          </cell>
        </row>
        <row r="17155">
          <cell r="A17155" t="str">
            <v>15.038.0153-0</v>
          </cell>
          <cell r="B17155" t="str">
            <v>TE 90º COM ROSCA,COM DIAMETRO DE 1.1/4".FORNECIMENTO</v>
          </cell>
          <cell r="C17155" t="str">
            <v>UN</v>
          </cell>
        </row>
        <row r="17156">
          <cell r="A17156" t="str">
            <v>15.038.0153-A</v>
          </cell>
          <cell r="B17156" t="str">
            <v>TE 90º COM ROSCA,COM DIAMETRO DE 1.1/4".FORNECIMENTO</v>
          </cell>
          <cell r="C17156" t="str">
            <v>UN</v>
          </cell>
        </row>
        <row r="17157">
          <cell r="A17157" t="str">
            <v>15.038.0154-0</v>
          </cell>
          <cell r="B17157" t="str">
            <v>TE 90º COM ROSCA,COM DIAMETRO DE 1.1/2".FORNECIMENTO</v>
          </cell>
          <cell r="C17157" t="str">
            <v>UN</v>
          </cell>
        </row>
        <row r="17158">
          <cell r="A17158" t="str">
            <v>15.038.0154-A</v>
          </cell>
          <cell r="B17158" t="str">
            <v>TE 90º COM ROSCA,COM DIAMETRO DE 1.1/2".FORNECIMENTO</v>
          </cell>
          <cell r="C17158" t="str">
            <v>UN</v>
          </cell>
        </row>
        <row r="17159">
          <cell r="A17159" t="str">
            <v>15.038.0155-0</v>
          </cell>
          <cell r="B17159" t="str">
            <v>TE 90º COM ROSCA,COM DIAMETRO DE 2".FORNECIMENTO</v>
          </cell>
          <cell r="C17159" t="str">
            <v>UN</v>
          </cell>
        </row>
        <row r="17160">
          <cell r="A17160" t="str">
            <v>15.038.0155-A</v>
          </cell>
          <cell r="B17160" t="str">
            <v>TE 90º COM ROSCA,COM DIAMETRO DE 2".FORNECIMENTO</v>
          </cell>
          <cell r="C17160" t="str">
            <v>UN</v>
          </cell>
        </row>
        <row r="17161">
          <cell r="A17161" t="str">
            <v>15.038.0160-0</v>
          </cell>
          <cell r="B17161" t="str">
            <v>TE DE REDUCAO 90º COM ROSCA,COM DIAMETRO DE 3/4"X1/2".FORNECIMENTO</v>
          </cell>
          <cell r="C17161" t="str">
            <v>UN</v>
          </cell>
        </row>
        <row r="17162">
          <cell r="A17162" t="str">
            <v>15.038.0160-A</v>
          </cell>
          <cell r="B17162" t="str">
            <v>TE DE REDUCAO 90º COM ROSCA,COM DIAMETRO DE 3/4"X1/2".FORNECIMENTO</v>
          </cell>
          <cell r="C17162" t="str">
            <v>UN</v>
          </cell>
        </row>
        <row r="17163">
          <cell r="A17163" t="str">
            <v>15.038.0161-0</v>
          </cell>
          <cell r="B17163" t="str">
            <v>TE DE REDUCAO 90º COM ROSCA,COM DIAMETRO DE 1"X3/4".FORNECIMENTO</v>
          </cell>
          <cell r="C17163" t="str">
            <v>UN</v>
          </cell>
        </row>
        <row r="17164">
          <cell r="A17164" t="str">
            <v>15.038.0161-A</v>
          </cell>
          <cell r="B17164" t="str">
            <v>TE DE REDUCAO 90º COM ROSCA,COM DIAMETRO DE 1"X3/4".FORNECIMENTO</v>
          </cell>
          <cell r="C17164" t="str">
            <v>UN</v>
          </cell>
        </row>
        <row r="17165">
          <cell r="A17165" t="str">
            <v>15.038.0162-0</v>
          </cell>
          <cell r="B17165" t="str">
            <v>TE DE REDUCAO 90º COM ROSCA,COM DIAMETRO DE 1.1/2"X3/4".FORNECIMENTO</v>
          </cell>
          <cell r="C17165" t="str">
            <v>UN</v>
          </cell>
        </row>
        <row r="17166">
          <cell r="A17166" t="str">
            <v>15.038.0162-A</v>
          </cell>
          <cell r="B17166" t="str">
            <v>TE DE REDUCAO 90º COM ROSCA,COM DIAMETRO DE 1.1/2"X3/4".FORNECIMENTO</v>
          </cell>
          <cell r="C17166" t="str">
            <v>UN</v>
          </cell>
        </row>
        <row r="17167">
          <cell r="A17167" t="str">
            <v>15.038.0165-0</v>
          </cell>
          <cell r="B17167" t="str">
            <v>CRUZETA COM ROSCA,COM DIAMETRO DE 3/4".FORNECIMENTO</v>
          </cell>
          <cell r="C17167" t="str">
            <v>UN</v>
          </cell>
        </row>
        <row r="17168">
          <cell r="A17168" t="str">
            <v>15.038.0165-A</v>
          </cell>
          <cell r="B17168" t="str">
            <v>CRUZETA COM ROSCA,COM DIAMETRO DE 3/4".FORNECIMENTO</v>
          </cell>
          <cell r="C17168" t="str">
            <v>UN</v>
          </cell>
        </row>
        <row r="17169">
          <cell r="A17169" t="str">
            <v>15.038.0166-0</v>
          </cell>
          <cell r="B17169" t="str">
            <v>CRUZETA COM ROSCA,COM DIAMETRO DE 1.1/2".FORNECIMENTO</v>
          </cell>
          <cell r="C17169" t="str">
            <v>UN</v>
          </cell>
        </row>
        <row r="17170">
          <cell r="A17170" t="str">
            <v>15.038.0166-A</v>
          </cell>
          <cell r="B17170" t="str">
            <v>CRUZETA COM ROSCA,COM DIAMETRO DE 1.1/2".FORNECIMENTO</v>
          </cell>
          <cell r="C17170" t="str">
            <v>UN</v>
          </cell>
        </row>
        <row r="17171">
          <cell r="A17171" t="str">
            <v>15.038.0170-0</v>
          </cell>
          <cell r="B17171" t="str">
            <v>UNIAO COM ROSCA,COM DIAMETRO DE 1/2".FORNECIMENTO</v>
          </cell>
          <cell r="C17171" t="str">
            <v>UN</v>
          </cell>
        </row>
        <row r="17172">
          <cell r="A17172" t="str">
            <v>15.038.0170-A</v>
          </cell>
          <cell r="B17172" t="str">
            <v>UNIAO COM ROSCA,COM DIAMETRO DE 1/2".FORNECIMENTO</v>
          </cell>
          <cell r="C17172" t="str">
            <v>UN</v>
          </cell>
        </row>
        <row r="17173">
          <cell r="A17173" t="str">
            <v>15.038.0171-0</v>
          </cell>
          <cell r="B17173" t="str">
            <v>UNIAO COM ROSCA,COM DIAMETRO DE 3/4".FORNECIMENTO</v>
          </cell>
          <cell r="C17173" t="str">
            <v>UN</v>
          </cell>
        </row>
        <row r="17174">
          <cell r="A17174" t="str">
            <v>15.038.0171-A</v>
          </cell>
          <cell r="B17174" t="str">
            <v>UNIAO COM ROSCA,COM DIAMETRO DE 3/4".FORNECIMENTO</v>
          </cell>
          <cell r="C17174" t="str">
            <v>UN</v>
          </cell>
        </row>
        <row r="17175">
          <cell r="A17175" t="str">
            <v>15.038.0172-0</v>
          </cell>
          <cell r="B17175" t="str">
            <v>UNIAO COM ROSCA,COM DIAMETRO DE 1".FORNECIMENTO</v>
          </cell>
          <cell r="C17175" t="str">
            <v>UN</v>
          </cell>
        </row>
        <row r="17176">
          <cell r="A17176" t="str">
            <v>15.038.0172-A</v>
          </cell>
          <cell r="B17176" t="str">
            <v>UNIAO COM ROSCA,COM DIAMETRO DE 1".FORNECIMENTO</v>
          </cell>
          <cell r="C17176" t="str">
            <v>UN</v>
          </cell>
        </row>
        <row r="17177">
          <cell r="A17177" t="str">
            <v>15.038.0173-0</v>
          </cell>
          <cell r="B17177" t="str">
            <v>UNIAO COM ROSCA,COM DIAMETRO DE 1.1/4".FORNECIMENTO</v>
          </cell>
          <cell r="C17177" t="str">
            <v>UN</v>
          </cell>
        </row>
        <row r="17178">
          <cell r="A17178" t="str">
            <v>15.038.0173-A</v>
          </cell>
          <cell r="B17178" t="str">
            <v>UNIAO COM ROSCA,COM DIAMETRO DE 1.1/4".FORNECIMENTO</v>
          </cell>
          <cell r="C17178" t="str">
            <v>UN</v>
          </cell>
        </row>
        <row r="17179">
          <cell r="A17179" t="str">
            <v>15.038.0174-0</v>
          </cell>
          <cell r="B17179" t="str">
            <v>UNIAO COM ROSCA,COM DIAMETRO DE 1.1/2".FORNECIMENTO</v>
          </cell>
          <cell r="C17179" t="str">
            <v>UN</v>
          </cell>
        </row>
        <row r="17180">
          <cell r="A17180" t="str">
            <v>15.038.0174-A</v>
          </cell>
          <cell r="B17180" t="str">
            <v>UNIAO COM ROSCA,COM DIAMETRO DE 1.1/2".FORNECIMENTO</v>
          </cell>
          <cell r="C17180" t="str">
            <v>UN</v>
          </cell>
        </row>
        <row r="17181">
          <cell r="A17181" t="str">
            <v>15.038.0175-0</v>
          </cell>
          <cell r="B17181" t="str">
            <v>UNIAO COM ROSCA,COM DIAMETRO DE 2".FORNECIMENTO</v>
          </cell>
          <cell r="C17181" t="str">
            <v>UN</v>
          </cell>
        </row>
        <row r="17182">
          <cell r="A17182" t="str">
            <v>15.038.0175-A</v>
          </cell>
          <cell r="B17182" t="str">
            <v>UNIAO COM ROSCA,COM DIAMETRO DE 2".FORNECIMENTO</v>
          </cell>
          <cell r="C17182" t="str">
            <v>UN</v>
          </cell>
        </row>
        <row r="17183">
          <cell r="A17183" t="str">
            <v>15.038.0176-0</v>
          </cell>
          <cell r="B17183" t="str">
            <v>UNIAO COM ROSCA,COM DIAMETRO DE 2.1/2".FORNECIMENTO</v>
          </cell>
          <cell r="C17183" t="str">
            <v>UN</v>
          </cell>
        </row>
        <row r="17184">
          <cell r="A17184" t="str">
            <v>15.038.0176-A</v>
          </cell>
          <cell r="B17184" t="str">
            <v>UNIAO COM ROSCA,COM DIAMETRO DE 2.1/2".FORNECIMENTO</v>
          </cell>
          <cell r="C17184" t="str">
            <v>UN</v>
          </cell>
        </row>
        <row r="17185">
          <cell r="A17185" t="str">
            <v>15.038.0177-0</v>
          </cell>
          <cell r="B17185" t="str">
            <v>UNIAO COM ROSCA,COM DIAMETRO DE 3".FORNECIMENTO</v>
          </cell>
          <cell r="C17185" t="str">
            <v>UN</v>
          </cell>
        </row>
        <row r="17186">
          <cell r="A17186" t="str">
            <v>15.038.0177-A</v>
          </cell>
          <cell r="B17186" t="str">
            <v>UNIAO COM ROSCA,COM DIAMETRO DE 3".FORNECIMENTO</v>
          </cell>
          <cell r="C17186" t="str">
            <v>UN</v>
          </cell>
        </row>
        <row r="17187">
          <cell r="A17187" t="str">
            <v>15.038.0178-0</v>
          </cell>
          <cell r="B17187" t="str">
            <v>UNIAO COM ROSCA,COM DIAMETRO DE 4".FORNECIMENTO</v>
          </cell>
          <cell r="C17187" t="str">
            <v>UN</v>
          </cell>
        </row>
        <row r="17188">
          <cell r="A17188" t="str">
            <v>15.038.0178-A</v>
          </cell>
          <cell r="B17188" t="str">
            <v>UNIAO COM ROSCA,COM DIAMETRO DE 4".FORNECIMENTO</v>
          </cell>
          <cell r="C17188" t="str">
            <v>UN</v>
          </cell>
        </row>
        <row r="17189">
          <cell r="A17189" t="str">
            <v>15.038.0185-0</v>
          </cell>
          <cell r="B17189" t="str">
            <v>JOELHO 90º COM ROSCA E BUCHA DE LATAO,COM DIAMETRO DE 1/2".FORNECIMENTO</v>
          </cell>
          <cell r="C17189" t="str">
            <v>UN</v>
          </cell>
        </row>
        <row r="17190">
          <cell r="A17190" t="str">
            <v>15.038.0185-A</v>
          </cell>
          <cell r="B17190" t="str">
            <v>JOELHO 90º COM ROSCA E BUCHA DE LATAO,COM DIAMETRO DE 1/2".FORNECIMENTO</v>
          </cell>
          <cell r="C17190" t="str">
            <v>UN</v>
          </cell>
        </row>
        <row r="17191">
          <cell r="A17191" t="str">
            <v>15.038.0186-0</v>
          </cell>
          <cell r="B17191" t="str">
            <v>JOELHO 90º COM ROSCA E BUCHA DE LATAO,COM DIAMETRO DE 3/4".FORNECIMENTO</v>
          </cell>
          <cell r="C17191" t="str">
            <v>UN</v>
          </cell>
        </row>
        <row r="17192">
          <cell r="A17192" t="str">
            <v>15.038.0186-A</v>
          </cell>
          <cell r="B17192" t="str">
            <v>JOELHO 90º COM ROSCA E BUCHA DE LATAO,COM DIAMETRO DE 3/4".FORNECIMENTO</v>
          </cell>
          <cell r="C17192" t="str">
            <v>UN</v>
          </cell>
        </row>
        <row r="17193">
          <cell r="A17193" t="str">
            <v>15.038.0190-0</v>
          </cell>
          <cell r="B17193" t="str">
            <v>JOELHO DE REDUCAO 90º COM ROSCA E BUCHA DE LATAO,COM DIAMETRO DE 3/4"X1/2".FORNECIMENTO</v>
          </cell>
          <cell r="C17193" t="str">
            <v>UN</v>
          </cell>
        </row>
        <row r="17194">
          <cell r="A17194" t="str">
            <v>15.038.0190-A</v>
          </cell>
          <cell r="B17194" t="str">
            <v>JOELHO DE REDUCAO 90º COM ROSCA E BUCHA DE LATAO,COM DIAMETRO DE 3/4"X1/2".FORNECIMENTO</v>
          </cell>
          <cell r="C17194" t="str">
            <v>UN</v>
          </cell>
        </row>
        <row r="17195">
          <cell r="A17195" t="str">
            <v>15.038.0200-0</v>
          </cell>
          <cell r="B17195" t="str">
            <v>ADAPTADOR SOLDAVEL CURTO COM BOLSA E ROSCA PARA REGISTRO,COMDIAMETRO DE 20MMX1/2".FORNECIMENTO</v>
          </cell>
          <cell r="C17195" t="str">
            <v>UN</v>
          </cell>
        </row>
        <row r="17196">
          <cell r="A17196" t="str">
            <v>15.038.0200-A</v>
          </cell>
          <cell r="B17196" t="str">
            <v>ADAPTADOR SOLDAVEL CURTO COM BOLSA E ROSCA PARA REGISTRO,COMDIAMETRO DE 20MMX1/2".FORNECIMENTO</v>
          </cell>
          <cell r="C17196" t="str">
            <v>UN</v>
          </cell>
        </row>
        <row r="17197">
          <cell r="A17197" t="str">
            <v>15.038.0201-0</v>
          </cell>
          <cell r="B17197" t="str">
            <v>ADAPTADOR SOLDAVEL CURTO COM BOLSA E ROSCA PARA REGISTRO,COMDIAMETRO DE 25MMX3/4".FORNECIMENTO</v>
          </cell>
          <cell r="C17197" t="str">
            <v>UN</v>
          </cell>
        </row>
        <row r="17198">
          <cell r="A17198" t="str">
            <v>15.038.0201-A</v>
          </cell>
          <cell r="B17198" t="str">
            <v>ADAPTADOR SOLDAVEL CURTO COM BOLSA E ROSCA PARA REGISTRO,COMDIAMETRO DE 25MMX3/4".FORNECIMENTO</v>
          </cell>
          <cell r="C17198" t="str">
            <v>UN</v>
          </cell>
        </row>
        <row r="17199">
          <cell r="A17199" t="str">
            <v>15.038.0202-0</v>
          </cell>
          <cell r="B17199" t="str">
            <v>ADAPTADOR SOLDAVEL CURTO COM BOLSA E ROSCA PARA REGISTRO,COMDIAMETRO DE 32MMX1".FORNECIMENTO</v>
          </cell>
          <cell r="C17199" t="str">
            <v>UN</v>
          </cell>
        </row>
        <row r="17200">
          <cell r="A17200" t="str">
            <v>15.038.0202-A</v>
          </cell>
          <cell r="B17200" t="str">
            <v>ADAPTADOR SOLDAVEL CURTO COM BOLSA E ROSCA PARA REGISTRO,COMDIAMETRO DE 32MMX1".FORNECIMENTO</v>
          </cell>
          <cell r="C17200" t="str">
            <v>UN</v>
          </cell>
        </row>
        <row r="17201">
          <cell r="A17201" t="str">
            <v>15.038.0203-0</v>
          </cell>
          <cell r="B17201" t="str">
            <v>ADAPTADOR SOLDAVEL CURTO COM BOLSA E ROSCA PARA REGISTRO,COMDIAMETRO DE 40MMX1.1/4".FORNECIMENTO</v>
          </cell>
          <cell r="C17201" t="str">
            <v>UN</v>
          </cell>
        </row>
        <row r="17202">
          <cell r="A17202" t="str">
            <v>15.038.0203-A</v>
          </cell>
          <cell r="B17202" t="str">
            <v>ADAPTADOR SOLDAVEL CURTO COM BOLSA E ROSCA PARA REGISTRO,COMDIAMETRO DE 40MMX1.1/4".FORNECIMENTO</v>
          </cell>
          <cell r="C17202" t="str">
            <v>UN</v>
          </cell>
        </row>
        <row r="17203">
          <cell r="A17203" t="str">
            <v>15.038.0204-0</v>
          </cell>
          <cell r="B17203" t="str">
            <v>ADAPTADOR SOLDAVEL CURTO COM BOLSA E ROSCA PARA REGISTRO,COMDIAMETRO DE 40MMX1.1/2".FORNECIMENTO</v>
          </cell>
          <cell r="C17203" t="str">
            <v>UN</v>
          </cell>
        </row>
        <row r="17204">
          <cell r="A17204" t="str">
            <v>15.038.0204-A</v>
          </cell>
          <cell r="B17204" t="str">
            <v>ADAPTADOR SOLDAVEL CURTO COM BOLSA E ROSCA PARA REGISTRO,COMDIAMETRO DE 40MMX1.1/2".FORNECIMENTO</v>
          </cell>
          <cell r="C17204" t="str">
            <v>UN</v>
          </cell>
        </row>
        <row r="17205">
          <cell r="A17205" t="str">
            <v>15.038.0205-0</v>
          </cell>
          <cell r="B17205" t="str">
            <v>ADAPTADOR SOLDAVEL CURTO COM BOLSA E ROSCA PARA REGISTRO,COMDIAMETRO DE 50MMX1.1/4".FORNECIMENTO</v>
          </cell>
          <cell r="C17205" t="str">
            <v>UN</v>
          </cell>
        </row>
        <row r="17206">
          <cell r="A17206" t="str">
            <v>15.038.0205-A</v>
          </cell>
          <cell r="B17206" t="str">
            <v>ADAPTADOR SOLDAVEL CURTO COM BOLSA E ROSCA PARA REGISTRO,COMDIAMETRO DE 50MMX1.1/4".FORNECIMENTO</v>
          </cell>
          <cell r="C17206" t="str">
            <v>UN</v>
          </cell>
        </row>
        <row r="17207">
          <cell r="A17207" t="str">
            <v>15.038.0206-0</v>
          </cell>
          <cell r="B17207" t="str">
            <v>ADAPTADOR SOLDAVEL CURTO COM BOLSA E ROSCA PARA REGISTRO,COMDIAMETRO DE 50MMX1.1/2".FORNECIMENTO</v>
          </cell>
          <cell r="C17207" t="str">
            <v>UN</v>
          </cell>
        </row>
        <row r="17208">
          <cell r="A17208" t="str">
            <v>15.038.0206-A</v>
          </cell>
          <cell r="B17208" t="str">
            <v>ADAPTADOR SOLDAVEL CURTO COM BOLSA E ROSCA PARA REGISTRO,COMDIAMETRO DE 50MMX1.1/2".FORNECIMENTO</v>
          </cell>
          <cell r="C17208" t="str">
            <v>UN</v>
          </cell>
        </row>
        <row r="17209">
          <cell r="A17209" t="str">
            <v>15.038.0207-0</v>
          </cell>
          <cell r="B17209" t="str">
            <v>ADAPTADOR SOLDAVEL CURTO COM BOLSA E ROSCA PARA REGISTRO,COMDIAMETRO DE 60MMX2".FORNECIMENTO</v>
          </cell>
          <cell r="C17209" t="str">
            <v>UN</v>
          </cell>
        </row>
        <row r="17210">
          <cell r="A17210" t="str">
            <v>15.038.0207-A</v>
          </cell>
          <cell r="B17210" t="str">
            <v>ADAPTADOR SOLDAVEL CURTO COM BOLSA E ROSCA PARA REGISTRO,COMDIAMETRO DE 60MMX2".FORNECIMENTO</v>
          </cell>
          <cell r="C17210" t="str">
            <v>UN</v>
          </cell>
        </row>
        <row r="17211">
          <cell r="A17211" t="str">
            <v>15.038.0208-0</v>
          </cell>
          <cell r="B17211" t="str">
            <v>ADAPTADOR SOLDAVEL CURTO COM BOLSA E ROSCA PARA REGISTRO,COMDIAMETRO DE 75MMX2.1/2".FORNECIMENTO</v>
          </cell>
          <cell r="C17211" t="str">
            <v>UN</v>
          </cell>
        </row>
        <row r="17212">
          <cell r="A17212" t="str">
            <v>15.038.0208-A</v>
          </cell>
          <cell r="B17212" t="str">
            <v>ADAPTADOR SOLDAVEL CURTO COM BOLSA E ROSCA PARA REGISTRO,COMDIAMETRO DE 75MMX2.1/2".FORNECIMENTO</v>
          </cell>
          <cell r="C17212" t="str">
            <v>UN</v>
          </cell>
        </row>
        <row r="17213">
          <cell r="A17213" t="str">
            <v>15.038.0209-0</v>
          </cell>
          <cell r="B17213" t="str">
            <v>ADAPTADOR SOLDAVEL CURTO COM BOLSA E ROSCA PARA REGISTRO,COMDIAMETRO DE 85MMX3".FORNECIMENTO</v>
          </cell>
          <cell r="C17213" t="str">
            <v>UN</v>
          </cell>
        </row>
        <row r="17214">
          <cell r="A17214" t="str">
            <v>15.038.0209-A</v>
          </cell>
          <cell r="B17214" t="str">
            <v>ADAPTADOR SOLDAVEL CURTO COM BOLSA E ROSCA PARA REGISTRO,COMDIAMETRO DE 85MMX3".FORNECIMENTO</v>
          </cell>
          <cell r="C17214" t="str">
            <v>UN</v>
          </cell>
        </row>
        <row r="17215">
          <cell r="A17215" t="str">
            <v>15.038.0210-0</v>
          </cell>
          <cell r="B17215" t="str">
            <v>ADAPTADOR SOLDAVEL CURTO COM BOLSA E ROSCA PARA REGISTRO,COMDIAMETRO DE 110MMX4".FORNECIMENTO</v>
          </cell>
          <cell r="C17215" t="str">
            <v>UN</v>
          </cell>
        </row>
        <row r="17216">
          <cell r="A17216" t="str">
            <v>15.038.0210-A</v>
          </cell>
          <cell r="B17216" t="str">
            <v>ADAPTADOR SOLDAVEL CURTO COM BOLSA E ROSCA PARA REGISTRO,COMDIAMETRO DE 110MMX4".FORNECIMENTO</v>
          </cell>
          <cell r="C17216" t="str">
            <v>UN</v>
          </cell>
        </row>
        <row r="17217">
          <cell r="A17217" t="str">
            <v>15.038.0215-0</v>
          </cell>
          <cell r="B17217" t="str">
            <v>ADAPTADOR SOLDAVEL COM FLANGES LIVRES PARA CAIXA D'AGUA,COMDIAMETRO DE 25MMX3/4".FORNECIMENTO</v>
          </cell>
          <cell r="C17217" t="str">
            <v>UN</v>
          </cell>
        </row>
        <row r="17218">
          <cell r="A17218" t="str">
            <v>15.038.0215-A</v>
          </cell>
          <cell r="B17218" t="str">
            <v>ADAPTADOR SOLDAVEL COM FLANGES LIVRES PARA CAIXA D'AGUA,COMDIAMETRO DE 25MMX3/4".FORNECIMENTO</v>
          </cell>
          <cell r="C17218" t="str">
            <v>UN</v>
          </cell>
        </row>
        <row r="17219">
          <cell r="A17219" t="str">
            <v>15.038.0216-0</v>
          </cell>
          <cell r="B17219" t="str">
            <v>ADAPTADOR SOLDAVEL COM FLANGES LIVRES PARA CAIXA D'AGUA,COMDIAMETRO DE 32MMX1".FORNECIMENTO</v>
          </cell>
          <cell r="C17219" t="str">
            <v>UN</v>
          </cell>
        </row>
        <row r="17220">
          <cell r="A17220" t="str">
            <v>15.038.0216-A</v>
          </cell>
          <cell r="B17220" t="str">
            <v>ADAPTADOR SOLDAVEL COM FLANGES LIVRES PARA CAIXA D'AGUA,COMDIAMETRO DE 32MMX1".FORNECIMENTO</v>
          </cell>
          <cell r="C17220" t="str">
            <v>UN</v>
          </cell>
        </row>
        <row r="17221">
          <cell r="A17221" t="str">
            <v>15.038.0217-0</v>
          </cell>
          <cell r="B17221" t="str">
            <v>ADAPTADOR SOLDAVEL COM FLANGES LIVRES PARA CAIXA D'AGUA,COMDIAMETRO DE 40MMX1.1/4".FORNECIMENTO</v>
          </cell>
          <cell r="C17221" t="str">
            <v>UN</v>
          </cell>
        </row>
        <row r="17222">
          <cell r="A17222" t="str">
            <v>15.038.0217-A</v>
          </cell>
          <cell r="B17222" t="str">
            <v>ADAPTADOR SOLDAVEL COM FLANGES LIVRES PARA CAIXA D'AGUA,COMDIAMETRO DE 40MMX1.1/4".FORNECIMENTO</v>
          </cell>
          <cell r="C17222" t="str">
            <v>UN</v>
          </cell>
        </row>
        <row r="17223">
          <cell r="A17223" t="str">
            <v>15.038.0218-0</v>
          </cell>
          <cell r="B17223" t="str">
            <v>ADAPTADOR SOLDAVEL COM FLANGES LIVRES PARA CAIXA D'AGUA,COMDIAMETRO DE 50MMX1.1/2".FORNECIMENTO</v>
          </cell>
          <cell r="C17223" t="str">
            <v>UN</v>
          </cell>
        </row>
        <row r="17224">
          <cell r="A17224" t="str">
            <v>15.038.0218-A</v>
          </cell>
          <cell r="B17224" t="str">
            <v>ADAPTADOR SOLDAVEL COM FLANGES LIVRES PARA CAIXA D'AGUA,COMDIAMETRO DE 50MMX1.1/2".FORNECIMENTO</v>
          </cell>
          <cell r="C17224" t="str">
            <v>UN</v>
          </cell>
        </row>
        <row r="17225">
          <cell r="A17225" t="str">
            <v>15.038.0219-0</v>
          </cell>
          <cell r="B17225" t="str">
            <v>ADAPTADOR SOLDAVEL COM FLANGES LIVRES PARA CAIXA D'AGUA,COMDIAMETRO DE 60MMX2".FORNECIMENTO</v>
          </cell>
          <cell r="C17225" t="str">
            <v>UN</v>
          </cell>
        </row>
        <row r="17226">
          <cell r="A17226" t="str">
            <v>15.038.0219-A</v>
          </cell>
          <cell r="B17226" t="str">
            <v>ADAPTADOR SOLDAVEL COM FLANGES LIVRES PARA CAIXA D'AGUA,COMDIAMETRO DE 60MMX2".FORNECIMENTO</v>
          </cell>
          <cell r="C17226" t="str">
            <v>UN</v>
          </cell>
        </row>
        <row r="17227">
          <cell r="A17227" t="str">
            <v>15.038.0220-0</v>
          </cell>
          <cell r="B17227" t="str">
            <v>ADAPTADOR SOLDAVEL COM FLANGES LIVRES PARA CAIXA D'AGUA,COMDIAMETRO DE 75MMX2.1/2".FORNECIMENTO</v>
          </cell>
          <cell r="C17227" t="str">
            <v>UN</v>
          </cell>
        </row>
        <row r="17228">
          <cell r="A17228" t="str">
            <v>15.038.0220-A</v>
          </cell>
          <cell r="B17228" t="str">
            <v>ADAPTADOR SOLDAVEL COM FLANGES LIVRES PARA CAIXA D'AGUA,COMDIAMETRO DE 75MMX2.1/2".FORNECIMENTO</v>
          </cell>
          <cell r="C17228" t="str">
            <v>UN</v>
          </cell>
        </row>
        <row r="17229">
          <cell r="A17229" t="str">
            <v>15.038.0221-0</v>
          </cell>
          <cell r="B17229" t="str">
            <v>ADAPTADOR SOLDAVEL COM FLANGES LIVRES PARA CAIXA D'AGUA,COMDIAMETRO DE 85MMX3".FORNECIMENTO</v>
          </cell>
          <cell r="C17229" t="str">
            <v>UN</v>
          </cell>
        </row>
        <row r="17230">
          <cell r="A17230" t="str">
            <v>15.038.0221-A</v>
          </cell>
          <cell r="B17230" t="str">
            <v>ADAPTADOR SOLDAVEL COM FLANGES LIVRES PARA CAIXA D'AGUA,COMDIAMETRO DE 85MMX3".FORNECIMENTO</v>
          </cell>
          <cell r="C17230" t="str">
            <v>UN</v>
          </cell>
        </row>
        <row r="17231">
          <cell r="A17231" t="str">
            <v>15.038.0222-0</v>
          </cell>
          <cell r="B17231" t="str">
            <v>ADAPTADOR SOLDAVEL COM FLANGES LIVRES PARA CAIXA D'AGUA,COMDIAMETRO DE 110MMX4".FORNECIMENTO</v>
          </cell>
          <cell r="C17231" t="str">
            <v>UN</v>
          </cell>
        </row>
        <row r="17232">
          <cell r="A17232" t="str">
            <v>15.038.0222-A</v>
          </cell>
          <cell r="B17232" t="str">
            <v>ADAPTADOR SOLDAVEL COM FLANGES LIVRES PARA CAIXA D'AGUA,COMDIAMETRO DE 110MMX4".FORNECIMENTO</v>
          </cell>
          <cell r="C17232" t="str">
            <v>UN</v>
          </cell>
        </row>
        <row r="17233">
          <cell r="A17233" t="str">
            <v>15.038.0230-0</v>
          </cell>
          <cell r="B17233" t="str">
            <v>ADAPTADOR SOLDAVEL/LONGO COM FLANGES LIVRES PARA CAIXA D'AGUA,COM DIAMETRO DE 25MMX3/4".FORNECIMENTO</v>
          </cell>
          <cell r="C17233" t="str">
            <v>UN</v>
          </cell>
        </row>
        <row r="17234">
          <cell r="A17234" t="str">
            <v>15.038.0230-A</v>
          </cell>
          <cell r="B17234" t="str">
            <v>ADAPTADOR SOLDAVEL/LONGO COM FLANGES LIVRES PARA CAIXA D'AGUA,COM DIAMETRO DE 25MMX3/4".FORNECIMENTO</v>
          </cell>
          <cell r="C17234" t="str">
            <v>UN</v>
          </cell>
        </row>
        <row r="17235">
          <cell r="A17235" t="str">
            <v>15.038.0231-0</v>
          </cell>
          <cell r="B17235" t="str">
            <v>ADAPTADOR SOLDAVEL/LONGO COM FLANGES LIVRES PARA CAIXA D'AGUA,COM DIAMETRO DE 32MMX1".FORNECIMENTO</v>
          </cell>
          <cell r="C17235" t="str">
            <v>UN</v>
          </cell>
        </row>
        <row r="17236">
          <cell r="A17236" t="str">
            <v>15.038.0231-A</v>
          </cell>
          <cell r="B17236" t="str">
            <v>ADAPTADOR SOLDAVEL/LONGO COM FLANGES LIVRES PARA CAIXA D'AGUA,COM DIAMETRO DE 32MMX1".FORNECIMENTO</v>
          </cell>
          <cell r="C17236" t="str">
            <v>UN</v>
          </cell>
        </row>
        <row r="17237">
          <cell r="A17237" t="str">
            <v>15.038.0232-0</v>
          </cell>
          <cell r="B17237" t="str">
            <v>ADAPTADOR SOLDAVEL/LONGO COM FLANGES LIVRES PARA CAIXA D'AGUA,COM DIAMETRO DE 40MMX1.1/4".FORNECIMENTO</v>
          </cell>
          <cell r="C17237" t="str">
            <v>UN</v>
          </cell>
        </row>
        <row r="17238">
          <cell r="A17238" t="str">
            <v>15.038.0232-A</v>
          </cell>
          <cell r="B17238" t="str">
            <v>ADAPTADOR SOLDAVEL/LONGO COM FLANGES LIVRES PARA CAIXA D'AGUA,COM DIAMETRO DE 40MMX1.1/4".FORNECIMENTO</v>
          </cell>
          <cell r="C17238" t="str">
            <v>UN</v>
          </cell>
        </row>
        <row r="17239">
          <cell r="A17239" t="str">
            <v>15.038.0233-0</v>
          </cell>
          <cell r="B17239" t="str">
            <v>ADAPTADOR SOLDAVEL/LONGO COM FLANGES LIVRES PARA CAIXA D'AGUA,COM DIAMETRO DE 50MMX1.1/2".FORNECIMENTO</v>
          </cell>
          <cell r="C17239" t="str">
            <v>UN</v>
          </cell>
        </row>
        <row r="17240">
          <cell r="A17240" t="str">
            <v>15.038.0233-A</v>
          </cell>
          <cell r="B17240" t="str">
            <v>ADAPTADOR SOLDAVEL/LONGO COM FLANGES LIVRES PARA CAIXA D'AGUA,COM DIAMETRO DE 50MMX1.1/2".FORNECIMENTO</v>
          </cell>
          <cell r="C17240" t="str">
            <v>UN</v>
          </cell>
        </row>
        <row r="17241">
          <cell r="A17241" t="str">
            <v>15.038.0234-0</v>
          </cell>
          <cell r="B17241" t="str">
            <v>ADAPTADOR SOLDAVEL/LONGO COM FLANGES LIVRES PARA CAIXA D'AGUA,COM DIAMETRO DE 60MMX2".FORNECIMENTO</v>
          </cell>
          <cell r="C17241" t="str">
            <v>UN</v>
          </cell>
        </row>
        <row r="17242">
          <cell r="A17242" t="str">
            <v>15.038.0234-A</v>
          </cell>
          <cell r="B17242" t="str">
            <v>ADAPTADOR SOLDAVEL/LONGO COM FLANGES LIVRES PARA CAIXA D'AGUA,COM DIAMETRO DE 60MMX2".FORNECIMENTO</v>
          </cell>
          <cell r="C17242" t="str">
            <v>UN</v>
          </cell>
        </row>
        <row r="17243">
          <cell r="A17243" t="str">
            <v>15.038.0235-0</v>
          </cell>
          <cell r="B17243" t="str">
            <v>ADAPTADOR SOLDAVEL/LONGO COM FLANGES LIVRES PARA CAIXA D'AGUA,COM DIAMETRO DE 75MMX2.1/2".FORNECIMENTO</v>
          </cell>
          <cell r="C17243" t="str">
            <v>UN</v>
          </cell>
        </row>
        <row r="17244">
          <cell r="A17244" t="str">
            <v>15.038.0235-A</v>
          </cell>
          <cell r="B17244" t="str">
            <v>ADAPTADOR SOLDAVEL/LONGO COM FLANGES LIVRES PARA CAIXA D'AGUA,COM DIAMETRO DE 75MMX2.1/2".FORNECIMENTO</v>
          </cell>
          <cell r="C17244" t="str">
            <v>UN</v>
          </cell>
        </row>
        <row r="17245">
          <cell r="A17245" t="str">
            <v>15.038.0236-0</v>
          </cell>
          <cell r="B17245" t="str">
            <v>ADAPTADOR SOLDAVEL/LONGO COM FLANGES LIVRES PARA CAIXA D'AGUA,COM DIAMETRO DE 85MMX3".FORNECIMENTO</v>
          </cell>
          <cell r="C17245" t="str">
            <v>UN</v>
          </cell>
        </row>
        <row r="17246">
          <cell r="A17246" t="str">
            <v>15.038.0236-A</v>
          </cell>
          <cell r="B17246" t="str">
            <v>ADAPTADOR SOLDAVEL/LONGO COM FLANGES LIVRES PARA CAIXA D'AGUA,COM DIAMETRO DE 85MMX3".FORNECIMENTO</v>
          </cell>
          <cell r="C17246" t="str">
            <v>UN</v>
          </cell>
        </row>
        <row r="17247">
          <cell r="A17247" t="str">
            <v>15.038.0237-0</v>
          </cell>
          <cell r="B17247" t="str">
            <v>ADAPTADOR SOLDAVEL/LONGO COM FLANGES LIVRES PARA CAIXA D'AGUA,COM DIAMETRO DE 110MMX4".FORNECIMENTO</v>
          </cell>
          <cell r="C17247" t="str">
            <v>UN</v>
          </cell>
        </row>
        <row r="17248">
          <cell r="A17248" t="str">
            <v>15.038.0237-A</v>
          </cell>
          <cell r="B17248" t="str">
            <v>ADAPTADOR SOLDAVEL/LONGO COM FLANGES LIVRES PARA CAIXA D'AGUA,COM DIAMETRO DE 110MMX4".FORNECIMENTO</v>
          </cell>
          <cell r="C17248" t="str">
            <v>UN</v>
          </cell>
        </row>
        <row r="17249">
          <cell r="A17249" t="str">
            <v>15.038.0240-0</v>
          </cell>
          <cell r="B17249" t="str">
            <v>ADAPTADOR SOLDAVEL COM FLANGES E ANEL DE VEDACAO PARA CAIXAD'AGUA,COM DIAMETRO DE 20MMX1/2".FORNECIMENTO</v>
          </cell>
          <cell r="C17249" t="str">
            <v>UN</v>
          </cell>
        </row>
        <row r="17250">
          <cell r="A17250" t="str">
            <v>15.038.0240-A</v>
          </cell>
          <cell r="B17250" t="str">
            <v>ADAPTADOR SOLDAVEL COM FLANGES E ANEL DE VEDACAO PARA CAIXAD'AGUA,COM DIAMETRO DE 20MMX1/2".FORNECIMENTO</v>
          </cell>
          <cell r="C17250" t="str">
            <v>UN</v>
          </cell>
        </row>
        <row r="17251">
          <cell r="A17251" t="str">
            <v>15.038.0241-0</v>
          </cell>
          <cell r="B17251" t="str">
            <v>ADAPTADOR SOLDAVEL COM FLANGES E ANEL DE VEDACAO PARA CAIXAD'AGUA,COM DIAMETRO DE 25MMX3/4".FORNECIMENTO</v>
          </cell>
          <cell r="C17251" t="str">
            <v>UN</v>
          </cell>
        </row>
        <row r="17252">
          <cell r="A17252" t="str">
            <v>15.038.0241-A</v>
          </cell>
          <cell r="B17252" t="str">
            <v>ADAPTADOR SOLDAVEL COM FLANGES E ANEL DE VEDACAO PARA CAIXAD'AGUA,COM DIAMETRO DE 25MMX3/4".FORNECIMENTO</v>
          </cell>
          <cell r="C17252" t="str">
            <v>UN</v>
          </cell>
        </row>
        <row r="17253">
          <cell r="A17253" t="str">
            <v>15.038.0242-0</v>
          </cell>
          <cell r="B17253" t="str">
            <v>ADAPTADOR SOLDAVEL COM FLANGES E ANEL DE VEDACAO PARA CAIXAD'AGUA,COM DIAMETRO DE 32MMX1".FORNECIMENTO</v>
          </cell>
          <cell r="C17253" t="str">
            <v>UN</v>
          </cell>
        </row>
        <row r="17254">
          <cell r="A17254" t="str">
            <v>15.038.0242-A</v>
          </cell>
          <cell r="B17254" t="str">
            <v>ADAPTADOR SOLDAVEL COM FLANGES E ANEL DE VEDACAO PARA CAIXAD'AGUA,COM DIAMETRO DE 32MMX1".FORNECIMENTO</v>
          </cell>
          <cell r="C17254" t="str">
            <v>UN</v>
          </cell>
        </row>
        <row r="17255">
          <cell r="A17255" t="str">
            <v>15.038.0243-0</v>
          </cell>
          <cell r="B17255" t="str">
            <v>ADAPTADOR SOLDAVEL COM FLANGES E ANEL DE VEDACAO PARA CAIXAD'AGUA,COM DIAMETRO DE 40MMX1.1/4".FORNECIMENTO</v>
          </cell>
          <cell r="C17255" t="str">
            <v>UN</v>
          </cell>
        </row>
        <row r="17256">
          <cell r="A17256" t="str">
            <v>15.038.0243-A</v>
          </cell>
          <cell r="B17256" t="str">
            <v>ADAPTADOR SOLDAVEL COM FLANGES E ANEL DE VEDACAO PARA CAIXAD'AGUA,COM DIAMETRO DE 40MMX1.1/4".FORNECIMENTO</v>
          </cell>
          <cell r="C17256" t="str">
            <v>UN</v>
          </cell>
        </row>
        <row r="17257">
          <cell r="A17257" t="str">
            <v>15.038.0244-0</v>
          </cell>
          <cell r="B17257" t="str">
            <v>ADAPTADOR SOLDAVEL COM FLANGES E ANEL DE VEDACAO PARA CAIXAD'AGUA,COM DIAMETRO DE 50MMX1.1/2".FORNECIMENTO</v>
          </cell>
          <cell r="C17257" t="str">
            <v>UN</v>
          </cell>
        </row>
        <row r="17258">
          <cell r="A17258" t="str">
            <v>15.038.0244-A</v>
          </cell>
          <cell r="B17258" t="str">
            <v>ADAPTADOR SOLDAVEL COM FLANGES E ANEL DE VEDACAO PARA CAIXAD'AGUA,COM DIAMETRO DE 50MMX1.1/2".FORNECIMENTO</v>
          </cell>
          <cell r="C17258" t="str">
            <v>UN</v>
          </cell>
        </row>
        <row r="17259">
          <cell r="A17259" t="str">
            <v>15.038.0245-0</v>
          </cell>
          <cell r="B17259" t="str">
            <v>ADAPTADOR SOLDAVEL COM FLANGES E ANEL DE VEDACAO PARA CAIXAD'AGUA,COM DIAMETRO DE 60MMX2".FORNECIMENTO</v>
          </cell>
          <cell r="C17259" t="str">
            <v>UN</v>
          </cell>
        </row>
        <row r="17260">
          <cell r="A17260" t="str">
            <v>15.038.0245-A</v>
          </cell>
          <cell r="B17260" t="str">
            <v>ADAPTADOR SOLDAVEL COM FLANGES E ANEL DE VEDACAO PARA CAIXAD'AGUA,COM DIAMETRO DE 60MMX2".FORNECIMENTO</v>
          </cell>
          <cell r="C17260" t="str">
            <v>UN</v>
          </cell>
        </row>
        <row r="17261">
          <cell r="A17261" t="str">
            <v>15.038.0250-0</v>
          </cell>
          <cell r="B17261" t="str">
            <v>BUCHA DE REDUCAO SOLDAVEL CURTA,COM DIAMETRO DE 25MMX20MM.FORNECIMENTO</v>
          </cell>
          <cell r="C17261" t="str">
            <v>UN</v>
          </cell>
        </row>
        <row r="17262">
          <cell r="A17262" t="str">
            <v>15.038.0250-A</v>
          </cell>
          <cell r="B17262" t="str">
            <v>BUCHA DE REDUCAO SOLDAVEL CURTA,COM DIAMETRO DE 25MMX20MM.FORNECIMENTO</v>
          </cell>
          <cell r="C17262" t="str">
            <v>UN</v>
          </cell>
        </row>
        <row r="17263">
          <cell r="A17263" t="str">
            <v>15.038.0251-0</v>
          </cell>
          <cell r="B17263" t="str">
            <v>BUCHA DE REDUCAO SOLDAVEL CURTA,COM DIAMETRO DE 32MMX25MM.FORNECIMENTO</v>
          </cell>
          <cell r="C17263" t="str">
            <v>UN</v>
          </cell>
        </row>
        <row r="17264">
          <cell r="A17264" t="str">
            <v>15.038.0251-A</v>
          </cell>
          <cell r="B17264" t="str">
            <v>BUCHA DE REDUCAO SOLDAVEL CURTA,COM DIAMETRO DE 32MMX25MM.FORNECIMENTO</v>
          </cell>
          <cell r="C17264" t="str">
            <v>UN</v>
          </cell>
        </row>
        <row r="17265">
          <cell r="A17265" t="str">
            <v>15.038.0252-0</v>
          </cell>
          <cell r="B17265" t="str">
            <v>BUCHA DE REDUCAO SOLDAVEL CURTA,COM DIAMETRO DE 40MMX32MM.FORNECIMENTO</v>
          </cell>
          <cell r="C17265" t="str">
            <v>UN</v>
          </cell>
        </row>
        <row r="17266">
          <cell r="A17266" t="str">
            <v>15.038.0252-A</v>
          </cell>
          <cell r="B17266" t="str">
            <v>BUCHA DE REDUCAO SOLDAVEL CURTA,COM DIAMETRO DE 40MMX32MM.FORNECIMENTO</v>
          </cell>
          <cell r="C17266" t="str">
            <v>UN</v>
          </cell>
        </row>
        <row r="17267">
          <cell r="A17267" t="str">
            <v>15.038.0253-0</v>
          </cell>
          <cell r="B17267" t="str">
            <v>BUCHA DE REDUCAO SOLDAVEL CURTA,COM DIAMETRO DE 50MMX40MM.FORNECIMENTO</v>
          </cell>
          <cell r="C17267" t="str">
            <v>UN</v>
          </cell>
        </row>
        <row r="17268">
          <cell r="A17268" t="str">
            <v>15.038.0253-A</v>
          </cell>
          <cell r="B17268" t="str">
            <v>BUCHA DE REDUCAO SOLDAVEL CURTA,COM DIAMETRO DE 50MMX40MM.FORNECIMENTO</v>
          </cell>
          <cell r="C17268" t="str">
            <v>UN</v>
          </cell>
        </row>
        <row r="17269">
          <cell r="A17269" t="str">
            <v>15.038.0254-0</v>
          </cell>
          <cell r="B17269" t="str">
            <v>BUCHA DE REDUCAO SOLDAVEL CURTA,COM DIAMETRO DE 60MMX50MM.FORNECIMENTO</v>
          </cell>
          <cell r="C17269" t="str">
            <v>UN</v>
          </cell>
        </row>
        <row r="17270">
          <cell r="A17270" t="str">
            <v>15.038.0254-A</v>
          </cell>
          <cell r="B17270" t="str">
            <v>BUCHA DE REDUCAO SOLDAVEL CURTA,COM DIAMETRO DE 60MMX50MM.FORNECIMENTO</v>
          </cell>
          <cell r="C17270" t="str">
            <v>UN</v>
          </cell>
        </row>
        <row r="17271">
          <cell r="A17271" t="str">
            <v>15.038.0255-0</v>
          </cell>
          <cell r="B17271" t="str">
            <v>BUCHA DE REDUCAO SOLDAVEL CURTA,COM DIAMETRO DE 75MMX60MM.FORNECIMENTO</v>
          </cell>
          <cell r="C17271" t="str">
            <v>UN</v>
          </cell>
        </row>
        <row r="17272">
          <cell r="A17272" t="str">
            <v>15.038.0255-A</v>
          </cell>
          <cell r="B17272" t="str">
            <v>BUCHA DE REDUCAO SOLDAVEL CURTA,COM DIAMETRO DE 75MMX60MM.FORNECIMENTO</v>
          </cell>
          <cell r="C17272" t="str">
            <v>UN</v>
          </cell>
        </row>
        <row r="17273">
          <cell r="A17273" t="str">
            <v>15.038.0256-0</v>
          </cell>
          <cell r="B17273" t="str">
            <v>BUCHA DE REDUCAO SOLDAVEL CURTA,COM DIAMETRO DE 85MMX75MM.FORNECIMENTO</v>
          </cell>
          <cell r="C17273" t="str">
            <v>UN</v>
          </cell>
        </row>
        <row r="17274">
          <cell r="A17274" t="str">
            <v>15.038.0256-A</v>
          </cell>
          <cell r="B17274" t="str">
            <v>BUCHA DE REDUCAO SOLDAVEL CURTA,COM DIAMETRO DE 85MMX75MM.FORNECIMENTO</v>
          </cell>
          <cell r="C17274" t="str">
            <v>UN</v>
          </cell>
        </row>
        <row r="17275">
          <cell r="A17275" t="str">
            <v>15.038.0257-0</v>
          </cell>
          <cell r="B17275" t="str">
            <v>BUCHA DE REDUCAO SOLDAVEL CURTA,COM DIAMETRO DE 110MMX85MM.FORNECIMENTO</v>
          </cell>
          <cell r="C17275" t="str">
            <v>UN</v>
          </cell>
        </row>
        <row r="17276">
          <cell r="A17276" t="str">
            <v>15.038.0257-A</v>
          </cell>
          <cell r="B17276" t="str">
            <v>BUCHA DE REDUCAO SOLDAVEL CURTA,COM DIAMETRO DE 110MMX85MM.FORNECIMENTO</v>
          </cell>
          <cell r="C17276" t="str">
            <v>UN</v>
          </cell>
        </row>
        <row r="17277">
          <cell r="A17277" t="str">
            <v>15.038.0260-0</v>
          </cell>
          <cell r="B17277" t="str">
            <v>BUCHA DE REDUCAO SOLDAVEL LONGA,COM DIAMETRO DE 32MMX20MM.FORNECIMENTO</v>
          </cell>
          <cell r="C17277" t="str">
            <v>UN</v>
          </cell>
        </row>
        <row r="17278">
          <cell r="A17278" t="str">
            <v>15.038.0260-A</v>
          </cell>
          <cell r="B17278" t="str">
            <v>BUCHA DE REDUCAO SOLDAVEL LONGA,COM DIAMETRO DE 32MMX20MM.FORNECIMENTO</v>
          </cell>
          <cell r="C17278" t="str">
            <v>UN</v>
          </cell>
        </row>
        <row r="17279">
          <cell r="A17279" t="str">
            <v>15.038.0261-0</v>
          </cell>
          <cell r="B17279" t="str">
            <v>BUCHA DE REDUCAO SOLDAVEL LONGA,COM DIAMETRO DE 40MMX20MM.FORNECIMENTO</v>
          </cell>
          <cell r="C17279" t="str">
            <v>UN</v>
          </cell>
        </row>
        <row r="17280">
          <cell r="A17280" t="str">
            <v>15.038.0261-A</v>
          </cell>
          <cell r="B17280" t="str">
            <v>BUCHA DE REDUCAO SOLDAVEL LONGA,COM DIAMETRO DE 40MMX20MM.FORNECIMENTO</v>
          </cell>
          <cell r="C17280" t="str">
            <v>UN</v>
          </cell>
        </row>
        <row r="17281">
          <cell r="A17281" t="str">
            <v>15.038.0262-0</v>
          </cell>
          <cell r="B17281" t="str">
            <v>BUCHA DE REDUCAO SOLDAVEL LONGA,COM DIAMETRO DE 40MMX25MM.FORNECIMENTO</v>
          </cell>
          <cell r="C17281" t="str">
            <v>UN</v>
          </cell>
        </row>
        <row r="17282">
          <cell r="A17282" t="str">
            <v>15.038.0262-A</v>
          </cell>
          <cell r="B17282" t="str">
            <v>BUCHA DE REDUCAO SOLDAVEL LONGA,COM DIAMETRO DE 40MMX25MM.FORNECIMENTO</v>
          </cell>
          <cell r="C17282" t="str">
            <v>UN</v>
          </cell>
        </row>
        <row r="17283">
          <cell r="A17283" t="str">
            <v>15.038.0263-0</v>
          </cell>
          <cell r="B17283" t="str">
            <v>BUCHA DE REDUCAO SOLDAVEL LONGA,COM DIAMETRO DE 50MMX20MM.FORNECIMENTO</v>
          </cell>
          <cell r="C17283" t="str">
            <v>UN</v>
          </cell>
        </row>
        <row r="17284">
          <cell r="A17284" t="str">
            <v>15.038.0263-A</v>
          </cell>
          <cell r="B17284" t="str">
            <v>BUCHA DE REDUCAO SOLDAVEL LONGA,COM DIAMETRO DE 50MMX20MM.FORNECIMENTO</v>
          </cell>
          <cell r="C17284" t="str">
            <v>UN</v>
          </cell>
        </row>
        <row r="17285">
          <cell r="A17285" t="str">
            <v>15.038.0264-0</v>
          </cell>
          <cell r="B17285" t="str">
            <v>BUCHA DE REDUCAO SOLDAVEL LONGA,COM DIAMETRO DE 50MMX25MM.FORNECIMENTO</v>
          </cell>
          <cell r="C17285" t="str">
            <v>UN</v>
          </cell>
        </row>
        <row r="17286">
          <cell r="A17286" t="str">
            <v>15.038.0264-A</v>
          </cell>
          <cell r="B17286" t="str">
            <v>BUCHA DE REDUCAO SOLDAVEL LONGA,COM DIAMETRO DE 50MMX25MM.FORNECIMENTO</v>
          </cell>
          <cell r="C17286" t="str">
            <v>UN</v>
          </cell>
        </row>
        <row r="17287">
          <cell r="A17287" t="str">
            <v>15.038.0265-0</v>
          </cell>
          <cell r="B17287" t="str">
            <v>BUCHA DE REDUCAO SOLDAVEL LONGA,COM DIAMETRO DE 50MMX32MM.FORNECIMENTO</v>
          </cell>
          <cell r="C17287" t="str">
            <v>UN</v>
          </cell>
        </row>
        <row r="17288">
          <cell r="A17288" t="str">
            <v>15.038.0265-A</v>
          </cell>
          <cell r="B17288" t="str">
            <v>BUCHA DE REDUCAO SOLDAVEL LONGA,COM DIAMETRO DE 50MMX32MM.FORNECIMENTO</v>
          </cell>
          <cell r="C17288" t="str">
            <v>UN</v>
          </cell>
        </row>
        <row r="17289">
          <cell r="A17289" t="str">
            <v>15.038.0266-0</v>
          </cell>
          <cell r="B17289" t="str">
            <v>BUCHA DE REDUCAO SOLDAVEL LONGA,COM DIAMETRO DE 60MMX25MM.FORNECIMENTO</v>
          </cell>
          <cell r="C17289" t="str">
            <v>UN</v>
          </cell>
        </row>
        <row r="17290">
          <cell r="A17290" t="str">
            <v>15.038.0266-A</v>
          </cell>
          <cell r="B17290" t="str">
            <v>BUCHA DE REDUCAO SOLDAVEL LONGA,COM DIAMETRO DE 60MMX25MM.FORNECIMENTO</v>
          </cell>
          <cell r="C17290" t="str">
            <v>UN</v>
          </cell>
        </row>
        <row r="17291">
          <cell r="A17291" t="str">
            <v>15.038.0267-0</v>
          </cell>
          <cell r="B17291" t="str">
            <v>BUCHA DE REDUCAO SOLDAVEL LONGA,COM DIAMETRO DE 60MMX32MM.FORNECIMENTO</v>
          </cell>
          <cell r="C17291" t="str">
            <v>UN</v>
          </cell>
        </row>
        <row r="17292">
          <cell r="A17292" t="str">
            <v>15.038.0267-A</v>
          </cell>
          <cell r="B17292" t="str">
            <v>BUCHA DE REDUCAO SOLDAVEL LONGA,COM DIAMETRO DE 60MMX32MM.FORNECIMENTO</v>
          </cell>
          <cell r="C17292" t="str">
            <v>UN</v>
          </cell>
        </row>
        <row r="17293">
          <cell r="A17293" t="str">
            <v>15.038.0268-0</v>
          </cell>
          <cell r="B17293" t="str">
            <v>BUCHA DE REDUCAO SOLDAVEL LONGA,COM DIAMETRO DE 60MMX40MM.FORNECIMENTO</v>
          </cell>
          <cell r="C17293" t="str">
            <v>UN</v>
          </cell>
        </row>
        <row r="17294">
          <cell r="A17294" t="str">
            <v>15.038.0268-A</v>
          </cell>
          <cell r="B17294" t="str">
            <v>BUCHA DE REDUCAO SOLDAVEL LONGA,COM DIAMETRO DE 60MMX40MM.FORNECIMENTO</v>
          </cell>
          <cell r="C17294" t="str">
            <v>UN</v>
          </cell>
        </row>
        <row r="17295">
          <cell r="A17295" t="str">
            <v>15.038.0269-0</v>
          </cell>
          <cell r="B17295" t="str">
            <v>BUCHA DE REDUCAO SOLDAVEL LONGA,COM DIAMETRO DE 60MMX50MM.FORNECIMENTO</v>
          </cell>
          <cell r="C17295" t="str">
            <v>UN</v>
          </cell>
        </row>
        <row r="17296">
          <cell r="A17296" t="str">
            <v>15.038.0269-A</v>
          </cell>
          <cell r="B17296" t="str">
            <v>BUCHA DE REDUCAO SOLDAVEL LONGA,COM DIAMETRO DE 60MMX50MM.FORNECIMENTO</v>
          </cell>
          <cell r="C17296" t="str">
            <v>UN</v>
          </cell>
        </row>
        <row r="17297">
          <cell r="A17297" t="str">
            <v>15.038.0270-0</v>
          </cell>
          <cell r="B17297" t="str">
            <v>BUCHA DE REDUCAO SOLDAVEL LONGA,COM DIAMETRO DE 75MMX50MM.FORNECIMENTO</v>
          </cell>
          <cell r="C17297" t="str">
            <v>UN</v>
          </cell>
        </row>
        <row r="17298">
          <cell r="A17298" t="str">
            <v>15.038.0270-A</v>
          </cell>
          <cell r="B17298" t="str">
            <v>BUCHA DE REDUCAO SOLDAVEL LONGA,COM DIAMETRO DE 75MMX50MM.FORNECIMENTO</v>
          </cell>
          <cell r="C17298" t="str">
            <v>UN</v>
          </cell>
        </row>
        <row r="17299">
          <cell r="A17299" t="str">
            <v>15.038.0271-0</v>
          </cell>
          <cell r="B17299" t="str">
            <v>BUCHA DE REDUCAO SOLDAVEL LONGA,COM DIAMETRO DE 85MMX60MM.FORNECIMENTO</v>
          </cell>
          <cell r="C17299" t="str">
            <v>UN</v>
          </cell>
        </row>
        <row r="17300">
          <cell r="A17300" t="str">
            <v>15.038.0271-A</v>
          </cell>
          <cell r="B17300" t="str">
            <v>BUCHA DE REDUCAO SOLDAVEL LONGA,COM DIAMETRO DE 85MMX60MM.FORNECIMENTO</v>
          </cell>
          <cell r="C17300" t="str">
            <v>UN</v>
          </cell>
        </row>
        <row r="17301">
          <cell r="A17301" t="str">
            <v>15.038.0272-0</v>
          </cell>
          <cell r="B17301" t="str">
            <v>BUCHA DE REDUCAO SOLDAVEL LONGA,COM DIAMETRO DE 110MMX60MM.FORNECIMENTO</v>
          </cell>
          <cell r="C17301" t="str">
            <v>UN</v>
          </cell>
        </row>
        <row r="17302">
          <cell r="A17302" t="str">
            <v>15.038.0272-A</v>
          </cell>
          <cell r="B17302" t="str">
            <v>BUCHA DE REDUCAO SOLDAVEL LONGA,COM DIAMETRO DE 110MMX60MM.FORNECIMENTO</v>
          </cell>
          <cell r="C17302" t="str">
            <v>UN</v>
          </cell>
        </row>
        <row r="17303">
          <cell r="A17303" t="str">
            <v>15.038.0273-0</v>
          </cell>
          <cell r="B17303" t="str">
            <v>BUCHA DE REDUCAO SOLDAVEL LONGA,COM DIAMETRO DE 110MMX75MM.FORNECIMENTO</v>
          </cell>
          <cell r="C17303" t="str">
            <v>UN</v>
          </cell>
        </row>
        <row r="17304">
          <cell r="A17304" t="str">
            <v>15.038.0273-A</v>
          </cell>
          <cell r="B17304" t="str">
            <v>BUCHA DE REDUCAO SOLDAVEL LONGA,COM DIAMETRO DE 110MMX75MM.FORNECIMENTO</v>
          </cell>
          <cell r="C17304" t="str">
            <v>UN</v>
          </cell>
        </row>
        <row r="17305">
          <cell r="A17305" t="str">
            <v>15.038.0280-0</v>
          </cell>
          <cell r="B17305" t="str">
            <v>CAP SOLDAVEL,COM DIAMETRO DE 20MM.FORNECIMENTO</v>
          </cell>
          <cell r="C17305" t="str">
            <v>UN</v>
          </cell>
        </row>
        <row r="17306">
          <cell r="A17306" t="str">
            <v>15.038.0280-A</v>
          </cell>
          <cell r="B17306" t="str">
            <v>CAP SOLDAVEL,COM DIAMETRO DE 20MM.FORNECIMENTO</v>
          </cell>
          <cell r="C17306" t="str">
            <v>UN</v>
          </cell>
        </row>
        <row r="17307">
          <cell r="A17307" t="str">
            <v>15.038.0281-0</v>
          </cell>
          <cell r="B17307" t="str">
            <v>CAP SOLDAVEL,COM DIAMETRO DE 25MM.FORNECIMENTO</v>
          </cell>
          <cell r="C17307" t="str">
            <v>UN</v>
          </cell>
        </row>
        <row r="17308">
          <cell r="A17308" t="str">
            <v>15.038.0281-A</v>
          </cell>
          <cell r="B17308" t="str">
            <v>CAP SOLDAVEL,COM DIAMETRO DE 25MM.FORNECIMENTO</v>
          </cell>
          <cell r="C17308" t="str">
            <v>UN</v>
          </cell>
        </row>
        <row r="17309">
          <cell r="A17309" t="str">
            <v>15.038.0282-0</v>
          </cell>
          <cell r="B17309" t="str">
            <v>CAP SOLDAVEL,COM DIAMETRO DE 32MM.FORNECIMENTO</v>
          </cell>
          <cell r="C17309" t="str">
            <v>UN</v>
          </cell>
        </row>
        <row r="17310">
          <cell r="A17310" t="str">
            <v>15.038.0282-A</v>
          </cell>
          <cell r="B17310" t="str">
            <v>CAP SOLDAVEL,COM DIAMETRO DE 32MM.FORNECIMENTO</v>
          </cell>
          <cell r="C17310" t="str">
            <v>UN</v>
          </cell>
        </row>
        <row r="17311">
          <cell r="A17311" t="str">
            <v>15.038.0283-0</v>
          </cell>
          <cell r="B17311" t="str">
            <v>CAP SOLDAVEL,COM DIAMETRO DE 40MM.FORNECIMENTO</v>
          </cell>
          <cell r="C17311" t="str">
            <v>UN</v>
          </cell>
        </row>
        <row r="17312">
          <cell r="A17312" t="str">
            <v>15.038.0283-A</v>
          </cell>
          <cell r="B17312" t="str">
            <v>CAP SOLDAVEL,COM DIAMETRO DE 40MM.FORNECIMENTO</v>
          </cell>
          <cell r="C17312" t="str">
            <v>UN</v>
          </cell>
        </row>
        <row r="17313">
          <cell r="A17313" t="str">
            <v>15.038.0284-0</v>
          </cell>
          <cell r="B17313" t="str">
            <v>CAP SOLDAVEL,COM DIAMETRO DE 50MM.FORNECIMENTO</v>
          </cell>
          <cell r="C17313" t="str">
            <v>UN</v>
          </cell>
        </row>
        <row r="17314">
          <cell r="A17314" t="str">
            <v>15.038.0284-A</v>
          </cell>
          <cell r="B17314" t="str">
            <v>CAP SOLDAVEL,COM DIAMETRO DE 50MM.FORNECIMENTO</v>
          </cell>
          <cell r="C17314" t="str">
            <v>UN</v>
          </cell>
        </row>
        <row r="17315">
          <cell r="A17315" t="str">
            <v>15.038.0285-0</v>
          </cell>
          <cell r="B17315" t="str">
            <v>CAP SOLDAVEL,COM DIAMETRO DE 60MM.FORNECIMENTO</v>
          </cell>
          <cell r="C17315" t="str">
            <v>UN</v>
          </cell>
        </row>
        <row r="17316">
          <cell r="A17316" t="str">
            <v>15.038.0285-A</v>
          </cell>
          <cell r="B17316" t="str">
            <v>CAP SOLDAVEL,COM DIAMETRO DE 60MM.FORNECIMENTO</v>
          </cell>
          <cell r="C17316" t="str">
            <v>UN</v>
          </cell>
        </row>
        <row r="17317">
          <cell r="A17317" t="str">
            <v>15.038.0286-0</v>
          </cell>
          <cell r="B17317" t="str">
            <v>CAP SOLDAVEL,COM DIAMETRO DE 75MM.FORNECIMENTO</v>
          </cell>
          <cell r="C17317" t="str">
            <v>UN</v>
          </cell>
        </row>
        <row r="17318">
          <cell r="A17318" t="str">
            <v>15.038.0286-A</v>
          </cell>
          <cell r="B17318" t="str">
            <v>CAP SOLDAVEL,COM DIAMETRO DE 75MM.FORNECIMENTO</v>
          </cell>
          <cell r="C17318" t="str">
            <v>UN</v>
          </cell>
        </row>
        <row r="17319">
          <cell r="A17319" t="str">
            <v>15.038.0287-0</v>
          </cell>
          <cell r="B17319" t="str">
            <v>CAP SOLDAVEL,COM DIAMETRO DE 85MM.FORNECIMENTO</v>
          </cell>
          <cell r="C17319" t="str">
            <v>UN</v>
          </cell>
        </row>
        <row r="17320">
          <cell r="A17320" t="str">
            <v>15.038.0287-A</v>
          </cell>
          <cell r="B17320" t="str">
            <v>CAP SOLDAVEL,COM DIAMETRO DE 85MM.FORNECIMENTO</v>
          </cell>
          <cell r="C17320" t="str">
            <v>UN</v>
          </cell>
        </row>
        <row r="17321">
          <cell r="A17321" t="str">
            <v>15.038.0288-0</v>
          </cell>
          <cell r="B17321" t="str">
            <v>CAP SOLDAVEL,COM DIAMETRO DE 110MM.FORNECIMENTO</v>
          </cell>
          <cell r="C17321" t="str">
            <v>UN</v>
          </cell>
        </row>
        <row r="17322">
          <cell r="A17322" t="str">
            <v>15.038.0288-A</v>
          </cell>
          <cell r="B17322" t="str">
            <v>CAP SOLDAVEL,COM DIAMETRO DE 110MM.FORNECIMENTO</v>
          </cell>
          <cell r="C17322" t="str">
            <v>UN</v>
          </cell>
        </row>
        <row r="17323">
          <cell r="A17323" t="str">
            <v>15.038.0290-0</v>
          </cell>
          <cell r="B17323" t="str">
            <v>CURVA 45º SOLDAVEL,COM DIAMETRO DE 20MM.FORNECIMENTO</v>
          </cell>
          <cell r="C17323" t="str">
            <v>UN</v>
          </cell>
        </row>
        <row r="17324">
          <cell r="A17324" t="str">
            <v>15.038.0290-A</v>
          </cell>
          <cell r="B17324" t="str">
            <v>CURVA 45º SOLDAVEL,COM DIAMETRO DE 20MM.FORNECIMENTO</v>
          </cell>
          <cell r="C17324" t="str">
            <v>UN</v>
          </cell>
        </row>
        <row r="17325">
          <cell r="A17325" t="str">
            <v>15.038.0291-0</v>
          </cell>
          <cell r="B17325" t="str">
            <v>CURVA 45º SOLDAVEL,COM DIAMETRO DE 25MM.FORNECIMENTO</v>
          </cell>
          <cell r="C17325" t="str">
            <v>UN</v>
          </cell>
        </row>
        <row r="17326">
          <cell r="A17326" t="str">
            <v>15.038.0291-A</v>
          </cell>
          <cell r="B17326" t="str">
            <v>CURVA 45º SOLDAVEL,COM DIAMETRO DE 25MM.FORNECIMENTO</v>
          </cell>
          <cell r="C17326" t="str">
            <v>UN</v>
          </cell>
        </row>
        <row r="17327">
          <cell r="A17327" t="str">
            <v>15.038.0292-0</v>
          </cell>
          <cell r="B17327" t="str">
            <v>CURVA 45º SOLDAVEL,COM DIAMETRO DE 32MM.FORNECIMENTO</v>
          </cell>
          <cell r="C17327" t="str">
            <v>UN</v>
          </cell>
        </row>
        <row r="17328">
          <cell r="A17328" t="str">
            <v>15.038.0292-A</v>
          </cell>
          <cell r="B17328" t="str">
            <v>CURVA 45º SOLDAVEL,COM DIAMETRO DE 32MM.FORNECIMENTO</v>
          </cell>
          <cell r="C17328" t="str">
            <v>UN</v>
          </cell>
        </row>
        <row r="17329">
          <cell r="A17329" t="str">
            <v>15.038.0293-0</v>
          </cell>
          <cell r="B17329" t="str">
            <v>CURVA 45º SOLDAVEL,COM DIAMETRO DE 40MM.FORNECIMENTO</v>
          </cell>
          <cell r="C17329" t="str">
            <v>UN</v>
          </cell>
        </row>
        <row r="17330">
          <cell r="A17330" t="str">
            <v>15.038.0293-A</v>
          </cell>
          <cell r="B17330" t="str">
            <v>CURVA 45º SOLDAVEL,COM DIAMETRO DE 40MM.FORNECIMENTO</v>
          </cell>
          <cell r="C17330" t="str">
            <v>UN</v>
          </cell>
        </row>
        <row r="17331">
          <cell r="A17331" t="str">
            <v>15.038.0294-0</v>
          </cell>
          <cell r="B17331" t="str">
            <v>CURVA 45º SOLDAVEL,COM DIAMETRO DE 50MM.FORNECIMENTO</v>
          </cell>
          <cell r="C17331" t="str">
            <v>UN</v>
          </cell>
        </row>
        <row r="17332">
          <cell r="A17332" t="str">
            <v>15.038.0294-A</v>
          </cell>
          <cell r="B17332" t="str">
            <v>CURVA 45º SOLDAVEL,COM DIAMETRO DE 50MM.FORNECIMENTO</v>
          </cell>
          <cell r="C17332" t="str">
            <v>UN</v>
          </cell>
        </row>
        <row r="17333">
          <cell r="A17333" t="str">
            <v>15.038.0295-0</v>
          </cell>
          <cell r="B17333" t="str">
            <v>CURVA 45º SOLDAVEL,COM DIAMETRO DE 60MM.FORNECIMENTO</v>
          </cell>
          <cell r="C17333" t="str">
            <v>UN</v>
          </cell>
        </row>
        <row r="17334">
          <cell r="A17334" t="str">
            <v>15.038.0295-A</v>
          </cell>
          <cell r="B17334" t="str">
            <v>CURVA 45º SOLDAVEL,COM DIAMETRO DE 60MM.FORNECIMENTO</v>
          </cell>
          <cell r="C17334" t="str">
            <v>UN</v>
          </cell>
        </row>
        <row r="17335">
          <cell r="A17335" t="str">
            <v>15.038.0296-0</v>
          </cell>
          <cell r="B17335" t="str">
            <v>CURVA 45° SOLDAVEL,COM DIAMETRO DE 75MM.FORNECIMENTO.</v>
          </cell>
          <cell r="C17335" t="str">
            <v>UN</v>
          </cell>
        </row>
        <row r="17336">
          <cell r="A17336" t="str">
            <v>15.038.0296-A</v>
          </cell>
          <cell r="B17336" t="str">
            <v>CURVA 45° SOLDAVEL,COM DIAMETRO DE 75MM.FORNECIMENTO.</v>
          </cell>
          <cell r="C17336" t="str">
            <v>UN</v>
          </cell>
        </row>
        <row r="17337">
          <cell r="A17337" t="str">
            <v>15.038.0297-0</v>
          </cell>
          <cell r="B17337" t="str">
            <v>CURVA 45º SOLDAVEL,COM DIAMETRO DE 85MM.FORNECIMENTO</v>
          </cell>
          <cell r="C17337" t="str">
            <v>UN</v>
          </cell>
        </row>
        <row r="17338">
          <cell r="A17338" t="str">
            <v>15.038.0297-A</v>
          </cell>
          <cell r="B17338" t="str">
            <v>CURVA 45º SOLDAVEL,COM DIAMETRO DE 85MM.FORNECIMENTO</v>
          </cell>
          <cell r="C17338" t="str">
            <v>UN</v>
          </cell>
        </row>
        <row r="17339">
          <cell r="A17339" t="str">
            <v>15.038.0298-0</v>
          </cell>
          <cell r="B17339" t="str">
            <v>CURVA 45º SOLDAVEL,COM DIAMETRO DE 110MM.FORNECIMENTO</v>
          </cell>
          <cell r="C17339" t="str">
            <v>UN</v>
          </cell>
        </row>
        <row r="17340">
          <cell r="A17340" t="str">
            <v>15.038.0298-A</v>
          </cell>
          <cell r="B17340" t="str">
            <v>CURVA 45º SOLDAVEL,COM DIAMETRO DE 110MM.FORNECIMENTO</v>
          </cell>
          <cell r="C17340" t="str">
            <v>UN</v>
          </cell>
        </row>
        <row r="17341">
          <cell r="A17341" t="str">
            <v>15.038.0300-0</v>
          </cell>
          <cell r="B17341" t="str">
            <v>CURVA 90º SOLDAVEL,COM DIAMETRO DE 20MM.FORNECIMENTO</v>
          </cell>
          <cell r="C17341" t="str">
            <v>UN</v>
          </cell>
        </row>
        <row r="17342">
          <cell r="A17342" t="str">
            <v>15.038.0300-A</v>
          </cell>
          <cell r="B17342" t="str">
            <v>CURVA 90º SOLDAVEL,COM DIAMETRO DE 20MM.FORNECIMENTO</v>
          </cell>
          <cell r="C17342" t="str">
            <v>UN</v>
          </cell>
        </row>
        <row r="17343">
          <cell r="A17343" t="str">
            <v>15.038.0301-0</v>
          </cell>
          <cell r="B17343" t="str">
            <v>CURVA 90º SOLDAVEL,COM DIAMETRO DE 25MM.FORNECIMENTO</v>
          </cell>
          <cell r="C17343" t="str">
            <v>UN</v>
          </cell>
        </row>
        <row r="17344">
          <cell r="A17344" t="str">
            <v>15.038.0301-A</v>
          </cell>
          <cell r="B17344" t="str">
            <v>CURVA 90º SOLDAVEL,COM DIAMETRO DE 25MM.FORNECIMENTO</v>
          </cell>
          <cell r="C17344" t="str">
            <v>UN</v>
          </cell>
        </row>
        <row r="17345">
          <cell r="A17345" t="str">
            <v>15.038.0302-0</v>
          </cell>
          <cell r="B17345" t="str">
            <v>CURVA 90º SOLDAVEL,COM DIAMETRO DE 32MM.FORNECIMENTO</v>
          </cell>
          <cell r="C17345" t="str">
            <v>UN</v>
          </cell>
        </row>
        <row r="17346">
          <cell r="A17346" t="str">
            <v>15.038.0302-A</v>
          </cell>
          <cell r="B17346" t="str">
            <v>CURVA 90º SOLDAVEL,COM DIAMETRO DE 32MM.FORNECIMENTO</v>
          </cell>
          <cell r="C17346" t="str">
            <v>UN</v>
          </cell>
        </row>
        <row r="17347">
          <cell r="A17347" t="str">
            <v>15.038.0303-0</v>
          </cell>
          <cell r="B17347" t="str">
            <v>CURVA 90º SOLDAVEL,COM DIAMETRO DE 40MM.FORNECIMENTO</v>
          </cell>
          <cell r="C17347" t="str">
            <v>UN</v>
          </cell>
        </row>
        <row r="17348">
          <cell r="A17348" t="str">
            <v>15.038.0303-A</v>
          </cell>
          <cell r="B17348" t="str">
            <v>CURVA 90º SOLDAVEL,COM DIAMETRO DE 40MM.FORNECIMENTO</v>
          </cell>
          <cell r="C17348" t="str">
            <v>UN</v>
          </cell>
        </row>
        <row r="17349">
          <cell r="A17349" t="str">
            <v>15.038.0304-0</v>
          </cell>
          <cell r="B17349" t="str">
            <v>CURVA 90º SOLDAVEL,COM DIAMETRO DE 50MM.FORNECIMENTO</v>
          </cell>
          <cell r="C17349" t="str">
            <v>UN</v>
          </cell>
        </row>
        <row r="17350">
          <cell r="A17350" t="str">
            <v>15.038.0304-A</v>
          </cell>
          <cell r="B17350" t="str">
            <v>CURVA 90º SOLDAVEL,COM DIAMETRO DE 50MM.FORNECIMENTO</v>
          </cell>
          <cell r="C17350" t="str">
            <v>UN</v>
          </cell>
        </row>
        <row r="17351">
          <cell r="A17351" t="str">
            <v>15.038.0305-0</v>
          </cell>
          <cell r="B17351" t="str">
            <v>CURVA 90º SOLDAVEL,COM DIAMETRO DE 60MM.FORNECIMENTO</v>
          </cell>
          <cell r="C17351" t="str">
            <v>UN</v>
          </cell>
        </row>
        <row r="17352">
          <cell r="A17352" t="str">
            <v>15.038.0305-A</v>
          </cell>
          <cell r="B17352" t="str">
            <v>CURVA 90º SOLDAVEL,COM DIAMETRO DE 60MM.FORNECIMENTO</v>
          </cell>
          <cell r="C17352" t="str">
            <v>UN</v>
          </cell>
        </row>
        <row r="17353">
          <cell r="A17353" t="str">
            <v>15.038.0306-0</v>
          </cell>
          <cell r="B17353" t="str">
            <v>CURVA 90º SOLDAVEL,COM DIAMETRO DE 75MM.FORNECIMENTO</v>
          </cell>
          <cell r="C17353" t="str">
            <v>UN</v>
          </cell>
        </row>
        <row r="17354">
          <cell r="A17354" t="str">
            <v>15.038.0306-A</v>
          </cell>
          <cell r="B17354" t="str">
            <v>CURVA 90º SOLDAVEL,COM DIAMETRO DE 75MM.FORNECIMENTO</v>
          </cell>
          <cell r="C17354" t="str">
            <v>UN</v>
          </cell>
        </row>
        <row r="17355">
          <cell r="A17355" t="str">
            <v>15.038.0307-0</v>
          </cell>
          <cell r="B17355" t="str">
            <v>CURVA 90º SOLDAVEL,COM DIAMETRO DE 85MM.FORNECIMENTO</v>
          </cell>
          <cell r="C17355" t="str">
            <v>UN</v>
          </cell>
        </row>
        <row r="17356">
          <cell r="A17356" t="str">
            <v>15.038.0307-A</v>
          </cell>
          <cell r="B17356" t="str">
            <v>CURVA 90º SOLDAVEL,COM DIAMETRO DE 85MM.FORNECIMENTO</v>
          </cell>
          <cell r="C17356" t="str">
            <v>UN</v>
          </cell>
        </row>
        <row r="17357">
          <cell r="A17357" t="str">
            <v>15.038.0308-0</v>
          </cell>
          <cell r="B17357" t="str">
            <v>CURVA 90º SOLDAVEL,COM DIAMETRO DE 110MM.FORNECIMENTO</v>
          </cell>
          <cell r="C17357" t="str">
            <v>UN</v>
          </cell>
        </row>
        <row r="17358">
          <cell r="A17358" t="str">
            <v>15.038.0308-A</v>
          </cell>
          <cell r="B17358" t="str">
            <v>CURVA 90º SOLDAVEL,COM DIAMETRO DE 110MM.FORNECIMENTO</v>
          </cell>
          <cell r="C17358" t="str">
            <v>UN</v>
          </cell>
        </row>
        <row r="17359">
          <cell r="A17359" t="str">
            <v>15.038.0320-0</v>
          </cell>
          <cell r="B17359" t="str">
            <v>JOELHO 45º SOLDAVEL,COM DIAMETRO DE 20MM.FORNECIMENTO</v>
          </cell>
          <cell r="C17359" t="str">
            <v>UN</v>
          </cell>
        </row>
        <row r="17360">
          <cell r="A17360" t="str">
            <v>15.038.0320-A</v>
          </cell>
          <cell r="B17360" t="str">
            <v>JOELHO 45º SOLDAVEL,COM DIAMETRO DE 20MM.FORNECIMENTO</v>
          </cell>
          <cell r="C17360" t="str">
            <v>UN</v>
          </cell>
        </row>
        <row r="17361">
          <cell r="A17361" t="str">
            <v>15.038.0321-0</v>
          </cell>
          <cell r="B17361" t="str">
            <v>JOELHO 45º SOLDAVEL,COM DIAMETRO DE 25MM.FORNECIMENTO</v>
          </cell>
          <cell r="C17361" t="str">
            <v>UN</v>
          </cell>
        </row>
        <row r="17362">
          <cell r="A17362" t="str">
            <v>15.038.0321-A</v>
          </cell>
          <cell r="B17362" t="str">
            <v>JOELHO 45º SOLDAVEL,COM DIAMETRO DE 25MM.FORNECIMENTO</v>
          </cell>
          <cell r="C17362" t="str">
            <v>UN</v>
          </cell>
        </row>
        <row r="17363">
          <cell r="A17363" t="str">
            <v>15.038.0322-0</v>
          </cell>
          <cell r="B17363" t="str">
            <v>JOELHO 45º SOLDAVEL,COM DIAMETRO DE 32MM.FORNECIMENTO</v>
          </cell>
          <cell r="C17363" t="str">
            <v>UN</v>
          </cell>
        </row>
        <row r="17364">
          <cell r="A17364" t="str">
            <v>15.038.0322-A</v>
          </cell>
          <cell r="B17364" t="str">
            <v>JOELHO 45º SOLDAVEL,COM DIAMETRO DE 32MM.FORNECIMENTO</v>
          </cell>
          <cell r="C17364" t="str">
            <v>UN</v>
          </cell>
        </row>
        <row r="17365">
          <cell r="A17365" t="str">
            <v>15.038.0323-0</v>
          </cell>
          <cell r="B17365" t="str">
            <v>JOELHO 45º SOLDAVEL,COM DIAMETRO DE 40MM.FORNECIMENTO</v>
          </cell>
          <cell r="C17365" t="str">
            <v>UN</v>
          </cell>
        </row>
        <row r="17366">
          <cell r="A17366" t="str">
            <v>15.038.0323-A</v>
          </cell>
          <cell r="B17366" t="str">
            <v>JOELHO 45º SOLDAVEL,COM DIAMETRO DE 40MM.FORNECIMENTO</v>
          </cell>
          <cell r="C17366" t="str">
            <v>UN</v>
          </cell>
        </row>
        <row r="17367">
          <cell r="A17367" t="str">
            <v>15.038.0324-0</v>
          </cell>
          <cell r="B17367" t="str">
            <v>JOELHO 45º SOLDAVEL,COM DIAMETRO DE 50MM.FORNECIMENTO</v>
          </cell>
          <cell r="C17367" t="str">
            <v>UN</v>
          </cell>
        </row>
        <row r="17368">
          <cell r="A17368" t="str">
            <v>15.038.0324-A</v>
          </cell>
          <cell r="B17368" t="str">
            <v>JOELHO 45º SOLDAVEL,COM DIAMETRO DE 50MM.FORNECIMENTO</v>
          </cell>
          <cell r="C17368" t="str">
            <v>UN</v>
          </cell>
        </row>
        <row r="17369">
          <cell r="A17369" t="str">
            <v>15.038.0325-0</v>
          </cell>
          <cell r="B17369" t="str">
            <v>JOELHO 45º SOLDAVEL,COM DIAMETRO DE 60MM.FORNECIMENTO</v>
          </cell>
          <cell r="C17369" t="str">
            <v>UN</v>
          </cell>
        </row>
        <row r="17370">
          <cell r="A17370" t="str">
            <v>15.038.0325-A</v>
          </cell>
          <cell r="B17370" t="str">
            <v>JOELHO 45º SOLDAVEL,COM DIAMETRO DE 60MM.FORNECIMENTO</v>
          </cell>
          <cell r="C17370" t="str">
            <v>UN</v>
          </cell>
        </row>
        <row r="17371">
          <cell r="A17371" t="str">
            <v>15.038.0326-0</v>
          </cell>
          <cell r="B17371" t="str">
            <v>JOELHO 45º SOLDAVEL,COM DIAMETRO DE 75MM.FORNECIMENTO</v>
          </cell>
          <cell r="C17371" t="str">
            <v>UN</v>
          </cell>
        </row>
        <row r="17372">
          <cell r="A17372" t="str">
            <v>15.038.0326-A</v>
          </cell>
          <cell r="B17372" t="str">
            <v>JOELHO 45º SOLDAVEL,COM DIAMETRO DE 75MM.FORNECIMENTO</v>
          </cell>
          <cell r="C17372" t="str">
            <v>UN</v>
          </cell>
        </row>
        <row r="17373">
          <cell r="A17373" t="str">
            <v>15.038.0327-0</v>
          </cell>
          <cell r="B17373" t="str">
            <v>JOELHO 45º SOLDAVEL,COM DIAMETRO DE 85MM.FORNECIMENTO</v>
          </cell>
          <cell r="C17373" t="str">
            <v>UN</v>
          </cell>
        </row>
        <row r="17374">
          <cell r="A17374" t="str">
            <v>15.038.0327-A</v>
          </cell>
          <cell r="B17374" t="str">
            <v>JOELHO 45º SOLDAVEL,COM DIAMETRO DE 85MM.FORNECIMENTO</v>
          </cell>
          <cell r="C17374" t="str">
            <v>UN</v>
          </cell>
        </row>
        <row r="17375">
          <cell r="A17375" t="str">
            <v>15.038.0328-0</v>
          </cell>
          <cell r="B17375" t="str">
            <v>JOELHO 45º SOLDAVEL,COM DIAMETRO DE 110MM.FORNECIMENTO</v>
          </cell>
          <cell r="C17375" t="str">
            <v>UN</v>
          </cell>
        </row>
        <row r="17376">
          <cell r="A17376" t="str">
            <v>15.038.0328-A</v>
          </cell>
          <cell r="B17376" t="str">
            <v>JOELHO 45º SOLDAVEL,COM DIAMETRO DE 110MM.FORNECIMENTO</v>
          </cell>
          <cell r="C17376" t="str">
            <v>UN</v>
          </cell>
        </row>
        <row r="17377">
          <cell r="A17377" t="str">
            <v>15.038.0335-0</v>
          </cell>
          <cell r="B17377" t="str">
            <v>JOELHO 90º SOLDAVEL,COM DIAMETRO DE 20MM.FORNECIMENTO</v>
          </cell>
          <cell r="C17377" t="str">
            <v>UN</v>
          </cell>
        </row>
        <row r="17378">
          <cell r="A17378" t="str">
            <v>15.038.0335-A</v>
          </cell>
          <cell r="B17378" t="str">
            <v>JOELHO 90º SOLDAVEL,COM DIAMETRO DE 20MM.FORNECIMENTO</v>
          </cell>
          <cell r="C17378" t="str">
            <v>UN</v>
          </cell>
        </row>
        <row r="17379">
          <cell r="A17379" t="str">
            <v>15.038.0336-0</v>
          </cell>
          <cell r="B17379" t="str">
            <v>JOELHO 90º SOLDAVEL,COM DIAMETRO DE 25MM.FORNECIMENTO</v>
          </cell>
          <cell r="C17379" t="str">
            <v>UN</v>
          </cell>
        </row>
        <row r="17380">
          <cell r="A17380" t="str">
            <v>15.038.0336-A</v>
          </cell>
          <cell r="B17380" t="str">
            <v>JOELHO 90º SOLDAVEL,COM DIAMETRO DE 25MM.FORNECIMENTO</v>
          </cell>
          <cell r="C17380" t="str">
            <v>UN</v>
          </cell>
        </row>
        <row r="17381">
          <cell r="A17381" t="str">
            <v>15.038.0337-0</v>
          </cell>
          <cell r="B17381" t="str">
            <v>JOELHO 90º SOLDAVEL,COM DIAMETRO DE 32MM.FORNECIMENTO</v>
          </cell>
          <cell r="C17381" t="str">
            <v>UN</v>
          </cell>
        </row>
        <row r="17382">
          <cell r="A17382" t="str">
            <v>15.038.0337-A</v>
          </cell>
          <cell r="B17382" t="str">
            <v>JOELHO 90º SOLDAVEL,COM DIAMETRO DE 32MM.FORNECIMENTO</v>
          </cell>
          <cell r="C17382" t="str">
            <v>UN</v>
          </cell>
        </row>
        <row r="17383">
          <cell r="A17383" t="str">
            <v>15.038.0338-0</v>
          </cell>
          <cell r="B17383" t="str">
            <v>JOELHO 90º SOLDAVEL,COM DIAMETRO DE 40MM.FORNECIMENTO</v>
          </cell>
          <cell r="C17383" t="str">
            <v>UN</v>
          </cell>
        </row>
        <row r="17384">
          <cell r="A17384" t="str">
            <v>15.038.0338-A</v>
          </cell>
          <cell r="B17384" t="str">
            <v>JOELHO 90º SOLDAVEL,COM DIAMETRO DE 40MM.FORNECIMENTO</v>
          </cell>
          <cell r="C17384" t="str">
            <v>UN</v>
          </cell>
        </row>
        <row r="17385">
          <cell r="A17385" t="str">
            <v>15.038.0339-0</v>
          </cell>
          <cell r="B17385" t="str">
            <v>JOELHO 90º SOLDAVEL,COM DIAMETRO DE 50MM.FORNECIMENTO</v>
          </cell>
          <cell r="C17385" t="str">
            <v>UN</v>
          </cell>
        </row>
        <row r="17386">
          <cell r="A17386" t="str">
            <v>15.038.0339-A</v>
          </cell>
          <cell r="B17386" t="str">
            <v>JOELHO 90º SOLDAVEL,COM DIAMETRO DE 50MM.FORNECIMENTO</v>
          </cell>
          <cell r="C17386" t="str">
            <v>UN</v>
          </cell>
        </row>
        <row r="17387">
          <cell r="A17387" t="str">
            <v>15.038.0340-0</v>
          </cell>
          <cell r="B17387" t="str">
            <v>JOELHO 90º SOLDAVEL,COM DIAMETRO DE 60MM.FORNECIMENTO</v>
          </cell>
          <cell r="C17387" t="str">
            <v>UN</v>
          </cell>
        </row>
        <row r="17388">
          <cell r="A17388" t="str">
            <v>15.038.0340-A</v>
          </cell>
          <cell r="B17388" t="str">
            <v>JOELHO 90º SOLDAVEL,COM DIAMETRO DE 60MM.FORNECIMENTO</v>
          </cell>
          <cell r="C17388" t="str">
            <v>UN</v>
          </cell>
        </row>
        <row r="17389">
          <cell r="A17389" t="str">
            <v>15.038.0341-0</v>
          </cell>
          <cell r="B17389" t="str">
            <v>JOELHO 90º SOLDAVEL,COM DIAMETRO DE 75MM.FORNECIMENTO</v>
          </cell>
          <cell r="C17389" t="str">
            <v>UN</v>
          </cell>
        </row>
        <row r="17390">
          <cell r="A17390" t="str">
            <v>15.038.0341-A</v>
          </cell>
          <cell r="B17390" t="str">
            <v>JOELHO 90º SOLDAVEL,COM DIAMETRO DE 75MM.FORNECIMENTO</v>
          </cell>
          <cell r="C17390" t="str">
            <v>UN</v>
          </cell>
        </row>
        <row r="17391">
          <cell r="A17391" t="str">
            <v>15.038.0342-0</v>
          </cell>
          <cell r="B17391" t="str">
            <v>JOELHO 90º SOLDAVEL,COM DIAMETRO DE 85MM.FORNECIMENTO</v>
          </cell>
          <cell r="C17391" t="str">
            <v>UN</v>
          </cell>
        </row>
        <row r="17392">
          <cell r="A17392" t="str">
            <v>15.038.0342-A</v>
          </cell>
          <cell r="B17392" t="str">
            <v>JOELHO 90º SOLDAVEL,COM DIAMETRO DE 85MM.FORNECIMENTO</v>
          </cell>
          <cell r="C17392" t="str">
            <v>UN</v>
          </cell>
        </row>
        <row r="17393">
          <cell r="A17393" t="str">
            <v>15.038.0343-0</v>
          </cell>
          <cell r="B17393" t="str">
            <v>JOELHO 90º SOLDAVEL,COM DIAMETRO DE 110MM.FORNECIMENTO</v>
          </cell>
          <cell r="C17393" t="str">
            <v>UN</v>
          </cell>
        </row>
        <row r="17394">
          <cell r="A17394" t="str">
            <v>15.038.0343-A</v>
          </cell>
          <cell r="B17394" t="str">
            <v>JOELHO 90º SOLDAVEL,COM DIAMETRO DE 110MM.FORNECIMENTO</v>
          </cell>
          <cell r="C17394" t="str">
            <v>UN</v>
          </cell>
        </row>
        <row r="17395">
          <cell r="A17395" t="str">
            <v>15.038.0350-0</v>
          </cell>
          <cell r="B17395" t="str">
            <v>JOELHO DE REDUCAO 90º SOLDAVEL,COM DIAMETRO DE 25MMX20MM.FORNECIMENTO</v>
          </cell>
          <cell r="C17395" t="str">
            <v>UN</v>
          </cell>
        </row>
        <row r="17396">
          <cell r="A17396" t="str">
            <v>15.038.0350-A</v>
          </cell>
          <cell r="B17396" t="str">
            <v>JOELHO DE REDUCAO 90º SOLDAVEL,COM DIAMETRO DE 25MMX20MM.FORNECIMENTO</v>
          </cell>
          <cell r="C17396" t="str">
            <v>UN</v>
          </cell>
        </row>
        <row r="17397">
          <cell r="A17397" t="str">
            <v>15.038.0351-0</v>
          </cell>
          <cell r="B17397" t="str">
            <v>JOELHO DE REDUCAO 90º SOLDAVEL,COM DIAMETRO DE 32MMX25MM.FORNECIMENTO</v>
          </cell>
          <cell r="C17397" t="str">
            <v>UN</v>
          </cell>
        </row>
        <row r="17398">
          <cell r="A17398" t="str">
            <v>15.038.0351-A</v>
          </cell>
          <cell r="B17398" t="str">
            <v>JOELHO DE REDUCAO 90º SOLDAVEL,COM DIAMETRO DE 32MMX25MM.FORNECIMENTO</v>
          </cell>
          <cell r="C17398" t="str">
            <v>UN</v>
          </cell>
        </row>
        <row r="17399">
          <cell r="A17399" t="str">
            <v>15.038.0355-0</v>
          </cell>
          <cell r="B17399" t="str">
            <v>LUVA SOLDAVEL,COM DIAMETRO DE 20MM.FORNECIMENTO</v>
          </cell>
          <cell r="C17399" t="str">
            <v>UN</v>
          </cell>
        </row>
        <row r="17400">
          <cell r="A17400" t="str">
            <v>15.038.0355-A</v>
          </cell>
          <cell r="B17400" t="str">
            <v>LUVA SOLDAVEL,COM DIAMETRO DE 20MM.FORNECIMENTO</v>
          </cell>
          <cell r="C17400" t="str">
            <v>UN</v>
          </cell>
        </row>
        <row r="17401">
          <cell r="A17401" t="str">
            <v>15.038.0356-0</v>
          </cell>
          <cell r="B17401" t="str">
            <v>LUVA SOLDAVEL,COM DIAMETRO DE 25MM.FORNECIMENTO</v>
          </cell>
          <cell r="C17401" t="str">
            <v>UN</v>
          </cell>
        </row>
        <row r="17402">
          <cell r="A17402" t="str">
            <v>15.038.0356-A</v>
          </cell>
          <cell r="B17402" t="str">
            <v>LUVA SOLDAVEL,COM DIAMETRO DE 25MM.FORNECIMENTO</v>
          </cell>
          <cell r="C17402" t="str">
            <v>UN</v>
          </cell>
        </row>
        <row r="17403">
          <cell r="A17403" t="str">
            <v>15.038.0357-0</v>
          </cell>
          <cell r="B17403" t="str">
            <v>LUVA SOLDAVEL,COM DIAMETRO DE 32MM.FORNECIMENTO</v>
          </cell>
          <cell r="C17403" t="str">
            <v>UN</v>
          </cell>
        </row>
        <row r="17404">
          <cell r="A17404" t="str">
            <v>15.038.0357-A</v>
          </cell>
          <cell r="B17404" t="str">
            <v>LUVA SOLDAVEL,COM DIAMETRO DE 32MM.FORNECIMENTO</v>
          </cell>
          <cell r="C17404" t="str">
            <v>UN</v>
          </cell>
        </row>
        <row r="17405">
          <cell r="A17405" t="str">
            <v>15.038.0358-0</v>
          </cell>
          <cell r="B17405" t="str">
            <v>LUVA SOLDAVEL,COM DIAMETRO DE 40MM.FORNECIMENTO</v>
          </cell>
          <cell r="C17405" t="str">
            <v>UN</v>
          </cell>
        </row>
        <row r="17406">
          <cell r="A17406" t="str">
            <v>15.038.0358-A</v>
          </cell>
          <cell r="B17406" t="str">
            <v>LUVA SOLDAVEL,COM DIAMETRO DE 40MM.FORNECIMENTO</v>
          </cell>
          <cell r="C17406" t="str">
            <v>UN</v>
          </cell>
        </row>
        <row r="17407">
          <cell r="A17407" t="str">
            <v>15.038.0359-0</v>
          </cell>
          <cell r="B17407" t="str">
            <v>LUVA SOLDAVEL,COM DIAMETRO DE 50MM.FORNECIMENTO</v>
          </cell>
          <cell r="C17407" t="str">
            <v>UN</v>
          </cell>
        </row>
        <row r="17408">
          <cell r="A17408" t="str">
            <v>15.038.0359-A</v>
          </cell>
          <cell r="B17408" t="str">
            <v>LUVA SOLDAVEL,COM DIAMETRO DE 50MM.FORNECIMENTO</v>
          </cell>
          <cell r="C17408" t="str">
            <v>UN</v>
          </cell>
        </row>
        <row r="17409">
          <cell r="A17409" t="str">
            <v>15.038.0360-0</v>
          </cell>
          <cell r="B17409" t="str">
            <v>LUVA SOLDAVEL,COM DIAMETRO DE 60MM.FORNECIMENTO</v>
          </cell>
          <cell r="C17409" t="str">
            <v>UN</v>
          </cell>
        </row>
        <row r="17410">
          <cell r="A17410" t="str">
            <v>15.038.0360-A</v>
          </cell>
          <cell r="B17410" t="str">
            <v>LUVA SOLDAVEL,COM DIAMETRO DE 60MM.FORNECIMENTO</v>
          </cell>
          <cell r="C17410" t="str">
            <v>UN</v>
          </cell>
        </row>
        <row r="17411">
          <cell r="A17411" t="str">
            <v>15.038.0361-0</v>
          </cell>
          <cell r="B17411" t="str">
            <v>LUVA SOLDAVEL,COM DIAMETRO DE 75MM.FORNECIMENTO</v>
          </cell>
          <cell r="C17411" t="str">
            <v>UN</v>
          </cell>
        </row>
        <row r="17412">
          <cell r="A17412" t="str">
            <v>15.038.0361-A</v>
          </cell>
          <cell r="B17412" t="str">
            <v>LUVA SOLDAVEL,COM DIAMETRO DE 75MM.FORNECIMENTO</v>
          </cell>
          <cell r="C17412" t="str">
            <v>UN</v>
          </cell>
        </row>
        <row r="17413">
          <cell r="A17413" t="str">
            <v>15.038.0362-0</v>
          </cell>
          <cell r="B17413" t="str">
            <v>LUVA SOLDAVEL,COM DIAMETRO DE 85MM.FORNECIMENTO</v>
          </cell>
          <cell r="C17413" t="str">
            <v>UN</v>
          </cell>
        </row>
        <row r="17414">
          <cell r="A17414" t="str">
            <v>15.038.0362-A</v>
          </cell>
          <cell r="B17414" t="str">
            <v>LUVA SOLDAVEL,COM DIAMETRO DE 85MM.FORNECIMENTO</v>
          </cell>
          <cell r="C17414" t="str">
            <v>UN</v>
          </cell>
        </row>
        <row r="17415">
          <cell r="A17415" t="str">
            <v>15.038.0363-0</v>
          </cell>
          <cell r="B17415" t="str">
            <v>LUVA SOLDAVEL,COM DIAMETRO DE 110MM.FORNECIMENTO</v>
          </cell>
          <cell r="C17415" t="str">
            <v>UN</v>
          </cell>
        </row>
        <row r="17416">
          <cell r="A17416" t="str">
            <v>15.038.0363-A</v>
          </cell>
          <cell r="B17416" t="str">
            <v>LUVA SOLDAVEL,COM DIAMETRO DE 110MM.FORNECIMENTO</v>
          </cell>
          <cell r="C17416" t="str">
            <v>UN</v>
          </cell>
        </row>
        <row r="17417">
          <cell r="A17417" t="str">
            <v>15.038.0365-0</v>
          </cell>
          <cell r="B17417" t="str">
            <v>LUVA DE REDUCAO SOLDAVEL,COM DIAMETRO DE 25MMX20MM.FORNECIMENTO</v>
          </cell>
          <cell r="C17417" t="str">
            <v>UN</v>
          </cell>
        </row>
        <row r="17418">
          <cell r="A17418" t="str">
            <v>15.038.0365-A</v>
          </cell>
          <cell r="B17418" t="str">
            <v>LUVA DE REDUCAO SOLDAVEL,COM DIAMETRO DE 25MMX20MM.FORNECIMENTO</v>
          </cell>
          <cell r="C17418" t="str">
            <v>UN</v>
          </cell>
        </row>
        <row r="17419">
          <cell r="A17419" t="str">
            <v>15.038.0366-0</v>
          </cell>
          <cell r="B17419" t="str">
            <v>LUVA DE REDUCAO SOLDAVEL,COM DIAMETRO DE 32MMX25MM.FORNECIMENTO</v>
          </cell>
          <cell r="C17419" t="str">
            <v>UN</v>
          </cell>
        </row>
        <row r="17420">
          <cell r="A17420" t="str">
            <v>15.038.0366-A</v>
          </cell>
          <cell r="B17420" t="str">
            <v>LUVA DE REDUCAO SOLDAVEL,COM DIAMETRO DE 32MMX25MM.FORNECIMENTO</v>
          </cell>
          <cell r="C17420" t="str">
            <v>UN</v>
          </cell>
        </row>
        <row r="17421">
          <cell r="A17421" t="str">
            <v>15.038.0367-0</v>
          </cell>
          <cell r="B17421" t="str">
            <v>LUVA DE REDUCAO SOLDAVEL,COM DIAMETRO DE 40MMX32MM.FORNECIMENTO</v>
          </cell>
          <cell r="C17421" t="str">
            <v>UN</v>
          </cell>
        </row>
        <row r="17422">
          <cell r="A17422" t="str">
            <v>15.038.0367-A</v>
          </cell>
          <cell r="B17422" t="str">
            <v>LUVA DE REDUCAO SOLDAVEL,COM DIAMETRO DE 40MMX32MM.FORNECIMENTO</v>
          </cell>
          <cell r="C17422" t="str">
            <v>UN</v>
          </cell>
        </row>
        <row r="17423">
          <cell r="A17423" t="str">
            <v>15.038.0368-0</v>
          </cell>
          <cell r="B17423" t="str">
            <v>LUVA DE REDUCAO SOLDAVEL,COM DIAMETRO DE 60MMX50MM.FORNECIMENTO</v>
          </cell>
          <cell r="C17423" t="str">
            <v>UN</v>
          </cell>
        </row>
        <row r="17424">
          <cell r="A17424" t="str">
            <v>15.038.0368-A</v>
          </cell>
          <cell r="B17424" t="str">
            <v>LUVA DE REDUCAO SOLDAVEL,COM DIAMETRO DE 60MMX50MM.FORNECIMENTO</v>
          </cell>
          <cell r="C17424" t="str">
            <v>UN</v>
          </cell>
        </row>
        <row r="17425">
          <cell r="A17425" t="str">
            <v>15.038.0375-0</v>
          </cell>
          <cell r="B17425" t="str">
            <v>LUVA DE CORRER PARA TUBO SOLDAVEL,COM DIAMETRO DE 20MM.FORNECIMENTO</v>
          </cell>
          <cell r="C17425" t="str">
            <v>UN</v>
          </cell>
        </row>
        <row r="17426">
          <cell r="A17426" t="str">
            <v>15.038.0375-A</v>
          </cell>
          <cell r="B17426" t="str">
            <v>LUVA DE CORRER PARA TUBO SOLDAVEL,COM DIAMETRO DE 20MM.FORNECIMENTO</v>
          </cell>
          <cell r="C17426" t="str">
            <v>UN</v>
          </cell>
        </row>
        <row r="17427">
          <cell r="A17427" t="str">
            <v>15.038.0376-0</v>
          </cell>
          <cell r="B17427" t="str">
            <v>LUVA DE CORRER PARA TUBO SOLDAVEL,COM DIAMETRO DE 25MM.FORNECIMENTO</v>
          </cell>
          <cell r="C17427" t="str">
            <v>UN</v>
          </cell>
        </row>
        <row r="17428">
          <cell r="A17428" t="str">
            <v>15.038.0376-A</v>
          </cell>
          <cell r="B17428" t="str">
            <v>LUVA DE CORRER PARA TUBO SOLDAVEL,COM DIAMETRO DE 25MM.FORNECIMENTO</v>
          </cell>
          <cell r="C17428" t="str">
            <v>UN</v>
          </cell>
        </row>
        <row r="17429">
          <cell r="A17429" t="str">
            <v>15.038.0377-0</v>
          </cell>
          <cell r="B17429" t="str">
            <v>LUVA DE CORRER PARA TUBO SOLDAVEL,COM DIAMETRO DE 50MM.FORNECIMENTO</v>
          </cell>
          <cell r="C17429" t="str">
            <v>UN</v>
          </cell>
        </row>
        <row r="17430">
          <cell r="A17430" t="str">
            <v>15.038.0377-A</v>
          </cell>
          <cell r="B17430" t="str">
            <v>LUVA DE CORRER PARA TUBO SOLDAVEL,COM DIAMETRO DE 50MM.FORNECIMENTO</v>
          </cell>
          <cell r="C17430" t="str">
            <v>UN</v>
          </cell>
        </row>
        <row r="17431">
          <cell r="A17431" t="str">
            <v>15.038.0385-0</v>
          </cell>
          <cell r="B17431" t="str">
            <v>TE SOLDAVEL 90º,COM DIAMETRO DE 20MM.FORNECIMENTO</v>
          </cell>
          <cell r="C17431" t="str">
            <v>UN</v>
          </cell>
        </row>
        <row r="17432">
          <cell r="A17432" t="str">
            <v>15.038.0385-A</v>
          </cell>
          <cell r="B17432" t="str">
            <v>TE SOLDAVEL 90º,COM DIAMETRO DE 20MM.FORNECIMENTO</v>
          </cell>
          <cell r="C17432" t="str">
            <v>UN</v>
          </cell>
        </row>
        <row r="17433">
          <cell r="A17433" t="str">
            <v>15.038.0386-0</v>
          </cell>
          <cell r="B17433" t="str">
            <v>TE SOLDAVEL 90º,COM DIAMETRO DE 25MM.FORNECIMENTO</v>
          </cell>
          <cell r="C17433" t="str">
            <v>UN</v>
          </cell>
        </row>
        <row r="17434">
          <cell r="A17434" t="str">
            <v>15.038.0386-A</v>
          </cell>
          <cell r="B17434" t="str">
            <v>TE SOLDAVEL 90º,COM DIAMETRO DE 25MM.FORNECIMENTO</v>
          </cell>
          <cell r="C17434" t="str">
            <v>UN</v>
          </cell>
        </row>
        <row r="17435">
          <cell r="A17435" t="str">
            <v>15.038.0387-0</v>
          </cell>
          <cell r="B17435" t="str">
            <v>TE SOLDAVEL 90º,COM DIAMETRO DE 32MM.FORNECIMENTO</v>
          </cell>
          <cell r="C17435" t="str">
            <v>UN</v>
          </cell>
        </row>
        <row r="17436">
          <cell r="A17436" t="str">
            <v>15.038.0387-A</v>
          </cell>
          <cell r="B17436" t="str">
            <v>TE SOLDAVEL 90º,COM DIAMETRO DE 32MM.FORNECIMENTO</v>
          </cell>
          <cell r="C17436" t="str">
            <v>UN</v>
          </cell>
        </row>
        <row r="17437">
          <cell r="A17437" t="str">
            <v>15.038.0388-0</v>
          </cell>
          <cell r="B17437" t="str">
            <v>TE SOLDAVEL 90º,COM DIAMETRO DE 40MM.FORNECIMENTO</v>
          </cell>
          <cell r="C17437" t="str">
            <v>UN</v>
          </cell>
        </row>
        <row r="17438">
          <cell r="A17438" t="str">
            <v>15.038.0388-A</v>
          </cell>
          <cell r="B17438" t="str">
            <v>TE SOLDAVEL 90º,COM DIAMETRO DE 40MM.FORNECIMENTO</v>
          </cell>
          <cell r="C17438" t="str">
            <v>UN</v>
          </cell>
        </row>
        <row r="17439">
          <cell r="A17439" t="str">
            <v>15.038.0389-0</v>
          </cell>
          <cell r="B17439" t="str">
            <v>TE SOLDAVEL 90º,COM DIAMETRO DE 50MM.FORNECIMENTO</v>
          </cell>
          <cell r="C17439" t="str">
            <v>UN</v>
          </cell>
        </row>
        <row r="17440">
          <cell r="A17440" t="str">
            <v>15.038.0389-A</v>
          </cell>
          <cell r="B17440" t="str">
            <v>TE SOLDAVEL 90º,COM DIAMETRO DE 50MM.FORNECIMENTO</v>
          </cell>
          <cell r="C17440" t="str">
            <v>UN</v>
          </cell>
        </row>
        <row r="17441">
          <cell r="A17441" t="str">
            <v>15.038.0390-0</v>
          </cell>
          <cell r="B17441" t="str">
            <v>TE SOLDAVEL 90º,COM DIAMETRO DE 60MM.FORNECIMENTO</v>
          </cell>
          <cell r="C17441" t="str">
            <v>UN</v>
          </cell>
        </row>
        <row r="17442">
          <cell r="A17442" t="str">
            <v>15.038.0390-A</v>
          </cell>
          <cell r="B17442" t="str">
            <v>TE SOLDAVEL 90º,COM DIAMETRO DE 60MM.FORNECIMENTO</v>
          </cell>
          <cell r="C17442" t="str">
            <v>UN</v>
          </cell>
        </row>
        <row r="17443">
          <cell r="A17443" t="str">
            <v>15.038.0391-0</v>
          </cell>
          <cell r="B17443" t="str">
            <v>TE SOLDAVEL 90º,COM DIAMETRO DE 75MM.FORNECIMENTO</v>
          </cell>
          <cell r="C17443" t="str">
            <v>UN</v>
          </cell>
        </row>
        <row r="17444">
          <cell r="A17444" t="str">
            <v>15.038.0391-A</v>
          </cell>
          <cell r="B17444" t="str">
            <v>TE SOLDAVEL 90º,COM DIAMETRO DE 75MM.FORNECIMENTO</v>
          </cell>
          <cell r="C17444" t="str">
            <v>UN</v>
          </cell>
        </row>
        <row r="17445">
          <cell r="A17445" t="str">
            <v>15.038.0392-0</v>
          </cell>
          <cell r="B17445" t="str">
            <v>TE SOLDAVEL 90º,COM DIAMETRO DE 85MM.FORNECIMENTO</v>
          </cell>
          <cell r="C17445" t="str">
            <v>UN</v>
          </cell>
        </row>
        <row r="17446">
          <cell r="A17446" t="str">
            <v>15.038.0392-A</v>
          </cell>
          <cell r="B17446" t="str">
            <v>TE SOLDAVEL 90º,COM DIAMETRO DE 85MM.FORNECIMENTO</v>
          </cell>
          <cell r="C17446" t="str">
            <v>UN</v>
          </cell>
        </row>
        <row r="17447">
          <cell r="A17447" t="str">
            <v>15.038.0393-0</v>
          </cell>
          <cell r="B17447" t="str">
            <v>TE SOLDAVEL 90º,COM DIAMETRO DE 110MM.FORNECIMENTO</v>
          </cell>
          <cell r="C17447" t="str">
            <v>UN</v>
          </cell>
        </row>
        <row r="17448">
          <cell r="A17448" t="str">
            <v>15.038.0393-A</v>
          </cell>
          <cell r="B17448" t="str">
            <v>TE SOLDAVEL 90º,COM DIAMETRO DE 110MM.FORNECIMENTO</v>
          </cell>
          <cell r="C17448" t="str">
            <v>UN</v>
          </cell>
        </row>
        <row r="17449">
          <cell r="A17449" t="str">
            <v>15.038.0400-0</v>
          </cell>
          <cell r="B17449" t="str">
            <v>TE DE REDUCAO 90º SOLDAVEL,COM DIAMETRO DE 25MMX20MM.FORNECIMENTO</v>
          </cell>
          <cell r="C17449" t="str">
            <v>UN</v>
          </cell>
        </row>
        <row r="17450">
          <cell r="A17450" t="str">
            <v>15.038.0400-A</v>
          </cell>
          <cell r="B17450" t="str">
            <v>TE DE REDUCAO 90º SOLDAVEL,COM DIAMETRO DE 25MMX20MM.FORNECIMENTO</v>
          </cell>
          <cell r="C17450" t="str">
            <v>UN</v>
          </cell>
        </row>
        <row r="17451">
          <cell r="A17451" t="str">
            <v>15.038.0401-0</v>
          </cell>
          <cell r="B17451" t="str">
            <v>TE DE REDUCAO 90º SOLDAVEL,COM DIAMETRO DE 32MMX25MM.FORNECIMENTO</v>
          </cell>
          <cell r="C17451" t="str">
            <v>UN</v>
          </cell>
        </row>
        <row r="17452">
          <cell r="A17452" t="str">
            <v>15.038.0401-A</v>
          </cell>
          <cell r="B17452" t="str">
            <v>TE DE REDUCAO 90º SOLDAVEL,COM DIAMETRO DE 32MMX25MM.FORNECIMENTO</v>
          </cell>
          <cell r="C17452" t="str">
            <v>UN</v>
          </cell>
        </row>
        <row r="17453">
          <cell r="A17453" t="str">
            <v>15.038.0402-0</v>
          </cell>
          <cell r="B17453" t="str">
            <v>TE DE REDUCAO 90º SOLDAVEL,COM DIAMETRO DE 40MMX32MM.FORNECIMENTO</v>
          </cell>
          <cell r="C17453" t="str">
            <v>UN</v>
          </cell>
        </row>
        <row r="17454">
          <cell r="A17454" t="str">
            <v>15.038.0402-A</v>
          </cell>
          <cell r="B17454" t="str">
            <v>TE DE REDUCAO 90º SOLDAVEL,COM DIAMETRO DE 40MMX32MM.FORNECIMENTO</v>
          </cell>
          <cell r="C17454" t="str">
            <v>UN</v>
          </cell>
        </row>
        <row r="17455">
          <cell r="A17455" t="str">
            <v>15.038.0403-0</v>
          </cell>
          <cell r="B17455" t="str">
            <v>TE DE REDUCAO 90º SOLDAVEL,COM DIAMETRO DE 50MMX20MM.FORNECIMENTO</v>
          </cell>
          <cell r="C17455" t="str">
            <v>UN</v>
          </cell>
        </row>
        <row r="17456">
          <cell r="A17456" t="str">
            <v>15.038.0403-A</v>
          </cell>
          <cell r="B17456" t="str">
            <v>TE DE REDUCAO 90º SOLDAVEL,COM DIAMETRO DE 50MMX20MM.FORNECIMENTO</v>
          </cell>
          <cell r="C17456" t="str">
            <v>UN</v>
          </cell>
        </row>
        <row r="17457">
          <cell r="A17457" t="str">
            <v>15.038.0404-0</v>
          </cell>
          <cell r="B17457" t="str">
            <v>TE DE REDUCAO 90º SOLDAVEL,COM DIAMETRO DE 50MMX25MM.FORNECIMENTO</v>
          </cell>
          <cell r="C17457" t="str">
            <v>UN</v>
          </cell>
        </row>
        <row r="17458">
          <cell r="A17458" t="str">
            <v>15.038.0404-A</v>
          </cell>
          <cell r="B17458" t="str">
            <v>TE DE REDUCAO 90º SOLDAVEL,COM DIAMETRO DE 50MMX25MM.FORNECIMENTO</v>
          </cell>
          <cell r="C17458" t="str">
            <v>UN</v>
          </cell>
        </row>
        <row r="17459">
          <cell r="A17459" t="str">
            <v>15.038.0405-0</v>
          </cell>
          <cell r="B17459" t="str">
            <v>TE DE REDUCAO 90º SOLDAVEL,COM DIAMETRO DE 50MMX32MM.FORNECIMENTO</v>
          </cell>
          <cell r="C17459" t="str">
            <v>UN</v>
          </cell>
        </row>
        <row r="17460">
          <cell r="A17460" t="str">
            <v>15.038.0405-A</v>
          </cell>
          <cell r="B17460" t="str">
            <v>TE DE REDUCAO 90º SOLDAVEL,COM DIAMETRO DE 50MMX32MM.FORNECIMENTO</v>
          </cell>
          <cell r="C17460" t="str">
            <v>UN</v>
          </cell>
        </row>
        <row r="17461">
          <cell r="A17461" t="str">
            <v>15.038.0406-0</v>
          </cell>
          <cell r="B17461" t="str">
            <v>TE DE REDUCAO 90º SOLDAVEL,COM DIAMETRO DE 50MMX40MM.FORNECIMENTO</v>
          </cell>
          <cell r="C17461" t="str">
            <v>UN</v>
          </cell>
        </row>
        <row r="17462">
          <cell r="A17462" t="str">
            <v>15.038.0406-A</v>
          </cell>
          <cell r="B17462" t="str">
            <v>TE DE REDUCAO 90º SOLDAVEL,COM DIAMETRO DE 50MMX40MM.FORNECIMENTO</v>
          </cell>
          <cell r="C17462" t="str">
            <v>UN</v>
          </cell>
        </row>
        <row r="17463">
          <cell r="A17463" t="str">
            <v>15.038.0407-0</v>
          </cell>
          <cell r="B17463" t="str">
            <v>TE DE REDUCAO 90º SOLDAVEL,COM DIAMETRO DE 75MMX50MM.FORNECIMENTO</v>
          </cell>
          <cell r="C17463" t="str">
            <v>UN</v>
          </cell>
        </row>
        <row r="17464">
          <cell r="A17464" t="str">
            <v>15.038.0407-A</v>
          </cell>
          <cell r="B17464" t="str">
            <v>TE DE REDUCAO 90º SOLDAVEL,COM DIAMETRO DE 75MMX50MM.FORNECIMENTO</v>
          </cell>
          <cell r="C17464" t="str">
            <v>UN</v>
          </cell>
        </row>
        <row r="17465">
          <cell r="A17465" t="str">
            <v>15.038.0408-0</v>
          </cell>
          <cell r="B17465" t="str">
            <v>TE DE REDUCAO 90º SOLDAVEL,COM DIAMETRO DE 85MMX60MM.FORNECIMENTO</v>
          </cell>
          <cell r="C17465" t="str">
            <v>UN</v>
          </cell>
        </row>
        <row r="17466">
          <cell r="A17466" t="str">
            <v>15.038.0408-A</v>
          </cell>
          <cell r="B17466" t="str">
            <v>TE DE REDUCAO 90º SOLDAVEL,COM DIAMETRO DE 85MMX60MM.FORNECIMENTO</v>
          </cell>
          <cell r="C17466" t="str">
            <v>UN</v>
          </cell>
        </row>
        <row r="17467">
          <cell r="A17467" t="str">
            <v>15.038.0409-0</v>
          </cell>
          <cell r="B17467" t="str">
            <v>TE DE REDUCAO 90º SOLDAVEL,COM DIAMETRO DE 110MMX60MM.FORNECIMENTO</v>
          </cell>
          <cell r="C17467" t="str">
            <v>UN</v>
          </cell>
        </row>
        <row r="17468">
          <cell r="A17468" t="str">
            <v>15.038.0409-A</v>
          </cell>
          <cell r="B17468" t="str">
            <v>TE DE REDUCAO 90º SOLDAVEL,COM DIAMETRO DE 110MMX60MM.FORNECIMENTO</v>
          </cell>
          <cell r="C17468" t="str">
            <v>UN</v>
          </cell>
        </row>
        <row r="17469">
          <cell r="A17469" t="str">
            <v>15.038.0415-0</v>
          </cell>
          <cell r="B17469" t="str">
            <v>CRUZETA SOLDAVEL,COM DIAMETRO DE 25MM.FORNECIMENTO</v>
          </cell>
          <cell r="C17469" t="str">
            <v>UN</v>
          </cell>
        </row>
        <row r="17470">
          <cell r="A17470" t="str">
            <v>15.038.0415-A</v>
          </cell>
          <cell r="B17470" t="str">
            <v>CRUZETA SOLDAVEL,COM DIAMETRO DE 25MM.FORNECIMENTO</v>
          </cell>
          <cell r="C17470" t="str">
            <v>UN</v>
          </cell>
        </row>
        <row r="17471">
          <cell r="A17471" t="str">
            <v>15.038.0416-0</v>
          </cell>
          <cell r="B17471" t="str">
            <v>CRUZETA SOLDAVEL,COM DIAMETRO DE 50MM.FORNECIMENTO</v>
          </cell>
          <cell r="C17471" t="str">
            <v>UN</v>
          </cell>
        </row>
        <row r="17472">
          <cell r="A17472" t="str">
            <v>15.038.0416-A</v>
          </cell>
          <cell r="B17472" t="str">
            <v>CRUZETA SOLDAVEL,COM DIAMETRO DE 50MM.FORNECIMENTO</v>
          </cell>
          <cell r="C17472" t="str">
            <v>UN</v>
          </cell>
        </row>
        <row r="17473">
          <cell r="A17473" t="str">
            <v>15.038.0420-0</v>
          </cell>
          <cell r="B17473" t="str">
            <v>UNIAO SOLDAVEL,COM DIAMETRO DE 20MM.FORNECIMENTO</v>
          </cell>
          <cell r="C17473" t="str">
            <v>UN</v>
          </cell>
        </row>
        <row r="17474">
          <cell r="A17474" t="str">
            <v>15.038.0420-A</v>
          </cell>
          <cell r="B17474" t="str">
            <v>UNIAO SOLDAVEL,COM DIAMETRO DE 20MM.FORNECIMENTO</v>
          </cell>
          <cell r="C17474" t="str">
            <v>UN</v>
          </cell>
        </row>
        <row r="17475">
          <cell r="A17475" t="str">
            <v>15.038.0421-0</v>
          </cell>
          <cell r="B17475" t="str">
            <v>UNIAO SOLDAVEL,COM DIAMETRO DE 25MM.FORNECIMENTO</v>
          </cell>
          <cell r="C17475" t="str">
            <v>UN</v>
          </cell>
        </row>
        <row r="17476">
          <cell r="A17476" t="str">
            <v>15.038.0421-A</v>
          </cell>
          <cell r="B17476" t="str">
            <v>UNIAO SOLDAVEL,COM DIAMETRO DE 25MM.FORNECIMENTO</v>
          </cell>
          <cell r="C17476" t="str">
            <v>UN</v>
          </cell>
        </row>
        <row r="17477">
          <cell r="A17477" t="str">
            <v>15.038.0422-0</v>
          </cell>
          <cell r="B17477" t="str">
            <v>UNIAO SOLDAVEL,COM DIAMETRO DE 32MM.FORNECIMENTO</v>
          </cell>
          <cell r="C17477" t="str">
            <v>UN</v>
          </cell>
        </row>
        <row r="17478">
          <cell r="A17478" t="str">
            <v>15.038.0422-A</v>
          </cell>
          <cell r="B17478" t="str">
            <v>UNIAO SOLDAVEL,COM DIAMETRO DE 32MM.FORNECIMENTO</v>
          </cell>
          <cell r="C17478" t="str">
            <v>UN</v>
          </cell>
        </row>
        <row r="17479">
          <cell r="A17479" t="str">
            <v>15.038.0423-0</v>
          </cell>
          <cell r="B17479" t="str">
            <v>UNIAO SOLDAVEL,COM DIAMETRO DE 40MM.FORNECIMENTO</v>
          </cell>
          <cell r="C17479" t="str">
            <v>UN</v>
          </cell>
        </row>
        <row r="17480">
          <cell r="A17480" t="str">
            <v>15.038.0423-A</v>
          </cell>
          <cell r="B17480" t="str">
            <v>UNIAO SOLDAVEL,COM DIAMETRO DE 40MM.FORNECIMENTO</v>
          </cell>
          <cell r="C17480" t="str">
            <v>UN</v>
          </cell>
        </row>
        <row r="17481">
          <cell r="A17481" t="str">
            <v>15.038.0424-0</v>
          </cell>
          <cell r="B17481" t="str">
            <v>UNIAO SOLDAVEL,COM DIAMETRO DE 50MM.FORNECIMENTO</v>
          </cell>
          <cell r="C17481" t="str">
            <v>UN</v>
          </cell>
        </row>
        <row r="17482">
          <cell r="A17482" t="str">
            <v>15.038.0424-A</v>
          </cell>
          <cell r="B17482" t="str">
            <v>UNIAO SOLDAVEL,COM DIAMETRO DE 50MM.FORNECIMENTO</v>
          </cell>
          <cell r="C17482" t="str">
            <v>UN</v>
          </cell>
        </row>
        <row r="17483">
          <cell r="A17483" t="str">
            <v>15.038.0425-0</v>
          </cell>
          <cell r="B17483" t="str">
            <v>UNIAO SOLDAVEL,COM DIAMETRO DE 60MM.FORNECIMENTO</v>
          </cell>
          <cell r="C17483" t="str">
            <v>UN</v>
          </cell>
        </row>
        <row r="17484">
          <cell r="A17484" t="str">
            <v>15.038.0425-A</v>
          </cell>
          <cell r="B17484" t="str">
            <v>UNIAO SOLDAVEL,COM DIAMETRO DE 60MM.FORNECIMENTO</v>
          </cell>
          <cell r="C17484" t="str">
            <v>UN</v>
          </cell>
        </row>
        <row r="17485">
          <cell r="A17485" t="str">
            <v>15.038.0426-0</v>
          </cell>
          <cell r="B17485" t="str">
            <v>UNIAO SOLDAVEL,COM DIAMETRO DE 75MM.FORNECIMENTO</v>
          </cell>
          <cell r="C17485" t="str">
            <v>UN</v>
          </cell>
        </row>
        <row r="17486">
          <cell r="A17486" t="str">
            <v>15.038.0426-A</v>
          </cell>
          <cell r="B17486" t="str">
            <v>UNIAO SOLDAVEL,COM DIAMETRO DE 75MM.FORNECIMENTO</v>
          </cell>
          <cell r="C17486" t="str">
            <v>UN</v>
          </cell>
        </row>
        <row r="17487">
          <cell r="A17487" t="str">
            <v>15.038.0427-0</v>
          </cell>
          <cell r="B17487" t="str">
            <v>UNIAO SOLDAVEL,COM DIAMETRO DE 85MM.FORNECIMENTO</v>
          </cell>
          <cell r="C17487" t="str">
            <v>UN</v>
          </cell>
        </row>
        <row r="17488">
          <cell r="A17488" t="str">
            <v>15.038.0427-A</v>
          </cell>
          <cell r="B17488" t="str">
            <v>UNIAO SOLDAVEL,COM DIAMETRO DE 85MM.FORNECIMENTO</v>
          </cell>
          <cell r="C17488" t="str">
            <v>UN</v>
          </cell>
        </row>
        <row r="17489">
          <cell r="A17489" t="str">
            <v>15.038.0428-0</v>
          </cell>
          <cell r="B17489" t="str">
            <v>UNIAO SOLDAVEL,COM DIAMETRO DE 110MM.FORNECIMENTO</v>
          </cell>
          <cell r="C17489" t="str">
            <v>UN</v>
          </cell>
        </row>
        <row r="17490">
          <cell r="A17490" t="str">
            <v>15.038.0428-A</v>
          </cell>
          <cell r="B17490" t="str">
            <v>UNIAO SOLDAVEL,COM DIAMETRO DE 110MM.FORNECIMENTO</v>
          </cell>
          <cell r="C17490" t="str">
            <v>UN</v>
          </cell>
        </row>
        <row r="17491">
          <cell r="A17491" t="str">
            <v>15.038.0430-0</v>
          </cell>
          <cell r="B17491" t="str">
            <v>JOELHO 90º SOLDAVEL E COM ROSCA,COM DIAMETRO DE 20MMX1/2".FORNECIMENTO</v>
          </cell>
          <cell r="C17491" t="str">
            <v>UN</v>
          </cell>
        </row>
        <row r="17492">
          <cell r="A17492" t="str">
            <v>15.038.0430-A</v>
          </cell>
          <cell r="B17492" t="str">
            <v>JOELHO 90º SOLDAVEL E COM ROSCA,COM DIAMETRO DE 20MMX1/2".FORNECIMENTO</v>
          </cell>
          <cell r="C17492" t="str">
            <v>UN</v>
          </cell>
        </row>
        <row r="17493">
          <cell r="A17493" t="str">
            <v>15.038.0431-0</v>
          </cell>
          <cell r="B17493" t="str">
            <v>JOELHO 90º SOLDAVEL E COM ROSCA,COM DIAMETRO DE 25MMX1/2".FORNECIMENTO</v>
          </cell>
          <cell r="C17493" t="str">
            <v>UN</v>
          </cell>
        </row>
        <row r="17494">
          <cell r="A17494" t="str">
            <v>15.038.0431-A</v>
          </cell>
          <cell r="B17494" t="str">
            <v>JOELHO 90º SOLDAVEL E COM ROSCA,COM DIAMETRO DE 25MMX1/2".FORNECIMENTO</v>
          </cell>
          <cell r="C17494" t="str">
            <v>UN</v>
          </cell>
        </row>
        <row r="17495">
          <cell r="A17495" t="str">
            <v>15.038.0432-0</v>
          </cell>
          <cell r="B17495" t="str">
            <v>JOELHO 90º SOLDAVEL E COM ROSCA,COM DIAMETRO DE 25MMX3/4".FORNECIMENTO</v>
          </cell>
          <cell r="C17495" t="str">
            <v>UN</v>
          </cell>
        </row>
        <row r="17496">
          <cell r="A17496" t="str">
            <v>15.038.0432-A</v>
          </cell>
          <cell r="B17496" t="str">
            <v>JOELHO 90º SOLDAVEL E COM ROSCA,COM DIAMETRO DE 25MMX3/4".FORNECIMENTO</v>
          </cell>
          <cell r="C17496" t="str">
            <v>UN</v>
          </cell>
        </row>
        <row r="17497">
          <cell r="A17497" t="str">
            <v>15.038.0433-0</v>
          </cell>
          <cell r="B17497" t="str">
            <v>JOELHO 90º SOLDAVEL E COM ROSCA,COM DIAMETRO DE 32MMX3/4".FORNECIMENTO</v>
          </cell>
          <cell r="C17497" t="str">
            <v>UN</v>
          </cell>
        </row>
        <row r="17498">
          <cell r="A17498" t="str">
            <v>15.038.0433-A</v>
          </cell>
          <cell r="B17498" t="str">
            <v>JOELHO 90º SOLDAVEL E COM ROSCA,COM DIAMETRO DE 32MMX3/4".FORNECIMENTO</v>
          </cell>
          <cell r="C17498" t="str">
            <v>UN</v>
          </cell>
        </row>
        <row r="17499">
          <cell r="A17499" t="str">
            <v>15.038.0435-0</v>
          </cell>
          <cell r="B17499" t="str">
            <v>LUVA SOLDAVEL E COM ROSCA,COM DIAMETRO DE 20MMX1/2".FORNECIMENTO</v>
          </cell>
          <cell r="C17499" t="str">
            <v>UN</v>
          </cell>
        </row>
        <row r="17500">
          <cell r="A17500" t="str">
            <v>15.038.0435-A</v>
          </cell>
          <cell r="B17500" t="str">
            <v>LUVA SOLDAVEL E COM ROSCA,COM DIAMETRO DE 20MMX1/2".FORNECIMENTO</v>
          </cell>
          <cell r="C17500" t="str">
            <v>UN</v>
          </cell>
        </row>
        <row r="17501">
          <cell r="A17501" t="str">
            <v>15.038.0436-0</v>
          </cell>
          <cell r="B17501" t="str">
            <v>LUVA SOLDAVEL E COM ROSCA,COM DIAMETRO DE 25MMX1/2".FORNECIMENTO</v>
          </cell>
          <cell r="C17501" t="str">
            <v>UN</v>
          </cell>
        </row>
        <row r="17502">
          <cell r="A17502" t="str">
            <v>15.038.0436-A</v>
          </cell>
          <cell r="B17502" t="str">
            <v>LUVA SOLDAVEL E COM ROSCA,COM DIAMETRO DE 25MMX1/2".FORNECIMENTO</v>
          </cell>
          <cell r="C17502" t="str">
            <v>UN</v>
          </cell>
        </row>
        <row r="17503">
          <cell r="A17503" t="str">
            <v>15.038.0437-0</v>
          </cell>
          <cell r="B17503" t="str">
            <v>LUVA SOLDAVEL E COM ROSCA,COM DIAMETRO DE 25MMX3/4".FORNECIMENTO</v>
          </cell>
          <cell r="C17503" t="str">
            <v>UN</v>
          </cell>
        </row>
        <row r="17504">
          <cell r="A17504" t="str">
            <v>15.038.0437-A</v>
          </cell>
          <cell r="B17504" t="str">
            <v>LUVA SOLDAVEL E COM ROSCA,COM DIAMETRO DE 25MMX3/4".FORNECIMENTO</v>
          </cell>
          <cell r="C17504" t="str">
            <v>UN</v>
          </cell>
        </row>
        <row r="17505">
          <cell r="A17505" t="str">
            <v>15.038.0438-0</v>
          </cell>
          <cell r="B17505" t="str">
            <v>LUVA SOLDAVEL E COM ROSCA,COM DIAMETRO DE 32MMX1".FORNECIMENTO</v>
          </cell>
          <cell r="C17505" t="str">
            <v>UN</v>
          </cell>
        </row>
        <row r="17506">
          <cell r="A17506" t="str">
            <v>15.038.0438-A</v>
          </cell>
          <cell r="B17506" t="str">
            <v>LUVA SOLDAVEL E COM ROSCA,COM DIAMETRO DE 32MMX1".FORNECIMENTO</v>
          </cell>
          <cell r="C17506" t="str">
            <v>UN</v>
          </cell>
        </row>
        <row r="17507">
          <cell r="A17507" t="str">
            <v>15.038.0439-0</v>
          </cell>
          <cell r="B17507" t="str">
            <v>LUVA SOLDAVEL E COM ROSCA,COM DIAMETRO DE 40MMX1.1/4".FORNECIMENTO</v>
          </cell>
          <cell r="C17507" t="str">
            <v>UN</v>
          </cell>
        </row>
        <row r="17508">
          <cell r="A17508" t="str">
            <v>15.038.0439-A</v>
          </cell>
          <cell r="B17508" t="str">
            <v>LUVA SOLDAVEL E COM ROSCA,COM DIAMETRO DE 40MMX1.1/4".FORNECIMENTO</v>
          </cell>
          <cell r="C17508" t="str">
            <v>UN</v>
          </cell>
        </row>
        <row r="17509">
          <cell r="A17509" t="str">
            <v>15.038.0440-0</v>
          </cell>
          <cell r="B17509" t="str">
            <v>LUVA SOLDAVEL E COM ROSCA,COM DIAMETRO DE 50MMX1.1/2".FORNECIMENTO</v>
          </cell>
          <cell r="C17509" t="str">
            <v>UN</v>
          </cell>
        </row>
        <row r="17510">
          <cell r="A17510" t="str">
            <v>15.038.0440-A</v>
          </cell>
          <cell r="B17510" t="str">
            <v>LUVA SOLDAVEL E COM ROSCA,COM DIAMETRO DE 50MMX1.1/2".FORNECIMENTO</v>
          </cell>
          <cell r="C17510" t="str">
            <v>UN</v>
          </cell>
        </row>
        <row r="17511">
          <cell r="A17511" t="str">
            <v>15.038.0445-0</v>
          </cell>
          <cell r="B17511" t="str">
            <v>TE 90º SOLDAVEL E COM ROSCA NA BOLSA CENTRAL,COM DIAMETRO DE20MMX20MMX1/2".FORNECIMENTO</v>
          </cell>
          <cell r="C17511" t="str">
            <v>UN</v>
          </cell>
        </row>
        <row r="17512">
          <cell r="A17512" t="str">
            <v>15.038.0445-A</v>
          </cell>
          <cell r="B17512" t="str">
            <v>TE 90º SOLDAVEL E COM ROSCA NA BOLSA CENTRAL,COM DIAMETRO DE20MMX20MMX1/2".FORNECIMENTO</v>
          </cell>
          <cell r="C17512" t="str">
            <v>UN</v>
          </cell>
        </row>
        <row r="17513">
          <cell r="A17513" t="str">
            <v>15.038.0446-0</v>
          </cell>
          <cell r="B17513" t="str">
            <v>TE 90º SOLDAVEL E COM ROSCA NA BOLSA CENTRAL,COM DIAMETRO DE25MMX25MMX1/2".FORNECIMENTO</v>
          </cell>
          <cell r="C17513" t="str">
            <v>UN</v>
          </cell>
        </row>
        <row r="17514">
          <cell r="A17514" t="str">
            <v>15.038.0446-A</v>
          </cell>
          <cell r="B17514" t="str">
            <v>TE 90º SOLDAVEL E COM ROSCA NA BOLSA CENTRAL,COM DIAMETRO DE25MMX25MMX1/2".FORNECIMENTO</v>
          </cell>
          <cell r="C17514" t="str">
            <v>UN</v>
          </cell>
        </row>
        <row r="17515">
          <cell r="A17515" t="str">
            <v>15.038.0447-0</v>
          </cell>
          <cell r="B17515" t="str">
            <v>TE 90º SOLDAVEL E COM ROSCA NA BOLSA CENTRAL,COM DIAMETRO DE25MMX25MMX3/4".FORNECIMENTO</v>
          </cell>
          <cell r="C17515" t="str">
            <v>UN</v>
          </cell>
        </row>
        <row r="17516">
          <cell r="A17516" t="str">
            <v>15.038.0447-A</v>
          </cell>
          <cell r="B17516" t="str">
            <v>TE 90º SOLDAVEL E COM ROSCA NA BOLSA CENTRAL,COM DIAMETRO DE25MMX25MMX3/4".FORNECIMENTO</v>
          </cell>
          <cell r="C17516" t="str">
            <v>UN</v>
          </cell>
        </row>
        <row r="17517">
          <cell r="A17517" t="str">
            <v>15.038.0448-0</v>
          </cell>
          <cell r="B17517" t="str">
            <v>TE 90º SOLDAVEL E COM ROSCA NA BOLSA CENTRAL,COM DIAMETRO DE32MMX32MMX3/4".FORNECIMENTO</v>
          </cell>
          <cell r="C17517" t="str">
            <v>UN</v>
          </cell>
        </row>
        <row r="17518">
          <cell r="A17518" t="str">
            <v>15.038.0448-A</v>
          </cell>
          <cell r="B17518" t="str">
            <v>TE 90º SOLDAVEL E COM ROSCA NA BOLSA CENTRAL,COM DIAMETRO DE32MMX32MMX3/4".FORNECIMENTO</v>
          </cell>
          <cell r="C17518" t="str">
            <v>UN</v>
          </cell>
        </row>
        <row r="17519">
          <cell r="A17519" t="str">
            <v>15.038.0455-0</v>
          </cell>
          <cell r="B17519" t="str">
            <v>JOELHO 90º SOLDAVEL E COM BUCHA DE LATAO,COM DIAMETRO DE 20MMX1/2".FORNECIMENTO</v>
          </cell>
          <cell r="C17519" t="str">
            <v>UN</v>
          </cell>
        </row>
        <row r="17520">
          <cell r="A17520" t="str">
            <v>15.038.0455-A</v>
          </cell>
          <cell r="B17520" t="str">
            <v>JOELHO 90º SOLDAVEL E COM BUCHA DE LATAO,COM DIAMETRO DE 20MMX1/2".FORNECIMENTO</v>
          </cell>
          <cell r="C17520" t="str">
            <v>UN</v>
          </cell>
        </row>
        <row r="17521">
          <cell r="A17521" t="str">
            <v>15.038.0456-0</v>
          </cell>
          <cell r="B17521" t="str">
            <v>JOELHO 90º SOLDAVEL E COM BUCHA DE LATAO,COM DIAMETRO DE 25MMX1/2".FORNECIMENTO</v>
          </cell>
          <cell r="C17521" t="str">
            <v>UN</v>
          </cell>
        </row>
        <row r="17522">
          <cell r="A17522" t="str">
            <v>15.038.0456-A</v>
          </cell>
          <cell r="B17522" t="str">
            <v>JOELHO 90º SOLDAVEL E COM BUCHA DE LATAO,COM DIAMETRO DE 25MMX1/2".FORNECIMENTO</v>
          </cell>
          <cell r="C17522" t="str">
            <v>UN</v>
          </cell>
        </row>
        <row r="17523">
          <cell r="A17523" t="str">
            <v>15.038.0457-0</v>
          </cell>
          <cell r="B17523" t="str">
            <v>JOELHO 90º SOLDAVEL E COM BUCHA DE LATAO,COM DIAMETRO DE 25MMX3/4".FORNECIMENTO</v>
          </cell>
          <cell r="C17523" t="str">
            <v>UN</v>
          </cell>
        </row>
        <row r="17524">
          <cell r="A17524" t="str">
            <v>15.038.0457-A</v>
          </cell>
          <cell r="B17524" t="str">
            <v>JOELHO 90º SOLDAVEL E COM BUCHA DE LATAO,COM DIAMETRO DE 25MMX3/4".FORNECIMENTO</v>
          </cell>
          <cell r="C17524" t="str">
            <v>UN</v>
          </cell>
        </row>
        <row r="17525">
          <cell r="A17525" t="str">
            <v>15.038.0458-0</v>
          </cell>
          <cell r="B17525" t="str">
            <v>JOELHO 90º SOLDAVEL E COM BUCHA DE LATAO,COM DIAMETRO DE 32MMX3/4".FORNECIMENTO</v>
          </cell>
          <cell r="C17525" t="str">
            <v>UN</v>
          </cell>
        </row>
        <row r="17526">
          <cell r="A17526" t="str">
            <v>15.038.0458-A</v>
          </cell>
          <cell r="B17526" t="str">
            <v>JOELHO 90º SOLDAVEL E COM BUCHA DE LATAO,COM DIAMETRO DE 32MMX3/4".FORNECIMENTO</v>
          </cell>
          <cell r="C17526" t="str">
            <v>UN</v>
          </cell>
        </row>
        <row r="17527">
          <cell r="A17527" t="str">
            <v>15.038.0465-0</v>
          </cell>
          <cell r="B17527" t="str">
            <v>LUVA SOLDAVEL E COM BUCHA DE LATAO,COM DIAMETRO DE 20MMX1/2".FORNECIMENTO</v>
          </cell>
          <cell r="C17527" t="str">
            <v>UN</v>
          </cell>
        </row>
        <row r="17528">
          <cell r="A17528" t="str">
            <v>15.038.0465-A</v>
          </cell>
          <cell r="B17528" t="str">
            <v>LUVA SOLDAVEL E COM BUCHA DE LATAO,COM DIAMETRO DE 20MMX1/2".FORNECIMENTO</v>
          </cell>
          <cell r="C17528" t="str">
            <v>UN</v>
          </cell>
        </row>
        <row r="17529">
          <cell r="A17529" t="str">
            <v>15.038.0466-0</v>
          </cell>
          <cell r="B17529" t="str">
            <v>LUVA SOLDAVEL E COM BUCHA DE LATAO,COM DIAMETRO DE 25MMX1/2".FORNECIMENTO</v>
          </cell>
          <cell r="C17529" t="str">
            <v>UN</v>
          </cell>
        </row>
        <row r="17530">
          <cell r="A17530" t="str">
            <v>15.038.0466-A</v>
          </cell>
          <cell r="B17530" t="str">
            <v>LUVA SOLDAVEL E COM BUCHA DE LATAO,COM DIAMETRO DE 25MMX1/2".FORNECIMENTO</v>
          </cell>
          <cell r="C17530" t="str">
            <v>UN</v>
          </cell>
        </row>
        <row r="17531">
          <cell r="A17531" t="str">
            <v>15.038.0467-0</v>
          </cell>
          <cell r="B17531" t="str">
            <v>LUVA SOLDAVEL E COM BUCHA DE LATAO,COM DIAMETRO DE 25MMX3/4".FORNECIMENTO</v>
          </cell>
          <cell r="C17531" t="str">
            <v>UN</v>
          </cell>
        </row>
        <row r="17532">
          <cell r="A17532" t="str">
            <v>15.038.0467-A</v>
          </cell>
          <cell r="B17532" t="str">
            <v>LUVA SOLDAVEL E COM BUCHA DE LATAO,COM DIAMETRO DE 25MMX3/4".FORNECIMENTO</v>
          </cell>
          <cell r="C17532" t="str">
            <v>UN</v>
          </cell>
        </row>
        <row r="17533">
          <cell r="A17533" t="str">
            <v>15.038.0470-0</v>
          </cell>
          <cell r="B17533" t="str">
            <v>TE 90º SOLDAVEL E COM BUCHA DE LATAO NA BOLSA CENTRAL,COM DIAMETRO DE 20MMX20MMX1/2".FORNECIMENTO</v>
          </cell>
          <cell r="C17533" t="str">
            <v>UN</v>
          </cell>
        </row>
        <row r="17534">
          <cell r="A17534" t="str">
            <v>15.038.0470-A</v>
          </cell>
          <cell r="B17534" t="str">
            <v>TE 90º SOLDAVEL E COM BUCHA DE LATAO NA BOLSA CENTRAL,COM DIAMETRO DE 20MMX20MMX1/2".FORNECIMENTO</v>
          </cell>
          <cell r="C17534" t="str">
            <v>UN</v>
          </cell>
        </row>
        <row r="17535">
          <cell r="A17535" t="str">
            <v>15.038.0471-0</v>
          </cell>
          <cell r="B17535" t="str">
            <v>TE 90º SOLDAVEL E COM BUCHA DE LATAO NA BOLSA CENTRAL,COM DIAMETRO DE 25MMX25MMX1/2".FORNECIMENTO</v>
          </cell>
          <cell r="C17535" t="str">
            <v>UN</v>
          </cell>
        </row>
        <row r="17536">
          <cell r="A17536" t="str">
            <v>15.038.0471-A</v>
          </cell>
          <cell r="B17536" t="str">
            <v>TE 90º SOLDAVEL E COM BUCHA DE LATAO NA BOLSA CENTRAL,COM DIAMETRO DE 25MMX25MMX1/2".FORNECIMENTO</v>
          </cell>
          <cell r="C17536" t="str">
            <v>UN</v>
          </cell>
        </row>
        <row r="17537">
          <cell r="A17537" t="str">
            <v>15.038.0472-0</v>
          </cell>
          <cell r="B17537" t="str">
            <v>TE 90º SOLDAVEL E COM BUCHA DE LATAO NA BOLSA CENTRAL,COM DIAMETRO DE 25MMX25MMX3/4".FORNECIMENTO</v>
          </cell>
          <cell r="C17537" t="str">
            <v>UN</v>
          </cell>
        </row>
        <row r="17538">
          <cell r="A17538" t="str">
            <v>15.038.0472-A</v>
          </cell>
          <cell r="B17538" t="str">
            <v>TE 90º SOLDAVEL E COM BUCHA DE LATAO NA BOLSA CENTRAL,COM DIAMETRO DE 25MMX25MMX3/4".FORNECIMENTO</v>
          </cell>
          <cell r="C17538" t="str">
            <v>UN</v>
          </cell>
        </row>
        <row r="17539">
          <cell r="A17539" t="str">
            <v>15.038.0473-0</v>
          </cell>
          <cell r="B17539" t="str">
            <v>TE 90º SOLDAVEL E COM BUCHA DE LATAO NA BOLSA CENTRAL,COM DIAMETRO DE 32MMX32MMX3/4".FORNECIMENTO</v>
          </cell>
          <cell r="C17539" t="str">
            <v>UN</v>
          </cell>
        </row>
        <row r="17540">
          <cell r="A17540" t="str">
            <v>15.038.0473-A</v>
          </cell>
          <cell r="B17540" t="str">
            <v>TE 90º SOLDAVEL E COM BUCHA DE LATAO NA BOLSA CENTRAL,COM DIAMETRO DE 32MMX32MMX3/4".FORNECIMENTO</v>
          </cell>
          <cell r="C17540" t="str">
            <v>UN</v>
          </cell>
        </row>
        <row r="17541">
          <cell r="A17541" t="str">
            <v>15.041.0001-0</v>
          </cell>
          <cell r="B17541" t="str">
            <v>TUBO DE COBRE CLASSE E,COM DIAMETRO DE 15MM,EXCLUSIVE CONEXOES,EMENDAS,ABERTURA E FECHAMENTO DE RASGO E ISOLAMENTO.FORNECIMENTO E ASSENTAMENTO</v>
          </cell>
          <cell r="C17541" t="str">
            <v>M</v>
          </cell>
        </row>
        <row r="17542">
          <cell r="A17542" t="str">
            <v>15.041.0001-A</v>
          </cell>
          <cell r="B17542" t="str">
            <v>TUBO DE COBRE CLASSE E,COM DIAMETRO DE 15MM,EXCLUSIVE CONEXOES,EMENDAS,ABERTURA E FECHAMENTO DE RASGO E ISOLAMENTO.FORNECIMENTO E ASSENTAMENTO</v>
          </cell>
          <cell r="C17542" t="str">
            <v>M</v>
          </cell>
        </row>
        <row r="17543">
          <cell r="A17543" t="str">
            <v>15.041.0002-0</v>
          </cell>
          <cell r="B17543" t="str">
            <v>TUBO DE COBRE CLASSE E,COM DIAMETRO DE 22MM,EXCLUSIVE CONEXOES,EMENDAS,ABERTURA E FECHAMENTO DE RASGO E ISOLAMENTO.FORNECIMENTO E ASSENTAMENTO</v>
          </cell>
          <cell r="C17543" t="str">
            <v>M</v>
          </cell>
        </row>
        <row r="17544">
          <cell r="A17544" t="str">
            <v>15.041.0002-A</v>
          </cell>
          <cell r="B17544" t="str">
            <v>TUBO DE COBRE CLASSE E,COM DIAMETRO DE 22MM,EXCLUSIVE CONEXOES,EMENDAS,ABERTURA E FECHAMENTO DE RASGO E ISOLAMENTO.FORNECIMENTO E ASSENTAMENTO</v>
          </cell>
          <cell r="C17544" t="str">
            <v>M</v>
          </cell>
        </row>
        <row r="17545">
          <cell r="A17545" t="str">
            <v>15.041.0003-0</v>
          </cell>
          <cell r="B17545" t="str">
            <v>TUBO DE COBRE CLASSE E,COM DIAMETRO DE 28MM,EXCLUSIVE CONEXOES,EMENDAS,ABERTURA E FECHAMENTO DE RASGO E ISOLAMENTO.FORNECIMENTO E ASSENTAMENTO</v>
          </cell>
          <cell r="C17545" t="str">
            <v>M</v>
          </cell>
        </row>
        <row r="17546">
          <cell r="A17546" t="str">
            <v>15.041.0003-A</v>
          </cell>
          <cell r="B17546" t="str">
            <v>TUBO DE COBRE CLASSE E,COM DIAMETRO DE 28MM,EXCLUSIVE CONEXOES,EMENDAS,ABERTURA E FECHAMENTO DE RASGO E ISOLAMENTO.FORNECIMENTO E ASSENTAMENTO</v>
          </cell>
          <cell r="C17546" t="str">
            <v>M</v>
          </cell>
        </row>
        <row r="17547">
          <cell r="A17547" t="str">
            <v>15.041.0004-0</v>
          </cell>
          <cell r="B17547" t="str">
            <v>TUBO DE COBRE CLASSE E,COM DIAMETRO DE 35MM,EXCLUSIVE CONEXOES,EMENDAS,ABERTURA E FECHAMENTO DE RASGO E ISOLAMENTO.FORNECIMENTO E ASSENTAMENTO</v>
          </cell>
          <cell r="C17547" t="str">
            <v>M</v>
          </cell>
        </row>
        <row r="17548">
          <cell r="A17548" t="str">
            <v>15.041.0004-A</v>
          </cell>
          <cell r="B17548" t="str">
            <v>TUBO DE COBRE CLASSE E,COM DIAMETRO DE 35MM,EXCLUSIVE CONEXOES,EMENDAS,ABERTURA E FECHAMENTO DE RASGO E ISOLAMENTO.FORNECIMENTO E ASSENTAMENTO</v>
          </cell>
          <cell r="C17548" t="str">
            <v>M</v>
          </cell>
        </row>
        <row r="17549">
          <cell r="A17549" t="str">
            <v>15.041.0005-0</v>
          </cell>
          <cell r="B17549" t="str">
            <v>TUBO DE COBRE CLASSE E,COM DIAMETRO DE 42MM,EXCLUSIVE CONEXOES,EMENDAS,ABERTURA E FECHAMENTO DE RASGO E ISOLAMENTO.FORNECIMENTO E ASSENTAMENTO</v>
          </cell>
          <cell r="C17549" t="str">
            <v>M</v>
          </cell>
        </row>
        <row r="17550">
          <cell r="A17550" t="str">
            <v>15.041.0005-A</v>
          </cell>
          <cell r="B17550" t="str">
            <v>TUBO DE COBRE CLASSE E,COM DIAMETRO DE 42MM,EXCLUSIVE CONEXOES,EMENDAS,ABERTURA E FECHAMENTO DE RASGO E ISOLAMENTO.FORNECIMENTO E ASSENTAMENTO</v>
          </cell>
          <cell r="C17550" t="str">
            <v>M</v>
          </cell>
        </row>
        <row r="17551">
          <cell r="A17551" t="str">
            <v>15.041.0006-0</v>
          </cell>
          <cell r="B17551" t="str">
            <v>TUBO DE COBRE CLASSE E,COM DIAMETRO DE 54MM,EXCLUSIVE CONEXOES,EMENDAS,ABERTURA E FECHAMENTO DE RASGO E ISOLAMENTO.FORNECIMENTO E ASSENTAMENTO</v>
          </cell>
          <cell r="C17551" t="str">
            <v>M</v>
          </cell>
        </row>
        <row r="17552">
          <cell r="A17552" t="str">
            <v>15.041.0006-A</v>
          </cell>
          <cell r="B17552" t="str">
            <v>TUBO DE COBRE CLASSE E,COM DIAMETRO DE 54MM,EXCLUSIVE CONEXOES,EMENDAS,ABERTURA E FECHAMENTO DE RASGO E ISOLAMENTO.FORNECIMENTO E ASSENTAMENTO</v>
          </cell>
          <cell r="C17552" t="str">
            <v>M</v>
          </cell>
        </row>
        <row r="17553">
          <cell r="A17553" t="str">
            <v>15.041.0007-0</v>
          </cell>
          <cell r="B17553" t="str">
            <v>TUBO DE COBRE CLASSE E,COM DIAMETRO DE 66MM,EXCLUSIVE CONEXOES,EMENDAS,ABERTURA E FECHAMENTO DE RASGO E ISOLAMENTO.FORNECIMENTO E ASSENTAMENTO</v>
          </cell>
          <cell r="C17553" t="str">
            <v>M</v>
          </cell>
        </row>
        <row r="17554">
          <cell r="A17554" t="str">
            <v>15.041.0007-A</v>
          </cell>
          <cell r="B17554" t="str">
            <v>TUBO DE COBRE CLASSE E,COM DIAMETRO DE 66MM,EXCLUSIVE CONEXOES,EMENDAS,ABERTURA E FECHAMENTO DE RASGO E ISOLAMENTO.FORNECIMENTO E ASSENTAMENTO</v>
          </cell>
          <cell r="C17554" t="str">
            <v>M</v>
          </cell>
        </row>
        <row r="17555">
          <cell r="A17555" t="str">
            <v>15.041.0008-0</v>
          </cell>
          <cell r="B17555" t="str">
            <v>TUBO DE COBRE CLASSE E,COM DIAMETRO DE 79MM,EXCLUSIVE CONEXOES,EMENDAS,ABERTURA E FECHAMENTO DE RASGO E ISOLAMENTO.FORNECIMENTO E ASSENTAMENTO</v>
          </cell>
          <cell r="C17555" t="str">
            <v>M</v>
          </cell>
        </row>
        <row r="17556">
          <cell r="A17556" t="str">
            <v>15.041.0008-A</v>
          </cell>
          <cell r="B17556" t="str">
            <v>TUBO DE COBRE CLASSE E,COM DIAMETRO DE 79MM,EXCLUSIVE CONEXOES,EMENDAS,ABERTURA E FECHAMENTO DE RASGO E ISOLAMENTO.FORNECIMENTO E ASSENTAMENTO</v>
          </cell>
          <cell r="C17556" t="str">
            <v>M</v>
          </cell>
        </row>
        <row r="17557">
          <cell r="A17557" t="str">
            <v>15.041.0009-0</v>
          </cell>
          <cell r="B17557" t="str">
            <v>TUBO DE COBRE CLASSE E,COM DIAMETRO DE 104MM,EXCLUSIVE CONEXOES,EMENDAS,ABERTURA E FECHAMENTO DE RASGO E ISOLAMENTO.FORNECIMENTO E ASSENTAMENTO</v>
          </cell>
          <cell r="C17557" t="str">
            <v>M</v>
          </cell>
        </row>
        <row r="17558">
          <cell r="A17558" t="str">
            <v>15.041.0009-A</v>
          </cell>
          <cell r="B17558" t="str">
            <v>TUBO DE COBRE CLASSE E,COM DIAMETRO DE 104MM,EXCLUSIVE CONEXOES,EMENDAS,ABERTURA E FECHAMENTO DE RASGO E ISOLAMENTO.FORNECIMENTO E ASSENTAMENTO</v>
          </cell>
          <cell r="C17558" t="str">
            <v>M</v>
          </cell>
        </row>
        <row r="17559">
          <cell r="A17559" t="str">
            <v>15.041.0020-0</v>
          </cell>
          <cell r="B17559" t="str">
            <v>TUBO DE COBRE CLASSE I,COM DIAMETRO DE 15MM,EXCLUSIVE CONEXOES,EMENDAS,ABERTURA E FECHAMENTO DE RASGO E ISOLAMENTO.FORNECIMENTO E ASSENTAMENTO</v>
          </cell>
          <cell r="C17559" t="str">
            <v>M</v>
          </cell>
        </row>
        <row r="17560">
          <cell r="A17560" t="str">
            <v>15.041.0020-A</v>
          </cell>
          <cell r="B17560" t="str">
            <v>TUBO DE COBRE CLASSE I,COM DIAMETRO DE 15MM,EXCLUSIVE CONEXOES,EMENDAS,ABERTURA E FECHAMENTO DE RASGO E ISOLAMENTO.FORNECIMENTO E ASSENTAMENTO</v>
          </cell>
          <cell r="C17560" t="str">
            <v>M</v>
          </cell>
        </row>
        <row r="17561">
          <cell r="A17561" t="str">
            <v>15.041.0025-0</v>
          </cell>
          <cell r="B17561" t="str">
            <v>TUBO DE COBRE CLASSE I,COM DIAMETRO DE 22MM,EXCLUSIVE CONEXOES,EMENDAS,ABERTURA E FECHAMENTO DE RASGO E ISOLAMENTO.FORNECIMENTO E ASSENTAMENTO</v>
          </cell>
          <cell r="C17561" t="str">
            <v>M</v>
          </cell>
        </row>
        <row r="17562">
          <cell r="A17562" t="str">
            <v>15.041.0025-A</v>
          </cell>
          <cell r="B17562" t="str">
            <v>TUBO DE COBRE CLASSE I,COM DIAMETRO DE 22MM,EXCLUSIVE CONEXOES,EMENDAS,ABERTURA E FECHAMENTO DE RASGO E ISOLAMENTO.FORNECIMENTO E ASSENTAMENTO</v>
          </cell>
          <cell r="C17562" t="str">
            <v>M</v>
          </cell>
        </row>
        <row r="17563">
          <cell r="A17563" t="str">
            <v>15.041.0030-0</v>
          </cell>
          <cell r="B17563" t="str">
            <v>TUBO DE COBRE CLASSE I,COM DIAMETRO DE 28MM,EXCLUSIVE CONEXOES,EMENDAS,ABERTURA E FECHAMENTO DE RASGO E ISOLAMENTO.FORNECIMENTO E ASSENTAMENTO</v>
          </cell>
          <cell r="C17563" t="str">
            <v>M</v>
          </cell>
        </row>
        <row r="17564">
          <cell r="A17564" t="str">
            <v>15.041.0030-A</v>
          </cell>
          <cell r="B17564" t="str">
            <v>TUBO DE COBRE CLASSE I,COM DIAMETRO DE 28MM,EXCLUSIVE CONEXOES,EMENDAS,ABERTURA E FECHAMENTO DE RASGO E ISOLAMENTO.FORNECIMENTO E ASSENTAMENTO</v>
          </cell>
          <cell r="C17564" t="str">
            <v>M</v>
          </cell>
        </row>
        <row r="17565">
          <cell r="A17565" t="str">
            <v>15.041.0035-0</v>
          </cell>
          <cell r="B17565" t="str">
            <v>TUBO DE COBRE CLASSE I,COM DIAMETRO DE 42MM,EXCLUSIVE CONEXOES,EMENDAS,ABERTURA E FECHAMENTO DE RASGO E ISOLAMENTO.FORNECIMENTO E ASSENTAMENTO</v>
          </cell>
          <cell r="C17565" t="str">
            <v>M</v>
          </cell>
        </row>
        <row r="17566">
          <cell r="A17566" t="str">
            <v>15.041.0035-A</v>
          </cell>
          <cell r="B17566" t="str">
            <v>TUBO DE COBRE CLASSE I,COM DIAMETRO DE 42MM,EXCLUSIVE CONEXOES,EMENDAS,ABERTURA E FECHAMENTO DE RASGO E ISOLAMENTO.FORNECIMENTO E ASSENTAMENTO</v>
          </cell>
          <cell r="C17566" t="str">
            <v>M</v>
          </cell>
        </row>
        <row r="17567">
          <cell r="A17567" t="str">
            <v>15.045.0010-0</v>
          </cell>
          <cell r="B17567" t="str">
            <v>EMENDA EM ELETRODUTO DE FERRO GALVANIZADO,DIAMETRO DE 1/2",COMPREENDENDO:CORTE,ABERTURA DE DUAS ROSCAS POR TARRACHA MANUAL,COLOCACAO DA LUVA,INCLUSIVE ESTA</v>
          </cell>
          <cell r="C17567" t="str">
            <v>UN</v>
          </cell>
        </row>
        <row r="17568">
          <cell r="A17568" t="str">
            <v>15.045.0010-A</v>
          </cell>
          <cell r="B17568" t="str">
            <v>EMENDA EM ELETRODUTO DE FERRO GALVANIZADO,DIAMETRO DE 1/2",COMPREENDENDO:CORTE,ABERTURA DE DUAS ROSCAS POR TARRACHA MANUAL,COLOCACAO DA LUVA,INCLUSIVE ESTA</v>
          </cell>
          <cell r="C17568" t="str">
            <v>UN</v>
          </cell>
        </row>
        <row r="17569">
          <cell r="A17569" t="str">
            <v>15.045.0011-0</v>
          </cell>
          <cell r="B17569" t="str">
            <v>EMENDA EM ELETRODUTO DE FERRO GALVANIZADO,DIAMETRO DE 3/4",COMPREENDENDO:CORTE,ABERTURA DE DUAS ROSCAS POR TARRACHA MANUAL,COLOCACAO DA LUVA,INCLUSIVE ESTA</v>
          </cell>
          <cell r="C17569" t="str">
            <v>UN</v>
          </cell>
        </row>
        <row r="17570">
          <cell r="A17570" t="str">
            <v>15.045.0011-A</v>
          </cell>
          <cell r="B17570" t="str">
            <v>EMENDA EM ELETRODUTO DE FERRO GALVANIZADO,DIAMETRO DE 3/4",COMPREENDENDO:CORTE,ABERTURA DE DUAS ROSCAS POR TARRACHA MANUAL,COLOCACAO DA LUVA,INCLUSIVE ESTA</v>
          </cell>
          <cell r="C17570" t="str">
            <v>UN</v>
          </cell>
        </row>
        <row r="17571">
          <cell r="A17571" t="str">
            <v>15.045.0012-0</v>
          </cell>
          <cell r="B17571" t="str">
            <v>EMENDA EM ELETRODUTO DE FERRO GALVANIZADO,DIAMETRO DE 1",COMPREENDENDO:CORTE,ABERTURA DE DUAS ROSCAS POR TARRACHA MANUAL,COLOCACAO DA LUVA,INCLUSIVE ESTA</v>
          </cell>
          <cell r="C17571" t="str">
            <v>UN</v>
          </cell>
        </row>
        <row r="17572">
          <cell r="A17572" t="str">
            <v>15.045.0012-A</v>
          </cell>
          <cell r="B17572" t="str">
            <v>EMENDA EM ELETRODUTO DE FERRO GALVANIZADO,DIAMETRO DE 1",COMPREENDENDO:CORTE,ABERTURA DE DUAS ROSCAS POR TARRACHA MANUAL,COLOCACAO DA LUVA,INCLUSIVE ESTA</v>
          </cell>
          <cell r="C17572" t="str">
            <v>UN</v>
          </cell>
        </row>
        <row r="17573">
          <cell r="A17573" t="str">
            <v>15.045.0013-0</v>
          </cell>
          <cell r="B17573" t="str">
            <v>EMENDA EM ELETRODUTO DE FERRO GALVANIZADO,DIAMETRO DE 1.1/4",COMPREENDENDO:CORTE,ABERTURA DE DUAS ROSCAS POR TARRACHA MANUAL,COLOCACAO DA LUVA,INCLUSIVE ESTA</v>
          </cell>
          <cell r="C17573" t="str">
            <v>UN</v>
          </cell>
        </row>
        <row r="17574">
          <cell r="A17574" t="str">
            <v>15.045.0013-A</v>
          </cell>
          <cell r="B17574" t="str">
            <v>EMENDA EM ELETRODUTO DE FERRO GALVANIZADO,DIAMETRO DE 1.1/4",COMPREENDENDO:CORTE,ABERTURA DE DUAS ROSCAS POR TARRACHA MANUAL,COLOCACAO DA LUVA,INCLUSIVE ESTA</v>
          </cell>
          <cell r="C17574" t="str">
            <v>UN</v>
          </cell>
        </row>
        <row r="17575">
          <cell r="A17575" t="str">
            <v>15.045.0014-0</v>
          </cell>
          <cell r="B17575" t="str">
            <v>EMENDA EM ELETRODUTO DE FERRO GALVANIZADO,DIAMETRO DE 1.1/2",COMPREENDENDO:CORTE,ABERTURA DE DUAS ROSCAS POR TARRACHA MANUAL,COLOCACAO DA LUVA,INCLUSIVE ESTA</v>
          </cell>
          <cell r="C17575" t="str">
            <v>UN</v>
          </cell>
        </row>
        <row r="17576">
          <cell r="A17576" t="str">
            <v>15.045.0014-A</v>
          </cell>
          <cell r="B17576" t="str">
            <v>EMENDA EM ELETRODUTO DE FERRO GALVANIZADO,DIAMETRO DE 1.1/2",COMPREENDENDO:CORTE,ABERTURA DE DUAS ROSCAS POR TARRACHA MANUAL,COLOCACAO DA LUVA,INCLUSIVE ESTA</v>
          </cell>
          <cell r="C17576" t="str">
            <v>UN</v>
          </cell>
        </row>
        <row r="17577">
          <cell r="A17577" t="str">
            <v>15.045.0015-0</v>
          </cell>
          <cell r="B17577" t="str">
            <v>EMENDA EM ELETRODUTO DE FERRO GALVANIZADO,DIAMETRO DE 2",COMPREENDENDO:CORTE,ABERTURA DE DUAS ROSCAS POR TARRACHA MANUAL,COLOCACAO DA LUVA,INCLUSIVE ESTA</v>
          </cell>
          <cell r="C17577" t="str">
            <v>UN</v>
          </cell>
        </row>
        <row r="17578">
          <cell r="A17578" t="str">
            <v>15.045.0015-A</v>
          </cell>
          <cell r="B17578" t="str">
            <v>EMENDA EM ELETRODUTO DE FERRO GALVANIZADO,DIAMETRO DE 2",COMPREENDENDO:CORTE,ABERTURA DE DUAS ROSCAS POR TARRACHA MANUAL,COLOCACAO DA LUVA,INCLUSIVE ESTA</v>
          </cell>
          <cell r="C17578" t="str">
            <v>UN</v>
          </cell>
        </row>
        <row r="17579">
          <cell r="A17579" t="str">
            <v>15.045.0016-0</v>
          </cell>
          <cell r="B17579" t="str">
            <v>EMENDA EM ELETRODUTO DE FERRO GALVANIZADO,DIAMETRO DE 2.1/2",COMPREENDENDO:CORTE,ABERTURA DE DUAS ROSCAS POR TARRACHA MANUAL,COLOCACAO DA LUVA,INCLUSIVE ESTA</v>
          </cell>
          <cell r="C17579" t="str">
            <v>UN</v>
          </cell>
        </row>
        <row r="17580">
          <cell r="A17580" t="str">
            <v>15.045.0016-A</v>
          </cell>
          <cell r="B17580" t="str">
            <v>EMENDA EM ELETRODUTO DE FERRO GALVANIZADO,DIAMETRO DE 2.1/2",COMPREENDENDO:CORTE,ABERTURA DE DUAS ROSCAS POR TARRACHA MANUAL,COLOCACAO DA LUVA,INCLUSIVE ESTA</v>
          </cell>
          <cell r="C17580" t="str">
            <v>UN</v>
          </cell>
        </row>
        <row r="17581">
          <cell r="A17581" t="str">
            <v>15.045.0017-0</v>
          </cell>
          <cell r="B17581" t="str">
            <v>EMENDA EM ELETRODUTO DE FERRO GALVANIZADO,DIAMETRO DE 3",COMPREENDENDO:CORTE,ABERTURA DE DUAS ROSCAS POR TARRACHA MANUAL,COLOCACAO DA LUVA,INCLUSIVE ESTA</v>
          </cell>
          <cell r="C17581" t="str">
            <v>UN</v>
          </cell>
        </row>
        <row r="17582">
          <cell r="A17582" t="str">
            <v>15.045.0017-A</v>
          </cell>
          <cell r="B17582" t="str">
            <v>EMENDA EM ELETRODUTO DE FERRO GALVANIZADO,DIAMETRO DE 3",COMPREENDENDO:CORTE,ABERTURA DE DUAS ROSCAS POR TARRACHA MANUAL,COLOCACAO DA LUVA,INCLUSIVE ESTA</v>
          </cell>
          <cell r="C17582" t="str">
            <v>UN</v>
          </cell>
        </row>
        <row r="17583">
          <cell r="A17583" t="str">
            <v>15.045.0018-0</v>
          </cell>
          <cell r="B17583" t="str">
            <v>EMENDA EM ELETRODUTO DE FERRO GALVANIZADO,DIAMETRO DE 4",COMPREENDENDO:CORTE,ABERTURA DE DUAS ROSCAS POR TARRACHA MANUAL,COLOCACAO DA LUVA,INCLUSIVE ESTA</v>
          </cell>
          <cell r="C17583" t="str">
            <v>UN</v>
          </cell>
        </row>
        <row r="17584">
          <cell r="A17584" t="str">
            <v>15.045.0018-A</v>
          </cell>
          <cell r="B17584" t="str">
            <v>EMENDA EM ELETRODUTO DE FERRO GALVANIZADO,DIAMETRO DE 4",COMPREENDENDO:CORTE,ABERTURA DE DUAS ROSCAS POR TARRACHA MANUAL,COLOCACAO DA LUVA,INCLUSIVE ESTA</v>
          </cell>
          <cell r="C17584" t="str">
            <v>UN</v>
          </cell>
        </row>
        <row r="17585">
          <cell r="A17585" t="str">
            <v>15.045.0025-0</v>
          </cell>
          <cell r="B17585" t="str">
            <v>CORTE E ABERTURA DE DUAS ROSCAS,POR TARRAXA MANUAL,E COLOCACAO DE CONEXOES DE FERRO GALVANIZADO,COM COSTURA,COM DIAMETRODE 1/2",EXCLUSIVE A PECA</v>
          </cell>
          <cell r="C17585" t="str">
            <v>UN</v>
          </cell>
        </row>
        <row r="17586">
          <cell r="A17586" t="str">
            <v>15.045.0025-A</v>
          </cell>
          <cell r="B17586" t="str">
            <v>CORTE E ABERTURA DE DUAS ROSCAS,POR TARRAXA MANUAL,E COLOCACAO DE CONEXOES DE FERRO GALVANIZADO,COM COSTURA,COM DIAMETRODE 1/2",EXCLUSIVE A PECA</v>
          </cell>
          <cell r="C17586" t="str">
            <v>UN</v>
          </cell>
        </row>
        <row r="17587">
          <cell r="A17587" t="str">
            <v>15.045.0026-0</v>
          </cell>
          <cell r="B17587" t="str">
            <v>CORTE E ABERTURA DE DUAS ROSCAS,POR TARRAXA MANUAL,E COLOCACAO DE CONEXOES DE FERRO GALVANIZADO,COM COSTURA,COM DIAMETRODE 3/4",EXCLUSIVE A PECA</v>
          </cell>
          <cell r="C17587" t="str">
            <v>UN</v>
          </cell>
        </row>
        <row r="17588">
          <cell r="A17588" t="str">
            <v>15.045.0026-A</v>
          </cell>
          <cell r="B17588" t="str">
            <v>CORTE E ABERTURA DE DUAS ROSCAS,POR TARRAXA MANUAL,E COLOCACAO DE CONEXOES DE FERRO GALVANIZADO,COM COSTURA,COM DIAMETRODE 3/4",EXCLUSIVE A PECA</v>
          </cell>
          <cell r="C17588" t="str">
            <v>UN</v>
          </cell>
        </row>
        <row r="17589">
          <cell r="A17589" t="str">
            <v>15.045.0027-0</v>
          </cell>
          <cell r="B17589" t="str">
            <v>CORTE E ABERTURA DE DUAS ROSCAS,POR TARRAXA MANUAL,E COLOCACAO DE CONEXOES DE FERRO GALVANIZADO,COM COSTURA,COM DIAMETRODE 1",EXCLUSIVE A PECA</v>
          </cell>
          <cell r="C17589" t="str">
            <v>UN</v>
          </cell>
        </row>
        <row r="17590">
          <cell r="A17590" t="str">
            <v>15.045.0027-A</v>
          </cell>
          <cell r="B17590" t="str">
            <v>CORTE E ABERTURA DE DUAS ROSCAS,POR TARRAXA MANUAL,E COLOCACAO DE CONEXOES DE FERRO GALVANIZADO,COM COSTURA,COM DIAMETRODE 1",EXCLUSIVE A PECA</v>
          </cell>
          <cell r="C17590" t="str">
            <v>UN</v>
          </cell>
        </row>
        <row r="17591">
          <cell r="A17591" t="str">
            <v>15.045.0028-0</v>
          </cell>
          <cell r="B17591" t="str">
            <v>CORTE E ABERTURA DE DUAS ROSCAS,POR TARRAXA MANUAL,E COLOCACAO DE CONEXOES DE FERRO GALVANIZADO,COM COSTURA,COM DIAMETRODE 1.1/4",EXCLUSIVE A PECA</v>
          </cell>
          <cell r="C17591" t="str">
            <v>UN</v>
          </cell>
        </row>
        <row r="17592">
          <cell r="A17592" t="str">
            <v>15.045.0028-A</v>
          </cell>
          <cell r="B17592" t="str">
            <v>CORTE E ABERTURA DE DUAS ROSCAS,POR TARRAXA MANUAL,E COLOCACAO DE CONEXOES DE FERRO GALVANIZADO,COM COSTURA,COM DIAMETRODE 1.1/4",EXCLUSIVE A PECA</v>
          </cell>
          <cell r="C17592" t="str">
            <v>UN</v>
          </cell>
        </row>
        <row r="17593">
          <cell r="A17593" t="str">
            <v>15.045.0029-0</v>
          </cell>
          <cell r="B17593" t="str">
            <v>CORTE E ABERTURA DE DUAS ROSCAS,POR TARRAXA MANUAL,E COLOCACAO DE CONEXOES DE FERRO GALVANIZADO,COM COSTURA,COM DIAMETRODE 1.1/2",EXCLUSIVE A PECA</v>
          </cell>
          <cell r="C17593" t="str">
            <v>UN</v>
          </cell>
        </row>
        <row r="17594">
          <cell r="A17594" t="str">
            <v>15.045.0029-A</v>
          </cell>
          <cell r="B17594" t="str">
            <v>CORTE E ABERTURA DE DUAS ROSCAS,POR TARRAXA MANUAL,E COLOCACAO DE CONEXOES DE FERRO GALVANIZADO,COM COSTURA,COM DIAMETRODE 1.1/2",EXCLUSIVE A PECA</v>
          </cell>
          <cell r="C17594" t="str">
            <v>UN</v>
          </cell>
        </row>
        <row r="17595">
          <cell r="A17595" t="str">
            <v>15.045.0030-0</v>
          </cell>
          <cell r="B17595" t="str">
            <v>CORTE E ABERTURA DE DUAS ROSCAS,POR TARRAXA MANUAL,E COLOCACAO DE CONEXOES DE FERRO GALVANIZADO,COM COSTURA,COM DIAMETRODE 2",EXCLUSIVE A PECA</v>
          </cell>
          <cell r="C17595" t="str">
            <v>UN</v>
          </cell>
        </row>
        <row r="17596">
          <cell r="A17596" t="str">
            <v>15.045.0030-A</v>
          </cell>
          <cell r="B17596" t="str">
            <v>CORTE E ABERTURA DE DUAS ROSCAS,POR TARRAXA MANUAL,E COLOCACAO DE CONEXOES DE FERRO GALVANIZADO,COM COSTURA,COM DIAMETRODE 2",EXCLUSIVE A PECA</v>
          </cell>
          <cell r="C17596" t="str">
            <v>UN</v>
          </cell>
        </row>
        <row r="17597">
          <cell r="A17597" t="str">
            <v>15.045.0031-0</v>
          </cell>
          <cell r="B17597" t="str">
            <v>CORTE E ABERTURA DE DUAS ROSCAS,POR TARRAXA MANUAL,E COLOCACAO DE CONEXOES DE FERRO GALVANIZADO,COM COSTURA,COM DIAMETRODE 2.1/2",EXCLUSIVE A PECA</v>
          </cell>
          <cell r="C17597" t="str">
            <v>UN</v>
          </cell>
        </row>
        <row r="17598">
          <cell r="A17598" t="str">
            <v>15.045.0031-A</v>
          </cell>
          <cell r="B17598" t="str">
            <v>CORTE E ABERTURA DE DUAS ROSCAS,POR TARRAXA MANUAL,E COLOCACAO DE CONEXOES DE FERRO GALVANIZADO,COM COSTURA,COM DIAMETRODE 2.1/2",EXCLUSIVE A PECA</v>
          </cell>
          <cell r="C17598" t="str">
            <v>UN</v>
          </cell>
        </row>
        <row r="17599">
          <cell r="A17599" t="str">
            <v>15.045.0032-0</v>
          </cell>
          <cell r="B17599" t="str">
            <v>CORTE E ABERTURA DE DUAS ROSCAS,POR TARRAXA MANUAL,E COLOCACAO DE CONEXOES DE FERRO GALVANIZADO,COM COSTURA,COM DIAMETRODE 3",EXCLUSIVE A PECA</v>
          </cell>
          <cell r="C17599" t="str">
            <v>UN</v>
          </cell>
        </row>
        <row r="17600">
          <cell r="A17600" t="str">
            <v>15.045.0032-A</v>
          </cell>
          <cell r="B17600" t="str">
            <v>CORTE E ABERTURA DE DUAS ROSCAS,POR TARRAXA MANUAL,E COLOCACAO DE CONEXOES DE FERRO GALVANIZADO,COM COSTURA,COM DIAMETRODE 3",EXCLUSIVE A PECA</v>
          </cell>
          <cell r="C17600" t="str">
            <v>UN</v>
          </cell>
        </row>
        <row r="17601">
          <cell r="A17601" t="str">
            <v>15.045.0033-0</v>
          </cell>
          <cell r="B17601" t="str">
            <v>CORTE E ABERTURA DE DUAS ROSCAS,POR TARRAXA MANUAL,E COLOCACAO DE CONEXOES DE FERRO GALVANIZADO,COM COSTURA,COM DIAMETRODE 4",EXCLUSIVE A PECA</v>
          </cell>
          <cell r="C17601" t="str">
            <v>UN</v>
          </cell>
        </row>
        <row r="17602">
          <cell r="A17602" t="str">
            <v>15.045.0033-A</v>
          </cell>
          <cell r="B17602" t="str">
            <v>CORTE E ABERTURA DE DUAS ROSCAS,POR TARRAXA MANUAL,E COLOCACAO DE CONEXOES DE FERRO GALVANIZADO,COM COSTURA,COM DIAMETRODE 4",EXCLUSIVE A PECA</v>
          </cell>
          <cell r="C17602" t="str">
            <v>UN</v>
          </cell>
        </row>
        <row r="17603">
          <cell r="A17603" t="str">
            <v>15.045.0050-0</v>
          </cell>
          <cell r="B17603" t="str">
            <v>CORTE E ABERTURA DE DUAS ROSCAS,POR TARRAXA MANUAL,COLOCACAODE CONEXOES EM TUBULACAO PARA VAPOR(SCH-40 OU SCH-80),NO DIAMETRO DE 1/2",EXCLUSIVE A PECA</v>
          </cell>
          <cell r="C17603" t="str">
            <v>UN</v>
          </cell>
        </row>
        <row r="17604">
          <cell r="A17604" t="str">
            <v>15.045.0050-A</v>
          </cell>
          <cell r="B17604" t="str">
            <v>CORTE E ABERTURA DE DUAS ROSCAS,POR TARRAXA MANUAL,COLOCACAODE CONEXOES EM TUBULACAO PARA VAPOR(SCH-40 OU SCH-80),NO DIAMETRO DE 1/2",EXCLUSIVE A PECA</v>
          </cell>
          <cell r="C17604" t="str">
            <v>UN</v>
          </cell>
        </row>
        <row r="17605">
          <cell r="A17605" t="str">
            <v>15.045.0051-0</v>
          </cell>
          <cell r="B17605" t="str">
            <v>CORTE E ABERTURA DE DUAS ROSCAS,POR TARRAXA MANUAL,COLOCACAODE CONEXOES EM TUBULACAO PARA VAPOR(SCH-40 OU SCH-80),NO DIAMETRO DE 3/4",EXCLUSIVE A PECA</v>
          </cell>
          <cell r="C17605" t="str">
            <v>UN</v>
          </cell>
        </row>
        <row r="17606">
          <cell r="A17606" t="str">
            <v>15.045.0051-A</v>
          </cell>
          <cell r="B17606" t="str">
            <v>CORTE E ABERTURA DE DUAS ROSCAS,POR TARRAXA MANUAL,COLOCACAODE CONEXOES EM TUBULACAO PARA VAPOR(SCH-40 OU SCH-80),NO DIAMETRO DE 3/4",EXCLUSIVE A PECA</v>
          </cell>
          <cell r="C17606" t="str">
            <v>UN</v>
          </cell>
        </row>
        <row r="17607">
          <cell r="A17607" t="str">
            <v>15.045.0052-0</v>
          </cell>
          <cell r="B17607" t="str">
            <v>CORTE E ABERTURA DE DUAS ROSCAS,POR TARRAXA MANUAL,COLOCACAODE CONEXOES EM TUBULACAO PARA VAPOR(SCH-40 OU SCH-80),NO DIAMETRO DE 1",EXCLUSIVE A PECA</v>
          </cell>
          <cell r="C17607" t="str">
            <v>UN</v>
          </cell>
        </row>
        <row r="17608">
          <cell r="A17608" t="str">
            <v>15.045.0052-A</v>
          </cell>
          <cell r="B17608" t="str">
            <v>CORTE E ABERTURA DE DUAS ROSCAS,POR TARRAXA MANUAL,COLOCACAODE CONEXOES EM TUBULACAO PARA VAPOR(SCH-40 OU SCH-80),NO DIAMETRO DE 1",EXCLUSIVE A PECA</v>
          </cell>
          <cell r="C17608" t="str">
            <v>UN</v>
          </cell>
        </row>
        <row r="17609">
          <cell r="A17609" t="str">
            <v>15.045.0053-0</v>
          </cell>
          <cell r="B17609" t="str">
            <v>CORTE E ABERTURA DE DUAS ROSCAS,POR TARRAXA MANUAL,COLOCACAODE CONEXOES EM TUBULACAO PARA VAPOR(SCH-40 OU SCH-80),NO DIAMETRO DE 1.1/4",EXCLUSIVE A PECA</v>
          </cell>
          <cell r="C17609" t="str">
            <v>UN</v>
          </cell>
        </row>
        <row r="17610">
          <cell r="A17610" t="str">
            <v>15.045.0053-A</v>
          </cell>
          <cell r="B17610" t="str">
            <v>CORTE E ABERTURA DE DUAS ROSCAS,POR TARRAXA MANUAL,COLOCACAODE CONEXOES EM TUBULACAO PARA VAPOR(SCH-40 OU SCH-80),NO DIAMETRO DE 1.1/4",EXCLUSIVE A PECA</v>
          </cell>
          <cell r="C17610" t="str">
            <v>UN</v>
          </cell>
        </row>
        <row r="17611">
          <cell r="A17611" t="str">
            <v>15.045.0054-0</v>
          </cell>
          <cell r="B17611" t="str">
            <v>CORTE E ABERTURA DE DUAS ROSCAS,POR TARRAXA MANUAL,COLOCACAODE CONEXOES EM TUBULACAO PARA VAPOR(SCH-40 OU SCH-80),NO DIAMETRO DE 1.1/2",EXCLUSIVE A PECA</v>
          </cell>
          <cell r="C17611" t="str">
            <v>UN</v>
          </cell>
        </row>
        <row r="17612">
          <cell r="A17612" t="str">
            <v>15.045.0054-A</v>
          </cell>
          <cell r="B17612" t="str">
            <v>CORTE E ABERTURA DE DUAS ROSCAS,POR TARRAXA MANUAL,COLOCACAODE CONEXOES EM TUBULACAO PARA VAPOR(SCH-40 OU SCH-80),NO DIAMETRO DE 1.1/2",EXCLUSIVE A PECA</v>
          </cell>
          <cell r="C17612" t="str">
            <v>UN</v>
          </cell>
        </row>
        <row r="17613">
          <cell r="A17613" t="str">
            <v>15.045.0055-0</v>
          </cell>
          <cell r="B17613" t="str">
            <v>CORTE E ABERTURA DE DUAS ROSCAS,POR TARRAXA MANUAL,COLOCACAODE CONEXOES EM TUBULACAO PARA VAPOR(SCH-40 OU SCH-80),NO DIAMETRO DE 2",EXCLUSIVE A PECA</v>
          </cell>
          <cell r="C17613" t="str">
            <v>UN</v>
          </cell>
        </row>
        <row r="17614">
          <cell r="A17614" t="str">
            <v>15.045.0055-A</v>
          </cell>
          <cell r="B17614" t="str">
            <v>CORTE E ABERTURA DE DUAS ROSCAS,POR TARRAXA MANUAL,COLOCACAODE CONEXOES EM TUBULACAO PARA VAPOR(SCH-40 OU SCH-80),NO DIAMETRO DE 2",EXCLUSIVE A PECA</v>
          </cell>
          <cell r="C17614" t="str">
            <v>UN</v>
          </cell>
        </row>
        <row r="17615">
          <cell r="A17615" t="str">
            <v>15.045.0056-0</v>
          </cell>
          <cell r="B17615" t="str">
            <v>CORTE E ABERTURA DE DUAS ROSCAS,POR TARRAXA MANUAL,COLOCACAODE CONEXOES EM TUBULACAO PARA VAPOR(SCH-40 OU SCH-80),NO DIAMETRO DE 2.1/2",EXCLUSIVE A PECA</v>
          </cell>
          <cell r="C17615" t="str">
            <v>UN</v>
          </cell>
        </row>
        <row r="17616">
          <cell r="A17616" t="str">
            <v>15.045.0056-A</v>
          </cell>
          <cell r="B17616" t="str">
            <v>CORTE E ABERTURA DE DUAS ROSCAS,POR TARRAXA MANUAL,COLOCACAODE CONEXOES EM TUBULACAO PARA VAPOR(SCH-40 OU SCH-80),NO DIAMETRO DE 2.1/2",EXCLUSIVE A PECA</v>
          </cell>
          <cell r="C17616" t="str">
            <v>UN</v>
          </cell>
        </row>
        <row r="17617">
          <cell r="A17617" t="str">
            <v>15.045.0057-0</v>
          </cell>
          <cell r="B17617" t="str">
            <v>CORTE E ABERTURA DE DUAS ROSCAS,POR TARRAXA MANUAL,COLOCACAODE CONEXOES EM TUBULACAO PARA VAPOR(SCH-40 OU SCH-80),NO DIAMETRO DE 3",EXCLUSIVE A PECA</v>
          </cell>
          <cell r="C17617" t="str">
            <v>UN</v>
          </cell>
        </row>
        <row r="17618">
          <cell r="A17618" t="str">
            <v>15.045.0057-A</v>
          </cell>
          <cell r="B17618" t="str">
            <v>CORTE E ABERTURA DE DUAS ROSCAS,POR TARRAXA MANUAL,COLOCACAODE CONEXOES EM TUBULACAO PARA VAPOR(SCH-40 OU SCH-80),NO DIAMETRO DE 3",EXCLUSIVE A PECA</v>
          </cell>
          <cell r="C17618" t="str">
            <v>UN</v>
          </cell>
        </row>
        <row r="17619">
          <cell r="A17619" t="str">
            <v>15.045.0058-0</v>
          </cell>
          <cell r="B17619" t="str">
            <v>CORTE E ABERTURA DE DUAS ROSCAS,POR TARRAXA MANUAL,COLOCACAODE CONEXOES EM TUBULACAO PARA VAPOR(SCH-40 OU SCH-80),NO DIAMETRO DE 4",EXCLUSIVE A PECA</v>
          </cell>
          <cell r="C17619" t="str">
            <v>UN</v>
          </cell>
        </row>
        <row r="17620">
          <cell r="A17620" t="str">
            <v>15.045.0058-A</v>
          </cell>
          <cell r="B17620" t="str">
            <v>CORTE E ABERTURA DE DUAS ROSCAS,POR TARRAXA MANUAL,COLOCACAODE CONEXOES EM TUBULACAO PARA VAPOR(SCH-40 OU SCH-80),NO DIAMETRO DE 4",EXCLUSIVE A PECA</v>
          </cell>
          <cell r="C17620" t="str">
            <v>UN</v>
          </cell>
        </row>
        <row r="17621">
          <cell r="A17621" t="str">
            <v>15.045.0065-1</v>
          </cell>
          <cell r="B17621" t="str">
            <v>CORTE E ABERTURA DE DUAS ROSCAS,POR TARRAXA MANUAL,COLOCACAODE CONEXOES EM TUBOS DE PVC ROSQUEAVEIS,COM DIAMETRO DE 1/2",EXCLUSIVE A PECA</v>
          </cell>
          <cell r="C17621" t="str">
            <v>UN</v>
          </cell>
        </row>
        <row r="17622">
          <cell r="A17622" t="str">
            <v>15.045.0065-B</v>
          </cell>
          <cell r="B17622" t="str">
            <v>CORTE E ABERTURA DE DUAS ROSCAS,POR TARRAXA MANUAL,COLOCACAODE CONEXOES EM TUBOS DE PVC ROSQUEAVEIS,COM DIAMETRO DE 1/2",EXCLUSIVE A PECA</v>
          </cell>
          <cell r="C17622" t="str">
            <v>UN</v>
          </cell>
        </row>
        <row r="17623">
          <cell r="A17623" t="str">
            <v>15.045.0066-1</v>
          </cell>
          <cell r="B17623" t="str">
            <v>CORTE E ABERTURA DE DUAS ROSCAS,POR TARRAXA MANUAL,COLOCACAODE CONEXOES EM TUBOS DE PVC ROSQUEAVEIS,COM DIAMETRO DE 3/4",EXCLUSIVE A PECA</v>
          </cell>
          <cell r="C17623" t="str">
            <v>UN</v>
          </cell>
        </row>
        <row r="17624">
          <cell r="A17624" t="str">
            <v>15.045.0066-B</v>
          </cell>
          <cell r="B17624" t="str">
            <v>CORTE E ABERTURA DE DUAS ROSCAS,POR TARRAXA MANUAL,COLOCACAODE CONEXOES EM TUBOS DE PVC ROSQUEAVEIS,COM DIAMETRO DE 3/4",EXCLUSIVE A PECA</v>
          </cell>
          <cell r="C17624" t="str">
            <v>UN</v>
          </cell>
        </row>
        <row r="17625">
          <cell r="A17625" t="str">
            <v>15.045.0067-1</v>
          </cell>
          <cell r="B17625" t="str">
            <v>CORTE E ABERTURA DE DUAS ROSCAS,POR TARRAXA MANUAL,COLOCACAODE CONEXOES EM TUBOS DE PVC ROSQUEAVEIS,COM DIAMETRO DE 1",EXCLUSIVE A PECA</v>
          </cell>
          <cell r="C17625" t="str">
            <v>UN</v>
          </cell>
        </row>
        <row r="17626">
          <cell r="A17626" t="str">
            <v>15.045.0067-B</v>
          </cell>
          <cell r="B17626" t="str">
            <v>CORTE E ABERTURA DE DUAS ROSCAS,POR TARRAXA MANUAL,COLOCACAODE CONEXOES EM TUBOS DE PVC ROSQUEAVEIS,COM DIAMETRO DE 1",EXCLUSIVE A PECA</v>
          </cell>
          <cell r="C17626" t="str">
            <v>UN</v>
          </cell>
        </row>
        <row r="17627">
          <cell r="A17627" t="str">
            <v>15.045.0068-1</v>
          </cell>
          <cell r="B17627" t="str">
            <v>CORTE E ABERTURA DE DUAS ROSCAS,POR TARRAXA MANUAL,COLOCACAODE CONEXOES EM TUBOS DE PVC ROSQUEAVEIS,COM DIAMETRO DE 1.1/4",EXCLUSIVE A PECA</v>
          </cell>
          <cell r="C17627" t="str">
            <v>UN</v>
          </cell>
        </row>
        <row r="17628">
          <cell r="A17628" t="str">
            <v>15.045.0068-B</v>
          </cell>
          <cell r="B17628" t="str">
            <v>CORTE E ABERTURA DE DUAS ROSCAS,POR TARRAXA MANUAL,COLOCACAODE CONEXOES EM TUBOS DE PVC ROSQUEAVEIS,COM DIAMETRO DE 1.1/4",EXCLUSIVE A PECA</v>
          </cell>
          <cell r="C17628" t="str">
            <v>UN</v>
          </cell>
        </row>
        <row r="17629">
          <cell r="A17629" t="str">
            <v>15.045.0069-1</v>
          </cell>
          <cell r="B17629" t="str">
            <v>CORTE E ABERTURA DE DUAS ROSCAS,POR TARRAXA MANUAL,COLOCACAODE CONEXOES EM TUBOS DE PVC ROSQUEAVEIS,COM DIAMETRO DE 1.1/2",EXCLUSIVE A PECA</v>
          </cell>
          <cell r="C17629" t="str">
            <v>UN</v>
          </cell>
        </row>
        <row r="17630">
          <cell r="A17630" t="str">
            <v>15.045.0069-B</v>
          </cell>
          <cell r="B17630" t="str">
            <v>CORTE E ABERTURA DE DUAS ROSCAS,POR TARRAXA MANUAL,COLOCACAODE CONEXOES EM TUBOS DE PVC ROSQUEAVEIS,COM DIAMETRO DE 1.1/2",EXCLUSIVE A PECA</v>
          </cell>
          <cell r="C17630" t="str">
            <v>UN</v>
          </cell>
        </row>
        <row r="17631">
          <cell r="A17631" t="str">
            <v>15.045.0070-1</v>
          </cell>
          <cell r="B17631" t="str">
            <v>CORTE E ABERTURA DE DUAS ROSCAS,POR TARRAXA MANUAL,COLOCACAODE CONEXOES EM TUBOS DE PVC ROSQUEAVEIS,COM DIAMETRO DE 2",EXCLUSIVE A PECA</v>
          </cell>
          <cell r="C17631" t="str">
            <v>UN</v>
          </cell>
        </row>
        <row r="17632">
          <cell r="A17632" t="str">
            <v>15.045.0070-B</v>
          </cell>
          <cell r="B17632" t="str">
            <v>CORTE E ABERTURA DE DUAS ROSCAS,POR TARRAXA MANUAL,COLOCACAODE CONEXOES EM TUBOS DE PVC ROSQUEAVEIS,COM DIAMETRO DE 2",EXCLUSIVE A PECA</v>
          </cell>
          <cell r="C17632" t="str">
            <v>UN</v>
          </cell>
        </row>
        <row r="17633">
          <cell r="A17633" t="str">
            <v>15.045.0071-1</v>
          </cell>
          <cell r="B17633" t="str">
            <v>CORTE E ABERTURA DE DUAS ROSCAS,POR TARRAXA MANUAL,COLOCACAODE CONEXOES EM TUBOS DE PVC ROSQUEAVEIS,COM DIAMETRO DE 2.1/2",EXCLUSIVE A PECA</v>
          </cell>
          <cell r="C17633" t="str">
            <v>UN</v>
          </cell>
        </row>
        <row r="17634">
          <cell r="A17634" t="str">
            <v>15.045.0071-B</v>
          </cell>
          <cell r="B17634" t="str">
            <v>CORTE E ABERTURA DE DUAS ROSCAS,POR TARRAXA MANUAL,COLOCACAODE CONEXOES EM TUBOS DE PVC ROSQUEAVEIS,COM DIAMETRO DE 2.1/2",EXCLUSIVE A PECA</v>
          </cell>
          <cell r="C17634" t="str">
            <v>UN</v>
          </cell>
        </row>
        <row r="17635">
          <cell r="A17635" t="str">
            <v>15.045.0072-1</v>
          </cell>
          <cell r="B17635" t="str">
            <v>CORTE E ABERTURA DE DUAS ROSCAS,POR TARRAXA MANUAL,COLOCACAODE CONEXOES EM TUBOS DE PVC ROSQUEAVEIS,COM DIAMETRO DE 3",EXCLUSIVE A PECA</v>
          </cell>
          <cell r="C17635" t="str">
            <v>UN</v>
          </cell>
        </row>
        <row r="17636">
          <cell r="A17636" t="str">
            <v>15.045.0072-B</v>
          </cell>
          <cell r="B17636" t="str">
            <v>CORTE E ABERTURA DE DUAS ROSCAS,POR TARRAXA MANUAL,COLOCACAODE CONEXOES EM TUBOS DE PVC ROSQUEAVEIS,COM DIAMETRO DE 3",EXCLUSIVE A PECA</v>
          </cell>
          <cell r="C17636" t="str">
            <v>UN</v>
          </cell>
        </row>
        <row r="17637">
          <cell r="A17637" t="str">
            <v>15.045.0073-1</v>
          </cell>
          <cell r="B17637" t="str">
            <v>CORTE E ABERTURA DE DUAS ROSCAS,POR TARRAXA MANUAL,COLOCACAODE CONEXOES EM TUBOS DE PVC ROSQUEAVEIS,COM DIAMETRO DE 4",EXCLUSIVE A PECA</v>
          </cell>
          <cell r="C17637" t="str">
            <v>UN</v>
          </cell>
        </row>
        <row r="17638">
          <cell r="A17638" t="str">
            <v>15.045.0073-B</v>
          </cell>
          <cell r="B17638" t="str">
            <v>CORTE E ABERTURA DE DUAS ROSCAS,POR TARRAXA MANUAL,COLOCACAODE CONEXOES EM TUBOS DE PVC ROSQUEAVEIS,COM DIAMETRO DE 4",EXCLUSIVE A PECA</v>
          </cell>
          <cell r="C17638" t="str">
            <v>UN</v>
          </cell>
        </row>
        <row r="17639">
          <cell r="A17639" t="str">
            <v>15.045.0075-0</v>
          </cell>
          <cell r="B17639" t="str">
            <v>CORTE E ABERTURA DE DUAS ROSCAS,POR TARRAXA MANUAL,COLOCACAODE CONEXOES EM ELETRODUTO DE PVC ROSQUEAVEIS,COM DIAMETRO DE 1/2",EXCLUSIVE A PECA</v>
          </cell>
          <cell r="C17639" t="str">
            <v>UN</v>
          </cell>
        </row>
        <row r="17640">
          <cell r="A17640" t="str">
            <v>15.045.0075-A</v>
          </cell>
          <cell r="B17640" t="str">
            <v>CORTE E ABERTURA DE DUAS ROSCAS,POR TARRAXA MANUAL,COLOCACAODE CONEXOES EM ELETRODUTO DE PVC ROSQUEAVEIS,COM DIAMETRO DE 1/2",EXCLUSIVE A PECA</v>
          </cell>
          <cell r="C17640" t="str">
            <v>UN</v>
          </cell>
        </row>
        <row r="17641">
          <cell r="A17641" t="str">
            <v>15.045.0076-0</v>
          </cell>
          <cell r="B17641" t="str">
            <v>CORTE E ABERTURA DE DUAS ROSCAS,POR TARRAXA MANUAL,COLOCACAODE CONEXOES EM ELETRODUTO DE PVC ROSQUEAVEIS,COM DIAMETRO DE 3/4",EXCLUSIVE A PECA</v>
          </cell>
          <cell r="C17641" t="str">
            <v>UN</v>
          </cell>
        </row>
        <row r="17642">
          <cell r="A17642" t="str">
            <v>15.045.0076-A</v>
          </cell>
          <cell r="B17642" t="str">
            <v>CORTE E ABERTURA DE DUAS ROSCAS,POR TARRAXA MANUAL,COLOCACAODE CONEXOES EM ELETRODUTO DE PVC ROSQUEAVEIS,COM DIAMETRO DE 3/4",EXCLUSIVE A PECA</v>
          </cell>
          <cell r="C17642" t="str">
            <v>UN</v>
          </cell>
        </row>
        <row r="17643">
          <cell r="A17643" t="str">
            <v>15.045.0077-0</v>
          </cell>
          <cell r="B17643" t="str">
            <v>CORTE E ABERTURA DE DUAS ROSCAS,POR TARRAXA MANUAL,COLOCACAODE CONEXOES EM ELETRODUTO DE PVC ROSQUEAVEIS,COM DIAMETRO DE 1",EXCLUSIVE A PECA</v>
          </cell>
          <cell r="C17643" t="str">
            <v>UN</v>
          </cell>
        </row>
        <row r="17644">
          <cell r="A17644" t="str">
            <v>15.045.0077-A</v>
          </cell>
          <cell r="B17644" t="str">
            <v>CORTE E ABERTURA DE DUAS ROSCAS,POR TARRAXA MANUAL,COLOCACAODE CONEXOES EM ELETRODUTO DE PVC ROSQUEAVEIS,COM DIAMETRO DE 1",EXCLUSIVE A PECA</v>
          </cell>
          <cell r="C17644" t="str">
            <v>UN</v>
          </cell>
        </row>
        <row r="17645">
          <cell r="A17645" t="str">
            <v>15.045.0078-0</v>
          </cell>
          <cell r="B17645" t="str">
            <v>CORTE E ABERTURA DE DUAS ROSCAS,POR TARRAXA MANUAL,COLOCACAODE CONEXOES EM ELETRODUTO DE PVC ROSQUEAVEIS,COM DIAMETRO DE 1.1/4",EXCLUSIVE A PECA</v>
          </cell>
          <cell r="C17645" t="str">
            <v>UN</v>
          </cell>
        </row>
        <row r="17646">
          <cell r="A17646" t="str">
            <v>15.045.0078-A</v>
          </cell>
          <cell r="B17646" t="str">
            <v>CORTE E ABERTURA DE DUAS ROSCAS,POR TARRAXA MANUAL,COLOCACAODE CONEXOES EM ELETRODUTO DE PVC ROSQUEAVEIS,COM DIAMETRO DE 1.1/4",EXCLUSIVE A PECA</v>
          </cell>
          <cell r="C17646" t="str">
            <v>UN</v>
          </cell>
        </row>
        <row r="17647">
          <cell r="A17647" t="str">
            <v>15.045.0079-0</v>
          </cell>
          <cell r="B17647" t="str">
            <v>CORTE E ABERTURA DE DUAS ROSCAS,POR TARRAXA MANUAL,COLOCACAODE CONEXOES EM ELETRODUTO DE PVC ROSQUEAVEIS,COM DIAMETRO DE 1.1/2",EXCLUSIVE A PECA</v>
          </cell>
          <cell r="C17647" t="str">
            <v>UN</v>
          </cell>
        </row>
        <row r="17648">
          <cell r="A17648" t="str">
            <v>15.045.0079-A</v>
          </cell>
          <cell r="B17648" t="str">
            <v>CORTE E ABERTURA DE DUAS ROSCAS,POR TARRAXA MANUAL,COLOCACAODE CONEXOES EM ELETRODUTO DE PVC ROSQUEAVEIS,COM DIAMETRO DE 1.1/2",EXCLUSIVE A PECA</v>
          </cell>
          <cell r="C17648" t="str">
            <v>UN</v>
          </cell>
        </row>
        <row r="17649">
          <cell r="A17649" t="str">
            <v>15.045.0080-0</v>
          </cell>
          <cell r="B17649" t="str">
            <v>CORTE E ABERTURA DE DUAS ROSCAS,POR TARRAXA MANUAL,COLOCACAODE CONEXOES EM ELETRODUTO DE PVC ROSQUEAVEIS,COM DIAMETRO DE 2",EXCLUSIVE A PECA</v>
          </cell>
          <cell r="C17649" t="str">
            <v>UN</v>
          </cell>
        </row>
        <row r="17650">
          <cell r="A17650" t="str">
            <v>15.045.0080-A</v>
          </cell>
          <cell r="B17650" t="str">
            <v>CORTE E ABERTURA DE DUAS ROSCAS,POR TARRAXA MANUAL,COLOCACAODE CONEXOES EM ELETRODUTO DE PVC ROSQUEAVEIS,COM DIAMETRO DE 2",EXCLUSIVE A PECA</v>
          </cell>
          <cell r="C17650" t="str">
            <v>UN</v>
          </cell>
        </row>
        <row r="17651">
          <cell r="A17651" t="str">
            <v>15.045.0081-0</v>
          </cell>
          <cell r="B17651" t="str">
            <v>CORTE E ABERTURA DE DUAS ROSCAS,POR TARRAXA MANUAL,COLOCACAODE CONEXOES EM ELETRODUTO DE PVC ROSQUEAVEIS,COM DIAMETRO DE 2.1/2",EXCLUSIVE A PECA</v>
          </cell>
          <cell r="C17651" t="str">
            <v>UN</v>
          </cell>
        </row>
        <row r="17652">
          <cell r="A17652" t="str">
            <v>15.045.0081-A</v>
          </cell>
          <cell r="B17652" t="str">
            <v>CORTE E ABERTURA DE DUAS ROSCAS,POR TARRAXA MANUAL,COLOCACAODE CONEXOES EM ELETRODUTO DE PVC ROSQUEAVEIS,COM DIAMETRO DE 2.1/2",EXCLUSIVE A PECA</v>
          </cell>
          <cell r="C17652" t="str">
            <v>UN</v>
          </cell>
        </row>
        <row r="17653">
          <cell r="A17653" t="str">
            <v>15.045.0082-0</v>
          </cell>
          <cell r="B17653" t="str">
            <v>CORTE E ABERTURA DE DUAS ROSCAS,POR TARRAXA MANUAL,COLOCACAODE CONEXOES EM ELETRODUTO DE PVC ROSQUEAVEIS,COM DIAMETRO DE 3",EXCLUSIVE A PECA</v>
          </cell>
          <cell r="C17653" t="str">
            <v>UN</v>
          </cell>
        </row>
        <row r="17654">
          <cell r="A17654" t="str">
            <v>15.045.0082-A</v>
          </cell>
          <cell r="B17654" t="str">
            <v>CORTE E ABERTURA DE DUAS ROSCAS,POR TARRAXA MANUAL,COLOCACAODE CONEXOES EM ELETRODUTO DE PVC ROSQUEAVEIS,COM DIAMETRO DE 3",EXCLUSIVE A PECA</v>
          </cell>
          <cell r="C17654" t="str">
            <v>UN</v>
          </cell>
        </row>
        <row r="17655">
          <cell r="A17655" t="str">
            <v>15.045.0083-0</v>
          </cell>
          <cell r="B17655" t="str">
            <v>CORTE E ABERTURA DE DUAS ROSCAS,POR TARRAXA MANUAL,COLOCACAODE CONEXOES EM ELETRODUTO DE PVC ROSQUEAVEIS,COM DIAMETRO DE 4",EXCLUSIVE A PECA</v>
          </cell>
          <cell r="C17655" t="str">
            <v>UN</v>
          </cell>
        </row>
        <row r="17656">
          <cell r="A17656" t="str">
            <v>15.045.0083-A</v>
          </cell>
          <cell r="B17656" t="str">
            <v>CORTE E ABERTURA DE DUAS ROSCAS,POR TARRAXA MANUAL,COLOCACAODE CONEXOES EM ELETRODUTO DE PVC ROSQUEAVEIS,COM DIAMETRO DE 4",EXCLUSIVE A PECA</v>
          </cell>
          <cell r="C17656" t="str">
            <v>UN</v>
          </cell>
        </row>
        <row r="17657">
          <cell r="A17657" t="str">
            <v>15.045.0084-0</v>
          </cell>
          <cell r="B17657" t="str">
            <v>CORTE E COLOCACAO DE CONEXOES EM TUBO DE PVC RIGIDO,ESGOTO,SOLDAVEL,COM DIAMETRO DE 40MM,EXCLUSIVE A PECA</v>
          </cell>
          <cell r="C17657" t="str">
            <v>UN</v>
          </cell>
        </row>
        <row r="17658">
          <cell r="A17658" t="str">
            <v>15.045.0084-A</v>
          </cell>
          <cell r="B17658" t="str">
            <v>CORTE E COLOCACAO DE CONEXOES EM TUBO DE PVC RIGIDO,ESGOTO,SOLDAVEL,COM DIAMETRO DE 40MM,EXCLUSIVE A PECA</v>
          </cell>
          <cell r="C17658" t="str">
            <v>UN</v>
          </cell>
        </row>
        <row r="17659">
          <cell r="A17659" t="str">
            <v>15.045.0085-0</v>
          </cell>
          <cell r="B17659" t="str">
            <v>CORTE E COLOCACAO DE CONEXOES EM TUBO DE PVC RIGIDO,ESGOTO,SOLDAVEL,COM DIAMETRO DE 50MM,EXCLUSIVE A PECA</v>
          </cell>
          <cell r="C17659" t="str">
            <v>UN</v>
          </cell>
        </row>
        <row r="17660">
          <cell r="A17660" t="str">
            <v>15.045.0085-A</v>
          </cell>
          <cell r="B17660" t="str">
            <v>CORTE E COLOCACAO DE CONEXOES EM TUBO DE PVC RIGIDO,ESGOTO,SOLDAVEL,COM DIAMETRO DE 50MM,EXCLUSIVE A PECA</v>
          </cell>
          <cell r="C17660" t="str">
            <v>UN</v>
          </cell>
        </row>
        <row r="17661">
          <cell r="A17661" t="str">
            <v>15.045.0086-0</v>
          </cell>
          <cell r="B17661" t="str">
            <v>CORTE E COLOCACAO DE CONEXOES EM TUBO DE PVC RIGIDO,ESGOTO,SOLDAVEL,COM DIAMETRO DE 75MM,EXCLUSIVE A PECA</v>
          </cell>
          <cell r="C17661" t="str">
            <v>UN</v>
          </cell>
        </row>
        <row r="17662">
          <cell r="A17662" t="str">
            <v>15.045.0086-A</v>
          </cell>
          <cell r="B17662" t="str">
            <v>CORTE E COLOCACAO DE CONEXOES EM TUBO DE PVC RIGIDO,ESGOTO,SOLDAVEL,COM DIAMETRO DE 75MM,EXCLUSIVE A PECA</v>
          </cell>
          <cell r="C17662" t="str">
            <v>UN</v>
          </cell>
        </row>
        <row r="17663">
          <cell r="A17663" t="str">
            <v>15.045.0087-0</v>
          </cell>
          <cell r="B17663" t="str">
            <v>CORTE E COLOCACAO DE CONEXOES EM TUBO DE PVC RIGIDO,ESGOTO,SOLDAVEL,COM DIAMETRO DE 100MM,EXCLUSIVE A PECA</v>
          </cell>
          <cell r="C17663" t="str">
            <v>UN</v>
          </cell>
        </row>
        <row r="17664">
          <cell r="A17664" t="str">
            <v>15.045.0087-A</v>
          </cell>
          <cell r="B17664" t="str">
            <v>CORTE E COLOCACAO DE CONEXOES EM TUBO DE PVC RIGIDO,ESGOTO,SOLDAVEL,COM DIAMETRO DE 100MM,EXCLUSIVE A PECA</v>
          </cell>
          <cell r="C17664" t="str">
            <v>UN</v>
          </cell>
        </row>
        <row r="17665">
          <cell r="A17665" t="str">
            <v>15.045.0090-0</v>
          </cell>
          <cell r="B17665" t="str">
            <v>CORTE E COLOCACAO DE CONEXOES EM TUBO DE PVC RIGIDO,SOLDAVELPARA AGUA FRIA,COM DIAMETRO DE 20MM,EXCLUSIVE A PECA</v>
          </cell>
          <cell r="C17665" t="str">
            <v>UN</v>
          </cell>
        </row>
        <row r="17666">
          <cell r="A17666" t="str">
            <v>15.045.0090-A</v>
          </cell>
          <cell r="B17666" t="str">
            <v>CORTE E COLOCACAO DE CONEXOES EM TUBO DE PVC RIGIDO,SOLDAVELPARA AGUA FRIA,COM DIAMETRO DE 20MM,EXCLUSIVE A PECA</v>
          </cell>
          <cell r="C17666" t="str">
            <v>UN</v>
          </cell>
        </row>
        <row r="17667">
          <cell r="A17667" t="str">
            <v>15.045.0091-0</v>
          </cell>
          <cell r="B17667" t="str">
            <v>CORTE E COLOCACAO DE CONEXOES EM TUBO DE PVC RIGIDO,SOLDAVELPARA AGUA FRIA,COM DIAMETRO DE 25MM,EXCLUSIVE A PECA</v>
          </cell>
          <cell r="C17667" t="str">
            <v>UN</v>
          </cell>
        </row>
        <row r="17668">
          <cell r="A17668" t="str">
            <v>15.045.0091-A</v>
          </cell>
          <cell r="B17668" t="str">
            <v>CORTE E COLOCACAO DE CONEXOES EM TUBO DE PVC RIGIDO,SOLDAVELPARA AGUA FRIA,COM DIAMETRO DE 25MM,EXCLUSIVE A PECA</v>
          </cell>
          <cell r="C17668" t="str">
            <v>UN</v>
          </cell>
        </row>
        <row r="17669">
          <cell r="A17669" t="str">
            <v>15.045.0092-0</v>
          </cell>
          <cell r="B17669" t="str">
            <v>CORTE E COLOCACAO DE CONEXOES EM TUBO DE PVC RIGIDO,SOLDAVELPARA AGUA FRIA,COM DIAMETRO DE 32MM,EXCLUSIVE A PECA</v>
          </cell>
          <cell r="C17669" t="str">
            <v>UN</v>
          </cell>
        </row>
        <row r="17670">
          <cell r="A17670" t="str">
            <v>15.045.0092-A</v>
          </cell>
          <cell r="B17670" t="str">
            <v>CORTE E COLOCACAO DE CONEXOES EM TUBO DE PVC RIGIDO,SOLDAVELPARA AGUA FRIA,COM DIAMETRO DE 32MM,EXCLUSIVE A PECA</v>
          </cell>
          <cell r="C17670" t="str">
            <v>UN</v>
          </cell>
        </row>
        <row r="17671">
          <cell r="A17671" t="str">
            <v>15.045.0093-0</v>
          </cell>
          <cell r="B17671" t="str">
            <v>CORTE E COLOCACAO DE CONEXOES EM TUBO DE PVC RIGIDO,SOLDAVELPARA AGUA FRIA,COM DIAMETRO DE 40MM,EXCLUSIVE A PECA</v>
          </cell>
          <cell r="C17671" t="str">
            <v>UN</v>
          </cell>
        </row>
        <row r="17672">
          <cell r="A17672" t="str">
            <v>15.045.0093-A</v>
          </cell>
          <cell r="B17672" t="str">
            <v>CORTE E COLOCACAO DE CONEXOES EM TUBO DE PVC RIGIDO,SOLDAVELPARA AGUA FRIA,COM DIAMETRO DE 40MM,EXCLUSIVE A PECA</v>
          </cell>
          <cell r="C17672" t="str">
            <v>UN</v>
          </cell>
        </row>
        <row r="17673">
          <cell r="A17673" t="str">
            <v>15.045.0094-0</v>
          </cell>
          <cell r="B17673" t="str">
            <v>CORTE E COLOCACAO DE CONEXOES EM TUBO DE PVC RIGIDO,SOLDAVELPARA AGUA FRIA,COM DIAMETRO DE 50MM,EXCLUSIVE A PECA</v>
          </cell>
          <cell r="C17673" t="str">
            <v>UN</v>
          </cell>
        </row>
        <row r="17674">
          <cell r="A17674" t="str">
            <v>15.045.0094-A</v>
          </cell>
          <cell r="B17674" t="str">
            <v>CORTE E COLOCACAO DE CONEXOES EM TUBO DE PVC RIGIDO,SOLDAVELPARA AGUA FRIA,COM DIAMETRO DE 50MM,EXCLUSIVE A PECA</v>
          </cell>
          <cell r="C17674" t="str">
            <v>UN</v>
          </cell>
        </row>
        <row r="17675">
          <cell r="A17675" t="str">
            <v>15.045.0095-0</v>
          </cell>
          <cell r="B17675" t="str">
            <v>CORTE E COLOCACAO DE CONEXOES EM TUBO DE PVC RIGIDO,SOLDAVELPARA AGUA FRIA,COM DIAMETRO DE 60MM,EXCLUSIVE A PECA</v>
          </cell>
          <cell r="C17675" t="str">
            <v>UN</v>
          </cell>
        </row>
        <row r="17676">
          <cell r="A17676" t="str">
            <v>15.045.0095-A</v>
          </cell>
          <cell r="B17676" t="str">
            <v>CORTE E COLOCACAO DE CONEXOES EM TUBO DE PVC RIGIDO,SOLDAVELPARA AGUA FRIA,COM DIAMETRO DE 60MM,EXCLUSIVE A PECA</v>
          </cell>
          <cell r="C17676" t="str">
            <v>UN</v>
          </cell>
        </row>
        <row r="17677">
          <cell r="A17677" t="str">
            <v>15.045.0096-0</v>
          </cell>
          <cell r="B17677" t="str">
            <v>CORTE E COLOCACAO DE CONEXOES EM TUBO DE PVC RIGIDO,SOLDAVELPARA AGUA FRIA,COM DIAMETRO DE 75MM,EXCLUSIVE A PECA</v>
          </cell>
          <cell r="C17677" t="str">
            <v>UN</v>
          </cell>
        </row>
        <row r="17678">
          <cell r="A17678" t="str">
            <v>15.045.0096-A</v>
          </cell>
          <cell r="B17678" t="str">
            <v>CORTE E COLOCACAO DE CONEXOES EM TUBO DE PVC RIGIDO,SOLDAVELPARA AGUA FRIA,COM DIAMETRO DE 75MM,EXCLUSIVE A PECA</v>
          </cell>
          <cell r="C17678" t="str">
            <v>UN</v>
          </cell>
        </row>
        <row r="17679">
          <cell r="A17679" t="str">
            <v>15.045.0097-0</v>
          </cell>
          <cell r="B17679" t="str">
            <v>CORTE E COLOCACAO DE CONEXOES EM TUBO DE PVC RIGIDO,SOLDAVELPARA AGUA FRIA,COM DIAMETRO DE 85MM,EXCLUSIVE A PECA</v>
          </cell>
          <cell r="C17679" t="str">
            <v>UN</v>
          </cell>
        </row>
        <row r="17680">
          <cell r="A17680" t="str">
            <v>15.045.0097-A</v>
          </cell>
          <cell r="B17680" t="str">
            <v>CORTE E COLOCACAO DE CONEXOES EM TUBO DE PVC RIGIDO,SOLDAVELPARA AGUA FRIA,COM DIAMETRO DE 85MM,EXCLUSIVE A PECA</v>
          </cell>
          <cell r="C17680" t="str">
            <v>UN</v>
          </cell>
        </row>
        <row r="17681">
          <cell r="A17681" t="str">
            <v>15.045.0098-0</v>
          </cell>
          <cell r="B17681" t="str">
            <v>CORTE E COLOCACAO DE CONEXOES EM TUBO DE PVC RIGIDO,SOLDAVELPARA AGUA FRIA,COM DIAMETRO DE 110MM,EXCLUSIVE A PECA</v>
          </cell>
          <cell r="C17681" t="str">
            <v>UN</v>
          </cell>
        </row>
        <row r="17682">
          <cell r="A17682" t="str">
            <v>15.045.0098-A</v>
          </cell>
          <cell r="B17682" t="str">
            <v>CORTE E COLOCACAO DE CONEXOES EM TUBO DE PVC RIGIDO,SOLDAVELPARA AGUA FRIA,COM DIAMETRO DE 110MM,EXCLUSIVE A PECA</v>
          </cell>
          <cell r="C17682" t="str">
            <v>UN</v>
          </cell>
        </row>
        <row r="17683">
          <cell r="A17683" t="str">
            <v>15.045.0100-0</v>
          </cell>
          <cell r="B17683" t="str">
            <v>CORTE E COLOCACAO DE CONEXOES EM TUBO DE COBRE PARA AGUA QUENTE,COM DIAMETRO DE 15MM,EXCLUSIVE A PECA</v>
          </cell>
          <cell r="C17683" t="str">
            <v>UN</v>
          </cell>
        </row>
        <row r="17684">
          <cell r="A17684" t="str">
            <v>15.045.0100-A</v>
          </cell>
          <cell r="B17684" t="str">
            <v>CORTE E COLOCACAO DE CONEXOES EM TUBO DE COBRE PARA AGUA QUENTE,COM DIAMETRO DE 15MM,EXCLUSIVE A PECA</v>
          </cell>
          <cell r="C17684" t="str">
            <v>UN</v>
          </cell>
        </row>
        <row r="17685">
          <cell r="A17685" t="str">
            <v>15.045.0101-0</v>
          </cell>
          <cell r="B17685" t="str">
            <v>CORTE E COLOCACAO DE CONEXOES EM TUBO DE COBRE PARA AGUA QUENTE,COM DIAMETRO DE 22MM,EXCLUSIVE A PECA</v>
          </cell>
          <cell r="C17685" t="str">
            <v>UN</v>
          </cell>
        </row>
        <row r="17686">
          <cell r="A17686" t="str">
            <v>15.045.0101-A</v>
          </cell>
          <cell r="B17686" t="str">
            <v>CORTE E COLOCACAO DE CONEXOES EM TUBO DE COBRE PARA AGUA QUENTE,COM DIAMETRO DE 22MM,EXCLUSIVE A PECA</v>
          </cell>
          <cell r="C17686" t="str">
            <v>UN</v>
          </cell>
        </row>
        <row r="17687">
          <cell r="A17687" t="str">
            <v>15.045.0102-0</v>
          </cell>
          <cell r="B17687" t="str">
            <v>CORTE E COLOCACAO DE CONEXOES EM TUBO DE COBRE PARA AGUA QUENTE,COM DIAMETRO DE 28MM,EXCLUSIVE A PECA</v>
          </cell>
          <cell r="C17687" t="str">
            <v>UN</v>
          </cell>
        </row>
        <row r="17688">
          <cell r="A17688" t="str">
            <v>15.045.0102-A</v>
          </cell>
          <cell r="B17688" t="str">
            <v>CORTE E COLOCACAO DE CONEXOES EM TUBO DE COBRE PARA AGUA QUENTE,COM DIAMETRO DE 28MM,EXCLUSIVE A PECA</v>
          </cell>
          <cell r="C17688" t="str">
            <v>UN</v>
          </cell>
        </row>
        <row r="17689">
          <cell r="A17689" t="str">
            <v>15.045.0103-0</v>
          </cell>
          <cell r="B17689" t="str">
            <v>CORTE E COLOCACAO DE CONEXOES EM TUBO DE COBRE PARA AGUA QUENTE,COM DIAMETRO DE 35MM,EXCLUSIVE A PECA</v>
          </cell>
          <cell r="C17689" t="str">
            <v>UN</v>
          </cell>
        </row>
        <row r="17690">
          <cell r="A17690" t="str">
            <v>15.045.0103-A</v>
          </cell>
          <cell r="B17690" t="str">
            <v>CORTE E COLOCACAO DE CONEXOES EM TUBO DE COBRE PARA AGUA QUENTE,COM DIAMETRO DE 35MM,EXCLUSIVE A PECA</v>
          </cell>
          <cell r="C17690" t="str">
            <v>UN</v>
          </cell>
        </row>
        <row r="17691">
          <cell r="A17691" t="str">
            <v>15.045.0104-0</v>
          </cell>
          <cell r="B17691" t="str">
            <v>CORTE E COLOCACAO DE CONEXOES EM TUBO DE COBRE PARA AGUA QUENTE,COM DIAMETRO DE 42MM,EXCLUSIVE A PECA</v>
          </cell>
          <cell r="C17691" t="str">
            <v>UN</v>
          </cell>
        </row>
        <row r="17692">
          <cell r="A17692" t="str">
            <v>15.045.0104-A</v>
          </cell>
          <cell r="B17692" t="str">
            <v>CORTE E COLOCACAO DE CONEXOES EM TUBO DE COBRE PARA AGUA QUENTE,COM DIAMETRO DE 42MM,EXCLUSIVE A PECA</v>
          </cell>
          <cell r="C17692" t="str">
            <v>UN</v>
          </cell>
        </row>
        <row r="17693">
          <cell r="A17693" t="str">
            <v>15.045.0105-0</v>
          </cell>
          <cell r="B17693" t="str">
            <v>CORTE E COLOCACAO DE CONEXOES EM TUBO DE COBRE PARA AGUA QUENTE,COM DIAMETRO DE 54MM,EXCLUSIVE A PECA</v>
          </cell>
          <cell r="C17693" t="str">
            <v>UN</v>
          </cell>
        </row>
        <row r="17694">
          <cell r="A17694" t="str">
            <v>15.045.0105-A</v>
          </cell>
          <cell r="B17694" t="str">
            <v>CORTE E COLOCACAO DE CONEXOES EM TUBO DE COBRE PARA AGUA QUENTE,COM DIAMETRO DE 54MM,EXCLUSIVE A PECA</v>
          </cell>
          <cell r="C17694" t="str">
            <v>UN</v>
          </cell>
        </row>
        <row r="17695">
          <cell r="A17695" t="str">
            <v>15.045.0106-0</v>
          </cell>
          <cell r="B17695" t="str">
            <v>CORTE E COLOCACAO DE CONEXOES EM TUBO DE COBRE PARA AGUA QUENTE,COM DIAMETRO DE 66MM,EXCLUSIVE A PECA</v>
          </cell>
          <cell r="C17695" t="str">
            <v>UN</v>
          </cell>
        </row>
        <row r="17696">
          <cell r="A17696" t="str">
            <v>15.045.0106-A</v>
          </cell>
          <cell r="B17696" t="str">
            <v>CORTE E COLOCACAO DE CONEXOES EM TUBO DE COBRE PARA AGUA QUENTE,COM DIAMETRO DE 66MM,EXCLUSIVE A PECA</v>
          </cell>
          <cell r="C17696" t="str">
            <v>UN</v>
          </cell>
        </row>
        <row r="17697">
          <cell r="A17697" t="str">
            <v>15.045.0107-0</v>
          </cell>
          <cell r="B17697" t="str">
            <v>CORTE E COLOCACAO DE CONEXOES EM TUBO DE COBRE PARA AGUA QUENTE,COM DIAMETRO DE 79MM,EXCLUSIVE A PECA</v>
          </cell>
          <cell r="C17697" t="str">
            <v>UN</v>
          </cell>
        </row>
        <row r="17698">
          <cell r="A17698" t="str">
            <v>15.045.0107-A</v>
          </cell>
          <cell r="B17698" t="str">
            <v>CORTE E COLOCACAO DE CONEXOES EM TUBO DE COBRE PARA AGUA QUENTE,COM DIAMETRO DE 79MM,EXCLUSIVE A PECA</v>
          </cell>
          <cell r="C17698" t="str">
            <v>UN</v>
          </cell>
        </row>
        <row r="17699">
          <cell r="A17699" t="str">
            <v>15.045.0108-0</v>
          </cell>
          <cell r="B17699" t="str">
            <v>CORTE E COLOCACAO DE CONEXOES EM TUBO DE COBRE PARA AGUA QUENTE,COM DIAMETRO DE 104MM,EXCLUSIVE A PECA</v>
          </cell>
          <cell r="C17699" t="str">
            <v>UN</v>
          </cell>
        </row>
        <row r="17700">
          <cell r="A17700" t="str">
            <v>15.045.0108-A</v>
          </cell>
          <cell r="B17700" t="str">
            <v>CORTE E COLOCACAO DE CONEXOES EM TUBO DE COBRE PARA AGUA QUENTE,COM DIAMETRO DE 104MM,EXCLUSIVE A PECA</v>
          </cell>
          <cell r="C17700" t="str">
            <v>UN</v>
          </cell>
        </row>
        <row r="17701">
          <cell r="A17701" t="str">
            <v>15.045.0110-0</v>
          </cell>
          <cell r="B17701" t="str">
            <v>ABERTURA E FECHAMENTO MANUAL DE RASGO EM ALVENARIA,PARA PASSAGEM DE TUBOS E DUTOS,COM DIAMETRO DE 1/2" A 1"</v>
          </cell>
          <cell r="C17701" t="str">
            <v>M</v>
          </cell>
        </row>
        <row r="17702">
          <cell r="A17702" t="str">
            <v>15.045.0110-A</v>
          </cell>
          <cell r="B17702" t="str">
            <v>ABERTURA E FECHAMENTO MANUAL DE RASGO EM ALVENARIA,PARA PASSAGEM DE TUBOS E DUTOS,COM DIAMETRO DE 1/2" A 1"</v>
          </cell>
          <cell r="C17702" t="str">
            <v>M</v>
          </cell>
        </row>
        <row r="17703">
          <cell r="A17703" t="str">
            <v>15.045.0111-0</v>
          </cell>
          <cell r="B17703" t="str">
            <v>ABERTURA E FECHAMENTO MANUAL DE RASGO EM CONCRETO,PARA PASSAGEM DE TUBOS E DUTOS,COM DIAMETRO DE 1/2" A 1"</v>
          </cell>
          <cell r="C17703" t="str">
            <v>M</v>
          </cell>
        </row>
        <row r="17704">
          <cell r="A17704" t="str">
            <v>15.045.0111-A</v>
          </cell>
          <cell r="B17704" t="str">
            <v>ABERTURA E FECHAMENTO MANUAL DE RASGO EM CONCRETO,PARA PASSAGEM DE TUBOS E DUTOS,COM DIAMETRO DE 1/2" A 1"</v>
          </cell>
          <cell r="C17704" t="str">
            <v>M</v>
          </cell>
        </row>
        <row r="17705">
          <cell r="A17705" t="str">
            <v>15.045.0115-0</v>
          </cell>
          <cell r="B17705" t="str">
            <v>ABERTURA E FECHAMENTO MANUAL DE RASGO EM ALVENARIA,PARA PASSAGEM DE TUBOS E DUTOS,COM DIAMETRO DE 1.1/4" A 2"</v>
          </cell>
          <cell r="C17705" t="str">
            <v>M</v>
          </cell>
        </row>
        <row r="17706">
          <cell r="A17706" t="str">
            <v>15.045.0115-A</v>
          </cell>
          <cell r="B17706" t="str">
            <v>ABERTURA E FECHAMENTO MANUAL DE RASGO EM ALVENARIA,PARA PASSAGEM DE TUBOS E DUTOS,COM DIAMETRO DE 1.1/4" A 2"</v>
          </cell>
          <cell r="C17706" t="str">
            <v>M</v>
          </cell>
        </row>
        <row r="17707">
          <cell r="A17707" t="str">
            <v>15.045.0116-0</v>
          </cell>
          <cell r="B17707" t="str">
            <v>ABERTURA E FECHAMENTO MANUAL DE RASGO EM CONCRETO,PARA PASSAGEM DE TUBOS E DUTOS,COM DIAMETRO DE 1.1/4" A 2"</v>
          </cell>
          <cell r="C17707" t="str">
            <v>M</v>
          </cell>
        </row>
        <row r="17708">
          <cell r="A17708" t="str">
            <v>15.045.0116-A</v>
          </cell>
          <cell r="B17708" t="str">
            <v>ABERTURA E FECHAMENTO MANUAL DE RASGO EM CONCRETO,PARA PASSAGEM DE TUBOS E DUTOS,COM DIAMETRO DE 1.1/4" A 2"</v>
          </cell>
          <cell r="C17708" t="str">
            <v>M</v>
          </cell>
        </row>
        <row r="17709">
          <cell r="A17709" t="str">
            <v>15.045.0120-0</v>
          </cell>
          <cell r="B17709" t="str">
            <v>ABERTURA E FECHAMENTO MANUAL DE RASGO EM ALVENARIA,PARA PASSAGEM DE TUBOS E DUTOS,COM DIAMETRO DE 2.1/2" A 4"</v>
          </cell>
          <cell r="C17709" t="str">
            <v>M</v>
          </cell>
        </row>
        <row r="17710">
          <cell r="A17710" t="str">
            <v>15.045.0120-A</v>
          </cell>
          <cell r="B17710" t="str">
            <v>ABERTURA E FECHAMENTO MANUAL DE RASGO EM ALVENARIA,PARA PASSAGEM DE TUBOS E DUTOS,COM DIAMETRO DE 2.1/2" A 4"</v>
          </cell>
          <cell r="C17710" t="str">
            <v>M</v>
          </cell>
        </row>
        <row r="17711">
          <cell r="A17711" t="str">
            <v>15.045.0121-0</v>
          </cell>
          <cell r="B17711" t="str">
            <v>ABERTURA E FECHAMENTO MANUAL DE RASGO EM CONCRETO,PARA PASSAGEM DE TUBOS E DUTOS,COM DIAMETRO DE 2.1/2" A 4"</v>
          </cell>
          <cell r="C17711" t="str">
            <v>M</v>
          </cell>
        </row>
        <row r="17712">
          <cell r="A17712" t="str">
            <v>15.045.0121-A</v>
          </cell>
          <cell r="B17712" t="str">
            <v>ABERTURA E FECHAMENTO MANUAL DE RASGO EM CONCRETO,PARA PASSAGEM DE TUBOS E DUTOS,COM DIAMETRO DE 2.1/2" A 4"</v>
          </cell>
          <cell r="C17712" t="str">
            <v>M</v>
          </cell>
        </row>
        <row r="17713">
          <cell r="A17713" t="str">
            <v>15.046.0010-0</v>
          </cell>
          <cell r="B17713" t="str">
            <v>SOLDA DE TOPO,EM TUBULACAO PARA VAPOR(SCH-40 OU SCH-80),NO DIAMETRO DE 1/2",UTILIZANDO CONVERSOR ELETROMOTORIZADO,INCLUSIVE CORTE OU CHANFRO DAS EXTREMIDADES</v>
          </cell>
          <cell r="C17713" t="str">
            <v>UN</v>
          </cell>
        </row>
        <row r="17714">
          <cell r="A17714" t="str">
            <v>15.046.0010-A</v>
          </cell>
          <cell r="B17714" t="str">
            <v>SOLDA DE TOPO,EM TUBULACAO PARA VAPOR(SCH-40 OU SCH-80),NO DIAMETRO DE 1/2",UTILIZANDO CONVERSOR ELETROMOTORIZADO,INCLUSIVE CORTE OU CHANFRO DAS EXTREMIDADES</v>
          </cell>
          <cell r="C17714" t="str">
            <v>UN</v>
          </cell>
        </row>
        <row r="17715">
          <cell r="A17715" t="str">
            <v>15.046.0011-0</v>
          </cell>
          <cell r="B17715" t="str">
            <v>SOLDA DE TOPO,EM TUBULACAO PARA VAPOR(SCH-40 OU SCH-80),NO DIAMETRO DE 3/4",UTILIZANDO CONVERSOR ELETROMOTORIZADO,INCLUSIVE CORTE OU CHANFRO DAS EXTREMIDADES</v>
          </cell>
          <cell r="C17715" t="str">
            <v>UN</v>
          </cell>
        </row>
        <row r="17716">
          <cell r="A17716" t="str">
            <v>15.046.0011-A</v>
          </cell>
          <cell r="B17716" t="str">
            <v>SOLDA DE TOPO,EM TUBULACAO PARA VAPOR(SCH-40 OU SCH-80),NO DIAMETRO DE 3/4",UTILIZANDO CONVERSOR ELETROMOTORIZADO,INCLUSIVE CORTE OU CHANFRO DAS EXTREMIDADES</v>
          </cell>
          <cell r="C17716" t="str">
            <v>UN</v>
          </cell>
        </row>
        <row r="17717">
          <cell r="A17717" t="str">
            <v>15.046.0012-0</v>
          </cell>
          <cell r="B17717" t="str">
            <v>SOLDA DE TOPO,EM TUBULACAO PARA VAPOR(SCH-40 OU SCH-80),NO DIAMETRO DE 1",UTILIZANDO CONVERSOR ELETROMOTORIZADO,INCLUSIVE CORTE OU CHANFRO DAS EXTREMIDADES</v>
          </cell>
          <cell r="C17717" t="str">
            <v>UN</v>
          </cell>
        </row>
        <row r="17718">
          <cell r="A17718" t="str">
            <v>15.046.0012-A</v>
          </cell>
          <cell r="B17718" t="str">
            <v>SOLDA DE TOPO,EM TUBULACAO PARA VAPOR(SCH-40 OU SCH-80),NO DIAMETRO DE 1",UTILIZANDO CONVERSOR ELETROMOTORIZADO,INCLUSIVE CORTE OU CHANFRO DAS EXTREMIDADES</v>
          </cell>
          <cell r="C17718" t="str">
            <v>UN</v>
          </cell>
        </row>
        <row r="17719">
          <cell r="A17719" t="str">
            <v>15.046.0013-0</v>
          </cell>
          <cell r="B17719" t="str">
            <v>SOLDA DE TOPO,EM TUBULACAO PARA VAPOR(SCH-40 OU SCH-80),NO DIAMETRO DE 1.1/4",UTILIZANDO CONVERSOR ELETROMOTORIZADO,INCLUSIVE CORTE OU CHANFRO DAS EXTREMIDADES</v>
          </cell>
          <cell r="C17719" t="str">
            <v>UN</v>
          </cell>
        </row>
        <row r="17720">
          <cell r="A17720" t="str">
            <v>15.046.0013-A</v>
          </cell>
          <cell r="B17720" t="str">
            <v>SOLDA DE TOPO,EM TUBULACAO PARA VAPOR(SCH-40 OU SCH-80),NO DIAMETRO DE 1.1/4",UTILIZANDO CONVERSOR ELETROMOTORIZADO,INCLUSIVE CORTE OU CHANFRO DAS EXTREMIDADES</v>
          </cell>
          <cell r="C17720" t="str">
            <v>UN</v>
          </cell>
        </row>
        <row r="17721">
          <cell r="A17721" t="str">
            <v>15.046.0014-0</v>
          </cell>
          <cell r="B17721" t="str">
            <v>SOLDA DE TOPO,EM TUBULACAO PARA VAPOR(SCH-40 OU SCH-80),NO DIAMETRO DE 1.1/2",UTILIZANDO CONVERSOR ELETROMOTORIZADO,INCLUSIVE CORTE OU CHANFRO DAS EXTREMIDADES</v>
          </cell>
          <cell r="C17721" t="str">
            <v>UN</v>
          </cell>
        </row>
        <row r="17722">
          <cell r="A17722" t="str">
            <v>15.046.0014-A</v>
          </cell>
          <cell r="B17722" t="str">
            <v>SOLDA DE TOPO,EM TUBULACAO PARA VAPOR(SCH-40 OU SCH-80),NO DIAMETRO DE 1.1/2",UTILIZANDO CONVERSOR ELETROMOTORIZADO,INCLUSIVE CORTE OU CHANFRO DAS EXTREMIDADES</v>
          </cell>
          <cell r="C17722" t="str">
            <v>UN</v>
          </cell>
        </row>
        <row r="17723">
          <cell r="A17723" t="str">
            <v>15.046.0015-0</v>
          </cell>
          <cell r="B17723" t="str">
            <v>SOLDA DE TOPO,EM TUBULACAO PARA VAPOR(SCH-40 OU SCH-80),NO DIAMETRO DE 2",UTILIZANDO CONVERSOR ELETROMOTORIZADO,INCLUSIVE CORTE OU CHANFRO DAS EXTREMIDADES</v>
          </cell>
          <cell r="C17723" t="str">
            <v>UN</v>
          </cell>
        </row>
        <row r="17724">
          <cell r="A17724" t="str">
            <v>15.046.0015-A</v>
          </cell>
          <cell r="B17724" t="str">
            <v>SOLDA DE TOPO,EM TUBULACAO PARA VAPOR(SCH-40 OU SCH-80),NO DIAMETRO DE 2",UTILIZANDO CONVERSOR ELETROMOTORIZADO,INCLUSIVE CORTE OU CHANFRO DAS EXTREMIDADES</v>
          </cell>
          <cell r="C17724" t="str">
            <v>UN</v>
          </cell>
        </row>
        <row r="17725">
          <cell r="A17725" t="str">
            <v>15.046.0016-0</v>
          </cell>
          <cell r="B17725" t="str">
            <v>SOLDA DE TOPO,EM TUBULACAO PARA VAPOR(SCH-40 OU SCH-80),NO DIAMETRO DE 2.1/2",UTILIZANDO CONVERSOR ELETROMOTORIZADO,INCLUSIVE CORTE OU CHANFRO DAS EXTREMIDADES</v>
          </cell>
          <cell r="C17725" t="str">
            <v>UN</v>
          </cell>
        </row>
        <row r="17726">
          <cell r="A17726" t="str">
            <v>15.046.0016-A</v>
          </cell>
          <cell r="B17726" t="str">
            <v>SOLDA DE TOPO,EM TUBULACAO PARA VAPOR(SCH-40 OU SCH-80),NO DIAMETRO DE 2.1/2",UTILIZANDO CONVERSOR ELETROMOTORIZADO,INCLUSIVE CORTE OU CHANFRO DAS EXTREMIDADES</v>
          </cell>
          <cell r="C17726" t="str">
            <v>UN</v>
          </cell>
        </row>
        <row r="17727">
          <cell r="A17727" t="str">
            <v>15.046.0017-0</v>
          </cell>
          <cell r="B17727" t="str">
            <v>SOLDA DE TOPO,EM TUBULACAO PARA VAPOR(SCH-40 OU SCH-80),NO DIAMETRO DE 3",UTILIZANDO CONVERSOR ELETROMOTORIZADO,INCLUSIVE CORTE OU CHANFRO DAS EXTREMIDADES</v>
          </cell>
          <cell r="C17727" t="str">
            <v>UN</v>
          </cell>
        </row>
        <row r="17728">
          <cell r="A17728" t="str">
            <v>15.046.0017-A</v>
          </cell>
          <cell r="B17728" t="str">
            <v>SOLDA DE TOPO,EM TUBULACAO PARA VAPOR(SCH-40 OU SCH-80),NO DIAMETRO DE 3",UTILIZANDO CONVERSOR ELETROMOTORIZADO,INCLUSIVE CORTE OU CHANFRO DAS EXTREMIDADES</v>
          </cell>
          <cell r="C17728" t="str">
            <v>UN</v>
          </cell>
        </row>
        <row r="17729">
          <cell r="A17729" t="str">
            <v>15.046.0018-0</v>
          </cell>
          <cell r="B17729" t="str">
            <v>SOLDA DE TOPO,EM TUBULACAO PARA VAPOR(SCH-40 OU SCH-80),NO DIAMETRO DE 4",UTILIZANDO CONVERSOR ELETROMOTORIZADO,INCLUSIVE CORTE OU CHANFRO DAS EXTREMIDADES</v>
          </cell>
          <cell r="C17729" t="str">
            <v>UN</v>
          </cell>
        </row>
        <row r="17730">
          <cell r="A17730" t="str">
            <v>15.046.0018-A</v>
          </cell>
          <cell r="B17730" t="str">
            <v>SOLDA DE TOPO,EM TUBULACAO PARA VAPOR(SCH-40 OU SCH-80),NO DIAMETRO DE 4",UTILIZANDO CONVERSOR ELETROMOTORIZADO,INCLUSIVE CORTE OU CHANFRO DAS EXTREMIDADES</v>
          </cell>
          <cell r="C17730" t="str">
            <v>UN</v>
          </cell>
        </row>
        <row r="17731">
          <cell r="A17731" t="str">
            <v>15.047.0010-0</v>
          </cell>
          <cell r="B17731"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731" t="str">
            <v>M</v>
          </cell>
        </row>
        <row r="17732">
          <cell r="A17732" t="str">
            <v>15.047.0010-A</v>
          </cell>
          <cell r="B17732"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732" t="str">
            <v>M</v>
          </cell>
        </row>
        <row r="17733">
          <cell r="A17733" t="str">
            <v>15.047.0011-0</v>
          </cell>
          <cell r="B17733"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733" t="str">
            <v>M</v>
          </cell>
        </row>
        <row r="17734">
          <cell r="A17734" t="str">
            <v>15.047.0011-A</v>
          </cell>
          <cell r="B17734"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734" t="str">
            <v>M</v>
          </cell>
        </row>
        <row r="17735">
          <cell r="A17735" t="str">
            <v>15.047.0012-0</v>
          </cell>
          <cell r="B17735"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7735" t="str">
            <v>M</v>
          </cell>
        </row>
        <row r="17736">
          <cell r="A17736" t="str">
            <v>15.047.0012-A</v>
          </cell>
          <cell r="B17736"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7736" t="str">
            <v>M</v>
          </cell>
        </row>
        <row r="17737">
          <cell r="A17737" t="str">
            <v>15.047.0013-0</v>
          </cell>
          <cell r="B17737"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7737" t="str">
            <v>M</v>
          </cell>
        </row>
        <row r="17738">
          <cell r="A17738" t="str">
            <v>15.047.0013-A</v>
          </cell>
          <cell r="B17738"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7738" t="str">
            <v>M</v>
          </cell>
        </row>
        <row r="17739">
          <cell r="A17739" t="str">
            <v>15.047.0014-0</v>
          </cell>
          <cell r="B17739"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7739" t="str">
            <v>M</v>
          </cell>
        </row>
        <row r="17740">
          <cell r="A17740" t="str">
            <v>15.047.0014-A</v>
          </cell>
          <cell r="B17740"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7740" t="str">
            <v>M</v>
          </cell>
        </row>
        <row r="17741">
          <cell r="A17741" t="str">
            <v>15.047.0015-0</v>
          </cell>
          <cell r="B17741"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741" t="str">
            <v>M</v>
          </cell>
        </row>
        <row r="17742">
          <cell r="A17742" t="str">
            <v>15.047.0015-A</v>
          </cell>
          <cell r="B17742"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742" t="str">
            <v>M</v>
          </cell>
        </row>
        <row r="17743">
          <cell r="A17743" t="str">
            <v>15.047.0016-0</v>
          </cell>
          <cell r="B17743"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7743" t="str">
            <v>M</v>
          </cell>
        </row>
        <row r="17744">
          <cell r="A17744" t="str">
            <v>15.047.0016-A</v>
          </cell>
          <cell r="B17744"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7744" t="str">
            <v>M</v>
          </cell>
        </row>
        <row r="17745">
          <cell r="A17745" t="str">
            <v>15.047.0017-0</v>
          </cell>
          <cell r="B17745"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745" t="str">
            <v>M</v>
          </cell>
        </row>
        <row r="17746">
          <cell r="A17746" t="str">
            <v>15.047.0017-A</v>
          </cell>
          <cell r="B17746"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746" t="str">
            <v>M</v>
          </cell>
        </row>
        <row r="17747">
          <cell r="A17747" t="str">
            <v>15.047.0018-0</v>
          </cell>
          <cell r="B17747"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747" t="str">
            <v>M</v>
          </cell>
        </row>
        <row r="17748">
          <cell r="A17748" t="str">
            <v>15.047.0018-A</v>
          </cell>
          <cell r="B17748"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748" t="str">
            <v>M</v>
          </cell>
        </row>
        <row r="17749">
          <cell r="A17749" t="str">
            <v>15.058.0010-0</v>
          </cell>
          <cell r="B17749" t="str">
            <v>FORNECIMENTO DE AGUA,PELA CEDAE,PARA OBRAS PUBLICAS,CONDIDERANDO UM CONSUMO MENSAL DE ATE 20,00M3,TARIFA "A"</v>
          </cell>
          <cell r="C17749" t="str">
            <v>M3XMES</v>
          </cell>
        </row>
        <row r="17750">
          <cell r="A17750" t="str">
            <v>15.058.0010-A</v>
          </cell>
          <cell r="B17750" t="str">
            <v>FORNECIMENTO DE AGUA,PELA CEDAE,PARA OBRAS PUBLICAS,CONDIDERANDO UM CONSUMO MENSAL DE ATE 20,00M3,TARIFA "A"</v>
          </cell>
          <cell r="C17750" t="str">
            <v>M3XMES</v>
          </cell>
        </row>
        <row r="17751">
          <cell r="A17751" t="str">
            <v>15.058.0015-0</v>
          </cell>
          <cell r="B17751" t="str">
            <v>ADICIONAL PARA O ITEM 15.058.0010,CONSIDERANDO O CONSUMO MENSAL ENTRE 21,00 E 30,00M3</v>
          </cell>
          <cell r="C17751" t="str">
            <v>M3XMES</v>
          </cell>
        </row>
        <row r="17752">
          <cell r="A17752" t="str">
            <v>15.058.0015-A</v>
          </cell>
          <cell r="B17752" t="str">
            <v>ADICIONAL PARA O ITEM 15.058.0010,CONSIDERANDO O CONSUMO MENSAL ENTRE 21,00 E 30,00M3</v>
          </cell>
          <cell r="C17752" t="str">
            <v>M3XMES</v>
          </cell>
        </row>
        <row r="17753">
          <cell r="A17753" t="str">
            <v>15.058.0020-0</v>
          </cell>
          <cell r="B17753" t="str">
            <v>ADICIONAL PARA OS ITENS 15.058.0010 E 15.058.0015,CONSIDERANDO O CONSUMO MENSAL ENTRE 31,00 E 100,00M3</v>
          </cell>
          <cell r="C17753" t="str">
            <v>M3XMES</v>
          </cell>
        </row>
        <row r="17754">
          <cell r="A17754" t="str">
            <v>15.058.0020-A</v>
          </cell>
          <cell r="B17754" t="str">
            <v>ADICIONAL PARA OS ITENS 15.058.0010 E 15.058.0015,CONSIDERANDO O CONSUMO MENSAL ENTRE 31,00 E 100,00M3</v>
          </cell>
          <cell r="C17754" t="str">
            <v>M3XMES</v>
          </cell>
        </row>
        <row r="17755">
          <cell r="A17755" t="str">
            <v>15.058.0050-0</v>
          </cell>
          <cell r="B17755" t="str">
            <v>FORNECIMENTO DE AGUA,PELA CEDAE,PARA OBRAS PUBLICAS,CONSIDERANDO O CONSUMO MENSAL DE ATE 30,00M3,TARIFA "B"</v>
          </cell>
          <cell r="C17755" t="str">
            <v>M3XMES</v>
          </cell>
        </row>
        <row r="17756">
          <cell r="A17756" t="str">
            <v>15.058.0050-A</v>
          </cell>
          <cell r="B17756" t="str">
            <v>FORNECIMENTO DE AGUA,PELA CEDAE,PARA OBRAS PUBLICAS,CONSIDERANDO O CONSUMO MENSAL DE ATE 30,00M3,TARIFA "B"</v>
          </cell>
          <cell r="C17756" t="str">
            <v>M3XMES</v>
          </cell>
        </row>
        <row r="17757">
          <cell r="A17757" t="str">
            <v>15.058.0055-0</v>
          </cell>
          <cell r="B17757" t="str">
            <v>ADICIONAL PARA O ITEM 15.058.0050,CONSIDERANDO O CONSUMO MENSAL DE 31,00 ATE 130,00M3</v>
          </cell>
          <cell r="C17757" t="str">
            <v>M3XMES</v>
          </cell>
        </row>
        <row r="17758">
          <cell r="A17758" t="str">
            <v>15.058.0055-A</v>
          </cell>
          <cell r="B17758" t="str">
            <v>ADICIONAL PARA O ITEM 15.058.0050,CONSIDERANDO O CONSUMO MENSAL DE 31,00 ATE 130,00M3</v>
          </cell>
          <cell r="C17758" t="str">
            <v>M3XMES</v>
          </cell>
        </row>
        <row r="17759">
          <cell r="A17759" t="str">
            <v>15.058.0060-0</v>
          </cell>
          <cell r="B17759" t="str">
            <v>ADICIONAL PARA OS ITENS 15.058.0050 E 15.058.0055,CONSIDERANDO O CONSUMO MENSAL MAIOR QUE 130,00M3</v>
          </cell>
          <cell r="C17759" t="str">
            <v>M3XMES</v>
          </cell>
        </row>
        <row r="17760">
          <cell r="A17760" t="str">
            <v>15.058.0060-A</v>
          </cell>
          <cell r="B17760" t="str">
            <v>ADICIONAL PARA OS ITENS 15.058.0050 E 15.058.0055,CONSIDERANDO O CONSUMO MENSAL MAIOR QUE 130,00M3</v>
          </cell>
          <cell r="C17760" t="str">
            <v>M3XMES</v>
          </cell>
        </row>
        <row r="17761">
          <cell r="A17761" t="str">
            <v>15.065.0010-0</v>
          </cell>
          <cell r="B17761" t="str">
            <v>LIGACAO PREDIAL DE ESGOTO SANITARIO,SEGUNDO INSTRUCOES DA CEDAE,INCLUSIVE CAIXA DE INSPECAO COM TAMPAO DE FERRO FUNDIDOLEVE,EM LOGRADOURO DOTADO DE COLETOR DUPLO.ESTE CUSTO INCLUIESCAVACAO E REATERRO</v>
          </cell>
          <cell r="C17761" t="str">
            <v>UN</v>
          </cell>
        </row>
        <row r="17762">
          <cell r="A17762" t="str">
            <v>15.065.0010-A</v>
          </cell>
          <cell r="B17762" t="str">
            <v>LIGACAO PREDIAL DE ESGOTO SANITARIO,SEGUNDO INSTRUCOES DA CEDAE,INCLUSIVE CAIXA DE INSPECAO COM TAMPAO DE FERRO FUNDIDOLEVE,EM LOGRADOURO DOTADO DE COLETOR DUPLO.ESTE CUSTO INCLUIESCAVACAO E REATERRO</v>
          </cell>
          <cell r="C17762" t="str">
            <v>UN</v>
          </cell>
        </row>
        <row r="17763">
          <cell r="A17763" t="str">
            <v>15.065.0011-0</v>
          </cell>
          <cell r="B17763" t="str">
            <v>LIGACAO PREDIAL DE ESGOTO SANITARIO,SEGUNDO INSTRUCOES DA CEDAE,INCLUSIVE CAIXA DE INSPECAO COM TAMPAO DE FERRO FUNDIDOPESADO,EM LOGRADOURO DOTADO DE COLETOR DUPLO.ESTE CUSTO INCLUI ESCAVACAO E REATERRO</v>
          </cell>
          <cell r="C17763" t="str">
            <v>UN</v>
          </cell>
        </row>
        <row r="17764">
          <cell r="A17764" t="str">
            <v>15.065.0011-A</v>
          </cell>
          <cell r="B17764" t="str">
            <v>LIGACAO PREDIAL DE ESGOTO SANITARIO,SEGUNDO INSTRUCOES DA CEDAE,INCLUSIVE CAIXA DE INSPECAO COM TAMPAO DE FERRO FUNDIDOPESADO,EM LOGRADOURO DOTADO DE COLETOR DUPLO.ESTE CUSTO INCLUI ESCAVACAO E REATERRO</v>
          </cell>
          <cell r="C17764" t="str">
            <v>UN</v>
          </cell>
        </row>
        <row r="17765">
          <cell r="A17765" t="str">
            <v>15.065.0015-0</v>
          </cell>
          <cell r="B17765" t="str">
            <v>LIGACAO PREDIAL DE ESGOTO SANITARIO,SEGUNDO INSTRUCOES DA CEDAE,INCLUSIVE CAIXA DE INSPECAO COM TAMPAO DE FERRO FUNDIDOLEVE,EM LOGRADOURO SEM PAVIMENTACAO,DOTADO DE COLETOR UNICO.ESTE CUSTO INCLUI ESCAVACAO E REATERRO</v>
          </cell>
          <cell r="C17765" t="str">
            <v>UN</v>
          </cell>
        </row>
        <row r="17766">
          <cell r="A17766" t="str">
            <v>15.065.0015-A</v>
          </cell>
          <cell r="B17766" t="str">
            <v>LIGACAO PREDIAL DE ESGOTO SANITARIO,SEGUNDO INSTRUCOES DA CEDAE,INCLUSIVE CAIXA DE INSPECAO COM TAMPAO DE FERRO FUNDIDOLEVE,EM LOGRADOURO SEM PAVIMENTACAO,DOTADO DE COLETOR UNICO.ESTE CUSTO INCLUI ESCAVACAO E REATERRO</v>
          </cell>
          <cell r="C17766" t="str">
            <v>UN</v>
          </cell>
        </row>
        <row r="17767">
          <cell r="A17767" t="str">
            <v>15.065.0016-0</v>
          </cell>
          <cell r="B17767" t="str">
            <v>LIGACAO PREDIAL DE ESGOTO SANITARIO,SEGUNDO INSTRUCOES DA CEDAE,INCLUSIVE CAIXA DE INSPECAO COM TAMPAO DE FERRO FUNDIDOPESADO,EM LOGRADOURO SEM PAVIMENTACAO,DOTADO DE COLETOR UNICO.ESTE CUSTO INCLUI ESCAVACAO E REATERRO</v>
          </cell>
          <cell r="C17767" t="str">
            <v>UN</v>
          </cell>
        </row>
        <row r="17768">
          <cell r="A17768" t="str">
            <v>15.065.0016-A</v>
          </cell>
          <cell r="B17768" t="str">
            <v>LIGACAO PREDIAL DE ESGOTO SANITARIO,SEGUNDO INSTRUCOES DA CEDAE,INCLUSIVE CAIXA DE INSPECAO COM TAMPAO DE FERRO FUNDIDOPESADO,EM LOGRADOURO SEM PAVIMENTACAO,DOTADO DE COLETOR UNICO.ESTE CUSTO INCLUI ESCAVACAO E REATERRO</v>
          </cell>
          <cell r="C17768" t="str">
            <v>UN</v>
          </cell>
        </row>
        <row r="17769">
          <cell r="A17769" t="str">
            <v>15.065.0020-0</v>
          </cell>
          <cell r="B17769"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7769" t="str">
            <v>UN</v>
          </cell>
        </row>
        <row r="17770">
          <cell r="A17770" t="str">
            <v>15.065.0020-A</v>
          </cell>
          <cell r="B17770"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7770" t="str">
            <v>UN</v>
          </cell>
        </row>
        <row r="17771">
          <cell r="A17771" t="str">
            <v>15.065.0021-0</v>
          </cell>
          <cell r="B17771"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7771" t="str">
            <v>UN</v>
          </cell>
        </row>
        <row r="17772">
          <cell r="A17772" t="str">
            <v>15.065.0021-A</v>
          </cell>
          <cell r="B17772"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7772" t="str">
            <v>UN</v>
          </cell>
        </row>
        <row r="17773">
          <cell r="A17773" t="str">
            <v>15.065.0025-0</v>
          </cell>
          <cell r="B17773" t="str">
            <v>LIGACAO PREDIAL DE ESGOTO SANITARIO,SEGUNDO INSTRUCOES DA CEDAE,INCLUSIVE CAIXA DE INSPECAO COM TAMPAO DE FERRO FUNDIDOLEVE,EM LOGRADOURO PAVIMENTADO,COM LENCOL DE ASFALTO SOBRE CAMADA DE CONCRETO E DOTADO DE COLETOR UNICO.ESTE CUSTO INCLUI ESCAVACAO E REATERRO</v>
          </cell>
          <cell r="C17773" t="str">
            <v>UN</v>
          </cell>
        </row>
        <row r="17774">
          <cell r="A17774" t="str">
            <v>15.065.0025-A</v>
          </cell>
          <cell r="B17774" t="str">
            <v>LIGACAO PREDIAL DE ESGOTO SANITARIO,SEGUNDO INSTRUCOES DA CEDAE,INCLUSIVE CAIXA DE INSPECAO COM TAMPAO DE FERRO FUNDIDOLEVE,EM LOGRADOURO PAVIMENTADO,COM LENCOL DE ASFALTO SOBRE CAMADA DE CONCRETO E DOTADO DE COLETOR UNICO.ESTE CUSTO INCLUI ESCAVACAO E REATERRO</v>
          </cell>
          <cell r="C17774" t="str">
            <v>UN</v>
          </cell>
        </row>
        <row r="17775">
          <cell r="A17775" t="str">
            <v>15.065.0026-0</v>
          </cell>
          <cell r="B17775" t="str">
            <v>LIGACAO PREDIAL DE ESGOTO SANITARIO,SEGUNDO INSTRUCOES DA CEDAE,INCLUSIVE CAIXA DE INSPECAO COM TAMPAO DE FERRO FUNDIDOPESADO,EM LOGRADOURO PAVIMENTADO,COM LENCOL DE ASFALTO SOBRECAMADA DE CONCRETO E DOTADO DE COLETOR UNICO.ESTE CUSTO INCLUI ESCAVACAO E REATERRO</v>
          </cell>
          <cell r="C17775" t="str">
            <v>UN</v>
          </cell>
        </row>
        <row r="17776">
          <cell r="A17776" t="str">
            <v>15.065.0026-A</v>
          </cell>
          <cell r="B17776" t="str">
            <v>LIGACAO PREDIAL DE ESGOTO SANITARIO,SEGUNDO INSTRUCOES DA CEDAE,INCLUSIVE CAIXA DE INSPECAO COM TAMPAO DE FERRO FUNDIDOPESADO,EM LOGRADOURO PAVIMENTADO,COM LENCOL DE ASFALTO SOBRECAMADA DE CONCRETO E DOTADO DE COLETOR UNICO.ESTE CUSTO INCLUI ESCAVACAO E REATERRO</v>
          </cell>
          <cell r="C17776" t="str">
            <v>UN</v>
          </cell>
        </row>
        <row r="17777">
          <cell r="A17777" t="str">
            <v>15.066.0001-1</v>
          </cell>
          <cell r="B17777" t="str">
            <v>CONJUNTO DE MATERIAIS PARA CAVALETE DE RAMAL PREDIAL DE AGUA,PADRAO NORMAL,TIPO A DE 1/2".FORNECIMENTO</v>
          </cell>
          <cell r="C17777" t="str">
            <v>UN</v>
          </cell>
        </row>
        <row r="17778">
          <cell r="A17778" t="str">
            <v>15.066.0001-B</v>
          </cell>
          <cell r="B17778" t="str">
            <v>CONJUNTO DE MATERIAIS PARA CAVALETE DE RAMAL PREDIAL DE AGUA,PADRAO NORMAL,TIPO A DE 1/2".FORNECIMENTO</v>
          </cell>
          <cell r="C17778" t="str">
            <v>UN</v>
          </cell>
        </row>
        <row r="17779">
          <cell r="A17779" t="str">
            <v>15.066.0002-1</v>
          </cell>
          <cell r="B17779" t="str">
            <v>CONJUNTO DE MATERIAIS PARA CAVALETE DE RAMAL PREDIAL DE AGUA,PADRAO NORMAL,TIPO A DE 3/4".FORNECIMENTO</v>
          </cell>
          <cell r="C17779" t="str">
            <v>UN</v>
          </cell>
        </row>
        <row r="17780">
          <cell r="A17780" t="str">
            <v>15.066.0002-B</v>
          </cell>
          <cell r="B17780" t="str">
            <v>CONJUNTO DE MATERIAIS PARA CAVALETE DE RAMAL PREDIAL DE AGUA,PADRAO NORMAL,TIPO A DE 3/4".FORNECIMENTO</v>
          </cell>
          <cell r="C17780" t="str">
            <v>UN</v>
          </cell>
        </row>
        <row r="17781">
          <cell r="A17781" t="str">
            <v>15.066.0003-1</v>
          </cell>
          <cell r="B17781" t="str">
            <v>CONJUNTO DE MATERIAIS PARA CAVALETE DE RAMAL PREDIAL DE AGUA,PADRAO NORMAL,TIPO A DE 1".FORNECIMENTO</v>
          </cell>
          <cell r="C17781" t="str">
            <v>UN</v>
          </cell>
        </row>
        <row r="17782">
          <cell r="A17782" t="str">
            <v>15.066.0003-B</v>
          </cell>
          <cell r="B17782" t="str">
            <v>CONJUNTO DE MATERIAIS PARA CAVALETE DE RAMAL PREDIAL DE AGUA,PADRAO NORMAL,TIPO A DE 1".FORNECIMENTO</v>
          </cell>
          <cell r="C17782" t="str">
            <v>UN</v>
          </cell>
        </row>
        <row r="17783">
          <cell r="A17783" t="str">
            <v>15.066.0004-0</v>
          </cell>
          <cell r="B17783" t="str">
            <v>CONJUNTO DE MATERIAIS PARA CAVALETE DE RAMAL PREDIAL DE AGUA,PADRAO NORMAL,TIPO A DE 1.1/2".FORNECIMENTO</v>
          </cell>
          <cell r="C17783" t="str">
            <v>UN</v>
          </cell>
        </row>
        <row r="17784">
          <cell r="A17784" t="str">
            <v>15.066.0004-A</v>
          </cell>
          <cell r="B17784" t="str">
            <v>CONJUNTO DE MATERIAIS PARA CAVALETE DE RAMAL PREDIAL DE AGUA,PADRAO NORMAL,TIPO A DE 1.1/2".FORNECIMENTO</v>
          </cell>
          <cell r="C17784" t="str">
            <v>UN</v>
          </cell>
        </row>
        <row r="17785">
          <cell r="A17785" t="str">
            <v>15.066.0006-0</v>
          </cell>
          <cell r="B17785" t="str">
            <v>CONJUNTO DE MATERIAIS PARA CAVALETE DE RAMAL PREDIAL DE AGUA,PADRAO NORMAL,TIPO B DE 1/2".FORNECIMENTO</v>
          </cell>
          <cell r="C17785" t="str">
            <v>UN</v>
          </cell>
        </row>
        <row r="17786">
          <cell r="A17786" t="str">
            <v>15.066.0006-A</v>
          </cell>
          <cell r="B17786" t="str">
            <v>CONJUNTO DE MATERIAIS PARA CAVALETE DE RAMAL PREDIAL DE AGUA,PADRAO NORMAL,TIPO B DE 1/2".FORNECIMENTO</v>
          </cell>
          <cell r="C17786" t="str">
            <v>UN</v>
          </cell>
        </row>
        <row r="17787">
          <cell r="A17787" t="str">
            <v>15.066.0007-0</v>
          </cell>
          <cell r="B17787" t="str">
            <v>CONJUNTO DE MATERIAIS PARA CAVALETE DE RAMAL PREDIAL DE AGUA,PADRAO NORMAL,TIPO B DE 3/4".FORNECIMENTO</v>
          </cell>
          <cell r="C17787" t="str">
            <v>UN</v>
          </cell>
        </row>
        <row r="17788">
          <cell r="A17788" t="str">
            <v>15.066.0007-A</v>
          </cell>
          <cell r="B17788" t="str">
            <v>CONJUNTO DE MATERIAIS PARA CAVALETE DE RAMAL PREDIAL DE AGUA,PADRAO NORMAL,TIPO B DE 3/4".FORNECIMENTO</v>
          </cell>
          <cell r="C17788" t="str">
            <v>UN</v>
          </cell>
        </row>
        <row r="17789">
          <cell r="A17789" t="str">
            <v>15.066.0012-0</v>
          </cell>
          <cell r="B17789" t="str">
            <v>CONJUNTO DE MATERIAIS,COMPLETO,PARA LIGACAO DE RAMAL PREDIALDE AGUA,DENOMINADO "KIT CAVALETE",EM PVC,DIAMETRO DE 1/2".FORNECIMENTO</v>
          </cell>
          <cell r="C17789" t="str">
            <v>UN</v>
          </cell>
        </row>
        <row r="17790">
          <cell r="A17790" t="str">
            <v>15.066.0012-A</v>
          </cell>
          <cell r="B17790" t="str">
            <v>CONJUNTO DE MATERIAIS,COMPLETO,PARA LIGACAO DE RAMAL PREDIALDE AGUA,DENOMINADO "KIT CAVALETE",EM PVC,DIAMETRO DE 1/2".FORNECIMENTO</v>
          </cell>
          <cell r="C17790" t="str">
            <v>UN</v>
          </cell>
        </row>
        <row r="17791">
          <cell r="A17791" t="str">
            <v>15.066.0013-0</v>
          </cell>
          <cell r="B17791" t="str">
            <v>CONJUNTO DE MATERIAIS,COMPLETO,PARA LIGACAO DE RAMAL PREDIALDE AGUA,DENOMINADO "KIT CAVALETE",EM PVC,DIAMETRO DE 3/4".FORNECIMENTO</v>
          </cell>
          <cell r="C17791" t="str">
            <v>UN</v>
          </cell>
        </row>
        <row r="17792">
          <cell r="A17792" t="str">
            <v>15.066.0013-A</v>
          </cell>
          <cell r="B17792" t="str">
            <v>CONJUNTO DE MATERIAIS,COMPLETO,PARA LIGACAO DE RAMAL PREDIALDE AGUA,DENOMINADO "KIT CAVALETE",EM PVC,DIAMETRO DE 3/4".FORNECIMENTO</v>
          </cell>
          <cell r="C17792" t="str">
            <v>UN</v>
          </cell>
        </row>
        <row r="17793">
          <cell r="A17793" t="str">
            <v>15.066.0021-0</v>
          </cell>
          <cell r="B17793" t="str">
            <v>CONJUNTO DE MATERIAIS PARA RAMAL PREDIAL DE AGUA DE PEAD 20MM,PADRAO NORMAL,LIGADO EM DISTRIBUIDOR DE PVC DN DE 50MM OU2",EXCLUSIVE TUBO E CAVALETE.FORNECIMENTO</v>
          </cell>
          <cell r="C17793" t="str">
            <v>UN</v>
          </cell>
        </row>
        <row r="17794">
          <cell r="A17794" t="str">
            <v>15.066.0021-A</v>
          </cell>
          <cell r="B17794" t="str">
            <v>CONJUNTO DE MATERIAIS PARA RAMAL PREDIAL DE AGUA DE PEAD 20MM,PADRAO NORMAL,LIGADO EM DISTRIBUIDOR DE PVC DN DE 50MM OU2",EXCLUSIVE TUBO E CAVALETE.FORNECIMENTO</v>
          </cell>
          <cell r="C17794" t="str">
            <v>UN</v>
          </cell>
        </row>
        <row r="17795">
          <cell r="A17795" t="str">
            <v>15.066.0022-0</v>
          </cell>
          <cell r="B17795" t="str">
            <v>CONJUNTO DE MATERIAIS PARA RAMAL PREDIAL DE AGUA DE PEAD 20MM,PADRAO NORMAL,LIGADO EM DISTRUIBUIDOR DE PVC DN DE 75MM OU3",EXCLUSIVE TUBO E CAVALETE.FORNECIMENTO</v>
          </cell>
          <cell r="C17795" t="str">
            <v>UN</v>
          </cell>
        </row>
        <row r="17796">
          <cell r="A17796" t="str">
            <v>15.066.0022-A</v>
          </cell>
          <cell r="B17796" t="str">
            <v>CONJUNTO DE MATERIAIS PARA RAMAL PREDIAL DE AGUA DE PEAD 20MM,PADRAO NORMAL,LIGADO EM DISTRUIBUIDOR DE PVC DN DE 75MM OU3",EXCLUSIVE TUBO E CAVALETE.FORNECIMENTO</v>
          </cell>
          <cell r="C17796" t="str">
            <v>UN</v>
          </cell>
        </row>
        <row r="17797">
          <cell r="A17797" t="str">
            <v>15.066.0023-0</v>
          </cell>
          <cell r="B17797" t="str">
            <v>CONJUNTO DE MATERIAIS PARA RAMAL PREDIAL DE AGUA DE PEAD 20MM,PADRAO NORMAL,LIGADO EM DISTRIBUIDOR DE FERRO FUNDIDO K-7DN DE 75MM,EXCLUSIVE TUBO E CAVALETE.FORNECIMENTO</v>
          </cell>
          <cell r="C17797" t="str">
            <v>UN</v>
          </cell>
        </row>
        <row r="17798">
          <cell r="A17798" t="str">
            <v>15.066.0023-A</v>
          </cell>
          <cell r="B17798" t="str">
            <v>CONJUNTO DE MATERIAIS PARA RAMAL PREDIAL DE AGUA DE PEAD 20MM,PADRAO NORMAL,LIGADO EM DISTRIBUIDOR DE FERRO FUNDIDO K-7DN DE 75MM,EXCLUSIVE TUBO E CAVALETE.FORNECIMENTO</v>
          </cell>
          <cell r="C17798" t="str">
            <v>UN</v>
          </cell>
        </row>
        <row r="17799">
          <cell r="A17799" t="str">
            <v>15.066.0024-0</v>
          </cell>
          <cell r="B17799" t="str">
            <v>CONJUNTO DE MATERIAIS PARA RAMAL PREDIAL DE AGUA DE PEAD 20MM,PADRAO NORMAL,LIGADO EM DISTRIBUIDOR DE FERRO FUNDIDO K-7OU PVC DEFOFO DN DE 100MM,EXCLUSIVE TUBO E CAVALETE.FORNECIMENTO</v>
          </cell>
          <cell r="C17799" t="str">
            <v>UN</v>
          </cell>
        </row>
        <row r="17800">
          <cell r="A17800" t="str">
            <v>15.066.0024-A</v>
          </cell>
          <cell r="B17800" t="str">
            <v>CONJUNTO DE MATERIAIS PARA RAMAL PREDIAL DE AGUA DE PEAD 20MM,PADRAO NORMAL,LIGADO EM DISTRIBUIDOR DE FERRO FUNDIDO K-7OU PVC DEFOFO DN DE 100MM,EXCLUSIVE TUBO E CAVALETE.FORNECIMENTO</v>
          </cell>
          <cell r="C17800" t="str">
            <v>UN</v>
          </cell>
        </row>
        <row r="17801">
          <cell r="A17801" t="str">
            <v>15.066.0025-0</v>
          </cell>
          <cell r="B17801" t="str">
            <v>CONJUNTO DE MATERIAIS PARA RAMAL PREDIAL DE AGUA DE PEAD 20MM,PADRAO NORMAL,LIGADO EM DISTRUIBUIDOR DE PVC DEFOFO DN DE150MM,EXCLUSIVE TUBO E CAVALETE.FORNECIMENTO</v>
          </cell>
          <cell r="C17801" t="str">
            <v>UN</v>
          </cell>
        </row>
        <row r="17802">
          <cell r="A17802" t="str">
            <v>15.066.0025-A</v>
          </cell>
          <cell r="B17802" t="str">
            <v>CONJUNTO DE MATERIAIS PARA RAMAL PREDIAL DE AGUA DE PEAD 20MM,PADRAO NORMAL,LIGADO EM DISTRUIBUIDOR DE PVC DEFOFO DN DE150MM,EXCLUSIVE TUBO E CAVALETE.FORNECIMENTO</v>
          </cell>
          <cell r="C17802" t="str">
            <v>UN</v>
          </cell>
        </row>
        <row r="17803">
          <cell r="A17803" t="str">
            <v>15.066.0026-0</v>
          </cell>
          <cell r="B17803" t="str">
            <v>CONJUNTO DE MATERIAIS PARA RAMAL PREDIAL DE AGUA DE PEAD 20MM,PADRAO NORMAL,LIGADO EM DISTRIBUIDOR DE PVC DEFOFO DN DE 200MM,EXCLUSIVE TUBO E CAVALETE.FORNECIMENTO</v>
          </cell>
          <cell r="C17803" t="str">
            <v>UN</v>
          </cell>
        </row>
        <row r="17804">
          <cell r="A17804" t="str">
            <v>15.066.0026-A</v>
          </cell>
          <cell r="B17804" t="str">
            <v>CONJUNTO DE MATERIAIS PARA RAMAL PREDIAL DE AGUA DE PEAD 20MM,PADRAO NORMAL,LIGADO EM DISTRIBUIDOR DE PVC DEFOFO DN DE 200MM,EXCLUSIVE TUBO E CAVALETE.FORNECIMENTO</v>
          </cell>
          <cell r="C17804" t="str">
            <v>UN</v>
          </cell>
        </row>
        <row r="17805">
          <cell r="A17805" t="str">
            <v>15.066.0027-0</v>
          </cell>
          <cell r="B17805" t="str">
            <v>CONJUNTO DE MATERIAIS PARA RAMAL PREDIAL DE AGUA DE PEAD 20MM,PADRAO NORMAL,LIGADO EM DISTRIBUIDOR DE PVC DEFOFO DN DE 250MM,EXCLUSIVE TUBO E CAVALETE.FORNECIMENTO</v>
          </cell>
          <cell r="C17805" t="str">
            <v>UN</v>
          </cell>
        </row>
        <row r="17806">
          <cell r="A17806" t="str">
            <v>15.066.0027-A</v>
          </cell>
          <cell r="B17806" t="str">
            <v>CONJUNTO DE MATERIAIS PARA RAMAL PREDIAL DE AGUA DE PEAD 20MM,PADRAO NORMAL,LIGADO EM DISTRIBUIDOR DE PVC DEFOFO DN DE 250MM,EXCLUSIVE TUBO E CAVALETE.FORNECIMENTO</v>
          </cell>
          <cell r="C17806" t="str">
            <v>UN</v>
          </cell>
        </row>
        <row r="17807">
          <cell r="A17807" t="str">
            <v>15.066.0028-0</v>
          </cell>
          <cell r="B17807" t="str">
            <v>CONJUNTO DE MATERIAIS PARA RAMAL PREDIAL DE AGUA DE PEAD 20MM,PADRAO NORMAL,LIGADO EM DISTRIBUIDOR DE FERRO FUNDIDO K-7DN ACIMA DE 100MM OU K-9,EXCLUSIVE TUBO E CAVALETE.FORNECIMENTO</v>
          </cell>
          <cell r="C17807" t="str">
            <v>UN</v>
          </cell>
        </row>
        <row r="17808">
          <cell r="A17808" t="str">
            <v>15.066.0028-A</v>
          </cell>
          <cell r="B17808" t="str">
            <v>CONJUNTO DE MATERIAIS PARA RAMAL PREDIAL DE AGUA DE PEAD 20MM,PADRAO NORMAL,LIGADO EM DISTRIBUIDOR DE FERRO FUNDIDO K-7DN ACIMA DE 100MM OU K-9,EXCLUSIVE TUBO E CAVALETE.FORNECIMENTO</v>
          </cell>
          <cell r="C17808" t="str">
            <v>UN</v>
          </cell>
        </row>
        <row r="17809">
          <cell r="A17809" t="str">
            <v>15.066.0031-1</v>
          </cell>
          <cell r="B17809" t="str">
            <v>CONJUNTO DE MATERIAIS PARA RAMAL PREDIAL DE AGUA DE PVC RQ 1/2",PADRAO NORMAL,LIGADO EM DISTRIBUIDOR DE PVC DN DE 50MM OU 2",EXCLUSIVE TUBO E CAVALETE.FORNECIMENTO</v>
          </cell>
          <cell r="C17809" t="str">
            <v>UN</v>
          </cell>
        </row>
        <row r="17810">
          <cell r="A17810" t="str">
            <v>15.066.0031-B</v>
          </cell>
          <cell r="B17810" t="str">
            <v>CONJUNTO DE MATERIAIS PARA RAMAL PREDIAL DE AGUA DE PVC RQ 1/2",PADRAO NORMAL,LIGADO EM DISTRIBUIDOR DE PVC DN DE 50MM OU 2",EXCLUSIVE TUBO E CAVALETE.FORNECIMENTO</v>
          </cell>
          <cell r="C17810" t="str">
            <v>UN</v>
          </cell>
        </row>
        <row r="17811">
          <cell r="A17811" t="str">
            <v>15.066.0032-1</v>
          </cell>
          <cell r="B17811" t="str">
            <v>CONJUNTO DE MATERIAIS PARA RAMAL PREDIAL DE AGUA DE PVC RQ 1/2",PADRAO NORMAL,LIGADO EM DISTRIBUIDOR DE PVC DN DE 75MM OU 3",EXCLUSIVE TUBO E CAVALETE.FORNECIMENTO</v>
          </cell>
          <cell r="C17811" t="str">
            <v>UN</v>
          </cell>
        </row>
        <row r="17812">
          <cell r="A17812" t="str">
            <v>15.066.0032-B</v>
          </cell>
          <cell r="B17812" t="str">
            <v>CONJUNTO DE MATERIAIS PARA RAMAL PREDIAL DE AGUA DE PVC RQ 1/2",PADRAO NORMAL,LIGADO EM DISTRIBUIDOR DE PVC DN DE 75MM OU 3",EXCLUSIVE TUBO E CAVALETE.FORNECIMENTO</v>
          </cell>
          <cell r="C17812" t="str">
            <v>UN</v>
          </cell>
        </row>
        <row r="17813">
          <cell r="A17813" t="str">
            <v>15.066.0033-1</v>
          </cell>
          <cell r="B17813" t="str">
            <v>CONJUNTO DE MATERIAIS PARA RAMAL PREDIAL DE AGUA DE PVC RQ 1/2",PADRAO NORMAL,LIGADO EM DISTRIBUIDOR DE FERRO FUNDIDO K-7 DN DE 75MM,EXCLUSIVE TUBO E CAVALETE.FORNECIMENTO</v>
          </cell>
          <cell r="C17813" t="str">
            <v>UN</v>
          </cell>
        </row>
        <row r="17814">
          <cell r="A17814" t="str">
            <v>15.066.0033-B</v>
          </cell>
          <cell r="B17814" t="str">
            <v>CONJUNTO DE MATERIAIS PARA RAMAL PREDIAL DE AGUA DE PVC RQ 1/2",PADRAO NORMAL,LIGADO EM DISTRIBUIDOR DE FERRO FUNDIDO K-7 DN DE 75MM,EXCLUSIVE TUBO E CAVALETE.FORNECIMENTO</v>
          </cell>
          <cell r="C17814" t="str">
            <v>UN</v>
          </cell>
        </row>
        <row r="17815">
          <cell r="A17815" t="str">
            <v>15.066.0034-1</v>
          </cell>
          <cell r="B17815" t="str">
            <v>CONJUNTO DE MATERIAIS PARA RAMAL PREDIAL DE AGUA DE PVC RQ 1/2",PADRAO NORMAL,LIGADO EM DISTRIBUIDOR DE FERRO FUNDIDO K-7 DN OU PVC DEFOFO DN DE 100MM,EXCLUSIVE TUBO E CAVALETE.FORNECIMENTO</v>
          </cell>
          <cell r="C17815" t="str">
            <v>UN</v>
          </cell>
        </row>
        <row r="17816">
          <cell r="A17816" t="str">
            <v>15.066.0034-B</v>
          </cell>
          <cell r="B17816" t="str">
            <v>CONJUNTO DE MATERIAIS PARA RAMAL PREDIAL DE AGUA DE PVC RQ 1/2",PADRAO NORMAL,LIGADO EM DISTRIBUIDOR DE FERRO FUNDIDO K-7 DN OU PVC DEFOFO DN DE 100MM,EXCLUSIVE TUBO E CAVALETE.FORNECIMENTO</v>
          </cell>
          <cell r="C17816" t="str">
            <v>UN</v>
          </cell>
        </row>
        <row r="17817">
          <cell r="A17817" t="str">
            <v>15.066.0035-0</v>
          </cell>
          <cell r="B17817" t="str">
            <v>CONJUNTO DE MATERIAIS PARA RAMAL PREDIAL DE AGUA DE PVC RQ 1/2",PADRAO NORMAL,LIGADO EM DISTRIBUIDOR DE PVC DEFOFO DN DE150MM,EXCLUSIVE TUBO E CAVALETE.FORNECIMENTO</v>
          </cell>
          <cell r="C17817" t="str">
            <v>UN</v>
          </cell>
        </row>
        <row r="17818">
          <cell r="A17818" t="str">
            <v>15.066.0035-A</v>
          </cell>
          <cell r="B17818" t="str">
            <v>CONJUNTO DE MATERIAIS PARA RAMAL PREDIAL DE AGUA DE PVC RQ 1/2",PADRAO NORMAL,LIGADO EM DISTRIBUIDOR DE PVC DEFOFO DN DE150MM,EXCLUSIVE TUBO E CAVALETE.FORNECIMENTO</v>
          </cell>
          <cell r="C17818" t="str">
            <v>UN</v>
          </cell>
        </row>
        <row r="17819">
          <cell r="A17819" t="str">
            <v>15.066.0036-0</v>
          </cell>
          <cell r="B17819" t="str">
            <v>CONJUNTO DE MATERIAIS PARA RAMAL PREDIAL DE AGUA DE PVC RQ 1/2",PADRAO NORMAL,LIGADO EM DISTRIBUIDOR DE PVC DEFOFO DN DE200MM,EXCLUSIVE TUBO E CAVALETE.FORNECIMENTO</v>
          </cell>
          <cell r="C17819" t="str">
            <v>UN</v>
          </cell>
        </row>
        <row r="17820">
          <cell r="A17820" t="str">
            <v>15.066.0036-A</v>
          </cell>
          <cell r="B17820" t="str">
            <v>CONJUNTO DE MATERIAIS PARA RAMAL PREDIAL DE AGUA DE PVC RQ 1/2",PADRAO NORMAL,LIGADO EM DISTRIBUIDOR DE PVC DEFOFO DN DE200MM,EXCLUSIVE TUBO E CAVALETE.FORNECIMENTO</v>
          </cell>
          <cell r="C17820" t="str">
            <v>UN</v>
          </cell>
        </row>
        <row r="17821">
          <cell r="A17821" t="str">
            <v>15.066.0037-0</v>
          </cell>
          <cell r="B17821" t="str">
            <v>CONJUNTO DE MATERIAIS PARA RAMAL PREDIAL DE AGUA DE PVC RQ 1/2",PADRAO NORMAL,LIGADO EM DISTRIBUIDOR DE PVC DEFOFO DN DE250MM,EXCLUSIVE TUBO EM CAVALETE.FORNECIMENTO</v>
          </cell>
          <cell r="C17821" t="str">
            <v>UN</v>
          </cell>
        </row>
        <row r="17822">
          <cell r="A17822" t="str">
            <v>15.066.0037-A</v>
          </cell>
          <cell r="B17822" t="str">
            <v>CONJUNTO DE MATERIAIS PARA RAMAL PREDIAL DE AGUA DE PVC RQ 1/2",PADRAO NORMAL,LIGADO EM DISTRIBUIDOR DE PVC DEFOFO DN DE250MM,EXCLUSIVE TUBO EM CAVALETE.FORNECIMENTO</v>
          </cell>
          <cell r="C17822" t="str">
            <v>UN</v>
          </cell>
        </row>
        <row r="17823">
          <cell r="A17823" t="str">
            <v>15.066.0038-0</v>
          </cell>
          <cell r="B17823" t="str">
            <v>CONJUNTO DE MATERIAIS PARA RAMAL PREDIAL DE AGUA DE PVC RQ 1/2",PADRAO NORMAL,LIGADO EM DISTRIBUIDOR DE FERRO FUNDIDO K-7 DN ACIMA DE 100MM OU K-9,EXCLUSIVE TUBO E CAVALETE.FORNECIMENTO</v>
          </cell>
          <cell r="C17823" t="str">
            <v>UN</v>
          </cell>
        </row>
        <row r="17824">
          <cell r="A17824" t="str">
            <v>15.066.0038-A</v>
          </cell>
          <cell r="B17824" t="str">
            <v>CONJUNTO DE MATERIAIS PARA RAMAL PREDIAL DE AGUA DE PVC RQ 1/2",PADRAO NORMAL,LIGADO EM DISTRIBUIDOR DE FERRO FUNDIDO K-7 DN ACIMA DE 100MM OU K-9,EXCLUSIVE TUBO E CAVALETE.FORNECIMENTO</v>
          </cell>
          <cell r="C17824" t="str">
            <v>UN</v>
          </cell>
        </row>
        <row r="17825">
          <cell r="A17825" t="str">
            <v>15.066.0041-1</v>
          </cell>
          <cell r="B17825" t="str">
            <v>CONJUNTO DE MATERIAIS PARA RAMAL PREDIAL DE AGUA DE PVC RQ 3/4",PADRAO NORMAL,LIGADO EM DISTRIBUIDOR DE PVC DN DE 50MM OU 2",EXCLUSIVE TUBO E CAVALETE.FORNECIMENTO</v>
          </cell>
          <cell r="C17825" t="str">
            <v>UN</v>
          </cell>
        </row>
        <row r="17826">
          <cell r="A17826" t="str">
            <v>15.066.0041-B</v>
          </cell>
          <cell r="B17826" t="str">
            <v>CONJUNTO DE MATERIAIS PARA RAMAL PREDIAL DE AGUA DE PVC RQ 3/4",PADRAO NORMAL,LIGADO EM DISTRIBUIDOR DE PVC DN DE 50MM OU 2",EXCLUSIVE TUBO E CAVALETE.FORNECIMENTO</v>
          </cell>
          <cell r="C17826" t="str">
            <v>UN</v>
          </cell>
        </row>
        <row r="17827">
          <cell r="A17827" t="str">
            <v>15.066.0042-1</v>
          </cell>
          <cell r="B17827" t="str">
            <v>CONJUNTO DE MATERIAIS PARA RAMAL PREDIAL DE AGUA DE PVC RQ 3/4",PADRAO NORMAL,LIGADO EM DISTRIBUIDOR DE PVC DN DE 75MM OU 3",EXCLUSIVE TUBO E CAVALETE.FORNECIMENTO</v>
          </cell>
          <cell r="C17827" t="str">
            <v>UN</v>
          </cell>
        </row>
        <row r="17828">
          <cell r="A17828" t="str">
            <v>15.066.0042-B</v>
          </cell>
          <cell r="B17828" t="str">
            <v>CONJUNTO DE MATERIAIS PARA RAMAL PREDIAL DE AGUA DE PVC RQ 3/4",PADRAO NORMAL,LIGADO EM DISTRIBUIDOR DE PVC DN DE 75MM OU 3",EXCLUSIVE TUBO E CAVALETE.FORNECIMENTO</v>
          </cell>
          <cell r="C17828" t="str">
            <v>UN</v>
          </cell>
        </row>
        <row r="17829">
          <cell r="A17829" t="str">
            <v>15.066.0043-1</v>
          </cell>
          <cell r="B17829" t="str">
            <v>CONJUNTO DE MATERIAIS PARA RAMAL PREDIAL DE AGUA DE PVC RQ 3/4",PADRAO NORMAL,LIGADO EM DISTRIBUIDOR DE FERRO FUNDIDO K-7 DN DE 75MM,EXCLUSIVE TUBO E CAVALETE.FORNECIMENTO</v>
          </cell>
          <cell r="C17829" t="str">
            <v>UN</v>
          </cell>
        </row>
        <row r="17830">
          <cell r="A17830" t="str">
            <v>15.066.0043-B</v>
          </cell>
          <cell r="B17830" t="str">
            <v>CONJUNTO DE MATERIAIS PARA RAMAL PREDIAL DE AGUA DE PVC RQ 3/4",PADRAO NORMAL,LIGADO EM DISTRIBUIDOR DE FERRO FUNDIDO K-7 DN DE 75MM,EXCLUSIVE TUBO E CAVALETE.FORNECIMENTO</v>
          </cell>
          <cell r="C17830" t="str">
            <v>UN</v>
          </cell>
        </row>
        <row r="17831">
          <cell r="A17831" t="str">
            <v>15.066.0044-1</v>
          </cell>
          <cell r="B17831" t="str">
            <v>CONJUNTO DE MATERIAIS PARA RAMAL PREDIAL DE AGUA DE PVC RQ 3/4",PADRAO NORMAL,LIGADO EM DISTRIBUIDOR DE FERRO FUNDIDO K-7 OU PVC DEFOFO DN DE 100MM,EXCLUSIVE TUBO E CAVALETE.FORNECIMENTO</v>
          </cell>
          <cell r="C17831" t="str">
            <v>UN</v>
          </cell>
        </row>
        <row r="17832">
          <cell r="A17832" t="str">
            <v>15.066.0044-B</v>
          </cell>
          <cell r="B17832" t="str">
            <v>CONJUNTO DE MATERIAIS PARA RAMAL PREDIAL DE AGUA DE PVC RQ 3/4",PADRAO NORMAL,LIGADO EM DISTRIBUIDOR DE FERRO FUNDIDO K-7 OU PVC DEFOFO DN DE 100MM,EXCLUSIVE TUBO E CAVALETE.FORNECIMENTO</v>
          </cell>
          <cell r="C17832" t="str">
            <v>UN</v>
          </cell>
        </row>
        <row r="17833">
          <cell r="A17833" t="str">
            <v>15.066.0045-0</v>
          </cell>
          <cell r="B17833" t="str">
            <v>CONJUNTO DE MATERIAIS PARA RAMAL PREDIAL DE AGUA DE PVC RQ 3/4",PADRAO NORMAL,LIGADO EM DISTRIBUIDOR DE PVC DEFOFO DN DE150MM,EXCLUSIVE TUBO E CAVALETE.FORNECIMENTO</v>
          </cell>
          <cell r="C17833" t="str">
            <v>UN</v>
          </cell>
        </row>
        <row r="17834">
          <cell r="A17834" t="str">
            <v>15.066.0045-A</v>
          </cell>
          <cell r="B17834" t="str">
            <v>CONJUNTO DE MATERIAIS PARA RAMAL PREDIAL DE AGUA DE PVC RQ 3/4",PADRAO NORMAL,LIGADO EM DISTRIBUIDOR DE PVC DEFOFO DN DE150MM,EXCLUSIVE TUBO E CAVALETE.FORNECIMENTO</v>
          </cell>
          <cell r="C17834" t="str">
            <v>UN</v>
          </cell>
        </row>
        <row r="17835">
          <cell r="A17835" t="str">
            <v>15.066.0046-0</v>
          </cell>
          <cell r="B17835" t="str">
            <v>CONJUNTO DE MATERIAIS PARA RAMAL PREDIAL DE AGUA DE PVC RQ 3/4",PADRAO NORMAL,LIGADO EM DISTRIBUIDOR DE PVC DEFOFO DN DE200MM,EXCLUSIVE TUBO E CAVALETE.FORNECIMENTO</v>
          </cell>
          <cell r="C17835" t="str">
            <v>UN</v>
          </cell>
        </row>
        <row r="17836">
          <cell r="A17836" t="str">
            <v>15.066.0046-A</v>
          </cell>
          <cell r="B17836" t="str">
            <v>CONJUNTO DE MATERIAIS PARA RAMAL PREDIAL DE AGUA DE PVC RQ 3/4",PADRAO NORMAL,LIGADO EM DISTRIBUIDOR DE PVC DEFOFO DN DE200MM,EXCLUSIVE TUBO E CAVALETE.FORNECIMENTO</v>
          </cell>
          <cell r="C17836" t="str">
            <v>UN</v>
          </cell>
        </row>
        <row r="17837">
          <cell r="A17837" t="str">
            <v>15.066.0047-0</v>
          </cell>
          <cell r="B17837" t="str">
            <v>CONJUNTO DE MATERIAIS PARA RAMAL PREDIAL DE AGUA DE PVC RQ 3/4",PADRAO NORMAL,LIGADO EM DISTRIBUIDOR DE PVC DEFOFO DN DE250MM,EXCLUSIVE TUBO E CAVALETE.FORNECIMENTO</v>
          </cell>
          <cell r="C17837" t="str">
            <v>UN</v>
          </cell>
        </row>
        <row r="17838">
          <cell r="A17838" t="str">
            <v>15.066.0047-A</v>
          </cell>
          <cell r="B17838" t="str">
            <v>CONJUNTO DE MATERIAIS PARA RAMAL PREDIAL DE AGUA DE PVC RQ 3/4",PADRAO NORMAL,LIGADO EM DISTRIBUIDOR DE PVC DEFOFO DN DE250MM,EXCLUSIVE TUBO E CAVALETE.FORNECIMENTO</v>
          </cell>
          <cell r="C17838" t="str">
            <v>UN</v>
          </cell>
        </row>
        <row r="17839">
          <cell r="A17839" t="str">
            <v>15.066.0048-0</v>
          </cell>
          <cell r="B17839" t="str">
            <v>CONJUNTO DE MATERIAIS PARA RAMAL PREDIAL DE AGUA DE PVC RQ 3/4",PADRAO NORMAL,LIGADO EM DISTRIBUIDOR DE FERRO FUNDIDO K-7 DN ACIMA DE 100MM OU K-9,EXCLUSIVE TUBO E CAVALETE.FORNECIMENTO</v>
          </cell>
          <cell r="C17839" t="str">
            <v>UN</v>
          </cell>
        </row>
        <row r="17840">
          <cell r="A17840" t="str">
            <v>15.066.0048-A</v>
          </cell>
          <cell r="B17840" t="str">
            <v>CONJUNTO DE MATERIAIS PARA RAMAL PREDIAL DE AGUA DE PVC RQ 3/4",PADRAO NORMAL,LIGADO EM DISTRIBUIDOR DE FERRO FUNDIDO K-7 DN ACIMA DE 100MM OU K-9,EXCLUSIVE TUBO E CAVALETE.FORNECIMENTO</v>
          </cell>
          <cell r="C17840" t="str">
            <v>UN</v>
          </cell>
        </row>
        <row r="17841">
          <cell r="A17841" t="str">
            <v>15.066.0051-1</v>
          </cell>
          <cell r="B17841" t="str">
            <v>CONJUNTO DE MATERIAIS PARA RAMAL PREDIAL DE AGUA DE PVC RQ 1",PADRAO NORMAL,LIGADO EM DISTRIBUIDOR DE PVC DN DE 50MM OU2",EXCLUSIVE TUBO E CAVALETE.FORNECIMENTO</v>
          </cell>
          <cell r="C17841" t="str">
            <v>UN</v>
          </cell>
        </row>
        <row r="17842">
          <cell r="A17842" t="str">
            <v>15.066.0051-B</v>
          </cell>
          <cell r="B17842" t="str">
            <v>CONJUNTO DE MATERIAIS PARA RAMAL PREDIAL DE AGUA DE PVC RQ 1",PADRAO NORMAL,LIGADO EM DISTRIBUIDOR DE PVC DN DE 50MM OU2",EXCLUSIVE TUBO E CAVALETE.FORNECIMENTO</v>
          </cell>
          <cell r="C17842" t="str">
            <v>UN</v>
          </cell>
        </row>
        <row r="17843">
          <cell r="A17843" t="str">
            <v>15.066.0052-1</v>
          </cell>
          <cell r="B17843" t="str">
            <v>CONJUNTO DE MATERIAIS PARA RAMAL PREDIAL DE AGUA DE PVC RQ 1",PADRAO NORMAL,LIGADO EM DISTRIBUIDOR DE PVC OU FERRO FUNDIDO K-7 DN DE 75MM OU 3",EXCLUSIVE TUBO E CAVALETE.FORNECIMENTO</v>
          </cell>
          <cell r="C17843" t="str">
            <v>UN</v>
          </cell>
        </row>
        <row r="17844">
          <cell r="A17844" t="str">
            <v>15.066.0052-B</v>
          </cell>
          <cell r="B17844" t="str">
            <v>CONJUNTO DE MATERIAIS PARA RAMAL PREDIAL DE AGUA DE PVC RQ 1",PADRAO NORMAL,LIGADO EM DISTRIBUIDOR DE PVC OU FERRO FUNDIDO K-7 DN DE 75MM OU 3",EXCLUSIVE TUBO E CAVALETE.FORNECIMENTO</v>
          </cell>
          <cell r="C17844" t="str">
            <v>UN</v>
          </cell>
        </row>
        <row r="17845">
          <cell r="A17845" t="str">
            <v>15.066.0053-1</v>
          </cell>
          <cell r="B17845" t="str">
            <v>CONJUNTO DE MATERIAIS PARA RAMAL PREDIAL DE AGUA DE PVC RQ 1",PADRAO NORMAL,LIGADO EM DISTRIBUIDOR DE FERRO FUNDIDO K-7OU PVC DEFOFO DN DE 100MM,EXCLUSIVE TUBO E CAVALETE.FORNECIMENTO</v>
          </cell>
          <cell r="C17845" t="str">
            <v>UN</v>
          </cell>
        </row>
        <row r="17846">
          <cell r="A17846" t="str">
            <v>15.066.0053-B</v>
          </cell>
          <cell r="B17846" t="str">
            <v>CONJUNTO DE MATERIAIS PARA RAMAL PREDIAL DE AGUA DE PVC RQ 1",PADRAO NORMAL,LIGADO EM DISTRIBUIDOR DE FERRO FUNDIDO K-7OU PVC DEFOFO DN DE 100MM,EXCLUSIVE TUBO E CAVALETE.FORNECIMENTO</v>
          </cell>
          <cell r="C17846" t="str">
            <v>UN</v>
          </cell>
        </row>
        <row r="17847">
          <cell r="A17847" t="str">
            <v>15.066.0054-0</v>
          </cell>
          <cell r="B17847" t="str">
            <v>CONJUNTO DE MATERIAIS PARA RAMAL PREDIAL DE AGUA DE PVC RQ 1",PADRAO NORMAL,LIGADO EM DISTRIBUIDOR DE PVC DEFOFO DN DE 150MM,EXCLUSIVE TUBO E CAVALETE.FORNECIMENTO</v>
          </cell>
          <cell r="C17847" t="str">
            <v>UN</v>
          </cell>
        </row>
        <row r="17848">
          <cell r="A17848" t="str">
            <v>15.066.0054-A</v>
          </cell>
          <cell r="B17848" t="str">
            <v>CONJUNTO DE MATERIAIS PARA RAMAL PREDIAL DE AGUA DE PVC RQ 1",PADRAO NORMAL,LIGADO EM DISTRIBUIDOR DE PVC DEFOFO DN DE 150MM,EXCLUSIVE TUBO E CAVALETE.FORNECIMENTO</v>
          </cell>
          <cell r="C17848" t="str">
            <v>UN</v>
          </cell>
        </row>
        <row r="17849">
          <cell r="A17849" t="str">
            <v>15.066.0055-0</v>
          </cell>
          <cell r="B17849" t="str">
            <v>CONJUNTO DE MATERIAIS PARA RAMAL PREDIAL DE AGUA DE PVC RQ 1",PADRAO NORMAL,LIGADO EM DISTRIBUIDOR DE PVC DEFOFO DN DE 200MM,EXCLUSIVE TUBO E CAVALETE.FORNECIMENTO</v>
          </cell>
          <cell r="C17849" t="str">
            <v>UN</v>
          </cell>
        </row>
        <row r="17850">
          <cell r="A17850" t="str">
            <v>15.066.0055-A</v>
          </cell>
          <cell r="B17850" t="str">
            <v>CONJUNTO DE MATERIAIS PARA RAMAL PREDIAL DE AGUA DE PVC RQ 1",PADRAO NORMAL,LIGADO EM DISTRIBUIDOR DE PVC DEFOFO DN DE 200MM,EXCLUSIVE TUBO E CAVALETE.FORNECIMENTO</v>
          </cell>
          <cell r="C17850" t="str">
            <v>UN</v>
          </cell>
        </row>
        <row r="17851">
          <cell r="A17851" t="str">
            <v>15.066.0056-0</v>
          </cell>
          <cell r="B17851" t="str">
            <v>CONJUNTO DE MATERIAIS PARA RAMAL PREDIAL DE AGUA DE PVC RQ 1",PADRAO NORMAL,LIGADO EM DISTRIBUIDOR DE PVC DEFOFO DN DE 250MM,EXCLUSIVE TUBO E CAVALETE.FORNECIMENTO</v>
          </cell>
          <cell r="C17851" t="str">
            <v>UN</v>
          </cell>
        </row>
        <row r="17852">
          <cell r="A17852" t="str">
            <v>15.066.0056-A</v>
          </cell>
          <cell r="B17852" t="str">
            <v>CONJUNTO DE MATERIAIS PARA RAMAL PREDIAL DE AGUA DE PVC RQ 1",PADRAO NORMAL,LIGADO EM DISTRIBUIDOR DE PVC DEFOFO DN DE 250MM,EXCLUSIVE TUBO E CAVALETE.FORNECIMENTO</v>
          </cell>
          <cell r="C17852" t="str">
            <v>UN</v>
          </cell>
        </row>
        <row r="17853">
          <cell r="A17853" t="str">
            <v>15.066.0057-0</v>
          </cell>
          <cell r="B17853" t="str">
            <v>CONJUNTO DE MATERIAIS PARA RAMAL PREDIAL DE AGUA DE PVC RQ 1",PADRAO NORMAL,LIGADO EM DISTRIBUIDOR DE FERRO FUNDIDO K-7DN ACIMA DE 100MM OU K-9,EXCLUSIVE TUBO E CAVALETE.FORNECIMENTO</v>
          </cell>
          <cell r="C17853" t="str">
            <v>UN</v>
          </cell>
        </row>
        <row r="17854">
          <cell r="A17854" t="str">
            <v>15.066.0057-A</v>
          </cell>
          <cell r="B17854" t="str">
            <v>CONJUNTO DE MATERIAIS PARA RAMAL PREDIAL DE AGUA DE PVC RQ 1",PADRAO NORMAL,LIGADO EM DISTRIBUIDOR DE FERRO FUNDIDO K-7DN ACIMA DE 100MM OU K-9,EXCLUSIVE TUBO E CAVALETE.FORNECIMENTO</v>
          </cell>
          <cell r="C17854" t="str">
            <v>UN</v>
          </cell>
        </row>
        <row r="17855">
          <cell r="A17855" t="str">
            <v>15.066.0061-0</v>
          </cell>
          <cell r="B17855" t="str">
            <v>CONJUNTO DE MATERIAIS PARA RAMAL PREDIAL DE AGUA DE PVC RQ 1.1/2",PADRAO NORMAL,LIGADO EM DISTRIBUIDOR DE PVC DN DE 50MMOU 2",EXCLUSIVE TUBO E CAVALETE.FORNECIMENTO</v>
          </cell>
          <cell r="C17855" t="str">
            <v>UN</v>
          </cell>
        </row>
        <row r="17856">
          <cell r="A17856" t="str">
            <v>15.066.0061-A</v>
          </cell>
          <cell r="B17856" t="str">
            <v>CONJUNTO DE MATERIAIS PARA RAMAL PREDIAL DE AGUA DE PVC RQ 1.1/2",PADRAO NORMAL,LIGADO EM DISTRIBUIDOR DE PVC DN DE 50MMOU 2",EXCLUSIVE TUBO E CAVALETE.FORNECIMENTO</v>
          </cell>
          <cell r="C17856" t="str">
            <v>UN</v>
          </cell>
        </row>
        <row r="17857">
          <cell r="A17857" t="str">
            <v>15.066.0062-0</v>
          </cell>
          <cell r="B17857" t="str">
            <v>CONJUNTO DE MATERIAIS PARA RAMAL PREDIAL DE AGUA DE PVC RQ 1.1/2",PADRAO NORMAL,LIGADO EM DISTRIBUIDOR DE PVC DN DE 75MMOU 3",EXCLUSIVE TUBO E CAVALETE.FORNECIMENTO</v>
          </cell>
          <cell r="C17857" t="str">
            <v>UN</v>
          </cell>
        </row>
        <row r="17858">
          <cell r="A17858" t="str">
            <v>15.066.0062-A</v>
          </cell>
          <cell r="B17858" t="str">
            <v>CONJUNTO DE MATERIAIS PARA RAMAL PREDIAL DE AGUA DE PVC RQ 1.1/2",PADRAO NORMAL,LIGADO EM DISTRIBUIDOR DE PVC DN DE 75MMOU 3",EXCLUSIVE TUBO E CAVALETE.FORNECIMENTO</v>
          </cell>
          <cell r="C17858" t="str">
            <v>UN</v>
          </cell>
        </row>
        <row r="17859">
          <cell r="A17859" t="str">
            <v>15.066.0063-0</v>
          </cell>
          <cell r="B17859" t="str">
            <v>CONJUNTO DE MATERIAIS PARA RAMAL PREDIAL DE AGUA DE PVC RQ 1.1/2",PADRAO NORMAL,LIGADO EM DISTRIBUIDOR DE FERRO FUNDIDODN DE 75MM,EXCLUSIVE TUBO E CAVALETE.FORNECIMENTO</v>
          </cell>
          <cell r="C17859" t="str">
            <v>UN</v>
          </cell>
        </row>
        <row r="17860">
          <cell r="A17860" t="str">
            <v>15.066.0063-A</v>
          </cell>
          <cell r="B17860" t="str">
            <v>CONJUNTO DE MATERIAIS PARA RAMAL PREDIAL DE AGUA DE PVC RQ 1.1/2",PADRAO NORMAL,LIGADO EM DISTRIBUIDOR DE FERRO FUNDIDODN DE 75MM,EXCLUSIVE TUBO E CAVALETE.FORNECIMENTO</v>
          </cell>
          <cell r="C17860" t="str">
            <v>UN</v>
          </cell>
        </row>
        <row r="17861">
          <cell r="A17861" t="str">
            <v>15.066.0064-0</v>
          </cell>
          <cell r="B17861" t="str">
            <v>CONJUNTO DE MATERIAIS PARA RAMAL PREDIAL DE AGUA DE PVC RQ 1.1/2",PADRAO NORMAL,LIGADO EM DISTRIBUIDOR DE PVC DEFOFO OUFERRO FUNDIDO DN DE 100MM,EXCLUSIVE TUBO E CAVALETE.FORNECIMENTO</v>
          </cell>
          <cell r="C17861" t="str">
            <v>UN</v>
          </cell>
        </row>
        <row r="17862">
          <cell r="A17862" t="str">
            <v>15.066.0064-A</v>
          </cell>
          <cell r="B17862" t="str">
            <v>CONJUNTO DE MATERIAIS PARA RAMAL PREDIAL DE AGUA DE PVC RQ 1.1/2",PADRAO NORMAL,LIGADO EM DISTRIBUIDOR DE PVC DEFOFO OUFERRO FUNDIDO DN DE 100MM,EXCLUSIVE TUBO E CAVALETE.FORNECIMENTO</v>
          </cell>
          <cell r="C17862" t="str">
            <v>UN</v>
          </cell>
        </row>
        <row r="17863">
          <cell r="A17863" t="str">
            <v>15.066.0065-0</v>
          </cell>
          <cell r="B17863" t="str">
            <v>CONJUNTO DE MATERIAIS PARA RAMAL PREDIAL DE AGUA DE PVC RQ 1.1/2",PADRAO NORMAL,LIGADO EM DISTRIBUIDOR DE PVC DEFOFO DNDE 150MM,EXCLUSIVE TUBO E CAVALETE.FORNECIMENTO</v>
          </cell>
          <cell r="C17863" t="str">
            <v>UN</v>
          </cell>
        </row>
        <row r="17864">
          <cell r="A17864" t="str">
            <v>15.066.0065-A</v>
          </cell>
          <cell r="B17864" t="str">
            <v>CONJUNTO DE MATERIAIS PARA RAMAL PREDIAL DE AGUA DE PVC RQ 1.1/2",PADRAO NORMAL,LIGADO EM DISTRIBUIDOR DE PVC DEFOFO DNDE 150MM,EXCLUSIVE TUBO E CAVALETE.FORNECIMENTO</v>
          </cell>
          <cell r="C17864" t="str">
            <v>UN</v>
          </cell>
        </row>
        <row r="17865">
          <cell r="A17865" t="str">
            <v>15.066.0066-0</v>
          </cell>
          <cell r="B17865" t="str">
            <v>CONJUNTO DE MATERIAIS PARA RAMAL PREDIAL DE AGUA DE PVC RQ 1.1/2",PADRAO NORMAL,LIGADO EM DISTRIBUIDOR DE PVC DEFOFO DNDE 200MM,EXCLUSIVE TUBO E CAVALETE.FORNECIMENTO</v>
          </cell>
          <cell r="C17865" t="str">
            <v>UN</v>
          </cell>
        </row>
        <row r="17866">
          <cell r="A17866" t="str">
            <v>15.066.0066-A</v>
          </cell>
          <cell r="B17866" t="str">
            <v>CONJUNTO DE MATERIAIS PARA RAMAL PREDIAL DE AGUA DE PVC RQ 1.1/2",PADRAO NORMAL,LIGADO EM DISTRIBUIDOR DE PVC DEFOFO DNDE 200MM,EXCLUSIVE TUBO E CAVALETE.FORNECIMENTO</v>
          </cell>
          <cell r="C17866" t="str">
            <v>UN</v>
          </cell>
        </row>
        <row r="17867">
          <cell r="A17867" t="str">
            <v>15.066.0067-0</v>
          </cell>
          <cell r="B17867" t="str">
            <v>CONJUNTO DE MATERIAIS PARA RAMAL PREDIAL DE AGUA DE PVC RQ 1.1/2",PADRAO NORMAL,LIGADO EM DISTRIBUIDOR DE PVC DEFOFO DNDE 250MM,EXCLUSIVE TUBO E CAVALETE.FORNECIMENTO</v>
          </cell>
          <cell r="C17867" t="str">
            <v>UN</v>
          </cell>
        </row>
        <row r="17868">
          <cell r="A17868" t="str">
            <v>15.066.0067-A</v>
          </cell>
          <cell r="B17868" t="str">
            <v>CONJUNTO DE MATERIAIS PARA RAMAL PREDIAL DE AGUA DE PVC RQ 1.1/2",PADRAO NORMAL,LIGADO EM DISTRIBUIDOR DE PVC DEFOFO DNDE 250MM,EXCLUSIVE TUBO E CAVALETE.FORNECIMENTO</v>
          </cell>
          <cell r="C17868" t="str">
            <v>UN</v>
          </cell>
        </row>
        <row r="17869">
          <cell r="A17869" t="str">
            <v>15.066.0068-0</v>
          </cell>
          <cell r="B17869" t="str">
            <v>CONJUNTO DE MATERIAIS PARA RAMAL PREDIAL DE AGUA DE PVC RQ 1.1/2",PADRAO NORMAL,LIGADO EM DISTRIBUIDOR DE FERRO FUNDIDODN ACIMA DE 100MM,EXCLUSIVE TUBO E CAVALETE.FORNECIMENTO</v>
          </cell>
          <cell r="C17869" t="str">
            <v>UN</v>
          </cell>
        </row>
        <row r="17870">
          <cell r="A17870" t="str">
            <v>15.066.0068-A</v>
          </cell>
          <cell r="B17870" t="str">
            <v>CONJUNTO DE MATERIAIS PARA RAMAL PREDIAL DE AGUA DE PVC RQ 1.1/2",PADRAO NORMAL,LIGADO EM DISTRIBUIDOR DE FERRO FUNDIDODN ACIMA DE 100MM,EXCLUSIVE TUBO E CAVALETE.FORNECIMENTO</v>
          </cell>
          <cell r="C17870" t="str">
            <v>UN</v>
          </cell>
        </row>
        <row r="17871">
          <cell r="A17871" t="str">
            <v>15.066.0071-0</v>
          </cell>
          <cell r="B17871" t="str">
            <v>CONJUNTO DE MATERIAIS PARA RAMAL PREDIAL DE AGUA DE PVC RQ 2",PADRAO NORMAL,LIGADO EM DISTRIBUIDOR DE PVC DN DE 50MM OU2",EXCLUSIVE TUBO E CAVALETE.FORNECIMENTO</v>
          </cell>
          <cell r="C17871" t="str">
            <v>UN</v>
          </cell>
        </row>
        <row r="17872">
          <cell r="A17872" t="str">
            <v>15.066.0071-A</v>
          </cell>
          <cell r="B17872" t="str">
            <v>CONJUNTO DE MATERIAIS PARA RAMAL PREDIAL DE AGUA DE PVC RQ 2",PADRAO NORMAL,LIGADO EM DISTRIBUIDOR DE PVC DN DE 50MM OU2",EXCLUSIVE TUBO E CAVALETE.FORNECIMENTO</v>
          </cell>
          <cell r="C17872" t="str">
            <v>UN</v>
          </cell>
        </row>
        <row r="17873">
          <cell r="A17873" t="str">
            <v>15.066.0072-0</v>
          </cell>
          <cell r="B17873" t="str">
            <v>CONJUNTO DE MATERIAIS PARA RAMAL PREDIAL DE AGUA DE PVC RQ 2",PADRAO NORMAL,LIGADO EM DISTRIBUIDOR DE PVC DN DE 75MM OU3",EXCLUSIVE TUBO E CAVALETE.FORNECIMENTO</v>
          </cell>
          <cell r="C17873" t="str">
            <v>UN</v>
          </cell>
        </row>
        <row r="17874">
          <cell r="A17874" t="str">
            <v>15.066.0072-A</v>
          </cell>
          <cell r="B17874" t="str">
            <v>CONJUNTO DE MATERIAIS PARA RAMAL PREDIAL DE AGUA DE PVC RQ 2",PADRAO NORMAL,LIGADO EM DISTRIBUIDOR DE PVC DN DE 75MM OU3",EXCLUSIVE TUBO E CAVALETE.FORNECIMENTO</v>
          </cell>
          <cell r="C17874" t="str">
            <v>UN</v>
          </cell>
        </row>
        <row r="17875">
          <cell r="A17875" t="str">
            <v>15.066.0073-0</v>
          </cell>
          <cell r="B17875" t="str">
            <v>CONJUNTO DE MATERIAIS PARA RAMAL PREDIAL DE AGUA DE PVC RQ 2",PADRAO NORMAL,LIGADO EM DISTRIBUIDOR DE FERRO FUNDIDO DN DE 75MM,EXCLUSIVE TUBO E CAVALETE.FORNECIMENTO</v>
          </cell>
          <cell r="C17875" t="str">
            <v>UN</v>
          </cell>
        </row>
        <row r="17876">
          <cell r="A17876" t="str">
            <v>15.066.0073-A</v>
          </cell>
          <cell r="B17876" t="str">
            <v>CONJUNTO DE MATERIAIS PARA RAMAL PREDIAL DE AGUA DE PVC RQ 2",PADRAO NORMAL,LIGADO EM DISTRIBUIDOR DE FERRO FUNDIDO DN DE 75MM,EXCLUSIVE TUBO E CAVALETE.FORNECIMENTO</v>
          </cell>
          <cell r="C17876" t="str">
            <v>UN</v>
          </cell>
        </row>
        <row r="17877">
          <cell r="A17877" t="str">
            <v>15.066.0074-0</v>
          </cell>
          <cell r="B17877" t="str">
            <v>CONJUNTO DE MATERIAIS PARA RAMAL PREDIAL DE AGUA DE PVC RQ 2",PADRAO NORMAL,LIGADO EM DISTRIBUIDOR DE PVC DEFOFO OU FERRO FUNDIDO DN DE 100MM,EXCLUSIVE TUBO E CAVALETE.FORNECIMENTO</v>
          </cell>
          <cell r="C17877" t="str">
            <v>UN</v>
          </cell>
        </row>
        <row r="17878">
          <cell r="A17878" t="str">
            <v>15.066.0074-A</v>
          </cell>
          <cell r="B17878" t="str">
            <v>CONJUNTO DE MATERIAIS PARA RAMAL PREDIAL DE AGUA DE PVC RQ 2",PADRAO NORMAL,LIGADO EM DISTRIBUIDOR DE PVC DEFOFO OU FERRO FUNDIDO DN DE 100MM,EXCLUSIVE TUBO E CAVALETE.FORNECIMENTO</v>
          </cell>
          <cell r="C17878" t="str">
            <v>UN</v>
          </cell>
        </row>
        <row r="17879">
          <cell r="A17879" t="str">
            <v>15.066.0075-0</v>
          </cell>
          <cell r="B17879" t="str">
            <v>CONJUNTO DE MATERIAIS PARA RAMAL PREDIAL DE AGUA DE PVC RQ 2",PADRAO NORMAL,LIGADO EM DISTRIBUIDOR DE PVC DEFOFO DN DE 150MM,EXCLUSIVE TUBO E CAVALETE.FORNECIMENTO</v>
          </cell>
          <cell r="C17879" t="str">
            <v>UN</v>
          </cell>
        </row>
        <row r="17880">
          <cell r="A17880" t="str">
            <v>15.066.0075-A</v>
          </cell>
          <cell r="B17880" t="str">
            <v>CONJUNTO DE MATERIAIS PARA RAMAL PREDIAL DE AGUA DE PVC RQ 2",PADRAO NORMAL,LIGADO EM DISTRIBUIDOR DE PVC DEFOFO DN DE 150MM,EXCLUSIVE TUBO E CAVALETE.FORNECIMENTO</v>
          </cell>
          <cell r="C17880" t="str">
            <v>UN</v>
          </cell>
        </row>
        <row r="17881">
          <cell r="A17881" t="str">
            <v>15.066.0076-0</v>
          </cell>
          <cell r="B17881" t="str">
            <v>CONJUNTO DE MATERIAIS PARA RAMAL PREDIAL DE AGUA DE PVC RQ 2",PADRAO NORMAL,LIGADO EM DISTRIBUIDOR DE PVC DEFOFO DN DE 200MM,EXCLUSIVE TUBO E CAVALETE.FORNECIMENTO</v>
          </cell>
          <cell r="C17881" t="str">
            <v>UN</v>
          </cell>
        </row>
        <row r="17882">
          <cell r="A17882" t="str">
            <v>15.066.0076-A</v>
          </cell>
          <cell r="B17882" t="str">
            <v>CONJUNTO DE MATERIAIS PARA RAMAL PREDIAL DE AGUA DE PVC RQ 2",PADRAO NORMAL,LIGADO EM DISTRIBUIDOR DE PVC DEFOFO DN DE 200MM,EXCLUSIVE TUBO E CAVALETE.FORNECIMENTO</v>
          </cell>
          <cell r="C17882" t="str">
            <v>UN</v>
          </cell>
        </row>
        <row r="17883">
          <cell r="A17883" t="str">
            <v>15.066.0077-0</v>
          </cell>
          <cell r="B17883" t="str">
            <v>CONJUNTO DE MATERIAIS PARA RAMAL PREDIAL DE AGUA DE PVC RQ 2",PADRAO NORMAL,LIGADO EM DISTRIBUIDOR DE PVC DEFOFO DN DE 250MM,EXCLUSIVE TUBO E CAVALETE.FORNECIMENTO</v>
          </cell>
          <cell r="C17883" t="str">
            <v>UN</v>
          </cell>
        </row>
        <row r="17884">
          <cell r="A17884" t="str">
            <v>15.066.0077-A</v>
          </cell>
          <cell r="B17884" t="str">
            <v>CONJUNTO DE MATERIAIS PARA RAMAL PREDIAL DE AGUA DE PVC RQ 2",PADRAO NORMAL,LIGADO EM DISTRIBUIDOR DE PVC DEFOFO DN DE 250MM,EXCLUSIVE TUBO E CAVALETE.FORNECIMENTO</v>
          </cell>
          <cell r="C17884" t="str">
            <v>UN</v>
          </cell>
        </row>
        <row r="17885">
          <cell r="A17885" t="str">
            <v>15.066.0078-0</v>
          </cell>
          <cell r="B17885" t="str">
            <v>CONJUNTO DE MATERIAIS PARA RAMAL PREDIAL DE AGUA DE PVC RQ 2",LIGADO EM DISTRIBUIDOR DE FERRO FUNDIDO DN ACIMA DE 100MM,EXCLUSIVE TUBO E CAVALETE.FORNECIMENTO</v>
          </cell>
          <cell r="C17885" t="str">
            <v>UN</v>
          </cell>
        </row>
        <row r="17886">
          <cell r="A17886" t="str">
            <v>15.066.0078-A</v>
          </cell>
          <cell r="B17886" t="str">
            <v>CONJUNTO DE MATERIAIS PARA RAMAL PREDIAL DE AGUA DE PVC RQ 2",LIGADO EM DISTRIBUIDOR DE FERRO FUNDIDO DN ACIMA DE 100MM,EXCLUSIVE TUBO E CAVALETE.FORNECIMENTO</v>
          </cell>
          <cell r="C17886" t="str">
            <v>UN</v>
          </cell>
        </row>
        <row r="17887">
          <cell r="A17887" t="str">
            <v>15.067.0001-0</v>
          </cell>
          <cell r="B17887" t="str">
            <v>CAVALETE TIPO A,COMPREENDENDO TODOS OS RECURSOS NECESSARIOSCONFORME INSTRUCOES DO EDITAL DA CEDAE,DIAMETRO DE 1/2".FORNECIMENTO E COLOCACAO</v>
          </cell>
          <cell r="C17887" t="str">
            <v>UN</v>
          </cell>
        </row>
        <row r="17888">
          <cell r="A17888" t="str">
            <v>15.067.0001-A</v>
          </cell>
          <cell r="B17888" t="str">
            <v>CAVALETE TIPO A,COMPREENDENDO TODOS OS RECURSOS NECESSARIOSCONFORME INSTRUCOES DO EDITAL DA CEDAE,DIAMETRO DE 1/2".FORNECIMENTO E COLOCACAO</v>
          </cell>
          <cell r="C17888" t="str">
            <v>UN</v>
          </cell>
        </row>
        <row r="17889">
          <cell r="A17889" t="str">
            <v>15.067.0010-0</v>
          </cell>
          <cell r="B17889" t="str">
            <v>CAVALETE TIPO A,COMPREENDENDO TODOS OS RECURSOS NECESSARIOSCONFORME INSTRUCOES DO EDITAL DA CEDAE,DIAMETRO DE 3/4".FORNECIMENTO E COLOCACAO</v>
          </cell>
          <cell r="C17889" t="str">
            <v>UN</v>
          </cell>
        </row>
        <row r="17890">
          <cell r="A17890" t="str">
            <v>15.067.0010-A</v>
          </cell>
          <cell r="B17890" t="str">
            <v>CAVALETE TIPO A,COMPREENDENDO TODOS OS RECURSOS NECESSARIOSCONFORME INSTRUCOES DO EDITAL DA CEDAE,DIAMETRO DE 3/4".FORNECIMENTO E COLOCACAO</v>
          </cell>
          <cell r="C17890" t="str">
            <v>UN</v>
          </cell>
        </row>
        <row r="17891">
          <cell r="A17891" t="str">
            <v>15.067.0020-0</v>
          </cell>
          <cell r="B17891" t="str">
            <v>CAVALETE TIPO A,COMPREENDENDO TODOS OS RECURSOS NECESSARIOSCONFORME INSTRUCOES DO EDITAL DA CEDAE,DIAMETRO DE 1".FORNECIMENTO E COLOCACAO</v>
          </cell>
          <cell r="C17891" t="str">
            <v>UN</v>
          </cell>
        </row>
        <row r="17892">
          <cell r="A17892" t="str">
            <v>15.067.0020-A</v>
          </cell>
          <cell r="B17892" t="str">
            <v>CAVALETE TIPO A,COMPREENDENDO TODOS OS RECURSOS NECESSARIOSCONFORME INSTRUCOES DO EDITAL DA CEDAE,DIAMETRO DE 1".FORNECIMENTO E COLOCACAO</v>
          </cell>
          <cell r="C17892" t="str">
            <v>UN</v>
          </cell>
        </row>
        <row r="17893">
          <cell r="A17893" t="str">
            <v>15.067.0030-0</v>
          </cell>
          <cell r="B17893" t="str">
            <v>CONJUNTO DE MATERIAIS PARA RAMAL PREDIAL EM PVC RQ,DIAMETRODE 1/2",PADRAO NORMAL,LIGADO EM DISTRIBUIDOR DE PVC COM DIAMETRO DE 50MM(2").FORNECIMENTO E COLOCACAO</v>
          </cell>
          <cell r="C17893" t="str">
            <v>UN</v>
          </cell>
        </row>
        <row r="17894">
          <cell r="A17894" t="str">
            <v>15.067.0030-A</v>
          </cell>
          <cell r="B17894" t="str">
            <v>CONJUNTO DE MATERIAIS PARA RAMAL PREDIAL EM PVC RQ,DIAMETRODE 1/2",PADRAO NORMAL,LIGADO EM DISTRIBUIDOR DE PVC COM DIAMETRO DE 50MM(2").FORNECIMENTO E COLOCACAO</v>
          </cell>
          <cell r="C17894" t="str">
            <v>UN</v>
          </cell>
        </row>
        <row r="17895">
          <cell r="A17895" t="str">
            <v>15.067.0040-0</v>
          </cell>
          <cell r="B17895" t="str">
            <v>CONJUNTO DE MATERIAIS PARA RAMAL PREDIAL EM PVC RQ,DIAMETRODE 1/2",PADRAO NORMAL,LIGADO EM DISTRIBUIDOR DE PVC COM DIAMETRO DE 75MM(3").FORNECIMENTO E COLOCACAO</v>
          </cell>
          <cell r="C17895" t="str">
            <v>UN</v>
          </cell>
        </row>
        <row r="17896">
          <cell r="A17896" t="str">
            <v>15.067.0040-A</v>
          </cell>
          <cell r="B17896" t="str">
            <v>CONJUNTO DE MATERIAIS PARA RAMAL PREDIAL EM PVC RQ,DIAMETRODE 1/2",PADRAO NORMAL,LIGADO EM DISTRIBUIDOR DE PVC COM DIAMETRO DE 75MM(3").FORNECIMENTO E COLOCACAO</v>
          </cell>
          <cell r="C17896" t="str">
            <v>UN</v>
          </cell>
        </row>
        <row r="17897">
          <cell r="A17897" t="str">
            <v>15.067.0050-0</v>
          </cell>
          <cell r="B17897" t="str">
            <v>CONJUNTO DE MATERIAIS PARA RAMAL PREDIAL EM PVC RQ,DIAMETRODE 1/2",PADRAO NORMAL,LIGADO EM DISTRIBUIDOR DE FERRO FUNDIDO K-7,COM DIAMETRO DE 75MM (3").FORNECIMENTO E COLOCACAO</v>
          </cell>
          <cell r="C17897" t="str">
            <v>UN</v>
          </cell>
        </row>
        <row r="17898">
          <cell r="A17898" t="str">
            <v>15.067.0050-A</v>
          </cell>
          <cell r="B17898" t="str">
            <v>CONJUNTO DE MATERIAIS PARA RAMAL PREDIAL EM PVC RQ,DIAMETRODE 1/2",PADRAO NORMAL,LIGADO EM DISTRIBUIDOR DE FERRO FUNDIDO K-7,COM DIAMETRO DE 75MM (3").FORNECIMENTO E COLOCACAO</v>
          </cell>
          <cell r="C17898" t="str">
            <v>UN</v>
          </cell>
        </row>
        <row r="17899">
          <cell r="A17899" t="str">
            <v>15.067.0060-0</v>
          </cell>
          <cell r="B17899" t="str">
            <v>CONJUNTO DE MATERIAIS PARA RAMAL PREDIAL EM PVC RQ,DIAMETRODE 1/2",PADRAO NORMAL,LIGADO EM DISTRIBUIDOR DE FERRO FUNDIDO K-7,OU PVC,COM DIAMETRO DE 100MM(4").FORNECIMENTO E COLOCACAO</v>
          </cell>
          <cell r="C17899" t="str">
            <v>UN</v>
          </cell>
        </row>
        <row r="17900">
          <cell r="A17900" t="str">
            <v>15.067.0060-A</v>
          </cell>
          <cell r="B17900" t="str">
            <v>CONJUNTO DE MATERIAIS PARA RAMAL PREDIAL EM PVC RQ,DIAMETRODE 1/2",PADRAO NORMAL,LIGADO EM DISTRIBUIDOR DE FERRO FUNDIDO K-7,OU PVC,COM DIAMETRO DE 100MM(4").FORNECIMENTO E COLOCACAO</v>
          </cell>
          <cell r="C17900" t="str">
            <v>UN</v>
          </cell>
        </row>
        <row r="17901">
          <cell r="A17901" t="str">
            <v>15.067.0070-0</v>
          </cell>
          <cell r="B17901" t="str">
            <v>CONJUNTO DE MATERIAIS PARA RAMAL PREDIAL EM PVC RQ,DIAMETRODE 3/4",PADRAO NORMAL,LIGADO EM DISTRIBUIDOR DE PVC COM DIAMETRO DE 50MM(2").FORNECIMENTO E COLOCACAO</v>
          </cell>
          <cell r="C17901" t="str">
            <v>UN</v>
          </cell>
        </row>
        <row r="17902">
          <cell r="A17902" t="str">
            <v>15.067.0070-A</v>
          </cell>
          <cell r="B17902" t="str">
            <v>CONJUNTO DE MATERIAIS PARA RAMAL PREDIAL EM PVC RQ,DIAMETRODE 3/4",PADRAO NORMAL,LIGADO EM DISTRIBUIDOR DE PVC COM DIAMETRO DE 50MM(2").FORNECIMENTO E COLOCACAO</v>
          </cell>
          <cell r="C17902" t="str">
            <v>UN</v>
          </cell>
        </row>
        <row r="17903">
          <cell r="A17903" t="str">
            <v>15.067.0080-0</v>
          </cell>
          <cell r="B17903" t="str">
            <v>CONJUNTO DE MATERIAIS PARA RAMAL PREDIAL EM PVC RQ,DIAMETRODE 3/4",PADRAO NORMAL,LIGADO EM DISTRIBUIDOR DE PVC COM DIAMETRO DE 75MM(3").FORNECIMENTO E COLOCACAO</v>
          </cell>
          <cell r="C17903" t="str">
            <v>UN</v>
          </cell>
        </row>
        <row r="17904">
          <cell r="A17904" t="str">
            <v>15.067.0080-A</v>
          </cell>
          <cell r="B17904" t="str">
            <v>CONJUNTO DE MATERIAIS PARA RAMAL PREDIAL EM PVC RQ,DIAMETRODE 3/4",PADRAO NORMAL,LIGADO EM DISTRIBUIDOR DE PVC COM DIAMETRO DE 75MM(3").FORNECIMENTO E COLOCACAO</v>
          </cell>
          <cell r="C17904" t="str">
            <v>UN</v>
          </cell>
        </row>
        <row r="17905">
          <cell r="A17905" t="str">
            <v>15.067.0090-0</v>
          </cell>
          <cell r="B17905" t="str">
            <v>CONJUNTO DE MATERIAIS PARA RAMAL PREDIAL EM PVC RQ,DIAMETRODE 3/4",PADRAO NORMAL,LIGADO EM DISTRIBUIDOR DE FERRO FUNDIDO K-7 COM DIAMETRO DE 75MM(3").FORNECIMENTO E COLOCACAO</v>
          </cell>
          <cell r="C17905" t="str">
            <v>UN</v>
          </cell>
        </row>
        <row r="17906">
          <cell r="A17906" t="str">
            <v>15.067.0090-A</v>
          </cell>
          <cell r="B17906" t="str">
            <v>CONJUNTO DE MATERIAIS PARA RAMAL PREDIAL EM PVC RQ,DIAMETRODE 3/4",PADRAO NORMAL,LIGADO EM DISTRIBUIDOR DE FERRO FUNDIDO K-7 COM DIAMETRO DE 75MM(3").FORNECIMENTO E COLOCACAO</v>
          </cell>
          <cell r="C17906" t="str">
            <v>UN</v>
          </cell>
        </row>
        <row r="17907">
          <cell r="A17907" t="str">
            <v>15.067.0100-0</v>
          </cell>
          <cell r="B17907" t="str">
            <v>CONJUNTO DE MATERIAIS PARA RAMAL PREDIAL EM PVC RQ,DIAMETRODE 3/4",PADRAO NORMAL,LIGADO EM DISTRIBUIDOR DE FERRO FUNDIDO K-7 OU PVC COM DIAMETRO DE 100MM(4").FORNECIMENTO E COLOCACAO</v>
          </cell>
          <cell r="C17907" t="str">
            <v>UN</v>
          </cell>
        </row>
        <row r="17908">
          <cell r="A17908" t="str">
            <v>15.067.0100-A</v>
          </cell>
          <cell r="B17908" t="str">
            <v>CONJUNTO DE MATERIAIS PARA RAMAL PREDIAL EM PVC RQ,DIAMETRODE 3/4",PADRAO NORMAL,LIGADO EM DISTRIBUIDOR DE FERRO FUNDIDO K-7 OU PVC COM DIAMETRO DE 100MM(4").FORNECIMENTO E COLOCACAO</v>
          </cell>
          <cell r="C17908" t="str">
            <v>UN</v>
          </cell>
        </row>
        <row r="17909">
          <cell r="A17909" t="str">
            <v>15.067.0110-0</v>
          </cell>
          <cell r="B17909" t="str">
            <v>CONJUNTO DE MATERIAIS PARA RAMAL PREDIAL EM PVC RQ,DIAMETRODE 1",PADRAO NORMAL,LIGADO EM DISTRIBUIDOR DE PVC COM DIAMETRO DE 50MM(2").FORNECIMENTO E COLOCACAO</v>
          </cell>
          <cell r="C17909" t="str">
            <v>UN</v>
          </cell>
        </row>
        <row r="17910">
          <cell r="A17910" t="str">
            <v>15.067.0110-A</v>
          </cell>
          <cell r="B17910" t="str">
            <v>CONJUNTO DE MATERIAIS PARA RAMAL PREDIAL EM PVC RQ,DIAMETRODE 1",PADRAO NORMAL,LIGADO EM DISTRIBUIDOR DE PVC COM DIAMETRO DE 50MM(2").FORNECIMENTO E COLOCACAO</v>
          </cell>
          <cell r="C17910" t="str">
            <v>UN</v>
          </cell>
        </row>
        <row r="17911">
          <cell r="A17911" t="str">
            <v>15.067.0120-0</v>
          </cell>
          <cell r="B17911" t="str">
            <v>CONJUNTO DE MATERIAIS PARA RAMAL PREDIAL EM PVC RQ,DIAMETRODE 1",PADRAO NORMAL,LIGADO EM DISTRIBUIDOR DE FERRO FUNDIDOK-7 OU PVC COM DIAMETRO DE 75MM(3").FORNECIMENTO E COLOCACAO</v>
          </cell>
          <cell r="C17911" t="str">
            <v>UN</v>
          </cell>
        </row>
        <row r="17912">
          <cell r="A17912" t="str">
            <v>15.067.0120-A</v>
          </cell>
          <cell r="B17912" t="str">
            <v>CONJUNTO DE MATERIAIS PARA RAMAL PREDIAL EM PVC RQ,DIAMETRODE 1",PADRAO NORMAL,LIGADO EM DISTRIBUIDOR DE FERRO FUNDIDOK-7 OU PVC COM DIAMETRO DE 75MM(3").FORNECIMENTO E COLOCACAO</v>
          </cell>
          <cell r="C17912" t="str">
            <v>UN</v>
          </cell>
        </row>
        <row r="17913">
          <cell r="A17913" t="str">
            <v>15.067.0130-0</v>
          </cell>
          <cell r="B17913" t="str">
            <v>CONJUNTO DE MATERIAIS PARA RAMAL PREDIAL EM PVC RQ,DIAMETRODE 1",PADRAO NORMAL,LIGADO EM DISTRIBUIDOR DE FERRO FUNDIDOK-7 OU PVC COM DIAMETRO DE 100MM(4").FORNECIMENTO E COLOCACAO</v>
          </cell>
          <cell r="C17913" t="str">
            <v>UN</v>
          </cell>
        </row>
        <row r="17914">
          <cell r="A17914" t="str">
            <v>15.067.0130-A</v>
          </cell>
          <cell r="B17914" t="str">
            <v>CONJUNTO DE MATERIAIS PARA RAMAL PREDIAL EM PVC RQ,DIAMETRODE 1",PADRAO NORMAL,LIGADO EM DISTRIBUIDOR DE FERRO FUNDIDOK-7 OU PVC COM DIAMETRO DE 100MM(4").FORNECIMENTO E COLOCACAO</v>
          </cell>
          <cell r="C17914" t="str">
            <v>UN</v>
          </cell>
        </row>
        <row r="17915">
          <cell r="A17915" t="str">
            <v>15.068.0001-0</v>
          </cell>
          <cell r="B17915" t="str">
            <v>INSTALACAO DE RAMAL PREDIAL NAO EXECUTADO POR TOTAL IMPOSSIBILIDADE</v>
          </cell>
          <cell r="C17915" t="str">
            <v>UN</v>
          </cell>
        </row>
        <row r="17916">
          <cell r="A17916" t="str">
            <v>15.068.0001-A</v>
          </cell>
          <cell r="B17916" t="str">
            <v>INSTALACAO DE RAMAL PREDIAL NAO EXECUTADO POR TOTAL IMPOSSIBILIDADE</v>
          </cell>
          <cell r="C17916" t="str">
            <v>UN</v>
          </cell>
        </row>
        <row r="17917">
          <cell r="A17917" t="str">
            <v>15.068.0005-0</v>
          </cell>
          <cell r="B17917" t="str">
            <v>PREPARO E ASSENTAMENTO DE CAVALETE PADRAO NORMAL CEDAE COM DIAMETRO DE 1/2",EXCLUSIVE FORNECIMENTO DE TUBOS,PECAS E REGISTROS</v>
          </cell>
          <cell r="C17917" t="str">
            <v>UN</v>
          </cell>
        </row>
        <row r="17918">
          <cell r="A17918" t="str">
            <v>15.068.0005-A</v>
          </cell>
          <cell r="B17918" t="str">
            <v>PREPARO E ASSENTAMENTO DE CAVALETE PADRAO NORMAL CEDAE COM DIAMETRO DE 1/2",EXCLUSIVE FORNECIMENTO DE TUBOS,PECAS E REGISTROS</v>
          </cell>
          <cell r="C17918" t="str">
            <v>UN</v>
          </cell>
        </row>
        <row r="17919">
          <cell r="A17919" t="str">
            <v>15.068.0010-0</v>
          </cell>
          <cell r="B17919" t="str">
            <v>PREPARO E ASSENTAMENTO DE CAVALETE PADRAO NORMAL CEDAE COM DIAMETRO DE 3/4",EXCLUSIVE FORNECIMENTO DE TUBOS,PECAS E REGISTROS</v>
          </cell>
          <cell r="C17919" t="str">
            <v>UN</v>
          </cell>
        </row>
        <row r="17920">
          <cell r="A17920" t="str">
            <v>15.068.0010-A</v>
          </cell>
          <cell r="B17920" t="str">
            <v>PREPARO E ASSENTAMENTO DE CAVALETE PADRAO NORMAL CEDAE COM DIAMETRO DE 3/4",EXCLUSIVE FORNECIMENTO DE TUBOS,PECAS E REGISTROS</v>
          </cell>
          <cell r="C17920" t="str">
            <v>UN</v>
          </cell>
        </row>
        <row r="17921">
          <cell r="A17921" t="str">
            <v>15.068.0015-0</v>
          </cell>
          <cell r="B17921" t="str">
            <v>PREPARO E ASSENTAMENTO DE CAVALETE PADRAO NORMAL CEDAE COM DIAMETRO DE 1",EXCLUSIVE FORNECIMENTO DE TUBOS,PECAS E REGISTROS</v>
          </cell>
          <cell r="C17921" t="str">
            <v>UN</v>
          </cell>
        </row>
        <row r="17922">
          <cell r="A17922" t="str">
            <v>15.068.0015-A</v>
          </cell>
          <cell r="B17922" t="str">
            <v>PREPARO E ASSENTAMENTO DE CAVALETE PADRAO NORMAL CEDAE COM DIAMETRO DE 1",EXCLUSIVE FORNECIMENTO DE TUBOS,PECAS E REGISTROS</v>
          </cell>
          <cell r="C17922" t="str">
            <v>UN</v>
          </cell>
        </row>
        <row r="17923">
          <cell r="A17923" t="str">
            <v>15.068.0020-0</v>
          </cell>
          <cell r="B17923" t="str">
            <v>PREPARO E ASSENTAMENTO DE CAVALETE PADRAO NORMAL CEDAE COM DIAMETRO DE 1.1/2",EXCLUSIVE FORNECIMENTO DE TUBOS,PECAS E REGISTROS</v>
          </cell>
          <cell r="C17923" t="str">
            <v>UN</v>
          </cell>
        </row>
        <row r="17924">
          <cell r="A17924" t="str">
            <v>15.068.0020-A</v>
          </cell>
          <cell r="B17924" t="str">
            <v>PREPARO E ASSENTAMENTO DE CAVALETE PADRAO NORMAL CEDAE COM DIAMETRO DE 1.1/2",EXCLUSIVE FORNECIMENTO DE TUBOS,PECAS E REGISTROS</v>
          </cell>
          <cell r="C17924" t="str">
            <v>UN</v>
          </cell>
        </row>
        <row r="17925">
          <cell r="A17925" t="str">
            <v>15.068.0025-0</v>
          </cell>
          <cell r="B17925" t="str">
            <v>PREPARO E ASSENTAMENTO DE CAVALETE PADRAO NORMAL CEDAE COM DIAMETRO DE 2",EXCLUSIVE FORNECIMENTO DE TUBOS,PECAS E REGISTROS</v>
          </cell>
          <cell r="C17925" t="str">
            <v>UN</v>
          </cell>
        </row>
        <row r="17926">
          <cell r="A17926" t="str">
            <v>15.068.0025-A</v>
          </cell>
          <cell r="B17926" t="str">
            <v>PREPARO E ASSENTAMENTO DE CAVALETE PADRAO NORMAL CEDAE COM DIAMETRO DE 2",EXCLUSIVE FORNECIMENTO DE TUBOS,PECAS E REGISTROS</v>
          </cell>
          <cell r="C17926" t="str">
            <v>UN</v>
          </cell>
        </row>
        <row r="17927">
          <cell r="A17927" t="str">
            <v>15.068.0040-0</v>
          </cell>
          <cell r="B17927" t="str">
            <v>PREPARO E ASSENTAMENTO DE CAVALETE TIPO KIT PVC DE 1/2",EXCLUSIVE FORNECIMENTO DO MATERIAL</v>
          </cell>
          <cell r="C17927" t="str">
            <v>UN</v>
          </cell>
        </row>
        <row r="17928">
          <cell r="A17928" t="str">
            <v>15.068.0040-A</v>
          </cell>
          <cell r="B17928" t="str">
            <v>PREPARO E ASSENTAMENTO DE CAVALETE TIPO KIT PVC DE 1/2",EXCLUSIVE FORNECIMENTO DO MATERIAL</v>
          </cell>
          <cell r="C17928" t="str">
            <v>UN</v>
          </cell>
        </row>
        <row r="17929">
          <cell r="A17929" t="str">
            <v>15.068.0045-0</v>
          </cell>
          <cell r="B17929" t="str">
            <v>PREPARO E ASSENTAMENTO DE CAVALETE TIPO KIT PVC DE 3/4",EXCLUSIVE FORNECIMENTO DO MATERIAL</v>
          </cell>
          <cell r="C17929" t="str">
            <v>UN</v>
          </cell>
        </row>
        <row r="17930">
          <cell r="A17930" t="str">
            <v>15.068.0045-A</v>
          </cell>
          <cell r="B17930" t="str">
            <v>PREPARO E ASSENTAMENTO DE CAVALETE TIPO KIT PVC DE 3/4",EXCLUSIVE FORNECIMENTO DO MATERIAL</v>
          </cell>
          <cell r="C17930" t="str">
            <v>UN</v>
          </cell>
        </row>
        <row r="17931">
          <cell r="A17931" t="str">
            <v>15.068.0050-0</v>
          </cell>
          <cell r="B17931" t="str">
            <v>ASSENTAMENTO OU TRANSFERENCIA DE RAMAL PREDIAL DE AGUA EM TUBO DE PEAD 20MM OU PVC DE 1/2",LIGADO EM DISTRIBUIDOR DE PVCA CAVALETE,OU A RAMAL ANTIGO,EXCLUSIVE FORNECIMENTO DOS MATERIAIS,ABERTURA E FECHAMENTO DA VALA</v>
          </cell>
          <cell r="C17931" t="str">
            <v>UN</v>
          </cell>
        </row>
        <row r="17932">
          <cell r="A17932" t="str">
            <v>15.068.0050-A</v>
          </cell>
          <cell r="B17932" t="str">
            <v>ASSENTAMENTO OU TRANSFERENCIA DE RAMAL PREDIAL DE AGUA EM TUBO DE PEAD 20MM OU PVC DE 1/2",LIGADO EM DISTRIBUIDOR DE PVCA CAVALETE,OU A RAMAL ANTIGO,EXCLUSIVE FORNECIMENTO DOS MATERIAIS,ABERTURA E FECHAMENTO DA VALA</v>
          </cell>
          <cell r="C17932" t="str">
            <v>UN</v>
          </cell>
        </row>
        <row r="17933">
          <cell r="A17933" t="str">
            <v>15.068.0055-0</v>
          </cell>
          <cell r="B17933" t="str">
            <v>ASSENTAMENTO OU TRANSFERENCIA DE RAMAL PREDIAL DE AGUA EM TUBO DE PEAD 20MM OU PVC DE 1/2",LIGADO EM DISTRIBUIDOR DE FERRO FUNDIDO A CAVALETE,OU A RAMAL ANTIGO,EXCLUSIVE FORNECIMENTO DOS MATERIAS,ABERTURA E FECHAMENTO DA VALA</v>
          </cell>
          <cell r="C17933" t="str">
            <v>UN</v>
          </cell>
        </row>
        <row r="17934">
          <cell r="A17934" t="str">
            <v>15.068.0055-A</v>
          </cell>
          <cell r="B17934" t="str">
            <v>ASSENTAMENTO OU TRANSFERENCIA DE RAMAL PREDIAL DE AGUA EM TUBO DE PEAD 20MM OU PVC DE 1/2",LIGADO EM DISTRIBUIDOR DE FERRO FUNDIDO A CAVALETE,OU A RAMAL ANTIGO,EXCLUSIVE FORNECIMENTO DOS MATERIAS,ABERTURA E FECHAMENTO DA VALA</v>
          </cell>
          <cell r="C17934" t="str">
            <v>UN</v>
          </cell>
        </row>
        <row r="17935">
          <cell r="A17935" t="str">
            <v>15.068.0060-0</v>
          </cell>
          <cell r="B17935" t="str">
            <v>ASSENTAMENTO OU TRANSFERENCIA DE RAMAL PREDIAL DE AGUA EM TUBO DE PEAD 32MM OU PVC DE 3/4",LIGADO EM DISTRIBUIDOR DE PVCA CAVALETE,OU RAMAL ANTIGO,EXCLUSIVE O FORNECIMENTO DOS MATERIAIS,ABERTURA E FECHAMENTO DA VALA</v>
          </cell>
          <cell r="C17935" t="str">
            <v>UN</v>
          </cell>
        </row>
        <row r="17936">
          <cell r="A17936" t="str">
            <v>15.068.0060-A</v>
          </cell>
          <cell r="B17936" t="str">
            <v>ASSENTAMENTO OU TRANSFERENCIA DE RAMAL PREDIAL DE AGUA EM TUBO DE PEAD 32MM OU PVC DE 3/4",LIGADO EM DISTRIBUIDOR DE PVCA CAVALETE,OU RAMAL ANTIGO,EXCLUSIVE O FORNECIMENTO DOS MATERIAIS,ABERTURA E FECHAMENTO DA VALA</v>
          </cell>
          <cell r="C17936" t="str">
            <v>UN</v>
          </cell>
        </row>
        <row r="17937">
          <cell r="A17937" t="str">
            <v>15.068.0065-0</v>
          </cell>
          <cell r="B17937" t="str">
            <v>ASSENTAMENTO OU TRANSFERENCIA DE RAMAL PREDIAL DE AGUA EM TUBO DE PEAD 32MM OU PVC DE 3/4",LIGADO EM DISTRIBUIDOR DE FERRO FUNDIDO A CAVALETE,OU A RAMAL ANTIGO,EXCLUSIVE FORNECIMENTO DOS MATERIAIS,ABERTURA E FECHAMENTO DE VALA</v>
          </cell>
          <cell r="C17937" t="str">
            <v>UN</v>
          </cell>
        </row>
        <row r="17938">
          <cell r="A17938" t="str">
            <v>15.068.0065-A</v>
          </cell>
          <cell r="B17938" t="str">
            <v>ASSENTAMENTO OU TRANSFERENCIA DE RAMAL PREDIAL DE AGUA EM TUBO DE PEAD 32MM OU PVC DE 3/4",LIGADO EM DISTRIBUIDOR DE FERRO FUNDIDO A CAVALETE,OU A RAMAL ANTIGO,EXCLUSIVE FORNECIMENTO DOS MATERIAIS,ABERTURA E FECHAMENTO DE VALA</v>
          </cell>
          <cell r="C17938" t="str">
            <v>UN</v>
          </cell>
        </row>
        <row r="17939">
          <cell r="A17939" t="str">
            <v>15.068.0070-0</v>
          </cell>
          <cell r="B17939" t="str">
            <v>ASSENTAMENTO OU TRANSFERENCIA DE RAMAL PREDIAL DE AGUA EM TUBO DE PVC DE 1",LIGADO EM DISTRIBUIDOR DE PVC A CAVALETE,OUA RAMAL ANTIGO,EXCLUSIVE FORNECIMENTO DOS MATERIAIS,ABERTURAE FECHAMENTO DE VALA</v>
          </cell>
          <cell r="C17939" t="str">
            <v>UN</v>
          </cell>
        </row>
        <row r="17940">
          <cell r="A17940" t="str">
            <v>15.068.0070-A</v>
          </cell>
          <cell r="B17940" t="str">
            <v>ASSENTAMENTO OU TRANSFERENCIA DE RAMAL PREDIAL DE AGUA EM TUBO DE PVC DE 1",LIGADO EM DISTRIBUIDOR DE PVC A CAVALETE,OUA RAMAL ANTIGO,EXCLUSIVE FORNECIMENTO DOS MATERIAIS,ABERTURAE FECHAMENTO DE VALA</v>
          </cell>
          <cell r="C17940" t="str">
            <v>UN</v>
          </cell>
        </row>
        <row r="17941">
          <cell r="A17941" t="str">
            <v>15.068.0075-0</v>
          </cell>
          <cell r="B17941" t="str">
            <v>ASSENTAMENTO OU TRANSFERENCIA DE RAMAL PREDIAL DE AGUA EM TUNO DE PVC DE 1",LIGADO EM DISTRIBUIDOR DE FERRO FUNDIDO A CAVALETE,OU A RAMAL ANTIGO,EXCLUSIVE FORNECIMENTO DOS MATERIAIS,ABERTURA E FECHAMENTO DE VALA</v>
          </cell>
          <cell r="C17941" t="str">
            <v>UN</v>
          </cell>
        </row>
        <row r="17942">
          <cell r="A17942" t="str">
            <v>15.068.0075-A</v>
          </cell>
          <cell r="B17942" t="str">
            <v>ASSENTAMENTO OU TRANSFERENCIA DE RAMAL PREDIAL DE AGUA EM TUNO DE PVC DE 1",LIGADO EM DISTRIBUIDOR DE FERRO FUNDIDO A CAVALETE,OU A RAMAL ANTIGO,EXCLUSIVE FORNECIMENTO DOS MATERIAIS,ABERTURA E FECHAMENTO DE VALA</v>
          </cell>
          <cell r="C17942" t="str">
            <v>UN</v>
          </cell>
        </row>
        <row r="17943">
          <cell r="A17943" t="str">
            <v>15.068.0080-0</v>
          </cell>
          <cell r="B17943" t="str">
            <v>ASSENTAMENTO OU TRANSFERENCIA DE RAMAL PREDIAL DE AGUA EM TUBO DE PVC DE 1.1/2" OU 2",LIGADO EM DISTRIBUIDOR DE PVC DE ATE 75MM DE DIAMETRO,EXCLUSIVE FORNECIMENTO DOS MATERIAIS,ABERTURA E FECHAMENTO DE VALA</v>
          </cell>
          <cell r="C17943" t="str">
            <v>UN</v>
          </cell>
        </row>
        <row r="17944">
          <cell r="A17944" t="str">
            <v>15.068.0080-A</v>
          </cell>
          <cell r="B17944" t="str">
            <v>ASSENTAMENTO OU TRANSFERENCIA DE RAMAL PREDIAL DE AGUA EM TUBO DE PVC DE 1.1/2" OU 2",LIGADO EM DISTRIBUIDOR DE PVC DE ATE 75MM DE DIAMETRO,EXCLUSIVE FORNECIMENTO DOS MATERIAIS,ABERTURA E FECHAMENTO DE VALA</v>
          </cell>
          <cell r="C17944" t="str">
            <v>UN</v>
          </cell>
        </row>
        <row r="17945">
          <cell r="A17945" t="str">
            <v>15.068.0085-0</v>
          </cell>
          <cell r="B17945" t="str">
            <v>ASSENTAMENTO OU TRANSFERENCIA DE RAMAL PREDIAL DE AGUA EM TUBO DE PVC DE 1.1/2" OU 2",LIGADO EM DISTRIBUIDOR DE PVC COMDIAMETRO DE 100 A 250MM,EXCLUSIVE FORNECIMENTO DOS MATERIAIS,ABERTURA E FECHAMENTO DE VALA</v>
          </cell>
          <cell r="C17945" t="str">
            <v>UN</v>
          </cell>
        </row>
        <row r="17946">
          <cell r="A17946" t="str">
            <v>15.068.0085-A</v>
          </cell>
          <cell r="B17946" t="str">
            <v>ASSENTAMENTO OU TRANSFERENCIA DE RAMAL PREDIAL DE AGUA EM TUBO DE PVC DE 1.1/2" OU 2",LIGADO EM DISTRIBUIDOR DE PVC COMDIAMETRO DE 100 A 250MM,EXCLUSIVE FORNECIMENTO DOS MATERIAIS,ABERTURA E FECHAMENTO DE VALA</v>
          </cell>
          <cell r="C17946" t="str">
            <v>UN</v>
          </cell>
        </row>
        <row r="17947">
          <cell r="A17947" t="str">
            <v>15.068.0090-0</v>
          </cell>
          <cell r="B17947" t="str">
            <v>ASSENTAMENTO OU TRANSFERENCIA DE RAMAL PREDIAL DE AGUA EM TUBO PVC DE 1.1/2" OU 2",LIGADO A DISTRIBUIDOR DE FERRO FUNDIDO K-7 OU K-9 COM DIAMETRO ATE 100MM,EXCLUSIVE FORNECIMENTO DOS MATERIAIS,ABERTURA E FECHAMENTO DE VALA</v>
          </cell>
          <cell r="C17947" t="str">
            <v>UN</v>
          </cell>
        </row>
        <row r="17948">
          <cell r="A17948" t="str">
            <v>15.068.0090-A</v>
          </cell>
          <cell r="B17948" t="str">
            <v>ASSENTAMENTO OU TRANSFERENCIA DE RAMAL PREDIAL DE AGUA EM TUBO PVC DE 1.1/2" OU 2",LIGADO A DISTRIBUIDOR DE FERRO FUNDIDO K-7 OU K-9 COM DIAMETRO ATE 100MM,EXCLUSIVE FORNECIMENTO DOS MATERIAIS,ABERTURA E FECHAMENTO DE VALA</v>
          </cell>
          <cell r="C17948" t="str">
            <v>UN</v>
          </cell>
        </row>
        <row r="17949">
          <cell r="A17949" t="str">
            <v>15.068.0095-0</v>
          </cell>
          <cell r="B17949" t="str">
            <v>ASSENTAMENTO OU TRANSFERENCIA DE RAMAL PREDIAL DE AGUA EM TUBO PVC DE 1.1/2" OU 2",LIGADO A DISTRIBUIDOR DE FERRO FUNDIDO K-7 OU K-9 COM DIAMETRO ACIMA DE 100MM,EXCLUSIVE FORNECIMENTO DOS MATERIAIS,ABERTURA E FECHAMENTO DE VALA</v>
          </cell>
          <cell r="C17949" t="str">
            <v>UN</v>
          </cell>
        </row>
        <row r="17950">
          <cell r="A17950" t="str">
            <v>15.068.0095-A</v>
          </cell>
          <cell r="B17950" t="str">
            <v>ASSENTAMENTO OU TRANSFERENCIA DE RAMAL PREDIAL DE AGUA EM TUBO PVC DE 1.1/2" OU 2",LIGADO A DISTRIBUIDOR DE FERRO FUNDIDO K-7 OU K-9 COM DIAMETRO ACIMA DE 100MM,EXCLUSIVE FORNECIMENTO DOS MATERIAIS,ABERTURA E FECHAMENTO DE VALA</v>
          </cell>
          <cell r="C17950" t="str">
            <v>UN</v>
          </cell>
        </row>
        <row r="17951">
          <cell r="A17951" t="str">
            <v>15.069.0001-0</v>
          </cell>
          <cell r="B17951" t="str">
            <v>INTERVENCAO NO RAMAL CONFORME ESPECIFICACOES CEDAE,INCLUSIVEESCAVACAO E REATERRO COM O FORNECIMENTO DE TODO O MATERIALNECESSARIO,EXCLUSIVE REMOCAO E REPOSICAO DE PAVIMENTOS E RETIRADA DO CAVALETE,COM DIAMETRO DE 1/2"</v>
          </cell>
          <cell r="C17951" t="str">
            <v>UN</v>
          </cell>
        </row>
        <row r="17952">
          <cell r="A17952" t="str">
            <v>15.069.0001-A</v>
          </cell>
          <cell r="B17952" t="str">
            <v>INTERVENCAO NO RAMAL CONFORME ESPECIFICACOES CEDAE,INCLUSIVEESCAVACAO E REATERRO COM O FORNECIMENTO DE TODO O MATERIALNECESSARIO,EXCLUSIVE REMOCAO E REPOSICAO DE PAVIMENTOS E RETIRADA DO CAVALETE,COM DIAMETRO DE 1/2"</v>
          </cell>
          <cell r="C17952" t="str">
            <v>UN</v>
          </cell>
        </row>
        <row r="17953">
          <cell r="A17953" t="str">
            <v>15.069.0010-0</v>
          </cell>
          <cell r="B17953" t="str">
            <v>INTERVENCAO NO RAMAL CONFORME ESPECIFICACOES CEDAE,INCLUSIVEESCAVACAO E REATERRO COM O FORNECIMENTO DE TODO O MATERIALNECESSARIO,EXCLUSIVE REMOCAO E REPOSICAO DE PAVIMENTOS E RETIRADA DO CAVALETE,COM DIAMETRO DE 3/4"</v>
          </cell>
          <cell r="C17953" t="str">
            <v>UN</v>
          </cell>
        </row>
        <row r="17954">
          <cell r="A17954" t="str">
            <v>15.069.0010-A</v>
          </cell>
          <cell r="B17954" t="str">
            <v>INTERVENCAO NO RAMAL CONFORME ESPECIFICACOES CEDAE,INCLUSIVEESCAVACAO E REATERRO COM O FORNECIMENTO DE TODO O MATERIALNECESSARIO,EXCLUSIVE REMOCAO E REPOSICAO DE PAVIMENTOS E RETIRADA DO CAVALETE,COM DIAMETRO DE 3/4"</v>
          </cell>
          <cell r="C17954" t="str">
            <v>UN</v>
          </cell>
        </row>
        <row r="17955">
          <cell r="A17955" t="str">
            <v>15.069.0020-0</v>
          </cell>
          <cell r="B17955" t="str">
            <v>INTERVENCAO NO RAMAL CONFORME ESPECIFICACOES CEDAE,INCLUSIVEESCAVACAO E REATERRO COM O FORNECIMENTO DE TODO O MATERIALNECESSARIO,EXCLUSIVE REMOCAO E REPOSICAO DE PAVIMENTOS E RETIRADA DO CAVALETE,COM DIAMETRO DE 1"</v>
          </cell>
          <cell r="C17955" t="str">
            <v>UN</v>
          </cell>
        </row>
        <row r="17956">
          <cell r="A17956" t="str">
            <v>15.069.0020-A</v>
          </cell>
          <cell r="B17956" t="str">
            <v>INTERVENCAO NO RAMAL CONFORME ESPECIFICACOES CEDAE,INCLUSIVEESCAVACAO E REATERRO COM O FORNECIMENTO DE TODO O MATERIALNECESSARIO,EXCLUSIVE REMOCAO E REPOSICAO DE PAVIMENTOS E RETIRADA DO CAVALETE,COM DIAMETRO DE 1"</v>
          </cell>
          <cell r="C17956" t="str">
            <v>UN</v>
          </cell>
        </row>
        <row r="17957">
          <cell r="A17957" t="str">
            <v>15.070.0010-0</v>
          </cell>
          <cell r="B17957" t="str">
            <v>LIGACAO DE AGUAS PLUVIAIS OU DOMICILIARES SERVIDAS A REDE PUBLICA,EM LOGRADOURO SEM PAVIMENTACAO,COM LARGURA ATE 14,00M(INCLUSIVE)</v>
          </cell>
          <cell r="C17957" t="str">
            <v>UN</v>
          </cell>
        </row>
        <row r="17958">
          <cell r="A17958" t="str">
            <v>15.070.0010-A</v>
          </cell>
          <cell r="B17958" t="str">
            <v>LIGACAO DE AGUAS PLUVIAIS OU DOMICILIARES SERVIDAS A REDE PUBLICA,EM LOGRADOURO SEM PAVIMENTACAO,COM LARGURA ATE 14,00M(INCLUSIVE)</v>
          </cell>
          <cell r="C17958" t="str">
            <v>UN</v>
          </cell>
        </row>
        <row r="17959">
          <cell r="A17959" t="str">
            <v>15.070.0011-0</v>
          </cell>
          <cell r="B17959" t="str">
            <v>LIGACAO DE AGUAS PLUVIAIS OU DOMICILIARES SERVIDAS A REDE PUBLICA,EM LOGRADOURO SEM PAVIMENTACAO,COM LARGURA MAIOR QUE 14,00M</v>
          </cell>
          <cell r="C17959" t="str">
            <v>UN</v>
          </cell>
        </row>
        <row r="17960">
          <cell r="A17960" t="str">
            <v>15.070.0011-A</v>
          </cell>
          <cell r="B17960" t="str">
            <v>LIGACAO DE AGUAS PLUVIAIS OU DOMICILIARES SERVIDAS A REDE PUBLICA,EM LOGRADOURO SEM PAVIMENTACAO,COM LARGURA MAIOR QUE 14,00M</v>
          </cell>
          <cell r="C17960" t="str">
            <v>UN</v>
          </cell>
        </row>
        <row r="17961">
          <cell r="A17961" t="str">
            <v>15.070.0012-0</v>
          </cell>
          <cell r="B17961" t="str">
            <v>LIGACAO DE AGUAS PLUVIAIS OU DOMICILIARES SERVIDAS A REDE PUBLICA,EM LOGRADOURO PAVIMENTADO,COM LARGURA ATE 14,00M(INCLUSIVE)</v>
          </cell>
          <cell r="C17961" t="str">
            <v>UN</v>
          </cell>
        </row>
        <row r="17962">
          <cell r="A17962" t="str">
            <v>15.070.0012-A</v>
          </cell>
          <cell r="B17962" t="str">
            <v>LIGACAO DE AGUAS PLUVIAIS OU DOMICILIARES SERVIDAS A REDE PUBLICA,EM LOGRADOURO PAVIMENTADO,COM LARGURA ATE 14,00M(INCLUSIVE)</v>
          </cell>
          <cell r="C17962" t="str">
            <v>UN</v>
          </cell>
        </row>
        <row r="17963">
          <cell r="A17963" t="str">
            <v>15.070.0013-0</v>
          </cell>
          <cell r="B17963" t="str">
            <v>LIGACAO DE AGUAS PLUVIAIS OU DOMICILIARES SERVIDAS A REDE PUBLICA,EM LOGRADOURO PAVIMENTADO,COM LARGURA MAIOR QUE 14,00M</v>
          </cell>
          <cell r="C17963" t="str">
            <v>UN</v>
          </cell>
        </row>
        <row r="17964">
          <cell r="A17964" t="str">
            <v>15.070.0013-A</v>
          </cell>
          <cell r="B17964" t="str">
            <v>LIGACAO DE AGUAS PLUVIAIS OU DOMICILIARES SERVIDAS A REDE PUBLICA,EM LOGRADOURO PAVIMENTADO,COM LARGURA MAIOR QUE 14,00M</v>
          </cell>
          <cell r="C17964" t="str">
            <v>UN</v>
          </cell>
        </row>
        <row r="17965">
          <cell r="A17965" t="str">
            <v>15.071.0010-0</v>
          </cell>
          <cell r="B17965" t="str">
            <v>LIGACAO DE AGUAS PLUVIAIS OU DOMICILIARES SERVIDAS A SARJETA</v>
          </cell>
          <cell r="C17965" t="str">
            <v>UN</v>
          </cell>
        </row>
        <row r="17966">
          <cell r="A17966" t="str">
            <v>15.071.0010-A</v>
          </cell>
          <cell r="B17966" t="str">
            <v>LIGACAO DE AGUAS PLUVIAIS OU DOMICILIARES SERVIDAS A SARJETA</v>
          </cell>
          <cell r="C17966" t="str">
            <v>UN</v>
          </cell>
        </row>
        <row r="17967">
          <cell r="A17967" t="str">
            <v>15.071.0011-0</v>
          </cell>
          <cell r="B17967" t="str">
            <v>LIGACAO DE AGUAS PLUVIAIS OU DOMICILIARES SERVIDAS A VALA</v>
          </cell>
          <cell r="C17967" t="str">
            <v>UN</v>
          </cell>
        </row>
        <row r="17968">
          <cell r="A17968" t="str">
            <v>15.071.0011-A</v>
          </cell>
          <cell r="B17968" t="str">
            <v>LIGACAO DE AGUAS PLUVIAIS OU DOMICILIARES SERVIDAS A VALA</v>
          </cell>
          <cell r="C17968" t="str">
            <v>UN</v>
          </cell>
        </row>
        <row r="17969">
          <cell r="A17969" t="str">
            <v>15.071.0012-1</v>
          </cell>
          <cell r="B17969" t="str">
            <v>LIGACAO DE AGUAS PLUVIAIS OU DOMICILIARES SERVIDAS A REDE PUBLICA,NO CASO DESTA ESTAR LOCALIZADA SOB O PASSEIO</v>
          </cell>
          <cell r="C17969" t="str">
            <v>UN</v>
          </cell>
        </row>
        <row r="17970">
          <cell r="A17970" t="str">
            <v>15.071.0012-B</v>
          </cell>
          <cell r="B17970" t="str">
            <v>LIGACAO DE AGUAS PLUVIAIS OU DOMICILIARES SERVIDAS A REDE PUBLICA,NO CASO DESTA ESTAR LOCALIZADA SOB O PASSEIO</v>
          </cell>
          <cell r="C17970" t="str">
            <v>UN</v>
          </cell>
        </row>
        <row r="17971">
          <cell r="A17971" t="str">
            <v>15.075.0010-0</v>
          </cell>
          <cell r="B17971" t="str">
            <v>LIGACAO EM TUBULACAO DE PVC,PARA ESGOTO,COM 0,10M DE DIAMETRO,INCLUSIVE ESCAVACAO E REATERRO ATE 1,00M,EXCLUSIVE REMOCAODE PAVIMENTO.CUSTO PARA 10,00M</v>
          </cell>
          <cell r="C17971" t="str">
            <v>UN</v>
          </cell>
        </row>
        <row r="17972">
          <cell r="A17972" t="str">
            <v>15.075.0010-A</v>
          </cell>
          <cell r="B17972" t="str">
            <v>LIGACAO EM TUBULACAO DE PVC,PARA ESGOTO,COM 0,10M DE DIAMETRO,INCLUSIVE ESCAVACAO E REATERRO ATE 1,00M,EXCLUSIVE REMOCAODE PAVIMENTO.CUSTO PARA 10,00M</v>
          </cell>
          <cell r="C17972" t="str">
            <v>UN</v>
          </cell>
        </row>
        <row r="17973">
          <cell r="A17973" t="str">
            <v>15.075.0011-0</v>
          </cell>
          <cell r="B17973" t="str">
            <v>LIGACAO EM TUBULACAO DE PVC,PARA ESGOTO,COM 0,15M DE DIAMETRO,INCLUSIVE ESCAVACAO E REATERRO ATE 1,00M,EXCLUSIVE REMOCAODE PAVIMENTO.CUSTO PARA 10,00M</v>
          </cell>
          <cell r="C17973" t="str">
            <v>UN</v>
          </cell>
        </row>
        <row r="17974">
          <cell r="A17974" t="str">
            <v>15.075.0011-A</v>
          </cell>
          <cell r="B17974" t="str">
            <v>LIGACAO EM TUBULACAO DE PVC,PARA ESGOTO,COM 0,15M DE DIAMETRO,INCLUSIVE ESCAVACAO E REATERRO ATE 1,00M,EXCLUSIVE REMOCAODE PAVIMENTO.CUSTO PARA 10,00M</v>
          </cell>
          <cell r="C17974" t="str">
            <v>UN</v>
          </cell>
        </row>
        <row r="17975">
          <cell r="A17975" t="str">
            <v>15.075.0020-0</v>
          </cell>
          <cell r="B17975" t="str">
            <v>CONJUNTO DE PECAS EM PVC,PARA RAMAL PREDIAL DE ESGOTO SANITARIO,COM DIAMETRO DE 100MM E SERVICOS DE LIGACAO NA CAIXA DEINSPECAO OU NO RAMAL ANTIGO E NO COLETOR.FORNECIMENTO E COLOCACAO</v>
          </cell>
          <cell r="C17975" t="str">
            <v>UN</v>
          </cell>
        </row>
        <row r="17976">
          <cell r="A17976" t="str">
            <v>15.075.0020-A</v>
          </cell>
          <cell r="B17976" t="str">
            <v>CONJUNTO DE PECAS EM PVC,PARA RAMAL PREDIAL DE ESGOTO SANITARIO,COM DIAMETRO DE 100MM E SERVICOS DE LIGACAO NA CAIXA DEINSPECAO OU NO RAMAL ANTIGO E NO COLETOR.FORNECIMENTO E COLOCACAO</v>
          </cell>
          <cell r="C17976" t="str">
            <v>UN</v>
          </cell>
        </row>
        <row r="17977">
          <cell r="A17977" t="str">
            <v>15.075.0025-0</v>
          </cell>
          <cell r="B17977" t="str">
            <v>CONJUNTO DE PECAS EM PVC,PARA RAMAL PREDIAL DE ESGOTO SANITARIO,COM DIAMETRO DE 150MM E SERVICOS DE LIGACAO NA CAIXA DEINSPECAO OU NO RAMAL ANTIGO E NO COLETOR.FORNECIMENTO E COLOCACAO</v>
          </cell>
          <cell r="C17977" t="str">
            <v>UN</v>
          </cell>
        </row>
        <row r="17978">
          <cell r="A17978" t="str">
            <v>15.075.0025-A</v>
          </cell>
          <cell r="B17978" t="str">
            <v>CONJUNTO DE PECAS EM PVC,PARA RAMAL PREDIAL DE ESGOTO SANITARIO,COM DIAMETRO DE 150MM E SERVICOS DE LIGACAO NA CAIXA DEINSPECAO OU NO RAMAL ANTIGO E NO COLETOR.FORNECIMENTO E COLOCACAO</v>
          </cell>
          <cell r="C17978" t="str">
            <v>UN</v>
          </cell>
        </row>
        <row r="17979">
          <cell r="A17979" t="str">
            <v>15.080.0010-0</v>
          </cell>
          <cell r="B17979" t="str">
            <v>LIGACAO DE ESGOTOS,EM MANILHA CERAMICA DE 0,10M DE DIAMETRO,INCLUSIVE ESCAVACAO,REATERRO ATE 1,00M,EXCLUSIVE REMOCAO E REPOSICAO DO PAVIMENTO.CUSTO PARA 10,00M</v>
          </cell>
          <cell r="C17979" t="str">
            <v>UN</v>
          </cell>
        </row>
        <row r="17980">
          <cell r="A17980" t="str">
            <v>15.080.0010-A</v>
          </cell>
          <cell r="B17980" t="str">
            <v>LIGACAO DE ESGOTOS,EM MANILHA CERAMICA DE 0,10M DE DIAMETRO,INCLUSIVE ESCAVACAO,REATERRO ATE 1,00M,EXCLUSIVE REMOCAO E REPOSICAO DO PAVIMENTO.CUSTO PARA 10,00M</v>
          </cell>
          <cell r="C17980" t="str">
            <v>UN</v>
          </cell>
        </row>
        <row r="17981">
          <cell r="A17981" t="str">
            <v>15.080.0011-0</v>
          </cell>
          <cell r="B17981" t="str">
            <v>LIGACAO DE ESGOTOS,EM MANILHA CERAMICA DE 0,15M DE DIAMETRO,INCLUSIVE ESCAVACAO,REATERRO ATE 1,00M,EXCLUSIVE REMOCAO E REPOSICAO DO PAVIMENTO.CUSTO PARA 10,00M</v>
          </cell>
          <cell r="C17981" t="str">
            <v>UN</v>
          </cell>
        </row>
        <row r="17982">
          <cell r="A17982" t="str">
            <v>15.080.0011-A</v>
          </cell>
          <cell r="B17982" t="str">
            <v>LIGACAO DE ESGOTOS,EM MANILHA CERAMICA DE 0,15M DE DIAMETRO,INCLUSIVE ESCAVACAO,REATERRO ATE 1,00M,EXCLUSIVE REMOCAO E REPOSICAO DO PAVIMENTO.CUSTO PARA 10,00M</v>
          </cell>
          <cell r="C17982" t="str">
            <v>UN</v>
          </cell>
        </row>
        <row r="17983">
          <cell r="A17983" t="str">
            <v>15.080.0012-0</v>
          </cell>
          <cell r="B17983" t="str">
            <v>LIGACAO DE ESGOTOS,EM MANILHA CERAMICA DE 0,20M DE DIAMETRO,INCLUSIVE ESCAVACAO,REATERRO ATE 1,00M,EXCLUSIVE REMOCAO E REPOSICAO DO PAVIMENTO.CUSTO PARA 10,00M</v>
          </cell>
          <cell r="C17983" t="str">
            <v>UN</v>
          </cell>
        </row>
        <row r="17984">
          <cell r="A17984" t="str">
            <v>15.080.0012-A</v>
          </cell>
          <cell r="B17984" t="str">
            <v>LIGACAO DE ESGOTOS,EM MANILHA CERAMICA DE 0,20M DE DIAMETRO,INCLUSIVE ESCAVACAO,REATERRO ATE 1,00M,EXCLUSIVE REMOCAO E REPOSICAO DO PAVIMENTO.CUSTO PARA 10,00M</v>
          </cell>
          <cell r="C17984" t="str">
            <v>UN</v>
          </cell>
        </row>
        <row r="17985">
          <cell r="A17985" t="str">
            <v>16.001.0050-0</v>
          </cell>
          <cell r="B17985" t="str">
            <v>MADEIRAMENTO PARA COBERTURA EM DUAS AGUAS EM TELHAS CERAMICAS,CONSTITUIDO DE CUMEEIRA E TERCAS DE 3"X4.1/2",CAIBROS DE 3"X1.1/2",RIPAS DE 1,5X4CM,TUDO EM MADEIRA SERRADA,SEM TESOURA OU PONTALETE,MEDIDO PELA AREA REAL DO MADEIRAMENTO.FORNECIMENTO E COLOCACAO</v>
          </cell>
          <cell r="C17985" t="str">
            <v>M2</v>
          </cell>
        </row>
        <row r="17986">
          <cell r="A17986" t="str">
            <v>16.001.0050-A</v>
          </cell>
          <cell r="B17986" t="str">
            <v>MADEIRAMENTO PARA COBERTURA EM DUAS AGUAS EM TELHAS CERAMICAS,CONSTITUIDO DE CUMEEIRA E TERCAS DE 3"X4.1/2",CAIBROS DE 3"X1.1/2",RIPAS DE 1,5X4CM,TUDO EM MADEIRA SERRADA,SEM TESOURA OU PONTALETE,MEDIDO PELA AREA REAL DO MADEIRAMENTO.FORNECIMENTO E COLOCACAO</v>
          </cell>
          <cell r="C17986" t="str">
            <v>M2</v>
          </cell>
        </row>
        <row r="17987">
          <cell r="A17987" t="str">
            <v>16.001.0051-0</v>
          </cell>
          <cell r="B17987" t="str">
            <v>MADEIRAMENTO PARA COBERTURA EM DUAS AGUAS EM TELHAS CERAMICAS,CONSTITUIDO DE CUMEEIRA E TERCAS DE 3"X4.1/2",CAIBROS DE 3"X1.1/2",RIPAS DE 1,5X4CM,TUDO EM MADEIRA APARELHADA,SEM TESOURA OU PONTALETE,MEDIDO PELA AREA REAL DO MADEIRAMENTO.FORNECIMENTO E COLOCACAO</v>
          </cell>
          <cell r="C17987" t="str">
            <v>M2</v>
          </cell>
        </row>
        <row r="17988">
          <cell r="A17988" t="str">
            <v>16.001.0051-A</v>
          </cell>
          <cell r="B17988" t="str">
            <v>MADEIRAMENTO PARA COBERTURA EM DUAS AGUAS EM TELHAS CERAMICAS,CONSTITUIDO DE CUMEEIRA E TERCAS DE 3"X4.1/2",CAIBROS DE 3"X1.1/2",RIPAS DE 1,5X4CM,TUDO EM MADEIRA APARELHADA,SEM TESOURA OU PONTALETE,MEDIDO PELA AREA REAL DO MADEIRAMENTO.FORNECIMENTO E COLOCACAO</v>
          </cell>
          <cell r="C17988" t="str">
            <v>M2</v>
          </cell>
        </row>
        <row r="17989">
          <cell r="A17989" t="str">
            <v>16.001.0055-0</v>
          </cell>
          <cell r="B17989"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7989" t="str">
            <v>M2</v>
          </cell>
        </row>
        <row r="17990">
          <cell r="A17990" t="str">
            <v>16.001.0055-A</v>
          </cell>
          <cell r="B17990"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7990" t="str">
            <v>M2</v>
          </cell>
        </row>
        <row r="17991">
          <cell r="A17991" t="str">
            <v>16.001.0056-0</v>
          </cell>
          <cell r="B17991"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7991" t="str">
            <v>M2</v>
          </cell>
        </row>
        <row r="17992">
          <cell r="A17992" t="str">
            <v>16.001.0056-A</v>
          </cell>
          <cell r="B17992"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7992" t="str">
            <v>M2</v>
          </cell>
        </row>
        <row r="17993">
          <cell r="A17993" t="str">
            <v>16.001.0060-0</v>
          </cell>
          <cell r="B17993" t="str">
            <v>MADEIRAMENTO PARA COBERTURA EM TELHAS ONDULADAS,CONSTITUIDODE PECAS DE 3"X3" E 3"X4.1/2",EM MADEIRA SERRADA,SEM TESOURAOU PONTALETE,MEDIDO PELA AREA REAL DO MADEIRAMENTO.FORNECIMENTO E COLOCACAO</v>
          </cell>
          <cell r="C17993" t="str">
            <v>M2</v>
          </cell>
        </row>
        <row r="17994">
          <cell r="A17994" t="str">
            <v>16.001.0060-A</v>
          </cell>
          <cell r="B17994" t="str">
            <v>MADEIRAMENTO PARA COBERTURA EM TELHAS ONDULADAS,CONSTITUIDODE PECAS DE 3"X3" E 3"X4.1/2",EM MADEIRA SERRADA,SEM TESOURAOU PONTALETE,MEDIDO PELA AREA REAL DO MADEIRAMENTO.FORNECIMENTO E COLOCACAO</v>
          </cell>
          <cell r="C17994" t="str">
            <v>M2</v>
          </cell>
        </row>
        <row r="17995">
          <cell r="A17995" t="str">
            <v>16.001.0061-0</v>
          </cell>
          <cell r="B17995" t="str">
            <v>MADEIRAMENTO PARA COBERTURA EM TELHAS ONDULADAS,CONSTITUIDODE PECAS DE 3"X3" E 3"X4.1/2",EM MADEIRA APARELHADA,SEM TESOURA OU PONTALETE,MEDIDO PELA AREA REAL DO MADEIRAMENTO.FORNECIMENTO E COLOCACAO</v>
          </cell>
          <cell r="C17995" t="str">
            <v>M2</v>
          </cell>
        </row>
        <row r="17996">
          <cell r="A17996" t="str">
            <v>16.001.0061-A</v>
          </cell>
          <cell r="B17996" t="str">
            <v>MADEIRAMENTO PARA COBERTURA EM TELHAS ONDULADAS,CONSTITUIDODE PECAS DE 3"X3" E 3"X4.1/2",EM MADEIRA APARELHADA,SEM TESOURA OU PONTALETE,MEDIDO PELA AREA REAL DO MADEIRAMENTO.FORNECIMENTO E COLOCACAO</v>
          </cell>
          <cell r="C17996" t="str">
            <v>M2</v>
          </cell>
        </row>
        <row r="17997">
          <cell r="A17997" t="str">
            <v>16.001.0065-0</v>
          </cell>
          <cell r="B17997" t="str">
            <v>TESOURA COMPLETA EM MADEIRA SERRADA,PARA VAO DE 4,00M.FORNECIMENTO E COLOCACAO</v>
          </cell>
          <cell r="C17997" t="str">
            <v>UN</v>
          </cell>
        </row>
        <row r="17998">
          <cell r="A17998" t="str">
            <v>16.001.0065-A</v>
          </cell>
          <cell r="B17998" t="str">
            <v>TESOURA COMPLETA EM MADEIRA SERRADA,PARA VAO DE 4,00M.FORNECIMENTO E COLOCACAO</v>
          </cell>
          <cell r="C17998" t="str">
            <v>UN</v>
          </cell>
        </row>
        <row r="17999">
          <cell r="A17999" t="str">
            <v>16.001.0066-0</v>
          </cell>
          <cell r="B17999" t="str">
            <v>TESOURA COMPLETA EM MADEIRA APARELHADA,PARA VAO DE 4,00M.FORNECIMENTO E COLOCACAO</v>
          </cell>
          <cell r="C17999" t="str">
            <v>UN</v>
          </cell>
        </row>
        <row r="18000">
          <cell r="A18000" t="str">
            <v>16.001.0066-A</v>
          </cell>
          <cell r="B18000" t="str">
            <v>TESOURA COMPLETA EM MADEIRA APARELHADA,PARA VAO DE 4,00M.FORNECIMENTO E COLOCACAO</v>
          </cell>
          <cell r="C18000" t="str">
            <v>UN</v>
          </cell>
        </row>
        <row r="18001">
          <cell r="A18001" t="str">
            <v>16.001.0067-0</v>
          </cell>
          <cell r="B18001" t="str">
            <v>TESOURA COMPLETA EM MADEIRA SERRADA,PARA VAO DE 5,00M.FORNECIMENTO E COLOCACAO</v>
          </cell>
          <cell r="C18001" t="str">
            <v>UN</v>
          </cell>
        </row>
        <row r="18002">
          <cell r="A18002" t="str">
            <v>16.001.0067-A</v>
          </cell>
          <cell r="B18002" t="str">
            <v>TESOURA COMPLETA EM MADEIRA SERRADA,PARA VAO DE 5,00M.FORNECIMENTO E COLOCACAO</v>
          </cell>
          <cell r="C18002" t="str">
            <v>UN</v>
          </cell>
        </row>
        <row r="18003">
          <cell r="A18003" t="str">
            <v>16.001.0068-0</v>
          </cell>
          <cell r="B18003" t="str">
            <v>TESOURA COMPLETA EM MADEIRA APARELHADA,PARA VAO DE 5,00M.FORNECIMENTO E COLOCACAO</v>
          </cell>
          <cell r="C18003" t="str">
            <v>UN</v>
          </cell>
        </row>
        <row r="18004">
          <cell r="A18004" t="str">
            <v>16.001.0068-A</v>
          </cell>
          <cell r="B18004" t="str">
            <v>TESOURA COMPLETA EM MADEIRA APARELHADA,PARA VAO DE 5,00M.FORNECIMENTO E COLOCACAO</v>
          </cell>
          <cell r="C18004" t="str">
            <v>UN</v>
          </cell>
        </row>
        <row r="18005">
          <cell r="A18005" t="str">
            <v>16.001.0069-0</v>
          </cell>
          <cell r="B18005" t="str">
            <v>TESOURA COMPLETA EM MADEIRA SERRADA,PARA VAO DE 6,00M.FORNECIMENTO E COLOCACAO</v>
          </cell>
          <cell r="C18005" t="str">
            <v>UN</v>
          </cell>
        </row>
        <row r="18006">
          <cell r="A18006" t="str">
            <v>16.001.0069-A</v>
          </cell>
          <cell r="B18006" t="str">
            <v>TESOURA COMPLETA EM MADEIRA SERRADA,PARA VAO DE 6,00M.FORNECIMENTO E COLOCACAO</v>
          </cell>
          <cell r="C18006" t="str">
            <v>UN</v>
          </cell>
        </row>
        <row r="18007">
          <cell r="A18007" t="str">
            <v>16.001.0070-0</v>
          </cell>
          <cell r="B18007" t="str">
            <v>TESOURA COMPLETA EM MADEIRA APARELHADA,PARA VAO DE 6,00M.FORNECIMENTO E COLOCACAO</v>
          </cell>
          <cell r="C18007" t="str">
            <v>UN</v>
          </cell>
        </row>
        <row r="18008">
          <cell r="A18008" t="str">
            <v>16.001.0070-A</v>
          </cell>
          <cell r="B18008" t="str">
            <v>TESOURA COMPLETA EM MADEIRA APARELHADA,PARA VAO DE 6,00M.FORNECIMENTO E COLOCACAO</v>
          </cell>
          <cell r="C18008" t="str">
            <v>UN</v>
          </cell>
        </row>
        <row r="18009">
          <cell r="A18009" t="str">
            <v>16.001.0071-0</v>
          </cell>
          <cell r="B18009" t="str">
            <v>TESOURA COMPLETA EM MADEIRA SERRADA,PARA VAO DE 7,00M.FORNECIMENTO E COLOCACAO</v>
          </cell>
          <cell r="C18009" t="str">
            <v>UN</v>
          </cell>
        </row>
        <row r="18010">
          <cell r="A18010" t="str">
            <v>16.001.0071-A</v>
          </cell>
          <cell r="B18010" t="str">
            <v>TESOURA COMPLETA EM MADEIRA SERRADA,PARA VAO DE 7,00M.FORNECIMENTO E COLOCACAO</v>
          </cell>
          <cell r="C18010" t="str">
            <v>UN</v>
          </cell>
        </row>
        <row r="18011">
          <cell r="A18011" t="str">
            <v>16.001.0072-0</v>
          </cell>
          <cell r="B18011" t="str">
            <v>TESOURA COMPLETA EM MADEIRA APARELHADA,PARA VAO DE 7,00M.FORNECIMENTO E COLOCACAO</v>
          </cell>
          <cell r="C18011" t="str">
            <v>UN</v>
          </cell>
        </row>
        <row r="18012">
          <cell r="A18012" t="str">
            <v>16.001.0072-A</v>
          </cell>
          <cell r="B18012" t="str">
            <v>TESOURA COMPLETA EM MADEIRA APARELHADA,PARA VAO DE 7,00M.FORNECIMENTO E COLOCACAO</v>
          </cell>
          <cell r="C18012" t="str">
            <v>UN</v>
          </cell>
        </row>
        <row r="18013">
          <cell r="A18013" t="str">
            <v>16.001.0073-0</v>
          </cell>
          <cell r="B18013" t="str">
            <v>TESOURA COMPLETA EM MADEIRA SERRADA,PARA VAO DE 8,00M.FORNECIMENTO E COLOCACAO</v>
          </cell>
          <cell r="C18013" t="str">
            <v>UN</v>
          </cell>
        </row>
        <row r="18014">
          <cell r="A18014" t="str">
            <v>16.001.0073-A</v>
          </cell>
          <cell r="B18014" t="str">
            <v>TESOURA COMPLETA EM MADEIRA SERRADA,PARA VAO DE 8,00M.FORNECIMENTO E COLOCACAO</v>
          </cell>
          <cell r="C18014" t="str">
            <v>UN</v>
          </cell>
        </row>
        <row r="18015">
          <cell r="A18015" t="str">
            <v>16.001.0074-0</v>
          </cell>
          <cell r="B18015" t="str">
            <v>TESOURA COMPLETA EM MADEIRA APARELHADA,PARA VAO DE 8,00M.FORNECIMENTO E COLOCACAO</v>
          </cell>
          <cell r="C18015" t="str">
            <v>UN</v>
          </cell>
        </row>
        <row r="18016">
          <cell r="A18016" t="str">
            <v>16.001.0074-A</v>
          </cell>
          <cell r="B18016" t="str">
            <v>TESOURA COMPLETA EM MADEIRA APARELHADA,PARA VAO DE 8,00M.FORNECIMENTO E COLOCACAO</v>
          </cell>
          <cell r="C18016" t="str">
            <v>UN</v>
          </cell>
        </row>
        <row r="18017">
          <cell r="A18017" t="str">
            <v>16.001.0075-0</v>
          </cell>
          <cell r="B18017" t="str">
            <v>TESOURA COMPLETA EM MADEIRA SERRADA,PARA VAO DE 9,00M.FORNECIMENTO E COLOCACAO</v>
          </cell>
          <cell r="C18017" t="str">
            <v>UN</v>
          </cell>
        </row>
        <row r="18018">
          <cell r="A18018" t="str">
            <v>16.001.0075-A</v>
          </cell>
          <cell r="B18018" t="str">
            <v>TESOURA COMPLETA EM MADEIRA SERRADA,PARA VAO DE 9,00M.FORNECIMENTO E COLOCACAO</v>
          </cell>
          <cell r="C18018" t="str">
            <v>UN</v>
          </cell>
        </row>
        <row r="18019">
          <cell r="A18019" t="str">
            <v>16.001.0076-0</v>
          </cell>
          <cell r="B18019" t="str">
            <v>TESOURA COMPLETA EM MADEIRA APARELHADA,PARA VAO DE 9,00M.FORNECIMENTO E COLOCACAO</v>
          </cell>
          <cell r="C18019" t="str">
            <v>UN</v>
          </cell>
        </row>
        <row r="18020">
          <cell r="A18020" t="str">
            <v>16.001.0076-A</v>
          </cell>
          <cell r="B18020" t="str">
            <v>TESOURA COMPLETA EM MADEIRA APARELHADA,PARA VAO DE 9,00M.FORNECIMENTO E COLOCACAO</v>
          </cell>
          <cell r="C18020" t="str">
            <v>UN</v>
          </cell>
        </row>
        <row r="18021">
          <cell r="A18021" t="str">
            <v>16.001.0077-0</v>
          </cell>
          <cell r="B18021" t="str">
            <v>TESOURA COMPLETA EM MADEIRA SERRADA,PARA VAO DE 10,00M.FORNECIMENTO E COLOCACAO</v>
          </cell>
          <cell r="C18021" t="str">
            <v>UN</v>
          </cell>
        </row>
        <row r="18022">
          <cell r="A18022" t="str">
            <v>16.001.0077-A</v>
          </cell>
          <cell r="B18022" t="str">
            <v>TESOURA COMPLETA EM MADEIRA SERRADA,PARA VAO DE 10,00M.FORNECIMENTO E COLOCACAO</v>
          </cell>
          <cell r="C18022" t="str">
            <v>UN</v>
          </cell>
        </row>
        <row r="18023">
          <cell r="A18023" t="str">
            <v>16.001.0078-0</v>
          </cell>
          <cell r="B18023" t="str">
            <v>TESOURA COMPLETA EM MADEIRA APARELHADA,PARA VAO DE 10,00M.FORNECIMENTO E COLOCACAO</v>
          </cell>
          <cell r="C18023" t="str">
            <v>UN</v>
          </cell>
        </row>
        <row r="18024">
          <cell r="A18024" t="str">
            <v>16.001.0078-A</v>
          </cell>
          <cell r="B18024" t="str">
            <v>TESOURA COMPLETA EM MADEIRA APARELHADA,PARA VAO DE 10,00M.FORNECIMENTO E COLOCACAO</v>
          </cell>
          <cell r="C18024" t="str">
            <v>UN</v>
          </cell>
        </row>
        <row r="18025">
          <cell r="A18025" t="str">
            <v>16.001.0079-0</v>
          </cell>
          <cell r="B18025" t="str">
            <v>TESOURA COMPLETA EM MADEIRA SERRADA,PARA VAO DE 11,00M.FORNECIMENTO E COLOCACAO</v>
          </cell>
          <cell r="C18025" t="str">
            <v>UN</v>
          </cell>
        </row>
        <row r="18026">
          <cell r="A18026" t="str">
            <v>16.001.0079-A</v>
          </cell>
          <cell r="B18026" t="str">
            <v>TESOURA COMPLETA EM MADEIRA SERRADA,PARA VAO DE 11,00M.FORNECIMENTO E COLOCACAO</v>
          </cell>
          <cell r="C18026" t="str">
            <v>UN</v>
          </cell>
        </row>
        <row r="18027">
          <cell r="A18027" t="str">
            <v>16.001.0080-0</v>
          </cell>
          <cell r="B18027" t="str">
            <v>TESOURA COMPLETA EM MADEIRA APARELHADA,PARA VAO DE 11,00M.FORNECIMENTO E COLOCACAO</v>
          </cell>
          <cell r="C18027" t="str">
            <v>UN</v>
          </cell>
        </row>
        <row r="18028">
          <cell r="A18028" t="str">
            <v>16.001.0080-A</v>
          </cell>
          <cell r="B18028" t="str">
            <v>TESOURA COMPLETA EM MADEIRA APARELHADA,PARA VAO DE 11,00M.FORNECIMENTO E COLOCACAO</v>
          </cell>
          <cell r="C18028" t="str">
            <v>UN</v>
          </cell>
        </row>
        <row r="18029">
          <cell r="A18029" t="str">
            <v>16.001.0081-0</v>
          </cell>
          <cell r="B18029" t="str">
            <v>TESOURA COMPLETA EM MADEIRA SERRADA,PARA VAO DE 12,00M.FORNECIMENTO E COLOCACAO</v>
          </cell>
          <cell r="C18029" t="str">
            <v>UN</v>
          </cell>
        </row>
        <row r="18030">
          <cell r="A18030" t="str">
            <v>16.001.0081-A</v>
          </cell>
          <cell r="B18030" t="str">
            <v>TESOURA COMPLETA EM MADEIRA SERRADA,PARA VAO DE 12,00M.FORNECIMENTO E COLOCACAO</v>
          </cell>
          <cell r="C18030" t="str">
            <v>UN</v>
          </cell>
        </row>
        <row r="18031">
          <cell r="A18031" t="str">
            <v>16.001.0082-0</v>
          </cell>
          <cell r="B18031" t="str">
            <v>TESOURA COMPLETA EM MADEIRA APARELHADA,PARA VAO DE 12,00M.FORNECIMENTO E COLOCACAO</v>
          </cell>
          <cell r="C18031" t="str">
            <v>UN</v>
          </cell>
        </row>
        <row r="18032">
          <cell r="A18032" t="str">
            <v>16.001.0082-A</v>
          </cell>
          <cell r="B18032" t="str">
            <v>TESOURA COMPLETA EM MADEIRA APARELHADA,PARA VAO DE 12,00M.FORNECIMENTO E COLOCACAO</v>
          </cell>
          <cell r="C18032" t="str">
            <v>UN</v>
          </cell>
        </row>
        <row r="18033">
          <cell r="A18033" t="str">
            <v>16.001.0083-0</v>
          </cell>
          <cell r="B18033" t="str">
            <v>TESOURA COMPLETA EM MADEIRA SERRADA,PARA VAO DE 14,00M.FORNECIMENTO E COLOCACAO</v>
          </cell>
          <cell r="C18033" t="str">
            <v>UN</v>
          </cell>
        </row>
        <row r="18034">
          <cell r="A18034" t="str">
            <v>16.001.0083-A</v>
          </cell>
          <cell r="B18034" t="str">
            <v>TESOURA COMPLETA EM MADEIRA SERRADA,PARA VAO DE 14,00M.FORNECIMENTO E COLOCACAO</v>
          </cell>
          <cell r="C18034" t="str">
            <v>UN</v>
          </cell>
        </row>
        <row r="18035">
          <cell r="A18035" t="str">
            <v>16.001.0084-0</v>
          </cell>
          <cell r="B18035" t="str">
            <v>TESOURA COMPLETA EM MADEIRA APARELHADA,PARA VAO DE 14,00M.FORNECIMENTO E COLOCACAO</v>
          </cell>
          <cell r="C18035" t="str">
            <v>UN</v>
          </cell>
        </row>
        <row r="18036">
          <cell r="A18036" t="str">
            <v>16.001.0084-A</v>
          </cell>
          <cell r="B18036" t="str">
            <v>TESOURA COMPLETA EM MADEIRA APARELHADA,PARA VAO DE 14,00M.FORNECIMENTO E COLOCACAO</v>
          </cell>
          <cell r="C18036" t="str">
            <v>UN</v>
          </cell>
        </row>
        <row r="18037">
          <cell r="A18037" t="str">
            <v>16.001.0085-0</v>
          </cell>
          <cell r="B18037" t="str">
            <v>PONTALETE DE MADEIRA SERRADA,EM PECAS DE 3"X3",VERTICAIS E HORIZONTAIS,PARA COBERTURA DE TELHAS CERAMICAS,MEDIDO PELA AREA REAL DA COBERTURA DO TELHADO.FORNECIMENTO E COLOCACAO</v>
          </cell>
          <cell r="C18037" t="str">
            <v>M2</v>
          </cell>
        </row>
        <row r="18038">
          <cell r="A18038" t="str">
            <v>16.001.0085-A</v>
          </cell>
          <cell r="B18038" t="str">
            <v>PONTALETE DE MADEIRA SERRADA,EM PECAS DE 3"X3",VERTICAIS E HORIZONTAIS,PARA COBERTURA DE TELHAS CERAMICAS,MEDIDO PELA AREA REAL DA COBERTURA DO TELHADO.FORNECIMENTO E COLOCACAO</v>
          </cell>
          <cell r="C18038" t="str">
            <v>M2</v>
          </cell>
        </row>
        <row r="18039">
          <cell r="A18039" t="str">
            <v>16.001.0086-0</v>
          </cell>
          <cell r="B18039" t="str">
            <v>PONTALETE DE MADEIRA SERRADA,EM PECAS DE 3"X3",VERTICAIS E HORIZONTAIS,PARA COBERTURA DE TELHAS ONDULADAS DE QUALQUER TIPO,MEDIDO PELA AREA REAL DA COBERTURA DO TELHADO.FORNECIMENTO E COLOCACAO</v>
          </cell>
          <cell r="C18039" t="str">
            <v>M2</v>
          </cell>
        </row>
        <row r="18040">
          <cell r="A18040" t="str">
            <v>16.001.0086-A</v>
          </cell>
          <cell r="B18040" t="str">
            <v>PONTALETE DE MADEIRA SERRADA,EM PECAS DE 3"X3",VERTICAIS E HORIZONTAIS,PARA COBERTURA DE TELHAS ONDULADAS DE QUALQUER TIPO,MEDIDO PELA AREA REAL DA COBERTURA DO TELHADO.FORNECIMENTO E COLOCACAO</v>
          </cell>
          <cell r="C18040" t="str">
            <v>M2</v>
          </cell>
        </row>
        <row r="18041">
          <cell r="A18041" t="str">
            <v>16.001.0087-0</v>
          </cell>
          <cell r="B18041" t="str">
            <v>TERCA DE MADEIRA SERRADA,EM PECAS DE 3"X3",PARA COBERTURA DEQUALQUER TIPO.FORNECIMENTO E COLOCACAO</v>
          </cell>
          <cell r="C18041" t="str">
            <v>M</v>
          </cell>
        </row>
        <row r="18042">
          <cell r="A18042" t="str">
            <v>16.001.0087-A</v>
          </cell>
          <cell r="B18042" t="str">
            <v>TERCA DE MADEIRA SERRADA,EM PECAS DE 3"X3",PARA COBERTURA DEQUALQUER TIPO.FORNECIMENTO E COLOCACAO</v>
          </cell>
          <cell r="C18042" t="str">
            <v>M</v>
          </cell>
        </row>
        <row r="18043">
          <cell r="A18043" t="str">
            <v>16.001.0088-0</v>
          </cell>
          <cell r="B18043" t="str">
            <v>TERCA DE MADEIRA APARELHADA,EM PECAS DE 3"X3",PARA COBERTURADE QUALQUER TIPO.FORNECIMENTO E COLOCACAO</v>
          </cell>
          <cell r="C18043" t="str">
            <v>M</v>
          </cell>
        </row>
        <row r="18044">
          <cell r="A18044" t="str">
            <v>16.001.0088-A</v>
          </cell>
          <cell r="B18044" t="str">
            <v>TERCA DE MADEIRA APARELHADA,EM PECAS DE 3"X3",PARA COBERTURADE QUALQUER TIPO.FORNECIMENTO E COLOCACAO</v>
          </cell>
          <cell r="C18044" t="str">
            <v>M</v>
          </cell>
        </row>
        <row r="18045">
          <cell r="A18045" t="str">
            <v>16.001.0089-0</v>
          </cell>
          <cell r="B18045" t="str">
            <v>TERCA DE MADEIRA SERRADA,EM PECAS DE 3"X4.1/2",PARA COBERTURA DE QUALQUER TIPO.FORNECIMENTO E COLOCACAO</v>
          </cell>
          <cell r="C18045" t="str">
            <v>M</v>
          </cell>
        </row>
        <row r="18046">
          <cell r="A18046" t="str">
            <v>16.001.0089-A</v>
          </cell>
          <cell r="B18046" t="str">
            <v>TERCA DE MADEIRA SERRADA,EM PECAS DE 3"X4.1/2",PARA COBERTURA DE QUALQUER TIPO.FORNECIMENTO E COLOCACAO</v>
          </cell>
          <cell r="C18046" t="str">
            <v>M</v>
          </cell>
        </row>
        <row r="18047">
          <cell r="A18047" t="str">
            <v>16.001.0090-0</v>
          </cell>
          <cell r="B18047" t="str">
            <v>TERCA DE MADEIRA APARELHADA,EM PECAS DE 3"X4.1/2",PARA COBERTURA DE QUALQUER TIPO.FORNECIMENTO E COLOCACAO</v>
          </cell>
          <cell r="C18047" t="str">
            <v>M</v>
          </cell>
        </row>
        <row r="18048">
          <cell r="A18048" t="str">
            <v>16.001.0090-A</v>
          </cell>
          <cell r="B18048" t="str">
            <v>TERCA DE MADEIRA APARELHADA,EM PECAS DE 3"X4.1/2",PARA COBERTURA DE QUALQUER TIPO.FORNECIMENTO E COLOCACAO</v>
          </cell>
          <cell r="C18048" t="str">
            <v>M</v>
          </cell>
        </row>
        <row r="18049">
          <cell r="A18049" t="str">
            <v>16.001.0091-0</v>
          </cell>
          <cell r="B18049" t="str">
            <v>TERCA DE MADEIRA SERRADA,EM PECAS DE 3"X6",PARA COBERTURA DEQUALQUER TIPO.FORNECIMENTO E COLOCACAO</v>
          </cell>
          <cell r="C18049" t="str">
            <v>M</v>
          </cell>
        </row>
        <row r="18050">
          <cell r="A18050" t="str">
            <v>16.001.0091-A</v>
          </cell>
          <cell r="B18050" t="str">
            <v>TERCA DE MADEIRA SERRADA,EM PECAS DE 3"X6",PARA COBERTURA DEQUALQUER TIPO.FORNECIMENTO E COLOCACAO</v>
          </cell>
          <cell r="C18050" t="str">
            <v>M</v>
          </cell>
        </row>
        <row r="18051">
          <cell r="A18051" t="str">
            <v>16.001.0092-0</v>
          </cell>
          <cell r="B18051" t="str">
            <v>TERCA DE MADEIRA APARELHADA,EM PECAS DE 3"X6",PARA COBERTURADE QUALQUER TIPO.FORNECIMENTO E COLOCACAO</v>
          </cell>
          <cell r="C18051" t="str">
            <v>M</v>
          </cell>
        </row>
        <row r="18052">
          <cell r="A18052" t="str">
            <v>16.001.0092-A</v>
          </cell>
          <cell r="B18052" t="str">
            <v>TERCA DE MADEIRA APARELHADA,EM PECAS DE 3"X6",PARA COBERTURADE QUALQUER TIPO.FORNECIMENTO E COLOCACAO</v>
          </cell>
          <cell r="C18052" t="str">
            <v>M</v>
          </cell>
        </row>
        <row r="18053">
          <cell r="A18053" t="str">
            <v>16.001.0093-0</v>
          </cell>
          <cell r="B18053" t="str">
            <v>TERCA DE MADEIRA SERRADA,EM PECAS DE 3"X9",PARA COBERTURA DEQUALQUER TIPO.FORNECIMENTO E COLOCACAO</v>
          </cell>
          <cell r="C18053" t="str">
            <v>M</v>
          </cell>
        </row>
        <row r="18054">
          <cell r="A18054" t="str">
            <v>16.001.0093-A</v>
          </cell>
          <cell r="B18054" t="str">
            <v>TERCA DE MADEIRA SERRADA,EM PECAS DE 3"X9",PARA COBERTURA DEQUALQUER TIPO.FORNECIMENTO E COLOCACAO</v>
          </cell>
          <cell r="C18054" t="str">
            <v>M</v>
          </cell>
        </row>
        <row r="18055">
          <cell r="A18055" t="str">
            <v>16.001.0094-0</v>
          </cell>
          <cell r="B18055" t="str">
            <v>TERCA DE MADEIRA APARELHADA,EM PECAS DE 3"X9",PARA COBERTURADE QUALQUER TIPO.FORNECIMENTO E COLOCACAO</v>
          </cell>
          <cell r="C18055" t="str">
            <v>M</v>
          </cell>
        </row>
        <row r="18056">
          <cell r="A18056" t="str">
            <v>16.001.0094-A</v>
          </cell>
          <cell r="B18056" t="str">
            <v>TERCA DE MADEIRA APARELHADA,EM PECAS DE 3"X9",PARA COBERTURADE QUALQUER TIPO.FORNECIMENTO E COLOCACAO</v>
          </cell>
          <cell r="C18056" t="str">
            <v>M</v>
          </cell>
        </row>
        <row r="18057">
          <cell r="A18057" t="str">
            <v>16.001.0102-0</v>
          </cell>
          <cell r="B18057" t="str">
            <v>TERCA DE MADEIRA SERRADA,EM PECAS DE 3"X12",PARA COBERTURADE QUALQUER TIPO.FORNECIMENTO E COLOCACAO</v>
          </cell>
          <cell r="C18057" t="str">
            <v>M</v>
          </cell>
        </row>
        <row r="18058">
          <cell r="A18058" t="str">
            <v>16.001.0102-A</v>
          </cell>
          <cell r="B18058" t="str">
            <v>TERCA DE MADEIRA SERRADA,EM PECAS DE 3"X12",PARA COBERTURADE QUALQUER TIPO.FORNECIMENTO E COLOCACAO</v>
          </cell>
          <cell r="C18058" t="str">
            <v>M</v>
          </cell>
        </row>
        <row r="18059">
          <cell r="A18059" t="str">
            <v>16.001.0103-0</v>
          </cell>
          <cell r="B18059" t="str">
            <v>TERCA DE MADEIRA APARELHADA,EM PECAS DE 3"X12",PARA COBERTURA DE QUALQUER TIPO.FORNECIMENTO E COLOCACAO</v>
          </cell>
          <cell r="C18059" t="str">
            <v>M</v>
          </cell>
        </row>
        <row r="18060">
          <cell r="A18060" t="str">
            <v>16.001.0103-A</v>
          </cell>
          <cell r="B18060" t="str">
            <v>TERCA DE MADEIRA APARELHADA,EM PECAS DE 3"X12",PARA COBERTURA DE QUALQUER TIPO.FORNECIMENTO E COLOCACAO</v>
          </cell>
          <cell r="C18060" t="str">
            <v>M</v>
          </cell>
        </row>
        <row r="18061">
          <cell r="A18061" t="str">
            <v>16.001.0110-0</v>
          </cell>
          <cell r="B18061" t="str">
            <v>CAIBRO DE MADEIRA SERRADA COM 3"X1.1/2".FORNECIMENTO E COLOCACAO</v>
          </cell>
          <cell r="C18061" t="str">
            <v>M</v>
          </cell>
        </row>
        <row r="18062">
          <cell r="A18062" t="str">
            <v>16.001.0110-A</v>
          </cell>
          <cell r="B18062" t="str">
            <v>CAIBRO DE MADEIRA SERRADA COM 3"X1.1/2".FORNECIMENTO E COLOCACAO</v>
          </cell>
          <cell r="C18062" t="str">
            <v>M</v>
          </cell>
        </row>
        <row r="18063">
          <cell r="A18063" t="str">
            <v>16.001.0115-0</v>
          </cell>
          <cell r="B18063" t="str">
            <v>CAIBRO DE MADEIRA APARELHADA COM 3"X1.1/2".FORNECIMENTO E COLOCACAO</v>
          </cell>
          <cell r="C18063" t="str">
            <v>M</v>
          </cell>
        </row>
        <row r="18064">
          <cell r="A18064" t="str">
            <v>16.001.0115-A</v>
          </cell>
          <cell r="B18064" t="str">
            <v>CAIBRO DE MADEIRA APARELHADA COM 3"X1.1/2".FORNECIMENTO E COLOCACAO</v>
          </cell>
          <cell r="C18064" t="str">
            <v>M</v>
          </cell>
        </row>
        <row r="18065">
          <cell r="A18065" t="str">
            <v>16.001.0116-0</v>
          </cell>
          <cell r="B18065" t="str">
            <v>CAIBRO DE MADEIRA SERRADA COM 3"X2".FORNECIMENTO E COLOCACAO</v>
          </cell>
          <cell r="C18065" t="str">
            <v>M</v>
          </cell>
        </row>
        <row r="18066">
          <cell r="A18066" t="str">
            <v>16.001.0116-A</v>
          </cell>
          <cell r="B18066" t="str">
            <v>CAIBRO DE MADEIRA SERRADA COM 3"X2".FORNECIMENTO E COLOCACAO</v>
          </cell>
          <cell r="C18066" t="str">
            <v>M</v>
          </cell>
        </row>
        <row r="18067">
          <cell r="A18067" t="str">
            <v>16.001.0117-0</v>
          </cell>
          <cell r="B18067" t="str">
            <v>CAIBRO DE MADEIRA APARELHADA COM 3"X2".FORNECIMENTO E COLOCACAO</v>
          </cell>
          <cell r="C18067" t="str">
            <v>M</v>
          </cell>
        </row>
        <row r="18068">
          <cell r="A18068" t="str">
            <v>16.001.0117-A</v>
          </cell>
          <cell r="B18068" t="str">
            <v>CAIBRO DE MADEIRA APARELHADA COM 3"X2".FORNECIMENTO E COLOCACAO</v>
          </cell>
          <cell r="C18068" t="str">
            <v>M</v>
          </cell>
        </row>
        <row r="18069">
          <cell r="A18069" t="str">
            <v>16.001.0118-0</v>
          </cell>
          <cell r="B18069" t="str">
            <v>RIPA DE MADEIRA SERRADA DE 1,5X4CM.FORNECIMENTO E COLOCACAO</v>
          </cell>
          <cell r="C18069" t="str">
            <v>M</v>
          </cell>
        </row>
        <row r="18070">
          <cell r="A18070" t="str">
            <v>16.001.0118-A</v>
          </cell>
          <cell r="B18070" t="str">
            <v>RIPA DE MADEIRA SERRADA DE 1,5X4CM.FORNECIMENTO E COLOCACAO</v>
          </cell>
          <cell r="C18070" t="str">
            <v>M</v>
          </cell>
        </row>
        <row r="18071">
          <cell r="A18071" t="str">
            <v>16.001.0119-0</v>
          </cell>
          <cell r="B18071" t="str">
            <v>RIPA DE MADEIRA APARELHADA DE 1,5X4CM.FORNECIMENTO E COLOCACAO</v>
          </cell>
          <cell r="C18071" t="str">
            <v>M</v>
          </cell>
        </row>
        <row r="18072">
          <cell r="A18072" t="str">
            <v>16.001.0119-A</v>
          </cell>
          <cell r="B18072" t="str">
            <v>RIPA DE MADEIRA APARELHADA DE 1,5X4CM.FORNECIMENTO E COLOCACAO</v>
          </cell>
          <cell r="C18072" t="str">
            <v>M</v>
          </cell>
        </row>
        <row r="18073">
          <cell r="A18073" t="str">
            <v>16.002.0005-0</v>
          </cell>
          <cell r="B18073" t="str">
            <v>COBERTURA EM TELHA CERAMICA FRANCESA,EXCLUSIVE CUMEEIRA E MADEIRAMENTO.MEDIDA PELA AREA REAL DA COBERTURA.FORNECIMENTO ECOLOCACAO</v>
          </cell>
          <cell r="C18073" t="str">
            <v>M2</v>
          </cell>
        </row>
        <row r="18074">
          <cell r="A18074" t="str">
            <v>16.002.0005-A</v>
          </cell>
          <cell r="B18074" t="str">
            <v>COBERTURA EM TELHA CERAMICA FRANCESA,EXCLUSIVE CUMEEIRA E MADEIRAMENTO.MEDIDA PELA AREA REAL DA COBERTURA.FORNECIMENTO ECOLOCACAO</v>
          </cell>
          <cell r="C18074" t="str">
            <v>M2</v>
          </cell>
        </row>
        <row r="18075">
          <cell r="A18075" t="str">
            <v>16.002.0010-0</v>
          </cell>
          <cell r="B18075" t="str">
            <v>COBERTURA EM TELHA CERAMICA COLONIAL,EXCLUSIVE CUMEEIRA E MADEIRAMENTO.MEDIDA PELA AREA REAL DE COBERTURA.FORNECIMENTO ECOLOCACAO</v>
          </cell>
          <cell r="C18075" t="str">
            <v>M2</v>
          </cell>
        </row>
        <row r="18076">
          <cell r="A18076" t="str">
            <v>16.002.0010-A</v>
          </cell>
          <cell r="B18076" t="str">
            <v>COBERTURA EM TELHA CERAMICA COLONIAL,EXCLUSIVE CUMEEIRA E MADEIRAMENTO.MEDIDA PELA AREA REAL DE COBERTURA.FORNECIMENTO ECOLOCACAO</v>
          </cell>
          <cell r="C18076" t="str">
            <v>M2</v>
          </cell>
        </row>
        <row r="18077">
          <cell r="A18077" t="str">
            <v>16.002.0012-0</v>
          </cell>
          <cell r="B18077" t="str">
            <v>COBERTURA EM TELHA CERAMICA PORTUGUESA OU ROMANA,EXCLUSIVE CUMEEIRA E MADEIRAMENTO MEDIDA PELA AREA REAL DE COBERTURA.FORNECIMENTO E COLOCACAO</v>
          </cell>
          <cell r="C18077" t="str">
            <v>M2</v>
          </cell>
        </row>
        <row r="18078">
          <cell r="A18078" t="str">
            <v>16.002.0012-A</v>
          </cell>
          <cell r="B18078" t="str">
            <v>COBERTURA EM TELHA CERAMICA PORTUGUESA OU ROMANA,EXCLUSIVE CUMEEIRA E MADEIRAMENTO MEDIDA PELA AREA REAL DE COBERTURA.FORNECIMENTO E COLOCACAO</v>
          </cell>
          <cell r="C18078" t="str">
            <v>M2</v>
          </cell>
        </row>
        <row r="18079">
          <cell r="A18079" t="str">
            <v>16.002.0015-0</v>
          </cell>
          <cell r="B18079" t="str">
            <v>CUMEEIRA PARA COBERTURA EM TELHAS FRANCESAS,COLONIAIS,ROMANAOU PORTUGUESA.FORNECIMENTO E COLOCACAO</v>
          </cell>
          <cell r="C18079" t="str">
            <v>M</v>
          </cell>
        </row>
        <row r="18080">
          <cell r="A18080" t="str">
            <v>16.002.0015-A</v>
          </cell>
          <cell r="B18080" t="str">
            <v>CUMEEIRA PARA COBERTURA EM TELHAS FRANCESAS,COLONIAIS,ROMANAOU PORTUGUESA.FORNECIMENTO E COLOCACAO</v>
          </cell>
          <cell r="C18080" t="str">
            <v>M</v>
          </cell>
        </row>
        <row r="18081">
          <cell r="A18081" t="str">
            <v>16.002.0025-0</v>
          </cell>
          <cell r="B18081" t="str">
            <v>CORDAO PARA ARREMATE DE TELHADO EXECUTADO EM TELHAS COLONIAIS DUPLAS,LIGEIRAMENTE SOBREPOSTAS,PRESAS COM ARGAMASSA DE CIMENTO,AREIA E SAIBRO,NO TRACO 1:2:2.FORNECIMENTO E COLOCACAO</v>
          </cell>
          <cell r="C18081" t="str">
            <v>M</v>
          </cell>
        </row>
        <row r="18082">
          <cell r="A18082" t="str">
            <v>16.002.0025-A</v>
          </cell>
          <cell r="B18082" t="str">
            <v>CORDAO PARA ARREMATE DE TELHADO EXECUTADO EM TELHAS COLONIAIS DUPLAS,LIGEIRAMENTE SOBREPOSTAS,PRESAS COM ARGAMASSA DE CIMENTO,AREIA E SAIBRO,NO TRACO 1:2:2.FORNECIMENTO E COLOCACAO</v>
          </cell>
          <cell r="C18082" t="str">
            <v>M</v>
          </cell>
        </row>
        <row r="18083">
          <cell r="A18083" t="str">
            <v>16.003.0004-0</v>
          </cell>
          <cell r="B18083" t="str">
            <v>CORDAO PARA ARREMATE DE TELHADO,EXECUTADO COM ARGAMASSA DE CIMENTO,AREIA E SAIBRO,NO TRACO 1:2:2</v>
          </cell>
          <cell r="C18083" t="str">
            <v>M</v>
          </cell>
        </row>
        <row r="18084">
          <cell r="A18084" t="str">
            <v>16.003.0004-A</v>
          </cell>
          <cell r="B18084" t="str">
            <v>CORDAO PARA ARREMATE DE TELHADO,EXECUTADO COM ARGAMASSA DE CIMENTO,AREIA E SAIBRO,NO TRACO 1:2:2</v>
          </cell>
          <cell r="C18084" t="str">
            <v>M</v>
          </cell>
        </row>
        <row r="18085">
          <cell r="A18085" t="str">
            <v>16.003.0020-0</v>
          </cell>
          <cell r="B18085" t="str">
            <v>FIXACAO DE TELHAS CERAMICAS,TIPO COLONIAL (EXCLUSIVE ESTAS)COM ARAME DE COBRE Nº16.FORNECIMENTO E COLOCACAO</v>
          </cell>
          <cell r="C18085" t="str">
            <v>M2</v>
          </cell>
        </row>
        <row r="18086">
          <cell r="A18086" t="str">
            <v>16.003.0020-A</v>
          </cell>
          <cell r="B18086" t="str">
            <v>FIXACAO DE TELHAS CERAMICAS,TIPO COLONIAL (EXCLUSIVE ESTAS)COM ARAME DE COBRE Nº16.FORNECIMENTO E COLOCACAO</v>
          </cell>
          <cell r="C18086" t="str">
            <v>M2</v>
          </cell>
        </row>
        <row r="18087">
          <cell r="A18087" t="str">
            <v>16.003.0030-0</v>
          </cell>
          <cell r="B18087" t="str">
            <v>COBERTURA EM TELHAS DE CONCRETO,EXCLUSIVE CUMEEIRA E MADEIRAMENTO.MEDIDA PELA AREA REAL DA COBERTURA.FORNECIMENTO E COLOCACAO</v>
          </cell>
          <cell r="C18087" t="str">
            <v>M2</v>
          </cell>
        </row>
        <row r="18088">
          <cell r="A18088" t="str">
            <v>16.003.0030-A</v>
          </cell>
          <cell r="B18088" t="str">
            <v>COBERTURA EM TELHAS DE CONCRETO,EXCLUSIVE CUMEEIRA E MADEIRAMENTO.MEDIDA PELA AREA REAL DA COBERTURA.FORNECIMENTO E COLOCACAO</v>
          </cell>
          <cell r="C18088" t="str">
            <v>M2</v>
          </cell>
        </row>
        <row r="18089">
          <cell r="A18089" t="str">
            <v>16.003.0050-0</v>
          </cell>
          <cell r="B18089" t="str">
            <v>RUFO EM CONCRETO ARMADO COM 45CM DE LARGURA E 6CM DE ESPESSURA,ENGASTADO E ASSENTADO COM ARGAMASSA DE CIMENTO E AREIA,NOTRACO 1:3,INCLUSIVE ESCORAMENTO.FORNECIMENTO E COLOCACAO</v>
          </cell>
          <cell r="C18089" t="str">
            <v>M</v>
          </cell>
        </row>
        <row r="18090">
          <cell r="A18090" t="str">
            <v>16.003.0050-A</v>
          </cell>
          <cell r="B18090" t="str">
            <v>RUFO EM CONCRETO ARMADO COM 45CM DE LARGURA E 6CM DE ESPESSURA,ENGASTADO E ASSENTADO COM ARGAMASSA DE CIMENTO E AREIA,NOTRACO 1:3,INCLUSIVE ESCORAMENTO.FORNECIMENTO E COLOCACAO</v>
          </cell>
          <cell r="C18090" t="str">
            <v>M</v>
          </cell>
        </row>
        <row r="18091">
          <cell r="A18091" t="str">
            <v>16.004.0015-0</v>
          </cell>
          <cell r="B18091" t="str">
            <v>COBERTURA EM TELHAS ONDULADAS DE CIMENTO,SEM AMIANTO,REFORCADO COM FIOS SINTETICOS (CRFS),COM ESPESSURA DE 6MM,EXCLUSIVEMADEIRAMENTO.FORNECIMENTO E COLOCACAO</v>
          </cell>
          <cell r="C18091" t="str">
            <v>M2</v>
          </cell>
        </row>
        <row r="18092">
          <cell r="A18092" t="str">
            <v>16.004.0015-A</v>
          </cell>
          <cell r="B18092" t="str">
            <v>COBERTURA EM TELHAS ONDULADAS DE CIMENTO,SEM AMIANTO,REFORCADO COM FIOS SINTETICOS (CRFS),COM ESPESSURA DE 6MM,EXCLUSIVEMADEIRAMENTO.FORNECIMENTO E COLOCACAO</v>
          </cell>
          <cell r="C18092" t="str">
            <v>M2</v>
          </cell>
        </row>
        <row r="18093">
          <cell r="A18093" t="str">
            <v>16.004.0018-0</v>
          </cell>
          <cell r="B18093" t="str">
            <v>COBERTURA EM TELHAS ONDULADAS DE CIMENTO,SEM AMIANTO,REFORCADO COM FIOS SINTETICOS (CRFS),COM ESPESSURA DE 8MM,EXCLUSIVEMADEIRAMENTO.FORNECIMENTO E COLOCACAO</v>
          </cell>
          <cell r="C18093" t="str">
            <v>M2</v>
          </cell>
        </row>
        <row r="18094">
          <cell r="A18094" t="str">
            <v>16.004.0018-A</v>
          </cell>
          <cell r="B18094" t="str">
            <v>COBERTURA EM TELHAS ONDULADAS DE CIMENTO,SEM AMIANTO,REFORCADO COM FIOS SINTETICOS (CRFS),COM ESPESSURA DE 8MM,EXCLUSIVEMADEIRAMENTO.FORNECIMENTO E COLOCACAO</v>
          </cell>
          <cell r="C18094" t="str">
            <v>M2</v>
          </cell>
        </row>
        <row r="18095">
          <cell r="A18095" t="str">
            <v>16.004.0025-0</v>
          </cell>
          <cell r="B18095" t="str">
            <v>COBERTURA EM TELHA TIPO CALHA NORMAL DE CIMENTO,SEM AMIANTO,REFORCADO COM FIOS SINTETICOS (CRFS),COM 44CM DE LARGURA,COMESPESSURA DE 8MM,INCLUSIVE ACESSORIOS DE FIXACAO E VEDACAO,EXCLUSIVE MADEIRAMENTO.FORNECIMENTO E COLOCACAO</v>
          </cell>
          <cell r="C18095" t="str">
            <v>M2</v>
          </cell>
        </row>
        <row r="18096">
          <cell r="A18096" t="str">
            <v>16.004.0025-A</v>
          </cell>
          <cell r="B18096" t="str">
            <v>COBERTURA EM TELHA TIPO CALHA NORMAL DE CIMENTO,SEM AMIANTO,REFORCADO COM FIOS SINTETICOS (CRFS),COM 44CM DE LARGURA,COMESPESSURA DE 8MM,INCLUSIVE ACESSORIOS DE FIXACAO E VEDACAO,EXCLUSIVE MADEIRAMENTO.FORNECIMENTO E COLOCACAO</v>
          </cell>
          <cell r="C18096" t="str">
            <v>M2</v>
          </cell>
        </row>
        <row r="18097">
          <cell r="A18097" t="str">
            <v>16.004.0030-0</v>
          </cell>
          <cell r="B18097" t="str">
            <v>COBERTURA EM TELHA MODULAR DE CIMENTO,SEM AMIANTO,REFORCADOCOM FIOS SINTETICOS (CRFS),COM 50CM DE LARGURA,ESPESSURA DE8MM,INCLUSIVE ACESSORIOS DE FIXACAO E VEDACAO,EXCLUSIVE MADEIRAMENTO.FORNECIMENTO E COLOCACAO</v>
          </cell>
          <cell r="C18097" t="str">
            <v>M2</v>
          </cell>
        </row>
        <row r="18098">
          <cell r="A18098" t="str">
            <v>16.004.0030-A</v>
          </cell>
          <cell r="B18098" t="str">
            <v>COBERTURA EM TELHA MODULAR DE CIMENTO,SEM AMIANTO,REFORCADOCOM FIOS SINTETICOS (CRFS),COM 50CM DE LARGURA,ESPESSURA DE8MM,INCLUSIVE ACESSORIOS DE FIXACAO E VEDACAO,EXCLUSIVE MADEIRAMENTO.FORNECIMENTO E COLOCACAO</v>
          </cell>
          <cell r="C18098" t="str">
            <v>M2</v>
          </cell>
        </row>
        <row r="18099">
          <cell r="A18099" t="str">
            <v>16.004.0035-0</v>
          </cell>
          <cell r="B18099" t="str">
            <v>CUMEEIRA ARTICULADA SUPERIOR E INFERIOR,DE CIMENTO,SEM AMIANTO,REFORCADO COM FIOS SINTETICOS (CRFS),PARA TELHAS ONDULADAS DE 1,10M DE LARGURA,INCLUSIVE ACESSORIOS DE FIXACAO E VEDACAO.FORNECIMENTO E COLOCACAO</v>
          </cell>
          <cell r="C18099" t="str">
            <v>M</v>
          </cell>
        </row>
        <row r="18100">
          <cell r="A18100" t="str">
            <v>16.004.0035-A</v>
          </cell>
          <cell r="B18100" t="str">
            <v>CUMEEIRA ARTICULADA SUPERIOR E INFERIOR,DE CIMENTO,SEM AMIANTO,REFORCADO COM FIOS SINTETICOS (CRFS),PARA TELHAS ONDULADAS DE 1,10M DE LARGURA,INCLUSIVE ACESSORIOS DE FIXACAO E VEDACAO.FORNECIMENTO E COLOCACAO</v>
          </cell>
          <cell r="C18100" t="str">
            <v>M</v>
          </cell>
        </row>
        <row r="18101">
          <cell r="A18101" t="str">
            <v>16.004.0040-0</v>
          </cell>
          <cell r="B18101" t="str">
            <v>CUMEEIRA NORMAL DE CIMENTO,SEM AMIANTO,REFORCADO COM FIOS SINTETICOS (CRFS),PARA TELHAS ONDULADAS DE 1,10M DE LARGURA EESPESSURA DE 5,6 E 8MM,INCLUSIVE ACESSORIOS DE FIXACAO E VEDACAO.FORNECIMENTO E COLOCACAO</v>
          </cell>
          <cell r="C18101" t="str">
            <v>M</v>
          </cell>
        </row>
        <row r="18102">
          <cell r="A18102" t="str">
            <v>16.004.0040-A</v>
          </cell>
          <cell r="B18102" t="str">
            <v>CUMEEIRA NORMAL DE CIMENTO,SEM AMIANTO,REFORCADO COM FIOS SINTETICOS (CRFS),PARA TELHAS ONDULADAS DE 1,10M DE LARGURA EESPESSURA DE 5,6 E 8MM,INCLUSIVE ACESSORIOS DE FIXACAO E VEDACAO.FORNECIMENTO E COLOCACAO</v>
          </cell>
          <cell r="C18102" t="str">
            <v>M</v>
          </cell>
        </row>
        <row r="18103">
          <cell r="A18103" t="str">
            <v>16.004.0042-0</v>
          </cell>
          <cell r="B18103" t="str">
            <v>CUMEEIRA NORMAL DE CIMENTO,SEM AMIANTO,REFORCADO COM FIOS SINTETICOS (CRFS),PARA TELHAS TIPO CALHA 44CM,INCLUSIVE ACESSORIOS DE FIXACAO E VEDACAO.FORNECIMENTO E COLOCACAO</v>
          </cell>
          <cell r="C18103" t="str">
            <v>M</v>
          </cell>
        </row>
        <row r="18104">
          <cell r="A18104" t="str">
            <v>16.004.0042-A</v>
          </cell>
          <cell r="B18104" t="str">
            <v>CUMEEIRA NORMAL DE CIMENTO,SEM AMIANTO,REFORCADO COM FIOS SINTETICOS (CRFS),PARA TELHAS TIPO CALHA 44CM,INCLUSIVE ACESSORIOS DE FIXACAO E VEDACAO.FORNECIMENTO E COLOCACAO</v>
          </cell>
          <cell r="C18104" t="str">
            <v>M</v>
          </cell>
        </row>
        <row r="18105">
          <cell r="A18105" t="str">
            <v>16.004.0045-0</v>
          </cell>
          <cell r="B18105" t="str">
            <v>RUFO A DIREITA OU A ESQUERDA,DE CIMENTO,SEM AMIANTO,REFORCADO COM FIOS SINTETICOS (CRFS),PARA TELHA ONDULADA DE 1,10M DELARGURA,INCLUSIVE ACESSORIOS DE FIXACAO E VEDACAO.FORNECIMENTO E COLOCACAO</v>
          </cell>
          <cell r="C18105" t="str">
            <v>M</v>
          </cell>
        </row>
        <row r="18106">
          <cell r="A18106" t="str">
            <v>16.004.0045-A</v>
          </cell>
          <cell r="B18106" t="str">
            <v>RUFO A DIREITA OU A ESQUERDA,DE CIMENTO,SEM AMIANTO,REFORCADO COM FIOS SINTETICOS (CRFS),PARA TELHA ONDULADA DE 1,10M DELARGURA,INCLUSIVE ACESSORIOS DE FIXACAO E VEDACAO.FORNECIMENTO E COLOCACAO</v>
          </cell>
          <cell r="C18106" t="str">
            <v>M</v>
          </cell>
        </row>
        <row r="18107">
          <cell r="A18107" t="str">
            <v>16.004.0047-0</v>
          </cell>
          <cell r="B18107" t="str">
            <v>ESPIGAO PARA COBERTURA EM TELHAS DE CIMENTO,SEM AMIANTO,REFORCADO COM FIOS SINTETICOS (CRFS),INCLUSIVE ACESSORIOS DE FIXACAO E VEDACAO.FORNECIMENTO E COLOCACAO</v>
          </cell>
          <cell r="C18107" t="str">
            <v>M</v>
          </cell>
        </row>
        <row r="18108">
          <cell r="A18108" t="str">
            <v>16.004.0047-A</v>
          </cell>
          <cell r="B18108" t="str">
            <v>ESPIGAO PARA COBERTURA EM TELHAS DE CIMENTO,SEM AMIANTO,REFORCADO COM FIOS SINTETICOS (CRFS),INCLUSIVE ACESSORIOS DE FIXACAO E VEDACAO.FORNECIMENTO E COLOCACAO</v>
          </cell>
          <cell r="C18108" t="str">
            <v>M</v>
          </cell>
        </row>
        <row r="18109">
          <cell r="A18109" t="str">
            <v>16.004.0050-0</v>
          </cell>
          <cell r="B18109" t="str">
            <v>CALHA DE BEIRAL,SEMI-CIRCULAR DE PVC,DN 125,EXCLUSIVE CONDUTORES (VIDE ITEM 16.004.0055).FORNECIMENTO E COLOCACAO</v>
          </cell>
          <cell r="C18109" t="str">
            <v>M</v>
          </cell>
        </row>
        <row r="18110">
          <cell r="A18110" t="str">
            <v>16.004.0050-A</v>
          </cell>
          <cell r="B18110" t="str">
            <v>CALHA DE BEIRAL,SEMI-CIRCULAR DE PVC,DN 125,EXCLUSIVE CONDUTORES (VIDE ITEM 16.004.0055).FORNECIMENTO E COLOCACAO</v>
          </cell>
          <cell r="C18110" t="str">
            <v>M</v>
          </cell>
        </row>
        <row r="18111">
          <cell r="A18111" t="str">
            <v>16.004.0055-0</v>
          </cell>
          <cell r="B18111" t="str">
            <v>CONDUTOR PARA CALHA DE BEIRAL DE PVC,DN 88,INCLUSIVE CONEXOES.FORNECIMENTO E COLOCACAO</v>
          </cell>
          <cell r="C18111" t="str">
            <v>M</v>
          </cell>
        </row>
        <row r="18112">
          <cell r="A18112" t="str">
            <v>16.004.0055-A</v>
          </cell>
          <cell r="B18112" t="str">
            <v>CONDUTOR PARA CALHA DE BEIRAL DE PVC,DN 88,INCLUSIVE CONEXOES.FORNECIMENTO E COLOCACAO</v>
          </cell>
          <cell r="C18112" t="str">
            <v>M</v>
          </cell>
        </row>
        <row r="18113">
          <cell r="A18113" t="str">
            <v>16.004.0070-0</v>
          </cell>
          <cell r="B18113" t="str">
            <v>CALHA EM MANTA DE PVC DE BOBINA COM 60CM DE LARGURA E 1MM DEESPESSURA.FORNECIMENTO E COLOCACAO</v>
          </cell>
          <cell r="C18113" t="str">
            <v>M</v>
          </cell>
        </row>
        <row r="18114">
          <cell r="A18114" t="str">
            <v>16.004.0070-A</v>
          </cell>
          <cell r="B18114" t="str">
            <v>CALHA EM MANTA DE PVC DE BOBINA COM 60CM DE LARGURA E 1MM DEESPESSURA.FORNECIMENTO E COLOCACAO</v>
          </cell>
          <cell r="C18114" t="str">
            <v>M</v>
          </cell>
        </row>
        <row r="18115">
          <cell r="A18115" t="str">
            <v>16.005.0001-0</v>
          </cell>
          <cell r="B18115"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18115" t="str">
            <v>M2</v>
          </cell>
        </row>
        <row r="18116">
          <cell r="A18116" t="str">
            <v>16.005.0001-A</v>
          </cell>
          <cell r="B18116"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18116" t="str">
            <v>M2</v>
          </cell>
        </row>
        <row r="18117">
          <cell r="A18117" t="str">
            <v>16.005.0004-0</v>
          </cell>
          <cell r="B18117"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18117" t="str">
            <v>M2</v>
          </cell>
        </row>
        <row r="18118">
          <cell r="A18118" t="str">
            <v>16.005.0004-A</v>
          </cell>
          <cell r="B18118"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18118" t="str">
            <v>M2</v>
          </cell>
        </row>
        <row r="18119">
          <cell r="A18119" t="str">
            <v>16.005.0005-0</v>
          </cell>
          <cell r="B18119" t="str">
            <v>CUMEEIRA DE ALUMINIO,COM ESPESSURA DE 0,8MM,0,30M DE ABA PARA CADA LADO,PARA TELHAS ONDULADAS.FORNECIMENTO E COLOCACAO</v>
          </cell>
          <cell r="C18119" t="str">
            <v>M</v>
          </cell>
        </row>
        <row r="18120">
          <cell r="A18120" t="str">
            <v>16.005.0005-A</v>
          </cell>
          <cell r="B18120" t="str">
            <v>CUMEEIRA DE ALUMINIO,COM ESPESSURA DE 0,8MM,0,30M DE ABA PARA CADA LADO,PARA TELHAS ONDULADAS.FORNECIMENTO E COLOCACAO</v>
          </cell>
          <cell r="C18120" t="str">
            <v>M</v>
          </cell>
        </row>
        <row r="18121">
          <cell r="A18121" t="str">
            <v>16.005.0006-0</v>
          </cell>
          <cell r="B18121"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18121" t="str">
            <v>M2</v>
          </cell>
        </row>
        <row r="18122">
          <cell r="A18122" t="str">
            <v>16.005.0006-A</v>
          </cell>
          <cell r="B18122"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18122" t="str">
            <v>M2</v>
          </cell>
        </row>
        <row r="18123">
          <cell r="A18123" t="str">
            <v>16.005.0007-0</v>
          </cell>
          <cell r="B18123"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18123" t="str">
            <v>M2</v>
          </cell>
        </row>
        <row r="18124">
          <cell r="A18124" t="str">
            <v>16.005.0007-A</v>
          </cell>
          <cell r="B18124"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18124" t="str">
            <v>M2</v>
          </cell>
        </row>
        <row r="18125">
          <cell r="A18125" t="str">
            <v>16.005.0008-0</v>
          </cell>
          <cell r="B18125" t="str">
            <v>CUMEEIRA DE ALUMINIO,COM ESPESSURA DE 0,8MM,0,30M DE ABA PARA CADA LADO,PARA TELHAS TRAPEZOIDAIS.FORNECIMENTO E COLOCACAO</v>
          </cell>
          <cell r="C18125" t="str">
            <v>M</v>
          </cell>
        </row>
        <row r="18126">
          <cell r="A18126" t="str">
            <v>16.005.0008-A</v>
          </cell>
          <cell r="B18126" t="str">
            <v>CUMEEIRA DE ALUMINIO,COM ESPESSURA DE 0,8MM,0,30M DE ABA PARA CADA LADO,PARA TELHAS TRAPEZOIDAIS.FORNECIMENTO E COLOCACAO</v>
          </cell>
          <cell r="C18126" t="str">
            <v>M</v>
          </cell>
        </row>
        <row r="18127">
          <cell r="A18127" t="str">
            <v>16.005.0012-0</v>
          </cell>
          <cell r="B18127" t="str">
            <v>CUMEEIRA DE ALUMINIO,COM ESPESSURA DE 0,8MM,0,20M DE ABA PARA CADA LADO,PARA TELHAS TRAPEZOIDAIS.FORNECIMENTO E COLOCACACAO</v>
          </cell>
          <cell r="C18127" t="str">
            <v>M</v>
          </cell>
        </row>
        <row r="18128">
          <cell r="A18128" t="str">
            <v>16.005.0012-A</v>
          </cell>
          <cell r="B18128" t="str">
            <v>CUMEEIRA DE ALUMINIO,COM ESPESSURA DE 0,8MM,0,20M DE ABA PARA CADA LADO,PARA TELHAS TRAPEZOIDAIS.FORNECIMENTO E COLOCACACAO</v>
          </cell>
          <cell r="C18128" t="str">
            <v>M</v>
          </cell>
        </row>
        <row r="18129">
          <cell r="A18129" t="str">
            <v>16.005.0015-0</v>
          </cell>
          <cell r="B18129" t="str">
            <v>CALHA DE ALUMINIO,0,30M,EM CHAPA DE ESPESSURA 0,8MM E DESENVOLVIMENTO 0,50M.FORNECIMENTO E COLOCACAO</v>
          </cell>
          <cell r="C18129" t="str">
            <v>M</v>
          </cell>
        </row>
        <row r="18130">
          <cell r="A18130" t="str">
            <v>16.005.0015-A</v>
          </cell>
          <cell r="B18130" t="str">
            <v>CALHA DE ALUMINIO,0,30M,EM CHAPA DE ESPESSURA 0,8MM E DESENVOLVIMENTO 0,50M.FORNECIMENTO E COLOCACAO</v>
          </cell>
          <cell r="C18130" t="str">
            <v>M</v>
          </cell>
        </row>
        <row r="18131">
          <cell r="A18131" t="str">
            <v>16.005.0018-0</v>
          </cell>
          <cell r="B18131" t="str">
            <v>CALHA DE ALUMINIO,0,30M,EM CHAPA DE ESPESSURA 0,8MM E DESENVOLVIMENTO DE 1M.FORNECIMENTO E COLOCACAO</v>
          </cell>
          <cell r="C18131" t="str">
            <v>M</v>
          </cell>
        </row>
        <row r="18132">
          <cell r="A18132" t="str">
            <v>16.005.0018-A</v>
          </cell>
          <cell r="B18132" t="str">
            <v>CALHA DE ALUMINIO,0,30M,EM CHAPA DE ESPESSURA 0,8MM E DESENVOLVIMENTO DE 1M.FORNECIMENTO E COLOCACAO</v>
          </cell>
          <cell r="C18132" t="str">
            <v>M</v>
          </cell>
        </row>
        <row r="18133">
          <cell r="A18133" t="str">
            <v>16.005.0025-0</v>
          </cell>
          <cell r="B18133" t="str">
            <v>CALHA DE ALUMINIO,0,18M,EM CHAPA DE ESPESSURA 0,5MM E DESENVOLVIMENTO 0,30M.FORNECIMENTO E COLOCACAO</v>
          </cell>
          <cell r="C18133" t="str">
            <v>M</v>
          </cell>
        </row>
        <row r="18134">
          <cell r="A18134" t="str">
            <v>16.005.0025-A</v>
          </cell>
          <cell r="B18134" t="str">
            <v>CALHA DE ALUMINIO,0,18M,EM CHAPA DE ESPESSURA 0,5MM E DESENVOLVIMENTO 0,30M.FORNECIMENTO E COLOCACAO</v>
          </cell>
          <cell r="C18134" t="str">
            <v>M</v>
          </cell>
        </row>
        <row r="18135">
          <cell r="A18135" t="str">
            <v>16.005.0027-0</v>
          </cell>
          <cell r="B18135" t="str">
            <v>RUFO DE ALUMINIO DE 0,8X500MM.FORNECIMENTO E COLOCACAO</v>
          </cell>
          <cell r="C18135" t="str">
            <v>M</v>
          </cell>
        </row>
        <row r="18136">
          <cell r="A18136" t="str">
            <v>16.005.0027-A</v>
          </cell>
          <cell r="B18136" t="str">
            <v>RUFO DE ALUMINIO DE 0,8X500MM.FORNECIMENTO E COLOCACAO</v>
          </cell>
          <cell r="C18136" t="str">
            <v>M</v>
          </cell>
        </row>
        <row r="18137">
          <cell r="A18137" t="str">
            <v>16.005.0028-0</v>
          </cell>
          <cell r="B18137" t="str">
            <v>RUFO DE ALUMINIO DE 0,5X300MM.FORNECIMENTO E COLOCACAO</v>
          </cell>
          <cell r="C18137" t="str">
            <v>M</v>
          </cell>
        </row>
        <row r="18138">
          <cell r="A18138" t="str">
            <v>16.005.0028-A</v>
          </cell>
          <cell r="B18138" t="str">
            <v>RUFO DE ALUMINIO DE 0,5X300MM.FORNECIMENTO E COLOCACAO</v>
          </cell>
          <cell r="C18138" t="str">
            <v>M</v>
          </cell>
        </row>
        <row r="18139">
          <cell r="A18139" t="str">
            <v>16.005.0030-0</v>
          </cell>
          <cell r="B18139" t="str">
            <v>COBERTURA EM TELHAS DE ALUMINIO COM ACABAMENTO EM VERNIZ NAS2 FACES (INTERNA E EXTERNA),NO MODELO TRAPEZOIDAL OU ONDULADA,NA ESPESSURA DE 0,5MM.MEDIDA PELA AREA REAL DE COBERTURA.FORNECIMENTO E COLOCACAO</v>
          </cell>
          <cell r="C18139" t="str">
            <v>M2</v>
          </cell>
        </row>
        <row r="18140">
          <cell r="A18140" t="str">
            <v>16.005.0030-A</v>
          </cell>
          <cell r="B18140" t="str">
            <v>COBERTURA EM TELHAS DE ALUMINIO COM ACABAMENTO EM VERNIZ NAS2 FACES (INTERNA E EXTERNA),NO MODELO TRAPEZOIDAL OU ONDULADA,NA ESPESSURA DE 0,5MM.MEDIDA PELA AREA REAL DE COBERTURA.FORNECIMENTO E COLOCACAO</v>
          </cell>
          <cell r="C18140" t="str">
            <v>M2</v>
          </cell>
        </row>
        <row r="18141">
          <cell r="A18141" t="str">
            <v>16.005.0035-0</v>
          </cell>
          <cell r="B18141" t="str">
            <v>COBERTURA EM TELHAS DE ALUMINIO COM ACABAMENTO EM VERNIZ EM1 FACE E PINTADA NA OUTRA,MODELO TRAPEZOIDAL OU ONDULADA,NAESPESSURA DE 0,5MM.MEDIDA PELA AREA REAL DE COBERTURA.FORNECIMENTO E COLOCACAO</v>
          </cell>
          <cell r="C18141" t="str">
            <v>M2</v>
          </cell>
        </row>
        <row r="18142">
          <cell r="A18142" t="str">
            <v>16.005.0035-A</v>
          </cell>
          <cell r="B18142" t="str">
            <v>COBERTURA EM TELHAS DE ALUMINIO COM ACABAMENTO EM VERNIZ EM1 FACE E PINTADA NA OUTRA,MODELO TRAPEZOIDAL OU ONDULADA,NAESPESSURA DE 0,5MM.MEDIDA PELA AREA REAL DE COBERTURA.FORNECIMENTO E COLOCACAO</v>
          </cell>
          <cell r="C18142" t="str">
            <v>M2</v>
          </cell>
        </row>
        <row r="18143">
          <cell r="A18143" t="str">
            <v>16.005.0050-0</v>
          </cell>
          <cell r="B18143" t="str">
            <v>RUFO EM ALUMINIO,COM ACABAMENTO EM VERNIZ NAS 2 FACES,TRAPEZOIDAL OU ONDULADA,MEDINDO 1265X600X0,8MM.FORNECIMENTO E COLOCACAO</v>
          </cell>
          <cell r="C18143" t="str">
            <v>M</v>
          </cell>
        </row>
        <row r="18144">
          <cell r="A18144" t="str">
            <v>16.005.0050-A</v>
          </cell>
          <cell r="B18144" t="str">
            <v>RUFO EM ALUMINIO,COM ACABAMENTO EM VERNIZ NAS 2 FACES,TRAPEZOIDAL OU ONDULADA,MEDINDO 1265X600X0,8MM.FORNECIMENTO E COLOCACAO</v>
          </cell>
          <cell r="C18144" t="str">
            <v>M</v>
          </cell>
        </row>
        <row r="18145">
          <cell r="A18145" t="str">
            <v>16.005.0052-0</v>
          </cell>
          <cell r="B18145" t="str">
            <v>RUFO EM ALUMINIO,COM ACABAMENTO EM VERNIZ EM 1 FACE E PINTADA NA OUTRA,TRAPEZOIDAL OU ONDULADA,MEDINDO 1265X600X0,8MM.FORNECIMENTO E COLOCACAO</v>
          </cell>
          <cell r="C18145" t="str">
            <v>M</v>
          </cell>
        </row>
        <row r="18146">
          <cell r="A18146" t="str">
            <v>16.005.0052-A</v>
          </cell>
          <cell r="B18146" t="str">
            <v>RUFO EM ALUMINIO,COM ACABAMENTO EM VERNIZ EM 1 FACE E PINTADA NA OUTRA,TRAPEZOIDAL OU ONDULADA,MEDINDO 1265X600X0,8MM.FORNECIMENTO E COLOCACAO</v>
          </cell>
          <cell r="C18146" t="str">
            <v>M</v>
          </cell>
        </row>
        <row r="18147">
          <cell r="A18147" t="str">
            <v>16.005.0054-0</v>
          </cell>
          <cell r="B18147" t="str">
            <v>CUMEEIRA EM ALUMINIO COM ACABAMENTO EM VERNIZ NAS 2 FACES,TRAPEZOIDAL OU ONDULADA,MEDINDO 1265X600X0,8MM.FORNECIMENTO ECOLOCACAO</v>
          </cell>
          <cell r="C18147" t="str">
            <v>M</v>
          </cell>
        </row>
        <row r="18148">
          <cell r="A18148" t="str">
            <v>16.005.0054-A</v>
          </cell>
          <cell r="B18148" t="str">
            <v>CUMEEIRA EM ALUMINIO COM ACABAMENTO EM VERNIZ NAS 2 FACES,TRAPEZOIDAL OU ONDULADA,MEDINDO 1265X600X0,8MM.FORNECIMENTO ECOLOCACAO</v>
          </cell>
          <cell r="C18148" t="str">
            <v>M</v>
          </cell>
        </row>
        <row r="18149">
          <cell r="A18149" t="str">
            <v>16.005.0056-0</v>
          </cell>
          <cell r="B18149" t="str">
            <v>CUMEEIRA EM ALUMINIO COM ACABAMENTO EM VERNIZ EM 1 FACE E PINTADA NA OUTRA,TRAPEZOIDAL OU ONDULADA,MEDINDO 1265X600X0,8MM.FORNECIMENTO E COLOCACAO</v>
          </cell>
          <cell r="C18149" t="str">
            <v>M</v>
          </cell>
        </row>
        <row r="18150">
          <cell r="A18150" t="str">
            <v>16.005.0056-A</v>
          </cell>
          <cell r="B18150" t="str">
            <v>CUMEEIRA EM ALUMINIO COM ACABAMENTO EM VERNIZ EM 1 FACE E PINTADA NA OUTRA,TRAPEZOIDAL OU ONDULADA,MEDINDO 1265X600X0,8MM.FORNECIMENTO E COLOCACAO</v>
          </cell>
          <cell r="C18150" t="str">
            <v>M</v>
          </cell>
        </row>
        <row r="18151">
          <cell r="A18151" t="str">
            <v>16.005.0058-0</v>
          </cell>
          <cell r="B18151" t="str">
            <v>CONTRA RUFO EM ALUMINIO,COM ACABAMENTO EM VERNIZ NAS 2 FACES,TRAPEZOIDAL OU ONDULADA,MEDINDO 1500X562X0,8MM.FORNECIMENTOE COLOCACAO</v>
          </cell>
          <cell r="C18151" t="str">
            <v>M</v>
          </cell>
        </row>
        <row r="18152">
          <cell r="A18152" t="str">
            <v>16.005.0058-A</v>
          </cell>
          <cell r="B18152" t="str">
            <v>CONTRA RUFO EM ALUMINIO,COM ACABAMENTO EM VERNIZ NAS 2 FACES,TRAPEZOIDAL OU ONDULADA,MEDINDO 1500X562X0,8MM.FORNECIMENTOE COLOCACAO</v>
          </cell>
          <cell r="C18152" t="str">
            <v>M</v>
          </cell>
        </row>
        <row r="18153">
          <cell r="A18153" t="str">
            <v>16.005.0060-0</v>
          </cell>
          <cell r="B18153" t="str">
            <v>CONTRA RUFO EM ALUMINIO,COM ACABAMENTO EM VERNIZ EM 1 FACE EPINTADA NA OUTRA,TRAPEZOIDAL OU ONDULADA,MEDINDO 1500X562X0,8MM.FORNECIMENTO E COLOCACAO</v>
          </cell>
          <cell r="C18153" t="str">
            <v>M</v>
          </cell>
        </row>
        <row r="18154">
          <cell r="A18154" t="str">
            <v>16.005.0060-A</v>
          </cell>
          <cell r="B18154" t="str">
            <v>CONTRA RUFO EM ALUMINIO,COM ACABAMENTO EM VERNIZ EM 1 FACE EPINTADA NA OUTRA,TRAPEZOIDAL OU ONDULADA,MEDINDO 1500X562X0,8MM.FORNECIMENTO E COLOCACAO</v>
          </cell>
          <cell r="C18154" t="str">
            <v>M</v>
          </cell>
        </row>
        <row r="18155">
          <cell r="A18155" t="str">
            <v>16.005.0070-0</v>
          </cell>
          <cell r="B18155" t="str">
            <v>COBERTURA EM TELHA TERMICA DE ALUMINIO,TRAPEZOIDAL,DUPLA COMESPESSURA DE 30MM,INCLUSIVE TODOS OS ACESSORIOS NECESSARIOSA SUA EXECUCAO.MEDIDA PELA AREA REAL DE COBERTURA.FORNECIMENTO E COLOCACAO</v>
          </cell>
          <cell r="C18155" t="str">
            <v>M2</v>
          </cell>
        </row>
        <row r="18156">
          <cell r="A18156" t="str">
            <v>16.005.0070-A</v>
          </cell>
          <cell r="B18156" t="str">
            <v>COBERTURA EM TELHA TERMICA DE ALUMINIO,TRAPEZOIDAL,DUPLA COMESPESSURA DE 30MM,INCLUSIVE TODOS OS ACESSORIOS NECESSARIOSA SUA EXECUCAO.MEDIDA PELA AREA REAL DE COBERTURA.FORNECIMENTO E COLOCACAO</v>
          </cell>
          <cell r="C18156" t="str">
            <v>M2</v>
          </cell>
        </row>
        <row r="18157">
          <cell r="A18157" t="str">
            <v>16.005.0075-0</v>
          </cell>
          <cell r="B18157"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18157" t="str">
            <v>M2</v>
          </cell>
        </row>
        <row r="18158">
          <cell r="A18158" t="str">
            <v>16.005.0075-A</v>
          </cell>
          <cell r="B18158"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18158" t="str">
            <v>M2</v>
          </cell>
        </row>
        <row r="18159">
          <cell r="A18159" t="str">
            <v>16.006.0001-0</v>
          </cell>
          <cell r="B18159" t="str">
            <v>COBERTURA EM TELHAS ONDULADAS EM FIBERGLASS,1,10X1,53M,SEM CUMEEIRA,FIXACAO COM PARAFUSOS OU HASTES DE ALUMINIO,5/16"X250MM,COM ROSCA,EXCLUSIVE MADEIRAMENTO.MEDIDA PELA AREA REAL DE CORBERTURA.FORNECIMENTO E COLOCACAO</v>
          </cell>
          <cell r="C18159" t="str">
            <v>M2</v>
          </cell>
        </row>
        <row r="18160">
          <cell r="A18160" t="str">
            <v>16.006.0001-A</v>
          </cell>
          <cell r="B18160" t="str">
            <v>COBERTURA EM TELHAS ONDULADAS EM FIBERGLASS,1,10X1,53M,SEM CUMEEIRA,FIXACAO COM PARAFUSOS OU HASTES DE ALUMINIO,5/16"X250MM,COM ROSCA,EXCLUSIVE MADEIRAMENTO.MEDIDA PELA AREA REAL DE CORBERTURA.FORNECIMENTO E COLOCACAO</v>
          </cell>
          <cell r="C18160" t="str">
            <v>M2</v>
          </cell>
        </row>
        <row r="18161">
          <cell r="A18161" t="str">
            <v>16.007.0011-0</v>
          </cell>
          <cell r="B18161"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18161" t="str">
            <v>M2</v>
          </cell>
        </row>
        <row r="18162">
          <cell r="A18162" t="str">
            <v>16.007.0011-A</v>
          </cell>
          <cell r="B18162"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18162" t="str">
            <v>M2</v>
          </cell>
        </row>
        <row r="18163">
          <cell r="A18163" t="str">
            <v>16.007.0012-0</v>
          </cell>
          <cell r="B18163"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18163" t="str">
            <v>M2</v>
          </cell>
        </row>
        <row r="18164">
          <cell r="A18164" t="str">
            <v>16.007.0012-A</v>
          </cell>
          <cell r="B18164"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18164" t="str">
            <v>M2</v>
          </cell>
        </row>
        <row r="18165">
          <cell r="A18165" t="str">
            <v>16.007.0013-0</v>
          </cell>
          <cell r="B18165"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18165" t="str">
            <v>M2</v>
          </cell>
        </row>
        <row r="18166">
          <cell r="A18166" t="str">
            <v>16.007.0013-A</v>
          </cell>
          <cell r="B18166"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18166" t="str">
            <v>M2</v>
          </cell>
        </row>
        <row r="18167">
          <cell r="A18167" t="str">
            <v>16.007.0014-0</v>
          </cell>
          <cell r="B18167"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18167" t="str">
            <v>M2</v>
          </cell>
        </row>
        <row r="18168">
          <cell r="A18168" t="str">
            <v>16.007.0014-A</v>
          </cell>
          <cell r="B18168"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18168" t="str">
            <v>M2</v>
          </cell>
        </row>
        <row r="18169">
          <cell r="A18169" t="str">
            <v>16.007.0015-0</v>
          </cell>
          <cell r="B18169"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18169" t="str">
            <v>M2</v>
          </cell>
        </row>
        <row r="18170">
          <cell r="A18170" t="str">
            <v>16.007.0015-A</v>
          </cell>
          <cell r="B18170"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18170" t="str">
            <v>M2</v>
          </cell>
        </row>
        <row r="18171">
          <cell r="A18171" t="str">
            <v>16.007.0016-0</v>
          </cell>
          <cell r="B18171"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18171" t="str">
            <v>M2</v>
          </cell>
        </row>
        <row r="18172">
          <cell r="A18172" t="str">
            <v>16.007.0016-A</v>
          </cell>
          <cell r="B18172"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18172" t="str">
            <v>M2</v>
          </cell>
        </row>
        <row r="18173">
          <cell r="A18173" t="str">
            <v>16.007.0017-0</v>
          </cell>
          <cell r="B18173"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18173" t="str">
            <v>M2</v>
          </cell>
        </row>
        <row r="18174">
          <cell r="A18174" t="str">
            <v>16.007.0017-A</v>
          </cell>
          <cell r="B18174"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18174" t="str">
            <v>M2</v>
          </cell>
        </row>
        <row r="18175">
          <cell r="A18175" t="str">
            <v>16.007.0018-0</v>
          </cell>
          <cell r="B18175"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18175" t="str">
            <v>M2</v>
          </cell>
        </row>
        <row r="18176">
          <cell r="A18176" t="str">
            <v>16.007.0018-A</v>
          </cell>
          <cell r="B18176"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18176" t="str">
            <v>M2</v>
          </cell>
        </row>
        <row r="18177">
          <cell r="A18177" t="str">
            <v>16.007.0021-0</v>
          </cell>
          <cell r="B18177" t="str">
            <v>COBERTURA COM TELHAS TRAPEZOIDAIS EM ACO GALVANIZADO,ESPESSURA DE 0,5MM,INCLUSIVE FIXACOES E MEDIDA PELA AREA REAL DA COBERTURA</v>
          </cell>
          <cell r="C18177" t="str">
            <v>M2</v>
          </cell>
        </row>
        <row r="18178">
          <cell r="A18178" t="str">
            <v>16.007.0021-A</v>
          </cell>
          <cell r="B18178" t="str">
            <v>COBERTURA COM TELHAS TRAPEZOIDAIS EM ACO GALVANIZADO,ESPESSURA DE 0,5MM,INCLUSIVE FIXACOES E MEDIDA PELA AREA REAL DA COBERTURA</v>
          </cell>
          <cell r="C18178" t="str">
            <v>M2</v>
          </cell>
        </row>
        <row r="18179">
          <cell r="A18179" t="str">
            <v>16.007.0023-0</v>
          </cell>
          <cell r="B18179" t="str">
            <v>CUMEEIRA EM CHAPA DE ACO GALVANIZADO,COM ESPESSURA DE 0,5MM,0,30M DE ABA PARA CADA LADO,PARA TELHAS TRAPEZOIDAIS.FORNECIMENTO E COLOCACAO</v>
          </cell>
          <cell r="C18179" t="str">
            <v>M</v>
          </cell>
        </row>
        <row r="18180">
          <cell r="A18180" t="str">
            <v>16.007.0023-A</v>
          </cell>
          <cell r="B18180" t="str">
            <v>CUMEEIRA EM CHAPA DE ACO GALVANIZADO,COM ESPESSURA DE 0,5MM,0,30M DE ABA PARA CADA LADO,PARA TELHAS TRAPEZOIDAIS.FORNECIMENTO E COLOCACAO</v>
          </cell>
          <cell r="C18180" t="str">
            <v>M</v>
          </cell>
        </row>
        <row r="18181">
          <cell r="A18181" t="str">
            <v>16.007.0025-0</v>
          </cell>
          <cell r="B18181" t="str">
            <v>CALHA EM CHAPA DE ACO GALVANIZADO N°26 COM 25CM DE DESENVOLVIMENTO.FORNECIMENTO E COLOCACAO</v>
          </cell>
          <cell r="C18181" t="str">
            <v>M</v>
          </cell>
        </row>
        <row r="18182">
          <cell r="A18182" t="str">
            <v>16.007.0025-A</v>
          </cell>
          <cell r="B18182" t="str">
            <v>CALHA EM CHAPA DE ACO GALVANIZADO N°26 COM 25CM DE DESENVOLVIMENTO.FORNECIMENTO E COLOCACAO</v>
          </cell>
          <cell r="C18182" t="str">
            <v>M</v>
          </cell>
        </row>
        <row r="18183">
          <cell r="A18183" t="str">
            <v>16.007.0027-0</v>
          </cell>
          <cell r="B18183" t="str">
            <v>CALHA EM CHAPA DE ACO GALVANIZADO N°26 COM 50CM DE DESENVOLVIMENTO.FORNECIMENTO E COLOCACAO</v>
          </cell>
          <cell r="C18183" t="str">
            <v>M</v>
          </cell>
        </row>
        <row r="18184">
          <cell r="A18184" t="str">
            <v>16.007.0027-A</v>
          </cell>
          <cell r="B18184" t="str">
            <v>CALHA EM CHAPA DE ACO GALVANIZADO N°26 COM 50CM DE DESENVOLVIMENTO.FORNECIMENTO E COLOCACAO</v>
          </cell>
          <cell r="C18184" t="str">
            <v>M</v>
          </cell>
        </row>
        <row r="18185">
          <cell r="A18185" t="str">
            <v>16.007.0030-0</v>
          </cell>
          <cell r="B18185" t="str">
            <v>CALHA EM CHAPA DE ACO GALVANIZADO N°24 COM 75CM DE DESENVOLVIMENTO.FORNECIMENTO E COLOCACAO</v>
          </cell>
          <cell r="C18185" t="str">
            <v>M</v>
          </cell>
        </row>
        <row r="18186">
          <cell r="A18186" t="str">
            <v>16.007.0030-A</v>
          </cell>
          <cell r="B18186" t="str">
            <v>CALHA EM CHAPA DE ACO GALVANIZADO N°24 COM 75CM DE DESENVOLVIMENTO.FORNECIMENTO E COLOCACAO</v>
          </cell>
          <cell r="C18186" t="str">
            <v>M</v>
          </cell>
        </row>
        <row r="18187">
          <cell r="A18187" t="str">
            <v>16.007.0038-0</v>
          </cell>
          <cell r="B18187" t="str">
            <v>CALHA DE PLATIBANDA OU DE RINCAO,EM CHAPA GALVANIZADA N°26,COM 25CM DE DESENVOLVIMENTO.FORNECIMENTO E COLOCACAO</v>
          </cell>
          <cell r="C18187" t="str">
            <v>M</v>
          </cell>
        </row>
        <row r="18188">
          <cell r="A18188" t="str">
            <v>16.007.0038-A</v>
          </cell>
          <cell r="B18188" t="str">
            <v>CALHA DE PLATIBANDA OU DE RINCAO,EM CHAPA GALVANIZADA N°26,COM 25CM DE DESENVOLVIMENTO.FORNECIMENTO E COLOCACAO</v>
          </cell>
          <cell r="C18188" t="str">
            <v>M</v>
          </cell>
        </row>
        <row r="18189">
          <cell r="A18189" t="str">
            <v>16.008.0005-0</v>
          </cell>
          <cell r="B18189" t="str">
            <v>COBERTURA EM TELHAS ONDULADAS FABRICADAS COM FIBRAS VEGETAISE MINERAIS IMPREGNADA DE ASFALTO,ESPESSURA DE 3MM,PRESAS POR PREGOS GALVANIZADOS,EXCLUSIVE MADEIRAMENTO.MEDIDA PELA AREA REAL.FORNECIMENTO E COLOCACAO</v>
          </cell>
          <cell r="C18189" t="str">
            <v>M2</v>
          </cell>
        </row>
        <row r="18190">
          <cell r="A18190" t="str">
            <v>16.008.0005-A</v>
          </cell>
          <cell r="B18190" t="str">
            <v>COBERTURA EM TELHAS ONDULADAS FABRICADAS COM FIBRAS VEGETAISE MINERAIS IMPREGNADA DE ASFALTO,ESPESSURA DE 3MM,PRESAS POR PREGOS GALVANIZADOS,EXCLUSIVE MADEIRAMENTO.MEDIDA PELA AREA REAL.FORNECIMENTO E COLOCACAO</v>
          </cell>
          <cell r="C18190" t="str">
            <v>M2</v>
          </cell>
        </row>
        <row r="18191">
          <cell r="A18191" t="str">
            <v>16.008.0030-0</v>
          </cell>
          <cell r="B18191" t="str">
            <v>CUMEEIRA NORMAL PARA TELHAS ONDULADAS,COM FIBRAS VEGETAIS EMINERAIS IMPREGNADAS DE ASFALTO,PRESAS POR PREGOS GALVANIZADOS.FORNECIMENTO E COLOCACAO</v>
          </cell>
          <cell r="C18191" t="str">
            <v>M</v>
          </cell>
        </row>
        <row r="18192">
          <cell r="A18192" t="str">
            <v>16.008.0030-A</v>
          </cell>
          <cell r="B18192" t="str">
            <v>CUMEEIRA NORMAL PARA TELHAS ONDULADAS,COM FIBRAS VEGETAIS EMINERAIS IMPREGNADAS DE ASFALTO,PRESAS POR PREGOS GALVANIZADOS.FORNECIMENTO E COLOCACAO</v>
          </cell>
          <cell r="C18192" t="str">
            <v>M</v>
          </cell>
        </row>
        <row r="18193">
          <cell r="A18193" t="str">
            <v>16.009.0001-0</v>
          </cell>
          <cell r="B18193" t="str">
            <v>CALHA DE COBRE EM CHAPA DE ESPESSURA DE 0,8MM E DESENVOLVIMENTO DE 0,30M.FORNECIMENTO E COLOCACAO</v>
          </cell>
          <cell r="C18193" t="str">
            <v>M</v>
          </cell>
        </row>
        <row r="18194">
          <cell r="A18194" t="str">
            <v>16.009.0001-A</v>
          </cell>
          <cell r="B18194" t="str">
            <v>CALHA DE COBRE EM CHAPA DE ESPESSURA DE 0,8MM E DESENVOLVIMENTO DE 0,30M.FORNECIMENTO E COLOCACAO</v>
          </cell>
          <cell r="C18194" t="str">
            <v>M</v>
          </cell>
        </row>
        <row r="18195">
          <cell r="A18195" t="str">
            <v>16.009.0002-0</v>
          </cell>
          <cell r="B18195" t="str">
            <v>CALHA DE COBRE EM CHAPA DE ESPESSURA DE 0,8MM E DESENVOLVIMENTO DE 0,50M.FORNECIMENTO E COLOCACAO</v>
          </cell>
          <cell r="C18195" t="str">
            <v>M</v>
          </cell>
        </row>
        <row r="18196">
          <cell r="A18196" t="str">
            <v>16.009.0002-A</v>
          </cell>
          <cell r="B18196" t="str">
            <v>CALHA DE COBRE EM CHAPA DE ESPESSURA DE 0,8MM E DESENVOLVIMENTO DE 0,50M.FORNECIMENTO E COLOCACAO</v>
          </cell>
          <cell r="C18196" t="str">
            <v>M</v>
          </cell>
        </row>
        <row r="18197">
          <cell r="A18197" t="str">
            <v>16.009.0005-0</v>
          </cell>
          <cell r="B18197" t="str">
            <v>CALHA DE COBRE EM CHAPA DE ESPESSURA DE 0,8MM E DESENVOLVIMENTO PARA 1M.FORNECIMENTO E COLOCACAO</v>
          </cell>
          <cell r="C18197" t="str">
            <v>M</v>
          </cell>
        </row>
        <row r="18198">
          <cell r="A18198" t="str">
            <v>16.009.0005-A</v>
          </cell>
          <cell r="B18198" t="str">
            <v>CALHA DE COBRE EM CHAPA DE ESPESSURA DE 0,8MM E DESENVOLVIMENTO PARA 1M.FORNECIMENTO E COLOCACAO</v>
          </cell>
          <cell r="C18198" t="str">
            <v>M</v>
          </cell>
        </row>
        <row r="18199">
          <cell r="A18199" t="str">
            <v>16.010.0005-0</v>
          </cell>
          <cell r="B18199"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18199" t="str">
            <v>M2</v>
          </cell>
        </row>
        <row r="18200">
          <cell r="A18200" t="str">
            <v>16.010.0005-A</v>
          </cell>
          <cell r="B18200"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18200" t="str">
            <v>M2</v>
          </cell>
        </row>
        <row r="18201">
          <cell r="A18201" t="str">
            <v>16.010.0010-0</v>
          </cell>
          <cell r="B18201"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18201" t="str">
            <v>M2</v>
          </cell>
        </row>
        <row r="18202">
          <cell r="A18202" t="str">
            <v>16.010.0010-A</v>
          </cell>
          <cell r="B18202"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18202" t="str">
            <v>M2</v>
          </cell>
        </row>
        <row r="18203">
          <cell r="A18203" t="str">
            <v>16.010.0015-0</v>
          </cell>
          <cell r="B18203"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18203" t="str">
            <v>M2</v>
          </cell>
        </row>
        <row r="18204">
          <cell r="A18204" t="str">
            <v>16.010.0015-A</v>
          </cell>
          <cell r="B18204"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18204" t="str">
            <v>M2</v>
          </cell>
        </row>
        <row r="18205">
          <cell r="A18205" t="str">
            <v>16.011.0005-0</v>
          </cell>
          <cell r="B18205" t="str">
            <v>COBERTURA EM CHAPA DE POLICARBONATO ALVEOLAR,NA COR CRISTAL,COM 10MM DE ESPESSURA,INCL.MADEIRAMENTO EM PECAS DE MADEIRAE PILARES EM TUBO DE ACO GALVANIZADO.MEDIDO PELA AREA REAL DE COBERTURA.FORNECIMENTO E COLOCACAO</v>
          </cell>
          <cell r="C18205" t="str">
            <v>M2</v>
          </cell>
        </row>
        <row r="18206">
          <cell r="A18206" t="str">
            <v>16.011.0005-A</v>
          </cell>
          <cell r="B18206" t="str">
            <v>COBERTURA EM CHAPA DE POLICARBONATO ALVEOLAR,NA COR CRISTAL,COM 10MM DE ESPESSURA,INCL.MADEIRAMENTO EM PECAS DE MADEIRAE PILARES EM TUBO DE ACO GALVANIZADO.MEDIDO PELA AREA REAL DE COBERTURA.FORNECIMENTO E COLOCACAO</v>
          </cell>
          <cell r="C18206" t="str">
            <v>M2</v>
          </cell>
        </row>
        <row r="18207">
          <cell r="A18207" t="str">
            <v>16.011.0015-0</v>
          </cell>
          <cell r="B18207"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18207" t="str">
            <v>UN</v>
          </cell>
        </row>
        <row r="18208">
          <cell r="A18208" t="str">
            <v>16.011.0015-A</v>
          </cell>
          <cell r="B18208"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18208" t="str">
            <v>UN</v>
          </cell>
        </row>
        <row r="18209">
          <cell r="A18209" t="str">
            <v>16.011.0030-0</v>
          </cell>
          <cell r="B18209" t="str">
            <v>COBERTURA EM CHAPAS DE ACRILICO TRANSLUCIDO DE 6MM DE ESPESSURA,INCLUSIVE FIXACAO,EXCLUSIVE ESTRUTURA.MEDIDO PELA AREA REAL DE COBERTURA.FORNECIMENTO E COLOCACAO</v>
          </cell>
          <cell r="C18209" t="str">
            <v>M2</v>
          </cell>
        </row>
        <row r="18210">
          <cell r="A18210" t="str">
            <v>16.011.0030-A</v>
          </cell>
          <cell r="B18210" t="str">
            <v>COBERTURA EM CHAPAS DE ACRILICO TRANSLUCIDO DE 6MM DE ESPESSURA,INCLUSIVE FIXACAO,EXCLUSIVE ESTRUTURA.MEDIDO PELA AREA REAL DE COBERTURA.FORNECIMENTO E COLOCACAO</v>
          </cell>
          <cell r="C18210" t="str">
            <v>M2</v>
          </cell>
        </row>
        <row r="18211">
          <cell r="A18211" t="str">
            <v>16.011.0045-0</v>
          </cell>
          <cell r="B18211"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18211" t="str">
            <v>M2</v>
          </cell>
        </row>
        <row r="18212">
          <cell r="A18212" t="str">
            <v>16.011.0045-A</v>
          </cell>
          <cell r="B18212"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18212" t="str">
            <v>M2</v>
          </cell>
        </row>
        <row r="18213">
          <cell r="A18213" t="str">
            <v>16.011.0050-0</v>
          </cell>
          <cell r="B18213"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18213" t="str">
            <v>M2</v>
          </cell>
        </row>
        <row r="18214">
          <cell r="A18214" t="str">
            <v>16.011.0050-A</v>
          </cell>
          <cell r="B18214"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18214" t="str">
            <v>M2</v>
          </cell>
        </row>
        <row r="18215">
          <cell r="A18215" t="str">
            <v>16.012.0005-0</v>
          </cell>
          <cell r="B18215" t="str">
            <v>ESTRUTURA DE ALUMINIO PARA CLARABOIA EM CHAPA DE POLICARBONATO,EXCLUSIVE ESTA.FORNECIMENTO E COLOCACAO</v>
          </cell>
          <cell r="C18215" t="str">
            <v>M2</v>
          </cell>
        </row>
        <row r="18216">
          <cell r="A18216" t="str">
            <v>16.012.0005-A</v>
          </cell>
          <cell r="B18216" t="str">
            <v>ESTRUTURA DE ALUMINIO PARA CLARABOIA EM CHAPA DE POLICARBONATO,EXCLUSIVE ESTA.FORNECIMENTO E COLOCACAO</v>
          </cell>
          <cell r="C18216" t="str">
            <v>M2</v>
          </cell>
        </row>
        <row r="18217">
          <cell r="A18217" t="str">
            <v>16.013.0001-0</v>
          </cell>
          <cell r="B18217" t="str">
            <v>RETIRADA E RECOLOCACAO DE TELHAS FRANCESAS,INCLUSIVE CUMEEIRA,EXCLUSIVE O FORNECIMENTO DO MATERIAL NOVO,MEDIDAS PELA AREA REAL DE COBERTURA</v>
          </cell>
          <cell r="C18217" t="str">
            <v>M2</v>
          </cell>
        </row>
        <row r="18218">
          <cell r="A18218" t="str">
            <v>16.013.0001-A</v>
          </cell>
          <cell r="B18218" t="str">
            <v>RETIRADA E RECOLOCACAO DE TELHAS FRANCESAS,INCLUSIVE CUMEEIRA,EXCLUSIVE O FORNECIMENTO DO MATERIAL NOVO,MEDIDAS PELA AREA REAL DE COBERTURA</v>
          </cell>
          <cell r="C18218" t="str">
            <v>M2</v>
          </cell>
        </row>
        <row r="18219">
          <cell r="A18219" t="str">
            <v>16.013.0002-0</v>
          </cell>
          <cell r="B18219" t="str">
            <v>RETIRADA E RECOLOCACAO DE TELHAS COLONIAIS,INCLUSIVE CUMEEIRA,EXCLUSIVE O FORNECIMENTO DO MATERIAL NOVO,MEDIDAS PELA AREA REAL DE COBERTURA</v>
          </cell>
          <cell r="C18219" t="str">
            <v>M2</v>
          </cell>
        </row>
        <row r="18220">
          <cell r="A18220" t="str">
            <v>16.013.0002-A</v>
          </cell>
          <cell r="B18220" t="str">
            <v>RETIRADA E RECOLOCACAO DE TELHAS COLONIAIS,INCLUSIVE CUMEEIRA,EXCLUSIVE O FORNECIMENTO DO MATERIAL NOVO,MEDIDAS PELA AREA REAL DE COBERTURA</v>
          </cell>
          <cell r="C18220" t="str">
            <v>M2</v>
          </cell>
        </row>
        <row r="18221">
          <cell r="A18221" t="str">
            <v>16.013.0004-0</v>
          </cell>
          <cell r="B18221" t="str">
            <v>RETIRADA E RECOLOCACAO DE TELHA EM FIBROCIMENTO TIPO CALHA,COM 49CM LARGURA,INCLUSIVE CUMEEIRA,EXCLUSIVE FORNECIMENTO DOMATERIAL NOVO,MEDIDAS PELA AREA REAL DE COBERTURA</v>
          </cell>
          <cell r="C18221" t="str">
            <v>M2</v>
          </cell>
        </row>
        <row r="18222">
          <cell r="A18222" t="str">
            <v>16.013.0004-A</v>
          </cell>
          <cell r="B18222" t="str">
            <v>RETIRADA E RECOLOCACAO DE TELHA EM FIBROCIMENTO TIPO CALHA,COM 49CM LARGURA,INCLUSIVE CUMEEIRA,EXCLUSIVE FORNECIMENTO DOMATERIAL NOVO,MEDIDAS PELA AREA REAL DE COBERTURA</v>
          </cell>
          <cell r="C18222" t="str">
            <v>M2</v>
          </cell>
        </row>
        <row r="18223">
          <cell r="A18223" t="str">
            <v>16.013.0005-0</v>
          </cell>
          <cell r="B18223" t="str">
            <v>RETIRADA E RECOLOCACAO DE TELHAS EM FIBROCIMENTO,ONDULADAS,TIPO CONVENCIONAL,INCLUSIVE CUMEEIRA,EXCLUSIVE FORNECIMENTO DO MATERIAL NOVO,MEDIDAS PELA AREA REAL DE COBERTURA</v>
          </cell>
          <cell r="C18223" t="str">
            <v>M2</v>
          </cell>
        </row>
        <row r="18224">
          <cell r="A18224" t="str">
            <v>16.013.0005-A</v>
          </cell>
          <cell r="B18224" t="str">
            <v>RETIRADA E RECOLOCACAO DE TELHAS EM FIBROCIMENTO,ONDULADAS,TIPO CONVENCIONAL,INCLUSIVE CUMEEIRA,EXCLUSIVE FORNECIMENTO DO MATERIAL NOVO,MEDIDAS PELA AREA REAL DE COBERTURA</v>
          </cell>
          <cell r="C18224" t="str">
            <v>M2</v>
          </cell>
        </row>
        <row r="18225">
          <cell r="A18225" t="str">
            <v>16.013.0006-0</v>
          </cell>
          <cell r="B18225" t="str">
            <v>RETIRADA E RECOLOCACAO DE TELHAS EM FIBROCIMENTO,TIPO CALHACOM 90CM DE LARGURA,INCLUSIVE CUMEEIRA,EXCLUSIVE FORNECIMENTO DO MATERIAL NOVO,MEDIDAS PELA AREA REAL DE COBERTURA</v>
          </cell>
          <cell r="C18225" t="str">
            <v>M2</v>
          </cell>
        </row>
        <row r="18226">
          <cell r="A18226" t="str">
            <v>16.013.0006-A</v>
          </cell>
          <cell r="B18226" t="str">
            <v>RETIRADA E RECOLOCACAO DE TELHAS EM FIBROCIMENTO,TIPO CALHACOM 90CM DE LARGURA,INCLUSIVE CUMEEIRA,EXCLUSIVE FORNECIMENTO DO MATERIAL NOVO,MEDIDAS PELA AREA REAL DE COBERTURA</v>
          </cell>
          <cell r="C18226" t="str">
            <v>M2</v>
          </cell>
        </row>
        <row r="18227">
          <cell r="A18227" t="str">
            <v>16.013.0007-0</v>
          </cell>
          <cell r="B18227" t="str">
            <v>RETIRADA E RECOLOCACAO DE TELHAS METALICAS DE 0,5MM A 0,8MMDE ESPESSURA</v>
          </cell>
          <cell r="C18227" t="str">
            <v>M2</v>
          </cell>
        </row>
        <row r="18228">
          <cell r="A18228" t="str">
            <v>16.013.0007-A</v>
          </cell>
          <cell r="B18228" t="str">
            <v>RETIRADA E RECOLOCACAO DE TELHAS METALICAS DE 0,5MM A 0,8MMDE ESPESSURA</v>
          </cell>
          <cell r="C18228" t="str">
            <v>M2</v>
          </cell>
        </row>
        <row r="18229">
          <cell r="A18229" t="str">
            <v>16.013.0009-0</v>
          </cell>
          <cell r="B18229" t="str">
            <v>RETIRADA E RECOLOCACAO DE MADEIRAMENTO TELHAS EM FIBROCIMENTO,ONDULADAS,EXCLUSIVE FORNECIMENTO DE MATERIAL NOVO.MEDIDASPELA AREA REAL DA COBERTURA</v>
          </cell>
          <cell r="C18229" t="str">
            <v>M2</v>
          </cell>
        </row>
        <row r="18230">
          <cell r="A18230" t="str">
            <v>16.013.0009-A</v>
          </cell>
          <cell r="B18230" t="str">
            <v>RETIRADA E RECOLOCACAO DE MADEIRAMENTO TELHAS EM FIBROCIMENTO,ONDULADAS,EXCLUSIVE FORNECIMENTO DE MATERIAL NOVO.MEDIDASPELA AREA REAL DA COBERTURA</v>
          </cell>
          <cell r="C18230" t="str">
            <v>M2</v>
          </cell>
        </row>
        <row r="18231">
          <cell r="A18231" t="str">
            <v>16.013.0010-0</v>
          </cell>
          <cell r="B18231" t="str">
            <v>RETIRADA E RECOLOCACAO DE MADEIRAMENTO TELHAS TIPO CALHA,ONDULADAS,EXCLUSIVE FORNECIMENTO DE MATERIAL NOVO.MEDIDAS PELAAREA REAL DE COBERTURA</v>
          </cell>
          <cell r="C18231" t="str">
            <v>M2</v>
          </cell>
        </row>
        <row r="18232">
          <cell r="A18232" t="str">
            <v>16.013.0010-A</v>
          </cell>
          <cell r="B18232" t="str">
            <v>RETIRADA E RECOLOCACAO DE MADEIRAMENTO TELHAS TIPO CALHA,ONDULADAS,EXCLUSIVE FORNECIMENTO DE MATERIAL NOVO.MEDIDAS PELAAREA REAL DE COBERTURA</v>
          </cell>
          <cell r="C18232" t="str">
            <v>M2</v>
          </cell>
        </row>
        <row r="18233">
          <cell r="A18233" t="str">
            <v>16.013.0015-0</v>
          </cell>
          <cell r="B18233" t="str">
            <v>RETIRADA E RECOLOCACAO DE MADEIRAMENTO TELHAS FRANCESAS OU COLONIAIS,ONDULADAS,EXCLUSIVE FORNECIMENTO DO MATERIAL.MEDIDAS PELA AREA REAL DA COBERTURA</v>
          </cell>
          <cell r="C18233" t="str">
            <v>M2</v>
          </cell>
        </row>
        <row r="18234">
          <cell r="A18234" t="str">
            <v>16.013.0015-A</v>
          </cell>
          <cell r="B18234" t="str">
            <v>RETIRADA E RECOLOCACAO DE MADEIRAMENTO TELHAS FRANCESAS OU COLONIAIS,ONDULADAS,EXCLUSIVE FORNECIMENTO DO MATERIAL.MEDIDAS PELA AREA REAL DA COBERTURA</v>
          </cell>
          <cell r="C18234" t="str">
            <v>M2</v>
          </cell>
        </row>
        <row r="18235">
          <cell r="A18235" t="str">
            <v>16.015.0001-0</v>
          </cell>
          <cell r="B18235" t="str">
            <v>SUBCOBERTURA COMPOSTA DE DUAS FOLHAS DE ALUMINIO ESTRUTURADOE UMA FOLHA DE POLIETILENO ALVEOLAR,COM ESPESSURA DE 2,5MM,INCLUSIVE MADEIRAMENTO DE FIXACAO.FORNECIMENTO E COLOCACAO</v>
          </cell>
          <cell r="C18235" t="str">
            <v>M2</v>
          </cell>
        </row>
        <row r="18236">
          <cell r="A18236" t="str">
            <v>16.015.0001-A</v>
          </cell>
          <cell r="B18236" t="str">
            <v>SUBCOBERTURA COMPOSTA DE DUAS FOLHAS DE ALUMINIO ESTRUTURADOE UMA FOLHA DE POLIETILENO ALVEOLAR,COM ESPESSURA DE 2,5MM,INCLUSIVE MADEIRAMENTO DE FIXACAO.FORNECIMENTO E COLOCACAO</v>
          </cell>
          <cell r="C18236" t="str">
            <v>M2</v>
          </cell>
        </row>
        <row r="18237">
          <cell r="A18237" t="str">
            <v>16.015.0005-0</v>
          </cell>
          <cell r="B18237" t="str">
            <v>SUBCOBERTURA CONSTITUIDA POR UMA MEMBRANA COMPOSTA POR ESPUMA DE POLIETILENO EXPANDIDO E FILME DE POLIESTER METALIZADO(PROTECAO ULTRAVIOLETA),COM ESPESSURA DE 4,5MM,INCLUSIVE MADEIRAMENTO DE FIXACAO.FORNECIMENTO E COLOCACAO.</v>
          </cell>
          <cell r="C18237" t="str">
            <v>M2</v>
          </cell>
        </row>
        <row r="18238">
          <cell r="A18238" t="str">
            <v>16.015.0005-A</v>
          </cell>
          <cell r="B18238" t="str">
            <v>SUBCOBERTURA CONSTITUIDA POR UMA MEMBRANA COMPOSTA POR ESPUMA DE POLIETILENO EXPANDIDO E FILME DE POLIESTER METALIZADO(PROTECAO ULTRAVIOLETA),COM ESPESSURA DE 4,5MM,INCLUSIVE MADEIRAMENTO DE FIXACAO.FORNECIMENTO E COLOCACAO.</v>
          </cell>
          <cell r="C18238" t="str">
            <v>M2</v>
          </cell>
        </row>
        <row r="18239">
          <cell r="A18239" t="str">
            <v>16.015.0010-0</v>
          </cell>
          <cell r="B18239" t="str">
            <v>SUBCOBERTURA CONSTITUIDA POR FIBRAS CONTINUAS DE POLIETILENODE ALTA DENSIDADE,PERMEAVEL AO VAPOR E COM RESISTENCIA APASSAGEM DE AGUA,INCLUSIVE MADEIRAMENTO DE FIXACAO.FORNECIMENTO E COLOCACAO</v>
          </cell>
          <cell r="C18239" t="str">
            <v>M2</v>
          </cell>
        </row>
        <row r="18240">
          <cell r="A18240" t="str">
            <v>16.015.0010-A</v>
          </cell>
          <cell r="B18240" t="str">
            <v>SUBCOBERTURA CONSTITUIDA POR FIBRAS CONTINUAS DE POLIETILENODE ALTA DENSIDADE,PERMEAVEL AO VAPOR E COM RESISTENCIA APASSAGEM DE AGUA,INCLUSIVE MADEIRAMENTO DE FIXACAO.FORNECIMENTO E COLOCACAO</v>
          </cell>
          <cell r="C18240" t="str">
            <v>M2</v>
          </cell>
        </row>
        <row r="18241">
          <cell r="A18241" t="str">
            <v>16.020.0001-0</v>
          </cell>
          <cell r="B18241" t="str">
            <v>IMPERMEABILIZACAO C/MANTA A BASE ASFALTO MODIFICADO C/POLIMEROS,TIPO III-B,ESP.4,00MM,CONSUMO MINIMO 1,15M2/M2,APLICACAOCHAMA MACARICO SOBRE PRIMER ASFALTICO BASE AGUA OU SOLVENTE,CONSUMO 0,40KG/M2,INCLUSIVE ESTE</v>
          </cell>
          <cell r="C18241" t="str">
            <v>M2</v>
          </cell>
        </row>
        <row r="18242">
          <cell r="A18242" t="str">
            <v>16.020.0001-A</v>
          </cell>
          <cell r="B18242" t="str">
            <v>IMPERMEABILIZACAO C/MANTA A BASE ASFALTO MODIFICADO C/POLIMEROS,TIPO III-B,ESP.4,00MM,CONSUMO MINIMO 1,15M2/M2,APLICACAOCHAMA MACARICO SOBRE PRIMER ASFALTICO BASE AGUA OU SOLVENTE,CONSUMO 0,40KG/M2,INCLUSIVE ESTE</v>
          </cell>
          <cell r="C18242" t="str">
            <v>M2</v>
          </cell>
        </row>
        <row r="18243">
          <cell r="A18243" t="str">
            <v>16.020.0002-0</v>
          </cell>
          <cell r="B18243" t="str">
            <v>IMPERMEABILIZACAO C/MANTA A BASE DE ASFALTO MODIFICADO C/POLIMEROS,TIPO III-A,C/ESP.4,00M,CONSUMO MINIMO DE 1,15M2/M2,APLICACAO C/CHAMA DE MACARICO SOBRE PRIMER ASFALTICO BASE AGUAOU SOLVENTE,C/CONSUMO 0,40KG/M2,INCLUSIVE ESTE</v>
          </cell>
          <cell r="C18243" t="str">
            <v>M2</v>
          </cell>
        </row>
        <row r="18244">
          <cell r="A18244" t="str">
            <v>16.020.0002-A</v>
          </cell>
          <cell r="B18244" t="str">
            <v>IMPERMEABILIZACAO C/MANTA A BASE DE ASFALTO MODIFICADO C/POLIMEROS,TIPO III-A,C/ESP.4,00M,CONSUMO MINIMO DE 1,15M2/M2,APLICACAO C/CHAMA DE MACARICO SOBRE PRIMER ASFALTICO BASE AGUAOU SOLVENTE,C/CONSUMO 0,40KG/M2,INCLUSIVE ESTE</v>
          </cell>
          <cell r="C18244" t="str">
            <v>M2</v>
          </cell>
        </row>
        <row r="18245">
          <cell r="A18245" t="str">
            <v>16.020.0003-0</v>
          </cell>
          <cell r="B18245" t="str">
            <v>IMPERMEABILIZACAO C/MANTA A BASE DE ASFALTO MODIFICADO C/POLIMEROS,TIPO IV-A,ESP.4,00MM,CONSUMO MINIMO 1,15M2/M2,APLICACAO C/CHAMA MACARICO SOBRE PRIMER ASFALTICO BASE AGUA OU SOLVENTE,COM CONSUMO DE 0,40KG/M2,INCLUSIVE ESTE</v>
          </cell>
          <cell r="C18245" t="str">
            <v>M2</v>
          </cell>
        </row>
        <row r="18246">
          <cell r="A18246" t="str">
            <v>16.020.0003-A</v>
          </cell>
          <cell r="B18246" t="str">
            <v>IMPERMEABILIZACAO C/MANTA A BASE DE ASFALTO MODIFICADO C/POLIMEROS,TIPO IV-A,ESP.4,00MM,CONSUMO MINIMO 1,15M2/M2,APLICACAO C/CHAMA MACARICO SOBRE PRIMER ASFALTICO BASE AGUA OU SOLVENTE,COM CONSUMO DE 0,40KG/M2,INCLUSIVE ESTE</v>
          </cell>
          <cell r="C18246" t="str">
            <v>M2</v>
          </cell>
        </row>
        <row r="18247">
          <cell r="A18247" t="str">
            <v>16.020.0004-0</v>
          </cell>
          <cell r="B18247" t="str">
            <v>IMPERMEABILIZACAO COM DUPLA MANTA BASE ASFALTO MODIFICADO C/POLIMEROS,TIPO III-B,AMBAS C/ESP.4,00MM,CONSUMO MINIMO 1,15M2/M2 P/CADA MANTA,APLIC.C/CHAMA MACARICO A 1ª SOBRE PRIMER ASFALTICO BASE AGUA OU SOLVENTE,CONSUMO 0,40KG/M2,INCLUSIVE ESTE</v>
          </cell>
          <cell r="C18247" t="str">
            <v>M2</v>
          </cell>
        </row>
        <row r="18248">
          <cell r="A18248" t="str">
            <v>16.020.0004-A</v>
          </cell>
          <cell r="B18248" t="str">
            <v>IMPERMEABILIZACAO COM DUPLA MANTA BASE ASFALTO MODIFICADO C/POLIMEROS,TIPO III-B,AMBAS C/ESP.4,00MM,CONSUMO MINIMO 1,15M2/M2 P/CADA MANTA,APLIC.C/CHAMA MACARICO A 1ª SOBRE PRIMER ASFALTICO BASE AGUA OU SOLVENTE,CONSUMO 0,40KG/M2,INCLUSIVE ESTE</v>
          </cell>
          <cell r="C18248" t="str">
            <v>M2</v>
          </cell>
        </row>
        <row r="18249">
          <cell r="A18249" t="str">
            <v>16.020.0005-0</v>
          </cell>
          <cell r="B18249" t="str">
            <v>IMPERMEABILIZACAO COM MANTA BASE ASFALTO MODIFICADO C/POLIMEROS,TIPO II-A OU II-B,ESP.4,00M,CONSUMO MINIMO 1,15M2/M2,APLICACAO CHAMA MACARICO SOBRE PRIMER ASFALTICO BASE AGUA OU SOLVENTE,CONSUMO 0,40KG/M2,INCLUSIVE ESTE</v>
          </cell>
          <cell r="C18249" t="str">
            <v>M2</v>
          </cell>
        </row>
        <row r="18250">
          <cell r="A18250" t="str">
            <v>16.020.0005-A</v>
          </cell>
          <cell r="B18250" t="str">
            <v>IMPERMEABILIZACAO COM MANTA BASE ASFALTO MODIFICADO C/POLIMEROS,TIPO II-A OU II-B,ESP.4,00M,CONSUMO MINIMO 1,15M2/M2,APLICACAO CHAMA MACARICO SOBRE PRIMER ASFALTICO BASE AGUA OU SOLVENTE,CONSUMO 0,40KG/M2,INCLUSIVE ESTE</v>
          </cell>
          <cell r="C18250" t="str">
            <v>M2</v>
          </cell>
        </row>
        <row r="18251">
          <cell r="A18251" t="str">
            <v>16.020.0006-0</v>
          </cell>
          <cell r="B18251" t="str">
            <v>IMPERMEABILIZACAO COM DUPLA MANTA BASE ASFALTO MODIFICADO C/POLIMEROS,TIPO IV-A,AMBAS C/ESP.4,00MM,CONSUMO MINIMO 1,15M2/M2 P/CADA MANTA,APLIC.CHAMA MACARICO,A 1ª MANTA SOBRE PRIMER ASFALTICO BASE AGUA OU SOLVENTE,CONSUMO 0,40KG/M2,INCLUSIVE ESTE</v>
          </cell>
          <cell r="C18251" t="str">
            <v>M2</v>
          </cell>
        </row>
        <row r="18252">
          <cell r="A18252" t="str">
            <v>16.020.0006-A</v>
          </cell>
          <cell r="B18252" t="str">
            <v>IMPERMEABILIZACAO COM DUPLA MANTA BASE ASFALTO MODIFICADO C/POLIMEROS,TIPO IV-A,AMBAS C/ESP.4,00MM,CONSUMO MINIMO 1,15M2/M2 P/CADA MANTA,APLIC.CHAMA MACARICO,A 1ª MANTA SOBRE PRIMER ASFALTICO BASE AGUA OU SOLVENTE,CONSUMO 0,40KG/M2,INCLUSIVE ESTE</v>
          </cell>
          <cell r="C18252" t="str">
            <v>M2</v>
          </cell>
        </row>
        <row r="18253">
          <cell r="A18253" t="str">
            <v>16.020.0008-0</v>
          </cell>
          <cell r="B18253" t="str">
            <v>IMPERMEABILIZACAO COM MANTA BASE ASFALTO MODIFICADO C/POLIMEROS,COM HERBICIDA ATOXICO,TIPO III-A OU B,ESPESSURA DE 4,00MM,CONSUMO MINIMO DE 1,25M2/M2,APLIC.CHAMA MACARICO SOBRE PRIMER ASFALTICO BASE AGUA OU SOLVENTE,CONSUMO DE 0,40KG/M2,INCLUSIVE ESTE</v>
          </cell>
          <cell r="C18253" t="str">
            <v>M2</v>
          </cell>
        </row>
        <row r="18254">
          <cell r="A18254" t="str">
            <v>16.020.0008-A</v>
          </cell>
          <cell r="B18254" t="str">
            <v>IMPERMEABILIZACAO COM MANTA BASE ASFALTO MODIFICADO C/POLIMEROS,COM HERBICIDA ATOXICO,TIPO III-A OU B,ESPESSURA DE 4,00MM,CONSUMO MINIMO DE 1,25M2/M2,APLIC.CHAMA MACARICO SOBRE PRIMER ASFALTICO BASE AGUA OU SOLVENTE,CONSUMO DE 0,40KG/M2,INCLUSIVE ESTE</v>
          </cell>
          <cell r="C18254" t="str">
            <v>M2</v>
          </cell>
        </row>
        <row r="18255">
          <cell r="A18255" t="str">
            <v>16.020.0009-0</v>
          </cell>
          <cell r="B18255" t="str">
            <v>IMPERMEABILIZACAO C/DUPLA MANTA BASE ASFALTO MODIFICADO C/POLIMEROS,C/HERBICIDA ATOXICO,TIPO III-A OU B,C/ESP.4,00MM,CONSUMO MINIMO 1,25M2/M2 P/CADA MANTA,APLIC.C/CHAMA MACARICO,A1ª SOBRE PRIMER ASFALTICO BASE AGUA OU SOLVENTE,CONSUMO 0,40KG/M2,INCLUSIVE ESTE</v>
          </cell>
          <cell r="C18255" t="str">
            <v>M2</v>
          </cell>
        </row>
        <row r="18256">
          <cell r="A18256" t="str">
            <v>16.020.0009-A</v>
          </cell>
          <cell r="B18256" t="str">
            <v>IMPERMEABILIZACAO C/DUPLA MANTA BASE ASFALTO MODIFICADO C/POLIMEROS,C/HERBICIDA ATOXICO,TIPO III-A OU B,C/ESP.4,00MM,CONSUMO MINIMO 1,25M2/M2 P/CADA MANTA,APLIC.C/CHAMA MACARICO,A1ª SOBRE PRIMER ASFALTICO BASE AGUA OU SOLVENTE,CONSUMO 0,40KG/M2,INCLUSIVE ESTE</v>
          </cell>
          <cell r="C18256" t="str">
            <v>M2</v>
          </cell>
        </row>
        <row r="18257">
          <cell r="A18257" t="str">
            <v>16.020.0012-0</v>
          </cell>
          <cell r="B18257"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18257" t="str">
            <v>M2</v>
          </cell>
        </row>
        <row r="18258">
          <cell r="A18258" t="str">
            <v>16.020.0012-A</v>
          </cell>
          <cell r="B18258"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18258" t="str">
            <v>M2</v>
          </cell>
        </row>
        <row r="18259">
          <cell r="A18259" t="str">
            <v>16.021.0002-0</v>
          </cell>
          <cell r="B18259" t="str">
            <v>IMPERMEABILIZACAO COM MEMBRANA DE ASFALTO ELASTOMERICO EM SOLUCAO,APLICADA A FRIO,CONSIDERADO O CONSUMO DE 0,40KG/M2 DOPRIMER EM UMA DEMAO E 4KG/M2 DE ASFALTO RECOMENDADO,COM REFORCO DE UMA TELA INDUSTRIAL DE POLIESTER,MALHA DE 2X2MM</v>
          </cell>
          <cell r="C18259" t="str">
            <v>M2</v>
          </cell>
        </row>
        <row r="18260">
          <cell r="A18260" t="str">
            <v>16.021.0002-A</v>
          </cell>
          <cell r="B18260" t="str">
            <v>IMPERMEABILIZACAO COM MEMBRANA DE ASFALTO ELASTOMERICO EM SOLUCAO,APLICADA A FRIO,CONSIDERADO O CONSUMO DE 0,40KG/M2 DOPRIMER EM UMA DEMAO E 4KG/M2 DE ASFALTO RECOMENDADO,COM REFORCO DE UMA TELA INDUSTRIAL DE POLIESTER,MALHA DE 2X2MM</v>
          </cell>
          <cell r="C18260" t="str">
            <v>M2</v>
          </cell>
        </row>
        <row r="18261">
          <cell r="A18261" t="str">
            <v>16.021.0003-0</v>
          </cell>
          <cell r="B18261" t="str">
            <v>IMPERMEABILIZACAO COM MEMBRANA A BASE POLIURETANO VEGETAL,ISENTO DE SOLVENTES,BAIXO TEOR VOC,BICOMPONENTE,APLICADO A FRIO,2 OU 3 DEMAOS,CONSUMO DE 2KG/M2,REFORCO TELA POLIESTER,APLICADA SOBRE 1ª DEMAO,MALHA 2X2MM</v>
          </cell>
          <cell r="C18261" t="str">
            <v>M2</v>
          </cell>
        </row>
        <row r="18262">
          <cell r="A18262" t="str">
            <v>16.021.0003-A</v>
          </cell>
          <cell r="B18262" t="str">
            <v>IMPERMEABILIZACAO COM MEMBRANA A BASE POLIURETANO VEGETAL,ISENTO DE SOLVENTES,BAIXO TEOR VOC,BICOMPONENTE,APLICADO A FRIO,2 OU 3 DEMAOS,CONSUMO DE 2KG/M2,REFORCO TELA POLIESTER,APLICADA SOBRE 1ª DEMAO,MALHA 2X2MM</v>
          </cell>
          <cell r="C18262" t="str">
            <v>M2</v>
          </cell>
        </row>
        <row r="18263">
          <cell r="A18263" t="str">
            <v>16.021.0005-0</v>
          </cell>
          <cell r="B18263"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18263" t="str">
            <v>M2</v>
          </cell>
        </row>
        <row r="18264">
          <cell r="A18264" t="str">
            <v>16.021.0005-A</v>
          </cell>
          <cell r="B18264"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18264" t="str">
            <v>M2</v>
          </cell>
        </row>
        <row r="18265">
          <cell r="A18265" t="str">
            <v>16.022.0002-0</v>
          </cell>
          <cell r="B18265" t="str">
            <v>IMPERMEABILIZACAO,NAO ADERIDA AO SUBSTRATO,COM MANTA DE EPDM,ESPESSURA MINIMA DE 0,8MM,CONSUMO DE 1,10M2/M2,UTILIZANDO ADESIVO PARA EMENDAS,EXCLUSIVE PREPARO DO SUBSTRATO COM CAIMENTO DE 1%,CAMADA SEPARADORA,CAMADA AMORTECEDORA, PROTECAO TERMICA,PROTECAO PRIMARIA E MECANICA</v>
          </cell>
          <cell r="C18265" t="str">
            <v>M2</v>
          </cell>
        </row>
        <row r="18266">
          <cell r="A18266" t="str">
            <v>16.022.0002-A</v>
          </cell>
          <cell r="B18266" t="str">
            <v>IMPERMEABILIZACAO,NAO ADERIDA AO SUBSTRATO,COM MANTA DE EPDM,ESPESSURA MINIMA DE 0,8MM,CONSUMO DE 1,10M2/M2,UTILIZANDO ADESIVO PARA EMENDAS,EXCLUSIVE PREPARO DO SUBSTRATO COM CAIMENTO DE 1%,CAMADA SEPARADORA,CAMADA AMORTECEDORA, PROTECAO TERMICA,PROTECAO PRIMARIA E MECANICA</v>
          </cell>
          <cell r="C18266" t="str">
            <v>M2</v>
          </cell>
        </row>
        <row r="18267">
          <cell r="A18267" t="str">
            <v>16.022.0004-0</v>
          </cell>
          <cell r="B18267" t="str">
            <v>IMPERMEABILIZACAO COM MANTA DE PVC,ESPESSURA 1,0MM,CONSUMO DE 1,10M2/M2,UNIDAS ENTRE SI POR SOLDA ELETRONICA OU TERMOFUSAO E COM ADESIVO A BASE DE PVC NOS PONTOS DE FIXACAO</v>
          </cell>
          <cell r="C18267" t="str">
            <v>M2</v>
          </cell>
        </row>
        <row r="18268">
          <cell r="A18268" t="str">
            <v>16.022.0004-A</v>
          </cell>
          <cell r="B18268" t="str">
            <v>IMPERMEABILIZACAO COM MANTA DE PVC,ESPESSURA 1,0MM,CONSUMO DE 1,10M2/M2,UNIDAS ENTRE SI POR SOLDA ELETRONICA OU TERMOFUSAO E COM ADESIVO A BASE DE PVC NOS PONTOS DE FIXACAO</v>
          </cell>
          <cell r="C18268" t="str">
            <v>M2</v>
          </cell>
        </row>
        <row r="18269">
          <cell r="A18269" t="str">
            <v>16.022.0006-0</v>
          </cell>
          <cell r="B18269" t="str">
            <v>IMPERMEABILIZACAO,NAO ADERIDA AO SUBSTRATO,COM MANTA DE PEAD,ESPESSURA MINIMA DE 2,00MM,CONSUMO DE 1,10M2/M2,UNIDAS ENTRE SI POR SOLDA ELETRONICA OU TERMOFUSAO E COM FIXACAO NOS PONTOS DE ARREMATE</v>
          </cell>
          <cell r="C18269" t="str">
            <v>M2</v>
          </cell>
        </row>
        <row r="18270">
          <cell r="A18270" t="str">
            <v>16.022.0006-A</v>
          </cell>
          <cell r="B18270" t="str">
            <v>IMPERMEABILIZACAO,NAO ADERIDA AO SUBSTRATO,COM MANTA DE PEAD,ESPESSURA MINIMA DE 2,00MM,CONSUMO DE 1,10M2/M2,UNIDAS ENTRE SI POR SOLDA ELETRONICA OU TERMOFUSAO E COM FIXACAO NOS PONTOS DE ARREMATE</v>
          </cell>
          <cell r="C18270" t="str">
            <v>M2</v>
          </cell>
        </row>
        <row r="18271">
          <cell r="A18271" t="str">
            <v>16.022.0010-0</v>
          </cell>
          <cell r="B18271" t="str">
            <v>IMPERMEABILIZACAO C/MEMBRANA PRE-FABRICADA,AUTO ADESIVA,RECOBERTA COM ALUMINIO FLEXIVEL,EM FORMA DE TIRAS DE 5, 10, 15,20, 30, 45, 90CM DE LARGURA,CONSUMO DE 1,05M2/M2</v>
          </cell>
          <cell r="C18271" t="str">
            <v>M2</v>
          </cell>
        </row>
        <row r="18272">
          <cell r="A18272" t="str">
            <v>16.022.0010-A</v>
          </cell>
          <cell r="B18272" t="str">
            <v>IMPERMEABILIZACAO C/MEMBRANA PRE-FABRICADA,AUTO ADESIVA,RECOBERTA COM ALUMINIO FLEXIVEL,EM FORMA DE TIRAS DE 5, 10, 15,20, 30, 45, 90CM DE LARGURA,CONSUMO DE 1,05M2/M2</v>
          </cell>
          <cell r="C18272" t="str">
            <v>M2</v>
          </cell>
        </row>
        <row r="18273">
          <cell r="A18273" t="str">
            <v>16.022.0012-0</v>
          </cell>
          <cell r="B18273" t="str">
            <v>IMPERMEABILIZACAO COM MANTA ASFALTICA PRE-FABRICADA,TIPO II-C EM FORMA DE TIRA DE 32CM DE LARGURA POR 10M DE COMPRIMENTO,ESPESSURA DE 3MM,CONSUMO DE 1,10M2/M2</v>
          </cell>
          <cell r="C18273" t="str">
            <v>M2</v>
          </cell>
        </row>
        <row r="18274">
          <cell r="A18274" t="str">
            <v>16.022.0012-A</v>
          </cell>
          <cell r="B18274" t="str">
            <v>IMPERMEABILIZACAO COM MANTA ASFALTICA PRE-FABRICADA,TIPO II-C EM FORMA DE TIRA DE 32CM DE LARGURA POR 10M DE COMPRIMENTO,ESPESSURA DE 3MM,CONSUMO DE 1,10M2/M2</v>
          </cell>
          <cell r="C18274" t="str">
            <v>M2</v>
          </cell>
        </row>
        <row r="18275">
          <cell r="A18275" t="str">
            <v>16.023.0004-0</v>
          </cell>
          <cell r="B18275"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18275" t="str">
            <v>M2</v>
          </cell>
        </row>
        <row r="18276">
          <cell r="A18276" t="str">
            <v>16.023.0004-A</v>
          </cell>
          <cell r="B1827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18276" t="str">
            <v>M2</v>
          </cell>
        </row>
        <row r="18277">
          <cell r="A18277" t="str">
            <v>16.023.0005-0</v>
          </cell>
          <cell r="B18277"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18277" t="str">
            <v>M2</v>
          </cell>
        </row>
        <row r="18278">
          <cell r="A18278" t="str">
            <v>16.023.0005-A</v>
          </cell>
          <cell r="B1827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18278" t="str">
            <v>M2</v>
          </cell>
        </row>
        <row r="18279">
          <cell r="A18279" t="str">
            <v>16.024.0004-0</v>
          </cell>
          <cell r="B18279"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18279" t="str">
            <v>M2</v>
          </cell>
        </row>
        <row r="18280">
          <cell r="A18280" t="str">
            <v>16.024.0004-A</v>
          </cell>
          <cell r="B18280"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18280" t="str">
            <v>M2</v>
          </cell>
        </row>
        <row r="18281">
          <cell r="A18281" t="str">
            <v>16.024.0005-0</v>
          </cell>
          <cell r="B18281" t="str">
            <v>IMPERMEABILIZACAO AREA EXPOSTA,S/PROTECAO MECANICA E S/TRANSITO,USANDO MANTA ASFALTICA AUTOPROTEGIDA NA FACE EXTERNA C/UM FILME DE ALUMINIO,TIPO III-B ESP.4MM,APLICADA COM CHAMA DEMACARICO SOBRE PRIMER ASFALTICO,BASE AGUA OU SOLVENTE,CONSUMO DE 0,40KG/M2,INCLUSIVE ESTE</v>
          </cell>
          <cell r="C18281" t="str">
            <v>M2</v>
          </cell>
        </row>
        <row r="18282">
          <cell r="A18282" t="str">
            <v>16.024.0005-A</v>
          </cell>
          <cell r="B18282" t="str">
            <v>IMPERMEABILIZACAO AREA EXPOSTA,S/PROTECAO MECANICA E S/TRANSITO,USANDO MANTA ASFALTICA AUTOPROTEGIDA NA FACE EXTERNA C/UM FILME DE ALUMINIO,TIPO III-B ESP.4MM,APLICADA COM CHAMA DEMACARICO SOBRE PRIMER ASFALTICO,BASE AGUA OU SOLVENTE,CONSUMO DE 0,40KG/M2,INCLUSIVE ESTE</v>
          </cell>
          <cell r="C18282" t="str">
            <v>M2</v>
          </cell>
        </row>
        <row r="18283">
          <cell r="A18283" t="str">
            <v>16.024.0006-0</v>
          </cell>
          <cell r="B18283"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18283" t="str">
            <v>M2</v>
          </cell>
        </row>
        <row r="18284">
          <cell r="A18284" t="str">
            <v>16.024.0006-A</v>
          </cell>
          <cell r="B18284"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18284" t="str">
            <v>M2</v>
          </cell>
        </row>
        <row r="18285">
          <cell r="A18285" t="str">
            <v>16.024.0007-0</v>
          </cell>
          <cell r="B18285"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18285" t="str">
            <v>M2</v>
          </cell>
        </row>
        <row r="18286">
          <cell r="A18286" t="str">
            <v>16.024.0007-A</v>
          </cell>
          <cell r="B18286"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18286" t="str">
            <v>M2</v>
          </cell>
        </row>
        <row r="18287">
          <cell r="A18287" t="str">
            <v>16.024.0009-0</v>
          </cell>
          <cell r="B18287"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18287" t="str">
            <v>M2</v>
          </cell>
        </row>
        <row r="18288">
          <cell r="A18288" t="str">
            <v>16.024.0009-A</v>
          </cell>
          <cell r="B18288"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18288" t="str">
            <v>M2</v>
          </cell>
        </row>
        <row r="18289">
          <cell r="A18289" t="str">
            <v>16.024.0015-0</v>
          </cell>
          <cell r="B18289"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cell r="C18289" t="str">
            <v>M2</v>
          </cell>
        </row>
        <row r="18290">
          <cell r="A18290" t="str">
            <v>16.024.0015-A</v>
          </cell>
          <cell r="B18290"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cell r="C18290" t="str">
            <v>M2</v>
          </cell>
        </row>
        <row r="18291">
          <cell r="A18291" t="str">
            <v>16.025.0015-0</v>
          </cell>
          <cell r="B18291"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18291" t="str">
            <v>M2</v>
          </cell>
        </row>
        <row r="18292">
          <cell r="A18292" t="str">
            <v>16.025.0015-A</v>
          </cell>
          <cell r="B18292"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18292" t="str">
            <v>M2</v>
          </cell>
        </row>
        <row r="18293">
          <cell r="A18293" t="str">
            <v>16.026.0001-0</v>
          </cell>
          <cell r="B18293"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18293" t="str">
            <v>M2</v>
          </cell>
        </row>
        <row r="18294">
          <cell r="A18294" t="str">
            <v>16.026.0001-A</v>
          </cell>
          <cell r="B18294"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18294" t="str">
            <v>M2</v>
          </cell>
        </row>
        <row r="18295">
          <cell r="A18295" t="str">
            <v>16.026.0002-0</v>
          </cell>
          <cell r="B18295"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18295" t="str">
            <v>M2</v>
          </cell>
        </row>
        <row r="18296">
          <cell r="A18296" t="str">
            <v>16.026.0002-A</v>
          </cell>
          <cell r="B1829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18296" t="str">
            <v>M2</v>
          </cell>
        </row>
        <row r="18297">
          <cell r="A18297" t="str">
            <v>16.026.0005-0</v>
          </cell>
          <cell r="B18297" t="str">
            <v>IMPERMEABILIZANTE DE RESERVATORIO DE AGUA POTAVEL,TANQUE/PISCINA EM CONCRETO ENTERRADO,SUJEITO A LENCOL FREATICO E PRESSAO POSITIVA,SISTEMA DE CRISTALIZACAO COMPOSTO DE 3 PRODUTOSE BASE MINERAL,QUE PENETRAM PROFUNDAMENTE POR EFEITO DE OSMOSE</v>
          </cell>
          <cell r="C18297" t="str">
            <v>M2</v>
          </cell>
        </row>
        <row r="18298">
          <cell r="A18298" t="str">
            <v>16.026.0005-A</v>
          </cell>
          <cell r="B18298" t="str">
            <v>IMPERMEABILIZANTE DE RESERVATORIO DE AGUA POTAVEL,TANQUE/PISCINA EM CONCRETO ENTERRADO,SUJEITO A LENCOL FREATICO E PRESSAO POSITIVA,SISTEMA DE CRISTALIZACAO COMPOSTO DE 3 PRODUTOSE BASE MINERAL,QUE PENETRAM PROFUNDAMENTE POR EFEITO DE OSMOSE</v>
          </cell>
          <cell r="C18298" t="str">
            <v>M2</v>
          </cell>
        </row>
        <row r="18299">
          <cell r="A18299" t="str">
            <v>16.026.0010-0</v>
          </cell>
          <cell r="B18299"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18299" t="str">
            <v>M2</v>
          </cell>
        </row>
        <row r="18300">
          <cell r="A18300" t="str">
            <v>16.026.0010-A</v>
          </cell>
          <cell r="B1830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18300" t="str">
            <v>M2</v>
          </cell>
        </row>
        <row r="18301">
          <cell r="A18301" t="str">
            <v>16.026.0030-0</v>
          </cell>
          <cell r="B18301"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C18301" t="str">
            <v>M2</v>
          </cell>
        </row>
        <row r="18302">
          <cell r="A18302" t="str">
            <v>16.026.0030-A</v>
          </cell>
          <cell r="B18302"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C18302" t="str">
            <v>M2</v>
          </cell>
        </row>
        <row r="18303">
          <cell r="A18303" t="str">
            <v>16.027.0001-0</v>
          </cell>
          <cell r="B18303"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18303" t="str">
            <v>M2</v>
          </cell>
        </row>
        <row r="18304">
          <cell r="A18304" t="str">
            <v>16.027.0001-A</v>
          </cell>
          <cell r="B1830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18304" t="str">
            <v>M2</v>
          </cell>
        </row>
        <row r="18305">
          <cell r="A18305" t="str">
            <v>16.028.0015-0</v>
          </cell>
          <cell r="B18305"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18305" t="str">
            <v>M2</v>
          </cell>
        </row>
        <row r="18306">
          <cell r="A18306" t="str">
            <v>16.028.0015-A</v>
          </cell>
          <cell r="B18306"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18306" t="str">
            <v>M2</v>
          </cell>
        </row>
        <row r="18307">
          <cell r="A18307" t="str">
            <v>16.028.0020-0</v>
          </cell>
          <cell r="B18307"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18307" t="str">
            <v>M2</v>
          </cell>
        </row>
        <row r="18308">
          <cell r="A18308" t="str">
            <v>16.028.0020-A</v>
          </cell>
          <cell r="B18308"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18308" t="str">
            <v>M2</v>
          </cell>
        </row>
        <row r="18309">
          <cell r="A18309" t="str">
            <v>16.028.0022-0</v>
          </cell>
          <cell r="B18309"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18309" t="str">
            <v>M2</v>
          </cell>
        </row>
        <row r="18310">
          <cell r="A18310" t="str">
            <v>16.028.0022-A</v>
          </cell>
          <cell r="B18310"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18310" t="str">
            <v>M2</v>
          </cell>
        </row>
        <row r="18311">
          <cell r="A18311" t="str">
            <v>16.028.0023-0</v>
          </cell>
          <cell r="B18311"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18311" t="str">
            <v>M2</v>
          </cell>
        </row>
        <row r="18312">
          <cell r="A18312" t="str">
            <v>16.028.0023-A</v>
          </cell>
          <cell r="B18312"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18312" t="str">
            <v>M2</v>
          </cell>
        </row>
        <row r="18313">
          <cell r="A18313" t="str">
            <v>16.028.0026-0</v>
          </cell>
          <cell r="B18313" t="str">
            <v>IMPERMEABILIZACAO ELASTICA PARA ETE-ESTACAO TRAT.ESGOTO,RESERVATORIO TANQUE ELEVADO OU APOIADO,CONTATO COM ESGOTO,COM REVESTIMENTO ANTI-CORROSIVO,BASE POLIUREIA AROMATICA,PARA APLICACAO MEIO MAQUINA SPRAY DE ALTA PRESSAO COM CONTROLE DE TEMPERATURA,CONSUMO 1,2KG/MM/M2</v>
          </cell>
          <cell r="C18313" t="str">
            <v>M2</v>
          </cell>
        </row>
        <row r="18314">
          <cell r="A18314" t="str">
            <v>16.028.0026-A</v>
          </cell>
          <cell r="B18314" t="str">
            <v>IMPERMEABILIZACAO ELASTICA PARA ETE-ESTACAO TRAT.ESGOTO,RESERVATORIO TANQUE ELEVADO OU APOIADO,CONTATO COM ESGOTO,COM REVESTIMENTO ANTI-CORROSIVO,BASE POLIUREIA AROMATICA,PARA APLICACAO MEIO MAQUINA SPRAY DE ALTA PRESSAO COM CONTROLE DE TEMPERATURA,CONSUMO 1,2KG/MM/M2</v>
          </cell>
          <cell r="C18314" t="str">
            <v>M2</v>
          </cell>
        </row>
        <row r="18315">
          <cell r="A18315" t="str">
            <v>16.028.0030-0</v>
          </cell>
          <cell r="B18315" t="str">
            <v>IMPERMEABILIZACAO COM ANTICORROSIVO DA FACE INTERNA DA TAMPAE PARTE DAS PAREDES (ACIMA DA LINHA D'AGUA) DOS RESERVATORIOS COM A APLICACAO DE PINTURA COM TINTA EPOXI ISENTA DE SOLVENTE EM DUAS OU MAIS DEMAOS ATE ATINGIR O CONSUMO DE 0,80KG/M2</v>
          </cell>
          <cell r="C18315" t="str">
            <v>M2</v>
          </cell>
        </row>
        <row r="18316">
          <cell r="A18316" t="str">
            <v>16.028.0030-A</v>
          </cell>
          <cell r="B18316" t="str">
            <v>IMPERMEABILIZACAO COM ANTICORROSIVO DA FACE INTERNA DA TAMPAE PARTE DAS PAREDES (ACIMA DA LINHA D'AGUA) DOS RESERVATORIOS COM A APLICACAO DE PINTURA COM TINTA EPOXI ISENTA DE SOLVENTE EM DUAS OU MAIS DEMAOS ATE ATINGIR O CONSUMO DE 0,80KG/M2</v>
          </cell>
          <cell r="C18316" t="str">
            <v>M2</v>
          </cell>
        </row>
        <row r="18317">
          <cell r="A18317" t="str">
            <v>16.029.0001-0</v>
          </cell>
          <cell r="B18317"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18317" t="str">
            <v>M2</v>
          </cell>
        </row>
        <row r="18318">
          <cell r="A18318" t="str">
            <v>16.029.0001-A</v>
          </cell>
          <cell r="B18318"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18318" t="str">
            <v>M2</v>
          </cell>
        </row>
        <row r="18319">
          <cell r="A18319" t="str">
            <v>16.030.0001-0</v>
          </cell>
          <cell r="B18319" t="str">
            <v>IMPERMEABILIZACAO ASFALTICA (HIDRO-ASFALTO),CONSUMO DE 1,2KG/M2,EXCLUSIVE PREPARO DA SUPERFICIE E PROTECAO MECANICA</v>
          </cell>
          <cell r="C18319" t="str">
            <v>M2</v>
          </cell>
        </row>
        <row r="18320">
          <cell r="A18320" t="str">
            <v>16.030.0001-A</v>
          </cell>
          <cell r="B18320" t="str">
            <v>IMPERMEABILIZACAO ASFALTICA (HIDRO-ASFALTO),CONSUMO DE 1,2KG/M2,EXCLUSIVE PREPARO DA SUPERFICIE E PROTECAO MECANICA</v>
          </cell>
          <cell r="C18320" t="str">
            <v>M2</v>
          </cell>
        </row>
        <row r="18321">
          <cell r="A18321" t="str">
            <v>16.030.0005-0</v>
          </cell>
          <cell r="B18321" t="str">
            <v>IMPERMEABILIZACAO ASFALTICA (HIDRO-ASFALTO),CONSUMO DE 0,6KG/M2,EXCLUSIVE PREPARO DA SUPERFICIE E PROTECAO MECANICA</v>
          </cell>
          <cell r="C18321" t="str">
            <v>M2</v>
          </cell>
        </row>
        <row r="18322">
          <cell r="A18322" t="str">
            <v>16.030.0005-A</v>
          </cell>
          <cell r="B18322" t="str">
            <v>IMPERMEABILIZACAO ASFALTICA (HIDRO-ASFALTO),CONSUMO DE 0,6KG/M2,EXCLUSIVE PREPARO DA SUPERFICIE E PROTECAO MECANICA</v>
          </cell>
          <cell r="C18322" t="str">
            <v>M2</v>
          </cell>
        </row>
        <row r="18323">
          <cell r="A18323" t="str">
            <v>16.030.0007-0</v>
          </cell>
          <cell r="B18323" t="str">
            <v>IMPERMEABILIZACAO ASFALTICA (HIDRO-ASFALTO),CONSUMO DE 0,2KG/M2,EXCLUSIVE PREPARO DA SUPERFICIE E PROTECAO MECANICA</v>
          </cell>
          <cell r="C18323" t="str">
            <v>M2</v>
          </cell>
        </row>
        <row r="18324">
          <cell r="A18324" t="str">
            <v>16.030.0007-A</v>
          </cell>
          <cell r="B18324" t="str">
            <v>IMPERMEABILIZACAO ASFALTICA (HIDRO-ASFALTO),CONSUMO DE 0,2KG/M2,EXCLUSIVE PREPARO DA SUPERFICIE E PROTECAO MECANICA</v>
          </cell>
          <cell r="C18324" t="str">
            <v>M2</v>
          </cell>
        </row>
        <row r="18325">
          <cell r="A18325" t="str">
            <v>16.030.0009-0</v>
          </cell>
          <cell r="B18325" t="str">
            <v>IMPERMEABILIZACAO ASFALTICA (HIDRO-ASFALTO),CONSUMO DE 2KG/M2,EM SUPERFICIES LISAS,DE PEQUENAS DIMENSOES,ESTRUTURANDO COM TELA DE POLIESTER # 2MMX2MM OS BOXES,CANTOS,RALOS E TUBOSEMERGENTES,EXCLUSIVE PREPARO DA SUPERFICIE E PROTECAO MECANICA</v>
          </cell>
          <cell r="C18325" t="str">
            <v>M2</v>
          </cell>
        </row>
        <row r="18326">
          <cell r="A18326" t="str">
            <v>16.030.0009-A</v>
          </cell>
          <cell r="B18326" t="str">
            <v>IMPERMEABILIZACAO ASFALTICA (HIDRO-ASFALTO),CONSUMO DE 2KG/M2,EM SUPERFICIES LISAS,DE PEQUENAS DIMENSOES,ESTRUTURANDO COM TELA DE POLIESTER # 2MMX2MM OS BOXES,CANTOS,RALOS E TUBOSEMERGENTES,EXCLUSIVE PREPARO DA SUPERFICIE E PROTECAO MECANICA</v>
          </cell>
          <cell r="C18326" t="str">
            <v>M2</v>
          </cell>
        </row>
        <row r="18327">
          <cell r="A18327" t="str">
            <v>16.030.0010-0</v>
          </cell>
          <cell r="B18327" t="str">
            <v>IMPERMEABILIZACAO DE BANHEIRO OU MARQUISE SUJEITA A TRAFEGOLEVE COM PROTECAO MECANICA,EXCLUSIVE ESTA,UTILIZANDO ELASTOMERO DE POLIURETANO (PRETO),APLICADO FRIO EM 0,3KG/M2/DEMAO,COM 5 DEMAOS</v>
          </cell>
          <cell r="C18327" t="str">
            <v>M2</v>
          </cell>
        </row>
        <row r="18328">
          <cell r="A18328" t="str">
            <v>16.030.0010-A</v>
          </cell>
          <cell r="B18328" t="str">
            <v>IMPERMEABILIZACAO DE BANHEIRO OU MARQUISE SUJEITA A TRAFEGOLEVE COM PROTECAO MECANICA,EXCLUSIVE ESTA,UTILIZANDO ELASTOMERO DE POLIURETANO (PRETO),APLICADO FRIO EM 0,3KG/M2/DEMAO,COM 5 DEMAOS</v>
          </cell>
          <cell r="C18328" t="str">
            <v>M2</v>
          </cell>
        </row>
        <row r="18329">
          <cell r="A18329" t="str">
            <v>16.030.0013-0</v>
          </cell>
          <cell r="B18329" t="str">
            <v>IMPERMEABILIZACAO DE BANHEIRO OU MARQUISE SUJEITA A TRAFEGOLEVE,COM PROTECAO MECANICA,EXCLUSIVE ESTA,UTILIZANDO ELASTOMERO DE POLIURETANO (PRETO),APLICADO A FRIO EM 0,3KG/M2/DEMAO,COM 3 DEMAOS</v>
          </cell>
          <cell r="C18329" t="str">
            <v>M2</v>
          </cell>
        </row>
        <row r="18330">
          <cell r="A18330" t="str">
            <v>16.030.0013-A</v>
          </cell>
          <cell r="B18330" t="str">
            <v>IMPERMEABILIZACAO DE BANHEIRO OU MARQUISE SUJEITA A TRAFEGOLEVE,COM PROTECAO MECANICA,EXCLUSIVE ESTA,UTILIZANDO ELASTOMERO DE POLIURETANO (PRETO),APLICADO A FRIO EM 0,3KG/M2/DEMAO,COM 3 DEMAOS</v>
          </cell>
          <cell r="C18330" t="str">
            <v>M2</v>
          </cell>
        </row>
        <row r="18331">
          <cell r="A18331" t="str">
            <v>16.030.0030-0</v>
          </cell>
          <cell r="B18331"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18331" t="str">
            <v>M2</v>
          </cell>
        </row>
        <row r="18332">
          <cell r="A18332" t="str">
            <v>16.030.0030-A</v>
          </cell>
          <cell r="B18332"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18332" t="str">
            <v>M2</v>
          </cell>
        </row>
        <row r="18333">
          <cell r="A18333" t="str">
            <v>16.031.0025-0</v>
          </cell>
          <cell r="B1833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18333" t="str">
            <v>M2</v>
          </cell>
        </row>
        <row r="18334">
          <cell r="A18334" t="str">
            <v>16.031.0025-A</v>
          </cell>
          <cell r="B18334"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18334" t="str">
            <v>M2</v>
          </cell>
        </row>
        <row r="18335">
          <cell r="A18335" t="str">
            <v>16.032.0001-0</v>
          </cell>
          <cell r="B18335"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18335" t="str">
            <v>M2</v>
          </cell>
        </row>
        <row r="18336">
          <cell r="A18336" t="str">
            <v>16.032.0001-A</v>
          </cell>
          <cell r="B18336"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18336" t="str">
            <v>M2</v>
          </cell>
        </row>
        <row r="18337">
          <cell r="A18337" t="str">
            <v>16.033.0002-0</v>
          </cell>
          <cell r="B18337" t="str">
            <v>IMPERMEABILIZACAO ASFALTICA COMPOSTA DE PINTURA DE ASFALTO MODIFICADO,PLASTIFICANTE E ISENTO DE SOLVENTES ORGANICOS,APLICADO A FRIO,EM DUAS DEMAOS,CONSUMO DE 1L/M2/DEMAO</v>
          </cell>
          <cell r="C18337" t="str">
            <v>M2</v>
          </cell>
        </row>
        <row r="18338">
          <cell r="A18338" t="str">
            <v>16.033.0002-A</v>
          </cell>
          <cell r="B18338" t="str">
            <v>IMPERMEABILIZACAO ASFALTICA COMPOSTA DE PINTURA DE ASFALTO MODIFICADO,PLASTIFICANTE E ISENTO DE SOLVENTES ORGANICOS,APLICADO A FRIO,EM DUAS DEMAOS,CONSUMO DE 1L/M2/DEMAO</v>
          </cell>
          <cell r="C18338" t="str">
            <v>M2</v>
          </cell>
        </row>
        <row r="18339">
          <cell r="A18339" t="str">
            <v>16.034.0003-0</v>
          </cell>
          <cell r="B18339"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18339" t="str">
            <v>M2</v>
          </cell>
        </row>
        <row r="18340">
          <cell r="A18340" t="str">
            <v>16.034.0003-A</v>
          </cell>
          <cell r="B18340"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18340" t="str">
            <v>M2</v>
          </cell>
        </row>
        <row r="18341">
          <cell r="A18341" t="str">
            <v>16.034.0006-0</v>
          </cell>
          <cell r="B18341" t="str">
            <v>IMPERMEABILIZACAO PAREDES DE ALVENARIA DE TIJOLOS CERAMICOSOU BLOCOS CONCRETO,C/FUROS,S/A PRESENCA DE CAL,C/ABSORCAO UMIDADE(UMIDADE ASCENDENTE)APLICANDO DUAS DEMAOS CRUZADAS CIMENTO POLIMERICO,ATENDENDO ABNT NBR 11905,CONSUMO 1KG/M2/DEMAO,DESDE PISO ATE ALTURA 1 A 1,2M</v>
          </cell>
          <cell r="C18341" t="str">
            <v>M2</v>
          </cell>
        </row>
        <row r="18342">
          <cell r="A18342" t="str">
            <v>16.034.0006-A</v>
          </cell>
          <cell r="B18342" t="str">
            <v>IMPERMEABILIZACAO PAREDES DE ALVENARIA DE TIJOLOS CERAMICOSOU BLOCOS CONCRETO,C/FUROS,S/A PRESENCA DE CAL,C/ABSORCAO UMIDADE(UMIDADE ASCENDENTE)APLICANDO DUAS DEMAOS CRUZADAS CIMENTO POLIMERICO,ATENDENDO ABNT NBR 11905,CONSUMO 1KG/M2/DEMAO,DESDE PISO ATE ALTURA 1 A 1,2M</v>
          </cell>
          <cell r="C18342" t="str">
            <v>M2</v>
          </cell>
        </row>
        <row r="18343">
          <cell r="A18343" t="str">
            <v>16.035.0005-0</v>
          </cell>
          <cell r="B18343"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18343" t="str">
            <v>M</v>
          </cell>
        </row>
        <row r="18344">
          <cell r="A18344" t="str">
            <v>16.035.0005-A</v>
          </cell>
          <cell r="B18344"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18344" t="str">
            <v>M</v>
          </cell>
        </row>
        <row r="18345">
          <cell r="A18345" t="str">
            <v>16.036.0010-0</v>
          </cell>
          <cell r="B1834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18345" t="str">
            <v>M2</v>
          </cell>
        </row>
        <row r="18346">
          <cell r="A18346" t="str">
            <v>16.036.0010-A</v>
          </cell>
          <cell r="B18346"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18346" t="str">
            <v>M2</v>
          </cell>
        </row>
        <row r="18347">
          <cell r="A18347" t="str">
            <v>16.036.0015-0</v>
          </cell>
          <cell r="B18347" t="str">
            <v>IMPERMEABILIZACAO/REVESTIMENTO DE PISOS,COM ELASTOMERO A BASE DE POLIUREIA,ISENTO DE SOLVENTES,MOLDADO NO LOCAL,CURA LENTA,A FRIO,APLICADO COM EQUIPAMENTO TIPO AIRLESS,ROLO OU PINCEL,COM 1,20MM DE ESPESSURA,SEM PROTECAO MECANICA</v>
          </cell>
          <cell r="C18347" t="str">
            <v>M2</v>
          </cell>
        </row>
        <row r="18348">
          <cell r="A18348" t="str">
            <v>16.036.0015-A</v>
          </cell>
          <cell r="B18348" t="str">
            <v>IMPERMEABILIZACAO/REVESTIMENTO DE PISOS,COM ELASTOMERO A BASE DE POLIUREIA,ISENTO DE SOLVENTES,MOLDADO NO LOCAL,CURA LENTA,A FRIO,APLICADO COM EQUIPAMENTO TIPO AIRLESS,ROLO OU PINCEL,COM 1,20MM DE ESPESSURA,SEM PROTECAO MECANICA</v>
          </cell>
          <cell r="C18348" t="str">
            <v>M2</v>
          </cell>
        </row>
        <row r="18349">
          <cell r="A18349" t="str">
            <v>16.036.0020-0</v>
          </cell>
          <cell r="B1834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18349" t="str">
            <v>M2</v>
          </cell>
        </row>
        <row r="18350">
          <cell r="A18350" t="str">
            <v>16.036.0020-A</v>
          </cell>
          <cell r="B18350"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18350" t="str">
            <v>M2</v>
          </cell>
        </row>
        <row r="18351">
          <cell r="A18351" t="str">
            <v>16.036.0022-0</v>
          </cell>
          <cell r="B1835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18351" t="str">
            <v>M2</v>
          </cell>
        </row>
        <row r="18352">
          <cell r="A18352" t="str">
            <v>16.036.0022-A</v>
          </cell>
          <cell r="B18352"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18352" t="str">
            <v>M2</v>
          </cell>
        </row>
        <row r="18353">
          <cell r="A18353" t="str">
            <v>16.036.0025-0</v>
          </cell>
          <cell r="B18353" t="str">
            <v>IMPERMEABILIZACAO/REVESTIMENTO DE PAREDES,COM ELASTOMERO A BASE DE POLIUREIA,ISENTO DE SOLVENTES,MOLDADO NO LOCAL,CURA LENTA,A FRIO,APLICADO COM EQUIPAMENTO TIPO AIRLESS,ROLO OU PINCEL,COM 0,40MM DE ESPESSURA</v>
          </cell>
          <cell r="C18353" t="str">
            <v>M2</v>
          </cell>
        </row>
        <row r="18354">
          <cell r="A18354" t="str">
            <v>16.036.0025-A</v>
          </cell>
          <cell r="B18354" t="str">
            <v>IMPERMEABILIZACAO/REVESTIMENTO DE PAREDES,COM ELASTOMERO A BASE DE POLIUREIA,ISENTO DE SOLVENTES,MOLDADO NO LOCAL,CURA LENTA,A FRIO,APLICADO COM EQUIPAMENTO TIPO AIRLESS,ROLO OU PINCEL,COM 0,40MM DE ESPESSURA</v>
          </cell>
          <cell r="C18354" t="str">
            <v>M2</v>
          </cell>
        </row>
        <row r="18355">
          <cell r="A18355" t="str">
            <v>16.036.0030-0</v>
          </cell>
          <cell r="B1835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18355" t="str">
            <v>M2</v>
          </cell>
        </row>
        <row r="18356">
          <cell r="A18356" t="str">
            <v>16.036.0030-A</v>
          </cell>
          <cell r="B18356"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18356" t="str">
            <v>M2</v>
          </cell>
        </row>
        <row r="18357">
          <cell r="A18357" t="str">
            <v>16.036.0035-0</v>
          </cell>
          <cell r="B18357" t="str">
            <v>IMPERMEABILIZACAO/REVESTIMENTO DE PISOS,COM ELASTOMERO A BASE DE POLIUREIA,ISENTO DE SOLVENTES,MOLDADO NO LOCAL,CURA LENTA,A FRIO,APLICADO COM EQUIPAMENTO TIPO AIRLESS,ROLO OU PINCEL,COM 1,20MM DE ESPESSURA,ANTIDERRAPANTE,SEM PROTECAO MECANICA</v>
          </cell>
          <cell r="C18357" t="str">
            <v>M2</v>
          </cell>
        </row>
        <row r="18358">
          <cell r="A18358" t="str">
            <v>16.036.0035-A</v>
          </cell>
          <cell r="B18358" t="str">
            <v>IMPERMEABILIZACAO/REVESTIMENTO DE PISOS,COM ELASTOMERO A BASE DE POLIUREIA,ISENTO DE SOLVENTES,MOLDADO NO LOCAL,CURA LENTA,A FRIO,APLICADO COM EQUIPAMENTO TIPO AIRLESS,ROLO OU PINCEL,COM 1,20MM DE ESPESSURA,ANTIDERRAPANTE,SEM PROTECAO MECANICA</v>
          </cell>
          <cell r="C18358" t="str">
            <v>M2</v>
          </cell>
        </row>
        <row r="18359">
          <cell r="A18359" t="str">
            <v>16.036.0040-0</v>
          </cell>
          <cell r="B1835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18359" t="str">
            <v>M2</v>
          </cell>
        </row>
        <row r="18360">
          <cell r="A18360" t="str">
            <v>16.036.0040-A</v>
          </cell>
          <cell r="B18360"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18360" t="str">
            <v>M2</v>
          </cell>
        </row>
        <row r="18361">
          <cell r="A18361" t="str">
            <v>16.036.0043-0</v>
          </cell>
          <cell r="B1836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18361" t="str">
            <v>M2</v>
          </cell>
        </row>
        <row r="18362">
          <cell r="A18362" t="str">
            <v>16.036.0043-A</v>
          </cell>
          <cell r="B18362"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18362" t="str">
            <v>M2</v>
          </cell>
        </row>
        <row r="18363">
          <cell r="A18363" t="str">
            <v>16.036.0050-0</v>
          </cell>
          <cell r="B18363" t="str">
            <v>IMPERMEABILIZACAO/REVESTIMENTO DE LAJES DE COBERTURA EM CONCRETO,METAL OU MADEIRA,A BASE DE POLIUREIA,ISENTO DE SOLVENTES,MOLDADO NO LOCAL,CURA RAPIDA,A QUENTE,APLICADO COM EQUIPAMENTO BICOMPONENTE TIPO HOT SPRAY,COM ATE 1,00MM DE ESPESSURA,SEM PROTECAO MECANICA</v>
          </cell>
          <cell r="C18363" t="str">
            <v>M2</v>
          </cell>
        </row>
        <row r="18364">
          <cell r="A18364" t="str">
            <v>16.036.0050-A</v>
          </cell>
          <cell r="B18364" t="str">
            <v>IMPERMEABILIZACAO/REVESTIMENTO DE LAJES DE COBERTURA EM CONCRETO,METAL OU MADEIRA,A BASE DE POLIUREIA,ISENTO DE SOLVENTES,MOLDADO NO LOCAL,CURA RAPIDA,A QUENTE,APLICADO COM EQUIPAMENTO BICOMPONENTE TIPO HOT SPRAY,COM ATE 1,00MM DE ESPESSURA,SEM PROTECAO MECANICA</v>
          </cell>
          <cell r="C18364" t="str">
            <v>M2</v>
          </cell>
        </row>
        <row r="18365">
          <cell r="A18365" t="str">
            <v>16.036.0055-0</v>
          </cell>
          <cell r="B18365" t="str">
            <v>IMPERMEABILIZACAO/REVESTIMENTO DE PISOS,A BASE DE POLIUREIA,ISENTO DE SOLVENTES,MOLDADO NO LOCAL,CURA RAPIDA,A QUENTE,APLICADO COM EQUIPAMENTO BICOMPONENTE TIPO HOT SPRAY,COM 1,20MM DE ESPESSURA,SEM PROTECAO MECANICA</v>
          </cell>
          <cell r="C18365" t="str">
            <v>M2</v>
          </cell>
        </row>
        <row r="18366">
          <cell r="A18366" t="str">
            <v>16.036.0055-A</v>
          </cell>
          <cell r="B18366" t="str">
            <v>IMPERMEABILIZACAO/REVESTIMENTO DE PISOS,A BASE DE POLIUREIA,ISENTO DE SOLVENTES,MOLDADO NO LOCAL,CURA RAPIDA,A QUENTE,APLICADO COM EQUIPAMENTO BICOMPONENTE TIPO HOT SPRAY,COM 1,20MM DE ESPESSURA,SEM PROTECAO MECANICA</v>
          </cell>
          <cell r="C18366" t="str">
            <v>M2</v>
          </cell>
        </row>
        <row r="18367">
          <cell r="A18367" t="str">
            <v>16.036.0060-0</v>
          </cell>
          <cell r="B1836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18367" t="str">
            <v>M2</v>
          </cell>
        </row>
        <row r="18368">
          <cell r="A18368" t="str">
            <v>16.036.0060-A</v>
          </cell>
          <cell r="B18368"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18368" t="str">
            <v>M2</v>
          </cell>
        </row>
        <row r="18369">
          <cell r="A18369" t="str">
            <v>16.036.0062-0</v>
          </cell>
          <cell r="B1836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18369" t="str">
            <v>M2</v>
          </cell>
        </row>
        <row r="18370">
          <cell r="A18370" t="str">
            <v>16.036.0062-A</v>
          </cell>
          <cell r="B18370"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18370" t="str">
            <v>M2</v>
          </cell>
        </row>
        <row r="18371">
          <cell r="A18371" t="str">
            <v>16.036.0065-0</v>
          </cell>
          <cell r="B18371" t="str">
            <v>IMPERMEABILIZACAO/REVESTIMENTO DE PAREDES,A BASE DE POLIUREIA,ISENTO DE SOLVENTES,MOLDADO NO LOCAL,CURA RAPIDA,A QUENTE,APLICADO COM EQUIPAMENTO BICOMPONENTE TIPO HOT SPRAY,COM 0,40MM DE ESPESSURA</v>
          </cell>
          <cell r="C18371" t="str">
            <v>M2</v>
          </cell>
        </row>
        <row r="18372">
          <cell r="A18372" t="str">
            <v>16.036.0065-A</v>
          </cell>
          <cell r="B18372" t="str">
            <v>IMPERMEABILIZACAO/REVESTIMENTO DE PAREDES,A BASE DE POLIUREIA,ISENTO DE SOLVENTES,MOLDADO NO LOCAL,CURA RAPIDA,A QUENTE,APLICADO COM EQUIPAMENTO BICOMPONENTE TIPO HOT SPRAY,COM 0,40MM DE ESPESSURA</v>
          </cell>
          <cell r="C18372" t="str">
            <v>M2</v>
          </cell>
        </row>
        <row r="18373">
          <cell r="A18373" t="str">
            <v>16.036.0070-0</v>
          </cell>
          <cell r="B1837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18373" t="str">
            <v>M2</v>
          </cell>
        </row>
        <row r="18374">
          <cell r="A18374" t="str">
            <v>16.036.0070-A</v>
          </cell>
          <cell r="B18374"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18374" t="str">
            <v>M2</v>
          </cell>
        </row>
        <row r="18375">
          <cell r="A18375" t="str">
            <v>16.036.0075-0</v>
          </cell>
          <cell r="B18375" t="str">
            <v>IMPERMEABILIZACAO/REVESTIMENTO DE PISOS,A BASE DE POLIUREIA,ISENTO DE SOLVENTES,MOLDADO NO LOCAL,CURA RAPIDA,A QUENTE,APLICADO COM EQUIPAMENTO BICOMPONENTE TIPO HOT SPRAY,COM 1,20MM DE ESPESSURA,ANTIDERRAPANTE,SEM PROTECAO MECANICA</v>
          </cell>
          <cell r="C18375" t="str">
            <v>M2</v>
          </cell>
        </row>
        <row r="18376">
          <cell r="A18376" t="str">
            <v>16.036.0075-A</v>
          </cell>
          <cell r="B18376" t="str">
            <v>IMPERMEABILIZACAO/REVESTIMENTO DE PISOS,A BASE DE POLIUREIA,ISENTO DE SOLVENTES,MOLDADO NO LOCAL,CURA RAPIDA,A QUENTE,APLICADO COM EQUIPAMENTO BICOMPONENTE TIPO HOT SPRAY,COM 1,20MM DE ESPESSURA,ANTIDERRAPANTE,SEM PROTECAO MECANICA</v>
          </cell>
          <cell r="C18376" t="str">
            <v>M2</v>
          </cell>
        </row>
        <row r="18377">
          <cell r="A18377" t="str">
            <v>16.036.0080-0</v>
          </cell>
          <cell r="B1837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18377" t="str">
            <v>M2</v>
          </cell>
        </row>
        <row r="18378">
          <cell r="A18378" t="str">
            <v>16.036.0080-A</v>
          </cell>
          <cell r="B18378"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18378" t="str">
            <v>M2</v>
          </cell>
        </row>
        <row r="18379">
          <cell r="A18379" t="str">
            <v>16.036.0083-0</v>
          </cell>
          <cell r="B1837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18379" t="str">
            <v>M2</v>
          </cell>
        </row>
        <row r="18380">
          <cell r="A18380" t="str">
            <v>16.036.0083-A</v>
          </cell>
          <cell r="B18380"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18380" t="str">
            <v>M2</v>
          </cell>
        </row>
        <row r="18381">
          <cell r="A18381" t="str">
            <v>17.012.0010-0</v>
          </cell>
          <cell r="B18381" t="str">
            <v>CAIACAO INTERNA OU EXTERNA SOBRE SUPERFICIE LISA,EM DUAS DEMAOS,ADICIONANDO FIXADOR</v>
          </cell>
          <cell r="C18381" t="str">
            <v>M2</v>
          </cell>
        </row>
        <row r="18382">
          <cell r="A18382" t="str">
            <v>17.012.0010-A</v>
          </cell>
          <cell r="B18382" t="str">
            <v>CAIACAO INTERNA OU EXTERNA SOBRE SUPERFICIE LISA,EM DUAS DEMAOS,ADICIONANDO FIXADOR</v>
          </cell>
          <cell r="C18382" t="str">
            <v>M2</v>
          </cell>
        </row>
        <row r="18383">
          <cell r="A18383" t="str">
            <v>17.012.0011-0</v>
          </cell>
          <cell r="B18383" t="str">
            <v>CAIACAO INTERNA OU EXTERNA SOBRE SUPERFICIE LISA,EM TRES DEMAOS,ADICIONANDO FIXADOR</v>
          </cell>
          <cell r="C18383" t="str">
            <v>M2</v>
          </cell>
        </row>
        <row r="18384">
          <cell r="A18384" t="str">
            <v>17.012.0011-A</v>
          </cell>
          <cell r="B18384" t="str">
            <v>CAIACAO INTERNA OU EXTERNA SOBRE SUPERFICIE LISA,EM TRES DEMAOS,ADICIONANDO FIXADOR</v>
          </cell>
          <cell r="C18384" t="str">
            <v>M2</v>
          </cell>
        </row>
        <row r="18385">
          <cell r="A18385" t="str">
            <v>17.012.0012-0</v>
          </cell>
          <cell r="B18385" t="str">
            <v>CAIACAO INTERNA COM CORANTE SOBRE SUPERFICIE LISA,EM DUAS DEMAOS,ADICIONANDO FIXADOR</v>
          </cell>
          <cell r="C18385" t="str">
            <v>M2</v>
          </cell>
        </row>
        <row r="18386">
          <cell r="A18386" t="str">
            <v>17.012.0012-A</v>
          </cell>
          <cell r="B18386" t="str">
            <v>CAIACAO INTERNA COM CORANTE SOBRE SUPERFICIE LISA,EM DUAS DEMAOS,ADICIONANDO FIXADOR</v>
          </cell>
          <cell r="C18386" t="str">
            <v>M2</v>
          </cell>
        </row>
        <row r="18387">
          <cell r="A18387" t="str">
            <v>17.012.0013-0</v>
          </cell>
          <cell r="B18387" t="str">
            <v>CAIACAO INTERNA COM CORANTE SOBRE SUPERFICIE LISA,EM TRES DEMAOS,ADICIONANDO FIXADOR</v>
          </cell>
          <cell r="C18387" t="str">
            <v>M2</v>
          </cell>
        </row>
        <row r="18388">
          <cell r="A18388" t="str">
            <v>17.012.0013-A</v>
          </cell>
          <cell r="B18388" t="str">
            <v>CAIACAO INTERNA COM CORANTE SOBRE SUPERFICIE LISA,EM TRES DEMAOS,ADICIONANDO FIXADOR</v>
          </cell>
          <cell r="C18388" t="str">
            <v>M2</v>
          </cell>
        </row>
        <row r="18389">
          <cell r="A18389" t="str">
            <v>17.012.0015-0</v>
          </cell>
          <cell r="B18389" t="str">
            <v>CAIACAO INTERNA OU EXTERNA SOBRE SUPERFICIE ASPERA OU CHAPISCADA EM DUAS DEMAOS COM ADICAO DE FIXADOR</v>
          </cell>
          <cell r="C18389" t="str">
            <v>M2</v>
          </cell>
        </row>
        <row r="18390">
          <cell r="A18390" t="str">
            <v>17.012.0015-A</v>
          </cell>
          <cell r="B18390" t="str">
            <v>CAIACAO INTERNA OU EXTERNA SOBRE SUPERFICIE ASPERA OU CHAPISCADA EM DUAS DEMAOS COM ADICAO DE FIXADOR</v>
          </cell>
          <cell r="C18390" t="str">
            <v>M2</v>
          </cell>
        </row>
        <row r="18391">
          <cell r="A18391" t="str">
            <v>17.012.0030-0</v>
          </cell>
          <cell r="B18391" t="str">
            <v>PINTURA DE NATA DE CIMENTO SOBRE SUPERFICIE ASPERA,EM TRES DEMAOS</v>
          </cell>
          <cell r="C18391" t="str">
            <v>M2</v>
          </cell>
        </row>
        <row r="18392">
          <cell r="A18392" t="str">
            <v>17.012.0030-A</v>
          </cell>
          <cell r="B18392" t="str">
            <v>PINTURA DE NATA DE CIMENTO SOBRE SUPERFICIE ASPERA,EM TRES DEMAOS</v>
          </cell>
          <cell r="C18392" t="str">
            <v>M2</v>
          </cell>
        </row>
        <row r="18393">
          <cell r="A18393" t="str">
            <v>17.012.0040-0</v>
          </cell>
          <cell r="B18393" t="str">
            <v>PINTURA INTERNA OU EXTERNA COM TINTA IMPERMEAVEL EM CORES PARA APLICACAO SOBRE CONCRETO,TIJOLOS,PEDRAS OU ARGAMASSA DE SUPERFICIE POROSA,EM DUAS DEMAOS,USANDO AGUA COMO DILUENTE</v>
          </cell>
          <cell r="C18393" t="str">
            <v>M2</v>
          </cell>
        </row>
        <row r="18394">
          <cell r="A18394" t="str">
            <v>17.012.0040-A</v>
          </cell>
          <cell r="B18394" t="str">
            <v>PINTURA INTERNA OU EXTERNA COM TINTA IMPERMEAVEL EM CORES PARA APLICACAO SOBRE CONCRETO,TIJOLOS,PEDRAS OU ARGAMASSA DE SUPERFICIE POROSA,EM DUAS DEMAOS,USANDO AGUA COMO DILUENTE</v>
          </cell>
          <cell r="C18394" t="str">
            <v>M2</v>
          </cell>
        </row>
        <row r="18395">
          <cell r="A18395" t="str">
            <v>17.013.0030-0</v>
          </cell>
          <cell r="B18395" t="str">
            <v>PINTURA INTERNA OU EXTERNA SOBRE CONCRETO LISO OU REVESTIMENTO,COM TINTA AQUOSA A BASE DE EPOXI INCOLOR OU EM CORES,INCLUSIVE LIMPEZA,E DUAS DEMAOS DE ACABAMENTO</v>
          </cell>
          <cell r="C18395" t="str">
            <v>M2</v>
          </cell>
        </row>
        <row r="18396">
          <cell r="A18396" t="str">
            <v>17.013.0030-A</v>
          </cell>
          <cell r="B18396" t="str">
            <v>PINTURA INTERNA OU EXTERNA SOBRE CONCRETO LISO OU REVESTIMENTO,COM TINTA AQUOSA A BASE DE EPOXI INCOLOR OU EM CORES,INCLUSIVE LIMPEZA,E DUAS DEMAOS DE ACABAMENTO</v>
          </cell>
          <cell r="C18396" t="str">
            <v>M2</v>
          </cell>
        </row>
        <row r="18397">
          <cell r="A18397" t="str">
            <v>17.013.0031-0</v>
          </cell>
          <cell r="B18397" t="str">
            <v>PINTURA INTERNA OU EXTERNA SOBRE CONCRETO APICOADO,COM TINTAAQUOSA A BASE DE EPOXI INCOLOR OU EM CORES,INCLUSIVE LIMPEZA,E DUAS DEMAOS DE ACABAMENTO</v>
          </cell>
          <cell r="C18397" t="str">
            <v>M2</v>
          </cell>
        </row>
        <row r="18398">
          <cell r="A18398" t="str">
            <v>17.013.0031-A</v>
          </cell>
          <cell r="B18398" t="str">
            <v>PINTURA INTERNA OU EXTERNA SOBRE CONCRETO APICOADO,COM TINTAAQUOSA A BASE DE EPOXI INCOLOR OU EM CORES,INCLUSIVE LIMPEZA,E DUAS DEMAOS DE ACABAMENTO</v>
          </cell>
          <cell r="C18398" t="str">
            <v>M2</v>
          </cell>
        </row>
        <row r="18399">
          <cell r="A18399" t="str">
            <v>17.013.0070-0</v>
          </cell>
          <cell r="B18399" t="str">
            <v>PINTURA INTERNA OU EXTERNA SOBRE REVESTIMENTO ALISADO A COLHER OU CONCRETO LISO,COM TINTA A BASE DE RESINA DE BORRACHA CLORADA,DE SECAGEM RAPIDA,INCLUSIVE LIMPEZA,E DUAS DEMAOS DEACABAMENTO</v>
          </cell>
          <cell r="C18399" t="str">
            <v>M2</v>
          </cell>
        </row>
        <row r="18400">
          <cell r="A18400" t="str">
            <v>17.013.0070-A</v>
          </cell>
          <cell r="B18400" t="str">
            <v>PINTURA INTERNA OU EXTERNA SOBRE REVESTIMENTO ALISADO A COLHER OU CONCRETO LISO,COM TINTA A BASE DE RESINA DE BORRACHA CLORADA,DE SECAGEM RAPIDA,INCLUSIVE LIMPEZA,E DUAS DEMAOS DEACABAMENTO</v>
          </cell>
          <cell r="C18400" t="str">
            <v>M2</v>
          </cell>
        </row>
        <row r="18401">
          <cell r="A18401" t="str">
            <v>17.013.0095-1</v>
          </cell>
          <cell r="B18401" t="str">
            <v>PINTURA INTERNA OU EXTERNA SOBRE FERRO,COM TINTA A BASE DE RESINA DE BORRACHA CLORADA,INCLUSIVE LIMPEZA,UMA DEMAO DE TINTA PRIMARIA DA MESMA LINHA E DUAS DEMAOS DE ACABAMENTO</v>
          </cell>
          <cell r="C18401" t="str">
            <v>M2</v>
          </cell>
        </row>
        <row r="18402">
          <cell r="A18402" t="str">
            <v>17.013.0095-B</v>
          </cell>
          <cell r="B18402" t="str">
            <v>PINTURA INTERNA OU EXTERNA SOBRE FERRO,COM TINTA A BASE DE RESINA DE BORRACHA CLORADA,INCLUSIVE LIMPEZA,UMA DEMAO DE TINTA PRIMARIA DA MESMA LINHA E DUAS DEMAOS DE ACABAMENTO</v>
          </cell>
          <cell r="C18402" t="str">
            <v>M2</v>
          </cell>
        </row>
        <row r="18403">
          <cell r="A18403" t="str">
            <v>17.013.0100-0</v>
          </cell>
          <cell r="B18403" t="str">
            <v>PINTURA COM TINTA EPOXI A BASE D'AGUA SEMIBRILHANTE,PARA USOHOSPITALAR,SOBRE PAREDES E PISOS DE CENTRO CIRURGICO OU UTI,INCLUSIVE LIXAMENTO,UMA DEMAO DE SELADOR ACRILICO,DUAS DEMAOS DE MASSA ACRILICA E DUAS DEMAOS DE ACABAMENTO</v>
          </cell>
          <cell r="C18403" t="str">
            <v>M2</v>
          </cell>
        </row>
        <row r="18404">
          <cell r="A18404" t="str">
            <v>17.013.0100-A</v>
          </cell>
          <cell r="B18404" t="str">
            <v>PINTURA COM TINTA EPOXI A BASE D'AGUA SEMIBRILHANTE,PARA USOHOSPITALAR,SOBRE PAREDES E PISOS DE CENTRO CIRURGICO OU UTI,INCLUSIVE LIXAMENTO,UMA DEMAO DE SELADOR ACRILICO,DUAS DEMAOS DE MASSA ACRILICA E DUAS DEMAOS DE ACABAMENTO</v>
          </cell>
          <cell r="C18404" t="str">
            <v>M2</v>
          </cell>
        </row>
        <row r="18405">
          <cell r="A18405" t="str">
            <v>17.014.0010-0</v>
          </cell>
          <cell r="B18405" t="str">
            <v>PINTURA ELETROSTATICA SOBRE ESQUADRIA DE FERRO</v>
          </cell>
          <cell r="C18405" t="str">
            <v>KG</v>
          </cell>
        </row>
        <row r="18406">
          <cell r="A18406" t="str">
            <v>17.014.0010-A</v>
          </cell>
          <cell r="B18406" t="str">
            <v>PINTURA ELETROSTATICA SOBRE ESQUADRIA DE FERRO</v>
          </cell>
          <cell r="C18406" t="str">
            <v>KG</v>
          </cell>
        </row>
        <row r="18407">
          <cell r="A18407" t="str">
            <v>17.014.0015-0</v>
          </cell>
          <cell r="B18407" t="str">
            <v>PINTURA ELETROSTATICA SOBRE ESQUADRIA DE ALUMIMIO</v>
          </cell>
          <cell r="C18407" t="str">
            <v>KG</v>
          </cell>
        </row>
        <row r="18408">
          <cell r="A18408" t="str">
            <v>17.014.0015-A</v>
          </cell>
          <cell r="B18408" t="str">
            <v>PINTURA ELETROSTATICA SOBRE ESQUADRIA DE ALUMIMIO</v>
          </cell>
          <cell r="C18408" t="str">
            <v>KG</v>
          </cell>
        </row>
        <row r="18409">
          <cell r="A18409" t="str">
            <v>17.017.0010-0</v>
          </cell>
          <cell r="B18409" t="str">
            <v>PREPARO DE SUPERFICIES NOVAS,COM REVESTIMENTO LISO,INCLUSIVELIXAMENTO,LIMPEZA,UMA DEMAO DE SELADOR ACRILICO,UMA DEMAO DE MASSA CORRIDA OU ACRILICA E NOVO LIXAMENTO COM REMOCAO DOPO RESIDUAL</v>
          </cell>
          <cell r="C18409" t="str">
            <v>M2</v>
          </cell>
        </row>
        <row r="18410">
          <cell r="A18410" t="str">
            <v>17.017.0010-A</v>
          </cell>
          <cell r="B18410" t="str">
            <v>PREPARO DE SUPERFICIES NOVAS,COM REVESTIMENTO LISO,INCLUSIVELIXAMENTO,LIMPEZA,UMA DEMAO DE SELADOR ACRILICO,UMA DEMAO DE MASSA CORRIDA OU ACRILICA E NOVO LIXAMENTO COM REMOCAO DOPO RESIDUAL</v>
          </cell>
          <cell r="C18410" t="str">
            <v>M2</v>
          </cell>
        </row>
        <row r="18411">
          <cell r="A18411" t="str">
            <v>17.017.0020-0</v>
          </cell>
          <cell r="B18411" t="str">
            <v>PINTURA COM ESMALTE SINTETICO ALQUIDICO,PARA INTERIOR,ALTO BRILHO,BRILHANTE,ACETINADO OU FOSCO,ACABAMENTO PADRAO,EM DUASDEMAOS SOBRE SUPERFICIE PREPARADA CONFORME O ITEM 17.017.0010,EXCLUSIVE ESTE PREPARO</v>
          </cell>
          <cell r="C18411" t="str">
            <v>M2</v>
          </cell>
        </row>
        <row r="18412">
          <cell r="A18412" t="str">
            <v>17.017.0020-A</v>
          </cell>
          <cell r="B18412" t="str">
            <v>PINTURA COM ESMALTE SINTETICO ALQUIDICO,PARA INTERIOR,ALTO BRILHO,BRILHANTE,ACETINADO OU FOSCO,ACABAMENTO PADRAO,EM DUASDEMAOS SOBRE SUPERFICIE PREPARADA CONFORME O ITEM 17.017.0010,EXCLUSIVE ESTE PREPARO</v>
          </cell>
          <cell r="C18412" t="str">
            <v>M2</v>
          </cell>
        </row>
        <row r="18413">
          <cell r="A18413" t="str">
            <v>17.017.0030-0</v>
          </cell>
          <cell r="B18413" t="str">
            <v>PINTURA COM TINTA SINTETICA ALQUIDICA DE USO GERAL,PARA INTERIOR,ACABAMENTO DE ALTA CLASSE SOBRE SUPERFICIE PREPARADA CONFORME O ITEM 17.017.0010,EXCLUSIVE ESTE PREPARO,INCLUSIVE LIXAMENTO,DUAS DEMAOS DE MASSA CORRIDA E TRES DE ACABAMENTO</v>
          </cell>
          <cell r="C18413" t="str">
            <v>M2</v>
          </cell>
        </row>
        <row r="18414">
          <cell r="A18414" t="str">
            <v>17.017.0030-A</v>
          </cell>
          <cell r="B18414" t="str">
            <v>PINTURA COM TINTA SINTETICA ALQUIDICA DE USO GERAL,PARA INTERIOR,ACABAMENTO DE ALTA CLASSE SOBRE SUPERFICIE PREPARADA CONFORME O ITEM 17.017.0010,EXCLUSIVE ESTE PREPARO,INCLUSIVE LIXAMENTO,DUAS DEMAOS DE MASSA CORRIDA E TRES DE ACABAMENTO</v>
          </cell>
          <cell r="C18414" t="str">
            <v>M2</v>
          </cell>
        </row>
        <row r="18415">
          <cell r="A18415" t="str">
            <v>17.017.0040-0</v>
          </cell>
          <cell r="B18415" t="str">
            <v>PINTURA INTERNA EM SUPERFICIE COM REVESTIMENTO LISO,A OLEO BRILHANTE,INCLUSIVE LIXAMENTO,UMA DEMAO DE SELADOR ACRILICO,UMA DEMAO DE MASSA CORRIDA OU ACRILICA E DUAS DEMAOS DE ACABAMENTO</v>
          </cell>
          <cell r="C18415" t="str">
            <v>M2</v>
          </cell>
        </row>
        <row r="18416">
          <cell r="A18416" t="str">
            <v>17.017.0040-A</v>
          </cell>
          <cell r="B18416" t="str">
            <v>PINTURA INTERNA EM SUPERFICIE COM REVESTIMENTO LISO,A OLEO BRILHANTE,INCLUSIVE LIXAMENTO,UMA DEMAO DE SELADOR ACRILICO,UMA DEMAO DE MASSA CORRIDA OU ACRILICA E DUAS DEMAOS DE ACABAMENTO</v>
          </cell>
          <cell r="C18416" t="str">
            <v>M2</v>
          </cell>
        </row>
        <row r="18417">
          <cell r="A18417" t="str">
            <v>17.017.0041-0</v>
          </cell>
          <cell r="B18417" t="str">
            <v>REPINTURA INTERNA OU EXTERNA NA COR EXISTENTE,SOBRE REVESTIMENTO LISO EM BOM ESTADO,COM TINTA A OLEO BRILHANTE,INCLUSIVELIXAMENTO E DUAS DEMAOS DE ACABAMENTO</v>
          </cell>
          <cell r="C18417" t="str">
            <v>M2</v>
          </cell>
        </row>
        <row r="18418">
          <cell r="A18418" t="str">
            <v>17.017.0041-A</v>
          </cell>
          <cell r="B18418" t="str">
            <v>REPINTURA INTERNA OU EXTERNA NA COR EXISTENTE,SOBRE REVESTIMENTO LISO EM BOM ESTADO,COM TINTA A OLEO BRILHANTE,INCLUSIVELIXAMENTO E DUAS DEMAOS DE ACABAMENTO</v>
          </cell>
          <cell r="C18418" t="str">
            <v>M2</v>
          </cell>
        </row>
        <row r="18419">
          <cell r="A18419" t="str">
            <v>17.017.0042-0</v>
          </cell>
          <cell r="B18419" t="str">
            <v>PINTURA DE UMA DEMAO ADICIONAL NOS SERVICOS DOS ITENS 17.017.0040 OU 17.017.0041</v>
          </cell>
          <cell r="C18419" t="str">
            <v>M2</v>
          </cell>
        </row>
        <row r="18420">
          <cell r="A18420" t="str">
            <v>17.017.0042-A</v>
          </cell>
          <cell r="B18420" t="str">
            <v>PINTURA DE UMA DEMAO ADICIONAL NOS SERVICOS DOS ITENS 17.017.0040 OU 17.017.0041</v>
          </cell>
          <cell r="C18420" t="str">
            <v>M2</v>
          </cell>
        </row>
        <row r="18421">
          <cell r="A18421" t="str">
            <v>17.017.0050-0</v>
          </cell>
          <cell r="B18421" t="str">
            <v>PINTURA INTERNA COM ESMALTE SINTETICO ALTO BRILHO OU ACETINADO,ACABAMENTO DE ALTA CLASSE SOBRE SUPERFICIE PREPARADA CONFORME O ITEM 17.017.0010,EXCLUSIVE ESTE PREPARO,INCLUSIVE LIXAMENTO,DUAS DEMAOS DE MASSA CORRIDA E TRES DE ACABAMENTO</v>
          </cell>
          <cell r="C18421" t="str">
            <v>M2</v>
          </cell>
        </row>
        <row r="18422">
          <cell r="A18422" t="str">
            <v>17.017.0050-A</v>
          </cell>
          <cell r="B18422" t="str">
            <v>PINTURA INTERNA COM ESMALTE SINTETICO ALTO BRILHO OU ACETINADO,ACABAMENTO DE ALTA CLASSE SOBRE SUPERFICIE PREPARADA CONFORME O ITEM 17.017.0010,EXCLUSIVE ESTE PREPARO,INCLUSIVE LIXAMENTO,DUAS DEMAOS DE MASSA CORRIDA E TRES DE ACABAMENTO</v>
          </cell>
          <cell r="C18422" t="str">
            <v>M2</v>
          </cell>
        </row>
        <row r="18423">
          <cell r="A18423" t="str">
            <v>17.017.0053-0</v>
          </cell>
          <cell r="B18423" t="str">
            <v>PINTURA SOBRE PAREDES DE TIJOLOS CERAMICOS COM TINTA CERAMICA,INCLUSIVE LIMPEZA E DUAS DEMAOS DE ACABAMENTO</v>
          </cell>
          <cell r="C18423" t="str">
            <v>M2</v>
          </cell>
        </row>
        <row r="18424">
          <cell r="A18424" t="str">
            <v>17.017.0053-A</v>
          </cell>
          <cell r="B18424" t="str">
            <v>PINTURA SOBRE PAREDES DE TIJOLOS CERAMICOS COM TINTA CERAMICA,INCLUSIVE LIMPEZA E DUAS DEMAOS DE ACABAMENTO</v>
          </cell>
          <cell r="C18424" t="str">
            <v>M2</v>
          </cell>
        </row>
        <row r="18425">
          <cell r="A18425" t="str">
            <v>17.017.0060-0</v>
          </cell>
          <cell r="B18425" t="str">
            <v>PINTURA SOBRE TELHAS CERAMICAS COM TINTA CERAMICA,INCLUSIVELIMPEZA E DUAS DEMAOS DE ACABAMENTO</v>
          </cell>
          <cell r="C18425" t="str">
            <v>M2</v>
          </cell>
        </row>
        <row r="18426">
          <cell r="A18426" t="str">
            <v>17.017.0060-A</v>
          </cell>
          <cell r="B18426" t="str">
            <v>PINTURA SOBRE TELHAS CERAMICAS COM TINTA CERAMICA,INCLUSIVELIMPEZA E DUAS DEMAOS DE ACABAMENTO</v>
          </cell>
          <cell r="C18426" t="str">
            <v>M2</v>
          </cell>
        </row>
        <row r="18427">
          <cell r="A18427" t="str">
            <v>17.017.0061-0</v>
          </cell>
          <cell r="B18427" t="str">
            <v>PINTURA SOBRE TELHAS CERAMICAS COM TINTA CERAMICA,INCLUSIVELIMPEZA E TRES DEMAOS DE ACABAMENTO</v>
          </cell>
          <cell r="C18427" t="str">
            <v>M2</v>
          </cell>
        </row>
        <row r="18428">
          <cell r="A18428" t="str">
            <v>17.017.0061-A</v>
          </cell>
          <cell r="B18428" t="str">
            <v>PINTURA SOBRE TELHAS CERAMICAS COM TINTA CERAMICA,INCLUSIVELIMPEZA E TRES DEMAOS DE ACABAMENTO</v>
          </cell>
          <cell r="C18428" t="str">
            <v>M2</v>
          </cell>
        </row>
        <row r="18429">
          <cell r="A18429" t="str">
            <v>17.017.0062-0</v>
          </cell>
          <cell r="B18429" t="str">
            <v>PINTURA DE QUADRO ESCOLAR SOBRE REVESTIMENTO LISO COM DUAS DEMAOS DE ACABAMENTO FOSCO,SOBRE PAREDE PREPARADA CONFORME OITEM 17.017.0010,EXCLUSIVE ESTE</v>
          </cell>
          <cell r="C18429" t="str">
            <v>M2</v>
          </cell>
        </row>
        <row r="18430">
          <cell r="A18430" t="str">
            <v>17.017.0062-A</v>
          </cell>
          <cell r="B18430" t="str">
            <v>PINTURA DE QUADRO ESCOLAR SOBRE REVESTIMENTO LISO COM DUAS DEMAOS DE ACABAMENTO FOSCO,SOBRE PAREDE PREPARADA CONFORME OITEM 17.017.0010,EXCLUSIVE ESTE</v>
          </cell>
          <cell r="C18430" t="str">
            <v>M2</v>
          </cell>
        </row>
        <row r="18431">
          <cell r="A18431" t="str">
            <v>17.017.0070-0</v>
          </cell>
          <cell r="B18431" t="str">
            <v>PINTURA INTERNA COM ESMALTE CATALISAVEL(EPOXI),SISTEMA TINTOMETRICO,ACABAMENTO PADRAO,EM DUAS DEMAOS SOBRE SUPERFICIE PREPARADA,CONFORME O ITEM 17.017.0010,APENAS APLICAVEL SOBRE MASSA ACRILICA,EXCLUSIVE ESTE PREPARO</v>
          </cell>
          <cell r="C18431" t="str">
            <v>M2</v>
          </cell>
        </row>
        <row r="18432">
          <cell r="A18432" t="str">
            <v>17.017.0070-A</v>
          </cell>
          <cell r="B18432" t="str">
            <v>PINTURA INTERNA COM ESMALTE CATALISAVEL(EPOXI),SISTEMA TINTOMETRICO,ACABAMENTO PADRAO,EM DUAS DEMAOS SOBRE SUPERFICIE PREPARADA,CONFORME O ITEM 17.017.0010,APENAS APLICAVEL SOBRE MASSA ACRILICA,EXCLUSIVE ESTE PREPARO</v>
          </cell>
          <cell r="C18432" t="str">
            <v>M2</v>
          </cell>
        </row>
        <row r="18433">
          <cell r="A18433" t="str">
            <v>17.017.0100-0</v>
          </cell>
          <cell r="B18433" t="str">
            <v>PREPARO DE MADEIRA NOVA,INCLUSIVE LIXAMENTO,LIMPEZA,UMA DEMAO DE VERNIZ ISOLANTE INCOLOR,DUAS DEMAOS DE MASSA PARA MADEIRA,LIXAMENTO E REMOCAO DE PO,E UMA DEMAO DE FUNDO SINTETICONIVELADOR</v>
          </cell>
          <cell r="C18433" t="str">
            <v>M2</v>
          </cell>
        </row>
        <row r="18434">
          <cell r="A18434" t="str">
            <v>17.017.0100-A</v>
          </cell>
          <cell r="B18434" t="str">
            <v>PREPARO DE MADEIRA NOVA,INCLUSIVE LIXAMENTO,LIMPEZA,UMA DEMAO DE VERNIZ ISOLANTE INCOLOR,DUAS DEMAOS DE MASSA PARA MADEIRA,LIXAMENTO E REMOCAO DE PO,E UMA DEMAO DE FUNDO SINTETICONIVELADOR</v>
          </cell>
          <cell r="C18434" t="str">
            <v>M2</v>
          </cell>
        </row>
        <row r="18435">
          <cell r="A18435" t="str">
            <v>17.017.0110-0</v>
          </cell>
          <cell r="B18435" t="str">
            <v>PINTURA INTERNA OU EXTERNA SOBRE MADEIRA,COM TINTA A OLEO BRILHANTE OU ACETINADA,LIXAMENTO,UMA DEMAO DE VERNIZ ISOLANTEINCOLOR,DUAS DEMAOS DE MASSA PARA MADEIRA,LIXAMENTO E REMOCAO DE PO,UMA DEMAO DE FUNDO SINTETICO NIVELADOR E DUAS DEMAOSDE ACABAMENTO</v>
          </cell>
          <cell r="C18435" t="str">
            <v>M2</v>
          </cell>
        </row>
        <row r="18436">
          <cell r="A18436" t="str">
            <v>17.017.0110-A</v>
          </cell>
          <cell r="B18436" t="str">
            <v>PINTURA INTERNA OU EXTERNA SOBRE MADEIRA,COM TINTA A OLEO BRILHANTE OU ACETINADA,LIXAMENTO,UMA DEMAO DE VERNIZ ISOLANTEINCOLOR,DUAS DEMAOS DE MASSA PARA MADEIRA,LIXAMENTO E REMOCAO DE PO,UMA DEMAO DE FUNDO SINTETICO NIVELADOR E DUAS DEMAOSDE ACABAMENTO</v>
          </cell>
          <cell r="C18436" t="str">
            <v>M2</v>
          </cell>
        </row>
        <row r="18437">
          <cell r="A18437" t="str">
            <v>17.017.0120-1</v>
          </cell>
          <cell r="B18437" t="str">
            <v>PINTURA INTERNA OU EXTERNA SOBRE MADEIRA NOVA,COM TINTA A OLEO BRILHANTE OU ACETINADA COM DUAS DEMAOS DE ACABAMENTO SOBRE SUPERFICIE PREPARADA,CONFORME O ITEM 17.017.0100,EXCLUSIVEESTE PREPARO</v>
          </cell>
          <cell r="C18437" t="str">
            <v>M2</v>
          </cell>
        </row>
        <row r="18438">
          <cell r="A18438" t="str">
            <v>17.017.0120-B</v>
          </cell>
          <cell r="B18438" t="str">
            <v>PINTURA INTERNA OU EXTERNA SOBRE MADEIRA NOVA,COM TINTA A OLEO BRILHANTE OU ACETINADA COM DUAS DEMAOS DE ACABAMENTO SOBRE SUPERFICIE PREPARADA,CONFORME O ITEM 17.017.0100,EXCLUSIVEESTE PREPARO</v>
          </cell>
          <cell r="C18438" t="str">
            <v>M2</v>
          </cell>
        </row>
        <row r="18439">
          <cell r="A18439" t="str">
            <v>17.017.0130-0</v>
          </cell>
          <cell r="B18439" t="str">
            <v>REPINTURA INTERNA OU EXTERNA SOBRE MADEIRA COM TINTA A OLEOBRILHANTE OU ACETINADA,SOBRE FUNDO SINTETICO NIVELADOR,INCLUSIVE ESTE,COM LIXAMENTO E DUAS DEMAOS DE ACABAMENTO,NA COR EXISTENTE</v>
          </cell>
          <cell r="C18439" t="str">
            <v>M2</v>
          </cell>
        </row>
        <row r="18440">
          <cell r="A18440" t="str">
            <v>17.017.0130-A</v>
          </cell>
          <cell r="B18440" t="str">
            <v>REPINTURA INTERNA OU EXTERNA SOBRE MADEIRA COM TINTA A OLEOBRILHANTE OU ACETINADA,SOBRE FUNDO SINTETICO NIVELADOR,INCLUSIVE ESTE,COM LIXAMENTO E DUAS DEMAOS DE ACABAMENTO,NA COR EXISTENTE</v>
          </cell>
          <cell r="C18440" t="str">
            <v>M2</v>
          </cell>
        </row>
        <row r="18441">
          <cell r="A18441" t="str">
            <v>17.017.0140-0</v>
          </cell>
          <cell r="B18441" t="str">
            <v>PINTURA INTERNA OU EXTERNA SOBRE MADEIRA NOVA,COM ESMALTE SINTETICO ALQUIDICO,BRILHANTE OU ACETINADA EM DUAS DEMAOS SOBRE SUPERFICIE PREPARADA COM MATERIAL DA MESMA LINHA,CONFORMEO ITEM 17.017.0100,EXCLUSIVE ESTE PREPARO</v>
          </cell>
          <cell r="C18441" t="str">
            <v>M2</v>
          </cell>
        </row>
        <row r="18442">
          <cell r="A18442" t="str">
            <v>17.017.0140-A</v>
          </cell>
          <cell r="B18442" t="str">
            <v>PINTURA INTERNA OU EXTERNA SOBRE MADEIRA NOVA,COM ESMALTE SINTETICO ALQUIDICO,BRILHANTE OU ACETINADA EM DUAS DEMAOS SOBRE SUPERFICIE PREPARADA COM MATERIAL DA MESMA LINHA,CONFORMEO ITEM 17.017.0100,EXCLUSIVE ESTE PREPARO</v>
          </cell>
          <cell r="C18442" t="str">
            <v>M2</v>
          </cell>
        </row>
        <row r="18443">
          <cell r="A18443" t="str">
            <v>17.017.0150-0</v>
          </cell>
          <cell r="B18443" t="str">
            <v>REPINTURA INTERNA OU EXTERNA SOBRE MADEIRA EM BOM ESTADO COMESMALTE SINTETICO ALQUIDICO,NA COR E TIPO DA EXISTENTE,INCLUSIVE LIXAMENTO,LIMPEZA E DUAS DEMAOS DE ACABAMENTO</v>
          </cell>
          <cell r="C18443" t="str">
            <v>M2</v>
          </cell>
        </row>
        <row r="18444">
          <cell r="A18444" t="str">
            <v>17.017.0150-A</v>
          </cell>
          <cell r="B18444" t="str">
            <v>REPINTURA INTERNA OU EXTERNA SOBRE MADEIRA EM BOM ESTADO COMESMALTE SINTETICO ALQUIDICO,NA COR E TIPO DA EXISTENTE,INCLUSIVE LIXAMENTO,LIMPEZA E DUAS DEMAOS DE ACABAMENTO</v>
          </cell>
          <cell r="C18444" t="str">
            <v>M2</v>
          </cell>
        </row>
        <row r="18445">
          <cell r="A18445" t="str">
            <v>17.017.0155-0</v>
          </cell>
          <cell r="B18445"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18445" t="str">
            <v>M2</v>
          </cell>
        </row>
        <row r="18446">
          <cell r="A18446" t="str">
            <v>17.017.0155-A</v>
          </cell>
          <cell r="B18446"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18446" t="str">
            <v>M2</v>
          </cell>
        </row>
        <row r="18447">
          <cell r="A18447" t="str">
            <v>17.017.0160-0</v>
          </cell>
          <cell r="B18447" t="str">
            <v>PINTURA INTERNA OU EXTERNA SOBRE MADEIRA NOVA,COM DUAS DEMAOS DE TINTA SINTETICA ALQUIDICA DE USO GERAL,SOBRE SUPERFICIEPREPARADA,CONFORME O ITEM 17.017.0100,EXCLUSIVE ESTE PREPARO</v>
          </cell>
          <cell r="C18447" t="str">
            <v>M2</v>
          </cell>
        </row>
        <row r="18448">
          <cell r="A18448" t="str">
            <v>17.017.0160-A</v>
          </cell>
          <cell r="B18448" t="str">
            <v>PINTURA INTERNA OU EXTERNA SOBRE MADEIRA NOVA,COM DUAS DEMAOS DE TINTA SINTETICA ALQUIDICA DE USO GERAL,SOBRE SUPERFICIEPREPARADA,CONFORME O ITEM 17.017.0100,EXCLUSIVE ESTE PREPARO</v>
          </cell>
          <cell r="C18448" t="str">
            <v>M2</v>
          </cell>
        </row>
        <row r="18449">
          <cell r="A18449" t="str">
            <v>17.017.0161-0</v>
          </cell>
          <cell r="B18449" t="str">
            <v>REPINTURA INTERNA OU EXTERNA SOBRE MADEIRA EM BOM ESTADO COMTINTA SINTETICA ALQUIDICA DE USO GERAL,INCLUSIVE LIXAMENTO,LIMPEZA E DUAS DEMAOS DE ACABAMENTO NA COR EXISTENTE</v>
          </cell>
          <cell r="C18449" t="str">
            <v>M2</v>
          </cell>
        </row>
        <row r="18450">
          <cell r="A18450" t="str">
            <v>17.017.0161-A</v>
          </cell>
          <cell r="B18450" t="str">
            <v>REPINTURA INTERNA OU EXTERNA SOBRE MADEIRA EM BOM ESTADO COMTINTA SINTETICA ALQUIDICA DE USO GERAL,INCLUSIVE LIXAMENTO,LIMPEZA E DUAS DEMAOS DE ACABAMENTO NA COR EXISTENTE</v>
          </cell>
          <cell r="C18450" t="str">
            <v>M2</v>
          </cell>
        </row>
        <row r="18451">
          <cell r="A18451" t="str">
            <v>17.017.0169-0</v>
          </cell>
          <cell r="B18451"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18451" t="str">
            <v>M2</v>
          </cell>
        </row>
        <row r="18452">
          <cell r="A18452" t="str">
            <v>17.017.0169-A</v>
          </cell>
          <cell r="B18452"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18452" t="str">
            <v>M2</v>
          </cell>
        </row>
        <row r="18453">
          <cell r="A18453" t="str">
            <v>17.017.0175-0</v>
          </cell>
          <cell r="B18453" t="str">
            <v>PINTURA INTERNA SOBRE MADEIRA NOVA,COM TRES DEMAOS DE ESMALTE SINTETICO ALTO BRILHO OU ACETINADO,APOS LIXAMENTO SOBRE SUPERFICIE PREPARADA COM MATERIAL DA MESMA LINHA DE FABRICACAO,CONFORME O ITEM 17.017.0100,EXCLUSIVE ESTE PREPARO</v>
          </cell>
          <cell r="C18453" t="str">
            <v>M2</v>
          </cell>
        </row>
        <row r="18454">
          <cell r="A18454" t="str">
            <v>17.017.0175-A</v>
          </cell>
          <cell r="B18454" t="str">
            <v>PINTURA INTERNA SOBRE MADEIRA NOVA,COM TRES DEMAOS DE ESMALTE SINTETICO ALTO BRILHO OU ACETINADO,APOS LIXAMENTO SOBRE SUPERFICIE PREPARADA COM MATERIAL DA MESMA LINHA DE FABRICACAO,CONFORME O ITEM 17.017.0100,EXCLUSIVE ESTE PREPARO</v>
          </cell>
          <cell r="C18454" t="str">
            <v>M2</v>
          </cell>
        </row>
        <row r="18455">
          <cell r="A18455" t="str">
            <v>17.017.0176-0</v>
          </cell>
          <cell r="B18455" t="str">
            <v>REPINTURA INTERNA SOBRE MADEIRA COM ESMALTE SINTETICO ALTO BRILHO OU ACETINADO,SOBRE SUPERFICIE JA PINTADA EM BOM ESTADO,APOS LIXAMENTO,LIMPEZA,DUAS DEMAOS DE ACABAMENTO COM MATERIAL DA MESMA LINHA DE FABRICACAO E NA COR EXISTENTE</v>
          </cell>
          <cell r="C18455" t="str">
            <v>M2</v>
          </cell>
        </row>
        <row r="18456">
          <cell r="A18456" t="str">
            <v>17.017.0176-A</v>
          </cell>
          <cell r="B18456" t="str">
            <v>REPINTURA INTERNA SOBRE MADEIRA COM ESMALTE SINTETICO ALTO BRILHO OU ACETINADO,SOBRE SUPERFICIE JA PINTADA EM BOM ESTADO,APOS LIXAMENTO,LIMPEZA,DUAS DEMAOS DE ACABAMENTO COM MATERIAL DA MESMA LINHA DE FABRICACAO E NA COR EXISTENTE</v>
          </cell>
          <cell r="C18456" t="str">
            <v>M2</v>
          </cell>
        </row>
        <row r="18457">
          <cell r="A18457" t="str">
            <v>17.017.0225-0</v>
          </cell>
          <cell r="B18457" t="str">
            <v>PINTURA DE RODAPES COM TINTA A OLEO BRILHANTE,SOBRE MADEIRANOVA,UMA DEMAO DE FUNDO SINTETICO NIVELADOR,UMA DEMAO DE MASSA PARA MADEIRA,LIXAMENTO E REMOCAO DO PO E DUAS DEMAOS DE ACABAMENTO</v>
          </cell>
          <cell r="C18457" t="str">
            <v>M</v>
          </cell>
        </row>
        <row r="18458">
          <cell r="A18458" t="str">
            <v>17.017.0225-A</v>
          </cell>
          <cell r="B18458" t="str">
            <v>PINTURA DE RODAPES COM TINTA A OLEO BRILHANTE,SOBRE MADEIRANOVA,UMA DEMAO DE FUNDO SINTETICO NIVELADOR,UMA DEMAO DE MASSA PARA MADEIRA,LIXAMENTO E REMOCAO DO PO E DUAS DEMAOS DE ACABAMENTO</v>
          </cell>
          <cell r="C18458" t="str">
            <v>M</v>
          </cell>
        </row>
        <row r="18459">
          <cell r="A18459" t="str">
            <v>17.017.0227-0</v>
          </cell>
          <cell r="B18459" t="str">
            <v>REPINTURA DE RODAPES EM BOM ESTADO,COM ESMALTE SINTETICO ALTO BRILHO OU ACETINADO,INCLUSIVE LIXAMENTO,LIMPEZA E DUAS DEMAOS DE ACABAMENTO NA COR EXISTENTE</v>
          </cell>
          <cell r="C18459" t="str">
            <v>M</v>
          </cell>
        </row>
        <row r="18460">
          <cell r="A18460" t="str">
            <v>17.017.0227-A</v>
          </cell>
          <cell r="B18460" t="str">
            <v>REPINTURA DE RODAPES EM BOM ESTADO,COM ESMALTE SINTETICO ALTO BRILHO OU ACETINADO,INCLUSIVE LIXAMENTO,LIMPEZA E DUAS DEMAOS DE ACABAMENTO NA COR EXISTENTE</v>
          </cell>
          <cell r="C18460" t="str">
            <v>M</v>
          </cell>
        </row>
        <row r="18461">
          <cell r="A18461" t="str">
            <v>17.017.0228-0</v>
          </cell>
          <cell r="B18461" t="str">
            <v>PINTURA DE RODAPES COM ESMALTE SINTETICO ALQUIDICO,SOBRE MADEIRA NOVA,UMA DEMAO DE FUNDO SINTETICO NIVELADOR,UMA DEMAO DE MASSA PARA MADEIRA,LIXAMENTO E REMOCAO DO PO E DUAS DEMAOSDE ACABAMENTO</v>
          </cell>
          <cell r="C18461" t="str">
            <v>M</v>
          </cell>
        </row>
        <row r="18462">
          <cell r="A18462" t="str">
            <v>17.017.0228-A</v>
          </cell>
          <cell r="B18462" t="str">
            <v>PINTURA DE RODAPES COM ESMALTE SINTETICO ALQUIDICO,SOBRE MADEIRA NOVA,UMA DEMAO DE FUNDO SINTETICO NIVELADOR,UMA DEMAO DE MASSA PARA MADEIRA,LIXAMENTO E REMOCAO DO PO E DUAS DEMAOSDE ACABAMENTO</v>
          </cell>
          <cell r="C18462" t="str">
            <v>M</v>
          </cell>
        </row>
        <row r="18463">
          <cell r="A18463" t="str">
            <v>17.017.0230-0</v>
          </cell>
          <cell r="B18463" t="str">
            <v>PINTURA DE RODAPES COM TINTA SINTETICA DE USO GERAL,SOBRE MADEIRA NOVA,UMA DEMAO DE FUNDO SINTETICO NIVELADOR,UMA DEMAODE MASSA PARA MADEIRA,LIXAMENTO E REMOCAO DO PO E DUAS DEMAOS DE ACABAMENTO</v>
          </cell>
          <cell r="C18463" t="str">
            <v>M</v>
          </cell>
        </row>
        <row r="18464">
          <cell r="A18464" t="str">
            <v>17.017.0230-A</v>
          </cell>
          <cell r="B18464" t="str">
            <v>PINTURA DE RODAPES COM TINTA SINTETICA DE USO GERAL,SOBRE MADEIRA NOVA,UMA DEMAO DE FUNDO SINTETICO NIVELADOR,UMA DEMAODE MASSA PARA MADEIRA,LIXAMENTO E REMOCAO DO PO E DUAS DEMAOS DE ACABAMENTO</v>
          </cell>
          <cell r="C18464" t="str">
            <v>M</v>
          </cell>
        </row>
        <row r="18465">
          <cell r="A18465" t="str">
            <v>17.017.0240-0</v>
          </cell>
          <cell r="B18465" t="str">
            <v>PINTURA DE RODAPES COM DUAS DEMAOS,DE ALTA CLASSE,DE ESMALTESINTETICO ALTO BRILHO OU ACETINADO,SOBRE MADEIRA NOVA,SOBRESUPERFICIE PREPARADA CONFORME O ITEM 17.017.0100,EXCLUSIVEESTE PREPARO</v>
          </cell>
          <cell r="C18465" t="str">
            <v>M</v>
          </cell>
        </row>
        <row r="18466">
          <cell r="A18466" t="str">
            <v>17.017.0240-A</v>
          </cell>
          <cell r="B18466" t="str">
            <v>PINTURA DE RODAPES COM DUAS DEMAOS,DE ALTA CLASSE,DE ESMALTESINTETICO ALTO BRILHO OU ACETINADO,SOBRE MADEIRA NOVA,SOBRESUPERFICIE PREPARADA CONFORME O ITEM 17.017.0100,EXCLUSIVEESTE PREPARO</v>
          </cell>
          <cell r="C18466" t="str">
            <v>M</v>
          </cell>
        </row>
        <row r="18467">
          <cell r="A18467" t="str">
            <v>17.017.0245-0</v>
          </cell>
          <cell r="B18467" t="str">
            <v>PINTURA LAQUEADA SOBRE MADEIRA NOVA COM VERNIZ A BASE DE NITROCELULOSE SOBRE SUPERFICIE PREPARADA COM MATERIAL DA MESMALINHA DO FABRICANTE,CONFORME O ITEM 17.017.0100,EXCLUSIVE ESTE PREPARO,INCLUSIVE SELADOR NITROCELULOSE E DUAS DEMAOS DEACABAMENTO</v>
          </cell>
          <cell r="C18467" t="str">
            <v>M2</v>
          </cell>
        </row>
        <row r="18468">
          <cell r="A18468" t="str">
            <v>17.017.0245-A</v>
          </cell>
          <cell r="B18468" t="str">
            <v>PINTURA LAQUEADA SOBRE MADEIRA NOVA COM VERNIZ A BASE DE NITROCELULOSE SOBRE SUPERFICIE PREPARADA COM MATERIAL DA MESMALINHA DO FABRICANTE,CONFORME O ITEM 17.017.0100,EXCLUSIVE ESTE PREPARO,INCLUSIVE SELADOR NITROCELULOSE E DUAS DEMAOS DEACABAMENTO</v>
          </cell>
          <cell r="C18468" t="str">
            <v>M2</v>
          </cell>
        </row>
        <row r="18469">
          <cell r="A18469" t="str">
            <v>17.017.0300-1</v>
          </cell>
          <cell r="B18469" t="str">
            <v>PINTURA INTERNA OU EXTERNA SOBRE FERRO COM TINTA A OLEO BRILHANTE,INCLUSIVE LIXAMENTO,LIMPEZA,UMA DEMAO DE TINTA ANTIOXIDO E DUAS DEMAOS DE ACABAMENTO</v>
          </cell>
          <cell r="C18469" t="str">
            <v>M2</v>
          </cell>
        </row>
        <row r="18470">
          <cell r="A18470" t="str">
            <v>17.017.0300-B</v>
          </cell>
          <cell r="B18470" t="str">
            <v>PINTURA INTERNA OU EXTERNA SOBRE FERRO COM TINTA A OLEO BRILHANTE,INCLUSIVE LIXAMENTO,LIMPEZA,UMA DEMAO DE TINTA ANTIOXIDO E DUAS DEMAOS DE ACABAMENTO</v>
          </cell>
          <cell r="C18470" t="str">
            <v>M2</v>
          </cell>
        </row>
        <row r="18471">
          <cell r="A18471" t="str">
            <v>17.017.0301-0</v>
          </cell>
          <cell r="B18471" t="str">
            <v>REPINTURA INTERNA OU EXTERNA SOBRE FERRO COM TINTA A OLEO BRILHANTE,INCLUSIVE LIXAMENTO LEVE,LIMPEZA,UMA DEMAO DE ANTIOXIDO E UMA DEMAO DE ACABAMENTO NA COR EXISTENTE</v>
          </cell>
          <cell r="C18471" t="str">
            <v>M2</v>
          </cell>
        </row>
        <row r="18472">
          <cell r="A18472" t="str">
            <v>17.017.0301-A</v>
          </cell>
          <cell r="B18472" t="str">
            <v>REPINTURA INTERNA OU EXTERNA SOBRE FERRO COM TINTA A OLEO BRILHANTE,INCLUSIVE LIXAMENTO LEVE,LIMPEZA,UMA DEMAO DE ANTIOXIDO E UMA DEMAO DE ACABAMENTO NA COR EXISTENTE</v>
          </cell>
          <cell r="C18472" t="str">
            <v>M2</v>
          </cell>
        </row>
        <row r="18473">
          <cell r="A18473" t="str">
            <v>17.017.0320-0</v>
          </cell>
          <cell r="B18473" t="str">
            <v>PINTURA INTERNA OU EXTERNA SOBRE FERRO,COM ESMALTE SINTETICOBRILHANTE OU ACETINADO APOS LIXAMENTO,LIMPEZA,DESENGORDURAMENTO,UMA DEMAO DE FUNDO ANTICORROSIVO NA COR LARANJA DE SECAGEM RAPIDA E DUAS DEMAOS DE ACABAMENTO</v>
          </cell>
          <cell r="C18473" t="str">
            <v>M2</v>
          </cell>
        </row>
        <row r="18474">
          <cell r="A18474" t="str">
            <v>17.017.0320-A</v>
          </cell>
          <cell r="B18474" t="str">
            <v>PINTURA INTERNA OU EXTERNA SOBRE FERRO,COM ESMALTE SINTETICOBRILHANTE OU ACETINADO APOS LIXAMENTO,LIMPEZA,DESENGORDURAMENTO,UMA DEMAO DE FUNDO ANTICORROSIVO NA COR LARANJA DE SECAGEM RAPIDA E DUAS DEMAOS DE ACABAMENTO</v>
          </cell>
          <cell r="C18474" t="str">
            <v>M2</v>
          </cell>
        </row>
        <row r="18475">
          <cell r="A18475" t="str">
            <v>17.017.0321-0</v>
          </cell>
          <cell r="B18475" t="str">
            <v>REPINTURA INTERNA OU EXTERNA SOBRE FERRO EM BOM ESTADO,NAS CONDICOES DO ITEM 17.017.0320 E NA COR EXISTENTE</v>
          </cell>
          <cell r="C18475" t="str">
            <v>M2</v>
          </cell>
        </row>
        <row r="18476">
          <cell r="A18476" t="str">
            <v>17.017.0321-A</v>
          </cell>
          <cell r="B18476" t="str">
            <v>REPINTURA INTERNA OU EXTERNA SOBRE FERRO EM BOM ESTADO,NAS CONDICOES DO ITEM 17.017.0320 E NA COR EXISTENTE</v>
          </cell>
          <cell r="C18476" t="str">
            <v>M2</v>
          </cell>
        </row>
        <row r="18477">
          <cell r="A18477" t="str">
            <v>17.017.0350-0</v>
          </cell>
          <cell r="B18477" t="str">
            <v>PINTURA INTERNA OU EXTERNA SOBRE FERRO GALVANIZADO OU ALUMINIO,USANDO FUNDO PARA GALVANIZADO,INCLUSIVE LIXAMENTO LEVE,LIMPEZA,DESENGORDURAMENTO E DUAS DEMAOS DE ACABAMENTO COM ESMALTE SINTETICO BRILHANTE OU ACETINADO</v>
          </cell>
          <cell r="C18477" t="str">
            <v>M2</v>
          </cell>
        </row>
        <row r="18478">
          <cell r="A18478" t="str">
            <v>17.017.0350-A</v>
          </cell>
          <cell r="B18478" t="str">
            <v>PINTURA INTERNA OU EXTERNA SOBRE FERRO GALVANIZADO OU ALUMINIO,USANDO FUNDO PARA GALVANIZADO,INCLUSIVE LIXAMENTO LEVE,LIMPEZA,DESENGORDURAMENTO E DUAS DEMAOS DE ACABAMENTO COM ESMALTE SINTETICO BRILHANTE OU ACETINADO</v>
          </cell>
          <cell r="C18478" t="str">
            <v>M2</v>
          </cell>
        </row>
        <row r="18479">
          <cell r="A18479" t="str">
            <v>17.017.0360-0</v>
          </cell>
          <cell r="B18479" t="str">
            <v>PINTURA INTERNA OU EXTERNA SOBRE FERRO COM TINTA TIPO GRAFITE EM DUAS DEMAOS APOS LIXAMENTO,LIMPEZA E UMA DEMAO DE TINTAANTIOXIDO</v>
          </cell>
          <cell r="C18479" t="str">
            <v>M2</v>
          </cell>
        </row>
        <row r="18480">
          <cell r="A18480" t="str">
            <v>17.017.0360-A</v>
          </cell>
          <cell r="B18480" t="str">
            <v>PINTURA INTERNA OU EXTERNA SOBRE FERRO COM TINTA TIPO GRAFITE EM DUAS DEMAOS APOS LIXAMENTO,LIMPEZA E UMA DEMAO DE TINTAANTIOXIDO</v>
          </cell>
          <cell r="C18480" t="str">
            <v>M2</v>
          </cell>
        </row>
        <row r="18481">
          <cell r="A18481" t="str">
            <v>17.017.0361-0</v>
          </cell>
          <cell r="B18481" t="str">
            <v>REPINTURA INTERNA OU EXTERNA SOBRE FERRO EM BOM ESTADO,COM TINTA GRAFITE EM DUAS DEMAOS APOS LIXAMENTO LEVE,LIMPEZA,DESENGORDURAMENTO E FUNDO ANTICORROSIVO NA COR LARANJA DE SECAGEM RAPIDA,OU UTILIZAR DIRETAMENTE SOBRE O METAL TINTA GRAFITEDE DUPLA ACAO</v>
          </cell>
          <cell r="C18481" t="str">
            <v>M2</v>
          </cell>
        </row>
        <row r="18482">
          <cell r="A18482" t="str">
            <v>17.017.0361-A</v>
          </cell>
          <cell r="B18482" t="str">
            <v>REPINTURA INTERNA OU EXTERNA SOBRE FERRO EM BOM ESTADO,COM TINTA GRAFITE EM DUAS DEMAOS APOS LIXAMENTO LEVE,LIMPEZA,DESENGORDURAMENTO E FUNDO ANTICORROSIVO NA COR LARANJA DE SECAGEM RAPIDA,OU UTILIZAR DIRETAMENTE SOBRE O METAL TINTA GRAFITEDE DUPLA ACAO</v>
          </cell>
          <cell r="C18482" t="str">
            <v>M2</v>
          </cell>
        </row>
        <row r="18483">
          <cell r="A18483" t="str">
            <v>17.017.0362-0</v>
          </cell>
          <cell r="B18483" t="str">
            <v>UMA DEMAO ADICIONAL DE PINTURA NOS SERVICOS DOS ITENS 17.017.0360 OU 17.017.0361</v>
          </cell>
          <cell r="C18483" t="str">
            <v>M2</v>
          </cell>
        </row>
        <row r="18484">
          <cell r="A18484" t="str">
            <v>17.017.0362-A</v>
          </cell>
          <cell r="B18484" t="str">
            <v>UMA DEMAO ADICIONAL DE PINTURA NOS SERVICOS DOS ITENS 17.017.0360 OU 17.017.0361</v>
          </cell>
          <cell r="C18484" t="str">
            <v>M2</v>
          </cell>
        </row>
        <row r="18485">
          <cell r="A18485" t="str">
            <v>17.017.0365-0</v>
          </cell>
          <cell r="B18485" t="str">
            <v>PRIMER CONVERTEDOR DE FERRUGEM EM FUNDO DE PROTECAO,EM DUASDEMAOS.FORNECIMENTO E APLICACAO</v>
          </cell>
          <cell r="C18485" t="str">
            <v>M2</v>
          </cell>
        </row>
        <row r="18486">
          <cell r="A18486" t="str">
            <v>17.017.0365-A</v>
          </cell>
          <cell r="B18486" t="str">
            <v>PRIMER CONVERTEDOR DE FERRUGEM EM FUNDO DE PROTECAO,EM DUASDEMAOS.FORNECIMENTO E APLICACAO</v>
          </cell>
          <cell r="C18486" t="str">
            <v>M2</v>
          </cell>
        </row>
        <row r="18487">
          <cell r="A18487" t="str">
            <v>17.017.0370-0</v>
          </cell>
          <cell r="B18487" t="str">
            <v>PINTURA COM ESMALTE SINTETICO A BASE D'AGUA ALTO BRILHO OU ACETINADO,PARA USO HOSPITALAR,SOBRE MADEIRAS E METAIS,AREAS INTERNAS OU EXTERNAS,INCLUSIVE LIXAMENTO,UMA DEMAO DE SELADORACRILICO,DUAS DEMAOS DE MASSA ACRILICA E DUAS DEMAOS DE ACABAMENTO</v>
          </cell>
          <cell r="C18487" t="str">
            <v>M2</v>
          </cell>
        </row>
        <row r="18488">
          <cell r="A18488" t="str">
            <v>17.017.0370-A</v>
          </cell>
          <cell r="B18488" t="str">
            <v>PINTURA COM ESMALTE SINTETICO A BASE D'AGUA ALTO BRILHO OU ACETINADO,PARA USO HOSPITALAR,SOBRE MADEIRAS E METAIS,AREAS INTERNAS OU EXTERNAS,INCLUSIVE LIXAMENTO,UMA DEMAO DE SELADORACRILICO,DUAS DEMAOS DE MASSA ACRILICA E DUAS DEMAOS DE ACABAMENTO</v>
          </cell>
          <cell r="C18488" t="str">
            <v>M2</v>
          </cell>
        </row>
        <row r="18489">
          <cell r="A18489" t="str">
            <v>17.018.0010-0</v>
          </cell>
          <cell r="B18489" t="str">
            <v>PREPARO DE SUPERFICIES NOVAS,COM REVESTIMENTO LISO,INTERIOR,INCLUSIVE RASPAGEM,LIMPEZA,UMA DEMAO DE SELADOR,UMA DEMAO DEMASSA CORRIDA E LIXAMENTOS NECESSARIOS</v>
          </cell>
          <cell r="C18489" t="str">
            <v>M2</v>
          </cell>
        </row>
        <row r="18490">
          <cell r="A18490" t="str">
            <v>17.018.0010-A</v>
          </cell>
          <cell r="B18490" t="str">
            <v>PREPARO DE SUPERFICIES NOVAS,COM REVESTIMENTO LISO,INTERIOR,INCLUSIVE RASPAGEM,LIMPEZA,UMA DEMAO DE SELADOR,UMA DEMAO DEMASSA CORRIDA E LIXAMENTOS NECESSARIOS</v>
          </cell>
          <cell r="C18490" t="str">
            <v>M2</v>
          </cell>
        </row>
        <row r="18491">
          <cell r="A18491" t="str">
            <v>17.018.0015-0</v>
          </cell>
          <cell r="B18491" t="str">
            <v>PINTURA COM SELADOR ACRILICO,EM UMA DEMAO,SOBRE EMBOCO EXISTENTE</v>
          </cell>
          <cell r="C18491" t="str">
            <v>M2</v>
          </cell>
        </row>
        <row r="18492">
          <cell r="A18492" t="str">
            <v>17.018.0015-A</v>
          </cell>
          <cell r="B18492" t="str">
            <v>PINTURA COM SELADOR ACRILICO,EM UMA DEMAO,SOBRE EMBOCO EXISTENTE</v>
          </cell>
          <cell r="C18492" t="str">
            <v>M2</v>
          </cell>
        </row>
        <row r="18493">
          <cell r="A18493" t="str">
            <v>17.018.0020-0</v>
          </cell>
          <cell r="B18493" t="str">
            <v>PINTURA COM TINTA LATEX,CLASSIFICACAO ECONOMICA (NBR 15079),FOSCA EM REVESTIMENTO LISO,INTERIOR,ACABAMENTO PADRAO,EM DUAS DEMAOS SOBRE A SUPERFICIE PREPARADA,CONFORME O ITEM 17.018.0010,EXCLUSIVE ESTE PREPARO</v>
          </cell>
          <cell r="C18493" t="str">
            <v>M2</v>
          </cell>
        </row>
        <row r="18494">
          <cell r="A18494" t="str">
            <v>17.018.0020-A</v>
          </cell>
          <cell r="B18494" t="str">
            <v>PINTURA COM TINTA LATEX,CLASSIFICACAO ECONOMICA (NBR 15079),FOSCA EM REVESTIMENTO LISO,INTERIOR,ACABAMENTO PADRAO,EM DUAS DEMAOS SOBRE A SUPERFICIE PREPARADA,CONFORME O ITEM 17.018.0010,EXCLUSIVE ESTE PREPARO</v>
          </cell>
          <cell r="C18494" t="str">
            <v>M2</v>
          </cell>
        </row>
        <row r="18495">
          <cell r="A18495" t="str">
            <v>17.018.0031-0</v>
          </cell>
          <cell r="B18495" t="str">
            <v>PINTURA COM TINTA LATEX,CLASSIFICACAO PREMIUM OU STANDARD (NBR 15079),FOSCA EM REVESTIMENTO LISO,INTERIOR,ACABAMENTO EMALTA CLASSE,EM TRES DEMAOS E MAIS UMA DEMAO DE MASSA CORRIDAE LIXAMENTO,SOBRE SUPERFICIE JA PREPARADA,CONFORME O ITEM 17.018.0010,EXCLUSIVE ESTE PREPARO</v>
          </cell>
          <cell r="C18495" t="str">
            <v>M2</v>
          </cell>
        </row>
        <row r="18496">
          <cell r="A18496" t="str">
            <v>17.018.0031-A</v>
          </cell>
          <cell r="B18496" t="str">
            <v>PINTURA COM TINTA LATEX,CLASSIFICACAO PREMIUM OU STANDARD (NBR 15079),FOSCA EM REVESTIMENTO LISO,INTERIOR,ACABAMENTO EMALTA CLASSE,EM TRES DEMAOS E MAIS UMA DEMAO DE MASSA CORRIDAE LIXAMENTO,SOBRE SUPERFICIE JA PREPARADA,CONFORME O ITEM 17.018.0010,EXCLUSIVE ESTE PREPARO</v>
          </cell>
          <cell r="C18496" t="str">
            <v>M2</v>
          </cell>
        </row>
        <row r="18497">
          <cell r="A18497" t="str">
            <v>17.018.0041-0</v>
          </cell>
          <cell r="B18497" t="str">
            <v>UMA DEMAO ADICIONAL DE PINTURA DE ACABAMENTO NOS SERVICOS DOS ITENS 17.018.0020 E 17.018.0031</v>
          </cell>
          <cell r="C18497" t="str">
            <v>M2</v>
          </cell>
        </row>
        <row r="18498">
          <cell r="A18498" t="str">
            <v>17.018.0041-A</v>
          </cell>
          <cell r="B18498" t="str">
            <v>UMA DEMAO ADICIONAL DE PINTURA DE ACABAMENTO NOS SERVICOS DOS ITENS 17.018.0020 E 17.018.0031</v>
          </cell>
          <cell r="C18498" t="str">
            <v>M2</v>
          </cell>
        </row>
        <row r="18499">
          <cell r="A18499" t="str">
            <v>17.018.0044-0</v>
          </cell>
          <cell r="B18499" t="str">
            <v>REPINTURA COM TINTA LATEX,CLASSIFICACAO ECONOMICA (NBR 15079),PARA INTERIOR,SOBRE SUPERFICIE EM BOM ESTADO E NA COR EXISTENTE,INCLUSIVE LIMPEZA,LEVE LIXAMENTO COM LIXA FINA,UMA DEMAO DE FUNDO PREEPARADOR E UMA DE ACABAMENTO</v>
          </cell>
          <cell r="C18499" t="str">
            <v>M2</v>
          </cell>
        </row>
        <row r="18500">
          <cell r="A18500" t="str">
            <v>17.018.0044-A</v>
          </cell>
          <cell r="B18500" t="str">
            <v>REPINTURA COM TINTA LATEX,CLASSIFICACAO ECONOMICA (NBR 15079),PARA INTERIOR,SOBRE SUPERFICIE EM BOM ESTADO E NA COR EXISTENTE,INCLUSIVE LIMPEZA,LEVE LIXAMENTO COM LIXA FINA,UMA DEMAO DE FUNDO PREEPARADOR E UMA DE ACABAMENTO</v>
          </cell>
          <cell r="C18500" t="str">
            <v>M2</v>
          </cell>
        </row>
        <row r="18501">
          <cell r="A18501" t="str">
            <v>17.018.0050-0</v>
          </cell>
          <cell r="B18501" t="str">
            <v>PINTURA COM TINTA LATEX,CLASSIFICACAO STANDARD OU PREMIUM,PARA INTERIOR OU EXTERIOR (NBR 15079),SOBRE CHAPISCO,INCLUSIVESELADOR E DUAS DEMAOS DE ACABAMENTO</v>
          </cell>
          <cell r="C18501" t="str">
            <v>M2</v>
          </cell>
        </row>
        <row r="18502">
          <cell r="A18502" t="str">
            <v>17.018.0050-A</v>
          </cell>
          <cell r="B18502" t="str">
            <v>PINTURA COM TINTA LATEX,CLASSIFICACAO STANDARD OU PREMIUM,PARA INTERIOR OU EXTERIOR (NBR 15079),SOBRE CHAPISCO,INCLUSIVESELADOR E DUAS DEMAOS DE ACABAMENTO</v>
          </cell>
          <cell r="C18502" t="str">
            <v>M2</v>
          </cell>
        </row>
        <row r="18503">
          <cell r="A18503" t="str">
            <v>17.018.0060-0</v>
          </cell>
          <cell r="B18503" t="str">
            <v>PREPARO DE SUPERFICIES NOVAS,COM REVESTIMENTO LISO INTERNO OU EXTERNO,INCLUSIVE UMA DEMAO DE SELADOR ACRILICO,DUAS DEMAOS DE MASSA ACRILICA E LIXAMENTOS NECESSARIOS</v>
          </cell>
          <cell r="C18503" t="str">
            <v>M2</v>
          </cell>
        </row>
        <row r="18504">
          <cell r="A18504" t="str">
            <v>17.018.0060-A</v>
          </cell>
          <cell r="B18504" t="str">
            <v>PREPARO DE SUPERFICIES NOVAS,COM REVESTIMENTO LISO INTERNO OU EXTERNO,INCLUSIVE UMA DEMAO DE SELADOR ACRILICO,DUAS DEMAOS DE MASSA ACRILICA E LIXAMENTOS NECESSARIOS</v>
          </cell>
          <cell r="C18504" t="str">
            <v>M2</v>
          </cell>
        </row>
        <row r="18505">
          <cell r="A18505" t="str">
            <v>17.018.0080-0</v>
          </cell>
          <cell r="B18505" t="str">
            <v>PINTURA COM TINTA LATEX,CLASSIFICACAO STANDARD (NBR 15079),PARA EXTERIOR,INCLUSIVE LIXAMENTOS,LIMPEZA,UMA DEMAO DE SELADOR ACRILICO E DUAS DEMAOS DE ACABAMENTO</v>
          </cell>
          <cell r="C18505" t="str">
            <v>M2</v>
          </cell>
        </row>
        <row r="18506">
          <cell r="A18506" t="str">
            <v>17.018.0080-A</v>
          </cell>
          <cell r="B18506" t="str">
            <v>PINTURA COM TINTA LATEX,CLASSIFICACAO STANDARD (NBR 15079),PARA EXTERIOR,INCLUSIVE LIXAMENTOS,LIMPEZA,UMA DEMAO DE SELADOR ACRILICO E DUAS DEMAOS DE ACABAMENTO</v>
          </cell>
          <cell r="C18506" t="str">
            <v>M2</v>
          </cell>
        </row>
        <row r="18507">
          <cell r="A18507" t="str">
            <v>17.018.0081-0</v>
          </cell>
          <cell r="B18507" t="str">
            <v>UMA DEMAO ADICIONAL DE PINTURA DE ACABAMENTO NO SERVICO DO ITEM 17.018.0080</v>
          </cell>
          <cell r="C18507" t="str">
            <v>M2</v>
          </cell>
        </row>
        <row r="18508">
          <cell r="A18508" t="str">
            <v>17.018.0081-A</v>
          </cell>
          <cell r="B18508" t="str">
            <v>UMA DEMAO ADICIONAL DE PINTURA DE ACABAMENTO NO SERVICO DO ITEM 17.018.0080</v>
          </cell>
          <cell r="C18508" t="str">
            <v>M2</v>
          </cell>
        </row>
        <row r="18509">
          <cell r="A18509" t="str">
            <v>17.018.0082-0</v>
          </cell>
          <cell r="B18509" t="str">
            <v>REPINTURA COM TINTA LATEX ACETINADA,CLASSIFICACAO PREMIUM OUSTANDARD (NBR 15079),PARA EXTERIOR,SOBRE SUPERFICIE EM BOMESTADO E NA COR EXISTENTE,INCLUSIVE LIMPEZA,LIXAMENTO COM LIXA FINA,UMA DEMAO DE FUNDO PREPARADOR E UMA DE ACABAMENTO</v>
          </cell>
          <cell r="C18509" t="str">
            <v>M2</v>
          </cell>
        </row>
        <row r="18510">
          <cell r="A18510" t="str">
            <v>17.018.0082-A</v>
          </cell>
          <cell r="B18510" t="str">
            <v>REPINTURA COM TINTA LATEX ACETINADA,CLASSIFICACAO PREMIUM OUSTANDARD (NBR 15079),PARA EXTERIOR,SOBRE SUPERFICIE EM BOMESTADO E NA COR EXISTENTE,INCLUSIVE LIMPEZA,LIXAMENTO COM LIXA FINA,UMA DEMAO DE FUNDO PREPARADOR E UMA DE ACABAMENTO</v>
          </cell>
          <cell r="C18510" t="str">
            <v>M2</v>
          </cell>
        </row>
        <row r="18511">
          <cell r="A18511" t="str">
            <v>17.018.0110-0</v>
          </cell>
          <cell r="B18511"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cell r="C18511" t="str">
            <v>M2</v>
          </cell>
        </row>
        <row r="18512">
          <cell r="A18512" t="str">
            <v>17.018.0110-A</v>
          </cell>
          <cell r="B18512"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cell r="C18512" t="str">
            <v>M2</v>
          </cell>
        </row>
        <row r="18513">
          <cell r="A18513" t="str">
            <v>17.018.0111-0</v>
          </cell>
          <cell r="B18513" t="str">
            <v>PINTURA COM TINTA LATEX SEMIBRILHANTE,FOSCA OU ACETINADA,CLASSIFICACAO PREMIUM OU STANDARD (NBR 15079),PARA INTERIOR E EXTERIOR,BRANCA OU COLORIDA,SOBRE CONCRETO APICOADO,INCLUSIVELIXAMENTO,UMA DEMAO DE SELADOR ACRILICO E DUAS DEMAOS DE ACABAMENTO</v>
          </cell>
          <cell r="C18513" t="str">
            <v>M2</v>
          </cell>
        </row>
        <row r="18514">
          <cell r="A18514" t="str">
            <v>17.018.0111-A</v>
          </cell>
          <cell r="B18514" t="str">
            <v>PINTURA COM TINTA LATEX SEMIBRILHANTE,FOSCA OU ACETINADA,CLASSIFICACAO PREMIUM OU STANDARD (NBR 15079),PARA INTERIOR E EXTERIOR,BRANCA OU COLORIDA,SOBRE CONCRETO APICOADO,INCLUSIVELIXAMENTO,UMA DEMAO DE SELADOR ACRILICO E DUAS DEMAOS DE ACABAMENTO</v>
          </cell>
          <cell r="C18514" t="str">
            <v>M2</v>
          </cell>
        </row>
        <row r="18515">
          <cell r="A18515" t="str">
            <v>17.018.0112-0</v>
          </cell>
          <cell r="B18515"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18515" t="str">
            <v>M2</v>
          </cell>
        </row>
        <row r="18516">
          <cell r="A18516" t="str">
            <v>17.018.0112-A</v>
          </cell>
          <cell r="B18516"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18516" t="str">
            <v>M2</v>
          </cell>
        </row>
        <row r="18517">
          <cell r="A18517" t="str">
            <v>17.018.0113-0</v>
          </cell>
          <cell r="B18517"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18517" t="str">
            <v>M2</v>
          </cell>
        </row>
        <row r="18518">
          <cell r="A18518" t="str">
            <v>17.018.0113-A</v>
          </cell>
          <cell r="B18518"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18518" t="str">
            <v>M2</v>
          </cell>
        </row>
        <row r="18519">
          <cell r="A18519" t="str">
            <v>17.018.0115-0</v>
          </cell>
          <cell r="B18519"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18519" t="str">
            <v>M2</v>
          </cell>
        </row>
        <row r="18520">
          <cell r="A18520" t="str">
            <v>17.018.0115-A</v>
          </cell>
          <cell r="B18520"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18520" t="str">
            <v>M2</v>
          </cell>
        </row>
        <row r="18521">
          <cell r="A18521" t="str">
            <v>17.018.0116-0</v>
          </cell>
          <cell r="B18521" t="str">
            <v>UMA DEMAO ADICIONAL DE PINTURA DE ACABAMENTO NOS SERVICOS DOS ITENS 17.018.0110 OU 17.018.0115</v>
          </cell>
          <cell r="C18521" t="str">
            <v>M2</v>
          </cell>
        </row>
        <row r="18522">
          <cell r="A18522" t="str">
            <v>17.018.0116-A</v>
          </cell>
          <cell r="B18522" t="str">
            <v>UMA DEMAO ADICIONAL DE PINTURA DE ACABAMENTO NOS SERVICOS DOS ITENS 17.018.0110 OU 17.018.0115</v>
          </cell>
          <cell r="C18522" t="str">
            <v>M2</v>
          </cell>
        </row>
        <row r="18523">
          <cell r="A18523" t="str">
            <v>17.018.0117-0</v>
          </cell>
          <cell r="B18523"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cell r="C18523" t="str">
            <v>M2</v>
          </cell>
        </row>
        <row r="18524">
          <cell r="A18524" t="str">
            <v>17.018.0117-A</v>
          </cell>
          <cell r="B18524"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cell r="C18524" t="str">
            <v>M2</v>
          </cell>
        </row>
        <row r="18525">
          <cell r="A18525" t="str">
            <v>17.018.0185-0</v>
          </cell>
          <cell r="B18525" t="str">
            <v>TEXTURA ACRILICA NA COR BRANCA,ACABAMENTO FOSCO,PARA INTERIOR OU EXTERIOR,APLICADAS EM DUAS DEMAOS SOBRE CONCRETO,ALVENARIA,BLOCO DE CONCRETO,CIMENTO SEM AMIANTO OU REVESTIMENTO</v>
          </cell>
          <cell r="C18525" t="str">
            <v>M2</v>
          </cell>
        </row>
        <row r="18526">
          <cell r="A18526" t="str">
            <v>17.018.0185-A</v>
          </cell>
          <cell r="B18526" t="str">
            <v>TEXTURA ACRILICA NA COR BRANCA,ACABAMENTO FOSCO,PARA INTERIOR OU EXTERIOR,APLICADAS EM DUAS DEMAOS SOBRE CONCRETO,ALVENARIA,BLOCO DE CONCRETO,CIMENTO SEM AMIANTO OU REVESTIMENTO</v>
          </cell>
          <cell r="C18526" t="str">
            <v>M2</v>
          </cell>
        </row>
        <row r="18527">
          <cell r="A18527" t="str">
            <v>17.018.0190-0</v>
          </cell>
          <cell r="B18527" t="str">
            <v>PINTURA A BASE DE RESINA ACRILICA SOBRE AZULEJOS E PASTILHASEM AREAS INTERNAS E EXTERNAS,EM TRES DEMAOS</v>
          </cell>
          <cell r="C18527" t="str">
            <v>M2</v>
          </cell>
        </row>
        <row r="18528">
          <cell r="A18528" t="str">
            <v>17.018.0190-A</v>
          </cell>
          <cell r="B18528" t="str">
            <v>PINTURA A BASE DE RESINA ACRILICA SOBRE AZULEJOS E PASTILHASEM AREAS INTERNAS E EXTERNAS,EM TRES DEMAOS</v>
          </cell>
          <cell r="C18528" t="str">
            <v>M2</v>
          </cell>
        </row>
        <row r="18529">
          <cell r="A18529" t="str">
            <v>17.018.0200-0</v>
          </cell>
          <cell r="B18529" t="str">
            <v>PINTURA EM PEDRAS NATURAIS (ARDOSIA,PEDRA MINEIRA E ETC) A BASE DE RESINA ACRILICA,INCLUSIVE LIMPEZA E DUAS DEMAOS</v>
          </cell>
          <cell r="C18529" t="str">
            <v>M2</v>
          </cell>
        </row>
        <row r="18530">
          <cell r="A18530" t="str">
            <v>17.018.0200-A</v>
          </cell>
          <cell r="B18530" t="str">
            <v>PINTURA EM PEDRAS NATURAIS (ARDOSIA,PEDRA MINEIRA E ETC) A BASE DE RESINA ACRILICA,INCLUSIVE LIMPEZA E DUAS DEMAOS</v>
          </cell>
          <cell r="C18530" t="str">
            <v>M2</v>
          </cell>
        </row>
        <row r="18531">
          <cell r="A18531" t="str">
            <v>17.018.0210-0</v>
          </cell>
          <cell r="B18531" t="str">
            <v>PINTURA SOBRE TELHAS CERAMICAS,COM IMPERMEABILIZANTE INCOLORA BASE DE SILICONE,INCLUSIVE LIMPEZA E DUAS DEMAOS DE ACABAMENTO</v>
          </cell>
          <cell r="C18531" t="str">
            <v>M2</v>
          </cell>
        </row>
        <row r="18532">
          <cell r="A18532" t="str">
            <v>17.018.0210-A</v>
          </cell>
          <cell r="B18532" t="str">
            <v>PINTURA SOBRE TELHAS CERAMICAS,COM IMPERMEABILIZANTE INCOLORA BASE DE SILICONE,INCLUSIVE LIMPEZA E DUAS DEMAOS DE ACABAMENTO</v>
          </cell>
          <cell r="C18532" t="str">
            <v>M2</v>
          </cell>
        </row>
        <row r="18533">
          <cell r="A18533" t="str">
            <v>17.018.0250-0</v>
          </cell>
          <cell r="B18533" t="str">
            <v>PINTURA COM TINTA LATEX SEMIBRILHANTE OU FOSCA,CLASSIFICACAOPREMIUM OU STANDARD (NBR 15079),PARA INTERIOR OU EXTERIOR,SISTEMA TINTOMETRICO,INCLUSIVE LIXAMENTO,UMA DEMAO DE SELADORACRILICO E DUAS DEMAOS DE ACABAMENTO</v>
          </cell>
          <cell r="C18533" t="str">
            <v>M2</v>
          </cell>
        </row>
        <row r="18534">
          <cell r="A18534" t="str">
            <v>17.018.0250-A</v>
          </cell>
          <cell r="B18534" t="str">
            <v>PINTURA COM TINTA LATEX SEMIBRILHANTE OU FOSCA,CLASSIFICACAOPREMIUM OU STANDARD (NBR 15079),PARA INTERIOR OU EXTERIOR,SISTEMA TINTOMETRICO,INCLUSIVE LIXAMENTO,UMA DEMAO DE SELADORACRILICO E DUAS DEMAOS DE ACABAMENTO</v>
          </cell>
          <cell r="C18534" t="str">
            <v>M2</v>
          </cell>
        </row>
        <row r="18535">
          <cell r="A18535" t="str">
            <v>17.018.0251-0</v>
          </cell>
          <cell r="B18535" t="str">
            <v>PINTURA COM TINTA LATEX SEMIBRILHANTE OU FOSCA,CLASSIFICACAOPREMIUM OU STANDARD (NBR 15079),PARA INTERIOR OU EXTERIOR,PARA SUPERFICIE APICOADA,SISTEMA TINTOMETRICO,INCLUSIVE LIXAMENTO,UMA DEMAO DE SELADOR ACRILICO E DUAS DEMAOS DE ACABAMENTO</v>
          </cell>
          <cell r="C18535" t="str">
            <v>M2</v>
          </cell>
        </row>
        <row r="18536">
          <cell r="A18536" t="str">
            <v>17.018.0251-A</v>
          </cell>
          <cell r="B18536" t="str">
            <v>PINTURA COM TINTA LATEX SEMIBRILHANTE OU FOSCA,CLASSIFICACAOPREMIUM OU STANDARD (NBR 15079),PARA INTERIOR OU EXTERIOR,PARA SUPERFICIE APICOADA,SISTEMA TINTOMETRICO,INCLUSIVE LIXAMENTO,UMA DEMAO DE SELADOR ACRILICO E DUAS DEMAOS DE ACABAMENTO</v>
          </cell>
          <cell r="C18536" t="str">
            <v>M2</v>
          </cell>
        </row>
        <row r="18537">
          <cell r="A18537" t="str">
            <v>17.018.0252-0</v>
          </cell>
          <cell r="B18537" t="str">
            <v>PINTURA COM TINTA LATEX SEMIBRILHANTE OU FOSCA,CLASSIFICACAOPREMIUM OU STANDARD (NBR 15079),PARA INTERIOR OU EXTERIOR,SISTEMA TINTOMETRICO,INCLUSIVE LIXAMENTO,UMA DEMAO DE SELADORACRILICO,DEMAO DE MEIA MASSA E DUAS DEMAOS DE ACABAMENTO</v>
          </cell>
          <cell r="C18537" t="str">
            <v>M2</v>
          </cell>
        </row>
        <row r="18538">
          <cell r="A18538" t="str">
            <v>17.018.0252-A</v>
          </cell>
          <cell r="B18538" t="str">
            <v>PINTURA COM TINTA LATEX SEMIBRILHANTE OU FOSCA,CLASSIFICACAOPREMIUM OU STANDARD (NBR 15079),PARA INTERIOR OU EXTERIOR,SISTEMA TINTOMETRICO,INCLUSIVE LIXAMENTO,UMA DEMAO DE SELADORACRILICO,DEMAO DE MEIA MASSA E DUAS DEMAOS DE ACABAMENTO</v>
          </cell>
          <cell r="C18538" t="str">
            <v>M2</v>
          </cell>
        </row>
        <row r="18539">
          <cell r="A18539" t="str">
            <v>17.018.0253-0</v>
          </cell>
          <cell r="B18539" t="str">
            <v>PINTURA COM TINTA LATEX SEMIBRILHANTE OU FOSCA,CLASSIFICACAOPREMIUM OU STANDARD (NBR 15079),PARA INTERIOR OU EXTERIOR,SISTEMA TINTOMETRICO,INCLUSIVE LIXAMENTO,UMA DEMAO DE SELADORACRILICO,UMA DEMAO DE MASSA ACRILICA E DUAS DEMAOS DE ACABAMENTO</v>
          </cell>
          <cell r="C18539" t="str">
            <v>M2</v>
          </cell>
        </row>
        <row r="18540">
          <cell r="A18540" t="str">
            <v>17.018.0253-A</v>
          </cell>
          <cell r="B18540" t="str">
            <v>PINTURA COM TINTA LATEX SEMIBRILHANTE OU FOSCA,CLASSIFICACAOPREMIUM OU STANDARD (NBR 15079),PARA INTERIOR OU EXTERIOR,SISTEMA TINTOMETRICO,INCLUSIVE LIXAMENTO,UMA DEMAO DE SELADORACRILICO,UMA DEMAO DE MASSA ACRILICA E DUAS DEMAOS DE ACABAMENTO</v>
          </cell>
          <cell r="C18540" t="str">
            <v>M2</v>
          </cell>
        </row>
        <row r="18541">
          <cell r="A18541" t="str">
            <v>17.018.0254-0</v>
          </cell>
          <cell r="B18541" t="str">
            <v>PINTURA COM TINTA LATEX SEMIBRILHANTE OU FOSCA,CLASSIFICACAOPREMIUM OU STANDARD (NBR 15079),PARA INTERIOR OU EXTERIOR,SISTEMA TINTOMETRICO,INCLUSIVE LIXAMENTO,UMA DEMAO DE SELADORACRILICO,DUAS DEMAOS DE MASSA ACRILICA E DUAS DEMAOS DE ACABAMENTO</v>
          </cell>
          <cell r="C18541" t="str">
            <v>M2</v>
          </cell>
        </row>
        <row r="18542">
          <cell r="A18542" t="str">
            <v>17.018.0254-A</v>
          </cell>
          <cell r="B18542" t="str">
            <v>PINTURA COM TINTA LATEX SEMIBRILHANTE OU FOSCA,CLASSIFICACAOPREMIUM OU STANDARD (NBR 15079),PARA INTERIOR OU EXTERIOR,SISTEMA TINTOMETRICO,INCLUSIVE LIXAMENTO,UMA DEMAO DE SELADORACRILICO,DUAS DEMAOS DE MASSA ACRILICA E DUAS DEMAOS DE ACABAMENTO</v>
          </cell>
          <cell r="C18542" t="str">
            <v>M2</v>
          </cell>
        </row>
        <row r="18543">
          <cell r="A18543" t="str">
            <v>17.018.0260-0</v>
          </cell>
          <cell r="B18543" t="str">
            <v>DEMAO ADICIONAL DE PINTURA DE ACABAMENTO NOS SERVICOS DO ITEM 17.018.0250 OU 17.018.0254</v>
          </cell>
          <cell r="C18543" t="str">
            <v>M2</v>
          </cell>
        </row>
        <row r="18544">
          <cell r="A18544" t="str">
            <v>17.018.0260-A</v>
          </cell>
          <cell r="B18544" t="str">
            <v>DEMAO ADICIONAL DE PINTURA DE ACABAMENTO NOS SERVICOS DO ITEM 17.018.0250 OU 17.018.0254</v>
          </cell>
          <cell r="C18544" t="str">
            <v>M2</v>
          </cell>
        </row>
        <row r="18545">
          <cell r="A18545" t="str">
            <v>17.018.0265-0</v>
          </cell>
          <cell r="B18545" t="str">
            <v>PINTURA COM TINTA ACRILICA ACETINADA,PARA USO HOSPITALAR,SOBRE PAREDES E TETOS,INCLUSIVE LIXAMENTO,UMA DEMAO DE SELADORACRILICO,DUAS DEMAOS DE MASSA ACRILICA E DUAS DEMAOS DE ACABAMENTO</v>
          </cell>
          <cell r="C18545" t="str">
            <v>M2</v>
          </cell>
        </row>
        <row r="18546">
          <cell r="A18546" t="str">
            <v>17.018.0265-A</v>
          </cell>
          <cell r="B18546" t="str">
            <v>PINTURA COM TINTA ACRILICA ACETINADA,PARA USO HOSPITALAR,SOBRE PAREDES E TETOS,INCLUSIVE LIXAMENTO,UMA DEMAO DE SELADORACRILICO,DUAS DEMAOS DE MASSA ACRILICA E DUAS DEMAOS DE ACABAMENTO</v>
          </cell>
          <cell r="C18546" t="str">
            <v>M2</v>
          </cell>
        </row>
        <row r="18547">
          <cell r="A18547" t="str">
            <v>17.020.0010-0</v>
          </cell>
          <cell r="B18547" t="str">
            <v>ENVERNIZAMENTO DE MADEIRA COM VERNIZ TIPO COPAL BRILHANTE PARA INTERIOR,INCLUSIVE LIXAMENTO,UMA DEMAO DE VERNIZ IMUNIZANTE E IMPERMEABILIZANTE INCOLOR,ANILINA E UMA DEMAO DE ACABAMENTO</v>
          </cell>
          <cell r="C18547" t="str">
            <v>M2</v>
          </cell>
        </row>
        <row r="18548">
          <cell r="A18548" t="str">
            <v>17.020.0010-A</v>
          </cell>
          <cell r="B18548" t="str">
            <v>ENVERNIZAMENTO DE MADEIRA COM VERNIZ TIPO COPAL BRILHANTE PARA INTERIOR,INCLUSIVE LIXAMENTO,UMA DEMAO DE VERNIZ IMUNIZANTE E IMPERMEABILIZANTE INCOLOR,ANILINA E UMA DEMAO DE ACABAMENTO</v>
          </cell>
          <cell r="C18548" t="str">
            <v>M2</v>
          </cell>
        </row>
        <row r="18549">
          <cell r="A18549" t="str">
            <v>17.020.0021-0</v>
          </cell>
          <cell r="B18549" t="str">
            <v>UMA DEMAO ADICIONAL DE VERNIZ DE ACABAMENTO NO SERVICO DO ITEM 17.020.0010</v>
          </cell>
          <cell r="C18549" t="str">
            <v>M2</v>
          </cell>
        </row>
        <row r="18550">
          <cell r="A18550" t="str">
            <v>17.020.0021-A</v>
          </cell>
          <cell r="B18550" t="str">
            <v>UMA DEMAO ADICIONAL DE VERNIZ DE ACABAMENTO NO SERVICO DO ITEM 17.020.0010</v>
          </cell>
          <cell r="C18550" t="str">
            <v>M2</v>
          </cell>
        </row>
        <row r="18551">
          <cell r="A18551" t="str">
            <v>17.020.0030-1</v>
          </cell>
          <cell r="B18551" t="str">
            <v>ENVERNIZAMENTO DE MADEIRA COM VERNIZ A BONECA USANDO GOMA LACA NACIONAL DISSOLVIDA EM ALCOOL,INCLUSIVE LIXAMENTO E APLICACAO DE SUCESSIVAS DEMAOS DE ACABAMENTO ATE A OBTENCAO DO BRILHO</v>
          </cell>
          <cell r="C18551" t="str">
            <v>M2</v>
          </cell>
        </row>
        <row r="18552">
          <cell r="A18552" t="str">
            <v>17.020.0030-B</v>
          </cell>
          <cell r="B18552" t="str">
            <v>ENVERNIZAMENTO DE MADEIRA COM VERNIZ A BONECA USANDO GOMA LACA NACIONAL DISSOLVIDA EM ALCOOL,INCLUSIVE LIXAMENTO E APLICACAO DE SUCESSIVAS DEMAOS DE ACABAMENTO ATE A OBTENCAO DO BRILHO</v>
          </cell>
          <cell r="C18552" t="str">
            <v>M2</v>
          </cell>
        </row>
        <row r="18553">
          <cell r="A18553" t="str">
            <v>17.020.0040-0</v>
          </cell>
          <cell r="B18553" t="str">
            <v>ENCERAMENTO DE MADEIRA,INCLUSIVE LIXAMENTO,UMA DEMAO DE VERNIZ IMUNIZANTE E IMPERMEABILIZANTE INCOLOR E TRES DEMAOS DE CERA,CADA QUAL SEGUIDA DE ABERTURA DE BRILHO A ESCOVA E FLANELA</v>
          </cell>
          <cell r="C18553" t="str">
            <v>M2</v>
          </cell>
        </row>
        <row r="18554">
          <cell r="A18554" t="str">
            <v>17.020.0040-A</v>
          </cell>
          <cell r="B18554" t="str">
            <v>ENCERAMENTO DE MADEIRA,INCLUSIVE LIXAMENTO,UMA DEMAO DE VERNIZ IMUNIZANTE E IMPERMEABILIZANTE INCOLOR E TRES DEMAOS DE CERA,CADA QUAL SEGUIDA DE ABERTURA DE BRILHO A ESCOVA E FLANELA</v>
          </cell>
          <cell r="C18554" t="str">
            <v>M2</v>
          </cell>
        </row>
        <row r="18555">
          <cell r="A18555" t="str">
            <v>17.020.0050-0</v>
          </cell>
          <cell r="B18555" t="str">
            <v>ENVERNIZAMENTO DE TIJOLOS E CONCRETO,PARA INTERIOR,COM VERNIZ ACRILICO INCOLOR,INCLUSIVE LIXAMENTO E DUAS DEMAOS DE ACABAMENTO</v>
          </cell>
          <cell r="C18555" t="str">
            <v>M2</v>
          </cell>
        </row>
        <row r="18556">
          <cell r="A18556" t="str">
            <v>17.020.0050-A</v>
          </cell>
          <cell r="B18556" t="str">
            <v>ENVERNIZAMENTO DE TIJOLOS E CONCRETO,PARA INTERIOR,COM VERNIZ ACRILICO INCOLOR,INCLUSIVE LIXAMENTO E DUAS DEMAOS DE ACABAMENTO</v>
          </cell>
          <cell r="C18556" t="str">
            <v>M2</v>
          </cell>
        </row>
        <row r="18557">
          <cell r="A18557" t="str">
            <v>17.020.0060-0</v>
          </cell>
          <cell r="B18557" t="str">
            <v>ENVERNIZAMENTO DE RODAPE DE MADEIRA COM VERNIZ TIPO COPAL BRILHANTE,INCLUSIVE LIXAMENTO,UMA DEMAO DE VERNIZ IMUNIZANTE EIMPERMEABILIZANTE INCOLOR,ANILINA E DUAS DEMAOS DE ACABAMENTO</v>
          </cell>
          <cell r="C18557" t="str">
            <v>M</v>
          </cell>
        </row>
        <row r="18558">
          <cell r="A18558" t="str">
            <v>17.020.0060-A</v>
          </cell>
          <cell r="B18558" t="str">
            <v>ENVERNIZAMENTO DE RODAPE DE MADEIRA COM VERNIZ TIPO COPAL BRILHANTE,INCLUSIVE LIXAMENTO,UMA DEMAO DE VERNIZ IMUNIZANTE EIMPERMEABILIZANTE INCOLOR,ANILINA E DUAS DEMAOS DE ACABAMENTO</v>
          </cell>
          <cell r="C18558" t="str">
            <v>M</v>
          </cell>
        </row>
        <row r="18559">
          <cell r="A18559" t="str">
            <v>17.020.0061-0</v>
          </cell>
          <cell r="B18559" t="str">
            <v>UMA DEMAO ADICIONAL DE VERNIZ DE ACABAMENTO NO SERVICO DO ITEM 17.020.0060</v>
          </cell>
          <cell r="C18559" t="str">
            <v>M</v>
          </cell>
        </row>
        <row r="18560">
          <cell r="A18560" t="str">
            <v>17.020.0061-A</v>
          </cell>
          <cell r="B18560" t="str">
            <v>UMA DEMAO ADICIONAL DE VERNIZ DE ACABAMENTO NO SERVICO DO ITEM 17.020.0060</v>
          </cell>
          <cell r="C18560" t="str">
            <v>M</v>
          </cell>
        </row>
        <row r="18561">
          <cell r="A18561" t="str">
            <v>17.020.0070-0</v>
          </cell>
          <cell r="B18561" t="str">
            <v>ENVERNIZAMENTO DE MADEIRA EM SUPERFICIE INTERIOR,COM VERNIZPOLIURETANO BRILHANTE E TRANSPARENTE,INCLUSIVE LIXAMENTO,UMADEMAO DE VERNIZ IMUNIZANTE E IMPERMEABILIZANTE INCOLOR,ANILINA E DUAS DEMAOS DE ACABAMENTO</v>
          </cell>
          <cell r="C18561" t="str">
            <v>M2</v>
          </cell>
        </row>
        <row r="18562">
          <cell r="A18562" t="str">
            <v>17.020.0070-A</v>
          </cell>
          <cell r="B18562" t="str">
            <v>ENVERNIZAMENTO DE MADEIRA EM SUPERFICIE INTERIOR,COM VERNIZPOLIURETANO BRILHANTE E TRANSPARENTE,INCLUSIVE LIXAMENTO,UMADEMAO DE VERNIZ IMUNIZANTE E IMPERMEABILIZANTE INCOLOR,ANILINA E DUAS DEMAOS DE ACABAMENTO</v>
          </cell>
          <cell r="C18562" t="str">
            <v>M2</v>
          </cell>
        </row>
        <row r="18563">
          <cell r="A18563" t="str">
            <v>17.020.0071-0</v>
          </cell>
          <cell r="B18563" t="str">
            <v>ENVERNIZAMENTO DE SUPERFICIE LISA DE CONCRETO OU TIJOLO APARENTE,EXTERIOR OU INTERIOR,COM VERNIZ ACRILICO INCOLOR,EM TRES DEMAOS</v>
          </cell>
          <cell r="C18563" t="str">
            <v>M2</v>
          </cell>
        </row>
        <row r="18564">
          <cell r="A18564" t="str">
            <v>17.020.0071-A</v>
          </cell>
          <cell r="B18564" t="str">
            <v>ENVERNIZAMENTO DE SUPERFICIE LISA DE CONCRETO OU TIJOLO APARENTE,EXTERIOR OU INTERIOR,COM VERNIZ ACRILICO INCOLOR,EM TRES DEMAOS</v>
          </cell>
          <cell r="C18564" t="str">
            <v>M2</v>
          </cell>
        </row>
        <row r="18565">
          <cell r="A18565" t="str">
            <v>17.020.0072-0</v>
          </cell>
          <cell r="B18565" t="str">
            <v>ENVERNIZAMENTO DE SUPERFICIE LISA DE CONCRETO OU TIJOLO APARENTE,EXTERIOR OU INTERIOR,COM VERNIZ ACRILICO INCOLOR,EM DUAS DEMAOS</v>
          </cell>
          <cell r="C18565" t="str">
            <v>M2</v>
          </cell>
        </row>
        <row r="18566">
          <cell r="A18566" t="str">
            <v>17.020.0072-A</v>
          </cell>
          <cell r="B18566" t="str">
            <v>ENVERNIZAMENTO DE SUPERFICIE LISA DE CONCRETO OU TIJOLO APARENTE,EXTERIOR OU INTERIOR,COM VERNIZ ACRILICO INCOLOR,EM DUAS DEMAOS</v>
          </cell>
          <cell r="C18566" t="str">
            <v>M2</v>
          </cell>
        </row>
        <row r="18567">
          <cell r="A18567" t="str">
            <v>17.020.0075-0</v>
          </cell>
          <cell r="B18567" t="str">
            <v>ENVERNIZAMENTO SOBRE CONCRETO APICOADO,EXTERIOR OU INTERIOR,COM VERNIZ ACRILICO INCOLOR,EM TRES DEMAOS</v>
          </cell>
          <cell r="C18567" t="str">
            <v>M2</v>
          </cell>
        </row>
        <row r="18568">
          <cell r="A18568" t="str">
            <v>17.020.0075-A</v>
          </cell>
          <cell r="B18568" t="str">
            <v>ENVERNIZAMENTO SOBRE CONCRETO APICOADO,EXTERIOR OU INTERIOR,COM VERNIZ ACRILICO INCOLOR,EM TRES DEMAOS</v>
          </cell>
          <cell r="C18568" t="str">
            <v>M2</v>
          </cell>
        </row>
        <row r="18569">
          <cell r="A18569" t="str">
            <v>17.025.0005-1</v>
          </cell>
          <cell r="B18569" t="str">
            <v>PINTURA COM TINTA ACRILICA,ANTIFUNGO/BACTERICIDA,PARA AMBIENTES INTERNOS E EXTERNOS PROPENSOS A UMIDADE E VAPORES,EM DUAS DEMAOS,SOBRE SELADOR ACRILICO E DUAS DEMAOS DE MASSA ACRILICA,INCLUSIVE LIMPEZA E LIXAMENTO</v>
          </cell>
          <cell r="C18569" t="str">
            <v>M2</v>
          </cell>
        </row>
        <row r="18570">
          <cell r="A18570" t="str">
            <v>17.025.0005-B</v>
          </cell>
          <cell r="B18570" t="str">
            <v>PINTURA COM TINTA ACRILICA,ANTIFUNGO/BACTERICIDA,PARA AMBIENTES INTERNOS E EXTERNOS PROPENSOS A UMIDADE E VAPORES,EM DUAS DEMAOS,SOBRE SELADOR ACRILICO E DUAS DEMAOS DE MASSA ACRILICA,INCLUSIVE LIMPEZA E LIXAMENTO</v>
          </cell>
          <cell r="C18570" t="str">
            <v>M2</v>
          </cell>
        </row>
        <row r="18571">
          <cell r="A18571" t="str">
            <v>17.025.0006-0</v>
          </cell>
          <cell r="B18571" t="str">
            <v>PINTURA COM RESINA HIDROFUGANTE EM DUAS DEMAOS,EM TELHA OU TIJOLO CERAMICO,INCLUSIVE LIMPEZA DA SUPERFICIE</v>
          </cell>
          <cell r="C18571" t="str">
            <v>M2</v>
          </cell>
        </row>
        <row r="18572">
          <cell r="A18572" t="str">
            <v>17.025.0006-A</v>
          </cell>
          <cell r="B18572" t="str">
            <v>PINTURA COM RESINA HIDROFUGANTE EM DUAS DEMAOS,EM TELHA OU TIJOLO CERAMICO,INCLUSIVE LIMPEZA DA SUPERFICIE</v>
          </cell>
          <cell r="C18572" t="str">
            <v>M2</v>
          </cell>
        </row>
        <row r="18573">
          <cell r="A18573" t="str">
            <v>17.025.0007-0</v>
          </cell>
          <cell r="B18573" t="str">
            <v>PINTURA COM RESINA HIDROFUGANTE EM DUAS DEMAOS,EM TIJOLO APARENTE E CONCRETO APARENTE,INCLUSIVE LIMPEZA DA SUPERFICIE</v>
          </cell>
          <cell r="C18573" t="str">
            <v>M2</v>
          </cell>
        </row>
        <row r="18574">
          <cell r="A18574" t="str">
            <v>17.025.0007-A</v>
          </cell>
          <cell r="B18574" t="str">
            <v>PINTURA COM RESINA HIDROFUGANTE EM DUAS DEMAOS,EM TIJOLO APARENTE E CONCRETO APARENTE,INCLUSIVE LIMPEZA DA SUPERFICIE</v>
          </cell>
          <cell r="C18574" t="str">
            <v>M2</v>
          </cell>
        </row>
        <row r="18575">
          <cell r="A18575" t="str">
            <v>17.025.0008-0</v>
          </cell>
          <cell r="B18575" t="str">
            <v>PINTURA COM RESINA HIDROFUGANTE EM DUAS DEMAOS,EM PEDRAS POROSAS (TIPO SAO TOME OU SEMELHANTE),INCLUSIVE LIMPEZA DA SUPERFICIE</v>
          </cell>
          <cell r="C18575" t="str">
            <v>M2</v>
          </cell>
        </row>
        <row r="18576">
          <cell r="A18576" t="str">
            <v>17.025.0008-A</v>
          </cell>
          <cell r="B18576" t="str">
            <v>PINTURA COM RESINA HIDROFUGANTE EM DUAS DEMAOS,EM PEDRAS POROSAS (TIPO SAO TOME OU SEMELHANTE),INCLUSIVE LIMPEZA DA SUPERFICIE</v>
          </cell>
          <cell r="C18576" t="str">
            <v>M2</v>
          </cell>
        </row>
        <row r="18577">
          <cell r="A18577" t="str">
            <v>17.025.0009-0</v>
          </cell>
          <cell r="B18577" t="str">
            <v>PINTURA COM RESINA HIDROFUGANTE EM DUAS DEMAOS,EM PEDRAS NAOPOROSAS (TIPO ARDOSIA OU SEMELHANTE),INCLUSIVE LIMPEZA DA SUPERFICIE</v>
          </cell>
          <cell r="C18577" t="str">
            <v>M2</v>
          </cell>
        </row>
        <row r="18578">
          <cell r="A18578" t="str">
            <v>17.025.0009-A</v>
          </cell>
          <cell r="B18578" t="str">
            <v>PINTURA COM RESINA HIDROFUGANTE EM DUAS DEMAOS,EM PEDRAS NAOPOROSAS (TIPO ARDOSIA OU SEMELHANTE),INCLUSIVE LIMPEZA DA SUPERFICIE</v>
          </cell>
          <cell r="C18578" t="str">
            <v>M2</v>
          </cell>
        </row>
        <row r="18579">
          <cell r="A18579" t="str">
            <v>17.025.0010-0</v>
          </cell>
          <cell r="B18579" t="str">
            <v>PINTURA IMUNIZANTE FUNGICIDA E INSETICIDA PARA APLICACAO EMMADEIRA BRUTA OU APARELHADA,EM DUAS DEMAOS</v>
          </cell>
          <cell r="C18579" t="str">
            <v>M2</v>
          </cell>
        </row>
        <row r="18580">
          <cell r="A18580" t="str">
            <v>17.025.0010-A</v>
          </cell>
          <cell r="B18580" t="str">
            <v>PINTURA IMUNIZANTE FUNGICIDA E INSETICIDA PARA APLICACAO EMMADEIRA BRUTA OU APARELHADA,EM DUAS DEMAOS</v>
          </cell>
          <cell r="C18580" t="str">
            <v>M2</v>
          </cell>
        </row>
        <row r="18581">
          <cell r="A18581" t="str">
            <v>17.025.0040-1</v>
          </cell>
          <cell r="B18581" t="str">
            <v>PINTURA COM EMULSAO OLEOSA PARA DESMOLDAGEM DE FORMAS DE MADEIRA,EM DUAS DEMAOS</v>
          </cell>
          <cell r="C18581" t="str">
            <v>M2</v>
          </cell>
        </row>
        <row r="18582">
          <cell r="A18582" t="str">
            <v>17.025.0040-B</v>
          </cell>
          <cell r="B18582" t="str">
            <v>PINTURA COM EMULSAO OLEOSA PARA DESMOLDAGEM DE FORMAS DE MADEIRA,EM DUAS DEMAOS</v>
          </cell>
          <cell r="C18582" t="str">
            <v>M2</v>
          </cell>
        </row>
        <row r="18583">
          <cell r="A18583" t="str">
            <v>17.025.0041-0</v>
          </cell>
          <cell r="B18583" t="str">
            <v>PINTURA COM EMULSAO OLEOSA PARA DESMOLDAGEM DE FORMAS METALICAS,EM UMA DEMAO</v>
          </cell>
          <cell r="C18583" t="str">
            <v>M2</v>
          </cell>
        </row>
        <row r="18584">
          <cell r="A18584" t="str">
            <v>17.025.0041-A</v>
          </cell>
          <cell r="B18584" t="str">
            <v>PINTURA COM EMULSAO OLEOSA PARA DESMOLDAGEM DE FORMAS METALICAS,EM UMA DEMAO</v>
          </cell>
          <cell r="C18584" t="str">
            <v>M2</v>
          </cell>
        </row>
        <row r="18585">
          <cell r="A18585" t="str">
            <v>17.035.0010-0</v>
          </cell>
          <cell r="B18585" t="str">
            <v>REMOCAO DE CAIACAO EXISTENTE OU PINTURA A GESSO E COLA</v>
          </cell>
          <cell r="C18585" t="str">
            <v>M2</v>
          </cell>
        </row>
        <row r="18586">
          <cell r="A18586" t="str">
            <v>17.035.0010-A</v>
          </cell>
          <cell r="B18586" t="str">
            <v>REMOCAO DE CAIACAO EXISTENTE OU PINTURA A GESSO E COLA</v>
          </cell>
          <cell r="C18586" t="str">
            <v>M2</v>
          </cell>
        </row>
        <row r="18587">
          <cell r="A18587" t="str">
            <v>17.035.0020-0</v>
          </cell>
          <cell r="B18587" t="str">
            <v>REMOCAO DE PINTURA PLASTICA E SEMELHANTES</v>
          </cell>
          <cell r="C18587" t="str">
            <v>M2</v>
          </cell>
        </row>
        <row r="18588">
          <cell r="A18588" t="str">
            <v>17.035.0020-A</v>
          </cell>
          <cell r="B18588" t="str">
            <v>REMOCAO DE PINTURA PLASTICA E SEMELHANTES</v>
          </cell>
          <cell r="C18588" t="str">
            <v>M2</v>
          </cell>
        </row>
        <row r="18589">
          <cell r="A18589" t="str">
            <v>17.035.0030-0</v>
          </cell>
          <cell r="B18589" t="str">
            <v>REMOCAO DE PINTURA A OLEO,ESMALTE ALQUIDICA E VERNIZES</v>
          </cell>
          <cell r="C18589" t="str">
            <v>M2</v>
          </cell>
        </row>
        <row r="18590">
          <cell r="A18590" t="str">
            <v>17.035.0030-A</v>
          </cell>
          <cell r="B18590" t="str">
            <v>REMOCAO DE PINTURA A OLEO,ESMALTE ALQUIDICA E VERNIZES</v>
          </cell>
          <cell r="C18590" t="str">
            <v>M2</v>
          </cell>
        </row>
        <row r="18591">
          <cell r="A18591" t="str">
            <v>17.035.0040-0</v>
          </cell>
          <cell r="B18591" t="str">
            <v>REMOCAO DE PINTURA ACRILICA,EPOXI,BORRACHA CLORADA E SEMELHANTES</v>
          </cell>
          <cell r="C18591" t="str">
            <v>M2</v>
          </cell>
        </row>
        <row r="18592">
          <cell r="A18592" t="str">
            <v>17.035.0040-A</v>
          </cell>
          <cell r="B18592" t="str">
            <v>REMOCAO DE PINTURA ACRILICA,EPOXI,BORRACHA CLORADA E SEMELHANTES</v>
          </cell>
          <cell r="C18592" t="str">
            <v>M2</v>
          </cell>
        </row>
        <row r="18593">
          <cell r="A18593" t="str">
            <v>17.035.0045-0</v>
          </cell>
          <cell r="B18593" t="str">
            <v>REMOCAO DE QUALQUER TIPO DE PINTURA EM RODAPE</v>
          </cell>
          <cell r="C18593" t="str">
            <v>M</v>
          </cell>
        </row>
        <row r="18594">
          <cell r="A18594" t="str">
            <v>17.035.0045-A</v>
          </cell>
          <cell r="B18594" t="str">
            <v>REMOCAO DE QUALQUER TIPO DE PINTURA EM RODAPE</v>
          </cell>
          <cell r="C18594" t="str">
            <v>M</v>
          </cell>
        </row>
        <row r="18595">
          <cell r="A18595" t="str">
            <v>17.040.0020-0</v>
          </cell>
          <cell r="B18595" t="str">
            <v>MARCACAO DE QUADRA DE ESPORTE OU VAGA DE GARAGEM COM TINTA ABASE DE BORRACHA CLORADA,COM UTILIZACAO DE SELADOR E SOLVENTE PROPRIO E FITA CREPE COMO LIMITADOR DE LINHAS,MEDIDA PELAAREA REAL DE PINTURA</v>
          </cell>
          <cell r="C18595" t="str">
            <v>M2</v>
          </cell>
        </row>
        <row r="18596">
          <cell r="A18596" t="str">
            <v>17.040.0020-A</v>
          </cell>
          <cell r="B18596" t="str">
            <v>MARCACAO DE QUADRA DE ESPORTE OU VAGA DE GARAGEM COM TINTA ABASE DE BORRACHA CLORADA,COM UTILIZACAO DE SELADOR E SOLVENTE PROPRIO E FITA CREPE COMO LIMITADOR DE LINHAS,MEDIDA PELAAREA REAL DE PINTURA</v>
          </cell>
          <cell r="C18596" t="str">
            <v>M2</v>
          </cell>
        </row>
        <row r="18597">
          <cell r="A18597" t="str">
            <v>17.040.0021-0</v>
          </cell>
          <cell r="B18597" t="str">
            <v>MARCACAO DE QUADRA DE ESPORTE OU VAGA DE GARAGEM COM TINTA ACRILICA PROPRIA PARA PINTURA DE PISOS,COM UTILIZACAO DE SELADOR E SOLVENTE PROPRIO E FITA CREPE COMO LIMITADOR DE LINHAS,MEDIDA PELA AREA REAL DE PINTURA</v>
          </cell>
          <cell r="C18597" t="str">
            <v>M2</v>
          </cell>
        </row>
        <row r="18598">
          <cell r="A18598" t="str">
            <v>17.040.0021-A</v>
          </cell>
          <cell r="B18598" t="str">
            <v>MARCACAO DE QUADRA DE ESPORTE OU VAGA DE GARAGEM COM TINTA ACRILICA PROPRIA PARA PINTURA DE PISOS,COM UTILIZACAO DE SELADOR E SOLVENTE PROPRIO E FITA CREPE COMO LIMITADOR DE LINHAS,MEDIDA PELA AREA REAL DE PINTURA</v>
          </cell>
          <cell r="C18598" t="str">
            <v>M2</v>
          </cell>
        </row>
        <row r="18599">
          <cell r="A18599" t="str">
            <v>17.040.0022-0</v>
          </cell>
          <cell r="B18599" t="str">
            <v>REPINTURA DE QUADRA SOBRE DEMARCACAO EXISTENTE CONFORME O ITEM 17.040.0021</v>
          </cell>
          <cell r="C18599" t="str">
            <v>M2</v>
          </cell>
        </row>
        <row r="18600">
          <cell r="A18600" t="str">
            <v>17.040.0022-A</v>
          </cell>
          <cell r="B18600" t="str">
            <v>REPINTURA DE QUADRA SOBRE DEMARCACAO EXISTENTE CONFORME O ITEM 17.040.0021</v>
          </cell>
          <cell r="C18600" t="str">
            <v>M2</v>
          </cell>
        </row>
        <row r="18601">
          <cell r="A18601" t="str">
            <v>17.040.0024-0</v>
          </cell>
          <cell r="B18601" t="str">
            <v>PINTURA DE PISO CIMENTADO LISO COM TINTA 100% ACRILICA,INCLUSIVE LIXAMENTO,LIMPEZA E TRES DEMAOS DE ACABAMENTO APLICADASA ROLO DE LA,DILUICAO EM AGUA A 20%</v>
          </cell>
          <cell r="C18601" t="str">
            <v>M2</v>
          </cell>
        </row>
        <row r="18602">
          <cell r="A18602" t="str">
            <v>17.040.0024-A</v>
          </cell>
          <cell r="B18602" t="str">
            <v>PINTURA DE PISO CIMENTADO LISO COM TINTA 100% ACRILICA,INCLUSIVE LIXAMENTO,LIMPEZA E TRES DEMAOS DE ACABAMENTO APLICADASA ROLO DE LA,DILUICAO EM AGUA A 20%</v>
          </cell>
          <cell r="C18602" t="str">
            <v>M2</v>
          </cell>
        </row>
        <row r="18603">
          <cell r="A18603" t="str">
            <v>17.040.0030-0</v>
          </cell>
          <cell r="B18603" t="str">
            <v>PINTURA,SOBRE CONCRETO OU ASFALTO,COM TINTA ACRILICA TIPO RUGOSA COM ADICAO DE QUARTZO,EM DUAS DEMAOS</v>
          </cell>
          <cell r="C18603" t="str">
            <v>M2</v>
          </cell>
        </row>
        <row r="18604">
          <cell r="A18604" t="str">
            <v>17.040.0030-A</v>
          </cell>
          <cell r="B18604" t="str">
            <v>PINTURA,SOBRE CONCRETO OU ASFALTO,COM TINTA ACRILICA TIPO RUGOSA COM ADICAO DE QUARTZO,EM DUAS DEMAOS</v>
          </cell>
          <cell r="C18604" t="str">
            <v>M2</v>
          </cell>
        </row>
        <row r="18605">
          <cell r="A18605" t="str">
            <v>17.040.0050-0</v>
          </cell>
          <cell r="B18605" t="str">
            <v>PINTURA DE SINALIZACAO PARA EXTINTORES DE INCENDIO,EM QUADRADOS VERMELHOS DE 0,70M X 0,70M E BORDAS AMARELAS DE 0,15M DELARGURA, CONFORME PROJETO EMOP 2547(HIDRAULICA/SANITARIA/INCENDIO)</v>
          </cell>
          <cell r="C18605" t="str">
            <v>UN</v>
          </cell>
        </row>
        <row r="18606">
          <cell r="A18606" t="str">
            <v>17.040.0050-A</v>
          </cell>
          <cell r="B18606" t="str">
            <v>PINTURA DE SINALIZACAO PARA EXTINTORES DE INCENDIO,EM QUADRADOS VERMELHOS DE 0,70M X 0,70M E BORDAS AMARELAS DE 0,15M DELARGURA, CONFORME PROJETO EMOP 2547(HIDRAULICA/SANITARIA/INCENDIO)</v>
          </cell>
          <cell r="C18606" t="str">
            <v>UN</v>
          </cell>
        </row>
        <row r="18607">
          <cell r="A18607" t="str">
            <v>18.002.0010-0</v>
          </cell>
          <cell r="B18607" t="str">
            <v>LAVATORIO DE LOUCA BRANCA TIPO POPULAR,SEM LADRAO,COM MEDIDAS EM TORNO DE 47X35CM,INCLUSIVE ACESSORIOS DE FIXACAO,FERRAGENS EM METAL CROMADO:SIFAO 1680 DE 1"X1.1/4",TORNEIRA DE PRESSAO 1193 DE 1/2" E VALVULA DE ESCOAMENTO 1600.RABICHO EM PVC.FORNECIMENTO</v>
          </cell>
          <cell r="C18607" t="str">
            <v>UN</v>
          </cell>
        </row>
        <row r="18608">
          <cell r="A18608" t="str">
            <v>18.002.0010-A</v>
          </cell>
          <cell r="B18608" t="str">
            <v>LAVATORIO DE LOUCA BRANCA TIPO POPULAR,SEM LADRAO,COM MEDIDAS EM TORNO DE 47X35CM,INCLUSIVE ACESSORIOS DE FIXACAO,FERRAGENS EM METAL CROMADO:SIFAO 1680 DE 1"X1.1/4",TORNEIRA DE PRESSAO 1193 DE 1/2" E VALVULA DE ESCOAMENTO 1600.RABICHO EM PVC.FORNECIMENTO</v>
          </cell>
          <cell r="C18608" t="str">
            <v>UN</v>
          </cell>
        </row>
        <row r="18609">
          <cell r="A18609" t="str">
            <v>18.002.0012-0</v>
          </cell>
          <cell r="B18609" t="str">
            <v>LAVATORIO DE LOUCA BRANCA,TIPO MEDIO LUXO,COM LADRAO,COM MEDIDAS EM TORNO DE 47X35CM,INCLUSIVE ACESSORIOS DE FIXACAO.FERRAGENS EM METAL CROMADO:SIFAO 1680 DE 1"X1.1/4",TORNEIRA DEPRESSAO 1193 DE 1/2" E VALVULA DE ESCOAMENTO 1603.RABICHO EMPVC.FORNECIMENTO</v>
          </cell>
          <cell r="C18609" t="str">
            <v>UN</v>
          </cell>
        </row>
        <row r="18610">
          <cell r="A18610" t="str">
            <v>18.002.0012-A</v>
          </cell>
          <cell r="B18610" t="str">
            <v>LAVATORIO DE LOUCA BRANCA,TIPO MEDIO LUXO,COM LADRAO,COM MEDIDAS EM TORNO DE 47X35CM,INCLUSIVE ACESSORIOS DE FIXACAO.FERRAGENS EM METAL CROMADO:SIFAO 1680 DE 1"X1.1/4",TORNEIRA DEPRESSAO 1193 DE 1/2" E VALVULA DE ESCOAMENTO 1603.RABICHO EMPVC.FORNECIMENTO</v>
          </cell>
          <cell r="C18610" t="str">
            <v>UN</v>
          </cell>
        </row>
        <row r="18611">
          <cell r="A18611" t="str">
            <v>18.002.0013-0</v>
          </cell>
          <cell r="B18611" t="str">
            <v>LAVATORIO DE LOUCA BRANCA,COM COLUNA SUSPENSA,PARA PESSOAS COM NECESSIDADES ESPECIFICAS,COM MEDIDAS EM TORNO DE 45,5X35,5CM,EXCLUSIVE SIFAO,VALVULA DE ESCOAMENTO,RABICHO E TORNEIRA.FORNECIMENTO</v>
          </cell>
          <cell r="C18611" t="str">
            <v>UN</v>
          </cell>
        </row>
        <row r="18612">
          <cell r="A18612" t="str">
            <v>18.002.0013-A</v>
          </cell>
          <cell r="B18612" t="str">
            <v>LAVATORIO DE LOUCA BRANCA,COM COLUNA SUSPENSA,PARA PESSOAS COM NECESSIDADES ESPECIFICAS,COM MEDIDAS EM TORNO DE 45,5X35,5CM,EXCLUSIVE SIFAO,VALVULA DE ESCOAMENTO,RABICHO E TORNEIRA.FORNECIMENTO</v>
          </cell>
          <cell r="C18612" t="str">
            <v>UN</v>
          </cell>
        </row>
        <row r="18613">
          <cell r="A18613" t="str">
            <v>18.002.0014-0</v>
          </cell>
          <cell r="B18613" t="str">
            <v>LAVATORIO DE LOUCA BRANCA,COM COLUNA SUSPENSA,PARA PESSOAS COM NECESSIDADES ESPECIFICAS,COM MEDIDAS EM TORNO DE 45,5X35,5CM,INCLUSIVE SIFAO EM PVC FLEXIVEL,VALVULA DE ESCOAMENTO CROMADA,RABICHO EM PVC E TORNEIRA DE FECHAMENTO AUTOMATICO.FORNECIMENTO</v>
          </cell>
          <cell r="C18613" t="str">
            <v>UN</v>
          </cell>
        </row>
        <row r="18614">
          <cell r="A18614" t="str">
            <v>18.002.0014-A</v>
          </cell>
          <cell r="B18614" t="str">
            <v>LAVATORIO DE LOUCA BRANCA,COM COLUNA SUSPENSA,PARA PESSOAS COM NECESSIDADES ESPECIFICAS,COM MEDIDAS EM TORNO DE 45,5X35,5CM,INCLUSIVE SIFAO EM PVC FLEXIVEL,VALVULA DE ESCOAMENTO CROMADA,RABICHO EM PVC E TORNEIRA DE FECHAMENTO AUTOMATICO.FORNECIMENTO</v>
          </cell>
          <cell r="C18614" t="str">
            <v>UN</v>
          </cell>
        </row>
        <row r="18615">
          <cell r="A18615" t="str">
            <v>18.002.0015-0</v>
          </cell>
          <cell r="B18615" t="str">
            <v>LAVATORIO DE LOUCA BRANCA TIPO MEDIO LUXO,COM LADRAO E MEDIDAS EM TORNO DE 55X45CM,COM COLUNA,INCLUSIVE ACESSORIOS DE FIXACAO.FERRAGENS EM METAL CROMADO:SIFAO 1680 DE 1"X1.1/4",APARELHO MISTURADOR TIPO PAREDE COM AREJADOR,VALVULA DE ESCOAMENTO 1603.RABICHO EM PVC.FORNECIMENTO</v>
          </cell>
          <cell r="C18615" t="str">
            <v>UN</v>
          </cell>
        </row>
        <row r="18616">
          <cell r="A18616" t="str">
            <v>18.002.0015-A</v>
          </cell>
          <cell r="B18616" t="str">
            <v>LAVATORIO DE LOUCA BRANCA TIPO MEDIO LUXO,COM LADRAO E MEDIDAS EM TORNO DE 55X45CM,COM COLUNA,INCLUSIVE ACESSORIOS DE FIXACAO.FERRAGENS EM METAL CROMADO:SIFAO 1680 DE 1"X1.1/4",APARELHO MISTURADOR TIPO PAREDE COM AREJADOR,VALVULA DE ESCOAMENTO 1603.RABICHO EM PVC.FORNECIMENTO</v>
          </cell>
          <cell r="C18616" t="str">
            <v>UN</v>
          </cell>
        </row>
        <row r="18617">
          <cell r="A18617" t="str">
            <v>18.002.0016-0</v>
          </cell>
          <cell r="B18617"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cell r="C18617" t="str">
            <v>UN</v>
          </cell>
        </row>
        <row r="18618">
          <cell r="A18618" t="str">
            <v>18.002.0016-A</v>
          </cell>
          <cell r="B18618"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cell r="C18618" t="str">
            <v>UN</v>
          </cell>
        </row>
        <row r="18619">
          <cell r="A18619" t="str">
            <v>18.002.0019-0</v>
          </cell>
          <cell r="B18619" t="str">
            <v>LAVATORIO DE LOUCA BRANCA TIPO POPULAR,SEM LADRAO,COM MEDIDAS EM TORNO DE 55X45CM,INCLUSIVE ACESSORIOS DE FIXACAO.TORNEIRA DE PRESSAO 1193 DE 1/2" EM METAL CROMADO E VALVULA DE ESCOAMENTO,SIFAO E RABICHO EM PVC.FORNECIMENTO</v>
          </cell>
          <cell r="C18619" t="str">
            <v>UN</v>
          </cell>
        </row>
        <row r="18620">
          <cell r="A18620" t="str">
            <v>18.002.0019-A</v>
          </cell>
          <cell r="B18620" t="str">
            <v>LAVATORIO DE LOUCA BRANCA TIPO POPULAR,SEM LADRAO,COM MEDIDAS EM TORNO DE 55X45CM,INCLUSIVE ACESSORIOS DE FIXACAO.TORNEIRA DE PRESSAO 1193 DE 1/2" EM METAL CROMADO E VALVULA DE ESCOAMENTO,SIFAO E RABICHO EM PVC.FORNECIMENTO</v>
          </cell>
          <cell r="C18620" t="str">
            <v>UN</v>
          </cell>
        </row>
        <row r="18621">
          <cell r="A18621" t="str">
            <v>18.002.0022-0</v>
          </cell>
          <cell r="B18621" t="str">
            <v>LAVATORIO DE LOUCA BRANCA DE SOBREPOR,TIPO MEDIO LUXO,SEM LADRAO,COM MEDIDAS EM TORNO DE 53X43CM.FERRAGENS EM METAL CROMADO:SIFAO 1680 1"X1.1/4",TORNEIRA DE PRESSAO 1193 DE 1/2" EVALVULA DE ESCOAMENTO 1600.RABICHO EM PVC.FORNECIMENTO</v>
          </cell>
          <cell r="C18621" t="str">
            <v>UN</v>
          </cell>
        </row>
        <row r="18622">
          <cell r="A18622" t="str">
            <v>18.002.0022-A</v>
          </cell>
          <cell r="B18622" t="str">
            <v>LAVATORIO DE LOUCA BRANCA DE SOBREPOR,TIPO MEDIO LUXO,SEM LADRAO,COM MEDIDAS EM TORNO DE 53X43CM.FERRAGENS EM METAL CROMADO:SIFAO 1680 1"X1.1/4",TORNEIRA DE PRESSAO 1193 DE 1/2" EVALVULA DE ESCOAMENTO 1600.RABICHO EM PVC.FORNECIMENTO</v>
          </cell>
          <cell r="C18622" t="str">
            <v>UN</v>
          </cell>
        </row>
        <row r="18623">
          <cell r="A18623" t="str">
            <v>18.002.0023-0</v>
          </cell>
          <cell r="B18623" t="str">
            <v>LAVATORIO DE LOUCA BRANCA DE SOBREPOR,TIPO MEDIO LUXO,COM LADRAO,COM MEDIDAS EM TORNO DE 53X43CM.FERRAGENS EM METAL CROMADO:SIFAO 1680 1"X1.1/4",TORNEIRA DE PRESSAO 1193 DE 1/2" EVALVULA DE ESCOAMENTO 1603.RABICHO EM PVC.FORNECIMENTO</v>
          </cell>
          <cell r="C18623" t="str">
            <v>UN</v>
          </cell>
        </row>
        <row r="18624">
          <cell r="A18624" t="str">
            <v>18.002.0023-A</v>
          </cell>
          <cell r="B18624" t="str">
            <v>LAVATORIO DE LOUCA BRANCA DE SOBREPOR,TIPO MEDIO LUXO,COM LADRAO,COM MEDIDAS EM TORNO DE 53X43CM.FERRAGENS EM METAL CROMADO:SIFAO 1680 1"X1.1/4",TORNEIRA DE PRESSAO 1193 DE 1/2" EVALVULA DE ESCOAMENTO 1603.RABICHO EM PVC.FORNECIMENTO</v>
          </cell>
          <cell r="C18624" t="str">
            <v>UN</v>
          </cell>
        </row>
        <row r="18625">
          <cell r="A18625" t="str">
            <v>18.002.0026-0</v>
          </cell>
          <cell r="B18625" t="str">
            <v>LAVATORIO DE LOUCA BRANCA DE EMBUTIR(CUBA),TIPO MEDIO LUXO,SEM LADRAO,COM MEDIDAS EM TORNO DE 52X39CM.FERRAGENS EM METALCROMADO:SIFAO 1680 1"X1.1/4",TORNEIRA DE PRESSAO 1193 DE 1/2" E VALVULA DE ESCOAMENTO 1600.RABICHO EM PVC.FORNECIMENTO</v>
          </cell>
          <cell r="C18625" t="str">
            <v>UN</v>
          </cell>
        </row>
        <row r="18626">
          <cell r="A18626" t="str">
            <v>18.002.0026-A</v>
          </cell>
          <cell r="B18626" t="str">
            <v>LAVATORIO DE LOUCA BRANCA DE EMBUTIR(CUBA),TIPO MEDIO LUXO,SEM LADRAO,COM MEDIDAS EM TORNO DE 52X39CM.FERRAGENS EM METALCROMADO:SIFAO 1680 1"X1.1/4",TORNEIRA DE PRESSAO 1193 DE 1/2" E VALVULA DE ESCOAMENTO 1600.RABICHO EM PVC.FORNECIMENTO</v>
          </cell>
          <cell r="C18626" t="str">
            <v>UN</v>
          </cell>
        </row>
        <row r="18627">
          <cell r="A18627" t="str">
            <v>18.002.0027-0</v>
          </cell>
          <cell r="B18627" t="str">
            <v>LAVATORIO DE LOUCA BRANCA DE EMBUTIR(CUBA),TIPO MEDIO LUXO,COM LADRAO,COM MEDIDAS EM TORNO DE 52X39CM.FERRAGENS EM METALCROMADO:SIFAO 1680 1"X1.1/4",TORNEIRA DE PRESSAO 1193 DE 1/2" E VALVULA DE ESCOAMENTO 1603.RABICHO EM PVC.FORNECIMENTO</v>
          </cell>
          <cell r="C18627" t="str">
            <v>UN</v>
          </cell>
        </row>
        <row r="18628">
          <cell r="A18628" t="str">
            <v>18.002.0027-A</v>
          </cell>
          <cell r="B18628" t="str">
            <v>LAVATORIO DE LOUCA BRANCA DE EMBUTIR(CUBA),TIPO MEDIO LUXO,COM LADRAO,COM MEDIDAS EM TORNO DE 52X39CM.FERRAGENS EM METALCROMADO:SIFAO 1680 1"X1.1/4",TORNEIRA DE PRESSAO 1193 DE 1/2" E VALVULA DE ESCOAMENTO 1603.RABICHO EM PVC.FORNECIMENTO</v>
          </cell>
          <cell r="C18628" t="str">
            <v>UN</v>
          </cell>
        </row>
        <row r="18629">
          <cell r="A18629" t="str">
            <v>18.002.0028-0</v>
          </cell>
          <cell r="B18629" t="str">
            <v>CUBA DE LOUCA BRANCA,DE SOBREPOR,OVAL,EXCLUSIVE RABICHO,SIFAO,TORNEIRA E VALVULA DE ESCOAMENTO.FORNECIMENTO</v>
          </cell>
          <cell r="C18629" t="str">
            <v>UN</v>
          </cell>
        </row>
        <row r="18630">
          <cell r="A18630" t="str">
            <v>18.002.0028-A</v>
          </cell>
          <cell r="B18630" t="str">
            <v>CUBA DE LOUCA BRANCA,DE SOBREPOR,OVAL,EXCLUSIVE RABICHO,SIFAO,TORNEIRA E VALVULA DE ESCOAMENTO.FORNECIMENTO</v>
          </cell>
          <cell r="C18630" t="str">
            <v>UN</v>
          </cell>
        </row>
        <row r="18631">
          <cell r="A18631" t="str">
            <v>18.002.0029-0</v>
          </cell>
          <cell r="B18631" t="str">
            <v>CUBA DE LOUCA BRANCA,DE SOBREPOR,OVAL,INCLUSIVE RABICHO EM METAL CROMADO,SIFAO EM METAL CROMADO,TORNEIRA DE PRESSAO,E VALVULA DE ESCOAMENTO.FORNECIMENTO</v>
          </cell>
          <cell r="C18631" t="str">
            <v>UN</v>
          </cell>
        </row>
        <row r="18632">
          <cell r="A18632" t="str">
            <v>18.002.0029-A</v>
          </cell>
          <cell r="B18632" t="str">
            <v>CUBA DE LOUCA BRANCA,DE SOBREPOR,OVAL,INCLUSIVE RABICHO EM METAL CROMADO,SIFAO EM METAL CROMADO,TORNEIRA DE PRESSAO,E VALVULA DE ESCOAMENTO.FORNECIMENTO</v>
          </cell>
          <cell r="C18632" t="str">
            <v>UN</v>
          </cell>
        </row>
        <row r="18633">
          <cell r="A18633" t="str">
            <v>18.002.0030-0</v>
          </cell>
          <cell r="B18633" t="str">
            <v>TANQUE DE LOUCA BRANCA,COM COLUNA E MEDIDAS EM TORNO DE 56X48CM,INCLUSIVE ACESSORIOS DE FIXACAO.FERRAGENS EM METAL CROMADO:TORNEIRA DE PRESSAO 1158 DE 1/2",VALVULA DE ESCOAMENTO 1605 E SIFAO 1680 DE 1.1/4" A 1.1/2".FORNECIMENTO</v>
          </cell>
          <cell r="C18633" t="str">
            <v>UN</v>
          </cell>
        </row>
        <row r="18634">
          <cell r="A18634" t="str">
            <v>18.002.0030-A</v>
          </cell>
          <cell r="B18634" t="str">
            <v>TANQUE DE LOUCA BRANCA,COM COLUNA E MEDIDAS EM TORNO DE 56X48CM,INCLUSIVE ACESSORIOS DE FIXACAO.FERRAGENS EM METAL CROMADO:TORNEIRA DE PRESSAO 1158 DE 1/2",VALVULA DE ESCOAMENTO 1605 E SIFAO 1680 DE 1.1/4" A 1.1/2".FORNECIMENTO</v>
          </cell>
          <cell r="C18634" t="str">
            <v>UN</v>
          </cell>
        </row>
        <row r="18635">
          <cell r="A18635" t="str">
            <v>18.002.0031-0</v>
          </cell>
          <cell r="B18635" t="str">
            <v>TANQUE DE LOUCA BRANCA,COM COLUNA E MEDIDAS EM TORNO DE 60X56CM,INCLUSIVE ACESSORIOS DE FIXACAO.FERRAGENS EM METAL CROMADO:TORNEIRA DE PRESSAO 1158 DE 1/2",VALVULA DE ESCOAMENTO 1606 E SIFAO 1680 DE 1.1/2"X1.1/2".FORNECIMENTO</v>
          </cell>
          <cell r="C18635" t="str">
            <v>UN</v>
          </cell>
        </row>
        <row r="18636">
          <cell r="A18636" t="str">
            <v>18.002.0031-A</v>
          </cell>
          <cell r="B18636" t="str">
            <v>TANQUE DE LOUCA BRANCA,COM COLUNA E MEDIDAS EM TORNO DE 60X56CM,INCLUSIVE ACESSORIOS DE FIXACAO.FERRAGENS EM METAL CROMADO:TORNEIRA DE PRESSAO 1158 DE 1/2",VALVULA DE ESCOAMENTO 1606 E SIFAO 1680 DE 1.1/2"X1.1/2".FORNECIMENTO</v>
          </cell>
          <cell r="C18636" t="str">
            <v>UN</v>
          </cell>
        </row>
        <row r="18637">
          <cell r="A18637" t="str">
            <v>18.002.0040-0</v>
          </cell>
          <cell r="B18637" t="str">
            <v>BACIA TURCA DE LOUCA BRANCA COM SIFAO INTEGRADO E MEDIDAS EMTORNO DE 59X44CM,INCLUSIVE TUBO DE LIGACAO.FORNECIMENTO</v>
          </cell>
          <cell r="C18637" t="str">
            <v>UN</v>
          </cell>
        </row>
        <row r="18638">
          <cell r="A18638" t="str">
            <v>18.002.0040-A</v>
          </cell>
          <cell r="B18638" t="str">
            <v>BACIA TURCA DE LOUCA BRANCA COM SIFAO INTEGRADO E MEDIDAS EMTORNO DE 59X44CM,INCLUSIVE TUBO DE LIGACAO.FORNECIMENTO</v>
          </cell>
          <cell r="C18638" t="str">
            <v>UN</v>
          </cell>
        </row>
        <row r="18639">
          <cell r="A18639" t="str">
            <v>18.002.0055-0</v>
          </cell>
          <cell r="B18639" t="str">
            <v>MICTORIO DE LOUCA BRANCA COM SIFAO INTEGRADO E MEDIDAS EM TORNO DE 33X28X53CM.FERRAGENS EM METAL CROMADO:REGISTRO DE PRESSAO 1416 DE 1/2" E TUBO DE LIGACAO DE 1/2".FORNECIMENTO</v>
          </cell>
          <cell r="C18639" t="str">
            <v>UN</v>
          </cell>
        </row>
        <row r="18640">
          <cell r="A18640" t="str">
            <v>18.002.0055-A</v>
          </cell>
          <cell r="B18640" t="str">
            <v>MICTORIO DE LOUCA BRANCA COM SIFAO INTEGRADO E MEDIDAS EM TORNO DE 33X28X53CM.FERRAGENS EM METAL CROMADO:REGISTRO DE PRESSAO 1416 DE 1/2" E TUBO DE LIGACAO DE 1/2".FORNECIMENTO</v>
          </cell>
          <cell r="C18640" t="str">
            <v>UN</v>
          </cell>
        </row>
        <row r="18641">
          <cell r="A18641" t="str">
            <v>18.002.0065-0</v>
          </cell>
          <cell r="B18641" t="str">
            <v>VASO SANITARIO DE LOUCA BRANCA,TIPO POPULAR,COM CAIXA ACOPLADA E MEDIDAS EM TORNO DE 35X65X35CM,INCLUSIVE ASSENTO PLASTICO TIPO POPULAR,BOLSA DE LIGACAO,RABICHO EM PVC E ACESSORIOSDE FIXACAO.FORNECIMENTO</v>
          </cell>
          <cell r="C18641" t="str">
            <v>UN</v>
          </cell>
        </row>
        <row r="18642">
          <cell r="A18642" t="str">
            <v>18.002.0065-A</v>
          </cell>
          <cell r="B18642" t="str">
            <v>VASO SANITARIO DE LOUCA BRANCA,TIPO POPULAR,COM CAIXA ACOPLADA E MEDIDAS EM TORNO DE 35X65X35CM,INCLUSIVE ASSENTO PLASTICO TIPO POPULAR,BOLSA DE LIGACAO,RABICHO EM PVC E ACESSORIOSDE FIXACAO.FORNECIMENTO</v>
          </cell>
          <cell r="C18642" t="str">
            <v>UN</v>
          </cell>
        </row>
        <row r="18643">
          <cell r="A18643" t="str">
            <v>18.002.0070-0</v>
          </cell>
          <cell r="B18643" t="str">
            <v>VASO SANITARIO DE LOUCA BRANCA,TIPO MEDIO LUXO,COM CAIXA ACOPLADA,INCLUSIVE RABICHO CROMADO DE 40CM,COM SAIDA DE 1/2",BOLSA DE LIGACAO E ACESSORIOS DE FIXACAO.FORNECIMENTO</v>
          </cell>
          <cell r="C18643" t="str">
            <v>UN</v>
          </cell>
        </row>
        <row r="18644">
          <cell r="A18644" t="str">
            <v>18.002.0070-A</v>
          </cell>
          <cell r="B18644" t="str">
            <v>VASO SANITARIO DE LOUCA BRANCA,TIPO MEDIO LUXO,COM CAIXA ACOPLADA,INCLUSIVE RABICHO CROMADO DE 40CM,COM SAIDA DE 1/2",BOLSA DE LIGACAO E ACESSORIOS DE FIXACAO.FORNECIMENTO</v>
          </cell>
          <cell r="C18644" t="str">
            <v>UN</v>
          </cell>
        </row>
        <row r="18645">
          <cell r="A18645" t="str">
            <v>18.002.0080-0</v>
          </cell>
          <cell r="B18645" t="str">
            <v>VASO SANITARIO DE LOUCA BRANCA,CONVENCIONAL,TIPO POPULAR,COMMEDIDAS EM TORNO DE 37X47X38CM,INCLUSIVE ASSENTO PLASTICO TIPO POPULAR,CAIXA DE DESCARGA PLASTICA EXTERNA COMPLETA,TUBODE DESCARGA LONGO,BOLSA DE LIGACAO E ACESSORIOS DE FIXACAO.FORNECIMENTO</v>
          </cell>
          <cell r="C18645" t="str">
            <v>UN</v>
          </cell>
        </row>
        <row r="18646">
          <cell r="A18646" t="str">
            <v>18.002.0080-A</v>
          </cell>
          <cell r="B18646" t="str">
            <v>VASO SANITARIO DE LOUCA BRANCA,CONVENCIONAL,TIPO POPULAR,COMMEDIDAS EM TORNO DE 37X47X38CM,INCLUSIVE ASSENTO PLASTICO TIPO POPULAR,CAIXA DE DESCARGA PLASTICA EXTERNA COMPLETA,TUBODE DESCARGA LONGO,BOLSA DE LIGACAO E ACESSORIOS DE FIXACAO.FORNECIMENTO</v>
          </cell>
          <cell r="C18646" t="str">
            <v>UN</v>
          </cell>
        </row>
        <row r="18647">
          <cell r="A18647" t="str">
            <v>18.002.0085-0</v>
          </cell>
          <cell r="B18647"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18647" t="str">
            <v>UN</v>
          </cell>
        </row>
        <row r="18648">
          <cell r="A18648" t="str">
            <v>18.002.0085-A</v>
          </cell>
          <cell r="B18648"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18648" t="str">
            <v>UN</v>
          </cell>
        </row>
        <row r="18649">
          <cell r="A18649" t="str">
            <v>18.002.0090-0</v>
          </cell>
          <cell r="B18649" t="str">
            <v>VASO SANITARIO DE LOUCA BRANCA OU BRANCO GELO,PARA PESSOAS COM NECESSIDADES ESPECIFICAS,INCLUSIVE ASSENTO ESPECIAL,BOLSADE LIGACAO E ACESSORIOS DE FIXACAO.FORNECIMENTO</v>
          </cell>
          <cell r="C18649" t="str">
            <v>UN</v>
          </cell>
        </row>
        <row r="18650">
          <cell r="A18650" t="str">
            <v>18.002.0090-A</v>
          </cell>
          <cell r="B18650" t="str">
            <v>VASO SANITARIO DE LOUCA BRANCA OU BRANCO GELO,PARA PESSOAS COM NECESSIDADES ESPECIFICAS,INCLUSIVE ASSENTO ESPECIAL,BOLSADE LIGACAO E ACESSORIOS DE FIXACAO.FORNECIMENTO</v>
          </cell>
          <cell r="C18650" t="str">
            <v>UN</v>
          </cell>
        </row>
        <row r="18651">
          <cell r="A18651" t="str">
            <v>18.003.0003-0</v>
          </cell>
          <cell r="B18651" t="str">
            <v>VALVULA DE DESCARGA DE 1.1/2",REGISTRO INTEGRADO,SISTEMA HIDROMECANICO(ISENTA DE GOLPE DE ARIETE),CORPO EM LATAO,CANOPLAE BOTAO EM METAL CROMADO,DE EMNBUTIR.FORNECIMENTO</v>
          </cell>
          <cell r="C18651" t="str">
            <v>UN</v>
          </cell>
        </row>
        <row r="18652">
          <cell r="A18652" t="str">
            <v>18.003.0003-A</v>
          </cell>
          <cell r="B18652" t="str">
            <v>VALVULA DE DESCARGA DE 1.1/2",REGISTRO INTEGRADO,SISTEMA HIDROMECANICO(ISENTA DE GOLPE DE ARIETE),CORPO EM LATAO,CANOPLAE BOTAO EM METAL CROMADO,DE EMNBUTIR.FORNECIMENTO</v>
          </cell>
          <cell r="C18652" t="str">
            <v>UN</v>
          </cell>
        </row>
        <row r="18653">
          <cell r="A18653" t="str">
            <v>18.003.0005-0</v>
          </cell>
          <cell r="B18653" t="str">
            <v>VALVULA DE DESCARGA DE 1.1/4",REGISTRO INTEGRADO,SISTEMA HIDROMECANICO(ISENTA DE GOLPE DE ARIETE),CORPO EM LATAO,CANOPLAE BOTAO EM METAL CROMADO DE EMBUTIR.FORNECIMENTO</v>
          </cell>
          <cell r="C18653" t="str">
            <v>UN</v>
          </cell>
        </row>
        <row r="18654">
          <cell r="A18654" t="str">
            <v>18.003.0005-A</v>
          </cell>
          <cell r="B18654" t="str">
            <v>VALVULA DE DESCARGA DE 1.1/4",REGISTRO INTEGRADO,SISTEMA HIDROMECANICO(ISENTA DE GOLPE DE ARIETE),CORPO EM LATAO,CANOPLAE BOTAO EM METAL CROMADO DE EMBUTIR.FORNECIMENTO</v>
          </cell>
          <cell r="C18654" t="str">
            <v>UN</v>
          </cell>
        </row>
        <row r="18655">
          <cell r="A18655" t="str">
            <v>18.003.0007-0</v>
          </cell>
          <cell r="B18655" t="str">
            <v>VALVULA DE DESCARGA EXTERNA,ACIONAMENTO POR ALAVANCA,COM REGULAGEM DE TEMPO DE DESCARGA E VAZAO,BITOLA DE 1.1/4",PARA PRESSAO DE SERVICO ENTRE 2 A 40MCA.FORNECIMENTO</v>
          </cell>
          <cell r="C18655" t="str">
            <v>UN</v>
          </cell>
        </row>
        <row r="18656">
          <cell r="A18656" t="str">
            <v>18.003.0007-A</v>
          </cell>
          <cell r="B18656" t="str">
            <v>VALVULA DE DESCARGA EXTERNA,ACIONAMENTO POR ALAVANCA,COM REGULAGEM DE TEMPO DE DESCARGA E VAZAO,BITOLA DE 1.1/4",PARA PRESSAO DE SERVICO ENTRE 2 A 40MCA.FORNECIMENTO</v>
          </cell>
          <cell r="C18656" t="str">
            <v>UN</v>
          </cell>
        </row>
        <row r="18657">
          <cell r="A18657" t="str">
            <v>18.003.0015-0</v>
          </cell>
          <cell r="B18657" t="str">
            <v>VALVULA DE FECHAMENTO AUTOMATICO,PARA MICTORIO,ACABAMENTO CROMADO.FORNECIMENTO</v>
          </cell>
          <cell r="C18657" t="str">
            <v>UN</v>
          </cell>
        </row>
        <row r="18658">
          <cell r="A18658" t="str">
            <v>18.003.0015-A</v>
          </cell>
          <cell r="B18658" t="str">
            <v>VALVULA DE FECHAMENTO AUTOMATICO,PARA MICTORIO,ACABAMENTO CROMADO.FORNECIMENTO</v>
          </cell>
          <cell r="C18658" t="str">
            <v>UN</v>
          </cell>
        </row>
        <row r="18659">
          <cell r="A18659" t="str">
            <v>18.003.0020-0</v>
          </cell>
          <cell r="B18659" t="str">
            <v>VALVULA DE FECHAMENTO AUTOMATICO,PARA CHUVEIRO DE AGUA FRIAOU PRE-MISTURADA,ACABAMENTO CROMADO.FORNECIMENTO</v>
          </cell>
          <cell r="C18659" t="str">
            <v>UN</v>
          </cell>
        </row>
        <row r="18660">
          <cell r="A18660" t="str">
            <v>18.003.0020-A</v>
          </cell>
          <cell r="B18660" t="str">
            <v>VALVULA DE FECHAMENTO AUTOMATICO,PARA CHUVEIRO DE AGUA FRIAOU PRE-MISTURADA,ACABAMENTO CROMADO.FORNECIMENTO</v>
          </cell>
          <cell r="C18660" t="str">
            <v>UN</v>
          </cell>
        </row>
        <row r="18661">
          <cell r="A18661" t="str">
            <v>18.004.0001-0</v>
          </cell>
          <cell r="B18661" t="str">
            <v>BACIA TURCA,EM POLIESTER REFORCADO,COM FIBRA DE VIDRO,PISO ANTI-DERRAPANTE,COM MEDIDAS EM TORNO DE 51X71CM,COM ENTRADA DE 40MM,E SAIDA DE 4",NA COR BRANCA.FORNECIMENTO</v>
          </cell>
          <cell r="C18661" t="str">
            <v>UN</v>
          </cell>
        </row>
        <row r="18662">
          <cell r="A18662" t="str">
            <v>18.004.0001-A</v>
          </cell>
          <cell r="B18662" t="str">
            <v>BACIA TURCA,EM POLIESTER REFORCADO,COM FIBRA DE VIDRO,PISO ANTI-DERRAPANTE,COM MEDIDAS EM TORNO DE 51X71CM,COM ENTRADA DE 40MM,E SAIDA DE 4",NA COR BRANCA.FORNECIMENTO</v>
          </cell>
          <cell r="C18662" t="str">
            <v>UN</v>
          </cell>
        </row>
        <row r="18663">
          <cell r="A18663" t="str">
            <v>18.004.0005-0</v>
          </cell>
          <cell r="B18663" t="str">
            <v>BACIA TURCA SINFONADO REFORCADO EM POLIESTER,COM FIBRA DE VIDRO,PISO ANTIDERRAPANTE,COM MEDIDAS EM TORNO DE 51X71CM,COMMEDIDAS EM TORNO 40MM,E SAIDA DE 4",NA COR BRANCA.FORNECIMENTO</v>
          </cell>
          <cell r="C18663" t="str">
            <v>UN</v>
          </cell>
        </row>
        <row r="18664">
          <cell r="A18664" t="str">
            <v>18.004.0005-A</v>
          </cell>
          <cell r="B18664" t="str">
            <v>BACIA TURCA SINFONADO REFORCADO EM POLIESTER,COM FIBRA DE VIDRO,PISO ANTIDERRAPANTE,COM MEDIDAS EM TORNO DE 51X71CM,COMMEDIDAS EM TORNO 40MM,E SAIDA DE 4",NA COR BRANCA.FORNECIMENTO</v>
          </cell>
          <cell r="C18664" t="str">
            <v>UN</v>
          </cell>
        </row>
        <row r="18665">
          <cell r="A18665" t="str">
            <v>18.005.0010-0</v>
          </cell>
          <cell r="B18665" t="str">
            <v>SABONETEIRA EM PLASTICO ABS,PARA SABONETE LIQUIDO.FORNECIMENTO E COLOCACAO</v>
          </cell>
          <cell r="C18665" t="str">
            <v>UN</v>
          </cell>
        </row>
        <row r="18666">
          <cell r="A18666" t="str">
            <v>18.005.0010-A</v>
          </cell>
          <cell r="B18666" t="str">
            <v>SABONETEIRA EM PLASTICO ABS,PARA SABONETE LIQUIDO.FORNECIMENTO E COLOCACAO</v>
          </cell>
          <cell r="C18666" t="str">
            <v>UN</v>
          </cell>
        </row>
        <row r="18667">
          <cell r="A18667" t="str">
            <v>18.005.0012-0</v>
          </cell>
          <cell r="B18667" t="str">
            <v>PORTA-TOALHA DE PAPEL EM PLASTICO ABS.FORNECIMENTO E COLOCACAO</v>
          </cell>
          <cell r="C18667" t="str">
            <v>UN</v>
          </cell>
        </row>
        <row r="18668">
          <cell r="A18668" t="str">
            <v>18.005.0012-A</v>
          </cell>
          <cell r="B18668" t="str">
            <v>PORTA-TOALHA DE PAPEL EM PLASTICO ABS.FORNECIMENTO E COLOCACAO</v>
          </cell>
          <cell r="C18668" t="str">
            <v>UN</v>
          </cell>
        </row>
        <row r="18669">
          <cell r="A18669" t="str">
            <v>18.005.0013-0</v>
          </cell>
          <cell r="B18669" t="str">
            <v>PORTA PAPEL HIGIENICO EM PLASTICO ABS.FORNECIMENTRO E COLOCACAO</v>
          </cell>
          <cell r="C18669" t="str">
            <v>UN</v>
          </cell>
        </row>
        <row r="18670">
          <cell r="A18670" t="str">
            <v>18.005.0013-A</v>
          </cell>
          <cell r="B18670" t="str">
            <v>PORTA PAPEL HIGIENICO EM PLASTICO ABS.FORNECIMENTRO E COLOCACAO</v>
          </cell>
          <cell r="C18670" t="str">
            <v>UN</v>
          </cell>
        </row>
        <row r="18671">
          <cell r="A18671" t="str">
            <v>18.005.0015-0</v>
          </cell>
          <cell r="B18671" t="str">
            <v>ASSENTO SANITARIO DE PLASTICO,TIPO MEDIO LUXO.FORNECIMENTO ECOLOCACAO</v>
          </cell>
          <cell r="C18671" t="str">
            <v>UN</v>
          </cell>
        </row>
        <row r="18672">
          <cell r="A18672" t="str">
            <v>18.005.0015-A</v>
          </cell>
          <cell r="B18672" t="str">
            <v>ASSENTO SANITARIO DE PLASTICO,TIPO MEDIO LUXO.FORNECIMENTO ECOLOCACAO</v>
          </cell>
          <cell r="C18672" t="str">
            <v>UN</v>
          </cell>
        </row>
        <row r="18673">
          <cell r="A18673" t="str">
            <v>18.005.0018-0</v>
          </cell>
          <cell r="B18673" t="str">
            <v>ASSENTO SANITARIO PLASTICO,TIPO POPULAR.FORNECIMENTO E COLOCACAO</v>
          </cell>
          <cell r="C18673" t="str">
            <v>UN</v>
          </cell>
        </row>
        <row r="18674">
          <cell r="A18674" t="str">
            <v>18.005.0018-A</v>
          </cell>
          <cell r="B18674" t="str">
            <v>ASSENTO SANITARIO PLASTICO,TIPO POPULAR.FORNECIMENTO E COLOCACAO</v>
          </cell>
          <cell r="C18674" t="str">
            <v>UN</v>
          </cell>
        </row>
        <row r="18675">
          <cell r="A18675" t="str">
            <v>18.005.0027-0</v>
          </cell>
          <cell r="B18675" t="str">
            <v>ASSENTO SANITARIO DE PLASTICO,PARA VASO INFANTIL.FORNECIMENTO E COLOCACAO</v>
          </cell>
          <cell r="C18675" t="str">
            <v>UN</v>
          </cell>
        </row>
        <row r="18676">
          <cell r="A18676" t="str">
            <v>18.005.0027-A</v>
          </cell>
          <cell r="B18676" t="str">
            <v>ASSENTO SANITARIO DE PLASTICO,PARA VASO INFANTIL.FORNECIMENTO E COLOCACAO</v>
          </cell>
          <cell r="C18676" t="str">
            <v>UN</v>
          </cell>
        </row>
        <row r="18677">
          <cell r="A18677" t="str">
            <v>18.005.0030-0</v>
          </cell>
          <cell r="B18677" t="str">
            <v>ASSENTO ESPECIAL PARA VASO SANITARIO PARA PESSOAS COM NECESSIDADES ESPECIFICAS.FORNECIMENTO E COLOCACAO</v>
          </cell>
          <cell r="C18677" t="str">
            <v>UN</v>
          </cell>
        </row>
        <row r="18678">
          <cell r="A18678" t="str">
            <v>18.005.0030-A</v>
          </cell>
          <cell r="B18678" t="str">
            <v>ASSENTO ESPECIAL PARA VASO SANITARIO PARA PESSOAS COM NECESSIDADES ESPECIFICAS.FORNECIMENTO E COLOCACAO</v>
          </cell>
          <cell r="C18678" t="str">
            <v>UN</v>
          </cell>
        </row>
        <row r="18679">
          <cell r="A18679" t="str">
            <v>18.005.0035-0</v>
          </cell>
          <cell r="B18679" t="str">
            <v>ARMARIO DE BANHEIRO EM PLASTICO,LUXO,BRANCO,DE EMBUTIR,COM ESPELHO.FORNECIMENTO E COLOCACAO</v>
          </cell>
          <cell r="C18679" t="str">
            <v>UN</v>
          </cell>
        </row>
        <row r="18680">
          <cell r="A18680" t="str">
            <v>18.005.0035-A</v>
          </cell>
          <cell r="B18680" t="str">
            <v>ARMARIO DE BANHEIRO EM PLASTICO,LUXO,BRANCO,DE EMBUTIR,COM ESPELHO.FORNECIMENTO E COLOCACAO</v>
          </cell>
          <cell r="C18680" t="str">
            <v>UN</v>
          </cell>
        </row>
        <row r="18681">
          <cell r="A18681" t="str">
            <v>18.005.0040-0</v>
          </cell>
          <cell r="B18681" t="str">
            <v>TANQUE EM PVC PARA ESTERILIZACAO DE MAMADEIRAS,MEDINDO 1,20X0,60X0,40M.FORNECIMENTO E COLOCACAO</v>
          </cell>
          <cell r="C18681" t="str">
            <v>UN</v>
          </cell>
        </row>
        <row r="18682">
          <cell r="A18682" t="str">
            <v>18.005.0040-A</v>
          </cell>
          <cell r="B18682" t="str">
            <v>TANQUE EM PVC PARA ESTERILIZACAO DE MAMADEIRAS,MEDINDO 1,20X0,60X0,40M.FORNECIMENTO E COLOCACAO</v>
          </cell>
          <cell r="C18682" t="str">
            <v>UN</v>
          </cell>
        </row>
        <row r="18683">
          <cell r="A18683" t="str">
            <v>18.006.0005-0</v>
          </cell>
          <cell r="B18683" t="str">
            <v>LAVATORIO DE LOUCA BRANCA,TIPO POPULAR,SEM LADRAO,COM MEDIDAS EM TORNO DE 47X35CM,INCLUSIVE ACESSORIOS DE FIXACAO.FORNECIMENTO</v>
          </cell>
          <cell r="C18683" t="str">
            <v>UN</v>
          </cell>
        </row>
        <row r="18684">
          <cell r="A18684" t="str">
            <v>18.006.0005-A</v>
          </cell>
          <cell r="B18684" t="str">
            <v>LAVATORIO DE LOUCA BRANCA,TIPO POPULAR,SEM LADRAO,COM MEDIDAS EM TORNO DE 47X35CM,INCLUSIVE ACESSORIOS DE FIXACAO.FORNECIMENTO</v>
          </cell>
          <cell r="C18684" t="str">
            <v>UN</v>
          </cell>
        </row>
        <row r="18685">
          <cell r="A18685" t="str">
            <v>18.006.0007-0</v>
          </cell>
          <cell r="B18685" t="str">
            <v>LAVATORIO DE LOUCA BRANCA,TIPO MEDIO LUXO,COM LADRAO E MEDIDAS EM TORNO DE 47X35CM,INCLUSIVE ACESSORIOS DE FIXACAO.FORNECIMENTO</v>
          </cell>
          <cell r="C18685" t="str">
            <v>UN</v>
          </cell>
        </row>
        <row r="18686">
          <cell r="A18686" t="str">
            <v>18.006.0007-A</v>
          </cell>
          <cell r="B18686" t="str">
            <v>LAVATORIO DE LOUCA BRANCA,TIPO MEDIO LUXO,COM LADRAO E MEDIDAS EM TORNO DE 47X35CM,INCLUSIVE ACESSORIOS DE FIXACAO.FORNECIMENTO</v>
          </cell>
          <cell r="C18686" t="str">
            <v>UN</v>
          </cell>
        </row>
        <row r="18687">
          <cell r="A18687" t="str">
            <v>18.006.0009-0</v>
          </cell>
          <cell r="B18687" t="str">
            <v>LAVATORIO DE LOUCA BRANCA,TIPO MEDIO LUXO,COM LADRAO E MEDIDAS EM TORNO DE 55X45CM,INCLUSIVE ACESSORIOS DE FIXACAO.FORNECIMENTO</v>
          </cell>
          <cell r="C18687" t="str">
            <v>UN</v>
          </cell>
        </row>
        <row r="18688">
          <cell r="A18688" t="str">
            <v>18.006.0009-A</v>
          </cell>
          <cell r="B18688" t="str">
            <v>LAVATORIO DE LOUCA BRANCA,TIPO MEDIO LUXO,COM LADRAO E MEDIDAS EM TORNO DE 55X45CM,INCLUSIVE ACESSORIOS DE FIXACAO.FORNECIMENTO</v>
          </cell>
          <cell r="C18688" t="str">
            <v>UN</v>
          </cell>
        </row>
        <row r="18689">
          <cell r="A18689" t="str">
            <v>18.006.0014-0</v>
          </cell>
          <cell r="B18689" t="str">
            <v>LAVATORIO DE LOUCA BRANCA,TIPO POPULAR,SEM LADRAO,COM MEDIDAS EM TORNO DE 55X45CM,INCLUSIVE ACESSORIOS DE FIXACAO.FORNECIMENTO</v>
          </cell>
          <cell r="C18689" t="str">
            <v>UN</v>
          </cell>
        </row>
        <row r="18690">
          <cell r="A18690" t="str">
            <v>18.006.0014-A</v>
          </cell>
          <cell r="B18690" t="str">
            <v>LAVATORIO DE LOUCA BRANCA,TIPO POPULAR,SEM LADRAO,COM MEDIDAS EM TORNO DE 55X45CM,INCLUSIVE ACESSORIOS DE FIXACAO.FORNECIMENTO</v>
          </cell>
          <cell r="C18690" t="str">
            <v>UN</v>
          </cell>
        </row>
        <row r="18691">
          <cell r="A18691" t="str">
            <v>18.006.0017-0</v>
          </cell>
          <cell r="B18691" t="str">
            <v>VASO SANITARIO DE LOUCA BRANCA,CONVENCIONAL,TIPO POPULAR,COMMEDIDAS EM TORNO DE 37X47X38CM,INCLUSIVE ACESSORIOS DE FIXACAO.FORNECIMENTO</v>
          </cell>
          <cell r="C18691" t="str">
            <v>UN</v>
          </cell>
        </row>
        <row r="18692">
          <cell r="A18692" t="str">
            <v>18.006.0017-A</v>
          </cell>
          <cell r="B18692" t="str">
            <v>VASO SANITARIO DE LOUCA BRANCA,CONVENCIONAL,TIPO POPULAR,COMMEDIDAS EM TORNO DE 37X47X38CM,INCLUSIVE ACESSORIOS DE FIXACAO.FORNECIMENTO</v>
          </cell>
          <cell r="C18692" t="str">
            <v>UN</v>
          </cell>
        </row>
        <row r="18693">
          <cell r="A18693" t="str">
            <v>18.006.0020-0</v>
          </cell>
          <cell r="B18693" t="str">
            <v>VASO SANITARIO DE LOUCA BRANCA,INFANTIL,INCLUSIVE ACESSORIOSDE FIXACAO.FORNECIMENTO</v>
          </cell>
          <cell r="C18693" t="str">
            <v>UN</v>
          </cell>
        </row>
        <row r="18694">
          <cell r="A18694" t="str">
            <v>18.006.0020-A</v>
          </cell>
          <cell r="B18694" t="str">
            <v>VASO SANITARIO DE LOUCA BRANCA,INFANTIL,INCLUSIVE ACESSORIOSDE FIXACAO.FORNECIMENTO</v>
          </cell>
          <cell r="C18694" t="str">
            <v>UN</v>
          </cell>
        </row>
        <row r="18695">
          <cell r="A18695" t="str">
            <v>18.006.0023-0</v>
          </cell>
          <cell r="B18695" t="str">
            <v>LAVATORIO DE SOBREPOR DE LOUCA BRANCA,TIPO MEDIO LUXO,SEM LADRAO,COM MEDIDAS EM TORNO DE 53X43CM.FORNECIMENTO</v>
          </cell>
          <cell r="C18695" t="str">
            <v>UN</v>
          </cell>
        </row>
        <row r="18696">
          <cell r="A18696" t="str">
            <v>18.006.0023-A</v>
          </cell>
          <cell r="B18696" t="str">
            <v>LAVATORIO DE SOBREPOR DE LOUCA BRANCA,TIPO MEDIO LUXO,SEM LADRAO,COM MEDIDAS EM TORNO DE 53X43CM.FORNECIMENTO</v>
          </cell>
          <cell r="C18696" t="str">
            <v>UN</v>
          </cell>
        </row>
        <row r="18697">
          <cell r="A18697" t="str">
            <v>18.006.0024-0</v>
          </cell>
          <cell r="B18697" t="str">
            <v>LAVATORIO DE SOBREPOR DE LOUCA BRANCA,TIPO MEDIO LUXO,COM LADRAO,COM MEDIDAS EM TORNO DE 53X43CM.FORNECIMENTO</v>
          </cell>
          <cell r="C18697" t="str">
            <v>UN</v>
          </cell>
        </row>
        <row r="18698">
          <cell r="A18698" t="str">
            <v>18.006.0024-A</v>
          </cell>
          <cell r="B18698" t="str">
            <v>LAVATORIO DE SOBREPOR DE LOUCA BRANCA,TIPO MEDIO LUXO,COM LADRAO,COM MEDIDAS EM TORNO DE 53X43CM.FORNECIMENTO</v>
          </cell>
          <cell r="C18698" t="str">
            <v>UN</v>
          </cell>
        </row>
        <row r="18699">
          <cell r="A18699" t="str">
            <v>18.006.0025-0</v>
          </cell>
          <cell r="B18699" t="str">
            <v>LAVATORIO DE LOUCA BRANCA,DE EMBUTIR(CUBA),TIPO MEDIO LUXO,SEM LADRAO,COM MEDIDAS EM TORNO DE 52X39CM.FORNECIMENTO</v>
          </cell>
          <cell r="C18699" t="str">
            <v>UN</v>
          </cell>
        </row>
        <row r="18700">
          <cell r="A18700" t="str">
            <v>18.006.0025-A</v>
          </cell>
          <cell r="B18700" t="str">
            <v>LAVATORIO DE LOUCA BRANCA,DE EMBUTIR(CUBA),TIPO MEDIO LUXO,SEM LADRAO,COM MEDIDAS EM TORNO DE 52X39CM.FORNECIMENTO</v>
          </cell>
          <cell r="C18700" t="str">
            <v>UN</v>
          </cell>
        </row>
        <row r="18701">
          <cell r="A18701" t="str">
            <v>18.006.0026-0</v>
          </cell>
          <cell r="B18701" t="str">
            <v>LAVATORIO DE LOUCA BRANCA,DE EMBUTIR(CUBA),TIPO MEDIO LUXO,COM LADRAO,COM MEDIDAS EM TORNO DE 52X39CM.FORNECIMENTO</v>
          </cell>
          <cell r="C18701" t="str">
            <v>UN</v>
          </cell>
        </row>
        <row r="18702">
          <cell r="A18702" t="str">
            <v>18.006.0026-A</v>
          </cell>
          <cell r="B18702" t="str">
            <v>LAVATORIO DE LOUCA BRANCA,DE EMBUTIR(CUBA),TIPO MEDIO LUXO,COM LADRAO,COM MEDIDAS EM TORNO DE 52X39CM.FORNECIMENTO</v>
          </cell>
          <cell r="C18702" t="str">
            <v>UN</v>
          </cell>
        </row>
        <row r="18703">
          <cell r="A18703" t="str">
            <v>18.006.0028-0</v>
          </cell>
          <cell r="B18703" t="str">
            <v>TANQUE DE LOUCA BRANCA,COM COLUNA E MEDIDAS EM TORNO DE 56X48CM,INCLUSIVE ACESSORIOS DE FIXACAO.FORNECIMENTO</v>
          </cell>
          <cell r="C18703" t="str">
            <v>UN</v>
          </cell>
        </row>
        <row r="18704">
          <cell r="A18704" t="str">
            <v>18.006.0028-A</v>
          </cell>
          <cell r="B18704" t="str">
            <v>TANQUE DE LOUCA BRANCA,COM COLUNA E MEDIDAS EM TORNO DE 56X48CM,INCLUSIVE ACESSORIOS DE FIXACAO.FORNECIMENTO</v>
          </cell>
          <cell r="C18704" t="str">
            <v>UN</v>
          </cell>
        </row>
        <row r="18705">
          <cell r="A18705" t="str">
            <v>18.006.0033-0</v>
          </cell>
          <cell r="B18705" t="str">
            <v>TANQUE DE LOUCA BRANCA,COM COLUNA E MEDIDAS EM TORNO DE 60X56CM,INCLUSIVE ACESSORIOS DE FIXACACAO.FORNECIMENTO</v>
          </cell>
          <cell r="C18705" t="str">
            <v>UN</v>
          </cell>
        </row>
        <row r="18706">
          <cell r="A18706" t="str">
            <v>18.006.0033-A</v>
          </cell>
          <cell r="B18706" t="str">
            <v>TANQUE DE LOUCA BRANCA,COM COLUNA E MEDIDAS EM TORNO DE 60X56CM,INCLUSIVE ACESSORIOS DE FIXACACAO.FORNECIMENTO</v>
          </cell>
          <cell r="C18706" t="str">
            <v>UN</v>
          </cell>
        </row>
        <row r="18707">
          <cell r="A18707" t="str">
            <v>18.006.0037-0</v>
          </cell>
          <cell r="B18707" t="str">
            <v>MICTORIO DE LOUCA BRANCA,COM SIFAO INTEGRADO E MEDIDAS EM TORNO DE 33X28X53CM,INCLUSIVE ACESSORIOS DE FIXACAO.FORNECIMENTO</v>
          </cell>
          <cell r="C18707" t="str">
            <v>UN</v>
          </cell>
        </row>
        <row r="18708">
          <cell r="A18708" t="str">
            <v>18.006.0037-A</v>
          </cell>
          <cell r="B18708" t="str">
            <v>MICTORIO DE LOUCA BRANCA,COM SIFAO INTEGRADO E MEDIDAS EM TORNO DE 33X28X53CM,INCLUSIVE ACESSORIOS DE FIXACAO.FORNECIMENTO</v>
          </cell>
          <cell r="C18708" t="str">
            <v>UN</v>
          </cell>
        </row>
        <row r="18709">
          <cell r="A18709" t="str">
            <v>18.006.0040-0</v>
          </cell>
          <cell r="B18709" t="str">
            <v>SABONETEIRA,DE SOBREPOR,EM METAL CROMADO.FORNECIMENTO E COLOCACAO</v>
          </cell>
          <cell r="C18709" t="str">
            <v>UN</v>
          </cell>
        </row>
        <row r="18710">
          <cell r="A18710" t="str">
            <v>18.006.0040-A</v>
          </cell>
          <cell r="B18710" t="str">
            <v>SABONETEIRA,DE SOBREPOR,EM METAL CROMADO.FORNECIMENTO E COLOCACAO</v>
          </cell>
          <cell r="C18710" t="str">
            <v>UN</v>
          </cell>
        </row>
        <row r="18711">
          <cell r="A18711" t="str">
            <v>18.006.0043-0</v>
          </cell>
          <cell r="B18711" t="str">
            <v>SABONETEIRA DE PAREDE COM BASE METALICA E CUPULA DE VIDRO GIRATORIA,PARA SABONETE LIQUIDO.FORNECIMENTO E COLOCACAO</v>
          </cell>
          <cell r="C18711" t="str">
            <v>UN</v>
          </cell>
        </row>
        <row r="18712">
          <cell r="A18712" t="str">
            <v>18.006.0043-A</v>
          </cell>
          <cell r="B18712" t="str">
            <v>SABONETEIRA DE PAREDE COM BASE METALICA E CUPULA DE VIDRO GIRATORIA,PARA SABONETE LIQUIDO.FORNECIMENTO E COLOCACAO</v>
          </cell>
          <cell r="C18712" t="str">
            <v>UN</v>
          </cell>
        </row>
        <row r="18713">
          <cell r="A18713" t="str">
            <v>18.006.0050-0</v>
          </cell>
          <cell r="B18713" t="str">
            <v>PAPELEIRA,SEM PROTETOR,DE SOBREPOR,EM METAL CROMADO.FORNECIMENTO E COLOCACAO</v>
          </cell>
          <cell r="C18713" t="str">
            <v>UN</v>
          </cell>
        </row>
        <row r="18714">
          <cell r="A18714" t="str">
            <v>18.006.0050-A</v>
          </cell>
          <cell r="B18714" t="str">
            <v>PAPELEIRA,SEM PROTETOR,DE SOBREPOR,EM METAL CROMADO.FORNECIMENTO E COLOCACAO</v>
          </cell>
          <cell r="C18714" t="str">
            <v>UN</v>
          </cell>
        </row>
        <row r="18715">
          <cell r="A18715" t="str">
            <v>18.006.0052-0</v>
          </cell>
          <cell r="B18715" t="str">
            <v>CABIDE DUPLO,DE SOBREPOR,EM METAL CROMADO.FORNECIMENTO E COLOCACAO</v>
          </cell>
          <cell r="C18715" t="str">
            <v>UN</v>
          </cell>
        </row>
        <row r="18716">
          <cell r="A18716" t="str">
            <v>18.006.0052-A</v>
          </cell>
          <cell r="B18716" t="str">
            <v>CABIDE DUPLO,DE SOBREPOR,EM METAL CROMADO.FORNECIMENTO E COLOCACAO</v>
          </cell>
          <cell r="C18716" t="str">
            <v>UN</v>
          </cell>
        </row>
        <row r="18717">
          <cell r="A18717" t="str">
            <v>18.006.0054-0</v>
          </cell>
          <cell r="B18717" t="str">
            <v>CABIDE SIMPLES,DE SOBREPOR,EM METAL CROMADO.FORNECIMENTO E COLOCACAO</v>
          </cell>
          <cell r="C18717" t="str">
            <v>UN</v>
          </cell>
        </row>
        <row r="18718">
          <cell r="A18718" t="str">
            <v>18.006.0054-A</v>
          </cell>
          <cell r="B18718" t="str">
            <v>CABIDE SIMPLES,DE SOBREPOR,EM METAL CROMADO.FORNECIMENTO E COLOCACAO</v>
          </cell>
          <cell r="C18718" t="str">
            <v>UN</v>
          </cell>
        </row>
        <row r="18719">
          <cell r="A18719" t="str">
            <v>18.006.0056-0</v>
          </cell>
          <cell r="B18719" t="str">
            <v>PORTA TOALHA RETO,EM METAL CROMADO(50CM).FORNECIMENTO E COLOCACAO</v>
          </cell>
          <cell r="C18719" t="str">
            <v>UN</v>
          </cell>
        </row>
        <row r="18720">
          <cell r="A18720" t="str">
            <v>18.006.0056-A</v>
          </cell>
          <cell r="B18720" t="str">
            <v>PORTA TOALHA RETO,EM METAL CROMADO(50CM).FORNECIMENTO E COLOCACAO</v>
          </cell>
          <cell r="C18720" t="str">
            <v>UN</v>
          </cell>
        </row>
        <row r="18721">
          <cell r="A18721" t="str">
            <v>18.007.0039-0</v>
          </cell>
          <cell r="B18721" t="str">
            <v>CHUVEIRO ESTAMPADO,ARTICULADO,COM BRACO DE 1/2".FORNECIMENTO</v>
          </cell>
          <cell r="C18721" t="str">
            <v>UN</v>
          </cell>
        </row>
        <row r="18722">
          <cell r="A18722" t="str">
            <v>18.007.0039-A</v>
          </cell>
          <cell r="B18722" t="str">
            <v>CHUVEIRO ESTAMPADO,ARTICULADO,COM BRACO DE 1/2".FORNECIMENTO</v>
          </cell>
          <cell r="C18722" t="str">
            <v>UN</v>
          </cell>
        </row>
        <row r="18723">
          <cell r="A18723" t="str">
            <v>18.007.0041-0</v>
          </cell>
          <cell r="B18723" t="str">
            <v>CHUVEIRO ESTAMPADO,ARTICULADO,TIPO LUXO,COM BRACO DE 1/2".FORNECIMENTO</v>
          </cell>
          <cell r="C18723" t="str">
            <v>UN</v>
          </cell>
        </row>
        <row r="18724">
          <cell r="A18724" t="str">
            <v>18.007.0041-A</v>
          </cell>
          <cell r="B18724" t="str">
            <v>CHUVEIRO ESTAMPADO,ARTICULADO,TIPO LUXO,COM BRACO DE 1/2".FORNECIMENTO</v>
          </cell>
          <cell r="C18724" t="str">
            <v>UN</v>
          </cell>
        </row>
        <row r="18725">
          <cell r="A18725" t="str">
            <v>18.007.0042-0</v>
          </cell>
          <cell r="B18725" t="str">
            <v>BRACO CROMADO DE 1/2",PARA CHUVEIRO ELETRICO.FORNECIMENTO</v>
          </cell>
          <cell r="C18725" t="str">
            <v>UN</v>
          </cell>
        </row>
        <row r="18726">
          <cell r="A18726" t="str">
            <v>18.007.0042-A</v>
          </cell>
          <cell r="B18726" t="str">
            <v>BRACO CROMADO DE 1/2",PARA CHUVEIRO ELETRICO.FORNECIMENTO</v>
          </cell>
          <cell r="C18726" t="str">
            <v>UN</v>
          </cell>
        </row>
        <row r="18727">
          <cell r="A18727" t="str">
            <v>18.007.0043-0</v>
          </cell>
          <cell r="B18727" t="str">
            <v>CHUVEIRO PLASTICO,BRANCO,INCLUSIVE BRACO.FORNECIMENTO</v>
          </cell>
          <cell r="C18727" t="str">
            <v>UN</v>
          </cell>
        </row>
        <row r="18728">
          <cell r="A18728" t="str">
            <v>18.007.0043-A</v>
          </cell>
          <cell r="B18728" t="str">
            <v>CHUVEIRO PLASTICO,BRANCO,INCLUSIVE BRACO.FORNECIMENTO</v>
          </cell>
          <cell r="C18728" t="str">
            <v>UN</v>
          </cell>
        </row>
        <row r="18729">
          <cell r="A18729" t="str">
            <v>18.007.0045-0</v>
          </cell>
          <cell r="B18729" t="str">
            <v>CHUVEIRO ELETRICO,EM METAL CROMADO,DE 110/220V.FORNECIMENTO</v>
          </cell>
          <cell r="C18729" t="str">
            <v>UN</v>
          </cell>
        </row>
        <row r="18730">
          <cell r="A18730" t="str">
            <v>18.007.0045-A</v>
          </cell>
          <cell r="B18730" t="str">
            <v>CHUVEIRO ELETRICO,EM METAL CROMADO,DE 110/220V.FORNECIMENTO</v>
          </cell>
          <cell r="C18730" t="str">
            <v>UN</v>
          </cell>
        </row>
        <row r="18731">
          <cell r="A18731" t="str">
            <v>18.007.0049-0</v>
          </cell>
          <cell r="B18731" t="str">
            <v>CHUVEIRO ELETRICO,EM PLASTICO,DE 110/220V.FORNECIMENTO</v>
          </cell>
          <cell r="C18731" t="str">
            <v>UN</v>
          </cell>
        </row>
        <row r="18732">
          <cell r="A18732" t="str">
            <v>18.007.0049-A</v>
          </cell>
          <cell r="B18732" t="str">
            <v>CHUVEIRO ELETRICO,EM PLASTICO,DE 110/220V.FORNECIMENTO</v>
          </cell>
          <cell r="C18732" t="str">
            <v>UN</v>
          </cell>
        </row>
        <row r="18733">
          <cell r="A18733" t="str">
            <v>18.007.0051-0</v>
          </cell>
          <cell r="B18733" t="str">
            <v>DUCHINHA MANUAL,COM REGISTRO DE PRESSAO 1/2" CROMADO,RABICHOCROMADO,SUPORTE BRANCO,PISTOLA BRANCA,BUCHAS E PARAFUSOS PARA FIXACAO.FORNECIMENTO</v>
          </cell>
          <cell r="C18733" t="str">
            <v>UN</v>
          </cell>
        </row>
        <row r="18734">
          <cell r="A18734" t="str">
            <v>18.007.0051-A</v>
          </cell>
          <cell r="B18734" t="str">
            <v>DUCHINHA MANUAL,COM REGISTRO DE PRESSAO 1/2" CROMADO,RABICHOCROMADO,SUPORTE BRANCO,PISTOLA BRANCA,BUCHAS E PARAFUSOS PARA FIXACAO.FORNECIMENTO</v>
          </cell>
          <cell r="C18734" t="str">
            <v>UN</v>
          </cell>
        </row>
        <row r="18735">
          <cell r="A18735" t="str">
            <v>18.007.0060-0</v>
          </cell>
          <cell r="B18735" t="str">
            <v>CHUVEIRO ESTAMPADO,ARTICULADO,COM BRACO DE 1/2" E 1 REGISTRODE PRESSAO 1416,DE 1/2",COM CANOPLA E VOLANTE EM METAL CROMADO.FORNECIMENTO</v>
          </cell>
          <cell r="C18735" t="str">
            <v>UN</v>
          </cell>
        </row>
        <row r="18736">
          <cell r="A18736" t="str">
            <v>18.007.0060-A</v>
          </cell>
          <cell r="B18736" t="str">
            <v>CHUVEIRO ESTAMPADO,ARTICULADO,COM BRACO DE 1/2" E 1 REGISTRODE PRESSAO 1416,DE 1/2",COM CANOPLA E VOLANTE EM METAL CROMADO.FORNECIMENTO</v>
          </cell>
          <cell r="C18736" t="str">
            <v>UN</v>
          </cell>
        </row>
        <row r="18737">
          <cell r="A18737" t="str">
            <v>18.007.0065-0</v>
          </cell>
          <cell r="B18737" t="str">
            <v>CHUVEIRO DE LUXO,ARTICULADO,COM BRACO DE 1/2" E 2 REGISTROSDE PRESSAO 1416,DE 1/2",COM CANOPLA E VOLANTE EM METAL CROMADO.FORNECIMENTO</v>
          </cell>
          <cell r="C18737" t="str">
            <v>UN</v>
          </cell>
        </row>
        <row r="18738">
          <cell r="A18738" t="str">
            <v>18.007.0065-A</v>
          </cell>
          <cell r="B18738" t="str">
            <v>CHUVEIRO DE LUXO,ARTICULADO,COM BRACO DE 1/2" E 2 REGISTROSDE PRESSAO 1416,DE 1/2",COM CANOPLA E VOLANTE EM METAL CROMADO.FORNECIMENTO</v>
          </cell>
          <cell r="C18738" t="str">
            <v>UN</v>
          </cell>
        </row>
        <row r="18739">
          <cell r="A18739" t="str">
            <v>18.007.0070-0</v>
          </cell>
          <cell r="B18739" t="str">
            <v>CHUVEIRO DE PLASTICO,BRANCO,COM BRACO DE 1/2" E 1 REGISTRO DE PRESSAO 1416,DE 1/2",COM CANOPLA E VOLANTE EM METAL CROMADO.FORNECIMENTO</v>
          </cell>
          <cell r="C18739" t="str">
            <v>UN</v>
          </cell>
        </row>
        <row r="18740">
          <cell r="A18740" t="str">
            <v>18.007.0070-A</v>
          </cell>
          <cell r="B18740" t="str">
            <v>CHUVEIRO DE PLASTICO,BRANCO,COM BRACO DE 1/2" E 1 REGISTRO DE PRESSAO 1416,DE 1/2",COM CANOPLA E VOLANTE EM METAL CROMADO.FORNECIMENTO</v>
          </cell>
          <cell r="C18740" t="str">
            <v>UN</v>
          </cell>
        </row>
        <row r="18741">
          <cell r="A18741" t="str">
            <v>18.007.0075-0</v>
          </cell>
          <cell r="B18741" t="str">
            <v>CHUVEIRO ELETRICO,EM METAL CROMADO,EM 110/220V,COM BRACO CROMADO DE 1/2" E 1 REGISTRO DE PRESSAO 1416 DE 3/4",COM CANOPLA E VOLANTE EM METAL CROMADO.FORNECIMENTO</v>
          </cell>
          <cell r="C18741" t="str">
            <v>UN</v>
          </cell>
        </row>
        <row r="18742">
          <cell r="A18742" t="str">
            <v>18.007.0075-A</v>
          </cell>
          <cell r="B18742" t="str">
            <v>CHUVEIRO ELETRICO,EM METAL CROMADO,EM 110/220V,COM BRACO CROMADO DE 1/2" E 1 REGISTRO DE PRESSAO 1416 DE 3/4",COM CANOPLA E VOLANTE EM METAL CROMADO.FORNECIMENTO</v>
          </cell>
          <cell r="C18742" t="str">
            <v>UN</v>
          </cell>
        </row>
        <row r="18743">
          <cell r="A18743" t="str">
            <v>18.007.0080-0</v>
          </cell>
          <cell r="B18743" t="str">
            <v>CHUVEIRO ELETRICO EM PLASTICO,EM 110/220V,COM BRACO CROMADODE 1/2" E 1 REGISTRO DE PRESSAO 1416 DE 3/4",COM CANOPLA E VOLANTE EM METAL CROMADO.FORNECIMENTO</v>
          </cell>
          <cell r="C18743" t="str">
            <v>UN</v>
          </cell>
        </row>
        <row r="18744">
          <cell r="A18744" t="str">
            <v>18.007.0080-A</v>
          </cell>
          <cell r="B18744" t="str">
            <v>CHUVEIRO ELETRICO EM PLASTICO,EM 110/220V,COM BRACO CROMADODE 1/2" E 1 REGISTRO DE PRESSAO 1416 DE 3/4",COM CANOPLA E VOLANTE EM METAL CROMADO.FORNECIMENTO</v>
          </cell>
          <cell r="C18744" t="str">
            <v>UN</v>
          </cell>
        </row>
        <row r="18745">
          <cell r="A18745" t="str">
            <v>18.007.0090-0</v>
          </cell>
          <cell r="B18745" t="str">
            <v>CHUVEIRO COM DESVIADOR E DUCHA MANUAL,CROMADO,PARA PESSOAS COM NECESSIDADES ESPECIFICAS.FORNECIMENTO</v>
          </cell>
          <cell r="C18745" t="str">
            <v>UN</v>
          </cell>
        </row>
        <row r="18746">
          <cell r="A18746" t="str">
            <v>18.007.0090-A</v>
          </cell>
          <cell r="B18746" t="str">
            <v>CHUVEIRO COM DESVIADOR E DUCHA MANUAL,CROMADO,PARA PESSOAS COM NECESSIDADES ESPECIFICAS.FORNECIMENTO</v>
          </cell>
          <cell r="C18746" t="str">
            <v>UN</v>
          </cell>
        </row>
        <row r="18747">
          <cell r="A18747" t="str">
            <v>18.008.0005-0</v>
          </cell>
          <cell r="B18747" t="str">
            <v>TORNEIRA DE PLASTICO PARA LAVATORIO,DE 1/2".FORNECIMENTO</v>
          </cell>
          <cell r="C18747" t="str">
            <v>UN</v>
          </cell>
        </row>
        <row r="18748">
          <cell r="A18748" t="str">
            <v>18.008.0005-A</v>
          </cell>
          <cell r="B18748" t="str">
            <v>TORNEIRA DE PLASTICO PARA LAVATORIO,DE 1/2".FORNECIMENTO</v>
          </cell>
          <cell r="C18748" t="str">
            <v>UN</v>
          </cell>
        </row>
        <row r="18749">
          <cell r="A18749" t="str">
            <v>18.008.0007-0</v>
          </cell>
          <cell r="B18749" t="str">
            <v>TORNEIRA DE PLASTICO PARA PIA,DE 1/2".FORNECIMENTO</v>
          </cell>
          <cell r="C18749" t="str">
            <v>UN</v>
          </cell>
        </row>
        <row r="18750">
          <cell r="A18750" t="str">
            <v>18.008.0007-A</v>
          </cell>
          <cell r="B18750" t="str">
            <v>TORNEIRA DE PLASTICO PARA PIA,DE 1/2".FORNECIMENTO</v>
          </cell>
          <cell r="C18750" t="str">
            <v>UN</v>
          </cell>
        </row>
        <row r="18751">
          <cell r="A18751" t="str">
            <v>18.009.0058-0</v>
          </cell>
          <cell r="B18751" t="str">
            <v>TORNEIRA PARA PIA OU TANQUE,1158 DE 1/2"X18CM APROXIMADAMENTE,EM METAL CROMADO.FORNECIMENTO</v>
          </cell>
          <cell r="C18751" t="str">
            <v>UN</v>
          </cell>
        </row>
        <row r="18752">
          <cell r="A18752" t="str">
            <v>18.009.0058-A</v>
          </cell>
          <cell r="B18752" t="str">
            <v>TORNEIRA PARA PIA OU TANQUE,1158 DE 1/2"X18CM APROXIMADAMENTE,EM METAL CROMADO.FORNECIMENTO</v>
          </cell>
          <cell r="C18752" t="str">
            <v>UN</v>
          </cell>
        </row>
        <row r="18753">
          <cell r="A18753" t="str">
            <v>18.009.0060-0</v>
          </cell>
          <cell r="B18753" t="str">
            <v>TORNEIRA PARA PIA,COM AREJADOR,1157 DE 1/2"X21CM APROXIMADAMENTE,EM METAL CROMADO.FORNECIMENTO</v>
          </cell>
          <cell r="C18753" t="str">
            <v>UN</v>
          </cell>
        </row>
        <row r="18754">
          <cell r="A18754" t="str">
            <v>18.009.0060-A</v>
          </cell>
          <cell r="B18754" t="str">
            <v>TORNEIRA PARA PIA,COM AREJADOR,1157 DE 1/2"X21CM APROXIMADAMENTE,EM METAL CROMADO.FORNECIMENTO</v>
          </cell>
          <cell r="C18754" t="str">
            <v>UN</v>
          </cell>
        </row>
        <row r="18755">
          <cell r="A18755" t="str">
            <v>18.009.0065-0</v>
          </cell>
          <cell r="B18755" t="str">
            <v>TORNEIRA PARA PIA,COM AREJADOR,TUBO MOVEL,TIPO PAREDE,1168 DE 1/2"X22CM APROXIMADAMENTE,EM METAL CROMADO.FORNECIMENTO</v>
          </cell>
          <cell r="C18755" t="str">
            <v>UN</v>
          </cell>
        </row>
        <row r="18756">
          <cell r="A18756" t="str">
            <v>18.009.0065-A</v>
          </cell>
          <cell r="B18756" t="str">
            <v>TORNEIRA PARA PIA,COM AREJADOR,TUBO MOVEL,TIPO PAREDE,1168 DE 1/2"X22CM APROXIMADAMENTE,EM METAL CROMADO.FORNECIMENTO</v>
          </cell>
          <cell r="C18756" t="str">
            <v>UN</v>
          </cell>
        </row>
        <row r="18757">
          <cell r="A18757" t="str">
            <v>18.009.0066-0</v>
          </cell>
          <cell r="B18757" t="str">
            <v>TORNEIRA PARA PIA,COM AREJADOR,TUBO MOVEL,TIPO BANCA,1167 DE1/2"X17CM APROXIMADAMENTE,EM METAL CROMADO.FORNECIMENTO</v>
          </cell>
          <cell r="C18757" t="str">
            <v>UN</v>
          </cell>
        </row>
        <row r="18758">
          <cell r="A18758" t="str">
            <v>18.009.0066-A</v>
          </cell>
          <cell r="B18758" t="str">
            <v>TORNEIRA PARA PIA,COM AREJADOR,TUBO MOVEL,TIPO BANCA,1167 DE1/2"X17CM APROXIMADAMENTE,EM METAL CROMADO.FORNECIMENTO</v>
          </cell>
          <cell r="C18758" t="str">
            <v>UN</v>
          </cell>
        </row>
        <row r="18759">
          <cell r="A18759" t="str">
            <v>18.009.0070-0</v>
          </cell>
          <cell r="B18759" t="str">
            <v>TORNEIRA HOSPITALAR,ACIONADA POR ALAVANCA,TIPO PAREDE,DE 1/2"X28CM APROXIMADAMENTE,EM METAL CROMADO.FORNECIMENTO</v>
          </cell>
          <cell r="C18759" t="str">
            <v>UN</v>
          </cell>
        </row>
        <row r="18760">
          <cell r="A18760" t="str">
            <v>18.009.0070-A</v>
          </cell>
          <cell r="B18760" t="str">
            <v>TORNEIRA HOSPITALAR,ACIONADA POR ALAVANCA,TIPO PAREDE,DE 1/2"X28CM APROXIMADAMENTE,EM METAL CROMADO.FORNECIMENTO</v>
          </cell>
          <cell r="C18760" t="str">
            <v>UN</v>
          </cell>
        </row>
        <row r="18761">
          <cell r="A18761" t="str">
            <v>18.009.0073-0</v>
          </cell>
          <cell r="B18761" t="str">
            <v>TORNEIRA PARA COZINHA,COM MISTURADOR,TIPO PAREDE,1258 DE 1/2"X25CM APROXIMADAMENTE,EM METAL CROMADO.FORNECIMENTO</v>
          </cell>
          <cell r="C18761" t="str">
            <v>UN</v>
          </cell>
        </row>
        <row r="18762">
          <cell r="A18762" t="str">
            <v>18.009.0073-A</v>
          </cell>
          <cell r="B18762" t="str">
            <v>TORNEIRA PARA COZINHA,COM MISTURADOR,TIPO PAREDE,1258 DE 1/2"X25CM APROXIMADAMENTE,EM METAL CROMADO.FORNECIMENTO</v>
          </cell>
          <cell r="C18762" t="str">
            <v>UN</v>
          </cell>
        </row>
        <row r="18763">
          <cell r="A18763" t="str">
            <v>18.009.0074-0</v>
          </cell>
          <cell r="B18763" t="str">
            <v>TORNEIRA PARA PIA,COM MISTURADOR,AREJADOR,TUBO MOVEL,TIPO BANCA,1256 DE 1/2"X17CM APROXIMADAMENTE,EM METAL CROMADO.FORNECIMENTO</v>
          </cell>
          <cell r="C18763" t="str">
            <v>UN</v>
          </cell>
        </row>
        <row r="18764">
          <cell r="A18764" t="str">
            <v>18.009.0074-A</v>
          </cell>
          <cell r="B18764" t="str">
            <v>TORNEIRA PARA PIA,COM MISTURADOR,AREJADOR,TUBO MOVEL,TIPO BANCA,1256 DE 1/2"X17CM APROXIMADAMENTE,EM METAL CROMADO.FORNECIMENTO</v>
          </cell>
          <cell r="C18764" t="str">
            <v>UN</v>
          </cell>
        </row>
        <row r="18765">
          <cell r="A18765" t="str">
            <v>18.009.0076-0</v>
          </cell>
          <cell r="B18765" t="str">
            <v>TORNEIRA PARA LAVATORIO,1193 DE 1/2"X9CM APROXIMADAMENTE,METAL CROMADO.FORNECIMENTO</v>
          </cell>
          <cell r="C18765" t="str">
            <v>UN</v>
          </cell>
        </row>
        <row r="18766">
          <cell r="A18766" t="str">
            <v>18.009.0076-A</v>
          </cell>
          <cell r="B18766" t="str">
            <v>TORNEIRA PARA LAVATORIO,1193 DE 1/2"X9CM APROXIMADAMENTE,METAL CROMADO.FORNECIMENTO</v>
          </cell>
          <cell r="C18766" t="str">
            <v>UN</v>
          </cell>
        </row>
        <row r="18767">
          <cell r="A18767" t="str">
            <v>18.009.0078-0</v>
          </cell>
          <cell r="B18767" t="str">
            <v>TORNEIRA PARA JARDIM,DE 3/4"X10CM APROXIMADAMENTE,EM METAL CROMADO.FORNECIMENTO</v>
          </cell>
          <cell r="C18767" t="str">
            <v>UN</v>
          </cell>
        </row>
        <row r="18768">
          <cell r="A18768" t="str">
            <v>18.009.0078-A</v>
          </cell>
          <cell r="B18768" t="str">
            <v>TORNEIRA PARA JARDIM,DE 3/4"X10CM APROXIMADAMENTE,EM METAL CROMADO.FORNECIMENTO</v>
          </cell>
          <cell r="C18768" t="str">
            <v>UN</v>
          </cell>
        </row>
        <row r="18769">
          <cell r="A18769" t="str">
            <v>18.009.0079-0</v>
          </cell>
          <cell r="B18769" t="str">
            <v>TORNEIRA PARA JARDIM,DE 1/2"X10CM APROXIMADAMENTE,EM METAL CROMADO.FORNECIMENTO</v>
          </cell>
          <cell r="C18769" t="str">
            <v>UN</v>
          </cell>
        </row>
        <row r="18770">
          <cell r="A18770" t="str">
            <v>18.009.0079-A</v>
          </cell>
          <cell r="B18770" t="str">
            <v>TORNEIRA PARA JARDIM,DE 1/2"X10CM APROXIMADAMENTE,EM METAL CROMADO.FORNECIMENTO</v>
          </cell>
          <cell r="C18770" t="str">
            <v>UN</v>
          </cell>
        </row>
        <row r="18771">
          <cell r="A18771" t="str">
            <v>18.009.0080-0</v>
          </cell>
          <cell r="B18771" t="str">
            <v>APARELHO MISTURADOR TIPO PAREDE EM METAL CROMADO,PARA LAVATORIO,COM AREJADOR E VALVULA DE ESCOAMENTO.FORNECIMENTO</v>
          </cell>
          <cell r="C18771" t="str">
            <v>UN</v>
          </cell>
        </row>
        <row r="18772">
          <cell r="A18772" t="str">
            <v>18.009.0080-A</v>
          </cell>
          <cell r="B18772" t="str">
            <v>APARELHO MISTURADOR TIPO PAREDE EM METAL CROMADO,PARA LAVATORIO,COM AREJADOR E VALVULA DE ESCOAMENTO.FORNECIMENTO</v>
          </cell>
          <cell r="C18772" t="str">
            <v>UN</v>
          </cell>
        </row>
        <row r="18773">
          <cell r="A18773" t="str">
            <v>18.009.0086-0</v>
          </cell>
          <cell r="B18773" t="str">
            <v>TORNEIRA PARA FILTRO,1147 DE 1/2"X13CM APROXIMADAMENTE,EM METAL CROMADO.FORNECIMENTO</v>
          </cell>
          <cell r="C18773" t="str">
            <v>UN</v>
          </cell>
        </row>
        <row r="18774">
          <cell r="A18774" t="str">
            <v>18.009.0086-A</v>
          </cell>
          <cell r="B18774" t="str">
            <v>TORNEIRA PARA FILTRO,1147 DE 1/2"X13CM APROXIMADAMENTE,EM METAL CROMADO.FORNECIMENTO</v>
          </cell>
          <cell r="C18774" t="str">
            <v>UN</v>
          </cell>
        </row>
        <row r="18775">
          <cell r="A18775" t="str">
            <v>18.009.0101-0</v>
          </cell>
          <cell r="B18775" t="str">
            <v>TORNEIRA DE FECHAMENTO AUTOMATICO,PARA LAVATORIO,DE PAREDE,ANTI-VANDALISMO,DE 85MM,ACABAMENTO CROMADO.FORNECIMENTO</v>
          </cell>
          <cell r="C18775" t="str">
            <v>UN</v>
          </cell>
        </row>
        <row r="18776">
          <cell r="A18776" t="str">
            <v>18.009.0101-A</v>
          </cell>
          <cell r="B18776" t="str">
            <v>TORNEIRA DE FECHAMENTO AUTOMATICO,PARA LAVATORIO,DE PAREDE,ANTI-VANDALISMO,DE 85MM,ACABAMENTO CROMADO.FORNECIMENTO</v>
          </cell>
          <cell r="C18776" t="str">
            <v>UN</v>
          </cell>
        </row>
        <row r="18777">
          <cell r="A18777" t="str">
            <v>18.009.0102-0</v>
          </cell>
          <cell r="B18777" t="str">
            <v>TORNEIRA DE FECHAMENTO AUTOMATICO,PARA LAVATORIO,DE PAREDE,ANTI-VANDALISMO,DE 135MM,ACABAMENTO CROMADO.FORNECIMENTO</v>
          </cell>
          <cell r="C18777" t="str">
            <v>UN</v>
          </cell>
        </row>
        <row r="18778">
          <cell r="A18778" t="str">
            <v>18.009.0102-A</v>
          </cell>
          <cell r="B18778" t="str">
            <v>TORNEIRA DE FECHAMENTO AUTOMATICO,PARA LAVATORIO,DE PAREDE,ANTI-VANDALISMO,DE 135MM,ACABAMENTO CROMADO.FORNECIMENTO</v>
          </cell>
          <cell r="C18778" t="str">
            <v>UN</v>
          </cell>
        </row>
        <row r="18779">
          <cell r="A18779" t="str">
            <v>18.009.0105-0</v>
          </cell>
          <cell r="B18779" t="str">
            <v>TORNEIRA COM ACIONAMENTO HIDROMECANICO,COM LEVE PRESSAO MANUAL.FORNECIMENTO</v>
          </cell>
          <cell r="C18779" t="str">
            <v>UN</v>
          </cell>
        </row>
        <row r="18780">
          <cell r="A18780" t="str">
            <v>18.009.0105-A</v>
          </cell>
          <cell r="B18780" t="str">
            <v>TORNEIRA COM ACIONAMENTO HIDROMECANICO,COM LEVE PRESSAO MANUAL.FORNECIMENTO</v>
          </cell>
          <cell r="C18780" t="str">
            <v>UN</v>
          </cell>
        </row>
        <row r="18781">
          <cell r="A18781" t="str">
            <v>18.009.0110-0</v>
          </cell>
          <cell r="B18781" t="str">
            <v>TORNEIRA ELETRICA DE PVC,110/220V.FORNECIMENTO</v>
          </cell>
          <cell r="C18781" t="str">
            <v>UN</v>
          </cell>
        </row>
        <row r="18782">
          <cell r="A18782" t="str">
            <v>18.009.0110-A</v>
          </cell>
          <cell r="B18782" t="str">
            <v>TORNEIRA ELETRICA DE PVC,110/220V.FORNECIMENTO</v>
          </cell>
          <cell r="C18782" t="str">
            <v>UN</v>
          </cell>
        </row>
        <row r="18783">
          <cell r="A18783" t="str">
            <v>18.009.0115-0</v>
          </cell>
          <cell r="B18783" t="str">
            <v>TORNEIRA FOTOELETRICA.FORNECIMENTO</v>
          </cell>
          <cell r="C18783" t="str">
            <v>UN</v>
          </cell>
        </row>
        <row r="18784">
          <cell r="A18784" t="str">
            <v>18.009.0115-A</v>
          </cell>
          <cell r="B18784" t="str">
            <v>TORNEIRA FOTOELETRICA.FORNECIMENTO</v>
          </cell>
          <cell r="C18784" t="str">
            <v>UN</v>
          </cell>
        </row>
        <row r="18785">
          <cell r="A18785" t="str">
            <v>18.009.0120-0</v>
          </cell>
          <cell r="B18785" t="str">
            <v>TORNEIRA PARA LAVATORIO DE MESA COM ALAVANCA,ACIONAMENTO COMLEVE PRESSAO,PARA PESSOAS COM NECESSIDADES ESPECIFICAS.FORNECIMENTO</v>
          </cell>
          <cell r="C18785" t="str">
            <v>UN</v>
          </cell>
        </row>
        <row r="18786">
          <cell r="A18786" t="str">
            <v>18.009.0120-A</v>
          </cell>
          <cell r="B18786" t="str">
            <v>TORNEIRA PARA LAVATORIO DE MESA COM ALAVANCA,ACIONAMENTO COMLEVE PRESSAO,PARA PESSOAS COM NECESSIDADES ESPECIFICAS.FORNECIMENTO</v>
          </cell>
          <cell r="C18786" t="str">
            <v>UN</v>
          </cell>
        </row>
        <row r="18787">
          <cell r="A18787" t="str">
            <v>18.011.0003-0</v>
          </cell>
          <cell r="B18787" t="str">
            <v>TORNEIRA DE BOIA EM PLASTICO,PARA CAIXA D'AGUA,DE 1/2".FORNECIMENTO E COLOCACAO</v>
          </cell>
          <cell r="C18787" t="str">
            <v>UN</v>
          </cell>
        </row>
        <row r="18788">
          <cell r="A18788" t="str">
            <v>18.011.0003-A</v>
          </cell>
          <cell r="B18788" t="str">
            <v>TORNEIRA DE BOIA EM PLASTICO,PARA CAIXA D'AGUA,DE 1/2".FORNECIMENTO E COLOCACAO</v>
          </cell>
          <cell r="C18788" t="str">
            <v>UN</v>
          </cell>
        </row>
        <row r="18789">
          <cell r="A18789" t="str">
            <v>18.011.0005-0</v>
          </cell>
          <cell r="B18789" t="str">
            <v>TORNEIRA DE BOIA EM PLASTICO,PARA CAIXA D'AGUA,DE 3/4".FORNECIMENTO E COLOCACAO</v>
          </cell>
          <cell r="C18789" t="str">
            <v>UN</v>
          </cell>
        </row>
        <row r="18790">
          <cell r="A18790" t="str">
            <v>18.011.0005-A</v>
          </cell>
          <cell r="B18790" t="str">
            <v>TORNEIRA DE BOIA EM PLASTICO,PARA CAIXA D'AGUA,DE 3/4".FORNECIMENTO E COLOCACAO</v>
          </cell>
          <cell r="C18790" t="str">
            <v>UN</v>
          </cell>
        </row>
        <row r="18791">
          <cell r="A18791" t="str">
            <v>18.012.0090-0</v>
          </cell>
          <cell r="B18791" t="str">
            <v>TORNEIRA DE BOIA,EM BRONZE,DE PRESSAO,DE 3/4".FORNECIMENTO ECOLOCACAO</v>
          </cell>
          <cell r="C18791" t="str">
            <v>UN</v>
          </cell>
        </row>
        <row r="18792">
          <cell r="A18792" t="str">
            <v>18.012.0090-A</v>
          </cell>
          <cell r="B18792" t="str">
            <v>TORNEIRA DE BOIA,EM BRONZE,DE PRESSAO,DE 3/4".FORNECIMENTO ECOLOCACAO</v>
          </cell>
          <cell r="C18792" t="str">
            <v>UN</v>
          </cell>
        </row>
        <row r="18793">
          <cell r="A18793" t="str">
            <v>18.012.0093-0</v>
          </cell>
          <cell r="B18793" t="str">
            <v>TORNEIRA DE BOIA,EM BRONZE,DE PRESSAO,DE 1".FORNECIMENTO E COLOCACAO</v>
          </cell>
          <cell r="C18793" t="str">
            <v>UN</v>
          </cell>
        </row>
        <row r="18794">
          <cell r="A18794" t="str">
            <v>18.012.0093-A</v>
          </cell>
          <cell r="B18794" t="str">
            <v>TORNEIRA DE BOIA,EM BRONZE,DE PRESSAO,DE 1".FORNECIMENTO E COLOCACAO</v>
          </cell>
          <cell r="C18794" t="str">
            <v>UN</v>
          </cell>
        </row>
        <row r="18795">
          <cell r="A18795" t="str">
            <v>18.012.0096-0</v>
          </cell>
          <cell r="B18795" t="str">
            <v>TORNEIRA DE BOIA,EM BRONZE,DE PRESSAO,DE 1.1/4".FORNECIMENTOE COLOCACAO</v>
          </cell>
          <cell r="C18795" t="str">
            <v>UN</v>
          </cell>
        </row>
        <row r="18796">
          <cell r="A18796" t="str">
            <v>18.012.0096-A</v>
          </cell>
          <cell r="B18796" t="str">
            <v>TORNEIRA DE BOIA,EM BRONZE,DE PRESSAO,DE 1.1/4".FORNECIMENTOE COLOCACAO</v>
          </cell>
          <cell r="C18796" t="str">
            <v>UN</v>
          </cell>
        </row>
        <row r="18797">
          <cell r="A18797" t="str">
            <v>18.012.0100-0</v>
          </cell>
          <cell r="B18797" t="str">
            <v>TORNEIRA DE BOIA,EM BRONZE,DE PRESSAO,DE 1.1/2".FORNECIMENTOE COLOCACAO</v>
          </cell>
          <cell r="C18797" t="str">
            <v>UN</v>
          </cell>
        </row>
        <row r="18798">
          <cell r="A18798" t="str">
            <v>18.012.0100-A</v>
          </cell>
          <cell r="B18798" t="str">
            <v>TORNEIRA DE BOIA,EM BRONZE,DE PRESSAO,DE 1.1/2".FORNECIMENTOE COLOCACAO</v>
          </cell>
          <cell r="C18798" t="str">
            <v>UN</v>
          </cell>
        </row>
        <row r="18799">
          <cell r="A18799" t="str">
            <v>18.012.0102-0</v>
          </cell>
          <cell r="B18799" t="str">
            <v>TORNEIRA DE BOIA,EM BRONZE,DE PRESSAO,DE 2".FORNECIMENTO E COLOCACAO</v>
          </cell>
          <cell r="C18799" t="str">
            <v>UN</v>
          </cell>
        </row>
        <row r="18800">
          <cell r="A18800" t="str">
            <v>18.012.0102-A</v>
          </cell>
          <cell r="B18800" t="str">
            <v>TORNEIRA DE BOIA,EM BRONZE,DE PRESSAO,DE 2".FORNECIMENTO E COLOCACAO</v>
          </cell>
          <cell r="C18800" t="str">
            <v>UN</v>
          </cell>
        </row>
        <row r="18801">
          <cell r="A18801" t="str">
            <v>18.013.0106-0</v>
          </cell>
          <cell r="B18801" t="str">
            <v>VALVULA DE ESCOAMENTO TIPO AMERICANA,PARA PIA DE COZINHA,1623 DE 1.1/2",EM METAL CROMADO.FORNECIMENTO</v>
          </cell>
          <cell r="C18801" t="str">
            <v>UN</v>
          </cell>
        </row>
        <row r="18802">
          <cell r="A18802" t="str">
            <v>18.013.0106-A</v>
          </cell>
          <cell r="B18802" t="str">
            <v>VALVULA DE ESCOAMENTO TIPO AMERICANA,PARA PIA DE COZINHA,1623 DE 1.1/2",EM METAL CROMADO.FORNECIMENTO</v>
          </cell>
          <cell r="C18802" t="str">
            <v>UN</v>
          </cell>
        </row>
        <row r="18803">
          <cell r="A18803" t="str">
            <v>18.013.0108-0</v>
          </cell>
          <cell r="B18803" t="str">
            <v>VALVULA DE ESCOAMENTO PARA LAVATORIO,COM LADRAO,1603 DE 1",EM METAL CROMADO.FORNECIMENTO</v>
          </cell>
          <cell r="C18803" t="str">
            <v>UN</v>
          </cell>
        </row>
        <row r="18804">
          <cell r="A18804" t="str">
            <v>18.013.0108-A</v>
          </cell>
          <cell r="B18804" t="str">
            <v>VALVULA DE ESCOAMENTO PARA LAVATORIO,COM LADRAO,1603 DE 1",EM METAL CROMADO.FORNECIMENTO</v>
          </cell>
          <cell r="C18804" t="str">
            <v>UN</v>
          </cell>
        </row>
        <row r="18805">
          <cell r="A18805" t="str">
            <v>18.013.0109-0</v>
          </cell>
          <cell r="B18805" t="str">
            <v>VALVULA DE ESCOAMENTO PARA LAVATORIO,SEM LADRAO,1600 DE 1",EM METAL CROMADO.FORNECIMENTO</v>
          </cell>
          <cell r="C18805" t="str">
            <v>UN</v>
          </cell>
        </row>
        <row r="18806">
          <cell r="A18806" t="str">
            <v>18.013.0109-A</v>
          </cell>
          <cell r="B18806" t="str">
            <v>VALVULA DE ESCOAMENTO PARA LAVATORIO,SEM LADRAO,1600 DE 1",EM METAL CROMADO.FORNECIMENTO</v>
          </cell>
          <cell r="C18806" t="str">
            <v>UN</v>
          </cell>
        </row>
        <row r="18807">
          <cell r="A18807" t="str">
            <v>18.013.0110-0</v>
          </cell>
          <cell r="B18807" t="str">
            <v>VALVULA DE ESCOAMENTO PARA BANHEIRA,SEM LADRAO,1604 DE 1.1/4",EM METAL CROMADO.FORNECIMENTO</v>
          </cell>
          <cell r="C18807" t="str">
            <v>UN</v>
          </cell>
        </row>
        <row r="18808">
          <cell r="A18808" t="str">
            <v>18.013.0110-A</v>
          </cell>
          <cell r="B18808" t="str">
            <v>VALVULA DE ESCOAMENTO PARA BANHEIRA,SEM LADRAO,1604 DE 1.1/4",EM METAL CROMADO.FORNECIMENTO</v>
          </cell>
          <cell r="C18808" t="str">
            <v>UN</v>
          </cell>
        </row>
        <row r="18809">
          <cell r="A18809" t="str">
            <v>18.013.0111-0</v>
          </cell>
          <cell r="B18809" t="str">
            <v>VALVULA DE ESCOAMENTO PARA TANQUE,1605 DE 1.1/4",EM METAL CROMADO.FORNECIMENTO</v>
          </cell>
          <cell r="C18809" t="str">
            <v>UN</v>
          </cell>
        </row>
        <row r="18810">
          <cell r="A18810" t="str">
            <v>18.013.0111-A</v>
          </cell>
          <cell r="B18810" t="str">
            <v>VALVULA DE ESCOAMENTO PARA TANQUE,1605 DE 1.1/4",EM METAL CROMADO.FORNECIMENTO</v>
          </cell>
          <cell r="C18810" t="str">
            <v>UN</v>
          </cell>
        </row>
        <row r="18811">
          <cell r="A18811" t="str">
            <v>18.013.0112-0</v>
          </cell>
          <cell r="B18811" t="str">
            <v>VALVULA DE ESCOAMENTO PARA TANQUE,1606 DE 1.1/2",EM METAL CROMADO.FORNECIMENTO</v>
          </cell>
          <cell r="C18811" t="str">
            <v>UN</v>
          </cell>
        </row>
        <row r="18812">
          <cell r="A18812" t="str">
            <v>18.013.0112-A</v>
          </cell>
          <cell r="B18812" t="str">
            <v>VALVULA DE ESCOAMENTO PARA TANQUE,1606 DE 1.1/2",EM METAL CROMADO.FORNECIMENTO</v>
          </cell>
          <cell r="C18812" t="str">
            <v>UN</v>
          </cell>
        </row>
        <row r="18813">
          <cell r="A18813" t="str">
            <v>18.013.0113-0</v>
          </cell>
          <cell r="B18813" t="str">
            <v>VALVULA DE ESCOAMENTO PARA LAVATORIO,EM PVC.FORNECIMENTO</v>
          </cell>
          <cell r="C18813" t="str">
            <v>UN</v>
          </cell>
        </row>
        <row r="18814">
          <cell r="A18814" t="str">
            <v>18.013.0113-A</v>
          </cell>
          <cell r="B18814" t="str">
            <v>VALVULA DE ESCOAMENTO PARA LAVATORIO,EM PVC.FORNECIMENTO</v>
          </cell>
          <cell r="C18814" t="str">
            <v>UN</v>
          </cell>
        </row>
        <row r="18815">
          <cell r="A18815" t="str">
            <v>18.013.0115-0</v>
          </cell>
          <cell r="B18815" t="str">
            <v>VALVULA DE ESCOAMENTO PARA PIA,EM PVC.FORNECIMENTO</v>
          </cell>
          <cell r="C18815" t="str">
            <v>UN</v>
          </cell>
        </row>
        <row r="18816">
          <cell r="A18816" t="str">
            <v>18.013.0115-A</v>
          </cell>
          <cell r="B18816" t="str">
            <v>VALVULA DE ESCOAMENTO PARA PIA,EM PVC.FORNECIMENTO</v>
          </cell>
          <cell r="C18816" t="str">
            <v>UN</v>
          </cell>
        </row>
        <row r="18817">
          <cell r="A18817" t="str">
            <v>18.013.0117-0</v>
          </cell>
          <cell r="B18817" t="str">
            <v>SIFAO 1680,DE 1.1/2"X1.1/2",EM METAL CROMADO.FORNECIMENTO</v>
          </cell>
          <cell r="C18817" t="str">
            <v>UN</v>
          </cell>
        </row>
        <row r="18818">
          <cell r="A18818" t="str">
            <v>18.013.0117-A</v>
          </cell>
          <cell r="B18818" t="str">
            <v>SIFAO 1680,DE 1.1/2"X1.1/2",EM METAL CROMADO.FORNECIMENTO</v>
          </cell>
          <cell r="C18818" t="str">
            <v>UN</v>
          </cell>
        </row>
        <row r="18819">
          <cell r="A18819" t="str">
            <v>18.013.0118-0</v>
          </cell>
          <cell r="B18819" t="str">
            <v>SIFAO 1680,DE 1.1/4"X1.1/2",EM METAL CROMADO.FORNECIMENTO</v>
          </cell>
          <cell r="C18819" t="str">
            <v>UN</v>
          </cell>
        </row>
        <row r="18820">
          <cell r="A18820" t="str">
            <v>18.013.0118-A</v>
          </cell>
          <cell r="B18820" t="str">
            <v>SIFAO 1680,DE 1.1/4"X1.1/2",EM METAL CROMADO.FORNECIMENTO</v>
          </cell>
          <cell r="C18820" t="str">
            <v>UN</v>
          </cell>
        </row>
        <row r="18821">
          <cell r="A18821" t="str">
            <v>18.013.0119-0</v>
          </cell>
          <cell r="B18821" t="str">
            <v>SIFAO 1680,DE 1"X1.1/2",EM METAL CROMADO.FORNECIMENTO</v>
          </cell>
          <cell r="C18821" t="str">
            <v>UN</v>
          </cell>
        </row>
        <row r="18822">
          <cell r="A18822" t="str">
            <v>18.013.0119-A</v>
          </cell>
          <cell r="B18822" t="str">
            <v>SIFAO 1680,DE 1"X1.1/2",EM METAL CROMADO.FORNECIMENTO</v>
          </cell>
          <cell r="C18822" t="str">
            <v>UN</v>
          </cell>
        </row>
        <row r="18823">
          <cell r="A18823" t="str">
            <v>18.013.0121-0</v>
          </cell>
          <cell r="B18823" t="str">
            <v>SIFAO 1680,DE 1"X1.1/4",EM METAL CROMADO.FORNECIMENTO</v>
          </cell>
          <cell r="C18823" t="str">
            <v>UN</v>
          </cell>
        </row>
        <row r="18824">
          <cell r="A18824" t="str">
            <v>18.013.0121-A</v>
          </cell>
          <cell r="B18824" t="str">
            <v>SIFAO 1680,DE 1"X1.1/4",EM METAL CROMADO.FORNECIMENTO</v>
          </cell>
          <cell r="C18824" t="str">
            <v>UN</v>
          </cell>
        </row>
        <row r="18825">
          <cell r="A18825" t="str">
            <v>18.013.0123-0</v>
          </cell>
          <cell r="B18825" t="str">
            <v>SIFAO FLEXIVEL PARA PIA OU LAVATORIO,EM PVC.FORNECIMENTO</v>
          </cell>
          <cell r="C18825" t="str">
            <v>UN</v>
          </cell>
        </row>
        <row r="18826">
          <cell r="A18826" t="str">
            <v>18.013.0123-A</v>
          </cell>
          <cell r="B18826" t="str">
            <v>SIFAO FLEXIVEL PARA PIA OU LAVATORIO,EM PVC.FORNECIMENTO</v>
          </cell>
          <cell r="C18826" t="str">
            <v>UN</v>
          </cell>
        </row>
        <row r="18827">
          <cell r="A18827" t="str">
            <v>18.013.0124-0</v>
          </cell>
          <cell r="B18827" t="str">
            <v>SIFAO RIGIDO PARA PIA OU LAVATORIO,EM PVC DE 1"X40MM.FORNECIMENTO</v>
          </cell>
          <cell r="C18827" t="str">
            <v>UN</v>
          </cell>
        </row>
        <row r="18828">
          <cell r="A18828" t="str">
            <v>18.013.0124-A</v>
          </cell>
          <cell r="B18828" t="str">
            <v>SIFAO RIGIDO PARA PIA OU LAVATORIO,EM PVC DE 1"X40MM.FORNECIMENTO</v>
          </cell>
          <cell r="C18828" t="str">
            <v>UN</v>
          </cell>
        </row>
        <row r="18829">
          <cell r="A18829" t="str">
            <v>18.013.0127-0</v>
          </cell>
          <cell r="B18829" t="str">
            <v>SIFAO DE PVC SANFONADO UNIVERSAL.FORNECIMENTO</v>
          </cell>
          <cell r="C18829" t="str">
            <v>UN</v>
          </cell>
        </row>
        <row r="18830">
          <cell r="A18830" t="str">
            <v>18.013.0127-A</v>
          </cell>
          <cell r="B18830" t="str">
            <v>SIFAO DE PVC SANFONADO UNIVERSAL.FORNECIMENTO</v>
          </cell>
          <cell r="C18830" t="str">
            <v>UN</v>
          </cell>
        </row>
        <row r="18831">
          <cell r="A18831" t="str">
            <v>18.013.0128-0</v>
          </cell>
          <cell r="B18831" t="str">
            <v>RABICHO,EM METAL CROMADO,DE 40CM,COM SAIDA DE 1/2".FORNECIMENTO</v>
          </cell>
          <cell r="C18831" t="str">
            <v>UN</v>
          </cell>
        </row>
        <row r="18832">
          <cell r="A18832" t="str">
            <v>18.013.0128-A</v>
          </cell>
          <cell r="B18832" t="str">
            <v>RABICHO,EM METAL CROMADO,DE 40CM,COM SAIDA DE 1/2".FORNECIMENTO</v>
          </cell>
          <cell r="C18832" t="str">
            <v>UN</v>
          </cell>
        </row>
        <row r="18833">
          <cell r="A18833" t="str">
            <v>18.013.0130-0</v>
          </cell>
          <cell r="B18833" t="str">
            <v>RABICHO,EM METAL CROMADO,DE 30CM,COM SAIDA DE 1/2".FORNECIMENTO</v>
          </cell>
          <cell r="C18833" t="str">
            <v>UN</v>
          </cell>
        </row>
        <row r="18834">
          <cell r="A18834" t="str">
            <v>18.013.0130-A</v>
          </cell>
          <cell r="B18834" t="str">
            <v>RABICHO,EM METAL CROMADO,DE 30CM,COM SAIDA DE 1/2".FORNECIMENTO</v>
          </cell>
          <cell r="C18834" t="str">
            <v>UN</v>
          </cell>
        </row>
        <row r="18835">
          <cell r="A18835" t="str">
            <v>18.013.0133-0</v>
          </cell>
          <cell r="B18835" t="str">
            <v>RABICHO PLASTICO,DE 40CM,COM SAIDA DE 1/2".FORNECIMENTO</v>
          </cell>
          <cell r="C18835" t="str">
            <v>UN</v>
          </cell>
        </row>
        <row r="18836">
          <cell r="A18836" t="str">
            <v>18.013.0133-A</v>
          </cell>
          <cell r="B18836" t="str">
            <v>RABICHO PLASTICO,DE 40CM,COM SAIDA DE 1/2".FORNECIMENTO</v>
          </cell>
          <cell r="C18836" t="str">
            <v>UN</v>
          </cell>
        </row>
        <row r="18837">
          <cell r="A18837" t="str">
            <v>18.013.0136-0</v>
          </cell>
          <cell r="B18837" t="str">
            <v>RABICHO PLASTICO,DE 30CM,COM SAIDA DE 1/2".FORNECIMENTO</v>
          </cell>
          <cell r="C18837" t="str">
            <v>UN</v>
          </cell>
        </row>
        <row r="18838">
          <cell r="A18838" t="str">
            <v>18.013.0136-A</v>
          </cell>
          <cell r="B18838" t="str">
            <v>RABICHO PLASTICO,DE 30CM,COM SAIDA DE 1/2".FORNECIMENTO</v>
          </cell>
          <cell r="C18838" t="str">
            <v>UN</v>
          </cell>
        </row>
        <row r="18839">
          <cell r="A18839" t="str">
            <v>18.013.0140-0</v>
          </cell>
          <cell r="B18839" t="str">
            <v>TUBO DE LIGACAO PARA VASO SANITARIO,COM ANEL EXPANSOR,EM METAL CROMADO.FORNECIMENTO</v>
          </cell>
          <cell r="C18839" t="str">
            <v>UN</v>
          </cell>
        </row>
        <row r="18840">
          <cell r="A18840" t="str">
            <v>18.013.0140-A</v>
          </cell>
          <cell r="B18840" t="str">
            <v>TUBO DE LIGACAO PARA VASO SANITARIO,COM ANEL EXPANSOR,EM METAL CROMADO.FORNECIMENTO</v>
          </cell>
          <cell r="C18840" t="str">
            <v>UN</v>
          </cell>
        </row>
        <row r="18841">
          <cell r="A18841" t="str">
            <v>18.013.0143-0</v>
          </cell>
          <cell r="B18841" t="str">
            <v>TUBO DE DESCARGA TIPO LONGO,DE 1.1/2",EM PVC,PARA CAIXA DE DESCARGA EXTERNA.FORNECIMENTO</v>
          </cell>
          <cell r="C18841" t="str">
            <v>UN</v>
          </cell>
        </row>
        <row r="18842">
          <cell r="A18842" t="str">
            <v>18.013.0143-A</v>
          </cell>
          <cell r="B18842" t="str">
            <v>TUBO DE DESCARGA TIPO LONGO,DE 1.1/2",EM PVC,PARA CAIXA DE DESCARGA EXTERNA.FORNECIMENTO</v>
          </cell>
          <cell r="C18842" t="str">
            <v>UN</v>
          </cell>
        </row>
        <row r="18843">
          <cell r="A18843" t="str">
            <v>18.013.0144-0</v>
          </cell>
          <cell r="B18843" t="str">
            <v>BOLSA DE LIGACAO PARA VASO SANITARIO.FORNECIMENTO</v>
          </cell>
          <cell r="C18843" t="str">
            <v>UN</v>
          </cell>
        </row>
        <row r="18844">
          <cell r="A18844" t="str">
            <v>18.013.0144-A</v>
          </cell>
          <cell r="B18844" t="str">
            <v>BOLSA DE LIGACAO PARA VASO SANITARIO.FORNECIMENTO</v>
          </cell>
          <cell r="C18844" t="str">
            <v>UN</v>
          </cell>
        </row>
        <row r="18845">
          <cell r="A18845" t="str">
            <v>18.013.0146-0</v>
          </cell>
          <cell r="B18845" t="str">
            <v>MISTURADOR SIMPLES PARA CHUVEIRO,DE 3/4",COM ACABAMENTO EM METAL CROMADO.FORNECIMENTO</v>
          </cell>
          <cell r="C18845" t="str">
            <v>UN</v>
          </cell>
        </row>
        <row r="18846">
          <cell r="A18846" t="str">
            <v>18.013.0146-A</v>
          </cell>
          <cell r="B18846" t="str">
            <v>MISTURADOR SIMPLES PARA CHUVEIRO,DE 3/4",COM ACABAMENTO EM METAL CROMADO.FORNECIMENTO</v>
          </cell>
          <cell r="C18846" t="str">
            <v>UN</v>
          </cell>
        </row>
        <row r="18847">
          <cell r="A18847" t="str">
            <v>18.013.0148-0</v>
          </cell>
          <cell r="B18847" t="str">
            <v>MISTURADOR,DE 3/4",COM FUNCIONAMENTO CONJUNTO:CHUVEIRO/BANHEIRA OU CHUVEIRO/DUCHINHA,COM ACABAMENTO EM METAL CROMADO.FORNECIMENTO</v>
          </cell>
          <cell r="C18847" t="str">
            <v>UN</v>
          </cell>
        </row>
        <row r="18848">
          <cell r="A18848" t="str">
            <v>18.013.0148-A</v>
          </cell>
          <cell r="B18848" t="str">
            <v>MISTURADOR,DE 3/4",COM FUNCIONAMENTO CONJUNTO:CHUVEIRO/BANHEIRA OU CHUVEIRO/DUCHINHA,COM ACABAMENTO EM METAL CROMADO.FORNECIMENTO</v>
          </cell>
          <cell r="C18848" t="str">
            <v>UN</v>
          </cell>
        </row>
        <row r="18849">
          <cell r="A18849" t="str">
            <v>18.013.0155-0</v>
          </cell>
          <cell r="B18849" t="str">
            <v>REGISTRO DE PRESSAO,1416 DE 1/2",COM CANOPLA E VOLANTE EM METAL CROMADO.FORNECIMENTO</v>
          </cell>
          <cell r="C18849" t="str">
            <v>UN</v>
          </cell>
        </row>
        <row r="18850">
          <cell r="A18850" t="str">
            <v>18.013.0155-A</v>
          </cell>
          <cell r="B18850" t="str">
            <v>REGISTRO DE PRESSAO,1416 DE 1/2",COM CANOPLA E VOLANTE EM METAL CROMADO.FORNECIMENTO</v>
          </cell>
          <cell r="C18850" t="str">
            <v>UN</v>
          </cell>
        </row>
        <row r="18851">
          <cell r="A18851" t="str">
            <v>18.013.0156-0</v>
          </cell>
          <cell r="B18851" t="str">
            <v>REGISTRO DE PRESSAO,1416 DE 3/4",COM CANOPLA E VOLANTE EM METAL CROMADO.FORNECIMENTO</v>
          </cell>
          <cell r="C18851" t="str">
            <v>UN</v>
          </cell>
        </row>
        <row r="18852">
          <cell r="A18852" t="str">
            <v>18.013.0156-A</v>
          </cell>
          <cell r="B18852" t="str">
            <v>REGISTRO DE PRESSAO,1416 DE 3/4",COM CANOPLA E VOLANTE EM METAL CROMADO.FORNECIMENTO</v>
          </cell>
          <cell r="C18852" t="str">
            <v>UN</v>
          </cell>
        </row>
        <row r="18853">
          <cell r="A18853" t="str">
            <v>18.013.0158-0</v>
          </cell>
          <cell r="B18853" t="str">
            <v>PORTA CACAMBA,LIXEIRA,EM CHAPA DE FERRO ESMALTADA,DE 300X300MM.FORNECIMENTO E COLOCACAO</v>
          </cell>
          <cell r="C18853" t="str">
            <v>UN</v>
          </cell>
        </row>
        <row r="18854">
          <cell r="A18854" t="str">
            <v>18.013.0158-A</v>
          </cell>
          <cell r="B18854" t="str">
            <v>PORTA CACAMBA,LIXEIRA,EM CHAPA DE FERRO ESMALTADA,DE 300X300MM.FORNECIMENTO E COLOCACAO</v>
          </cell>
          <cell r="C18854" t="str">
            <v>UN</v>
          </cell>
        </row>
        <row r="18855">
          <cell r="A18855" t="str">
            <v>18.013.0165-0</v>
          </cell>
          <cell r="B18855" t="str">
            <v>GRELHA DE ACO INOX,10X10CM,SISTEMA ROTATIVO,COM CAIXILHO.FORNECIMENTO</v>
          </cell>
          <cell r="C18855" t="str">
            <v>UN</v>
          </cell>
        </row>
        <row r="18856">
          <cell r="A18856" t="str">
            <v>18.013.0165-A</v>
          </cell>
          <cell r="B18856" t="str">
            <v>GRELHA DE ACO INOX,10X10CM,SISTEMA ROTATIVO,COM CAIXILHO.FORNECIMENTO</v>
          </cell>
          <cell r="C18856" t="str">
            <v>UN</v>
          </cell>
        </row>
        <row r="18857">
          <cell r="A18857" t="str">
            <v>18.013.0170-0</v>
          </cell>
          <cell r="B18857" t="str">
            <v>MISTURADOR MONOCOMANDO PARA CHUVEIRO AP/BP ALTA VAZAO 3/4",COM ACABAMENTO MONOCOMANDO DE ALAVANCA EM METAL CROMADO,PARAPESSOAS COM NECESSIDADES ESPECIFICAS.FORNECIMENTO</v>
          </cell>
          <cell r="C18857" t="str">
            <v>UN</v>
          </cell>
        </row>
        <row r="18858">
          <cell r="A18858" t="str">
            <v>18.013.0170-A</v>
          </cell>
          <cell r="B18858" t="str">
            <v>MISTURADOR MONOCOMANDO PARA CHUVEIRO AP/BP ALTA VAZAO 3/4",COM ACABAMENTO MONOCOMANDO DE ALAVANCA EM METAL CROMADO,PARAPESSOAS COM NECESSIDADES ESPECIFICAS.FORNECIMENTO</v>
          </cell>
          <cell r="C18858" t="str">
            <v>UN</v>
          </cell>
        </row>
        <row r="18859">
          <cell r="A18859" t="str">
            <v>18.015.0036-0</v>
          </cell>
          <cell r="B18859" t="str">
            <v>AQUECEDOR DE GAS DE ACUMULACAO,CAPACIDADE DE 100L,MODELO HORIZONTAL,CORPO EM ACO CARBONO.FORNECIMENTO</v>
          </cell>
          <cell r="C18859" t="str">
            <v>UN</v>
          </cell>
        </row>
        <row r="18860">
          <cell r="A18860" t="str">
            <v>18.015.0036-A</v>
          </cell>
          <cell r="B18860" t="str">
            <v>AQUECEDOR DE GAS DE ACUMULACAO,CAPACIDADE DE 100L,MODELO HORIZONTAL,CORPO EM ACO CARBONO.FORNECIMENTO</v>
          </cell>
          <cell r="C18860" t="str">
            <v>UN</v>
          </cell>
        </row>
        <row r="18861">
          <cell r="A18861" t="str">
            <v>18.015.0037-0</v>
          </cell>
          <cell r="B18861" t="str">
            <v>AQUECEDOR A GAS DE ACUMULACAO,CAPACIDADE DE 100L,MODELO VERTICAL,CORPO EM ACO CARBONO.FORNECIMENTO</v>
          </cell>
          <cell r="C18861" t="str">
            <v>UN</v>
          </cell>
        </row>
        <row r="18862">
          <cell r="A18862" t="str">
            <v>18.015.0037-A</v>
          </cell>
          <cell r="B18862" t="str">
            <v>AQUECEDOR A GAS DE ACUMULACAO,CAPACIDADE DE 100L,MODELO VERTICAL,CORPO EM ACO CARBONO.FORNECIMENTO</v>
          </cell>
          <cell r="C18862" t="str">
            <v>UN</v>
          </cell>
        </row>
        <row r="18863">
          <cell r="A18863" t="str">
            <v>18.015.0039-0</v>
          </cell>
          <cell r="B18863" t="str">
            <v>AQUECEDOR A GAS DE ACUMULACAO,CAPACIDADE DE 200L,MODELO HORIZONTAL,CORPO EM ACO CARBONO.FORNECIMENTO</v>
          </cell>
          <cell r="C18863" t="str">
            <v>UN</v>
          </cell>
        </row>
        <row r="18864">
          <cell r="A18864" t="str">
            <v>18.015.0039-A</v>
          </cell>
          <cell r="B18864" t="str">
            <v>AQUECEDOR A GAS DE ACUMULACAO,CAPACIDADE DE 200L,MODELO HORIZONTAL,CORPO EM ACO CARBONO.FORNECIMENTO</v>
          </cell>
          <cell r="C18864" t="str">
            <v>UN</v>
          </cell>
        </row>
        <row r="18865">
          <cell r="A18865" t="str">
            <v>18.015.0040-0</v>
          </cell>
          <cell r="B18865" t="str">
            <v>AQUECEDOR A GAS DE ACUMULACAO,CAPACIDADE 200L,MODELO VERTICAL,CORPO EM ACO CARBONO.FORNECIMENTO</v>
          </cell>
          <cell r="C18865" t="str">
            <v>UN</v>
          </cell>
        </row>
        <row r="18866">
          <cell r="A18866" t="str">
            <v>18.015.0040-A</v>
          </cell>
          <cell r="B18866" t="str">
            <v>AQUECEDOR A GAS DE ACUMULACAO,CAPACIDADE 200L,MODELO VERTICAL,CORPO EM ACO CARBONO.FORNECIMENTO</v>
          </cell>
          <cell r="C18866" t="str">
            <v>UN</v>
          </cell>
        </row>
        <row r="18867">
          <cell r="A18867" t="str">
            <v>18.015.0042-0</v>
          </cell>
          <cell r="B18867" t="str">
            <v>AQUECEDOR A GAS DE ACUMULACAO,CAPACIDADE DE 250L,MODELO HORIZONTAL,CORPO EM ACO CARBONO.FORNECIMENTO</v>
          </cell>
          <cell r="C18867" t="str">
            <v>UN</v>
          </cell>
        </row>
        <row r="18868">
          <cell r="A18868" t="str">
            <v>18.015.0042-A</v>
          </cell>
          <cell r="B18868" t="str">
            <v>AQUECEDOR A GAS DE ACUMULACAO,CAPACIDADE DE 250L,MODELO HORIZONTAL,CORPO EM ACO CARBONO.FORNECIMENTO</v>
          </cell>
          <cell r="C18868" t="str">
            <v>UN</v>
          </cell>
        </row>
        <row r="18869">
          <cell r="A18869" t="str">
            <v>18.015.0043-0</v>
          </cell>
          <cell r="B18869" t="str">
            <v>AQUECEDOR A GAS DE ACUMULACAO,CAPACIDADE DE 250L,MODELO VERTICAL,CORPO EM ACO DE CARBONO.FORNECIMENTO</v>
          </cell>
          <cell r="C18869" t="str">
            <v>UN</v>
          </cell>
        </row>
        <row r="18870">
          <cell r="A18870" t="str">
            <v>18.015.0043-A</v>
          </cell>
          <cell r="B18870" t="str">
            <v>AQUECEDOR A GAS DE ACUMULACAO,CAPACIDADE DE 250L,MODELO VERTICAL,CORPO EM ACO DE CARBONO.FORNECIMENTO</v>
          </cell>
          <cell r="C18870" t="str">
            <v>UN</v>
          </cell>
        </row>
        <row r="18871">
          <cell r="A18871" t="str">
            <v>18.015.0045-0</v>
          </cell>
          <cell r="B18871" t="str">
            <v>AQUECEDOR A GAS DE ACUMULACAO,CAPACIDADE DE 300L,MODELO HORIZONTAL,CORPO EM ACO CARBONO.FORNECIMENTO</v>
          </cell>
          <cell r="C18871" t="str">
            <v>UN</v>
          </cell>
        </row>
        <row r="18872">
          <cell r="A18872" t="str">
            <v>18.015.0045-A</v>
          </cell>
          <cell r="B18872" t="str">
            <v>AQUECEDOR A GAS DE ACUMULACAO,CAPACIDADE DE 300L,MODELO HORIZONTAL,CORPO EM ACO CARBONO.FORNECIMENTO</v>
          </cell>
          <cell r="C18872" t="str">
            <v>UN</v>
          </cell>
        </row>
        <row r="18873">
          <cell r="A18873" t="str">
            <v>18.015.0046-0</v>
          </cell>
          <cell r="B18873" t="str">
            <v>AQUECEDOR A GAS DE ACUMULACAO,CAPACIDADE DE 300L,MODELO VERTICAL,CORPO EM ACO CARBONO.FORNECIMENTO</v>
          </cell>
          <cell r="C18873" t="str">
            <v>UN</v>
          </cell>
        </row>
        <row r="18874">
          <cell r="A18874" t="str">
            <v>18.015.0046-A</v>
          </cell>
          <cell r="B18874" t="str">
            <v>AQUECEDOR A GAS DE ACUMULACAO,CAPACIDADE DE 300L,MODELO VERTICAL,CORPO EM ACO CARBONO.FORNECIMENTO</v>
          </cell>
          <cell r="C18874" t="str">
            <v>UN</v>
          </cell>
        </row>
        <row r="18875">
          <cell r="A18875" t="str">
            <v>18.015.0048-0</v>
          </cell>
          <cell r="B18875" t="str">
            <v>AQUECEDOR A GAS DE ACUMULACAO,CAPACIDADE DE 500L,MODELO HORIZONTAL,CORPO EM ACO CARBONO.FORNECIMENTO</v>
          </cell>
          <cell r="C18875" t="str">
            <v>UN</v>
          </cell>
        </row>
        <row r="18876">
          <cell r="A18876" t="str">
            <v>18.015.0048-A</v>
          </cell>
          <cell r="B18876" t="str">
            <v>AQUECEDOR A GAS DE ACUMULACAO,CAPACIDADE DE 500L,MODELO HORIZONTAL,CORPO EM ACO CARBONO.FORNECIMENTO</v>
          </cell>
          <cell r="C18876" t="str">
            <v>UN</v>
          </cell>
        </row>
        <row r="18877">
          <cell r="A18877" t="str">
            <v>18.015.0049-0</v>
          </cell>
          <cell r="B18877" t="str">
            <v>AQUECEDOR A GAS DE ACUMULACAO,CAPACIDADE DE 500L,MODELO VERTICAL,CORPO EM ACO CARBONO.FORNECIMENTO</v>
          </cell>
          <cell r="C18877" t="str">
            <v>UN</v>
          </cell>
        </row>
        <row r="18878">
          <cell r="A18878" t="str">
            <v>18.015.0049-A</v>
          </cell>
          <cell r="B18878" t="str">
            <v>AQUECEDOR A GAS DE ACUMULACAO,CAPACIDADE DE 500L,MODELO VERTICAL,CORPO EM ACO CARBONO.FORNECIMENTO</v>
          </cell>
          <cell r="C18878" t="str">
            <v>UN</v>
          </cell>
        </row>
        <row r="18879">
          <cell r="A18879" t="str">
            <v>18.015.0052-0</v>
          </cell>
          <cell r="B18879" t="str">
            <v>AQUECEDOR A GAS DE ACUMULACAO,CAPACIDADE DE 750L,MODELO HORIZONTAL,CORPO EM ACO CARBONO.FORNECIMENTO</v>
          </cell>
          <cell r="C18879" t="str">
            <v>UN</v>
          </cell>
        </row>
        <row r="18880">
          <cell r="A18880" t="str">
            <v>18.015.0052-A</v>
          </cell>
          <cell r="B18880" t="str">
            <v>AQUECEDOR A GAS DE ACUMULACAO,CAPACIDADE DE 750L,MODELO HORIZONTAL,CORPO EM ACO CARBONO.FORNECIMENTO</v>
          </cell>
          <cell r="C18880" t="str">
            <v>UN</v>
          </cell>
        </row>
        <row r="18881">
          <cell r="A18881" t="str">
            <v>18.015.0053-0</v>
          </cell>
          <cell r="B18881" t="str">
            <v>AQUECEDOR A GAS DE ACUMULACAO,CAPACIDADE DE 750L,MODELO VERTICAL,CORPO EM ACO CARBONO.FORNECIMENTO</v>
          </cell>
          <cell r="C18881" t="str">
            <v>UN</v>
          </cell>
        </row>
        <row r="18882">
          <cell r="A18882" t="str">
            <v>18.015.0053-A</v>
          </cell>
          <cell r="B18882" t="str">
            <v>AQUECEDOR A GAS DE ACUMULACAO,CAPACIDADE DE 750L,MODELO VERTICAL,CORPO EM ACO CARBONO.FORNECIMENTO</v>
          </cell>
          <cell r="C18882" t="str">
            <v>UN</v>
          </cell>
        </row>
        <row r="18883">
          <cell r="A18883" t="str">
            <v>18.015.0055-0</v>
          </cell>
          <cell r="B18883" t="str">
            <v>AQUECEDOR A GAS DE ACUMULACAO,CAPACIDADE DE 1000L,MODELO HORIZONTAL,CORPO EM ACO CARBONO.FORNECIMENTO</v>
          </cell>
          <cell r="C18883" t="str">
            <v>UN</v>
          </cell>
        </row>
        <row r="18884">
          <cell r="A18884" t="str">
            <v>18.015.0055-A</v>
          </cell>
          <cell r="B18884" t="str">
            <v>AQUECEDOR A GAS DE ACUMULACAO,CAPACIDADE DE 1000L,MODELO HORIZONTAL,CORPO EM ACO CARBONO.FORNECIMENTO</v>
          </cell>
          <cell r="C18884" t="str">
            <v>UN</v>
          </cell>
        </row>
        <row r="18885">
          <cell r="A18885" t="str">
            <v>18.015.0056-0</v>
          </cell>
          <cell r="B18885" t="str">
            <v>AQUECEDOR A GAS DE ACUMULACAO,CAPACIDADE DE 1000L,MODELO VERTICAL,CORPO EM ACO CARBONO.FORNECIMENTO</v>
          </cell>
          <cell r="C18885" t="str">
            <v>UN</v>
          </cell>
        </row>
        <row r="18886">
          <cell r="A18886" t="str">
            <v>18.015.0056-A</v>
          </cell>
          <cell r="B18886" t="str">
            <v>AQUECEDOR A GAS DE ACUMULACAO,CAPACIDADE DE 1000L,MODELO VERTICAL,CORPO EM ACO CARBONO.FORNECIMENTO</v>
          </cell>
          <cell r="C18886" t="str">
            <v>UN</v>
          </cell>
        </row>
        <row r="18887">
          <cell r="A18887" t="str">
            <v>18.015.0060-0</v>
          </cell>
          <cell r="B18887" t="str">
            <v>AQUECEDOR A GAS DE PASSAGEM,RESIDENCIAL,EM CHAPA ESMALTADA,BRANCO,DE 6L/MIN.FORNECIMENTO</v>
          </cell>
          <cell r="C18887" t="str">
            <v>UN</v>
          </cell>
        </row>
        <row r="18888">
          <cell r="A18888" t="str">
            <v>18.015.0060-A</v>
          </cell>
          <cell r="B18888" t="str">
            <v>AQUECEDOR A GAS DE PASSAGEM,RESIDENCIAL,EM CHAPA ESMALTADA,BRANCO,DE 6L/MIN.FORNECIMENTO</v>
          </cell>
          <cell r="C18888" t="str">
            <v>UN</v>
          </cell>
        </row>
        <row r="18889">
          <cell r="A18889" t="str">
            <v>18.015.0062-0</v>
          </cell>
          <cell r="B18889" t="str">
            <v>AQUECEDOR A GAS DE PASSAGEM,RESIDENCIAL,EM CHAPA ESMALTADA,BRANCO,DE 12L/MIN.FORNECIMENTO</v>
          </cell>
          <cell r="C18889" t="str">
            <v>UN</v>
          </cell>
        </row>
        <row r="18890">
          <cell r="A18890" t="str">
            <v>18.015.0062-A</v>
          </cell>
          <cell r="B18890" t="str">
            <v>AQUECEDOR A GAS DE PASSAGEM,RESIDENCIAL,EM CHAPA ESMALTADA,BRANCO,DE 12L/MIN.FORNECIMENTO</v>
          </cell>
          <cell r="C18890" t="str">
            <v>UN</v>
          </cell>
        </row>
        <row r="18891">
          <cell r="A18891" t="str">
            <v>18.015.0064-0</v>
          </cell>
          <cell r="B18891" t="str">
            <v>AQUECEDOR A GAS DE PASSAGEM,RESIDENCIAL,EM CHAPA ESMALTADA,BRANCO,DE 18L/MIN.FORNECIMENTO</v>
          </cell>
          <cell r="C18891" t="str">
            <v>UN</v>
          </cell>
        </row>
        <row r="18892">
          <cell r="A18892" t="str">
            <v>18.015.0064-A</v>
          </cell>
          <cell r="B18892" t="str">
            <v>AQUECEDOR A GAS DE PASSAGEM,RESIDENCIAL,EM CHAPA ESMALTADA,BRANCO,DE 18L/MIN.FORNECIMENTO</v>
          </cell>
          <cell r="C18892" t="str">
            <v>UN</v>
          </cell>
        </row>
        <row r="18893">
          <cell r="A18893" t="str">
            <v>18.015.0066-0</v>
          </cell>
          <cell r="B18893" t="str">
            <v>AQUECEDOR A GAS DE PASSAGEM,RESIDENCIAL,EM CHAPA ESMALTADA,BRANCO,DE 22L/MIN.FORNECIMENTO</v>
          </cell>
          <cell r="C18893" t="str">
            <v>UN</v>
          </cell>
        </row>
        <row r="18894">
          <cell r="A18894" t="str">
            <v>18.015.0066-A</v>
          </cell>
          <cell r="B18894" t="str">
            <v>AQUECEDOR A GAS DE PASSAGEM,RESIDENCIAL,EM CHAPA ESMALTADA,BRANCO,DE 22L/MIN.FORNECIMENTO</v>
          </cell>
          <cell r="C18894" t="str">
            <v>UN</v>
          </cell>
        </row>
        <row r="18895">
          <cell r="A18895" t="str">
            <v>18.015.0070-0</v>
          </cell>
          <cell r="B18895" t="str">
            <v>AQUECEDOR ELETRICO DE ACUMULACAO,AUTOMATICO,CAPACIDADE DE 100L,EM COBRE.FORNECIMENTO</v>
          </cell>
          <cell r="C18895" t="str">
            <v>UN</v>
          </cell>
        </row>
        <row r="18896">
          <cell r="A18896" t="str">
            <v>18.015.0070-A</v>
          </cell>
          <cell r="B18896" t="str">
            <v>AQUECEDOR ELETRICO DE ACUMULACAO,AUTOMATICO,CAPACIDADE DE 100L,EM COBRE.FORNECIMENTO</v>
          </cell>
          <cell r="C18896" t="str">
            <v>UN</v>
          </cell>
        </row>
        <row r="18897">
          <cell r="A18897" t="str">
            <v>18.015.0072-0</v>
          </cell>
          <cell r="B18897" t="str">
            <v>AQUECEDOR ELETRICO DE ACUMULACAO,AUTOMATICO,CAPACIDADE DE 200L,EM COBRE.FORNECIMENTO</v>
          </cell>
          <cell r="C18897" t="str">
            <v>UN</v>
          </cell>
        </row>
        <row r="18898">
          <cell r="A18898" t="str">
            <v>18.015.0072-A</v>
          </cell>
          <cell r="B18898" t="str">
            <v>AQUECEDOR ELETRICO DE ACUMULACAO,AUTOMATICO,CAPACIDADE DE 200L,EM COBRE.FORNECIMENTO</v>
          </cell>
          <cell r="C18898" t="str">
            <v>UN</v>
          </cell>
        </row>
        <row r="18899">
          <cell r="A18899" t="str">
            <v>18.015.0074-0</v>
          </cell>
          <cell r="B18899" t="str">
            <v>AQUECEDOR ELETRICO DE ACUMULACAO,AUTOMATICO,CAPACIDADE DE 500L,EM COBRE.FORNECIMENTO</v>
          </cell>
          <cell r="C18899" t="str">
            <v>UN</v>
          </cell>
        </row>
        <row r="18900">
          <cell r="A18900" t="str">
            <v>18.015.0074-A</v>
          </cell>
          <cell r="B18900" t="str">
            <v>AQUECEDOR ELETRICO DE ACUMULACAO,AUTOMATICO,CAPACIDADE DE 500L,EM COBRE.FORNECIMENTO</v>
          </cell>
          <cell r="C18900" t="str">
            <v>UN</v>
          </cell>
        </row>
        <row r="18901">
          <cell r="A18901" t="str">
            <v>18.015.0076-0</v>
          </cell>
          <cell r="B18901" t="str">
            <v>AQUECEDOR ELETRICO DE ACUMULACAO,AUTOMATICO,CAPACIDADE DE 750L,EM COBRE.FORNECIMENTO</v>
          </cell>
          <cell r="C18901" t="str">
            <v>UN</v>
          </cell>
        </row>
        <row r="18902">
          <cell r="A18902" t="str">
            <v>18.015.0076-A</v>
          </cell>
          <cell r="B18902" t="str">
            <v>AQUECEDOR ELETRICO DE ACUMULACAO,AUTOMATICO,CAPACIDADE DE 750L,EM COBRE.FORNECIMENTO</v>
          </cell>
          <cell r="C18902" t="str">
            <v>UN</v>
          </cell>
        </row>
        <row r="18903">
          <cell r="A18903" t="str">
            <v>18.015.0078-0</v>
          </cell>
          <cell r="B18903" t="str">
            <v>AQUECEDOR ELETRICO DE ACUMULACAO,AUTOMATICO,CAPACIDADE DE 1.000L,EM COBRE.FORNECIMENTO</v>
          </cell>
          <cell r="C18903" t="str">
            <v>UN</v>
          </cell>
        </row>
        <row r="18904">
          <cell r="A18904" t="str">
            <v>18.015.0078-A</v>
          </cell>
          <cell r="B18904" t="str">
            <v>AQUECEDOR ELETRICO DE ACUMULACAO,AUTOMATICO,CAPACIDADE DE 1.000L,EM COBRE.FORNECIMENTO</v>
          </cell>
          <cell r="C18904" t="str">
            <v>UN</v>
          </cell>
        </row>
        <row r="18905">
          <cell r="A18905" t="str">
            <v>18.015.0080-0</v>
          </cell>
          <cell r="B18905" t="str">
            <v>FOGAO A GAS RESIDENCIAL,BRANCO,COM 4 BOCAS.FORNECIMENTO</v>
          </cell>
          <cell r="C18905" t="str">
            <v>UN</v>
          </cell>
        </row>
        <row r="18906">
          <cell r="A18906" t="str">
            <v>18.015.0080-A</v>
          </cell>
          <cell r="B18906" t="str">
            <v>FOGAO A GAS RESIDENCIAL,BRANCO,COM 4 BOCAS.FORNECIMENTO</v>
          </cell>
          <cell r="C18906" t="str">
            <v>UN</v>
          </cell>
        </row>
        <row r="18907">
          <cell r="A18907" t="str">
            <v>18.015.0081-0</v>
          </cell>
          <cell r="B18907" t="str">
            <v>FOGAO A GAS RESIDENCIAL,BRANCO,COM 6 BOCAS.FORNECIMENTO</v>
          </cell>
          <cell r="C18907" t="str">
            <v>UN</v>
          </cell>
        </row>
        <row r="18908">
          <cell r="A18908" t="str">
            <v>18.015.0081-A</v>
          </cell>
          <cell r="B18908" t="str">
            <v>FOGAO A GAS RESIDENCIAL,BRANCO,COM 6 BOCAS.FORNECIMENTO</v>
          </cell>
          <cell r="C18908" t="str">
            <v>UN</v>
          </cell>
        </row>
        <row r="18909">
          <cell r="A18909" t="str">
            <v>18.015.0082-0</v>
          </cell>
          <cell r="B18909" t="str">
            <v>FOGAO A GAS,INDUSTRIAL,COM 6 BOCAS,FORNO,GRELHA DE 40X40CM EPERFIL DE 5CM.FORNECIMENTO</v>
          </cell>
          <cell r="C18909" t="str">
            <v>UN</v>
          </cell>
        </row>
        <row r="18910">
          <cell r="A18910" t="str">
            <v>18.015.0082-A</v>
          </cell>
          <cell r="B18910" t="str">
            <v>FOGAO A GAS,INDUSTRIAL,COM 6 BOCAS,FORNO,GRELHA DE 40X40CM EPERFIL DE 5CM.FORNECIMENTO</v>
          </cell>
          <cell r="C18910" t="str">
            <v>UN</v>
          </cell>
        </row>
        <row r="18911">
          <cell r="A18911" t="str">
            <v>18.015.0083-0</v>
          </cell>
          <cell r="B18911" t="str">
            <v>FOGAO A GAS,INDUSTRIAL,COM 4 BOCAS,FORNO,GRELHA DE 30X30CM EPERFIL DE 5CM.FORNECIMENTO</v>
          </cell>
          <cell r="C18911" t="str">
            <v>UN</v>
          </cell>
        </row>
        <row r="18912">
          <cell r="A18912" t="str">
            <v>18.015.0083-A</v>
          </cell>
          <cell r="B18912" t="str">
            <v>FOGAO A GAS,INDUSTRIAL,COM 4 BOCAS,FORNO,GRELHA DE 30X30CM EPERFIL DE 5CM.FORNECIMENTO</v>
          </cell>
          <cell r="C18912" t="str">
            <v>UN</v>
          </cell>
        </row>
        <row r="18913">
          <cell r="A18913" t="str">
            <v>18.015.0084-0</v>
          </cell>
          <cell r="B18913" t="str">
            <v>FOGAO A GAS,INDUSTRIAL,COM 3 BOCAS,SEM FORNO,GRELHA DE 30X30CM E PERFIL DE 5CM.FORNECIMENTO</v>
          </cell>
          <cell r="C18913" t="str">
            <v>UN</v>
          </cell>
        </row>
        <row r="18914">
          <cell r="A18914" t="str">
            <v>18.015.0084-A</v>
          </cell>
          <cell r="B18914" t="str">
            <v>FOGAO A GAS,INDUSTRIAL,COM 3 BOCAS,SEM FORNO,GRELHA DE 30X30CM E PERFIL DE 5CM.FORNECIMENTO</v>
          </cell>
          <cell r="C18914" t="str">
            <v>UN</v>
          </cell>
        </row>
        <row r="18915">
          <cell r="A18915" t="str">
            <v>18.015.0085-0</v>
          </cell>
          <cell r="B18915" t="str">
            <v>FOGAO A GAS,INDUSTRIAL,COM 2 BOCAS,SEM FORNO,GRELHA DE 30X30CM E PERFIL DE 5CM.FORNECIMENTO</v>
          </cell>
          <cell r="C18915" t="str">
            <v>UN</v>
          </cell>
        </row>
        <row r="18916">
          <cell r="A18916" t="str">
            <v>18.015.0085-A</v>
          </cell>
          <cell r="B18916" t="str">
            <v>FOGAO A GAS,INDUSTRIAL,COM 2 BOCAS,SEM FORNO,GRELHA DE 30X30CM E PERFIL DE 5CM.FORNECIMENTO</v>
          </cell>
          <cell r="C18916" t="str">
            <v>UN</v>
          </cell>
        </row>
        <row r="18917">
          <cell r="A18917" t="str">
            <v>18.016.0001-0</v>
          </cell>
          <cell r="B18917" t="str">
            <v>COIFA DE ACO INOX AISI 304/444(#20),NAS DIMENSOES 2,30X1,30X0,60M(COCCAO),COM CALHA COLETORA DE GORDURA EM TODO PERIMETRO COM DRENO PLUGADO,SUPORTE DE FIXACAO E BOCAIS FLANGEADOS(FOGAO INDUSTRIAL DE 8 BOCAS).FORNECIMENTO E COLOCACAO</v>
          </cell>
          <cell r="C18917" t="str">
            <v>UN</v>
          </cell>
        </row>
        <row r="18918">
          <cell r="A18918" t="str">
            <v>18.016.0001-A</v>
          </cell>
          <cell r="B18918" t="str">
            <v>COIFA DE ACO INOX AISI 304/444(#20),NAS DIMENSOES 2,30X1,30X0,60M(COCCAO),COM CALHA COLETORA DE GORDURA EM TODO PERIMETRO COM DRENO PLUGADO,SUPORTE DE FIXACAO E BOCAIS FLANGEADOS(FOGAO INDUSTRIAL DE 8 BOCAS).FORNECIMENTO E COLOCACAO</v>
          </cell>
          <cell r="C18918" t="str">
            <v>UN</v>
          </cell>
        </row>
        <row r="18919">
          <cell r="A18919" t="str">
            <v>18.016.0002-0</v>
          </cell>
          <cell r="B18919" t="str">
            <v>COIFA DE ACO INOX AISI 304/444(#20),NAS DIMENSOES 1,80X1,30X0,60M(COCCAO),COM CALHA COLETORA DE GORDURA EM TODO PERIMETRO COM DRENO PLUGADO,SUPORTE DE FIXACAO E BOCAIS FLANGEADOS(FOGAO INDUSTRIAL DE 6 BOCAS).FORNECIMENTO E COLOCACAO</v>
          </cell>
          <cell r="C18919" t="str">
            <v>UN</v>
          </cell>
        </row>
        <row r="18920">
          <cell r="A18920" t="str">
            <v>18.016.0002-A</v>
          </cell>
          <cell r="B18920" t="str">
            <v>COIFA DE ACO INOX AISI 304/444(#20),NAS DIMENSOES 1,80X1,30X0,60M(COCCAO),COM CALHA COLETORA DE GORDURA EM TODO PERIMETRO COM DRENO PLUGADO,SUPORTE DE FIXACAO E BOCAIS FLANGEADOS(FOGAO INDUSTRIAL DE 6 BOCAS).FORNECIMENTO E COLOCACAO</v>
          </cell>
          <cell r="C18920" t="str">
            <v>UN</v>
          </cell>
        </row>
        <row r="18921">
          <cell r="A18921" t="str">
            <v>18.016.0003-0</v>
          </cell>
          <cell r="B18921" t="str">
            <v>COIFA DE ACO INOX AISI 304/444(#20),NAS DIMENSOES 1,30X1,30X0,60M(COCCAO),COM CALHA COLETORA DE GORDURA EM TODO PERIMETRO COM DRENO PLUGADO,SUPORTE DE FIXACAO E BOCAIS FLANGEADOS(FOGAO INDUSTRIAL DE 4 BOCAS).FORNECIMENTO E COLOCACAO</v>
          </cell>
          <cell r="C18921" t="str">
            <v>UN</v>
          </cell>
        </row>
        <row r="18922">
          <cell r="A18922" t="str">
            <v>18.016.0003-A</v>
          </cell>
          <cell r="B18922" t="str">
            <v>COIFA DE ACO INOX AISI 304/444(#20),NAS DIMENSOES 1,30X1,30X0,60M(COCCAO),COM CALHA COLETORA DE GORDURA EM TODO PERIMETRO COM DRENO PLUGADO,SUPORTE DE FIXACAO E BOCAIS FLANGEADOS(FOGAO INDUSTRIAL DE 4 BOCAS).FORNECIMENTO E COLOCACAO</v>
          </cell>
          <cell r="C18922" t="str">
            <v>UN</v>
          </cell>
        </row>
        <row r="18923">
          <cell r="A18923" t="str">
            <v>18.016.0004-0</v>
          </cell>
          <cell r="B18923" t="str">
            <v>FILTROS INERCIAIS 50X50CM DE ACO INOX 304(COIFA DE COCCAO).FORNECIMENTO E COLOCACAO</v>
          </cell>
          <cell r="C18923" t="str">
            <v>UN</v>
          </cell>
        </row>
        <row r="18924">
          <cell r="A18924" t="str">
            <v>18.016.0004-A</v>
          </cell>
          <cell r="B18924" t="str">
            <v>FILTROS INERCIAIS 50X50CM DE ACO INOX 304(COIFA DE COCCAO).FORNECIMENTO E COLOCACAO</v>
          </cell>
          <cell r="C18924" t="str">
            <v>UN</v>
          </cell>
        </row>
        <row r="18925">
          <cell r="A18925" t="str">
            <v>18.016.0005-0</v>
          </cell>
          <cell r="B18925" t="str">
            <v>FILTROS INERCIAIS 40X50CM DE ACO INOX 304(COIFA DE COCCAO).FORNECIMENTO E COLOCACAO</v>
          </cell>
          <cell r="C18925" t="str">
            <v>UN</v>
          </cell>
        </row>
        <row r="18926">
          <cell r="A18926" t="str">
            <v>18.016.0005-A</v>
          </cell>
          <cell r="B18926" t="str">
            <v>FILTROS INERCIAIS 40X50CM DE ACO INOX 304(COIFA DE COCCAO).FORNECIMENTO E COLOCACAO</v>
          </cell>
          <cell r="C18926" t="str">
            <v>UN</v>
          </cell>
        </row>
        <row r="18927">
          <cell r="A18927" t="str">
            <v>18.016.0006-0</v>
          </cell>
          <cell r="B18927" t="str">
            <v>DAMPER CORTA FOGO 30X30CM,ACIONAMENTO AUTOMATICO,PELA ACAO DE ELEMENTO FUSIVEL,MODELO DCF COM FUSIVEL DE DISPARO(COM ATESTADO UL)COM ROMPIMENTO EM 72ºC OU 141ºC,COM CHAVE FIM DE CURSO.FORNECIMENTO E COLOCACAO</v>
          </cell>
          <cell r="C18927" t="str">
            <v>UN</v>
          </cell>
        </row>
        <row r="18928">
          <cell r="A18928" t="str">
            <v>18.016.0006-A</v>
          </cell>
          <cell r="B18928" t="str">
            <v>DAMPER CORTA FOGO 30X30CM,ACIONAMENTO AUTOMATICO,PELA ACAO DE ELEMENTO FUSIVEL,MODELO DCF COM FUSIVEL DE DISPARO(COM ATESTADO UL)COM ROMPIMENTO EM 72ºC OU 141ºC,COM CHAVE FIM DE CURSO.FORNECIMENTO E COLOCACAO</v>
          </cell>
          <cell r="C18928" t="str">
            <v>UN</v>
          </cell>
        </row>
        <row r="18929">
          <cell r="A18929" t="str">
            <v>18.016.0007-0</v>
          </cell>
          <cell r="B18929" t="str">
            <v>DAMPER CORTA FOGO 35X35CM,ACIONAMENTO AUTOMATICO,PELA ACAO DE ELEMENTO FUSIVEL,MODELO DCF COM FUSIVEL DE DISPARO(COM ATESTADO UL)COM ROMPIMENTO EM 72ºC OU 141ºC,COM CHAVE FIM DE CURSO.FORNECIMENTO E COLOCACAO</v>
          </cell>
          <cell r="C18929" t="str">
            <v>UN</v>
          </cell>
        </row>
        <row r="18930">
          <cell r="A18930" t="str">
            <v>18.016.0007-A</v>
          </cell>
          <cell r="B18930" t="str">
            <v>DAMPER CORTA FOGO 35X35CM,ACIONAMENTO AUTOMATICO,PELA ACAO DE ELEMENTO FUSIVEL,MODELO DCF COM FUSIVEL DE DISPARO(COM ATESTADO UL)COM ROMPIMENTO EM 72ºC OU 141ºC,COM CHAVE FIM DE CURSO.FORNECIMENTO E COLOCACAO</v>
          </cell>
          <cell r="C18930" t="str">
            <v>UN</v>
          </cell>
        </row>
        <row r="18931">
          <cell r="A18931" t="str">
            <v>18.016.0008-0</v>
          </cell>
          <cell r="B18931" t="str">
            <v>DAMPER CORTA FOGO 35X45CM,ACIONAMENTO AUTOMATICO,PELA ACAO DE ELEMENTO FUSIVEL,MODELO DCF COM FUSIVEL DE DISPARO(COM ATESTADO UL)COM ROMPIMENTO EM 72ºC OU 141ºC,COM CHAVE FIM DE CURSO.FORNECIMENTO E COLOCACAO</v>
          </cell>
          <cell r="C18931" t="str">
            <v>UN</v>
          </cell>
        </row>
        <row r="18932">
          <cell r="A18932" t="str">
            <v>18.016.0008-A</v>
          </cell>
          <cell r="B18932" t="str">
            <v>DAMPER CORTA FOGO 35X45CM,ACIONAMENTO AUTOMATICO,PELA ACAO DE ELEMENTO FUSIVEL,MODELO DCF COM FUSIVEL DE DISPARO(COM ATESTADO UL)COM ROMPIMENTO EM 72ºC OU 141ºC,COM CHAVE FIM DE CURSO.FORNECIMENTO E COLOCACAO</v>
          </cell>
          <cell r="C18932" t="str">
            <v>UN</v>
          </cell>
        </row>
        <row r="18933">
          <cell r="A18933" t="str">
            <v>18.016.0010-0</v>
          </cell>
          <cell r="B18933" t="str">
            <v>COIFA DE ACO INOXIDAVEL,DE 1,20X0,60M,DE CHAPA 18.304,INCLUSIVE 1,50M DE DUTO COM 310X120MM DE SECAO,EM CHAPA 22,2 EXAUSTORES CENTRIFUGOS TIPO CARAMUJO,EM CHAPA DE ACO CARBONO 1020COM MOTOR 1/3CV NAS TENSOES 110/220V. FORNECIMENTO E COLOCACAO</v>
          </cell>
          <cell r="C18933" t="str">
            <v>UN</v>
          </cell>
        </row>
        <row r="18934">
          <cell r="A18934" t="str">
            <v>18.016.0010-A</v>
          </cell>
          <cell r="B18934" t="str">
            <v>COIFA DE ACO INOXIDAVEL,DE 1,20X0,60M,DE CHAPA 18.304,INCLUSIVE 1,50M DE DUTO COM 310X120MM DE SECAO,EM CHAPA 22,2 EXAUSTORES CENTRIFUGOS TIPO CARAMUJO,EM CHAPA DE ACO CARBONO 1020COM MOTOR 1/3CV NAS TENSOES 110/220V. FORNECIMENTO E COLOCACAO</v>
          </cell>
          <cell r="C18934" t="str">
            <v>UN</v>
          </cell>
        </row>
        <row r="18935">
          <cell r="A18935" t="str">
            <v>18.016.0015-0</v>
          </cell>
          <cell r="B18935" t="str">
            <v>COIFA DE ACO INOXIDAVEL,DE 2,10X1,20M,DE CHAPA 18.304,INCLUSIVE 3,00M DE DUTO COM 500X500MM DE SECAO,EM CHAPA 22,1 EXAUSTOR CENTRIFUGO TIPO CARAMUJO,EM CHAPA DE ACO CARBONO 1020 COM MOTOR 3CV NAS TENSOES 110/220V.FORNECIMENTO E COLOCACAO</v>
          </cell>
          <cell r="C18935" t="str">
            <v>UN</v>
          </cell>
        </row>
        <row r="18936">
          <cell r="A18936" t="str">
            <v>18.016.0015-A</v>
          </cell>
          <cell r="B18936" t="str">
            <v>COIFA DE ACO INOXIDAVEL,DE 2,10X1,20M,DE CHAPA 18.304,INCLUSIVE 3,00M DE DUTO COM 500X500MM DE SECAO,EM CHAPA 22,1 EXAUSTOR CENTRIFUGO TIPO CARAMUJO,EM CHAPA DE ACO CARBONO 1020 COM MOTOR 3CV NAS TENSOES 110/220V.FORNECIMENTO E COLOCACAO</v>
          </cell>
          <cell r="C18936" t="str">
            <v>UN</v>
          </cell>
        </row>
        <row r="18937">
          <cell r="A18937" t="str">
            <v>18.016.0020-0</v>
          </cell>
          <cell r="B18937" t="str">
            <v>PORTA CACAMBA,LIXEIRA,DE ACO INOXIDAVEL,CHAPA 18.304 COM 300X300MM.FORNECIMENTO E COLOCACAO</v>
          </cell>
          <cell r="C18937" t="str">
            <v>UN</v>
          </cell>
        </row>
        <row r="18938">
          <cell r="A18938" t="str">
            <v>18.016.0020-A</v>
          </cell>
          <cell r="B18938" t="str">
            <v>PORTA CACAMBA,LIXEIRA,DE ACO INOXIDAVEL,CHAPA 18.304 COM 300X300MM.FORNECIMENTO E COLOCACAO</v>
          </cell>
          <cell r="C18938" t="str">
            <v>UN</v>
          </cell>
        </row>
        <row r="18939">
          <cell r="A18939" t="str">
            <v>18.016.0025-0</v>
          </cell>
          <cell r="B18939" t="str">
            <v>TANQUE DE ACO INOXIDAVEL,EM CHAPA 22.304 DE 520X520MM,CAPACIDADE DE 30L,COM ESFREGADOR,EXCLUSIVE TORNEIRA.FORNECIMENTO</v>
          </cell>
          <cell r="C18939" t="str">
            <v>UN</v>
          </cell>
        </row>
        <row r="18940">
          <cell r="A18940" t="str">
            <v>18.016.0025-A</v>
          </cell>
          <cell r="B18940" t="str">
            <v>TANQUE DE ACO INOXIDAVEL,EM CHAPA 22.304 DE 520X520MM,CAPACIDADE DE 30L,COM ESFREGADOR,EXCLUSIVE TORNEIRA.FORNECIMENTO</v>
          </cell>
          <cell r="C18940" t="str">
            <v>UN</v>
          </cell>
        </row>
        <row r="18941">
          <cell r="A18941" t="str">
            <v>18.016.0027-0</v>
          </cell>
          <cell r="B18941" t="str">
            <v>TANQUE INDUSTRIAL EM ACO INOXIDAVEL AISI 304,PARA LAVAGEM DEPANELOES,MEDINDO 0,61X0,706X0,305M.FORNECIMENTO E COLOCACAO</v>
          </cell>
          <cell r="C18941" t="str">
            <v>UN</v>
          </cell>
        </row>
        <row r="18942">
          <cell r="A18942" t="str">
            <v>18.016.0027-A</v>
          </cell>
          <cell r="B18942" t="str">
            <v>TANQUE INDUSTRIAL EM ACO INOXIDAVEL AISI 304,PARA LAVAGEM DEPANELOES,MEDINDO 0,61X0,706X0,305M.FORNECIMENTO E COLOCACAO</v>
          </cell>
          <cell r="C18942" t="str">
            <v>UN</v>
          </cell>
        </row>
        <row r="18943">
          <cell r="A18943" t="str">
            <v>18.016.0030-0</v>
          </cell>
          <cell r="B18943"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18943" t="str">
            <v>UN</v>
          </cell>
        </row>
        <row r="18944">
          <cell r="A18944" t="str">
            <v>18.016.0030-A</v>
          </cell>
          <cell r="B18944"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18944" t="str">
            <v>UN</v>
          </cell>
        </row>
        <row r="18945">
          <cell r="A18945" t="str">
            <v>18.016.0035-0</v>
          </cell>
          <cell r="B18945"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18945" t="str">
            <v>UN</v>
          </cell>
        </row>
        <row r="18946">
          <cell r="A18946" t="str">
            <v>18.016.0035-A</v>
          </cell>
          <cell r="B18946"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18946" t="str">
            <v>UN</v>
          </cell>
        </row>
        <row r="18947">
          <cell r="A18947" t="str">
            <v>18.016.0040-0</v>
          </cell>
          <cell r="B18947" t="str">
            <v>CUBA DE ACO INOXIDAVEL DE 500X400X200MM,EM CHAPA 20.304,VALVULA DE ESCOAMENTO TIPO AMERICANA 1623,SIFAO 1680 1.1/2"X1.1/2",EXCLUSIVE TORNEIRA.FORNECIMENTO E COLOCACAO</v>
          </cell>
          <cell r="C18947" t="str">
            <v>UN</v>
          </cell>
        </row>
        <row r="18948">
          <cell r="A18948" t="str">
            <v>18.016.0040-A</v>
          </cell>
          <cell r="B18948" t="str">
            <v>CUBA DE ACO INOXIDAVEL DE 500X400X200MM,EM CHAPA 20.304,VALVULA DE ESCOAMENTO TIPO AMERICANA 1623,SIFAO 1680 1.1/2"X1.1/2",EXCLUSIVE TORNEIRA.FORNECIMENTO E COLOCACAO</v>
          </cell>
          <cell r="C18948" t="str">
            <v>UN</v>
          </cell>
        </row>
        <row r="18949">
          <cell r="A18949" t="str">
            <v>18.016.0042-0</v>
          </cell>
          <cell r="B18949" t="str">
            <v>CUBA DUPLA DE ACO INOXIDAVEL DE 820X340X150MM,EM CHAPA 20.304,2 VALVULAS DE ESCOAMENTO TIPO AMERICANA 1623,2 SIFOES 16801.1/2"X1.1/2",EXCLUSIVE TORNEIRA.FORNECIMENTO E COLOCACAO</v>
          </cell>
          <cell r="C18949" t="str">
            <v>UN</v>
          </cell>
        </row>
        <row r="18950">
          <cell r="A18950" t="str">
            <v>18.016.0042-A</v>
          </cell>
          <cell r="B18950" t="str">
            <v>CUBA DUPLA DE ACO INOXIDAVEL DE 820X340X150MM,EM CHAPA 20.304,2 VALVULAS DE ESCOAMENTO TIPO AMERICANA 1623,2 SIFOES 16801.1/2"X1.1/2",EXCLUSIVE TORNEIRA.FORNECIMENTO E COLOCACAO</v>
          </cell>
          <cell r="C18950" t="str">
            <v>UN</v>
          </cell>
        </row>
        <row r="18951">
          <cell r="A18951" t="str">
            <v>18.016.0045-0</v>
          </cell>
          <cell r="B18951" t="str">
            <v>BANCA SECA DE ACO INOXIDAVEL,COM 0,55M DE LARGURA,ATE 3,00MDE COMPRIMENTO,EM CHAPA 18.304,SOBRE APOIOS DE ALVENARIA DEMEIA VEZ E VERGA DE CONCRETO,SEM REVESTIMENTO.FORNECIMENTO ECOLOCACAO</v>
          </cell>
          <cell r="C18951" t="str">
            <v>M</v>
          </cell>
        </row>
        <row r="18952">
          <cell r="A18952" t="str">
            <v>18.016.0045-A</v>
          </cell>
          <cell r="B18952" t="str">
            <v>BANCA SECA DE ACO INOXIDAVEL,COM 0,55M DE LARGURA,ATE 3,00MDE COMPRIMENTO,EM CHAPA 18.304,SOBRE APOIOS DE ALVENARIA DEMEIA VEZ E VERGA DE CONCRETO,SEM REVESTIMENTO.FORNECIMENTO ECOLOCACAO</v>
          </cell>
          <cell r="C18952" t="str">
            <v>M</v>
          </cell>
        </row>
        <row r="18953">
          <cell r="A18953" t="str">
            <v>18.016.0050-0</v>
          </cell>
          <cell r="B18953" t="str">
            <v>MICTORIO COLETIVO DE ACO INOXIDAVEL,COM SECAO DE 580X300MM,EM CHAPA 20.304,COM CRIVO DE SAIDA DE 1.1/4",REGISTRO DE PRESSAO 1416 DE 3/4",COM CANOPLA E VOLANTE EM METAL CROMADO.FORNECIMENTO</v>
          </cell>
          <cell r="C18953" t="str">
            <v>M</v>
          </cell>
        </row>
        <row r="18954">
          <cell r="A18954" t="str">
            <v>18.016.0050-A</v>
          </cell>
          <cell r="B18954" t="str">
            <v>MICTORIO COLETIVO DE ACO INOXIDAVEL,COM SECAO DE 580X300MM,EM CHAPA 20.304,COM CRIVO DE SAIDA DE 1.1/4",REGISTRO DE PRESSAO 1416 DE 3/4",COM CANOPLA E VOLANTE EM METAL CROMADO.FORNECIMENTO</v>
          </cell>
          <cell r="C18954" t="str">
            <v>M</v>
          </cell>
        </row>
        <row r="18955">
          <cell r="A18955" t="str">
            <v>18.016.0051-0</v>
          </cell>
          <cell r="B18955" t="str">
            <v>MICTORIO COLETIVO DE ACO INOXIDAVEL,COM SECAO DE 380X250MM,EM CHAPA 20.304,COM CRIVO DE SAIDA DE 1.1/4",REGISTRO DE PRESSAO 1416 DE 3/4",COM CANOPLA E VOLANTE EM METAL CROMADO.FORNECIMENTO</v>
          </cell>
          <cell r="C18955" t="str">
            <v>M</v>
          </cell>
        </row>
        <row r="18956">
          <cell r="A18956" t="str">
            <v>18.016.0051-A</v>
          </cell>
          <cell r="B18956" t="str">
            <v>MICTORIO COLETIVO DE ACO INOXIDAVEL,COM SECAO DE 380X250MM,EM CHAPA 20.304,COM CRIVO DE SAIDA DE 1.1/4",REGISTRO DE PRESSAO 1416 DE 3/4",COM CANOPLA E VOLANTE EM METAL CROMADO.FORNECIMENTO</v>
          </cell>
          <cell r="C18956" t="str">
            <v>M</v>
          </cell>
        </row>
        <row r="18957">
          <cell r="A18957" t="str">
            <v>18.016.0055-0</v>
          </cell>
          <cell r="B18957" t="str">
            <v>MICTORIO EM ACO INOXIDAVEL AISI 304,MEDINDO 1570X350MM,INCLUSIVE PARAFUSOS,ARRUELAS,SIFAO CROMADO 1.1/2"X1.1/2" E VALVULA CROMADA DE 1.1/2"X3/4".FORNECIMENTO</v>
          </cell>
          <cell r="C18957" t="str">
            <v>UN</v>
          </cell>
        </row>
        <row r="18958">
          <cell r="A18958" t="str">
            <v>18.016.0055-A</v>
          </cell>
          <cell r="B18958" t="str">
            <v>MICTORIO EM ACO INOXIDAVEL AISI 304,MEDINDO 1570X350MM,INCLUSIVE PARAFUSOS,ARRUELAS,SIFAO CROMADO 1.1/2"X1.1/2" E VALVULA CROMADA DE 1.1/2"X3/4".FORNECIMENTO</v>
          </cell>
          <cell r="C18958" t="str">
            <v>UN</v>
          </cell>
        </row>
        <row r="18959">
          <cell r="A18959" t="str">
            <v>18.016.0060-0</v>
          </cell>
          <cell r="B18959" t="str">
            <v>LAVATORIO COLETIVO DE ACO INOXIDAVEL COM 1.000MM DE SECAO EMCHAPA 20.304,PARA 2 PONTOS DE AGUA,CRIVO DE SAIDA EM 1.1/4",EXCLUSIVE TORNEIRAS.FORNECIMENTO E COLOCACAO</v>
          </cell>
          <cell r="C18959" t="str">
            <v>M</v>
          </cell>
        </row>
        <row r="18960">
          <cell r="A18960" t="str">
            <v>18.016.0060-A</v>
          </cell>
          <cell r="B18960" t="str">
            <v>LAVATORIO COLETIVO DE ACO INOXIDAVEL COM 1.000MM DE SECAO EMCHAPA 20.304,PARA 2 PONTOS DE AGUA,CRIVO DE SAIDA EM 1.1/4",EXCLUSIVE TORNEIRAS.FORNECIMENTO E COLOCACAO</v>
          </cell>
          <cell r="C18960" t="str">
            <v>M</v>
          </cell>
        </row>
        <row r="18961">
          <cell r="A18961" t="str">
            <v>18.016.0070-0</v>
          </cell>
          <cell r="B18961" t="str">
            <v>LAVABO EM ACO INOXIDAVEL AISI 304,MEDINDO 2800X450MM,INCLUSIVE PARAFUSOS,ARRUELAS,BUCHAS,SIFAO CROMADO DE 1.1/2"X1.1/2"E VALVULA CROMADA DE 1.1/2"X3/4".FORNECIMENTO E COLOCACAO</v>
          </cell>
          <cell r="C18961" t="str">
            <v>UN</v>
          </cell>
        </row>
        <row r="18962">
          <cell r="A18962" t="str">
            <v>18.016.0070-A</v>
          </cell>
          <cell r="B18962" t="str">
            <v>LAVABO EM ACO INOXIDAVEL AISI 304,MEDINDO 2800X450MM,INCLUSIVE PARAFUSOS,ARRUELAS,BUCHAS,SIFAO CROMADO DE 1.1/2"X1.1/2"E VALVULA CROMADA DE 1.1/2"X3/4".FORNECIMENTO E COLOCACAO</v>
          </cell>
          <cell r="C18962" t="str">
            <v>UN</v>
          </cell>
        </row>
        <row r="18963">
          <cell r="A18963" t="str">
            <v>18.016.0080-0</v>
          </cell>
          <cell r="B18963" t="str">
            <v>SECADOR DE MAOS EM ACO INOXIDAVEL,COM SISTEMA FOTO-CELULAR BI-VOLT,EXCLUSIVE PONTO DE TOMADA.FORNECIMENTO E COLOCACAO</v>
          </cell>
          <cell r="C18963" t="str">
            <v>UN</v>
          </cell>
        </row>
        <row r="18964">
          <cell r="A18964" t="str">
            <v>18.016.0080-A</v>
          </cell>
          <cell r="B18964" t="str">
            <v>SECADOR DE MAOS EM ACO INOXIDAVEL,COM SISTEMA FOTO-CELULAR BI-VOLT,EXCLUSIVE PONTO DE TOMADA.FORNECIMENTO E COLOCACAO</v>
          </cell>
          <cell r="C18964" t="str">
            <v>UN</v>
          </cell>
        </row>
        <row r="18965">
          <cell r="A18965" t="str">
            <v>18.016.0100-0</v>
          </cell>
          <cell r="B18965" t="str">
            <v>BARRA DE APOIO PARA LAVATORIO DE CENTRO,EM ACO INOXIDAVEL AISI 304,TUBO DE 1.1/4",INCLUSIVE FIXACAO COM PARAFUSOS INOXIDAVEIS E BUCHAS PLASTICAS,MEDINDO 60X40CM,PARA PESSOAS COM NECESSIDADES ESPECIFICAS.FORNECIMENTO E COLOCACAO</v>
          </cell>
          <cell r="C18965" t="str">
            <v>UN</v>
          </cell>
        </row>
        <row r="18966">
          <cell r="A18966" t="str">
            <v>18.016.0100-A</v>
          </cell>
          <cell r="B18966" t="str">
            <v>BARRA DE APOIO PARA LAVATORIO DE CENTRO,EM ACO INOXIDAVEL AISI 304,TUBO DE 1.1/4",INCLUSIVE FIXACAO COM PARAFUSOS INOXIDAVEIS E BUCHAS PLASTICAS,MEDINDO 60X40CM,PARA PESSOAS COM NECESSIDADES ESPECIFICAS.FORNECIMENTO E COLOCACAO</v>
          </cell>
          <cell r="C18966" t="str">
            <v>UN</v>
          </cell>
        </row>
        <row r="18967">
          <cell r="A18967" t="str">
            <v>18.016.0105-0</v>
          </cell>
          <cell r="B18967" t="str">
            <v>BARRA DE APOIO EM ACO INOXIDAVEL AISI 304,TUBO DE 1.1/4",INCLUSIVE FIXACAO COM PARAFUSOS INOXIDAVEIS E BUCHAS PLASTICAS,COM 50CM,PARA PESSOAS COM NECESSIDADES ESPECIFICAS.FORNECIMENTO E COLOCACAO</v>
          </cell>
          <cell r="C18967" t="str">
            <v>UN</v>
          </cell>
        </row>
        <row r="18968">
          <cell r="A18968" t="str">
            <v>18.016.0105-A</v>
          </cell>
          <cell r="B18968" t="str">
            <v>BARRA DE APOIO EM ACO INOXIDAVEL AISI 304,TUBO DE 1.1/4",INCLUSIVE FIXACAO COM PARAFUSOS INOXIDAVEIS E BUCHAS PLASTICAS,COM 50CM,PARA PESSOAS COM NECESSIDADES ESPECIFICAS.FORNECIMENTO E COLOCACAO</v>
          </cell>
          <cell r="C18968" t="str">
            <v>UN</v>
          </cell>
        </row>
        <row r="18969">
          <cell r="A18969" t="str">
            <v>18.016.0106-0</v>
          </cell>
          <cell r="B18969" t="str">
            <v>BARRA DE APOIO EM ACO INOXIDAVEL AISI 304,TUBO DE 1.1/4",INCLUSIVE FIXACAO COM PARAFUSOS INOXIDAVEIS E BUCHAS PLASTICAS,COM 80CM,PARA PESSOAS COM NECESSIDADES ESPECIFICAS.FORNECIMENTO E COLOCACAO</v>
          </cell>
          <cell r="C18969" t="str">
            <v>UN</v>
          </cell>
        </row>
        <row r="18970">
          <cell r="A18970" t="str">
            <v>18.016.0106-A</v>
          </cell>
          <cell r="B18970" t="str">
            <v>BARRA DE APOIO EM ACO INOXIDAVEL AISI 304,TUBO DE 1.1/4",INCLUSIVE FIXACAO COM PARAFUSOS INOXIDAVEIS E BUCHAS PLASTICAS,COM 80CM,PARA PESSOAS COM NECESSIDADES ESPECIFICAS.FORNECIMENTO E COLOCACAO</v>
          </cell>
          <cell r="C18970" t="str">
            <v>UN</v>
          </cell>
        </row>
        <row r="18971">
          <cell r="A18971" t="str">
            <v>18.016.0107-0</v>
          </cell>
          <cell r="B18971" t="str">
            <v>BARRA DE APOIO EM ACO INOXIDAVEL AISI 304,TUBO DE 1 1/4",INCLUSIVE FIXACAO COM PARAFUSOS INOXIDAVEIS E BUCHAS PLASTICAS,COM 60CM,PARA PESSOAS COM NECESSIDADES ESPECIFICAS.FORNECIMENTO E COLOCACAO</v>
          </cell>
          <cell r="C18971" t="str">
            <v>UN</v>
          </cell>
        </row>
        <row r="18972">
          <cell r="A18972" t="str">
            <v>18.016.0107-A</v>
          </cell>
          <cell r="B18972" t="str">
            <v>BARRA DE APOIO EM ACO INOXIDAVEL AISI 304,TUBO DE 1 1/4",INCLUSIVE FIXACAO COM PARAFUSOS INOXIDAVEIS E BUCHAS PLASTICAS,COM 60CM,PARA PESSOAS COM NECESSIDADES ESPECIFICAS.FORNECIMENTO E COLOCACAO</v>
          </cell>
          <cell r="C18972" t="str">
            <v>UN</v>
          </cell>
        </row>
        <row r="18973">
          <cell r="A18973" t="str">
            <v>18.016.0108-0</v>
          </cell>
          <cell r="B18973" t="str">
            <v>BARRA DE APOIO EM ACO INOXIDAVEL AISI 304,TUBO DE 1 1/4",INCLUSIVE FIXACAO COM PARAFUSOS INOXIDAVEIS E BUCHAS PLASTICAS,COM 70CM,PARA PESSOAS COM NECESSIDADES ESPECIFICAS.FORNECIMENTO E COLOCACAO</v>
          </cell>
          <cell r="C18973" t="str">
            <v>UN</v>
          </cell>
        </row>
        <row r="18974">
          <cell r="A18974" t="str">
            <v>18.016.0108-A</v>
          </cell>
          <cell r="B18974" t="str">
            <v>BARRA DE APOIO EM ACO INOXIDAVEL AISI 304,TUBO DE 1 1/4",INCLUSIVE FIXACAO COM PARAFUSOS INOXIDAVEIS E BUCHAS PLASTICAS,COM 70CM,PARA PESSOAS COM NECESSIDADES ESPECIFICAS.FORNECIMENTO E COLOCACAO</v>
          </cell>
          <cell r="C18974" t="str">
            <v>UN</v>
          </cell>
        </row>
        <row r="18975">
          <cell r="A18975" t="str">
            <v>18.016.0110-0</v>
          </cell>
          <cell r="B18975" t="str">
            <v>BARRA DE APOIO EM ACO INOXIDAVEL AISI 304,TUBO DE 1.1/4",EM"L",INCLUSIVE FIXACAO COM PARAFUSOS INOXIDAVEIS E BUCHAS PLASTICAS,MEDINDO 70X70CM,PARA PESSOAS COM NECESSIDADES ESPECIFICAS.FORNECIMENTO E COLOCACAO</v>
          </cell>
          <cell r="C18975" t="str">
            <v>UN</v>
          </cell>
        </row>
        <row r="18976">
          <cell r="A18976" t="str">
            <v>18.016.0110-A</v>
          </cell>
          <cell r="B18976" t="str">
            <v>BARRA DE APOIO EM ACO INOXIDAVEL AISI 304,TUBO DE 1.1/4",EM"L",INCLUSIVE FIXACAO COM PARAFUSOS INOXIDAVEIS E BUCHAS PLASTICAS,MEDINDO 70X70CM,PARA PESSOAS COM NECESSIDADES ESPECIFICAS.FORNECIMENTO E COLOCACAO</v>
          </cell>
          <cell r="C18976" t="str">
            <v>UN</v>
          </cell>
        </row>
        <row r="18977">
          <cell r="A18977" t="str">
            <v>18.016.0111-0</v>
          </cell>
          <cell r="B18977" t="str">
            <v>BARRA DE APOIO EM ACO INOXIDAVEL AISI 304,TUBO DE 1.1/4",EM"L",INCLUSIVE FIXACAO COM PARAFUSOS INOXIDAVEIS E BUCHAS PLASTICAS,MEDINDO 80X80CM,PARA PESSOAS COM NECESSIDADES ESPECIFICAS.FORNECIMENTO E COLOCACAO</v>
          </cell>
          <cell r="C18977" t="str">
            <v>UN</v>
          </cell>
        </row>
        <row r="18978">
          <cell r="A18978" t="str">
            <v>18.016.0111-A</v>
          </cell>
          <cell r="B18978" t="str">
            <v>BARRA DE APOIO EM ACO INOXIDAVEL AISI 304,TUBO DE 1.1/4",EM"L",INCLUSIVE FIXACAO COM PARAFUSOS INOXIDAVEIS E BUCHAS PLASTICAS,MEDINDO 80X80CM,PARA PESSOAS COM NECESSIDADES ESPECIFICAS.FORNECIMENTO E COLOCACAO</v>
          </cell>
          <cell r="C18978" t="str">
            <v>UN</v>
          </cell>
        </row>
        <row r="18979">
          <cell r="A18979" t="str">
            <v>18.016.0120-0</v>
          </cell>
          <cell r="B18979" t="str">
            <v>BARRA DE APOIO RETRATIL(ARTICULADA)EM ACO INOXIDAVEL AISI 304,TUBO DE 1.1/4",INCLUSIVE FIXACAO COM PARAFUSOS INOXIDAVEISE BUCHAS PLASTICAS,COM 80CM,PARA PESSOAS COM NECESSIDADES ESPECIFICAS.FORNECIMENTO E COLOCACAO</v>
          </cell>
          <cell r="C18979" t="str">
            <v>UN</v>
          </cell>
        </row>
        <row r="18980">
          <cell r="A18980" t="str">
            <v>18.016.0120-A</v>
          </cell>
          <cell r="B18980" t="str">
            <v>BARRA DE APOIO RETRATIL(ARTICULADA)EM ACO INOXIDAVEL AISI 304,TUBO DE 1.1/4",INCLUSIVE FIXACAO COM PARAFUSOS INOXIDAVEISE BUCHAS PLASTICAS,COM 80CM,PARA PESSOAS COM NECESSIDADES ESPECIFICAS.FORNECIMENTO E COLOCACAO</v>
          </cell>
          <cell r="C18980" t="str">
            <v>UN</v>
          </cell>
        </row>
        <row r="18981">
          <cell r="A18981" t="str">
            <v>18.016.0125-0</v>
          </cell>
          <cell r="B18981"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18981" t="str">
            <v>UN</v>
          </cell>
        </row>
        <row r="18982">
          <cell r="A18982" t="str">
            <v>18.016.0125-A</v>
          </cell>
          <cell r="B18982"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18982" t="str">
            <v>UN</v>
          </cell>
        </row>
        <row r="18983">
          <cell r="A18983" t="str">
            <v>18.016.0130-0</v>
          </cell>
          <cell r="B18983" t="str">
            <v>BARRA DE APOIO FIXA AO PISO,EM ACO INOXIDAVEL AISI 304,TUBODE 1.1/4",INCLUSIVE FIXACAO COM PARAFUSOS INOXIDAVEIS E BUCHAS PLASTICAS,COM 75X80CM,PARA PESSOAS COM NECESSIDADES ESPECIFICAS.FORNECIMENTO E COLOCACAO</v>
          </cell>
          <cell r="C18983" t="str">
            <v>UN</v>
          </cell>
        </row>
        <row r="18984">
          <cell r="A18984" t="str">
            <v>18.016.0130-A</v>
          </cell>
          <cell r="B18984" t="str">
            <v>BARRA DE APOIO FIXA AO PISO,EM ACO INOXIDAVEL AISI 304,TUBODE 1.1/4",INCLUSIVE FIXACAO COM PARAFUSOS INOXIDAVEIS E BUCHAS PLASTICAS,COM 75X80CM,PARA PESSOAS COM NECESSIDADES ESPECIFICAS.FORNECIMENTO E COLOCACAO</v>
          </cell>
          <cell r="C18984" t="str">
            <v>UN</v>
          </cell>
        </row>
        <row r="18985">
          <cell r="A18985" t="str">
            <v>18.016.0135-0</v>
          </cell>
          <cell r="B18985" t="str">
            <v>BARRA DE APOIO LATERAL,PISO PAREDE,EM ACO INOXIDAVEL AISI 304,TUBO DE 1 1/4",INCLUSIVE FIXACAO COM PARAFUSOS INOXIDAVEISE BUCHAS PLASTICAS,COM 75X80CM,PARA PESSOAS COM NECESSIDADES ESPECIFICAS.FORNECIMENTO E COLOCACAO</v>
          </cell>
          <cell r="C18985" t="str">
            <v>UN</v>
          </cell>
        </row>
        <row r="18986">
          <cell r="A18986" t="str">
            <v>18.016.0135-A</v>
          </cell>
          <cell r="B18986" t="str">
            <v>BARRA DE APOIO LATERAL,PISO PAREDE,EM ACO INOXIDAVEL AISI 304,TUBO DE 1 1/4",INCLUSIVE FIXACAO COM PARAFUSOS INOXIDAVEISE BUCHAS PLASTICAS,COM 75X80CM,PARA PESSOAS COM NECESSIDADES ESPECIFICAS.FORNECIMENTO E COLOCACAO</v>
          </cell>
          <cell r="C18986" t="str">
            <v>UN</v>
          </cell>
        </row>
        <row r="18987">
          <cell r="A18987" t="str">
            <v>18.016.0140-0</v>
          </cell>
          <cell r="B18987" t="str">
            <v>BANCO ARTICULADO,COM CANTOS ARREDONDADOS E SUPERFICIE ANTIDERRAPANTE IMPERMEAVEL,DIMENSOES MINIMAS 0,45X0,70M,EM ACO INOXIDAVEL AISI 304,TUBO DE 1 1/4",PARA PESSOAS COM NECESSIDADES ESPECIFICAS.FORNCIMENTO E COLOCACAO</v>
          </cell>
          <cell r="C18987" t="str">
            <v>UN</v>
          </cell>
        </row>
        <row r="18988">
          <cell r="A18988" t="str">
            <v>18.016.0140-A</v>
          </cell>
          <cell r="B18988" t="str">
            <v>BANCO ARTICULADO,COM CANTOS ARREDONDADOS E SUPERFICIE ANTIDERRAPANTE IMPERMEAVEL,DIMENSOES MINIMAS 0,45X0,70M,EM ACO INOXIDAVEL AISI 304,TUBO DE 1 1/4",PARA PESSOAS COM NECESSIDADES ESPECIFICAS.FORNCIMENTO E COLOCACAO</v>
          </cell>
          <cell r="C18988" t="str">
            <v>UN</v>
          </cell>
        </row>
        <row r="18989">
          <cell r="A18989" t="str">
            <v>18.017.0020-0</v>
          </cell>
          <cell r="B18989" t="str">
            <v>FILTRO PARA USO DOMESTICO COM CARCACA ATOXICA EM POLIPROPILENO COM 1 ELEMENTO FILTRANTE DE CELULOSE E CARVAO ATIVADO,PARA VAZAO ATE 180L/H,CONEXAO DE 1/2" SEM REGISTRO.FORNECIMENTO</v>
          </cell>
          <cell r="C18989" t="str">
            <v>UN</v>
          </cell>
        </row>
        <row r="18990">
          <cell r="A18990" t="str">
            <v>18.017.0020-A</v>
          </cell>
          <cell r="B18990" t="str">
            <v>FILTRO PARA USO DOMESTICO COM CARCACA ATOXICA EM POLIPROPILENO COM 1 ELEMENTO FILTRANTE DE CELULOSE E CARVAO ATIVADO,PARA VAZAO ATE 180L/H,CONEXAO DE 1/2" SEM REGISTRO.FORNECIMENTO</v>
          </cell>
          <cell r="C18990" t="str">
            <v>UN</v>
          </cell>
        </row>
        <row r="18991">
          <cell r="A18991" t="str">
            <v>18.017.0021-0</v>
          </cell>
          <cell r="B18991" t="str">
            <v>FULTRO PARA USO DOMESTICO COM CARCACA ATOXICA EM POLIPROPILENO COM 1 ELEMENTO FILTRANTE DE CELULOSE E CARVAO ATIVADO,PARA VAZAO ATE 360L/H,CONEXAO DE 3/4" SEM REGISTRO.FORNECIMENTO</v>
          </cell>
          <cell r="C18991" t="str">
            <v>UN</v>
          </cell>
        </row>
        <row r="18992">
          <cell r="A18992" t="str">
            <v>18.017.0021-A</v>
          </cell>
          <cell r="B18992" t="str">
            <v>FULTRO PARA USO DOMESTICO COM CARCACA ATOXICA EM POLIPROPILENO COM 1 ELEMENTO FILTRANTE DE CELULOSE E CARVAO ATIVADO,PARA VAZAO ATE 360L/H,CONEXAO DE 3/4" SEM REGISTRO.FORNECIMENTO</v>
          </cell>
          <cell r="C18992" t="str">
            <v>UN</v>
          </cell>
        </row>
        <row r="18993">
          <cell r="A18993" t="str">
            <v>18.017.0022-0</v>
          </cell>
          <cell r="B18993" t="str">
            <v>FILTRO PARA USO DOMESTICO COM CARCACA ATOXICA EM POLIPROPILENO COM 2 ELEMENTOS FILTRANTES DE CELULOSE E CARVAO ATIVADO,PARA VAZAO ATE 720L/H,CONEXAO DE 1" SEM REGISTRO.FORNECIMENTO</v>
          </cell>
          <cell r="C18993" t="str">
            <v>UN</v>
          </cell>
        </row>
        <row r="18994">
          <cell r="A18994" t="str">
            <v>18.017.0022-A</v>
          </cell>
          <cell r="B18994" t="str">
            <v>FILTRO PARA USO DOMESTICO COM CARCACA ATOXICA EM POLIPROPILENO COM 2 ELEMENTOS FILTRANTES DE CELULOSE E CARVAO ATIVADO,PARA VAZAO ATE 720L/H,CONEXAO DE 1" SEM REGISTRO.FORNECIMENTO</v>
          </cell>
          <cell r="C18994" t="str">
            <v>UN</v>
          </cell>
        </row>
        <row r="18995">
          <cell r="A18995" t="str">
            <v>18.017.0025-0</v>
          </cell>
          <cell r="B18995" t="str">
            <v>CONJUNTO FLUTUANTE DE SUCCAO/RECALQUE DE 1" PARA AAC,PARA INSTALACAO NO INTERIOR DOS RESERVATORIOS DE AAC,COMPOSTO DE MANGUEIRA PLASTICA FLEXIVEL NAO DOBRAVEL E PONTEIRA EM METAL.FORNECIMENTO</v>
          </cell>
          <cell r="C18995" t="str">
            <v>UN</v>
          </cell>
        </row>
        <row r="18996">
          <cell r="A18996" t="str">
            <v>18.017.0025-A</v>
          </cell>
          <cell r="B18996" t="str">
            <v>CONJUNTO FLUTUANTE DE SUCCAO/RECALQUE DE 1" PARA AAC,PARA INSTALACAO NO INTERIOR DOS RESERVATORIOS DE AAC,COMPOSTO DE MANGUEIRA PLASTICA FLEXIVEL NAO DOBRAVEL E PONTEIRA EM METAL.FORNECIMENTO</v>
          </cell>
          <cell r="C18996" t="str">
            <v>UN</v>
          </cell>
        </row>
        <row r="18997">
          <cell r="A18997" t="str">
            <v>18.017.0028-0</v>
          </cell>
          <cell r="B18997" t="str">
            <v>CONJUNTO FLUTUANTE DE SUCCAO/RECALQUE DE 2" PARA AAC,PARA INSTALACAO NO INTERIOR DOS RESERVATORIOS DE AAC,COMPOSTO DE MANGUEIRA PLASTICA FLEXIVEL NAO DOBRAVEL E PONTEIRA EM METAL.FORNECIMENTO</v>
          </cell>
          <cell r="C18997" t="str">
            <v>UN</v>
          </cell>
        </row>
        <row r="18998">
          <cell r="A18998" t="str">
            <v>18.017.0028-A</v>
          </cell>
          <cell r="B18998" t="str">
            <v>CONJUNTO FLUTUANTE DE SUCCAO/RECALQUE DE 2" PARA AAC,PARA INSTALACAO NO INTERIOR DOS RESERVATORIOS DE AAC,COMPOSTO DE MANGUEIRA PLASTICA FLEXIVEL NAO DOBRAVEL E PONTEIRA EM METAL.FORNECIMENTO</v>
          </cell>
          <cell r="C18998" t="str">
            <v>UN</v>
          </cell>
        </row>
        <row r="18999">
          <cell r="A18999" t="str">
            <v>18.017.0030-0</v>
          </cell>
          <cell r="B18999" t="str">
            <v>EXTRAVASOR,SIFAO/LADRAO,DE 100MM,PARA EXCESSO DE AGUA,RETIRADA DE IMPUREZAS DA SUPERFICIE E MANUTENCAO DO NIVEL MAXIMO DETERMINADO PARA OS RESERVATORIOS DE AAC.BLOQUEIA CHEIROS DAGALERIA PLUVIAL E DIFICULTA ENTRADA DE PRAGAS.FORNECIMENTO</v>
          </cell>
          <cell r="C18999" t="str">
            <v>UN</v>
          </cell>
        </row>
        <row r="19000">
          <cell r="A19000" t="str">
            <v>18.017.0030-A</v>
          </cell>
          <cell r="B19000" t="str">
            <v>EXTRAVASOR,SIFAO/LADRAO,DE 100MM,PARA EXCESSO DE AGUA,RETIRADA DE IMPUREZAS DA SUPERFICIE E MANUTENCAO DO NIVEL MAXIMO DETERMINADO PARA OS RESERVATORIOS DE AAC.BLOQUEIA CHEIROS DAGALERIA PLUVIAL E DIFICULTA ENTRADA DE PRAGAS.FORNECIMENTO</v>
          </cell>
          <cell r="C19000" t="str">
            <v>UN</v>
          </cell>
        </row>
        <row r="19001">
          <cell r="A19001" t="str">
            <v>18.017.0035-0</v>
          </cell>
          <cell r="B19001" t="str">
            <v>EXTRAVASOR,SIFAO/LADRAO,DE 200MM,PARA EXCESSO DE AGUA,RETIRADA DE IMPUREZAS DA SUPERFICIE E MANUTENCAO DO NIVEL MAXIMO DETERMINADO PARA OS RESERVATORIOS DE AAC.BLOQUEIA CHEIROS DAGALERIA PLUVIAL E DIFICULTA ENTRADA DE PRAGAS.FORNECIMENTO</v>
          </cell>
          <cell r="C19001" t="str">
            <v>UN</v>
          </cell>
        </row>
        <row r="19002">
          <cell r="A19002" t="str">
            <v>18.017.0035-A</v>
          </cell>
          <cell r="B19002" t="str">
            <v>EXTRAVASOR,SIFAO/LADRAO,DE 200MM,PARA EXCESSO DE AGUA,RETIRADA DE IMPUREZAS DA SUPERFICIE E MANUTENCAO DO NIVEL MAXIMO DETERMINADO PARA OS RESERVATORIOS DE AAC.BLOQUEIA CHEIROS DAGALERIA PLUVIAL E DIFICULTA ENTRADA DE PRAGAS.FORNECIMENTO</v>
          </cell>
          <cell r="C19002" t="str">
            <v>UN</v>
          </cell>
        </row>
        <row r="19003">
          <cell r="A19003" t="str">
            <v>18.017.0040-0</v>
          </cell>
          <cell r="B19003" t="str">
            <v>EXTRAVASOR,SIFAO/LADRAO,DE 400MM,PARA EXCESSO DE AGUA,RETIRADA DE IMPUREZAS DA SUPERFICIE E MANUTENCAO DO NIVEL MAXIMO DETERMINADO PARA OS RESERVATORIOS DE AAC.BLOQUEIA CHEIROS DAGALERIA PLUVIAL E DIFICULTA ENTRADA DE PRAGAS.FORNECIMENTO</v>
          </cell>
          <cell r="C19003" t="str">
            <v>UN</v>
          </cell>
        </row>
        <row r="19004">
          <cell r="A19004" t="str">
            <v>18.017.0040-A</v>
          </cell>
          <cell r="B19004" t="str">
            <v>EXTRAVASOR,SIFAO/LADRAO,DE 400MM,PARA EXCESSO DE AGUA,RETIRADA DE IMPUREZAS DA SUPERFICIE E MANUTENCAO DO NIVEL MAXIMO DETERMINADO PARA OS RESERVATORIOS DE AAC.BLOQUEIA CHEIROS DAGALERIA PLUVIAL E DIFICULTA ENTRADA DE PRAGAS.FORNECIMENTO</v>
          </cell>
          <cell r="C19004" t="str">
            <v>UN</v>
          </cell>
        </row>
        <row r="19005">
          <cell r="A19005" t="str">
            <v>18.017.0050-0</v>
          </cell>
          <cell r="B19005"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19005" t="str">
            <v>UN</v>
          </cell>
        </row>
        <row r="19006">
          <cell r="A19006" t="str">
            <v>18.017.0050-A</v>
          </cell>
          <cell r="B19006"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19006" t="str">
            <v>UN</v>
          </cell>
        </row>
        <row r="19007">
          <cell r="A19007" t="str">
            <v>18.017.0055-0</v>
          </cell>
          <cell r="B19007"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19007" t="str">
            <v>UN</v>
          </cell>
        </row>
        <row r="19008">
          <cell r="A19008" t="str">
            <v>18.017.0055-A</v>
          </cell>
          <cell r="B19008"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19008" t="str">
            <v>UN</v>
          </cell>
        </row>
        <row r="19009">
          <cell r="A19009" t="str">
            <v>18.017.0070-0</v>
          </cell>
          <cell r="B19009" t="str">
            <v>FREIO HIDRAULICO DE 100MM PARA ENCHIMENTO DOS RESERVATORIOSDE AAC,ATRAVES DE FLUXO ASCENDENTE.FORNECIMENTO</v>
          </cell>
          <cell r="C19009" t="str">
            <v>UN</v>
          </cell>
        </row>
        <row r="19010">
          <cell r="A19010" t="str">
            <v>18.017.0070-A</v>
          </cell>
          <cell r="B19010" t="str">
            <v>FREIO HIDRAULICO DE 100MM PARA ENCHIMENTO DOS RESERVATORIOSDE AAC,ATRAVES DE FLUXO ASCENDENTE.FORNECIMENTO</v>
          </cell>
          <cell r="C19010" t="str">
            <v>UN</v>
          </cell>
        </row>
        <row r="19011">
          <cell r="A19011" t="str">
            <v>18.017.0075-0</v>
          </cell>
          <cell r="B19011" t="str">
            <v>FREIO HIDRAULICO DE 200MM PARA ENCHIMENTO DOS RESERVATORIOSDE AAC,ATRAVES DO FLUXO ASCENDENTE.FORNECIMENTO</v>
          </cell>
          <cell r="C19011" t="str">
            <v>UN</v>
          </cell>
        </row>
        <row r="19012">
          <cell r="A19012" t="str">
            <v>18.017.0075-A</v>
          </cell>
          <cell r="B19012" t="str">
            <v>FREIO HIDRAULICO DE 200MM PARA ENCHIMENTO DOS RESERVATORIOSDE AAC,ATRAVES DO FLUXO ASCENDENTE.FORNECIMENTO</v>
          </cell>
          <cell r="C19012" t="str">
            <v>UN</v>
          </cell>
        </row>
        <row r="19013">
          <cell r="A19013" t="str">
            <v>18.017.0080-0</v>
          </cell>
          <cell r="B19013" t="str">
            <v>FREIO HIDRAULICO DE 400MM PARA ENCHIMENTO DOS RESERVATORIOSDE AAC,ATRAVES DE FLUXO ASCENDENTE.FORNECIMENTO</v>
          </cell>
          <cell r="C19013" t="str">
            <v>UN</v>
          </cell>
        </row>
        <row r="19014">
          <cell r="A19014" t="str">
            <v>18.017.0080-A</v>
          </cell>
          <cell r="B19014" t="str">
            <v>FREIO HIDRAULICO DE 400MM PARA ENCHIMENTO DOS RESERVATORIOSDE AAC,ATRAVES DE FLUXO ASCENDENTE.FORNECIMENTO</v>
          </cell>
          <cell r="C19014" t="str">
            <v>UN</v>
          </cell>
        </row>
        <row r="19015">
          <cell r="A19015" t="str">
            <v>18.018.0010-0</v>
          </cell>
          <cell r="B19015"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19015" t="str">
            <v>M</v>
          </cell>
        </row>
        <row r="19016">
          <cell r="A19016" t="str">
            <v>18.018.0010-A</v>
          </cell>
          <cell r="B19016"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19016" t="str">
            <v>M</v>
          </cell>
        </row>
        <row r="19017">
          <cell r="A19017" t="str">
            <v>18.018.0015-0</v>
          </cell>
          <cell r="B19017" t="str">
            <v>DIVISORIA MOVEL,PARA AMBIENTE HOSPITALAR,SANFONADA,EM PVC,FIXADA NA PAREDE,ALTURA DE 1,85M,LARGURA TOTAL DE 1,365M.FORNECIMENTO</v>
          </cell>
          <cell r="C19017" t="str">
            <v>UN</v>
          </cell>
        </row>
        <row r="19018">
          <cell r="A19018" t="str">
            <v>18.018.0015-A</v>
          </cell>
          <cell r="B19018" t="str">
            <v>DIVISORIA MOVEL,PARA AMBIENTE HOSPITALAR,SANFONADA,EM PVC,FIXADA NA PAREDE,ALTURA DE 1,85M,LARGURA TOTAL DE 1,365M.FORNECIMENTO</v>
          </cell>
          <cell r="C19018" t="str">
            <v>UN</v>
          </cell>
        </row>
        <row r="19019">
          <cell r="A19019" t="str">
            <v>18.018.0018-0</v>
          </cell>
          <cell r="B19019" t="str">
            <v>DIVISORIA MOVEL,PARA AMBIENTE HOSPITALAR,SANFONADA,EM PVC,FIXADA NA PAREDE,ALTURA DE 1,85M,LARGURA TOTAL DE 1,995M.FORNECIMENTO</v>
          </cell>
          <cell r="C19019" t="str">
            <v>UN</v>
          </cell>
        </row>
        <row r="19020">
          <cell r="A19020" t="str">
            <v>18.018.0018-A</v>
          </cell>
          <cell r="B19020" t="str">
            <v>DIVISORIA MOVEL,PARA AMBIENTE HOSPITALAR,SANFONADA,EM PVC,FIXADA NA PAREDE,ALTURA DE 1,85M,LARGURA TOTAL DE 1,995M.FORNECIMENTO</v>
          </cell>
          <cell r="C19020" t="str">
            <v>UN</v>
          </cell>
        </row>
        <row r="19021">
          <cell r="A19021" t="str">
            <v>18.018.0020-0</v>
          </cell>
          <cell r="B19021" t="str">
            <v>DIVISORIA MOVEL,PARA AMBIENTE HOSPITALAR,SANFONADA,EM PVC,FIXADA NA PAREDE,ALTURA DE 1,85M,LARGURA TOTAL DE 3,045M.FORNECIMENTO</v>
          </cell>
          <cell r="C19021" t="str">
            <v>UN</v>
          </cell>
        </row>
        <row r="19022">
          <cell r="A19022" t="str">
            <v>18.018.0020-A</v>
          </cell>
          <cell r="B19022" t="str">
            <v>DIVISORIA MOVEL,PARA AMBIENTE HOSPITALAR,SANFONADA,EM PVC,FIXADA NA PAREDE,ALTURA DE 1,85M,LARGURA TOTAL DE 3,045M.FORNECIMENTO</v>
          </cell>
          <cell r="C19022" t="str">
            <v>UN</v>
          </cell>
        </row>
        <row r="19023">
          <cell r="A19023" t="str">
            <v>18.018.0025-0</v>
          </cell>
          <cell r="B19023" t="str">
            <v>BIOMBO MOVEL,COM RODIZIOS,RETO,EM CHUMBO LAMINADO REVESTIDOEM EUCAPLAC,1MM DE ESPESSURA,MEDINDO 0,80X1,80M,COM VISOR DEVIDRO PLUMBIFERO.FORNECIMENTO</v>
          </cell>
          <cell r="C19023" t="str">
            <v>UN</v>
          </cell>
        </row>
        <row r="19024">
          <cell r="A19024" t="str">
            <v>18.018.0025-A</v>
          </cell>
          <cell r="B19024" t="str">
            <v>BIOMBO MOVEL,COM RODIZIOS,RETO,EM CHUMBO LAMINADO REVESTIDOEM EUCAPLAC,1MM DE ESPESSURA,MEDINDO 0,80X1,80M,COM VISOR DEVIDRO PLUMBIFERO.FORNECIMENTO</v>
          </cell>
          <cell r="C19024" t="str">
            <v>UN</v>
          </cell>
        </row>
        <row r="19025">
          <cell r="A19025" t="str">
            <v>18.018.0030-0</v>
          </cell>
          <cell r="B19025" t="str">
            <v>PAINEL BLINDADO COM CHUMBO DE 1MM PARA USO EM DIVISORIAS OUBIOMBOS RADIOLOGICOS,INCLUSIVE MAO-DE-OBRA DE INSTALACAO,PERFIS,PORTAS E ELEMENTOS DE FIXACAO</v>
          </cell>
          <cell r="C19025" t="str">
            <v>M2</v>
          </cell>
        </row>
        <row r="19026">
          <cell r="A19026" t="str">
            <v>18.018.0030-A</v>
          </cell>
          <cell r="B19026" t="str">
            <v>PAINEL BLINDADO COM CHUMBO DE 1MM PARA USO EM DIVISORIAS OUBIOMBOS RADIOLOGICOS,INCLUSIVE MAO-DE-OBRA DE INSTALACAO,PERFIS,PORTAS E ELEMENTOS DE FIXACAO</v>
          </cell>
          <cell r="C19026" t="str">
            <v>M2</v>
          </cell>
        </row>
        <row r="19027">
          <cell r="A19027" t="str">
            <v>18.018.0032-0</v>
          </cell>
          <cell r="B19027" t="str">
            <v>PAINEL BLINDADO COM CHUMBO DE 1,50MM PARA USO EM DIVISORIASOU BIOMBOS RADIOLOGICOS,INCLUSIVE MAO-DE-OBRA DE INSTALACAO,PERFIS,PORTAS E ELEMENTOS DE FIXACAO</v>
          </cell>
          <cell r="C19027" t="str">
            <v>M2</v>
          </cell>
        </row>
        <row r="19028">
          <cell r="A19028" t="str">
            <v>18.018.0032-A</v>
          </cell>
          <cell r="B19028" t="str">
            <v>PAINEL BLINDADO COM CHUMBO DE 1,50MM PARA USO EM DIVISORIASOU BIOMBOS RADIOLOGICOS,INCLUSIVE MAO-DE-OBRA DE INSTALACAO,PERFIS,PORTAS E ELEMENTOS DE FIXACAO</v>
          </cell>
          <cell r="C19028" t="str">
            <v>M2</v>
          </cell>
        </row>
        <row r="19029">
          <cell r="A19029" t="str">
            <v>18.018.0050-0</v>
          </cell>
          <cell r="B19029" t="str">
            <v>SUPORTE PARA PORTA SORO DE TETO,FIXO,COM 4 GANCHOS.FORNECIMENTO</v>
          </cell>
          <cell r="C19029" t="str">
            <v>UN</v>
          </cell>
        </row>
        <row r="19030">
          <cell r="A19030" t="str">
            <v>18.018.0050-A</v>
          </cell>
          <cell r="B19030" t="str">
            <v>SUPORTE PARA PORTA SORO DE TETO,FIXO,COM 4 GANCHOS.FORNECIMENTO</v>
          </cell>
          <cell r="C19030" t="str">
            <v>UN</v>
          </cell>
        </row>
        <row r="19031">
          <cell r="A19031" t="str">
            <v>18.018.0070-0</v>
          </cell>
          <cell r="B19031" t="str">
            <v>PASSA-CHASSIS DE 2 PORTAS,CONSTRUIDO EM CHAPA DE ACO TRATADOE PINTADO NA COR CINZA MARTELADO,PARA SER EMBUTIDO NA PAREDE ENTRE A CAMARA ESCURA E A SALA DE RAIOS-X,MEDINDO H=60CM,L=30CM,C=45CM.FORNECIMENTO</v>
          </cell>
          <cell r="C19031" t="str">
            <v>UN</v>
          </cell>
        </row>
        <row r="19032">
          <cell r="A19032" t="str">
            <v>18.018.0070-A</v>
          </cell>
          <cell r="B19032" t="str">
            <v>PASSA-CHASSIS DE 2 PORTAS,CONSTRUIDO EM CHAPA DE ACO TRATADOE PINTADO NA COR CINZA MARTELADO,PARA SER EMBUTIDO NA PAREDE ENTRE A CAMARA ESCURA E A SALA DE RAIOS-X,MEDINDO H=60CM,L=30CM,C=45CM.FORNECIMENTO</v>
          </cell>
          <cell r="C19032" t="str">
            <v>UN</v>
          </cell>
        </row>
        <row r="19033">
          <cell r="A19033" t="str">
            <v>18.018.0080-0</v>
          </cell>
          <cell r="B19033" t="str">
            <v>BANCADA EM ACO INOXIDAVEL PARA LAVAGEM DE BEBE.FORNECIMENTO</v>
          </cell>
          <cell r="C19033" t="str">
            <v>UN</v>
          </cell>
        </row>
        <row r="19034">
          <cell r="A19034" t="str">
            <v>18.018.0080-A</v>
          </cell>
          <cell r="B19034" t="str">
            <v>BANCADA EM ACO INOXIDAVEL PARA LAVAGEM DE BEBE.FORNECIMENTO</v>
          </cell>
          <cell r="C19034" t="str">
            <v>UN</v>
          </cell>
        </row>
        <row r="19035">
          <cell r="A19035" t="str">
            <v>18.018.0090-0</v>
          </cell>
          <cell r="B19035" t="str">
            <v>TANQUE PARA EXPURGO EM ACO INOXIDAVEL.FORNECIMENTO</v>
          </cell>
          <cell r="C19035" t="str">
            <v>UN</v>
          </cell>
        </row>
        <row r="19036">
          <cell r="A19036" t="str">
            <v>18.018.0090-A</v>
          </cell>
          <cell r="B19036" t="str">
            <v>TANQUE PARA EXPURGO EM ACO INOXIDAVEL.FORNECIMENTO</v>
          </cell>
          <cell r="C19036" t="str">
            <v>UN</v>
          </cell>
        </row>
        <row r="19037">
          <cell r="A19037" t="str">
            <v>18.018.0100-0</v>
          </cell>
          <cell r="B19037" t="str">
            <v>LAVATORIO CIRURGICO EM ACO INOXIDAVEL,COM DUAS TORNEIRAS AUTOMATICAS PARA SAIDA DE AGUA,DISPENSADORES AUTOMATICO PARA SAIDA DE SABAO E DEGERMANTE,ACIONADOS POR PEDAIS FRONTAIS.FORNECIMENTO</v>
          </cell>
          <cell r="C19037" t="str">
            <v>UN</v>
          </cell>
        </row>
        <row r="19038">
          <cell r="A19038" t="str">
            <v>18.018.0100-A</v>
          </cell>
          <cell r="B19038" t="str">
            <v>LAVATORIO CIRURGICO EM ACO INOXIDAVEL,COM DUAS TORNEIRAS AUTOMATICAS PARA SAIDA DE AGUA,DISPENSADORES AUTOMATICO PARA SAIDA DE SABAO E DEGERMANTE,ACIONADOS POR PEDAIS FRONTAIS.FORNECIMENTO</v>
          </cell>
          <cell r="C19038" t="str">
            <v>UN</v>
          </cell>
        </row>
        <row r="19039">
          <cell r="A19039" t="str">
            <v>18.019.0010-0</v>
          </cell>
          <cell r="B19039" t="str">
            <v>CAIXA DE DESCARGA DE PLASTICO EXTERNA.FORNECIMENTO</v>
          </cell>
          <cell r="C19039" t="str">
            <v>UN</v>
          </cell>
        </row>
        <row r="19040">
          <cell r="A19040" t="str">
            <v>18.019.0010-A</v>
          </cell>
          <cell r="B19040" t="str">
            <v>CAIXA DE DESCARGA DE PLASTICO EXTERNA.FORNECIMENTO</v>
          </cell>
          <cell r="C19040" t="str">
            <v>UN</v>
          </cell>
        </row>
        <row r="19041">
          <cell r="A19041" t="str">
            <v>18.019.0012-0</v>
          </cell>
          <cell r="B19041" t="str">
            <v>CAIXA DE DESCARGA DE PLASTICO,DE EMBUTIR,COM ESPELHO CROMADO.FORNECIMENTO</v>
          </cell>
          <cell r="C19041" t="str">
            <v>UN</v>
          </cell>
        </row>
        <row r="19042">
          <cell r="A19042" t="str">
            <v>18.019.0012-A</v>
          </cell>
          <cell r="B19042" t="str">
            <v>CAIXA DE DESCARGA DE PLASTICO,DE EMBUTIR,COM ESPELHO CROMADO.FORNECIMENTO</v>
          </cell>
          <cell r="C19042" t="str">
            <v>UN</v>
          </cell>
        </row>
        <row r="19043">
          <cell r="A19043" t="str">
            <v>18.021.0025-0</v>
          </cell>
          <cell r="B19043" t="str">
            <v>RESERVATORIO,EM FIBRA DE VIDRO OU POLIETILENO,COM CAPACIDADEEM TORNO DE 300L,INCLUSIVE TAMPA DE VEDACAO COM ESCOTILHA EFIXADORES.FORNECIMENTO</v>
          </cell>
          <cell r="C19043" t="str">
            <v>UN</v>
          </cell>
        </row>
        <row r="19044">
          <cell r="A19044" t="str">
            <v>18.021.0025-A</v>
          </cell>
          <cell r="B19044" t="str">
            <v>RESERVATORIO,EM FIBRA DE VIDRO OU POLIETILENO,COM CAPACIDADEEM TORNO DE 300L,INCLUSIVE TAMPA DE VEDACAO COM ESCOTILHA EFIXADORES.FORNECIMENTO</v>
          </cell>
          <cell r="C19044" t="str">
            <v>UN</v>
          </cell>
        </row>
        <row r="19045">
          <cell r="A19045" t="str">
            <v>18.021.0030-0</v>
          </cell>
          <cell r="B19045" t="str">
            <v>RESERVATORIO,EM FIBRA DE VIDRO OU POLIETILENO,COM CAPACIDADEEM TORNO DE 500L,INCLUSIVE TAMPA DE VEDACAO COM ESCOTILHA EFIXADORES.FORNECIMENTO</v>
          </cell>
          <cell r="C19045" t="str">
            <v>UN</v>
          </cell>
        </row>
        <row r="19046">
          <cell r="A19046" t="str">
            <v>18.021.0030-A</v>
          </cell>
          <cell r="B19046" t="str">
            <v>RESERVATORIO,EM FIBRA DE VIDRO OU POLIETILENO,COM CAPACIDADEEM TORNO DE 500L,INCLUSIVE TAMPA DE VEDACAO COM ESCOTILHA EFIXADORES.FORNECIMENTO</v>
          </cell>
          <cell r="C19046" t="str">
            <v>UN</v>
          </cell>
        </row>
        <row r="19047">
          <cell r="A19047" t="str">
            <v>18.021.0035-0</v>
          </cell>
          <cell r="B19047" t="str">
            <v>RESERVATORIO,EM FIBRA DE VIDRO OU POLIETILENO,COM CAPACIDADEEM TORNO DE 1.000L,INCLUSIVE TAMPA DE VEDACAO COM ESCOTILHAE FIXADORES.FORNECIMENTO</v>
          </cell>
          <cell r="C19047" t="str">
            <v>UN</v>
          </cell>
        </row>
        <row r="19048">
          <cell r="A19048" t="str">
            <v>18.021.0035-A</v>
          </cell>
          <cell r="B19048" t="str">
            <v>RESERVATORIO,EM FIBRA DE VIDRO OU POLIETILENO,COM CAPACIDADEEM TORNO DE 1.000L,INCLUSIVE TAMPA DE VEDACAO COM ESCOTILHAE FIXADORES.FORNECIMENTO</v>
          </cell>
          <cell r="C19048" t="str">
            <v>UN</v>
          </cell>
        </row>
        <row r="19049">
          <cell r="A19049" t="str">
            <v>18.021.0040-0</v>
          </cell>
          <cell r="B19049" t="str">
            <v>RESERVATORIO,EM FIBRA DE VIDRO OU POLIETILENO,COM CAPACIDADEEM TORNO DE 1.500L,INCLUSIVE TAMPA DE VEDACAO COM ESCOTILHAE FIXADORES.FORNECIMENTO</v>
          </cell>
          <cell r="C19049" t="str">
            <v>UN</v>
          </cell>
        </row>
        <row r="19050">
          <cell r="A19050" t="str">
            <v>18.021.0040-A</v>
          </cell>
          <cell r="B19050" t="str">
            <v>RESERVATORIO,EM FIBRA DE VIDRO OU POLIETILENO,COM CAPACIDADEEM TORNO DE 1.500L,INCLUSIVE TAMPA DE VEDACAO COM ESCOTILHAE FIXADORES.FORNECIMENTO</v>
          </cell>
          <cell r="C19050" t="str">
            <v>UN</v>
          </cell>
        </row>
        <row r="19051">
          <cell r="A19051" t="str">
            <v>18.021.0042-0</v>
          </cell>
          <cell r="B19051" t="str">
            <v>RESERVATORIO EM FIBRA DE VIDRO OU POLIETILENO,COM CAPACIDADEEM TORNO DE 2000L,INCLUSIVE TAMPA DE VEDACAO COM ESCOTILHAE FIXADORES.FORNECIMENTO</v>
          </cell>
          <cell r="C19051" t="str">
            <v>UN</v>
          </cell>
        </row>
        <row r="19052">
          <cell r="A19052" t="str">
            <v>18.021.0042-A</v>
          </cell>
          <cell r="B19052" t="str">
            <v>RESERVATORIO EM FIBRA DE VIDRO OU POLIETILENO,COM CAPACIDADEEM TORNO DE 2000L,INCLUSIVE TAMPA DE VEDACAO COM ESCOTILHAE FIXADORES.FORNECIMENTO</v>
          </cell>
          <cell r="C19052" t="str">
            <v>UN</v>
          </cell>
        </row>
        <row r="19053">
          <cell r="A19053" t="str">
            <v>18.021.0043-0</v>
          </cell>
          <cell r="B19053" t="str">
            <v>RESERVATORIO EM FIBRA DE VIDRO OU POLIETILENO,COM CAPACIDADEEM TORNO DE 2500L,INCLUSIVE TAMPA DE VEDACAO COM ESCOTILHAE FIXADORES.FORNECIMENTO</v>
          </cell>
          <cell r="C19053" t="str">
            <v>UN</v>
          </cell>
        </row>
        <row r="19054">
          <cell r="A19054" t="str">
            <v>18.021.0043-A</v>
          </cell>
          <cell r="B19054" t="str">
            <v>RESERVATORIO EM FIBRA DE VIDRO OU POLIETILENO,COM CAPACIDADEEM TORNO DE 2500L,INCLUSIVE TAMPA DE VEDACAO COM ESCOTILHAE FIXADORES.FORNECIMENTO</v>
          </cell>
          <cell r="C19054" t="str">
            <v>UN</v>
          </cell>
        </row>
        <row r="19055">
          <cell r="A19055" t="str">
            <v>18.021.0045-0</v>
          </cell>
          <cell r="B19055" t="str">
            <v>RESERVATORIO,EM FIBRA DE VIDRO OU POLIETILENO,COM CAPACIDADEEM TORNO DE 3000L,INCLUSIVE TAMPA DE VEDACAO COM ESCOTILHAE FIXADORES.FORNECIMENTO</v>
          </cell>
          <cell r="C19055" t="str">
            <v>UN</v>
          </cell>
        </row>
        <row r="19056">
          <cell r="A19056" t="str">
            <v>18.021.0045-A</v>
          </cell>
          <cell r="B19056" t="str">
            <v>RESERVATORIO,EM FIBRA DE VIDRO OU POLIETILENO,COM CAPACIDADEEM TORNO DE 3000L,INCLUSIVE TAMPA DE VEDACAO COM ESCOTILHAE FIXADORES.FORNECIMENTO</v>
          </cell>
          <cell r="C19056" t="str">
            <v>UN</v>
          </cell>
        </row>
        <row r="19057">
          <cell r="A19057" t="str">
            <v>18.021.0060-0</v>
          </cell>
          <cell r="B19057"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19057" t="str">
            <v>UN</v>
          </cell>
        </row>
        <row r="19058">
          <cell r="A19058" t="str">
            <v>18.021.0060-A</v>
          </cell>
          <cell r="B19058"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19058" t="str">
            <v>UN</v>
          </cell>
        </row>
        <row r="19059">
          <cell r="A19059" t="str">
            <v>18.021.0065-0</v>
          </cell>
          <cell r="B19059"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19059" t="str">
            <v>UN</v>
          </cell>
        </row>
        <row r="19060">
          <cell r="A19060" t="str">
            <v>18.021.0065-A</v>
          </cell>
          <cell r="B19060"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19060" t="str">
            <v>UN</v>
          </cell>
        </row>
        <row r="19061">
          <cell r="A19061" t="str">
            <v>18.021.0070-0</v>
          </cell>
          <cell r="B19061"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19061" t="str">
            <v>UN</v>
          </cell>
        </row>
        <row r="19062">
          <cell r="A19062" t="str">
            <v>18.021.0070-A</v>
          </cell>
          <cell r="B19062"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19062" t="str">
            <v>UN</v>
          </cell>
        </row>
        <row r="19063">
          <cell r="A19063" t="str">
            <v>18.021.0100-0</v>
          </cell>
          <cell r="B19063"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19063" t="str">
            <v>UN</v>
          </cell>
        </row>
        <row r="19064">
          <cell r="A19064" t="str">
            <v>18.021.0100-A</v>
          </cell>
          <cell r="B19064"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19064" t="str">
            <v>UN</v>
          </cell>
        </row>
        <row r="19065">
          <cell r="A19065" t="str">
            <v>18.021.0105-0</v>
          </cell>
          <cell r="B19065"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19065" t="str">
            <v>UN</v>
          </cell>
        </row>
        <row r="19066">
          <cell r="A19066" t="str">
            <v>18.021.0105-A</v>
          </cell>
          <cell r="B19066"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19066" t="str">
            <v>UN</v>
          </cell>
        </row>
        <row r="19067">
          <cell r="A19067" t="str">
            <v>18.022.0010-0</v>
          </cell>
          <cell r="B19067"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19067" t="str">
            <v>M</v>
          </cell>
        </row>
        <row r="19068">
          <cell r="A19068" t="str">
            <v>18.022.0010-A</v>
          </cell>
          <cell r="B19068"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19068" t="str">
            <v>M</v>
          </cell>
        </row>
        <row r="19069">
          <cell r="A19069" t="str">
            <v>18.022.0011-0</v>
          </cell>
          <cell r="B19069" t="str">
            <v>MESA DE CONCRETO ARMADO,APARENTE,DE 0,80M DE LARGURA E 6CM DE ESPESSURA,APOIADA EM DOIS MONTANTES DE SECAO 10X50X60CM DEMESMO MATERIAL.FORNECIMENTO E COLOCACAO</v>
          </cell>
          <cell r="C19069" t="str">
            <v>M</v>
          </cell>
        </row>
        <row r="19070">
          <cell r="A19070" t="str">
            <v>18.022.0011-A</v>
          </cell>
          <cell r="B19070" t="str">
            <v>MESA DE CONCRETO ARMADO,APARENTE,DE 0,80M DE LARGURA E 6CM DE ESPESSURA,APOIADA EM DOIS MONTANTES DE SECAO 10X50X60CM DEMESMO MATERIAL.FORNECIMENTO E COLOCACAO</v>
          </cell>
          <cell r="C19070" t="str">
            <v>M</v>
          </cell>
        </row>
        <row r="19071">
          <cell r="A19071" t="str">
            <v>18.022.0012-0</v>
          </cell>
          <cell r="B19071" t="str">
            <v>ESTRUTURA RECURVADA DE CONCRETO ARMADO,FUNDIDO NO LOCAL,PARAJOGO DE BASQUETE,REVESTIDA COM ARGAMASSA DE CIMENTO E AREIA,NO TRACO 1:3,CONFORME PROJETO Nº6018/EMOP,INCLUSIVE ESCAVACAO E REATERRO,EXCLUSIVE TABELAS</v>
          </cell>
          <cell r="C19071" t="str">
            <v>PAR</v>
          </cell>
        </row>
        <row r="19072">
          <cell r="A19072" t="str">
            <v>18.022.0012-A</v>
          </cell>
          <cell r="B19072" t="str">
            <v>ESTRUTURA RECURVADA DE CONCRETO ARMADO,FUNDIDO NO LOCAL,PARAJOGO DE BASQUETE,REVESTIDA COM ARGAMASSA DE CIMENTO E AREIA,NO TRACO 1:3,CONFORME PROJETO Nº6018/EMOP,INCLUSIVE ESCAVACAO E REATERRO,EXCLUSIVE TABELAS</v>
          </cell>
          <cell r="C19072" t="str">
            <v>PAR</v>
          </cell>
        </row>
        <row r="19073">
          <cell r="A19073" t="str">
            <v>18.022.0013-0</v>
          </cell>
          <cell r="B19073" t="str">
            <v>BANCA DE CONCRETO APARENTE,COM 0,60M DE LARGURA E 0,06M DE ESPESSURA,PARA UMA CUBA,EXCLUSIVE ESTA</v>
          </cell>
          <cell r="C19073" t="str">
            <v>M</v>
          </cell>
        </row>
        <row r="19074">
          <cell r="A19074" t="str">
            <v>18.022.0013-A</v>
          </cell>
          <cell r="B19074" t="str">
            <v>BANCA DE CONCRETO APARENTE,COM 0,60M DE LARGURA E 0,06M DE ESPESSURA,PARA UMA CUBA,EXCLUSIVE ESTA</v>
          </cell>
          <cell r="C19074" t="str">
            <v>M</v>
          </cell>
        </row>
        <row r="19075">
          <cell r="A19075" t="str">
            <v>18.022.0015-0</v>
          </cell>
          <cell r="B1907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19075" t="str">
            <v>M</v>
          </cell>
        </row>
        <row r="19076">
          <cell r="A19076" t="str">
            <v>18.022.0015-A</v>
          </cell>
          <cell r="B19076"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19076" t="str">
            <v>M</v>
          </cell>
        </row>
        <row r="19077">
          <cell r="A19077" t="str">
            <v>18.023.0010-0</v>
          </cell>
          <cell r="B19077"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19077" t="str">
            <v>UN</v>
          </cell>
        </row>
        <row r="19078">
          <cell r="A19078" t="str">
            <v>18.023.0010-A</v>
          </cell>
          <cell r="B19078"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19078" t="str">
            <v>UN</v>
          </cell>
        </row>
        <row r="19079">
          <cell r="A19079" t="str">
            <v>18.023.0011-0</v>
          </cell>
          <cell r="B19079"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19079" t="str">
            <v>UN</v>
          </cell>
        </row>
        <row r="19080">
          <cell r="A19080" t="str">
            <v>18.023.0011-A</v>
          </cell>
          <cell r="B19080"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19080" t="str">
            <v>UN</v>
          </cell>
        </row>
        <row r="19081">
          <cell r="A19081" t="str">
            <v>18.023.0012-0</v>
          </cell>
          <cell r="B19081"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19081" t="str">
            <v>UN</v>
          </cell>
        </row>
        <row r="19082">
          <cell r="A19082" t="str">
            <v>18.023.0012-A</v>
          </cell>
          <cell r="B19082"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19082" t="str">
            <v>UN</v>
          </cell>
        </row>
        <row r="19083">
          <cell r="A19083" t="str">
            <v>18.023.0013-0</v>
          </cell>
          <cell r="B19083" t="str">
            <v>BALCAO PARA PASSAGEM DE ALIMENTOS,EM CONCRETO APARENTE,GUARNICAO DE MADEIRA DE LEI,CONFORME PROJETO Nº6020/EMOP,EXCLUSIVE PINTURA</v>
          </cell>
          <cell r="C19083" t="str">
            <v>M</v>
          </cell>
        </row>
        <row r="19084">
          <cell r="A19084" t="str">
            <v>18.023.0013-A</v>
          </cell>
          <cell r="B19084" t="str">
            <v>BALCAO PARA PASSAGEM DE ALIMENTOS,EM CONCRETO APARENTE,GUARNICAO DE MADEIRA DE LEI,CONFORME PROJETO Nº6020/EMOP,EXCLUSIVE PINTURA</v>
          </cell>
          <cell r="C19084" t="str">
            <v>M</v>
          </cell>
        </row>
        <row r="19085">
          <cell r="A19085" t="str">
            <v>18.023.0014-0</v>
          </cell>
          <cell r="B19085" t="str">
            <v>BANCA DE APOIO DE PANELAS,DE 60CM DE LARGURA COM BASE DE ALVENARIA DE TIJOLO MACICO E CONCRETO SIMPLES,ACABAMENTO COM AZULEJOS BRANCOS 15X15CM E CIMENTADO,NO TRACO 1:3,CONFORME PROJETO Nº6021/EMOP,EXCLUSIVE ESTRADO DE MADEIRA E PINTURA</v>
          </cell>
          <cell r="C19085" t="str">
            <v>M2</v>
          </cell>
        </row>
        <row r="19086">
          <cell r="A19086" t="str">
            <v>18.023.0014-A</v>
          </cell>
          <cell r="B19086" t="str">
            <v>BANCA DE APOIO DE PANELAS,DE 60CM DE LARGURA COM BASE DE ALVENARIA DE TIJOLO MACICO E CONCRETO SIMPLES,ACABAMENTO COM AZULEJOS BRANCOS 15X15CM E CIMENTADO,NO TRACO 1:3,CONFORME PROJETO Nº6021/EMOP,EXCLUSIVE ESTRADO DE MADEIRA E PINTURA</v>
          </cell>
          <cell r="C19086" t="str">
            <v>M2</v>
          </cell>
        </row>
        <row r="19087">
          <cell r="A19087" t="str">
            <v>18.023.0020-0</v>
          </cell>
          <cell r="B19087" t="str">
            <v>BANCA DE APOIO DE PANELAS,DE 60CM DE LARGURA COM BASE DE ALVENARIA DE TIJOLO MACICO E CONCRETO SIMPLES,ACABAMENTO EM PECAS DE MACARANDUBA DE 4CM DE ESPESSURA,FIXADAS NO CIMENTADO,NO TRACO 1:3,CONFORME PROJETO Nº 6021/EMOP,EXCLUSIVE ESTRADODE MADEIRA E PINTURA</v>
          </cell>
          <cell r="C19087" t="str">
            <v>M2</v>
          </cell>
        </row>
        <row r="19088">
          <cell r="A19088" t="str">
            <v>18.023.0020-A</v>
          </cell>
          <cell r="B19088" t="str">
            <v>BANCA DE APOIO DE PANELAS,DE 60CM DE LARGURA COM BASE DE ALVENARIA DE TIJOLO MACICO E CONCRETO SIMPLES,ACABAMENTO EM PECAS DE MACARANDUBA DE 4CM DE ESPESSURA,FIXADAS NO CIMENTADO,NO TRACO 1:3,CONFORME PROJETO Nº 6021/EMOP,EXCLUSIVE ESTRADODE MADEIRA E PINTURA</v>
          </cell>
          <cell r="C19088" t="str">
            <v>M2</v>
          </cell>
        </row>
        <row r="19089">
          <cell r="A19089" t="str">
            <v>18.024.0001-0</v>
          </cell>
          <cell r="B19089" t="str">
            <v>BALCAO DE ATENDIMENTO EM CONCRETO APARENTE,JANELA GUILHOTINAEM 3 MODULOS EM MADEIRA DE LEI,CONFORME PROJETO Nº6022/EMOP,EXCLUSIVE FERRAGENS E PINTURA.FORNECIMENTO E COLOCACAO</v>
          </cell>
          <cell r="C19089" t="str">
            <v>M2</v>
          </cell>
        </row>
        <row r="19090">
          <cell r="A19090" t="str">
            <v>18.024.0001-A</v>
          </cell>
          <cell r="B19090" t="str">
            <v>BALCAO DE ATENDIMENTO EM CONCRETO APARENTE,JANELA GUILHOTINAEM 3 MODULOS EM MADEIRA DE LEI,CONFORME PROJETO Nº6022/EMOP,EXCLUSIVE FERRAGENS E PINTURA.FORNECIMENTO E COLOCACAO</v>
          </cell>
          <cell r="C19090" t="str">
            <v>M2</v>
          </cell>
        </row>
        <row r="19091">
          <cell r="A19091" t="str">
            <v>18.024.0002-0</v>
          </cell>
          <cell r="B19091" t="str">
            <v>BALCAO DE ATENDIMENTO EM CONCRETO APARENTE,COM PASSAGEM,JANELA GRILHOTINA EM 3 MODULOS EM MADEIRA DE LEI,PORTA EM COMPENSADO DE CEDRO DE 3CM DE ESPESSURA,CONFORME PROJETO Nº6023/EMOP,EXCLUSIVE FERRAGENS E PINTURA.FORNECIMENTO E COLOCACAO</v>
          </cell>
          <cell r="C19091" t="str">
            <v>M2</v>
          </cell>
        </row>
        <row r="19092">
          <cell r="A19092" t="str">
            <v>18.024.0002-A</v>
          </cell>
          <cell r="B19092" t="str">
            <v>BALCAO DE ATENDIMENTO EM CONCRETO APARENTE,COM PASSAGEM,JANELA GRILHOTINA EM 3 MODULOS EM MADEIRA DE LEI,PORTA EM COMPENSADO DE CEDRO DE 3CM DE ESPESSURA,CONFORME PROJETO Nº6023/EMOP,EXCLUSIVE FERRAGENS E PINTURA.FORNECIMENTO E COLOCACAO</v>
          </cell>
          <cell r="C19092" t="str">
            <v>M2</v>
          </cell>
        </row>
        <row r="19093">
          <cell r="A19093" t="str">
            <v>18.024.0010-0</v>
          </cell>
          <cell r="B19093"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19093" t="str">
            <v>UN</v>
          </cell>
        </row>
        <row r="19094">
          <cell r="A19094" t="str">
            <v>18.024.0010-A</v>
          </cell>
          <cell r="B19094"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19094" t="str">
            <v>UN</v>
          </cell>
        </row>
        <row r="19095">
          <cell r="A19095" t="str">
            <v>18.024.0050-0</v>
          </cell>
          <cell r="B19095"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C19095" t="str">
            <v>UN</v>
          </cell>
        </row>
        <row r="19096">
          <cell r="A19096" t="str">
            <v>18.024.0050-A</v>
          </cell>
          <cell r="B19096"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C19096" t="str">
            <v>UN</v>
          </cell>
        </row>
        <row r="19097">
          <cell r="A19097" t="str">
            <v>18.025.0001-0</v>
          </cell>
          <cell r="B19097" t="str">
            <v>BEBEDOURO ELETRICO TIPO PRESSAO,EM ACO INOXIDAVEL,MODELO DEPE,ADULTO/CRIANCA,COM FILTRO INTERNO,CAPACIDADE 80L/H.FORNECIMENTO</v>
          </cell>
          <cell r="C19097" t="str">
            <v>UN</v>
          </cell>
        </row>
        <row r="19098">
          <cell r="A19098" t="str">
            <v>18.025.0001-A</v>
          </cell>
          <cell r="B19098" t="str">
            <v>BEBEDOURO ELETRICO TIPO PRESSAO,EM ACO INOXIDAVEL,MODELO DEPE,ADULTO/CRIANCA,COM FILTRO INTERNO,CAPACIDADE 80L/H.FORNECIMENTO</v>
          </cell>
          <cell r="C19098" t="str">
            <v>UN</v>
          </cell>
        </row>
        <row r="19099">
          <cell r="A19099" t="str">
            <v>18.025.0005-0</v>
          </cell>
          <cell r="B19099" t="str">
            <v>BEBEDOURO ELETRICO TIPO PRESSAO,EM ACO INOXIDAVEL,MODELO DEPE,ADULTO,COM FILTRO INTERNO,CAPACIDADE 40L/H,COM 2 TORNEIRAS.FORNECIMENTO</v>
          </cell>
          <cell r="C19099" t="str">
            <v>UN</v>
          </cell>
        </row>
        <row r="19100">
          <cell r="A19100" t="str">
            <v>18.025.0005-A</v>
          </cell>
          <cell r="B19100" t="str">
            <v>BEBEDOURO ELETRICO TIPO PRESSAO,EM ACO INOXIDAVEL,MODELO DEPE,ADULTO,COM FILTRO INTERNO,CAPACIDADE 40L/H,COM 2 TORNEIRAS.FORNECIMENTO</v>
          </cell>
          <cell r="C19100" t="str">
            <v>UN</v>
          </cell>
        </row>
        <row r="19101">
          <cell r="A19101" t="str">
            <v>18.025.0010-0</v>
          </cell>
          <cell r="B19101" t="str">
            <v>BEBEDOURO ELETRICO,110/220V,COM DUAS SAIDAS DE AGUA GELADA ETEMPERATURA AMBIENTE.FORNECIMENTO</v>
          </cell>
          <cell r="C19101" t="str">
            <v>UN</v>
          </cell>
        </row>
        <row r="19102">
          <cell r="A19102" t="str">
            <v>18.025.0010-A</v>
          </cell>
          <cell r="B19102" t="str">
            <v>BEBEDOURO ELETRICO,110/220V,COM DUAS SAIDAS DE AGUA GELADA ETEMPERATURA AMBIENTE.FORNECIMENTO</v>
          </cell>
          <cell r="C19102" t="str">
            <v>UN</v>
          </cell>
        </row>
        <row r="19103">
          <cell r="A19103" t="str">
            <v>18.025.0050-0</v>
          </cell>
          <cell r="B19103"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03" t="str">
            <v>UN</v>
          </cell>
        </row>
        <row r="19104">
          <cell r="A19104" t="str">
            <v>18.025.0050-A</v>
          </cell>
          <cell r="B19104"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04" t="str">
            <v>UN</v>
          </cell>
        </row>
        <row r="19105">
          <cell r="A19105" t="str">
            <v>18.025.0055-0</v>
          </cell>
          <cell r="B19105"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05" t="str">
            <v>UN</v>
          </cell>
        </row>
        <row r="19106">
          <cell r="A19106" t="str">
            <v>18.025.0055-A</v>
          </cell>
          <cell r="B19106"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06" t="str">
            <v>UN</v>
          </cell>
        </row>
        <row r="19107">
          <cell r="A19107" t="str">
            <v>18.025.0060-0</v>
          </cell>
          <cell r="B19107"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07" t="str">
            <v>UN</v>
          </cell>
        </row>
        <row r="19108">
          <cell r="A19108" t="str">
            <v>18.025.0060-A</v>
          </cell>
          <cell r="B19108"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08" t="str">
            <v>UN</v>
          </cell>
        </row>
        <row r="19109">
          <cell r="A19109" t="str">
            <v>18.025.0065-0</v>
          </cell>
          <cell r="B19109"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09" t="str">
            <v>UN</v>
          </cell>
        </row>
        <row r="19110">
          <cell r="A19110" t="str">
            <v>18.025.0065-A</v>
          </cell>
          <cell r="B19110"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0" t="str">
            <v>UN</v>
          </cell>
        </row>
        <row r="19111">
          <cell r="A19111" t="str">
            <v>18.025.0070-0</v>
          </cell>
          <cell r="B19111"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1" t="str">
            <v>UN</v>
          </cell>
        </row>
        <row r="19112">
          <cell r="A19112" t="str">
            <v>18.025.0070-A</v>
          </cell>
          <cell r="B19112"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2" t="str">
            <v>UN</v>
          </cell>
        </row>
        <row r="19113">
          <cell r="A19113" t="str">
            <v>18.025.0075-0</v>
          </cell>
          <cell r="B19113"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3" t="str">
            <v>UN</v>
          </cell>
        </row>
        <row r="19114">
          <cell r="A19114" t="str">
            <v>18.025.0075-A</v>
          </cell>
          <cell r="B19114"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4" t="str">
            <v>UN</v>
          </cell>
        </row>
        <row r="19115">
          <cell r="A19115" t="str">
            <v>18.025.0080-0</v>
          </cell>
          <cell r="B19115"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5" t="str">
            <v>UN</v>
          </cell>
        </row>
        <row r="19116">
          <cell r="A19116" t="str">
            <v>18.025.0080-A</v>
          </cell>
          <cell r="B19116"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6" t="str">
            <v>UN</v>
          </cell>
        </row>
        <row r="19117">
          <cell r="A19117" t="str">
            <v>18.025.0085-0</v>
          </cell>
          <cell r="B19117"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7" t="str">
            <v>UN</v>
          </cell>
        </row>
        <row r="19118">
          <cell r="A19118" t="str">
            <v>18.025.0085-A</v>
          </cell>
          <cell r="B19118"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8" t="str">
            <v>UN</v>
          </cell>
        </row>
        <row r="19119">
          <cell r="A19119" t="str">
            <v>18.025.0090-0</v>
          </cell>
          <cell r="B19119"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19" t="str">
            <v>UN</v>
          </cell>
        </row>
        <row r="19120">
          <cell r="A19120" t="str">
            <v>18.025.0090-A</v>
          </cell>
          <cell r="B19120"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20" t="str">
            <v>UN</v>
          </cell>
        </row>
        <row r="19121">
          <cell r="A19121" t="str">
            <v>18.025.0095-0</v>
          </cell>
          <cell r="B19121"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21" t="str">
            <v>UN</v>
          </cell>
        </row>
        <row r="19122">
          <cell r="A19122" t="str">
            <v>18.025.0095-A</v>
          </cell>
          <cell r="B19122"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19122" t="str">
            <v>UN</v>
          </cell>
        </row>
        <row r="19123">
          <cell r="A19123" t="str">
            <v>18.025.0150-0</v>
          </cell>
          <cell r="B19123" t="str">
            <v>MESA DE AUTOPSIA OU NECROPSIA COM LAVATORIO E RECIPIENTE PARA COLETA DE MATERIAIS.FORNECIMENTO</v>
          </cell>
          <cell r="C19123" t="str">
            <v>UN</v>
          </cell>
        </row>
        <row r="19124">
          <cell r="A19124" t="str">
            <v>18.025.0150-A</v>
          </cell>
          <cell r="B19124" t="str">
            <v>MESA DE AUTOPSIA OU NECROPSIA COM LAVATORIO E RECIPIENTE PARA COLETA DE MATERIAIS.FORNECIMENTO</v>
          </cell>
          <cell r="C19124" t="str">
            <v>UN</v>
          </cell>
        </row>
        <row r="19125">
          <cell r="A19125" t="str">
            <v>18.026.0008-0</v>
          </cell>
          <cell r="B19125" t="str">
            <v>APARELHO DE AR CONDICIONADO DE 30.000BTU/H,220V,3HP.FORNECIMENTO</v>
          </cell>
          <cell r="C19125" t="str">
            <v>UN</v>
          </cell>
        </row>
        <row r="19126">
          <cell r="A19126" t="str">
            <v>18.026.0008-A</v>
          </cell>
          <cell r="B19126" t="str">
            <v>APARELHO DE AR CONDICIONADO DE 30.000BTU/H,220V,3HP.FORNECIMENTO</v>
          </cell>
          <cell r="C19126" t="str">
            <v>UN</v>
          </cell>
        </row>
        <row r="19127">
          <cell r="A19127" t="str">
            <v>18.026.0010-0</v>
          </cell>
          <cell r="B19127" t="str">
            <v>APARELHO DE AR CONDICIONADO DE 18.000BTU/H,220V,2HP.FORNECIMENTO</v>
          </cell>
          <cell r="C19127" t="str">
            <v>UN</v>
          </cell>
        </row>
        <row r="19128">
          <cell r="A19128" t="str">
            <v>18.026.0010-A</v>
          </cell>
          <cell r="B19128" t="str">
            <v>APARELHO DE AR CONDICIONADO DE 18.000BTU/H,220V,2HP.FORNECIMENTO</v>
          </cell>
          <cell r="C19128" t="str">
            <v>UN</v>
          </cell>
        </row>
        <row r="19129">
          <cell r="A19129" t="str">
            <v>18.026.0012-0</v>
          </cell>
          <cell r="B19129" t="str">
            <v>APARELHO DE AR CONDICIONADO DE 12.000BTU/H,110/220V,1HP.FORNECIMENTO</v>
          </cell>
          <cell r="C19129" t="str">
            <v>UN</v>
          </cell>
        </row>
        <row r="19130">
          <cell r="A19130" t="str">
            <v>18.026.0012-A</v>
          </cell>
          <cell r="B19130" t="str">
            <v>APARELHO DE AR CONDICIONADO DE 12.000BTU/H,110/220V,1HP.FORNECIMENTO</v>
          </cell>
          <cell r="C19130" t="str">
            <v>UN</v>
          </cell>
        </row>
        <row r="19131">
          <cell r="A19131" t="str">
            <v>18.026.0015-0</v>
          </cell>
          <cell r="B19131" t="str">
            <v>APARELHO DE AR CONDICIONADO DE 10.000BTU/H,110V,1HP.FORNECIMENTO</v>
          </cell>
          <cell r="C19131" t="str">
            <v>UN</v>
          </cell>
        </row>
        <row r="19132">
          <cell r="A19132" t="str">
            <v>18.026.0015-A</v>
          </cell>
          <cell r="B19132" t="str">
            <v>APARELHO DE AR CONDICIONADO DE 10.000BTU/H,110V,1HP.FORNECIMENTO</v>
          </cell>
          <cell r="C19132" t="str">
            <v>UN</v>
          </cell>
        </row>
        <row r="19133">
          <cell r="A19133" t="str">
            <v>18.026.0020-0</v>
          </cell>
          <cell r="B19133" t="str">
            <v>APARELHO DE AR CONDICIONADO DE 7.500BTU/H,110V,3/4HP.FORNECIMENTO</v>
          </cell>
          <cell r="C19133" t="str">
            <v>UN</v>
          </cell>
        </row>
        <row r="19134">
          <cell r="A19134" t="str">
            <v>18.026.0020-A</v>
          </cell>
          <cell r="B19134" t="str">
            <v>APARELHO DE AR CONDICIONADO DE 7.500BTU/H,110V,3/4HP.FORNECIMENTO</v>
          </cell>
          <cell r="C19134" t="str">
            <v>UN</v>
          </cell>
        </row>
        <row r="19135">
          <cell r="A19135" t="str">
            <v>18.026.0025-0</v>
          </cell>
          <cell r="B19135" t="str">
            <v>APARELHO DE AR CONDICIONADO DE 10.000BTU,1HP,COM CONTROLE REMOTO.FORNECIMENTO</v>
          </cell>
          <cell r="C19135" t="str">
            <v>UN</v>
          </cell>
        </row>
        <row r="19136">
          <cell r="A19136" t="str">
            <v>18.026.0025-A</v>
          </cell>
          <cell r="B19136" t="str">
            <v>APARELHO DE AR CONDICIONADO DE 10.000BTU,1HP,COM CONTROLE REMOTO.FORNECIMENTO</v>
          </cell>
          <cell r="C19136" t="str">
            <v>UN</v>
          </cell>
        </row>
        <row r="19137">
          <cell r="A19137" t="str">
            <v>18.026.0030-0</v>
          </cell>
          <cell r="B19137" t="str">
            <v>APARELHO DE AR CONDICIONADO DE 12.000BTU,1HP,COM CONTROLE REMOTO.FORNECIMENTO</v>
          </cell>
          <cell r="C19137" t="str">
            <v>UN</v>
          </cell>
        </row>
        <row r="19138">
          <cell r="A19138" t="str">
            <v>18.026.0030-A</v>
          </cell>
          <cell r="B19138" t="str">
            <v>APARELHO DE AR CONDICIONADO DE 12.000BTU,1HP,COM CONTROLE REMOTO.FORNECIMENTO</v>
          </cell>
          <cell r="C19138" t="str">
            <v>UN</v>
          </cell>
        </row>
        <row r="19139">
          <cell r="A19139" t="str">
            <v>18.027.0040-0</v>
          </cell>
          <cell r="B19139" t="str">
            <v>LUMINARIA DE EMERGENCIA DE SOBREPOR,EM PLASTICO,EQUIPADA COMBATERIA SELADA RECARREGAVEL COM 60 LAMPADAS EM LED. FORNECIMENTO E COLOCACAO</v>
          </cell>
          <cell r="C19139" t="str">
            <v>UN</v>
          </cell>
        </row>
        <row r="19140">
          <cell r="A19140" t="str">
            <v>18.027.0040-A</v>
          </cell>
          <cell r="B19140" t="str">
            <v>LUMINARIA DE EMERGENCIA DE SOBREPOR,EM PLASTICO,EQUIPADA COMBATERIA SELADA RECARREGAVEL COM 60 LAMPADAS EM LED. FORNECIMENTO E COLOCACAO</v>
          </cell>
          <cell r="C19140" t="str">
            <v>UN</v>
          </cell>
        </row>
        <row r="19141">
          <cell r="A19141" t="str">
            <v>18.027.0045-0</v>
          </cell>
          <cell r="B19141" t="str">
            <v>LUMINARIA DE EMERGENCIA DE SOBREPOR,EM PLASTICO,EQUIPADA COMBATERIA SELADA RECARREGAVEL COM 30 LAMPADAS EM LED. FORNECIMENTO E COLOCACAO</v>
          </cell>
          <cell r="C19141" t="str">
            <v>UN</v>
          </cell>
        </row>
        <row r="19142">
          <cell r="A19142" t="str">
            <v>18.027.0045-A</v>
          </cell>
          <cell r="B19142" t="str">
            <v>LUMINARIA DE EMERGENCIA DE SOBREPOR,EM PLASTICO,EQUIPADA COMBATERIA SELADA RECARREGAVEL COM 30 LAMPADAS EM LED. FORNECIMENTO E COLOCACAO</v>
          </cell>
          <cell r="C19142" t="str">
            <v>UN</v>
          </cell>
        </row>
        <row r="19143">
          <cell r="A19143" t="str">
            <v>18.027.0070-0</v>
          </cell>
          <cell r="B19143" t="str">
            <v>LUMINARIA AUTONOMA PERSONALIZADA(NAO FUME)COM LAMPADA FLUORESCENTE DE 9W,110/220V,COM DIMENSAO DE 22X11,6CM,COM SUPORTE"L".FORNECIMENTO E COLOCACAO</v>
          </cell>
          <cell r="C19143" t="str">
            <v>UN</v>
          </cell>
        </row>
        <row r="19144">
          <cell r="A19144" t="str">
            <v>18.027.0070-A</v>
          </cell>
          <cell r="B19144" t="str">
            <v>LUMINARIA AUTONOMA PERSONALIZADA(NAO FUME)COM LAMPADA FLUORESCENTE DE 9W,110/220V,COM DIMENSAO DE 22X11,6CM,COM SUPORTE"L".FORNECIMENTO E COLOCACAO</v>
          </cell>
          <cell r="C19144" t="str">
            <v>UN</v>
          </cell>
        </row>
        <row r="19145">
          <cell r="A19145" t="str">
            <v>18.027.0072-0</v>
          </cell>
          <cell r="B19145" t="str">
            <v>LANTERNA DE SEGURANCA,TIPO GIRATORIA,PARA CAMARA ESCURA,COMFILTRO VERMELHO,EM ESTRUTURA DE ACO PINTADO.FORNECIMENTO E COLOCACAO</v>
          </cell>
          <cell r="C19145" t="str">
            <v>UN</v>
          </cell>
        </row>
        <row r="19146">
          <cell r="A19146" t="str">
            <v>18.027.0072-A</v>
          </cell>
          <cell r="B19146" t="str">
            <v>LANTERNA DE SEGURANCA,TIPO GIRATORIA,PARA CAMARA ESCURA,COMFILTRO VERMELHO,EM ESTRUTURA DE ACO PINTADO.FORNECIMENTO E COLOCACAO</v>
          </cell>
          <cell r="C19146" t="str">
            <v>UN</v>
          </cell>
        </row>
        <row r="19147">
          <cell r="A19147" t="str">
            <v>18.027.0075-0</v>
          </cell>
          <cell r="B19147" t="str">
            <v>PRISMA BICOLOR DE SINALIZACAO PARA PORTAS DE SALA DE RAIO-X.FORNECIMENTO E COLOCACAO</v>
          </cell>
          <cell r="C19147" t="str">
            <v>UN</v>
          </cell>
        </row>
        <row r="19148">
          <cell r="A19148" t="str">
            <v>18.027.0075-A</v>
          </cell>
          <cell r="B19148" t="str">
            <v>PRISMA BICOLOR DE SINALIZACAO PARA PORTAS DE SALA DE RAIO-X.FORNECIMENTO E COLOCACAO</v>
          </cell>
          <cell r="C19148" t="str">
            <v>UN</v>
          </cell>
        </row>
        <row r="19149">
          <cell r="A19149" t="str">
            <v>18.027.0077-0</v>
          </cell>
          <cell r="B19149" t="str">
            <v>ARANDELA DE EMBUTIR,TIPO "LUZ VIGIA",LINHA HOSPITALAR,PARA 1LAMPADA (EXCLUSIVE ESTA),PARA USO INTERNO, EM CHAPA DE ACOZINCADO E PINTADO, ANTI-OFUSCANTE E COM REFLETOR DE ALTO BRILHO.FORNECIMENTO E COLOCACAO</v>
          </cell>
          <cell r="C19149" t="str">
            <v>UN</v>
          </cell>
        </row>
        <row r="19150">
          <cell r="A19150" t="str">
            <v>18.027.0077-A</v>
          </cell>
          <cell r="B19150" t="str">
            <v>ARANDELA DE EMBUTIR,TIPO "LUZ VIGIA",LINHA HOSPITALAR,PARA 1LAMPADA (EXCLUSIVE ESTA),PARA USO INTERNO, EM CHAPA DE ACOZINCADO E PINTADO, ANTI-OFUSCANTE E COM REFLETOR DE ALTO BRILHO.FORNECIMENTO E COLOCACAO</v>
          </cell>
          <cell r="C19150" t="str">
            <v>UN</v>
          </cell>
        </row>
        <row r="19151">
          <cell r="A19151" t="str">
            <v>18.027.0089-0</v>
          </cell>
          <cell r="B19151"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19151" t="str">
            <v>UN</v>
          </cell>
        </row>
        <row r="19152">
          <cell r="A19152" t="str">
            <v>18.027.0089-A</v>
          </cell>
          <cell r="B19152"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19152" t="str">
            <v>UN</v>
          </cell>
        </row>
        <row r="19153">
          <cell r="A19153" t="str">
            <v>18.027.0095-0</v>
          </cell>
          <cell r="B19153"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19153" t="str">
            <v>UN</v>
          </cell>
        </row>
        <row r="19154">
          <cell r="A19154" t="str">
            <v>18.027.0095-A</v>
          </cell>
          <cell r="B19154"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19154" t="str">
            <v>UN</v>
          </cell>
        </row>
        <row r="19155">
          <cell r="A19155" t="str">
            <v>18.027.0097-0</v>
          </cell>
          <cell r="B19155" t="str">
            <v>LUMINARIA FECHADA,PARA ILUMINACAO DE QUADRAS DE ESPORTES E AFINS,EM ALUMINIO ESTRIADO PARA LAMPADA MISTA DE ATE 500W,EXCLUSIVE ESTA.FORNECIMENTO E COLOCACAO</v>
          </cell>
          <cell r="C19155" t="str">
            <v>UN</v>
          </cell>
        </row>
        <row r="19156">
          <cell r="A19156" t="str">
            <v>18.027.0097-A</v>
          </cell>
          <cell r="B19156" t="str">
            <v>LUMINARIA FECHADA,PARA ILUMINACAO DE QUADRAS DE ESPORTES E AFINS,EM ALUMINIO ESTRIADO PARA LAMPADA MISTA DE ATE 500W,EXCLUSIVE ESTA.FORNECIMENTO E COLOCACAO</v>
          </cell>
          <cell r="C19156" t="str">
            <v>UN</v>
          </cell>
        </row>
        <row r="19157">
          <cell r="A19157" t="str">
            <v>18.027.0100-0</v>
          </cell>
          <cell r="B19157" t="str">
            <v>LUMINARIA ABERTA,PARA ILUMINACAO DE RUAS,EM ALUMINIO ESTAMPADO,NA FORMA OVOIDE PARA LAMPADA:MISTA ATE 250W,EXCLUSIVE LAMPADA E BRACO PARA ILUMINACAO PUBLICA.FORNECIMENTO E COLOCACAO</v>
          </cell>
          <cell r="C19157" t="str">
            <v>UN</v>
          </cell>
        </row>
        <row r="19158">
          <cell r="A19158" t="str">
            <v>18.027.0100-A</v>
          </cell>
          <cell r="B19158" t="str">
            <v>LUMINARIA ABERTA,PARA ILUMINACAO DE RUAS,EM ALUMINIO ESTAMPADO,NA FORMA OVOIDE PARA LAMPADA:MISTA ATE 250W,EXCLUSIVE LAMPADA E BRACO PARA ILUMINACAO PUBLICA.FORNECIMENTO E COLOCACAO</v>
          </cell>
          <cell r="C19158" t="str">
            <v>UN</v>
          </cell>
        </row>
        <row r="19159">
          <cell r="A19159" t="str">
            <v>18.027.0105-0</v>
          </cell>
          <cell r="B19159"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19159" t="str">
            <v>UN</v>
          </cell>
        </row>
        <row r="19160">
          <cell r="A19160" t="str">
            <v>18.027.0105-A</v>
          </cell>
          <cell r="B19160"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19160" t="str">
            <v>UN</v>
          </cell>
        </row>
        <row r="19161">
          <cell r="A19161" t="str">
            <v>18.027.0110-0</v>
          </cell>
          <cell r="B19161" t="str">
            <v>LUMINARIA A PROVA DE GASES,VAPORES E POS,HERMETICA,COM LENTEDE VIDRO TRANSPARENTE,CORPO E GRADE EM ALUMINIO FUNDIDO,PARA LAMPADA INCANDESCENTE ATE 200W,MISTA OU VAPOR DE MERCURIOATE 250W,PARA COLOCACAO EM TETO,EXCLUSIVE LAMPADA.FORNECIMENTO E COLOCACAO</v>
          </cell>
          <cell r="C19161" t="str">
            <v>UN</v>
          </cell>
        </row>
        <row r="19162">
          <cell r="A19162" t="str">
            <v>18.027.0110-A</v>
          </cell>
          <cell r="B19162" t="str">
            <v>LUMINARIA A PROVA DE GASES,VAPORES E POS,HERMETICA,COM LENTEDE VIDRO TRANSPARENTE,CORPO E GRADE EM ALUMINIO FUNDIDO,PARA LAMPADA INCANDESCENTE ATE 200W,MISTA OU VAPOR DE MERCURIOATE 250W,PARA COLOCACAO EM TETO,EXCLUSIVE LAMPADA.FORNECIMENTO E COLOCACAO</v>
          </cell>
          <cell r="C19162" t="str">
            <v>UN</v>
          </cell>
        </row>
        <row r="19163">
          <cell r="A19163" t="str">
            <v>18.027.0112-0</v>
          </cell>
          <cell r="B19163" t="str">
            <v>LUMINARIA A PROVA DE GASES,VAPORES E POS,HERMETICA,COM LENTEDE VIDRO TRANSPARENTE,CORPO E GRADE EM ALUMINIO FUNDIDO,PARA LAMPADA INCANDESCENTE ATE 200W,MISTA OU VAPOR DE MERCURIOATE 250W,PARA COLOCACAO EM PAREDE,EXCLUSIVE LAMPADA.FORNECIMENTO E COLOCACAO</v>
          </cell>
          <cell r="C19163" t="str">
            <v>UN</v>
          </cell>
        </row>
        <row r="19164">
          <cell r="A19164" t="str">
            <v>18.027.0112-A</v>
          </cell>
          <cell r="B19164" t="str">
            <v>LUMINARIA A PROVA DE GASES,VAPORES E POS,HERMETICA,COM LENTEDE VIDRO TRANSPARENTE,CORPO E GRADE EM ALUMINIO FUNDIDO,PARA LAMPADA INCANDESCENTE ATE 200W,MISTA OU VAPOR DE MERCURIOATE 250W,PARA COLOCACAO EM PAREDE,EXCLUSIVE LAMPADA.FORNECIMENTO E COLOCACAO</v>
          </cell>
          <cell r="C19164" t="str">
            <v>UN</v>
          </cell>
        </row>
        <row r="19165">
          <cell r="A19165" t="str">
            <v>18.027.0120-0</v>
          </cell>
          <cell r="B19165"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19165" t="str">
            <v>UN</v>
          </cell>
        </row>
        <row r="19166">
          <cell r="A19166" t="str">
            <v>18.027.0120-A</v>
          </cell>
          <cell r="B19166"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19166" t="str">
            <v>UN</v>
          </cell>
        </row>
        <row r="19167">
          <cell r="A19167" t="str">
            <v>18.027.0125-0</v>
          </cell>
          <cell r="B19167"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19167" t="str">
            <v>UN</v>
          </cell>
        </row>
        <row r="19168">
          <cell r="A19168" t="str">
            <v>18.027.0125-A</v>
          </cell>
          <cell r="B19168"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19168" t="str">
            <v>UN</v>
          </cell>
        </row>
        <row r="19169">
          <cell r="A19169" t="str">
            <v>18.027.0130-0</v>
          </cell>
          <cell r="B19169" t="str">
            <v>PROJETOR PARA ILUMINACAO DE QUADRAS DE ESPORTE,PATIOS OU FACHADAS,EM ALUMINIO REPUXADO,LENTE EM VIDRO TEMPERADO(DIAMETRO=300MM),PARA LAMPADA INCANDESCENTE DE 200W OU MISTA DE 250W,EXCLUSIVE LAMPADA.FORNECIMENTO E COLOCACAO</v>
          </cell>
          <cell r="C19169" t="str">
            <v>UN</v>
          </cell>
        </row>
        <row r="19170">
          <cell r="A19170" t="str">
            <v>18.027.0130-A</v>
          </cell>
          <cell r="B19170" t="str">
            <v>PROJETOR PARA ILUMINACAO DE QUADRAS DE ESPORTE,PATIOS OU FACHADAS,EM ALUMINIO REPUXADO,LENTE EM VIDRO TEMPERADO(DIAMETRO=300MM),PARA LAMPADA INCANDESCENTE DE 200W OU MISTA DE 250W,EXCLUSIVE LAMPADA.FORNECIMENTO E COLOCACAO</v>
          </cell>
          <cell r="C19170" t="str">
            <v>UN</v>
          </cell>
        </row>
        <row r="19171">
          <cell r="A19171" t="str">
            <v>18.027.0135-0</v>
          </cell>
          <cell r="B19171" t="str">
            <v>PROJETOR PARA ILUMINACAO DE QUADRAS DE ESPORTE,PATIOS OU FACHADAS,EM ALUMINIO REPUXADO,LENTE EM VIDRO TEMPERADO(DIAMETRO=220MM),PARA LAMPADA INCANDESCENTE DE 200W,EXCLUSIVE LAMPADA.FORNECIMENTO E COLOCACAO</v>
          </cell>
          <cell r="C19171" t="str">
            <v>UN</v>
          </cell>
        </row>
        <row r="19172">
          <cell r="A19172" t="str">
            <v>18.027.0135-A</v>
          </cell>
          <cell r="B19172" t="str">
            <v>PROJETOR PARA ILUMINACAO DE QUADRAS DE ESPORTE,PATIOS OU FACHADAS,EM ALUMINIO REPUXADO,LENTE EM VIDRO TEMPERADO(DIAMETRO=220MM),PARA LAMPADA INCANDESCENTE DE 200W,EXCLUSIVE LAMPADA.FORNECIMENTO E COLOCACAO</v>
          </cell>
          <cell r="C19172" t="str">
            <v>UN</v>
          </cell>
        </row>
        <row r="19173">
          <cell r="A19173" t="str">
            <v>18.027.0140-0</v>
          </cell>
          <cell r="B19173" t="str">
            <v>LUMINARIA PARA SINALIZACAO DE GARAGEM,DUPLA,CORPO EM ALUMINIO SILICIO,GLOBO EM PLASTICO PRISMATICO ROSQUEADO AO CORPO,PARA LAMPADA STANDARD DE 60W.FORNECIMENTO E COLOCACAO</v>
          </cell>
          <cell r="C19173" t="str">
            <v>UN</v>
          </cell>
        </row>
        <row r="19174">
          <cell r="A19174" t="str">
            <v>18.027.0140-A</v>
          </cell>
          <cell r="B19174" t="str">
            <v>LUMINARIA PARA SINALIZACAO DE GARAGEM,DUPLA,CORPO EM ALUMINIO SILICIO,GLOBO EM PLASTICO PRISMATICO ROSQUEADO AO CORPO,PARA LAMPADA STANDARD DE 60W.FORNECIMENTO E COLOCACAO</v>
          </cell>
          <cell r="C19174" t="str">
            <v>UN</v>
          </cell>
        </row>
        <row r="19175">
          <cell r="A19175" t="str">
            <v>18.027.0142-0</v>
          </cell>
          <cell r="B19175" t="str">
            <v>LUMINARIA ABERTA PARA ILUMINACAO DE ESTACIONAMENTOS,TIPO TREVO,INSTALADA EM NUCLEO PARA 01(UMA)PETALA,EM CHAPA DE ALUMINIO,PARA LAMPADAS DE VAPOR DE MERCURIO,VAPOR DE SODIO OU VAPOR METALICO ATE 400W,EXCLUSIVE LAMPADA.FORNECIMENTO E COLOCACAO</v>
          </cell>
          <cell r="C19175" t="str">
            <v>UN</v>
          </cell>
        </row>
        <row r="19176">
          <cell r="A19176" t="str">
            <v>18.027.0142-A</v>
          </cell>
          <cell r="B19176" t="str">
            <v>LUMINARIA ABERTA PARA ILUMINACAO DE ESTACIONAMENTOS,TIPO TREVO,INSTALADA EM NUCLEO PARA 01(UMA)PETALA,EM CHAPA DE ALUMINIO,PARA LAMPADAS DE VAPOR DE MERCURIO,VAPOR DE SODIO OU VAPOR METALICO ATE 400W,EXCLUSIVE LAMPADA.FORNECIMENTO E COLOCACAO</v>
          </cell>
          <cell r="C19176" t="str">
            <v>UN</v>
          </cell>
        </row>
        <row r="19177">
          <cell r="A19177" t="str">
            <v>18.027.0143-0</v>
          </cell>
          <cell r="B19177"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19177" t="str">
            <v>UN</v>
          </cell>
        </row>
        <row r="19178">
          <cell r="A19178" t="str">
            <v>18.027.0143-A</v>
          </cell>
          <cell r="B19178"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19178" t="str">
            <v>UN</v>
          </cell>
        </row>
        <row r="19179">
          <cell r="A19179" t="str">
            <v>18.027.0300-0</v>
          </cell>
          <cell r="B19179" t="str">
            <v>LUMINARIA DE SOBREPOR,FIXADA EM LAJE OU FORRO,TIPO CALHA,CHANFRADA OU PRISMATICA,ESMALTADA,COMPLETA,EQUIPADA COM REATORELETRONICO DE ALTO FATOR DE POTENCIA(AFP&gt;=0,92)E LAMPADA FLUORESCENTE DE 1X16W.FORNECIMENTO E COLOCACAO</v>
          </cell>
          <cell r="C19179" t="str">
            <v>UN</v>
          </cell>
        </row>
        <row r="19180">
          <cell r="A19180" t="str">
            <v>18.027.0300-A</v>
          </cell>
          <cell r="B19180" t="str">
            <v>LUMINARIA DE SOBREPOR,FIXADA EM LAJE OU FORRO,TIPO CALHA,CHANFRADA OU PRISMATICA,ESMALTADA,COMPLETA,EQUIPADA COM REATORELETRONICO DE ALTO FATOR DE POTENCIA(AFP&gt;=0,92)E LAMPADA FLUORESCENTE DE 1X16W.FORNECIMENTO E COLOCACAO</v>
          </cell>
          <cell r="C19180" t="str">
            <v>UN</v>
          </cell>
        </row>
        <row r="19181">
          <cell r="A19181" t="str">
            <v>18.027.0301-0</v>
          </cell>
          <cell r="B19181" t="str">
            <v>LUMINARIA DE SOBREPOR,FIXADA EM LAJE OU FORRO,TIPO CALHA,CHANFRADA OU PRISMATICA,ESMALTADA,COMPLETA,EQUIPADA COM REATORELETRONICO DE ALTO FATOR DE POTENCIA(AFP&gt;=0,92)E LAMPADA FLUORESCENTE DE 1X18W.FORNECIMENTO E COLOCACAO</v>
          </cell>
          <cell r="C19181" t="str">
            <v>UN</v>
          </cell>
        </row>
        <row r="19182">
          <cell r="A19182" t="str">
            <v>18.027.0301-A</v>
          </cell>
          <cell r="B19182" t="str">
            <v>LUMINARIA DE SOBREPOR,FIXADA EM LAJE OU FORRO,TIPO CALHA,CHANFRADA OU PRISMATICA,ESMALTADA,COMPLETA,EQUIPADA COM REATORELETRONICO DE ALTO FATOR DE POTENCIA(AFP&gt;=0,92)E LAMPADA FLUORESCENTE DE 1X18W.FORNECIMENTO E COLOCACAO</v>
          </cell>
          <cell r="C19182" t="str">
            <v>UN</v>
          </cell>
        </row>
        <row r="19183">
          <cell r="A19183" t="str">
            <v>18.027.0302-0</v>
          </cell>
          <cell r="B19183" t="str">
            <v>LUMINARIA DE SOBREPOR,FIXADA EM LAJE OU FORRO,TIPO CALHA,CHANFRADA OU PRISMATICA,ESMALTADA,COMPLETA,EQUIPADA COM REATORELETRONICO DE ALTO FATOR DE POTENCIA(AFP&gt;=0,92)E LAMPADA FLUORESCENTE DE 1X20W.FORNECIMENTO E COLOCACAO</v>
          </cell>
          <cell r="C19183" t="str">
            <v>UN</v>
          </cell>
        </row>
        <row r="19184">
          <cell r="A19184" t="str">
            <v>18.027.0302-A</v>
          </cell>
          <cell r="B19184" t="str">
            <v>LUMINARIA DE SOBREPOR,FIXADA EM LAJE OU FORRO,TIPO CALHA,CHANFRADA OU PRISMATICA,ESMALTADA,COMPLETA,EQUIPADA COM REATORELETRONICO DE ALTO FATOR DE POTENCIA(AFP&gt;=0,92)E LAMPADA FLUORESCENTE DE 1X20W.FORNECIMENTO E COLOCACAO</v>
          </cell>
          <cell r="C19184" t="str">
            <v>UN</v>
          </cell>
        </row>
        <row r="19185">
          <cell r="A19185" t="str">
            <v>18.027.0303-0</v>
          </cell>
          <cell r="B19185" t="str">
            <v>LUMINARIA DE SOBREPOR,FIXADA EM LAJE OU FORRO,TIPO CALHA,CHANFRADA OU PRISMATICA,ESMALTADA,COMPLETA,EQUIPADA COM REATORELETRONICO DE ALTO FATOR DE POTENCIA(AFP&gt;=0,92)E LAMPADA FLUORESCENTE DE 1X32W.FORNECIMENTO E COLOCACAO</v>
          </cell>
          <cell r="C19185" t="str">
            <v>UN</v>
          </cell>
        </row>
        <row r="19186">
          <cell r="A19186" t="str">
            <v>18.027.0303-A</v>
          </cell>
          <cell r="B19186" t="str">
            <v>LUMINARIA DE SOBREPOR,FIXADA EM LAJE OU FORRO,TIPO CALHA,CHANFRADA OU PRISMATICA,ESMALTADA,COMPLETA,EQUIPADA COM REATORELETRONICO DE ALTO FATOR DE POTENCIA(AFP&gt;=0,92)E LAMPADA FLUORESCENTE DE 1X32W.FORNECIMENTO E COLOCACAO</v>
          </cell>
          <cell r="C19186" t="str">
            <v>UN</v>
          </cell>
        </row>
        <row r="19187">
          <cell r="A19187" t="str">
            <v>18.027.0304-0</v>
          </cell>
          <cell r="B19187" t="str">
            <v>LUMINARIA DE SOBREPOR,FIXADA EM LAJE OU FORRO,TIPO CALHA,CHANFRADA OU PRISMATICA,ESMALTADA,COMPLETA,EQUIPADA COM REATORELETRONICO DE ALTO FATOR DE POTENCIA(AFP&gt;=0,92)E LAMPADA FLUORESCENTE DE 1X36W.FORNECIMENTO E COLOCACAO</v>
          </cell>
          <cell r="C19187" t="str">
            <v>UN</v>
          </cell>
        </row>
        <row r="19188">
          <cell r="A19188" t="str">
            <v>18.027.0304-A</v>
          </cell>
          <cell r="B19188" t="str">
            <v>LUMINARIA DE SOBREPOR,FIXADA EM LAJE OU FORRO,TIPO CALHA,CHANFRADA OU PRISMATICA,ESMALTADA,COMPLETA,EQUIPADA COM REATORELETRONICO DE ALTO FATOR DE POTENCIA(AFP&gt;=0,92)E LAMPADA FLUORESCENTE DE 1X36W.FORNECIMENTO E COLOCACAO</v>
          </cell>
          <cell r="C19188" t="str">
            <v>UN</v>
          </cell>
        </row>
        <row r="19189">
          <cell r="A19189" t="str">
            <v>18.027.0305-0</v>
          </cell>
          <cell r="B19189" t="str">
            <v>LUMINARIA DE SOBREPOR,FIXADA EM LAJE OU FORRO,TIPO CALHA,CHANFRADA OU PRISMATICA,ESMALTADA,COMPLETA,EQUIPADA COM REATORELETRONICO DE ALTO FATOR DE POTENCIA(AFP&gt;=0,92)E LAMPADA FLUORESCENTE DE 1X40W.FORNECIMENTO E COLOCACAO</v>
          </cell>
          <cell r="C19189" t="str">
            <v>UN</v>
          </cell>
        </row>
        <row r="19190">
          <cell r="A19190" t="str">
            <v>18.027.0305-A</v>
          </cell>
          <cell r="B19190" t="str">
            <v>LUMINARIA DE SOBREPOR,FIXADA EM LAJE OU FORRO,TIPO CALHA,CHANFRADA OU PRISMATICA,ESMALTADA,COMPLETA,EQUIPADA COM REATORELETRONICO DE ALTO FATOR DE POTENCIA(AFP&gt;=0,92)E LAMPADA FLUORESCENTE DE 1X40W.FORNECIMENTO E COLOCACAO</v>
          </cell>
          <cell r="C19190" t="str">
            <v>UN</v>
          </cell>
        </row>
        <row r="19191">
          <cell r="A19191" t="str">
            <v>18.027.0310-0</v>
          </cell>
          <cell r="B19191" t="str">
            <v>LUMINARIA DE SOBREPOR,FIXADA EM LAJE OU FORRO,TIPO CALHA,CHANFRADA OU PRISMATICA,ESMALTADA,COMPLETA,EQUIPADA COM REATORELETRONICO DE ALTO FATOR DE POTENCIA(AFP&gt;=0,92)E LAMPADA FLUORESCENTE DE 2X16W.FORNECIMENTO E COLOCACAO</v>
          </cell>
          <cell r="C19191" t="str">
            <v>UN</v>
          </cell>
        </row>
        <row r="19192">
          <cell r="A19192" t="str">
            <v>18.027.0310-A</v>
          </cell>
          <cell r="B19192" t="str">
            <v>LUMINARIA DE SOBREPOR,FIXADA EM LAJE OU FORRO,TIPO CALHA,CHANFRADA OU PRISMATICA,ESMALTADA,COMPLETA,EQUIPADA COM REATORELETRONICO DE ALTO FATOR DE POTENCIA(AFP&gt;=0,92)E LAMPADA FLUORESCENTE DE 2X16W.FORNECIMENTO E COLOCACAO</v>
          </cell>
          <cell r="C19192" t="str">
            <v>UN</v>
          </cell>
        </row>
        <row r="19193">
          <cell r="A19193" t="str">
            <v>18.027.0311-0</v>
          </cell>
          <cell r="B19193" t="str">
            <v>LUMINARIA DE SOBREPOR,FIXADA EM LAJE OU FORRO,TIPO CALHA,CHANFRADA OU PRISMATICA,ESMALTADA,COMPLETA,EQUIPADA COM REATORELETRONICO DE ALTO FATOR DE POTENCIA(AFP&gt;=0,92)E LAMPADA FLUORESCENTE DE 2X18W.FORNECIMENTO E COLOCACAO</v>
          </cell>
          <cell r="C19193" t="str">
            <v>UN</v>
          </cell>
        </row>
        <row r="19194">
          <cell r="A19194" t="str">
            <v>18.027.0311-A</v>
          </cell>
          <cell r="B19194" t="str">
            <v>LUMINARIA DE SOBREPOR,FIXADA EM LAJE OU FORRO,TIPO CALHA,CHANFRADA OU PRISMATICA,ESMALTADA,COMPLETA,EQUIPADA COM REATORELETRONICO DE ALTO FATOR DE POTENCIA(AFP&gt;=0,92)E LAMPADA FLUORESCENTE DE 2X18W.FORNECIMENTO E COLOCACAO</v>
          </cell>
          <cell r="C19194" t="str">
            <v>UN</v>
          </cell>
        </row>
        <row r="19195">
          <cell r="A19195" t="str">
            <v>18.027.0312-0</v>
          </cell>
          <cell r="B19195" t="str">
            <v>LUMINARIA DE SOBREPOR,FIXADA EM LAJE OU FORRO,TIPO CALHA,CHANFRADA OU PRISMATICA,ESMALTADA,COMPLETA,EQUIPADA COM REATORELETRONICO DE ALTO FATOR DE POTENCIA(AFP&gt;=0,92)E LAMPADA FLUORESCENTE DE 2X20W.FORNECIMENTO E COLOCACAO</v>
          </cell>
          <cell r="C19195" t="str">
            <v>UN</v>
          </cell>
        </row>
        <row r="19196">
          <cell r="A19196" t="str">
            <v>18.027.0312-A</v>
          </cell>
          <cell r="B19196" t="str">
            <v>LUMINARIA DE SOBREPOR,FIXADA EM LAJE OU FORRO,TIPO CALHA,CHANFRADA OU PRISMATICA,ESMALTADA,COMPLETA,EQUIPADA COM REATORELETRONICO DE ALTO FATOR DE POTENCIA(AFP&gt;=0,92)E LAMPADA FLUORESCENTE DE 2X20W.FORNECIMENTO E COLOCACAO</v>
          </cell>
          <cell r="C19196" t="str">
            <v>UN</v>
          </cell>
        </row>
        <row r="19197">
          <cell r="A19197" t="str">
            <v>18.027.0313-0</v>
          </cell>
          <cell r="B19197" t="str">
            <v>LUMINARIA DE SOBREPOR,FIXADA EM LAJE OU FORRO,TIPO CALHA,CHANFRADA OU PRISMATICA,ESMALTADA,COMPLETA,EQUIPADA COM REATORELETRONICO DE ALTO FATOR DE POTENCIA(AFP&gt;=0,92)E LAMPADA FLUORESCENTE DE 2X32W.FORNECIMENTO E COLOCACAO</v>
          </cell>
          <cell r="C19197" t="str">
            <v>UN</v>
          </cell>
        </row>
        <row r="19198">
          <cell r="A19198" t="str">
            <v>18.027.0313-A</v>
          </cell>
          <cell r="B19198" t="str">
            <v>LUMINARIA DE SOBREPOR,FIXADA EM LAJE OU FORRO,TIPO CALHA,CHANFRADA OU PRISMATICA,ESMALTADA,COMPLETA,EQUIPADA COM REATORELETRONICO DE ALTO FATOR DE POTENCIA(AFP&gt;=0,92)E LAMPADA FLUORESCENTE DE 2X32W.FORNECIMENTO E COLOCACAO</v>
          </cell>
          <cell r="C19198" t="str">
            <v>UN</v>
          </cell>
        </row>
        <row r="19199">
          <cell r="A19199" t="str">
            <v>18.027.0314-0</v>
          </cell>
          <cell r="B19199" t="str">
            <v>LUMINARIA DE SOBREPOR,FIXADA EM LAJE OU FORRO,TIPO CALHA,CHANFRADA OU PRISMATICA,ESMALTADA,COMPLETA,EQUIPADA COM REATORELETRONICO DE ALTO FATOR DE POTENCIA(AFP&gt;=0,92)E LAMPADA FLUORESCENTE DE 2X36W.FORNECIMENTO E COLOCACAO</v>
          </cell>
          <cell r="C19199" t="str">
            <v>UN</v>
          </cell>
        </row>
        <row r="19200">
          <cell r="A19200" t="str">
            <v>18.027.0314-A</v>
          </cell>
          <cell r="B19200" t="str">
            <v>LUMINARIA DE SOBREPOR,FIXADA EM LAJE OU FORRO,TIPO CALHA,CHANFRADA OU PRISMATICA,ESMALTADA,COMPLETA,EQUIPADA COM REATORELETRONICO DE ALTO FATOR DE POTENCIA(AFP&gt;=0,92)E LAMPADA FLUORESCENTE DE 2X36W.FORNECIMENTO E COLOCACAO</v>
          </cell>
          <cell r="C19200" t="str">
            <v>UN</v>
          </cell>
        </row>
        <row r="19201">
          <cell r="A19201" t="str">
            <v>18.027.0315-0</v>
          </cell>
          <cell r="B19201" t="str">
            <v>LUMINARIA DE SOBREPOR,FIXADA EM LAJE OU FORRO,TIPO CALHA,CHANFRADA OU PRISMATICA,ESMALTADA,COMPLETA,EQUIPADA COM REATORELETRONICO DE ALTO FATOR DE POTENCIA(AFP&gt;=0,92)E LAMPADA FLUORESCENTE DE 2X40W.FORNECIMENTO E COLOCACAO</v>
          </cell>
          <cell r="C19201" t="str">
            <v>UN</v>
          </cell>
        </row>
        <row r="19202">
          <cell r="A19202" t="str">
            <v>18.027.0315-A</v>
          </cell>
          <cell r="B19202" t="str">
            <v>LUMINARIA DE SOBREPOR,FIXADA EM LAJE OU FORRO,TIPO CALHA,CHANFRADA OU PRISMATICA,ESMALTADA,COMPLETA,EQUIPADA COM REATORELETRONICO DE ALTO FATOR DE POTENCIA(AFP&gt;=0,92)E LAMPADA FLUORESCENTE DE 2X40W.FORNECIMENTO E COLOCACAO</v>
          </cell>
          <cell r="C19202" t="str">
            <v>UN</v>
          </cell>
        </row>
        <row r="19203">
          <cell r="A19203" t="str">
            <v>18.027.0320-0</v>
          </cell>
          <cell r="B19203" t="str">
            <v>LUMINARIA DE SOBREPOR,FIXADA EM LAJE OU FORRO,TIPO CALHA,CHANFRADA OU PRISMATICA,ESMALTADA,COMPLETA,EQUIPADA COM REATORELETRONICO DE ALTO FATOR DE POTENCIA(AFP&gt;=0,92)E LAMPADA FLUORESCENTE DE 3X16W.FORNECIMENTO E COLOCACAO</v>
          </cell>
          <cell r="C19203" t="str">
            <v>UN</v>
          </cell>
        </row>
        <row r="19204">
          <cell r="A19204" t="str">
            <v>18.027.0320-A</v>
          </cell>
          <cell r="B19204" t="str">
            <v>LUMINARIA DE SOBREPOR,FIXADA EM LAJE OU FORRO,TIPO CALHA,CHANFRADA OU PRISMATICA,ESMALTADA,COMPLETA,EQUIPADA COM REATORELETRONICO DE ALTO FATOR DE POTENCIA(AFP&gt;=0,92)E LAMPADA FLUORESCENTE DE 3X16W.FORNECIMENTO E COLOCACAO</v>
          </cell>
          <cell r="C19204" t="str">
            <v>UN</v>
          </cell>
        </row>
        <row r="19205">
          <cell r="A19205" t="str">
            <v>18.027.0321-0</v>
          </cell>
          <cell r="B19205" t="str">
            <v>LUMINARIA DE SOBREPOR,FIXADA EM LAJE OU FORRO,TIPO CALHA,CHANFRADA OU PRISMATICA,ESMALTADA,COMPLETA,EQUIPADA COM REATORELETRONICO DE ALTO FATOR DE POTENCIA(AFP&gt;=0,92)E LAMPADA FLUORESCENTE DE 3X18W.FORNECIMENTO E COLOCACAO</v>
          </cell>
          <cell r="C19205" t="str">
            <v>UN</v>
          </cell>
        </row>
        <row r="19206">
          <cell r="A19206" t="str">
            <v>18.027.0321-A</v>
          </cell>
          <cell r="B19206" t="str">
            <v>LUMINARIA DE SOBREPOR,FIXADA EM LAJE OU FORRO,TIPO CALHA,CHANFRADA OU PRISMATICA,ESMALTADA,COMPLETA,EQUIPADA COM REATORELETRONICO DE ALTO FATOR DE POTENCIA(AFP&gt;=0,92)E LAMPADA FLUORESCENTE DE 3X18W.FORNECIMENTO E COLOCACAO</v>
          </cell>
          <cell r="C19206" t="str">
            <v>UN</v>
          </cell>
        </row>
        <row r="19207">
          <cell r="A19207" t="str">
            <v>18.027.0322-0</v>
          </cell>
          <cell r="B19207" t="str">
            <v>LUMINARIA DE SOBREPOR,FIXADA EM LAJE OU FORRO,TIPO CALHA,CHANFRADA OU PRISMATICA,ESMALTADA,COMPLETA,EQUIPADA COM REATORELETRONICO DE ALTO FATOR DE POTENCIA(AFP&gt;=0,92)E LAMPADA FLUORESCENTE DE 3X20W.FORNECIMENTO E COLOCACAO</v>
          </cell>
          <cell r="C19207" t="str">
            <v>UN</v>
          </cell>
        </row>
        <row r="19208">
          <cell r="A19208" t="str">
            <v>18.027.0322-A</v>
          </cell>
          <cell r="B19208" t="str">
            <v>LUMINARIA DE SOBREPOR,FIXADA EM LAJE OU FORRO,TIPO CALHA,CHANFRADA OU PRISMATICA,ESMALTADA,COMPLETA,EQUIPADA COM REATORELETRONICO DE ALTO FATOR DE POTENCIA(AFP&gt;=0,92)E LAMPADA FLUORESCENTE DE 3X20W.FORNECIMENTO E COLOCACAO</v>
          </cell>
          <cell r="C19208" t="str">
            <v>UN</v>
          </cell>
        </row>
        <row r="19209">
          <cell r="A19209" t="str">
            <v>18.027.0323-0</v>
          </cell>
          <cell r="B19209" t="str">
            <v>LUMINARIA DE SOBREPOR,FIXADA EM LAJE OU FORRO,TIPO CALHA,CHANFRADA OU PRISMATICA,ESMALTADA,COMPLETA,EQUIPADA COM REATORELETRONICO DE ALTO FATOR DE POTENCIA(AFP&gt;=0,92)E LAMPADA FLUORESCENTE DE 3X32W.FORNECIMENTO E COLOCACAO</v>
          </cell>
          <cell r="C19209" t="str">
            <v>UN</v>
          </cell>
        </row>
        <row r="19210">
          <cell r="A19210" t="str">
            <v>18.027.0323-A</v>
          </cell>
          <cell r="B19210" t="str">
            <v>LUMINARIA DE SOBREPOR,FIXADA EM LAJE OU FORRO,TIPO CALHA,CHANFRADA OU PRISMATICA,ESMALTADA,COMPLETA,EQUIPADA COM REATORELETRONICO DE ALTO FATOR DE POTENCIA(AFP&gt;=0,92)E LAMPADA FLUORESCENTE DE 3X32W.FORNECIMENTO E COLOCACAO</v>
          </cell>
          <cell r="C19210" t="str">
            <v>UN</v>
          </cell>
        </row>
        <row r="19211">
          <cell r="A19211" t="str">
            <v>18.027.0324-0</v>
          </cell>
          <cell r="B19211" t="str">
            <v>LUMINARIA DE SOBREPOR,FIXADA EM LAJE OU FORRO,TIPO CALHA,CHANFRADA OU PRISMATICA,ESMALTADA,COMPLETA,EQUIPADA COM REATORELETRONICO DE ALTO FATOR DE POTENCIA(AFP&gt;=0,92)E LAMPADA FLUORESCENTE DE 3X36W.FORNECIMENTO E COLOCACAO</v>
          </cell>
          <cell r="C19211" t="str">
            <v>UN</v>
          </cell>
        </row>
        <row r="19212">
          <cell r="A19212" t="str">
            <v>18.027.0324-A</v>
          </cell>
          <cell r="B19212" t="str">
            <v>LUMINARIA DE SOBREPOR,FIXADA EM LAJE OU FORRO,TIPO CALHA,CHANFRADA OU PRISMATICA,ESMALTADA,COMPLETA,EQUIPADA COM REATORELETRONICO DE ALTO FATOR DE POTENCIA(AFP&gt;=0,92)E LAMPADA FLUORESCENTE DE 3X36W.FORNECIMENTO E COLOCACAO</v>
          </cell>
          <cell r="C19212" t="str">
            <v>UN</v>
          </cell>
        </row>
        <row r="19213">
          <cell r="A19213" t="str">
            <v>18.027.0325-0</v>
          </cell>
          <cell r="B19213" t="str">
            <v>LUMINARIA DE SOBREPOR,FIXADA EM LAJE OU FORRO,TIPO CALHA,CHANFRADA OU PRISMATICA,ESMALTADA,COMPLETA,EQUIPADA COM REATORELETRONICO DE ALTO FATOR DE POTENCIA(AFP&gt;=0,92)E LAMPADA FLUORESCENTE DE 3X40W.FORNECIMENTO E COLOCACAO</v>
          </cell>
          <cell r="C19213" t="str">
            <v>UN</v>
          </cell>
        </row>
        <row r="19214">
          <cell r="A19214" t="str">
            <v>18.027.0325-A</v>
          </cell>
          <cell r="B19214" t="str">
            <v>LUMINARIA DE SOBREPOR,FIXADA EM LAJE OU FORRO,TIPO CALHA,CHANFRADA OU PRISMATICA,ESMALTADA,COMPLETA,EQUIPADA COM REATORELETRONICO DE ALTO FATOR DE POTENCIA(AFP&gt;=0,92)E LAMPADA FLUORESCENTE DE 3X40W.FORNECIMENTO E COLOCACAO</v>
          </cell>
          <cell r="C19214" t="str">
            <v>UN</v>
          </cell>
        </row>
        <row r="19215">
          <cell r="A19215" t="str">
            <v>18.027.0330-0</v>
          </cell>
          <cell r="B19215" t="str">
            <v>LUMINARIA DE SOBREPOR,FIXADA EM LAJE OU FORRO,TIPO CALHA,CHANFRADA OU PRISMATICA,ESMALTADA,COMPLETA,EQUIPADA COM REATORELETRONICO DE ALTO FATOR DE POTENCIA(AFP&gt;=0,92)E LAMPADA FLUORESCENTE DE 4X16W.FORNECIMENTO E COLOCACAO</v>
          </cell>
          <cell r="C19215" t="str">
            <v>UN</v>
          </cell>
        </row>
        <row r="19216">
          <cell r="A19216" t="str">
            <v>18.027.0330-A</v>
          </cell>
          <cell r="B19216" t="str">
            <v>LUMINARIA DE SOBREPOR,FIXADA EM LAJE OU FORRO,TIPO CALHA,CHANFRADA OU PRISMATICA,ESMALTADA,COMPLETA,EQUIPADA COM REATORELETRONICO DE ALTO FATOR DE POTENCIA(AFP&gt;=0,92)E LAMPADA FLUORESCENTE DE 4X16W.FORNECIMENTO E COLOCACAO</v>
          </cell>
          <cell r="C19216" t="str">
            <v>UN</v>
          </cell>
        </row>
        <row r="19217">
          <cell r="A19217" t="str">
            <v>18.027.0331-0</v>
          </cell>
          <cell r="B19217" t="str">
            <v>LUMINARIA DE SOBREPOR,FIXADA EM LAJE OU FORRO,TIPO CALHA,CHANFRADA OU PRISMATICA,ESMALTADA,COMPLETA,EQUIPADA COM REATORELETRONICO DE ALTO FATOR DE POTENCIA(AFP&gt;=0,92)E LAMPADA FLUORESCENTE DE 4X18W.FORNECIMENTO E COLOCACAO</v>
          </cell>
          <cell r="C19217" t="str">
            <v>UN</v>
          </cell>
        </row>
        <row r="19218">
          <cell r="A19218" t="str">
            <v>18.027.0331-A</v>
          </cell>
          <cell r="B19218" t="str">
            <v>LUMINARIA DE SOBREPOR,FIXADA EM LAJE OU FORRO,TIPO CALHA,CHANFRADA OU PRISMATICA,ESMALTADA,COMPLETA,EQUIPADA COM REATORELETRONICO DE ALTO FATOR DE POTENCIA(AFP&gt;=0,92)E LAMPADA FLUORESCENTE DE 4X18W.FORNECIMENTO E COLOCACAO</v>
          </cell>
          <cell r="C19218" t="str">
            <v>UN</v>
          </cell>
        </row>
        <row r="19219">
          <cell r="A19219" t="str">
            <v>18.027.0332-0</v>
          </cell>
          <cell r="B19219" t="str">
            <v>LUMINARIA DE SOBREPOR,FIXADA EM LAJE OU FORRO,TIPO CALHA,CHANFRADA OU PRISMATICA,ESMALTADA,COMPLETA,EQUIPADA COM REATORELETRONICO DE ALTO FATOR DE POTENCIA(AFP&gt;=0,92)E LAMPADA FLUORESCENTE DE 4X20W.FORNECIMENTO E COLOCACAO</v>
          </cell>
          <cell r="C19219" t="str">
            <v>UN</v>
          </cell>
        </row>
        <row r="19220">
          <cell r="A19220" t="str">
            <v>18.027.0332-A</v>
          </cell>
          <cell r="B19220" t="str">
            <v>LUMINARIA DE SOBREPOR,FIXADA EM LAJE OU FORRO,TIPO CALHA,CHANFRADA OU PRISMATICA,ESMALTADA,COMPLETA,EQUIPADA COM REATORELETRONICO DE ALTO FATOR DE POTENCIA(AFP&gt;=0,92)E LAMPADA FLUORESCENTE DE 4X20W.FORNECIMENTO E COLOCACAO</v>
          </cell>
          <cell r="C19220" t="str">
            <v>UN</v>
          </cell>
        </row>
        <row r="19221">
          <cell r="A19221" t="str">
            <v>18.027.0333-0</v>
          </cell>
          <cell r="B19221" t="str">
            <v>LUMINARIA DE SOBREPOR,FIXADA EM LAJE OU FORRO,TIPO CALHA,CHANFRADA OU PRISMATICA,ESMALTADA,COMPLETA,EQUIPADA COM REATORELETRONICO DE ALTO FATOR DE POTENCIA(AFP&gt;=0,92)E LAMPADA FLUORESCENTE DE 4X32W.FORNECIMENTO E COLOCACAO</v>
          </cell>
          <cell r="C19221" t="str">
            <v>UN</v>
          </cell>
        </row>
        <row r="19222">
          <cell r="A19222" t="str">
            <v>18.027.0333-A</v>
          </cell>
          <cell r="B19222" t="str">
            <v>LUMINARIA DE SOBREPOR,FIXADA EM LAJE OU FORRO,TIPO CALHA,CHANFRADA OU PRISMATICA,ESMALTADA,COMPLETA,EQUIPADA COM REATORELETRONICO DE ALTO FATOR DE POTENCIA(AFP&gt;=0,92)E LAMPADA FLUORESCENTE DE 4X32W.FORNECIMENTO E COLOCACAO</v>
          </cell>
          <cell r="C19222" t="str">
            <v>UN</v>
          </cell>
        </row>
        <row r="19223">
          <cell r="A19223" t="str">
            <v>18.027.0334-0</v>
          </cell>
          <cell r="B19223" t="str">
            <v>LUMINARIA DE SOBREPOR,FIXADA EM LAJE OU FORRO,TIPO CALHA,CHANFRADA OU PRISMATICA,ESMALTADA,COMPLETA,EQUIPADA COM REATORELETRONICO DE ALTO FATOR DE POTENCIA(AFP&gt;=0,92)E LAMPADA FLUORESCENTE DE 4X36W.FORNECIMENTO E COLOCACAO</v>
          </cell>
          <cell r="C19223" t="str">
            <v>UN</v>
          </cell>
        </row>
        <row r="19224">
          <cell r="A19224" t="str">
            <v>18.027.0334-A</v>
          </cell>
          <cell r="B19224" t="str">
            <v>LUMINARIA DE SOBREPOR,FIXADA EM LAJE OU FORRO,TIPO CALHA,CHANFRADA OU PRISMATICA,ESMALTADA,COMPLETA,EQUIPADA COM REATORELETRONICO DE ALTO FATOR DE POTENCIA(AFP&gt;=0,92)E LAMPADA FLUORESCENTE DE 4X36W.FORNECIMENTO E COLOCACAO</v>
          </cell>
          <cell r="C19224" t="str">
            <v>UN</v>
          </cell>
        </row>
        <row r="19225">
          <cell r="A19225" t="str">
            <v>18.027.0335-0</v>
          </cell>
          <cell r="B19225" t="str">
            <v>LUMINARIA DE SOBREPOR,FIXADA EM LAJE OU FORRO,TIPO CALHA,CHANFRADA OU PRISMATICA,ESMALTADA,COMPLETA,EQUIPADA COM REATORELETRONICO DE ALTO FATOR DE POTENCIA(AFP&gt;=0,92)E LAMPADA FLUORESCENTE DE 4X40W.FORNECIMENTO E COLOCACAO</v>
          </cell>
          <cell r="C19225" t="str">
            <v>UN</v>
          </cell>
        </row>
        <row r="19226">
          <cell r="A19226" t="str">
            <v>18.027.0335-A</v>
          </cell>
          <cell r="B19226" t="str">
            <v>LUMINARIA DE SOBREPOR,FIXADA EM LAJE OU FORRO,TIPO CALHA,CHANFRADA OU PRISMATICA,ESMALTADA,COMPLETA,EQUIPADA COM REATORELETRONICO DE ALTO FATOR DE POTENCIA(AFP&gt;=0,92)E LAMPADA FLUORESCENTE DE 4X40W.FORNECIMENTO E COLOCACAO</v>
          </cell>
          <cell r="C19226" t="str">
            <v>UN</v>
          </cell>
        </row>
        <row r="19227">
          <cell r="A19227" t="str">
            <v>18.027.0350-0</v>
          </cell>
          <cell r="B19227" t="str">
            <v>LUMINARIA DE EMBUTIR,FIXADA EM LAJE OU FORRO,TIPO CALHA,CHANFRADA OU PRISMATICA,ESMALTADA,COMPLETA,EQUIPADA COM REATOR ELETRONICO DE ALTO FATOR DE POTENCIA(AFP&gt;=0,92)E LAMPADA FLUORESCENTE DE 1X16W.FORNECIMENTO E COLOCACAO</v>
          </cell>
          <cell r="C19227" t="str">
            <v>UN</v>
          </cell>
        </row>
        <row r="19228">
          <cell r="A19228" t="str">
            <v>18.027.0350-A</v>
          </cell>
          <cell r="B19228" t="str">
            <v>LUMINARIA DE EMBUTIR,FIXADA EM LAJE OU FORRO,TIPO CALHA,CHANFRADA OU PRISMATICA,ESMALTADA,COMPLETA,EQUIPADA COM REATOR ELETRONICO DE ALTO FATOR DE POTENCIA(AFP&gt;=0,92)E LAMPADA FLUORESCENTE DE 1X16W.FORNECIMENTO E COLOCACAO</v>
          </cell>
          <cell r="C19228" t="str">
            <v>UN</v>
          </cell>
        </row>
        <row r="19229">
          <cell r="A19229" t="str">
            <v>18.027.0351-0</v>
          </cell>
          <cell r="B19229" t="str">
            <v>LUMINARIA DE EMBUTIR,FIXADA EM LAJE OU FORRO,TIPO CALHA,CHANFRADA OU PRISMATICA,ESMALTADA,COMPLETA,EQUIPADA COM REATOR ELETRONICO DE ALTO FATOR DE POTENCIA(AFP&gt;=0,92)E LAMPADA FLUORESCENTE DE 1X18W.FORNECIMENTO E COLOCACAO</v>
          </cell>
          <cell r="C19229" t="str">
            <v>UN</v>
          </cell>
        </row>
        <row r="19230">
          <cell r="A19230" t="str">
            <v>18.027.0351-A</v>
          </cell>
          <cell r="B19230" t="str">
            <v>LUMINARIA DE EMBUTIR,FIXADA EM LAJE OU FORRO,TIPO CALHA,CHANFRADA OU PRISMATICA,ESMALTADA,COMPLETA,EQUIPADA COM REATOR ELETRONICO DE ALTO FATOR DE POTENCIA(AFP&gt;=0,92)E LAMPADA FLUORESCENTE DE 1X18W.FORNECIMENTO E COLOCACAO</v>
          </cell>
          <cell r="C19230" t="str">
            <v>UN</v>
          </cell>
        </row>
        <row r="19231">
          <cell r="A19231" t="str">
            <v>18.027.0352-0</v>
          </cell>
          <cell r="B19231" t="str">
            <v>LUMINARIA DE EMBUTIR,FIXADA EM LAJE OU FORRO,TIPO CALHA,CHANFRADA OU PRISMATICA,ESMALTADA,COMPLETA,EQUIPADA COM REATOR ELETRONICO DE ALTO FATOR DE POTENCIA(AFP&gt;=0,92)E LAMPADA FLUORESCENTE DE 1X20W.FORNECIMENTO E COLOCACAO</v>
          </cell>
          <cell r="C19231" t="str">
            <v>UN</v>
          </cell>
        </row>
        <row r="19232">
          <cell r="A19232" t="str">
            <v>18.027.0352-A</v>
          </cell>
          <cell r="B19232" t="str">
            <v>LUMINARIA DE EMBUTIR,FIXADA EM LAJE OU FORRO,TIPO CALHA,CHANFRADA OU PRISMATICA,ESMALTADA,COMPLETA,EQUIPADA COM REATOR ELETRONICO DE ALTO FATOR DE POTENCIA(AFP&gt;=0,92)E LAMPADA FLUORESCENTE DE 1X20W.FORNECIMENTO E COLOCACAO</v>
          </cell>
          <cell r="C19232" t="str">
            <v>UN</v>
          </cell>
        </row>
        <row r="19233">
          <cell r="A19233" t="str">
            <v>18.027.0353-0</v>
          </cell>
          <cell r="B19233" t="str">
            <v>LUMINARIA DE EMBUTIR,FIXADA EM LAJE EM FORRO,TIPO CALHA,CHANFRADA OU PRISMATICA,ESMALTADA,COMPLETA,EQUIPADA COM REATOR ELETRONICO DE ALTO FATOR DE POTENCIA(AFP&gt;=0,92)E LAMPADA FLUORESCENTE DE 1X32W.FORNECIMENTO E COLOCACAO</v>
          </cell>
          <cell r="C19233" t="str">
            <v>UN</v>
          </cell>
        </row>
        <row r="19234">
          <cell r="A19234" t="str">
            <v>18.027.0353-A</v>
          </cell>
          <cell r="B19234" t="str">
            <v>LUMINARIA DE EMBUTIR,FIXADA EM LAJE EM FORRO,TIPO CALHA,CHANFRADA OU PRISMATICA,ESMALTADA,COMPLETA,EQUIPADA COM REATOR ELETRONICO DE ALTO FATOR DE POTENCIA(AFP&gt;=0,92)E LAMPADA FLUORESCENTE DE 1X32W.FORNECIMENTO E COLOCACAO</v>
          </cell>
          <cell r="C19234" t="str">
            <v>UN</v>
          </cell>
        </row>
        <row r="19235">
          <cell r="A19235" t="str">
            <v>18.027.0354-0</v>
          </cell>
          <cell r="B19235" t="str">
            <v>LUMINARIA DE EMBUTIR,FIXADA EM LAJE OU FORRO,TIPO CALHA,CHANFRADA OU PRISMATICA,ESMALTADA,COMPLETA,EQUIPADA COM REATOR ELETRONICO DE ALTO FATOR DE POTENCIA(AFP&gt;=0,92)E LAMPADA FLUORESCENTE DE 1X36W.FORNECIMENTO E COLOCACAO</v>
          </cell>
          <cell r="C19235" t="str">
            <v>UN</v>
          </cell>
        </row>
        <row r="19236">
          <cell r="A19236" t="str">
            <v>18.027.0354-A</v>
          </cell>
          <cell r="B19236" t="str">
            <v>LUMINARIA DE EMBUTIR,FIXADA EM LAJE OU FORRO,TIPO CALHA,CHANFRADA OU PRISMATICA,ESMALTADA,COMPLETA,EQUIPADA COM REATOR ELETRONICO DE ALTO FATOR DE POTENCIA(AFP&gt;=0,92)E LAMPADA FLUORESCENTE DE 1X36W.FORNECIMENTO E COLOCACAO</v>
          </cell>
          <cell r="C19236" t="str">
            <v>UN</v>
          </cell>
        </row>
        <row r="19237">
          <cell r="A19237" t="str">
            <v>18.027.0355-0</v>
          </cell>
          <cell r="B19237" t="str">
            <v>LUMINARIA DE EMBUTIR,FIXADA EM LAJE OU FORRO,TIPO CALHA,CHANFRADA OU PRISMATICA,ESMALTADA,COMPLETA,EQUIPADA COM REATOR ELETRONICO DE ALTO FATOR DE POTENCIA(AFP&gt;=0,92)E LAMPADA FLUORESCENTE DE 1X40W.FORNECIMENTO E COLOCACAO</v>
          </cell>
          <cell r="C19237" t="str">
            <v>UN</v>
          </cell>
        </row>
        <row r="19238">
          <cell r="A19238" t="str">
            <v>18.027.0355-A</v>
          </cell>
          <cell r="B19238" t="str">
            <v>LUMINARIA DE EMBUTIR,FIXADA EM LAJE OU FORRO,TIPO CALHA,CHANFRADA OU PRISMATICA,ESMALTADA,COMPLETA,EQUIPADA COM REATOR ELETRONICO DE ALTO FATOR DE POTENCIA(AFP&gt;=0,92)E LAMPADA FLUORESCENTE DE 1X40W.FORNECIMENTO E COLOCACAO</v>
          </cell>
          <cell r="C19238" t="str">
            <v>UN</v>
          </cell>
        </row>
        <row r="19239">
          <cell r="A19239" t="str">
            <v>18.027.0360-0</v>
          </cell>
          <cell r="B19239" t="str">
            <v>LUMINARIA DE EMBUTIR,FIXADA EM LAJE OU FORRO,TIPO CALHA,CHANFRADA OU PRISMATICA,ESMALTADA,COMPLETA,EQUIPADA COM REATOR ELETRONICO DE ALTO FATOR DE POTENCIA(AFP&gt;=0,92)E LAMPADA FLUORESCENTE DE 2X16W.FORNECIMENTO E COLOCACAO</v>
          </cell>
          <cell r="C19239" t="str">
            <v>UN</v>
          </cell>
        </row>
        <row r="19240">
          <cell r="A19240" t="str">
            <v>18.027.0360-A</v>
          </cell>
          <cell r="B19240" t="str">
            <v>LUMINARIA DE EMBUTIR,FIXADA EM LAJE OU FORRO,TIPO CALHA,CHANFRADA OU PRISMATICA,ESMALTADA,COMPLETA,EQUIPADA COM REATOR ELETRONICO DE ALTO FATOR DE POTENCIA(AFP&gt;=0,92)E LAMPADA FLUORESCENTE DE 2X16W.FORNECIMENTO E COLOCACAO</v>
          </cell>
          <cell r="C19240" t="str">
            <v>UN</v>
          </cell>
        </row>
        <row r="19241">
          <cell r="A19241" t="str">
            <v>18.027.0361-0</v>
          </cell>
          <cell r="B19241" t="str">
            <v>LUMINARIA DE EMBUTIR,FIXADA EM LAJE OU FORRO,TIPO CALHA,CHANFRADA OU PRISMATICA,ESMALTADA,COMPLETA,EQUIPADA COM REATOR ELETRONICO DE ALTO FATOR DE POTENCIA(AFP&gt;=0,92)E LAMPADA FLUORESCENTE DE 2X18W.FORNECIMENTO E COLOCACAO</v>
          </cell>
          <cell r="C19241" t="str">
            <v>UN</v>
          </cell>
        </row>
        <row r="19242">
          <cell r="A19242" t="str">
            <v>18.027.0361-A</v>
          </cell>
          <cell r="B19242" t="str">
            <v>LUMINARIA DE EMBUTIR,FIXADA EM LAJE OU FORRO,TIPO CALHA,CHANFRADA OU PRISMATICA,ESMALTADA,COMPLETA,EQUIPADA COM REATOR ELETRONICO DE ALTO FATOR DE POTENCIA(AFP&gt;=0,92)E LAMPADA FLUORESCENTE DE 2X18W.FORNECIMENTO E COLOCACAO</v>
          </cell>
          <cell r="C19242" t="str">
            <v>UN</v>
          </cell>
        </row>
        <row r="19243">
          <cell r="A19243" t="str">
            <v>18.027.0362-0</v>
          </cell>
          <cell r="B19243" t="str">
            <v>LUMINARIA DE EMBUTIR,FIXADA EM LAJE OU FORRO,TIPO CALHA,CHANFRADA OU PRISMATICA,ESMALTADA,COMPLETA,EQUIPADA COM REATOR ELETRONICO DE ALTO FATOR DE POTENCIA(AFP&gt;=0,92)E LAMPADA FLUORESCENTE DE 2X20W.FORNECIMENTO E COLOCACAO</v>
          </cell>
          <cell r="C19243" t="str">
            <v>UN</v>
          </cell>
        </row>
        <row r="19244">
          <cell r="A19244" t="str">
            <v>18.027.0362-A</v>
          </cell>
          <cell r="B19244" t="str">
            <v>LUMINARIA DE EMBUTIR,FIXADA EM LAJE OU FORRO,TIPO CALHA,CHANFRADA OU PRISMATICA,ESMALTADA,COMPLETA,EQUIPADA COM REATOR ELETRONICO DE ALTO FATOR DE POTENCIA(AFP&gt;=0,92)E LAMPADA FLUORESCENTE DE 2X20W.FORNECIMENTO E COLOCACAO</v>
          </cell>
          <cell r="C19244" t="str">
            <v>UN</v>
          </cell>
        </row>
        <row r="19245">
          <cell r="A19245" t="str">
            <v>18.027.0363-0</v>
          </cell>
          <cell r="B19245" t="str">
            <v>LUMINARIA DE EMBUTIR,FIXADA EM LAJE OU FORRO,TIPO CALHA,CHANFRADA OU PRISMATICA,ESMALTADA,COMPLETA,EQUIPADA COM REATOR ELETRONICO DE ALTO FATOR DE POTENCIA(AFP&gt;=0,92)E LAMPADA FLUORESCENTE DE 2X32W.FORNECIMENTO E COLOCACAO</v>
          </cell>
          <cell r="C19245" t="str">
            <v>UN</v>
          </cell>
        </row>
        <row r="19246">
          <cell r="A19246" t="str">
            <v>18.027.0363-A</v>
          </cell>
          <cell r="B19246" t="str">
            <v>LUMINARIA DE EMBUTIR,FIXADA EM LAJE OU FORRO,TIPO CALHA,CHANFRADA OU PRISMATICA,ESMALTADA,COMPLETA,EQUIPADA COM REATOR ELETRONICO DE ALTO FATOR DE POTENCIA(AFP&gt;=0,92)E LAMPADA FLUORESCENTE DE 2X32W.FORNECIMENTO E COLOCACAO</v>
          </cell>
          <cell r="C19246" t="str">
            <v>UN</v>
          </cell>
        </row>
        <row r="19247">
          <cell r="A19247" t="str">
            <v>18.027.0364-0</v>
          </cell>
          <cell r="B19247" t="str">
            <v>LUMINARIA DE EMBUTIR,FIXADA EM LAJE OU FORRO,TIPO CALHA,CHANFRADA OU PRISMATICA,ESMALTADA,COMPLETA,EQUIPADA COM REATOR ELETRONICO DE ALTO FATOR DE POTENCIA(AFP&gt;=0,92)E LAMPADA FLUORESCENTE DE 2X36W.FORNECIMENTO E COLOCACAO</v>
          </cell>
          <cell r="C19247" t="str">
            <v>UN</v>
          </cell>
        </row>
        <row r="19248">
          <cell r="A19248" t="str">
            <v>18.027.0364-A</v>
          </cell>
          <cell r="B19248" t="str">
            <v>LUMINARIA DE EMBUTIR,FIXADA EM LAJE OU FORRO,TIPO CALHA,CHANFRADA OU PRISMATICA,ESMALTADA,COMPLETA,EQUIPADA COM REATOR ELETRONICO DE ALTO FATOR DE POTENCIA(AFP&gt;=0,92)E LAMPADA FLUORESCENTE DE 2X36W.FORNECIMENTO E COLOCACAO</v>
          </cell>
          <cell r="C19248" t="str">
            <v>UN</v>
          </cell>
        </row>
        <row r="19249">
          <cell r="A19249" t="str">
            <v>18.027.0365-0</v>
          </cell>
          <cell r="B19249" t="str">
            <v>LUMINARIA DE EMBUTIR,FIXADA EM LAJE OU FORRO,TIPO CALHA,CHANFRADA OU PRISMATICA,ESMALTADA,COMPLETA,EQUIPADA COM REATOR ELETRONICO DE ALTO FATOR DE POTENCIA(AFP&gt;=0,92)E LAMPADA FLUORESCENTE DE 2X40W.FORNECIMENTO E COLOCACAO</v>
          </cell>
          <cell r="C19249" t="str">
            <v>UN</v>
          </cell>
        </row>
        <row r="19250">
          <cell r="A19250" t="str">
            <v>18.027.0365-A</v>
          </cell>
          <cell r="B19250" t="str">
            <v>LUMINARIA DE EMBUTIR,FIXADA EM LAJE OU FORRO,TIPO CALHA,CHANFRADA OU PRISMATICA,ESMALTADA,COMPLETA,EQUIPADA COM REATOR ELETRONICO DE ALTO FATOR DE POTENCIA(AFP&gt;=0,92)E LAMPADA FLUORESCENTE DE 2X40W.FORNECIMENTO E COLOCACAO</v>
          </cell>
          <cell r="C19250" t="str">
            <v>UN</v>
          </cell>
        </row>
        <row r="19251">
          <cell r="A19251" t="str">
            <v>18.027.0370-0</v>
          </cell>
          <cell r="B19251" t="str">
            <v>LUMINARIA DE EMBUTIR,FIXADA EM LAJE OU FORRO,TIPO CALHA,CHANFRADA OU PRISMATICA,ESMALTADA,COMPLETA,EQUIPADA COM REATOR ELETRONICO DE ALTO FATOR DE POTENCIA(AFP&gt;=0,92)E LAMPADA FLUORESCENTE DE 3X16W.FORNECIMENTO E COLOCACAO</v>
          </cell>
          <cell r="C19251" t="str">
            <v>UN</v>
          </cell>
        </row>
        <row r="19252">
          <cell r="A19252" t="str">
            <v>18.027.0370-A</v>
          </cell>
          <cell r="B19252" t="str">
            <v>LUMINARIA DE EMBUTIR,FIXADA EM LAJE OU FORRO,TIPO CALHA,CHANFRADA OU PRISMATICA,ESMALTADA,COMPLETA,EQUIPADA COM REATOR ELETRONICO DE ALTO FATOR DE POTENCIA(AFP&gt;=0,92)E LAMPADA FLUORESCENTE DE 3X16W.FORNECIMENTO E COLOCACAO</v>
          </cell>
          <cell r="C19252" t="str">
            <v>UN</v>
          </cell>
        </row>
        <row r="19253">
          <cell r="A19253" t="str">
            <v>18.027.0371-0</v>
          </cell>
          <cell r="B19253" t="str">
            <v>LUMINARIA DE EMBUTIR,FIXADA EM LAJE OU FORRO,TIPO CALHA,CHANFRADA OU PRISMATICA,ESMALTADA,COMPLETA,EQUIPADA COM REATOR ELETRONICO DE ALTO FATOR DE POTENCIA(AFP&gt;=0,92)E LAMPADA FLUORESCENTE DE 3X18W.FORNECIMENTO E COLOCACAO</v>
          </cell>
          <cell r="C19253" t="str">
            <v>UN</v>
          </cell>
        </row>
        <row r="19254">
          <cell r="A19254" t="str">
            <v>18.027.0371-A</v>
          </cell>
          <cell r="B19254" t="str">
            <v>LUMINARIA DE EMBUTIR,FIXADA EM LAJE OU FORRO,TIPO CALHA,CHANFRADA OU PRISMATICA,ESMALTADA,COMPLETA,EQUIPADA COM REATOR ELETRONICO DE ALTO FATOR DE POTENCIA(AFP&gt;=0,92)E LAMPADA FLUORESCENTE DE 3X18W.FORNECIMENTO E COLOCACAO</v>
          </cell>
          <cell r="C19254" t="str">
            <v>UN</v>
          </cell>
        </row>
        <row r="19255">
          <cell r="A19255" t="str">
            <v>18.027.0372-0</v>
          </cell>
          <cell r="B19255" t="str">
            <v>LUMINARIA DE EMBUTIR,FIXADA EM LAJE OU FORRO,TIPO CALHA,CHANFRADA OU PRISMATICA,ESMALTADA,COMPLETA,EQUIPADA COM REATOR ELETRONICO DE ALTO FATOR DE POTENCIA(AFP&gt;=0,92)E LAMPADA FLUORESCENTE DE 3X20W.FORNECIMENTO E COLOCACAO</v>
          </cell>
          <cell r="C19255" t="str">
            <v>UN</v>
          </cell>
        </row>
        <row r="19256">
          <cell r="A19256" t="str">
            <v>18.027.0372-A</v>
          </cell>
          <cell r="B19256" t="str">
            <v>LUMINARIA DE EMBUTIR,FIXADA EM LAJE OU FORRO,TIPO CALHA,CHANFRADA OU PRISMATICA,ESMALTADA,COMPLETA,EQUIPADA COM REATOR ELETRONICO DE ALTO FATOR DE POTENCIA(AFP&gt;=0,92)E LAMPADA FLUORESCENTE DE 3X20W.FORNECIMENTO E COLOCACAO</v>
          </cell>
          <cell r="C19256" t="str">
            <v>UN</v>
          </cell>
        </row>
        <row r="19257">
          <cell r="A19257" t="str">
            <v>18.027.0373-0</v>
          </cell>
          <cell r="B19257" t="str">
            <v>LUMINARIA DE EMBUTIR,FIXADA EM LAJE OU FORRO,TIPO CALHA,CHANFRADA OU PRISMATICA,ESMALTADA,COMPLETA,EQUIPADA COM REATOR ELETRONICO DE ALTO FATOR DE POTENCIA(AFP&gt;=0,92)E LAMPADA FLUORESCENTE DE 3X32W.FORNECIMENTO E COLOCACAO</v>
          </cell>
          <cell r="C19257" t="str">
            <v>UN</v>
          </cell>
        </row>
        <row r="19258">
          <cell r="A19258" t="str">
            <v>18.027.0373-A</v>
          </cell>
          <cell r="B19258" t="str">
            <v>LUMINARIA DE EMBUTIR,FIXADA EM LAJE OU FORRO,TIPO CALHA,CHANFRADA OU PRISMATICA,ESMALTADA,COMPLETA,EQUIPADA COM REATOR ELETRONICO DE ALTO FATOR DE POTENCIA(AFP&gt;=0,92)E LAMPADA FLUORESCENTE DE 3X32W.FORNECIMENTO E COLOCACAO</v>
          </cell>
          <cell r="C19258" t="str">
            <v>UN</v>
          </cell>
        </row>
        <row r="19259">
          <cell r="A19259" t="str">
            <v>18.027.0374-0</v>
          </cell>
          <cell r="B19259" t="str">
            <v>LUMINARIA DE EMBUTIR,FIXADA EM LAJE OU FORRO,TIPO CALHA,CHANFRADA OU PRISMATICA,ESMALTADA,COMPLETA,EQUIPADA COM REATOR ELETRONICO DE ALTO FATOR DE POTENCIA(AFP&gt;=0,92)E LAMPADA FLUORESCENTE DE 3X36W.FORNECIMENTO E COLOCACAO</v>
          </cell>
          <cell r="C19259" t="str">
            <v>UN</v>
          </cell>
        </row>
        <row r="19260">
          <cell r="A19260" t="str">
            <v>18.027.0374-A</v>
          </cell>
          <cell r="B19260" t="str">
            <v>LUMINARIA DE EMBUTIR,FIXADA EM LAJE OU FORRO,TIPO CALHA,CHANFRADA OU PRISMATICA,ESMALTADA,COMPLETA,EQUIPADA COM REATOR ELETRONICO DE ALTO FATOR DE POTENCIA(AFP&gt;=0,92)E LAMPADA FLUORESCENTE DE 3X36W.FORNECIMENTO E COLOCACAO</v>
          </cell>
          <cell r="C19260" t="str">
            <v>UN</v>
          </cell>
        </row>
        <row r="19261">
          <cell r="A19261" t="str">
            <v>18.027.0375-0</v>
          </cell>
          <cell r="B19261" t="str">
            <v>LUMINARIA DE EMBUTIR,FIXADA EM LAJE OU FORRO,TIPO CALHA,CHANFRADA OU PRISMATICA,ESMALTADA,COMPLETA,EQUIPADA COM REATOR ELETRONICO DE ALTO FATOR DE POTENCIA(AFP&gt;=0,92)E LAMPADA FLUORESCENTE DE 3X40W.FORNECIMENTO E COLOCACAO</v>
          </cell>
          <cell r="C19261" t="str">
            <v>UN</v>
          </cell>
        </row>
        <row r="19262">
          <cell r="A19262" t="str">
            <v>18.027.0375-A</v>
          </cell>
          <cell r="B19262" t="str">
            <v>LUMINARIA DE EMBUTIR,FIXADA EM LAJE OU FORRO,TIPO CALHA,CHANFRADA OU PRISMATICA,ESMALTADA,COMPLETA,EQUIPADA COM REATOR ELETRONICO DE ALTO FATOR DE POTENCIA(AFP&gt;=0,92)E LAMPADA FLUORESCENTE DE 3X40W.FORNECIMENTO E COLOCACAO</v>
          </cell>
          <cell r="C19262" t="str">
            <v>UN</v>
          </cell>
        </row>
        <row r="19263">
          <cell r="A19263" t="str">
            <v>18.027.0380-0</v>
          </cell>
          <cell r="B19263" t="str">
            <v>LUMINARIA DE EMBUTIR,FIXADA EM LAJE OU FORRO,TIPO CALHA,CHANFRADA OU PRISMATICA,ESMALTADA,COMPLETA,EQUIPADA COM REATOR ELETRONICO DE ALTO FATOR DE POTENCIA(AFP&gt;=0,92)E LAMPADA FLUORESCENTE DE 4X16W.FORNECIMENTO E COLOCACAO</v>
          </cell>
          <cell r="C19263" t="str">
            <v>UN</v>
          </cell>
        </row>
        <row r="19264">
          <cell r="A19264" t="str">
            <v>18.027.0380-A</v>
          </cell>
          <cell r="B19264" t="str">
            <v>LUMINARIA DE EMBUTIR,FIXADA EM LAJE OU FORRO,TIPO CALHA,CHANFRADA OU PRISMATICA,ESMALTADA,COMPLETA,EQUIPADA COM REATOR ELETRONICO DE ALTO FATOR DE POTENCIA(AFP&gt;=0,92)E LAMPADA FLUORESCENTE DE 4X16W.FORNECIMENTO E COLOCACAO</v>
          </cell>
          <cell r="C19264" t="str">
            <v>UN</v>
          </cell>
        </row>
        <row r="19265">
          <cell r="A19265" t="str">
            <v>18.027.0381-0</v>
          </cell>
          <cell r="B19265" t="str">
            <v>LUMINARIA DE EMBUTIR,FIXADA EM LAJE OU FORRO,TIPO CALHA,CHANFRADA OU PRISMATICA,ESMALTADA,COMPLETA,EQUIPADA COM REATOR ELETRONICO DE ALTO FATOR DE POTENCIA(AFP&gt;=0,92)E LAMPADA FLUORESCENTE DE 4X18W.FORNECIMENTO E COLOCACAO</v>
          </cell>
          <cell r="C19265" t="str">
            <v>UN</v>
          </cell>
        </row>
        <row r="19266">
          <cell r="A19266" t="str">
            <v>18.027.0381-A</v>
          </cell>
          <cell r="B19266" t="str">
            <v>LUMINARIA DE EMBUTIR,FIXADA EM LAJE OU FORRO,TIPO CALHA,CHANFRADA OU PRISMATICA,ESMALTADA,COMPLETA,EQUIPADA COM REATOR ELETRONICO DE ALTO FATOR DE POTENCIA(AFP&gt;=0,92)E LAMPADA FLUORESCENTE DE 4X18W.FORNECIMENTO E COLOCACAO</v>
          </cell>
          <cell r="C19266" t="str">
            <v>UN</v>
          </cell>
        </row>
        <row r="19267">
          <cell r="A19267" t="str">
            <v>18.027.0382-0</v>
          </cell>
          <cell r="B19267" t="str">
            <v>LUMINARIA DE EMBUTIR,FIXADA EM LAJE OU FORRO,TIPO CALHA,CHANFRADA OU PRISMATICA,ESMALTADA,COMPLETA,EQUIPADA COM REATOR ELETRONICO DE ALTO FATOR DE POTENCIA(AFP&gt;=0,92)E LAMPADA FLUORESCENTE DE 4X20W.FORNECIMENTO E COLOCACAO</v>
          </cell>
          <cell r="C19267" t="str">
            <v>UN</v>
          </cell>
        </row>
        <row r="19268">
          <cell r="A19268" t="str">
            <v>18.027.0382-A</v>
          </cell>
          <cell r="B19268" t="str">
            <v>LUMINARIA DE EMBUTIR,FIXADA EM LAJE OU FORRO,TIPO CALHA,CHANFRADA OU PRISMATICA,ESMALTADA,COMPLETA,EQUIPADA COM REATOR ELETRONICO DE ALTO FATOR DE POTENCIA(AFP&gt;=0,92)E LAMPADA FLUORESCENTE DE 4X20W.FORNECIMENTO E COLOCACAO</v>
          </cell>
          <cell r="C19268" t="str">
            <v>UN</v>
          </cell>
        </row>
        <row r="19269">
          <cell r="A19269" t="str">
            <v>18.027.0383-0</v>
          </cell>
          <cell r="B19269" t="str">
            <v>LUMINARIA DE EMBUTIR,FIXADA EM LAJE OU FORRO,TIPO CALHA,CHANFRADA OU PRISMATICA,ESMALTADA,COMPLETA,EQUIPADA COM REATOR ELETRONICO DE ALTO FATOR DE POTENCIA(AFP&gt;=0,92)E LAMPADA FLUORESCENTE DE 4X32W.FORNECIMENTO E COLOCACAO</v>
          </cell>
          <cell r="C19269" t="str">
            <v>UN</v>
          </cell>
        </row>
        <row r="19270">
          <cell r="A19270" t="str">
            <v>18.027.0383-A</v>
          </cell>
          <cell r="B19270" t="str">
            <v>LUMINARIA DE EMBUTIR,FIXADA EM LAJE OU FORRO,TIPO CALHA,CHANFRADA OU PRISMATICA,ESMALTADA,COMPLETA,EQUIPADA COM REATOR ELETRONICO DE ALTO FATOR DE POTENCIA(AFP&gt;=0,92)E LAMPADA FLUORESCENTE DE 4X32W.FORNECIMENTO E COLOCACAO</v>
          </cell>
          <cell r="C19270" t="str">
            <v>UN</v>
          </cell>
        </row>
        <row r="19271">
          <cell r="A19271" t="str">
            <v>18.027.0384-0</v>
          </cell>
          <cell r="B19271" t="str">
            <v>LUMINARIA DE EMBUTIR,FIXADA EM LAJE OU FORRO,TIPO CALHA,CHANFRADA OU PRISMATICA,ESMALTADA,COMPLETA,EQUIPADA COM REATOR ELETRONICO DE ALTO FATOR DE POTENCIA(AFP&gt;=0,92)E LAMPADA FLUORESCENTE DE 4X36W.FORNECIMENTO E COLOCACAO</v>
          </cell>
          <cell r="C19271" t="str">
            <v>UN</v>
          </cell>
        </row>
        <row r="19272">
          <cell r="A19272" t="str">
            <v>18.027.0384-A</v>
          </cell>
          <cell r="B19272" t="str">
            <v>LUMINARIA DE EMBUTIR,FIXADA EM LAJE OU FORRO,TIPO CALHA,CHANFRADA OU PRISMATICA,ESMALTADA,COMPLETA,EQUIPADA COM REATOR ELETRONICO DE ALTO FATOR DE POTENCIA(AFP&gt;=0,92)E LAMPADA FLUORESCENTE DE 4X36W.FORNECIMENTO E COLOCACAO</v>
          </cell>
          <cell r="C19272" t="str">
            <v>UN</v>
          </cell>
        </row>
        <row r="19273">
          <cell r="A19273" t="str">
            <v>18.027.0385-0</v>
          </cell>
          <cell r="B19273" t="str">
            <v>LUMINARIA DE EMBUTIR,FIXADA EM LAJE OU FORRO,TIPO CALHA,CHANFRADA OU PRISMATICA,ESMALTADA,COMPLETA,EQUIPADA COM REATOR ELETRONICO DE ALTO FATOR DE POTENCIA(AFP&gt;=0,92)E LAMPADA FLUORESCENTE DE 4X40W.FORNECIMENTO E COLOCACAO</v>
          </cell>
          <cell r="C19273" t="str">
            <v>UN</v>
          </cell>
        </row>
        <row r="19274">
          <cell r="A19274" t="str">
            <v>18.027.0385-A</v>
          </cell>
          <cell r="B19274" t="str">
            <v>LUMINARIA DE EMBUTIR,FIXADA EM LAJE OU FORRO,TIPO CALHA,CHANFRADA OU PRISMATICA,ESMALTADA,COMPLETA,EQUIPADA COM REATOR ELETRONICO DE ALTO FATOR DE POTENCIA(AFP&gt;=0,92)E LAMPADA FLUORESCENTE DE 4X40W.FORNECIMENTO E COLOCACAO</v>
          </cell>
          <cell r="C19274" t="str">
            <v>UN</v>
          </cell>
        </row>
        <row r="19275">
          <cell r="A19275" t="str">
            <v>18.027.0400-0</v>
          </cell>
          <cell r="B19275" t="str">
            <v>LUMINARIA FLUORESCENTE TUBULAR DE SOBREPOR,2X16W,CORPO EM CHAPA DE ACO TRATADA E PINTURA ELETROSTATICA BRANCA,REFLETOR EM ALUMINIO DE ALTO BRILHO,COM REATOR DE ALTO FATOR DE POTENCIA(AFP&gt;=0,92)E ALTA PERFORMANCE(THD&lt;30%),BIVOLT.FORNECIMENTOE COLOCACAO</v>
          </cell>
          <cell r="C19275" t="str">
            <v>UN</v>
          </cell>
        </row>
        <row r="19276">
          <cell r="A19276" t="str">
            <v>18.027.0400-A</v>
          </cell>
          <cell r="B19276" t="str">
            <v>LUMINARIA FLUORESCENTE TUBULAR DE SOBREPOR,2X16W,CORPO EM CHAPA DE ACO TRATADA E PINTURA ELETROSTATICA BRANCA,REFLETOR EM ALUMINIO DE ALTO BRILHO,COM REATOR DE ALTO FATOR DE POTENCIA(AFP&gt;=0,92)E ALTA PERFORMANCE(THD&lt;30%),BIVOLT.FORNECIMENTOE COLOCACAO</v>
          </cell>
          <cell r="C19276" t="str">
            <v>UN</v>
          </cell>
        </row>
        <row r="19277">
          <cell r="A19277" t="str">
            <v>18.027.0402-0</v>
          </cell>
          <cell r="B19277" t="str">
            <v>LUMINARIA FLUORESCENTE TUBULAR DE SOBREPOR,2X32W,CORPO EM CHAPA DE ACO TRATADA E PINTURA ELETROSTATICA BRANCA,REFLETOR EM ALUMINIO DE ALTO BRILHO,COM REATOR DE ALTO FATOR DE POTENCIA(AFP&gt;=0,92)E ALTA PERFORMANCE(THD&lt;30%),BIVOLT.FORNECIMENTOE COLOCACAO</v>
          </cell>
          <cell r="C19277" t="str">
            <v>UN</v>
          </cell>
        </row>
        <row r="19278">
          <cell r="A19278" t="str">
            <v>18.027.0402-A</v>
          </cell>
          <cell r="B19278" t="str">
            <v>LUMINARIA FLUORESCENTE TUBULAR DE SOBREPOR,2X32W,CORPO EM CHAPA DE ACO TRATADA E PINTURA ELETROSTATICA BRANCA,REFLETOR EM ALUMINIO DE ALTO BRILHO,COM REATOR DE ALTO FATOR DE POTENCIA(AFP&gt;=0,92)E ALTA PERFORMANCE(THD&lt;30%),BIVOLT.FORNECIMENTOE COLOCACAO</v>
          </cell>
          <cell r="C19278" t="str">
            <v>UN</v>
          </cell>
        </row>
        <row r="19279">
          <cell r="A19279" t="str">
            <v>18.027.0404-0</v>
          </cell>
          <cell r="B19279" t="str">
            <v>LUMINARIA FLUORESCENTE TUBULAR DE SOBREPOR,2X16W,COM ALETAS,CORPO EM CHAPA DE ACO TRATADA E PINTURA ELETROSTATICA BRANCA,REFLETOR EM ALUMINIO DE ALTO BRILHO,COM REATOR DE ALTO FATOR DE POTENCIA (AFP&gt;=0,92) E ALTA PERFORMANCE (THD&lt;30%),BIVOLT.FORNECIMENTO E COLOCACAO</v>
          </cell>
          <cell r="C19279" t="str">
            <v>UN</v>
          </cell>
        </row>
        <row r="19280">
          <cell r="A19280" t="str">
            <v>18.027.0404-A</v>
          </cell>
          <cell r="B19280" t="str">
            <v>LUMINARIA FLUORESCENTE TUBULAR DE SOBREPOR,2X16W,COM ALETAS,CORPO EM CHAPA DE ACO TRATADA E PINTURA ELETROSTATICA BRANCA,REFLETOR EM ALUMINIO DE ALTO BRILHO,COM REATOR DE ALTO FATOR DE POTENCIA (AFP&gt;=0,92) E ALTA PERFORMANCE (THD&lt;30%),BIVOLT.FORNECIMENTO E COLOCACAO</v>
          </cell>
          <cell r="C19280" t="str">
            <v>UN</v>
          </cell>
        </row>
        <row r="19281">
          <cell r="A19281" t="str">
            <v>18.027.0406-0</v>
          </cell>
          <cell r="B19281"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19281" t="str">
            <v>UN</v>
          </cell>
        </row>
        <row r="19282">
          <cell r="A19282" t="str">
            <v>18.027.0406-A</v>
          </cell>
          <cell r="B19282"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19282" t="str">
            <v>UN</v>
          </cell>
        </row>
        <row r="19283">
          <cell r="A19283" t="str">
            <v>18.027.0408-0</v>
          </cell>
          <cell r="B19283" t="str">
            <v>LUMINARIA FLUORESCENTE TUBULAR DE SOBREPOR,2X32W,COM ALETAS,CORPO EM CHAPA DE ACO TRATADA E PINTURA ELETROSTATICA BRANCA,REFLETOR EM ALUMINIO DE ALTO BRILHO,COM REATOR DE ALTO FATOR DE POTENCIA(AFP&gt;=0,92)E ALTA PERFORMANCE(THD&lt;30%),BIVOLT.FORNECIMENTO E COLOCACAO</v>
          </cell>
          <cell r="C19283" t="str">
            <v>UN</v>
          </cell>
        </row>
        <row r="19284">
          <cell r="A19284" t="str">
            <v>18.027.0408-A</v>
          </cell>
          <cell r="B19284" t="str">
            <v>LUMINARIA FLUORESCENTE TUBULAR DE SOBREPOR,2X32W,COM ALETAS,CORPO EM CHAPA DE ACO TRATADA E PINTURA ELETROSTATICA BRANCA,REFLETOR EM ALUMINIO DE ALTO BRILHO,COM REATOR DE ALTO FATOR DE POTENCIA(AFP&gt;=0,92)E ALTA PERFORMANCE(THD&lt;30%),BIVOLT.FORNECIMENTO E COLOCACAO</v>
          </cell>
          <cell r="C19284" t="str">
            <v>UN</v>
          </cell>
        </row>
        <row r="19285">
          <cell r="A19285" t="str">
            <v>18.027.0410-0</v>
          </cell>
          <cell r="B19285"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19285" t="str">
            <v>UN</v>
          </cell>
        </row>
        <row r="19286">
          <cell r="A19286" t="str">
            <v>18.027.0410-A</v>
          </cell>
          <cell r="B19286"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19286" t="str">
            <v>UN</v>
          </cell>
        </row>
        <row r="19287">
          <cell r="A19287" t="str">
            <v>18.027.0415-0</v>
          </cell>
          <cell r="B19287" t="str">
            <v>LUMINARIA FLUORESCENTE TUBULAR DE EMBUTIR,2X16W,CORPO EM CHAPA DE ACO TRATADA E PINTURA ELETROSTATICA BRANCA,REFLETOR EMALUMINIO DE ALTO BRILHO,COM REATOR DE ALTO FATOR DE POTENCIA(AFP&gt;=0,92)E ALTA PERFORMANCE(THD&lt;30%),BIVOLT.FORNECIMENTOE COLOCACAO</v>
          </cell>
          <cell r="C19287" t="str">
            <v>UN</v>
          </cell>
        </row>
        <row r="19288">
          <cell r="A19288" t="str">
            <v>18.027.0415-A</v>
          </cell>
          <cell r="B19288" t="str">
            <v>LUMINARIA FLUORESCENTE TUBULAR DE EMBUTIR,2X16W,CORPO EM CHAPA DE ACO TRATADA E PINTURA ELETROSTATICA BRANCA,REFLETOR EMALUMINIO DE ALTO BRILHO,COM REATOR DE ALTO FATOR DE POTENCIA(AFP&gt;=0,92)E ALTA PERFORMANCE(THD&lt;30%),BIVOLT.FORNECIMENTOE COLOCACAO</v>
          </cell>
          <cell r="C19288" t="str">
            <v>UN</v>
          </cell>
        </row>
        <row r="19289">
          <cell r="A19289" t="str">
            <v>18.027.0418-0</v>
          </cell>
          <cell r="B19289" t="str">
            <v>LUMINARIA FLUORESCENTE TUBULAR DE EMBUTIR,2X32W,CORPO EM CHAPA DE ACO TRATADA E PINTURA ELETROSTATICA BRANCA,REFLETOR EMALUMINIO DE ALTO BRILHO,COM REATOR DE ALTO FATOR DE POTENCIA(APF&gt;=0,92)E ALTA PERFORMANCE(THD&lt;30%),BIVOLT.FORNECIMENTOE COLOCACAO</v>
          </cell>
          <cell r="C19289" t="str">
            <v>UN</v>
          </cell>
        </row>
        <row r="19290">
          <cell r="A19290" t="str">
            <v>18.027.0418-A</v>
          </cell>
          <cell r="B19290" t="str">
            <v>LUMINARIA FLUORESCENTE TUBULAR DE EMBUTIR,2X32W,CORPO EM CHAPA DE ACO TRATADA E PINTURA ELETROSTATICA BRANCA,REFLETOR EMALUMINIO DE ALTO BRILHO,COM REATOR DE ALTO FATOR DE POTENCIA(APF&gt;=0,92)E ALTA PERFORMANCE(THD&lt;30%),BIVOLT.FORNECIMENTOE COLOCACAO</v>
          </cell>
          <cell r="C19290" t="str">
            <v>UN</v>
          </cell>
        </row>
        <row r="19291">
          <cell r="A19291" t="str">
            <v>18.027.0420-0</v>
          </cell>
          <cell r="B19291" t="str">
            <v>LUMINARIA FLUORESCENTE TUBULAR DE EMBUTIR,2X16W,COM ALETAS,CORPO EM CHAPA DE ACO TRATADA E PINTURA ELETROSTATICA BRANCA,REFLETOR EM ALUMINIO DE ALTO BRILHO,COM REATOR DE ALTO FATORDE POTENCIA(AFP&gt;=0,92)E ALTA PERFORMANCE(THD&lt;30%),BIVOLT.FORNECIMENTO E COLOCACAO</v>
          </cell>
          <cell r="C19291" t="str">
            <v>UN</v>
          </cell>
        </row>
        <row r="19292">
          <cell r="A19292" t="str">
            <v>18.027.0420-A</v>
          </cell>
          <cell r="B19292" t="str">
            <v>LUMINARIA FLUORESCENTE TUBULAR DE EMBUTIR,2X16W,COM ALETAS,CORPO EM CHAPA DE ACO TRATADA E PINTURA ELETROSTATICA BRANCA,REFLETOR EM ALUMINIO DE ALTO BRILHO,COM REATOR DE ALTO FATORDE POTENCIA(AFP&gt;=0,92)E ALTA PERFORMANCE(THD&lt;30%),BIVOLT.FORNECIMENTO E COLOCACAO</v>
          </cell>
          <cell r="C19292" t="str">
            <v>UN</v>
          </cell>
        </row>
        <row r="19293">
          <cell r="A19293" t="str">
            <v>18.027.0422-0</v>
          </cell>
          <cell r="B19293"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19293" t="str">
            <v>UN</v>
          </cell>
        </row>
        <row r="19294">
          <cell r="A19294" t="str">
            <v>18.027.0422-A</v>
          </cell>
          <cell r="B19294"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19294" t="str">
            <v>UN</v>
          </cell>
        </row>
        <row r="19295">
          <cell r="A19295" t="str">
            <v>18.027.0424-0</v>
          </cell>
          <cell r="B19295" t="str">
            <v>LUMINARIA FLUORESCENTE TUBULAR DE EMBUTIR,2X32W,COM ALETAS,CORPO EM CHAPA DE ACO TRATADA E PINTURA ELETROSTATICA BRANCA,REFLETOR EM ALUMINIO DE ALTO BRILHO,COM REATOR DE ALTO FATORDE POTENCIA(AFP&gt;=0,92)E ALTA PERFORMANCE(THD&lt;30%),BIVOLT.FORNECIMENTO E COLOCACAO</v>
          </cell>
          <cell r="C19295" t="str">
            <v>UN</v>
          </cell>
        </row>
        <row r="19296">
          <cell r="A19296" t="str">
            <v>18.027.0424-A</v>
          </cell>
          <cell r="B19296" t="str">
            <v>LUMINARIA FLUORESCENTE TUBULAR DE EMBUTIR,2X32W,COM ALETAS,CORPO EM CHAPA DE ACO TRATADA E PINTURA ELETROSTATICA BRANCA,REFLETOR EM ALUMINIO DE ALTO BRILHO,COM REATOR DE ALTO FATORDE POTENCIA(AFP&gt;=0,92)E ALTA PERFORMANCE(THD&lt;30%),BIVOLT.FORNECIMENTO E COLOCACAO</v>
          </cell>
          <cell r="C19296" t="str">
            <v>UN</v>
          </cell>
        </row>
        <row r="19297">
          <cell r="A19297" t="str">
            <v>18.027.0426-0</v>
          </cell>
          <cell r="B19297"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19297" t="str">
            <v>UN</v>
          </cell>
        </row>
        <row r="19298">
          <cell r="A19298" t="str">
            <v>18.027.0426-A</v>
          </cell>
          <cell r="B19298"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19298" t="str">
            <v>UN</v>
          </cell>
        </row>
        <row r="19299">
          <cell r="A19299" t="str">
            <v>18.027.0430-0</v>
          </cell>
          <cell r="B19299" t="str">
            <v>LUMINARIA DE EMBUTIR,FIXADA EM GESSO,PARA LAMPADA HALOGENA PALITO DE 150W/110V,COMPLETA.FORNECIMENTO E COLOCACAO</v>
          </cell>
          <cell r="C19299" t="str">
            <v>UN</v>
          </cell>
        </row>
        <row r="19300">
          <cell r="A19300" t="str">
            <v>18.027.0430-A</v>
          </cell>
          <cell r="B19300" t="str">
            <v>LUMINARIA DE EMBUTIR,FIXADA EM GESSO,PARA LAMPADA HALOGENA PALITO DE 150W/110V,COMPLETA.FORNECIMENTO E COLOCACAO</v>
          </cell>
          <cell r="C19300" t="str">
            <v>UN</v>
          </cell>
        </row>
        <row r="19301">
          <cell r="A19301" t="str">
            <v>18.027.0434-0</v>
          </cell>
          <cell r="B19301" t="str">
            <v>LUMINARIA TIPO SPOT,DIRECIONAL,EXCLUSIVE LAMPADA.FORNECIMENTO E COLOCACAO</v>
          </cell>
          <cell r="C19301" t="str">
            <v>UN</v>
          </cell>
        </row>
        <row r="19302">
          <cell r="A19302" t="str">
            <v>18.027.0434-A</v>
          </cell>
          <cell r="B19302" t="str">
            <v>LUMINARIA TIPO SPOT,DIRECIONAL,EXCLUSIVE LAMPADA.FORNECIMENTO E COLOCACAO</v>
          </cell>
          <cell r="C19302" t="str">
            <v>UN</v>
          </cell>
        </row>
        <row r="19303">
          <cell r="A19303" t="str">
            <v>18.027.0436-0</v>
          </cell>
          <cell r="B19303" t="str">
            <v>LUMINARIA DECORATIVA COM UMA PETALA PARA LAMPADA MISTA DE 160W/220V,EQUIPADA COM CELULA FOTOELETRICA,EXCLUSIVE LAMPADA.FORNECIMENTO E COLOCACAO</v>
          </cell>
          <cell r="C19303" t="str">
            <v>UN</v>
          </cell>
        </row>
        <row r="19304">
          <cell r="A19304" t="str">
            <v>18.027.0436-A</v>
          </cell>
          <cell r="B19304" t="str">
            <v>LUMINARIA DECORATIVA COM UMA PETALA PARA LAMPADA MISTA DE 160W/220V,EQUIPADA COM CELULA FOTOELETRICA,EXCLUSIVE LAMPADA.FORNECIMENTO E COLOCACAO</v>
          </cell>
          <cell r="C19304" t="str">
            <v>UN</v>
          </cell>
        </row>
        <row r="19305">
          <cell r="A19305" t="str">
            <v>18.027.0438-0</v>
          </cell>
          <cell r="B19305" t="str">
            <v>LUMINARIA DECORATIVA COM DUAS PETALAS PARA LAMPADA MISTA DE160W/220V,EQUIPADA COM CELULA FOTOELETRICA,EXCLUSIVE LAMPADA.FORNECIMENTO E COLOCACAO</v>
          </cell>
          <cell r="C19305" t="str">
            <v>UN</v>
          </cell>
        </row>
        <row r="19306">
          <cell r="A19306" t="str">
            <v>18.027.0438-A</v>
          </cell>
          <cell r="B19306" t="str">
            <v>LUMINARIA DECORATIVA COM DUAS PETALAS PARA LAMPADA MISTA DE160W/220V,EQUIPADA COM CELULA FOTOELETRICA,EXCLUSIVE LAMPADA.FORNECIMENTO E COLOCACAO</v>
          </cell>
          <cell r="C19306" t="str">
            <v>UN</v>
          </cell>
        </row>
        <row r="19307">
          <cell r="A19307" t="str">
            <v>18.027.0440-0</v>
          </cell>
          <cell r="B19307" t="str">
            <v>LUMINARIA DE EMBUTIR DIRECIONAVEL,PARA LAMPADA HALOGENA DICROICA,(EXCLUSIVE ESTA),COM ARCO DE ALUMINIO PINTADO EM EPOXIBRANCO.FORNECIMENTO E COLOCACAO</v>
          </cell>
          <cell r="C19307" t="str">
            <v>UN</v>
          </cell>
        </row>
        <row r="19308">
          <cell r="A19308" t="str">
            <v>18.027.0440-A</v>
          </cell>
          <cell r="B19308" t="str">
            <v>LUMINARIA DE EMBUTIR DIRECIONAVEL,PARA LAMPADA HALOGENA DICROICA,(EXCLUSIVE ESTA),COM ARCO DE ALUMINIO PINTADO EM EPOXIBRANCO.FORNECIMENTO E COLOCACAO</v>
          </cell>
          <cell r="C19308" t="str">
            <v>UN</v>
          </cell>
        </row>
        <row r="19309">
          <cell r="A19309" t="str">
            <v>18.027.0445-0</v>
          </cell>
          <cell r="B19309" t="str">
            <v>ARANDELA,DE PAREDE,COM RECEPTACULO (EXCLUSIVE LAMPADA), REFLETOR EM MATERIAL ANTIFERRUGEM E BRACO DE ALUMINIO ANODIZADOCOM BASE PARA FIXACAO.FORNECIMENTO E COLOCACAO</v>
          </cell>
          <cell r="C19309" t="str">
            <v>UN</v>
          </cell>
        </row>
        <row r="19310">
          <cell r="A19310" t="str">
            <v>18.027.0445-A</v>
          </cell>
          <cell r="B19310" t="str">
            <v>ARANDELA,DE PAREDE,COM RECEPTACULO (EXCLUSIVE LAMPADA), REFLETOR EM MATERIAL ANTIFERRUGEM E BRACO DE ALUMINIO ANODIZADOCOM BASE PARA FIXACAO.FORNECIMENTO E COLOCACAO</v>
          </cell>
          <cell r="C19310" t="str">
            <v>UN</v>
          </cell>
        </row>
        <row r="19311">
          <cell r="A19311" t="str">
            <v>18.027.0450-0</v>
          </cell>
          <cell r="B19311" t="str">
            <v>ARANDELA TIPO "MEIA-LUA",VIDRO ACETINADO,COR BRANCA,EXCLUSIVE LAMPADA.FORNECIMENTO E COLOCACAO</v>
          </cell>
          <cell r="C19311" t="str">
            <v>UN</v>
          </cell>
        </row>
        <row r="19312">
          <cell r="A19312" t="str">
            <v>18.027.0450-A</v>
          </cell>
          <cell r="B19312" t="str">
            <v>ARANDELA TIPO "MEIA-LUA",VIDRO ACETINADO,COR BRANCA,EXCLUSIVE LAMPADA.FORNECIMENTO E COLOCACAO</v>
          </cell>
          <cell r="C19312" t="str">
            <v>UN</v>
          </cell>
        </row>
        <row r="19313">
          <cell r="A19313" t="str">
            <v>18.027.0455-0</v>
          </cell>
          <cell r="B19313" t="str">
            <v>GLOBO ESFERICO,PLAFONIER REPUXADO DE ALUMINIO COM DIFUSOR EMBASE DE VIDRO LEITOSO DE 4"X6".FORNECIMENTO E COLOCACAO</v>
          </cell>
          <cell r="C19313" t="str">
            <v>UN</v>
          </cell>
        </row>
        <row r="19314">
          <cell r="A19314" t="str">
            <v>18.027.0455-A</v>
          </cell>
          <cell r="B19314" t="str">
            <v>GLOBO ESFERICO,PLAFONIER REPUXADO DE ALUMINIO COM DIFUSOR EMBASE DE VIDRO LEITOSO DE 4"X6".FORNECIMENTO E COLOCACAO</v>
          </cell>
          <cell r="C19314" t="str">
            <v>UN</v>
          </cell>
        </row>
        <row r="19315">
          <cell r="A19315" t="str">
            <v>18.027.0457-0</v>
          </cell>
          <cell r="B19315" t="str">
            <v>GLOBO ESFERICO,PLAFONIER REPUXADO DE ALUMINIO COM DIFUSOR EMBASE DE VIDRO LEITOSO DE 4"X8".FORNECIMENTO E COLOCACAO</v>
          </cell>
          <cell r="C19315" t="str">
            <v>UN</v>
          </cell>
        </row>
        <row r="19316">
          <cell r="A19316" t="str">
            <v>18.027.0457-A</v>
          </cell>
          <cell r="B19316" t="str">
            <v>GLOBO ESFERICO,PLAFONIER REPUXADO DE ALUMINIO COM DIFUSOR EMBASE DE VIDRO LEITOSO DE 4"X8".FORNECIMENTO E COLOCACAO</v>
          </cell>
          <cell r="C19316" t="str">
            <v>UN</v>
          </cell>
        </row>
        <row r="19317">
          <cell r="A19317" t="str">
            <v>18.027.0460-0</v>
          </cell>
          <cell r="B19317" t="str">
            <v>GLOBO ESFERICO EM PLASTICO,DE 6" E PLAFONIER EM ALUMINIO.FORNECIMENTO E COLOCACAO</v>
          </cell>
          <cell r="C19317" t="str">
            <v>UN</v>
          </cell>
        </row>
        <row r="19318">
          <cell r="A19318" t="str">
            <v>18.027.0460-A</v>
          </cell>
          <cell r="B19318" t="str">
            <v>GLOBO ESFERICO EM PLASTICO,DE 6" E PLAFONIER EM ALUMINIO.FORNECIMENTO E COLOCACAO</v>
          </cell>
          <cell r="C19318" t="str">
            <v>UN</v>
          </cell>
        </row>
        <row r="19319">
          <cell r="A19319" t="str">
            <v>18.028.0001-0</v>
          </cell>
          <cell r="B19319" t="str">
            <v>TRANSFORMADOR DE DISTRIBUICAO DE 30KVA,ABRIGADA,CLASSE 15KV,REFRIGERACAO A OLEO MINERAL,TENSAO PRIMARIA DE 13,8KV,TENSAOSECUNDARIA DE 220/127V-60HZ,COM ACESSORIOS.FORNECIMENTO E COLOCACAO</v>
          </cell>
          <cell r="C19319" t="str">
            <v>UN</v>
          </cell>
        </row>
        <row r="19320">
          <cell r="A19320" t="str">
            <v>18.028.0001-A</v>
          </cell>
          <cell r="B19320" t="str">
            <v>TRANSFORMADOR DE DISTRIBUICAO DE 30KVA,ABRIGADA,CLASSE 15KV,REFRIGERACAO A OLEO MINERAL,TENSAO PRIMARIA DE 13,8KV,TENSAOSECUNDARIA DE 220/127V-60HZ,COM ACESSORIOS.FORNECIMENTO E COLOCACAO</v>
          </cell>
          <cell r="C19320" t="str">
            <v>UN</v>
          </cell>
        </row>
        <row r="19321">
          <cell r="A19321" t="str">
            <v>18.028.0005-0</v>
          </cell>
          <cell r="B19321" t="str">
            <v>TRANSFORMADOR DE DISTRIBUICAO DE 45KVA,ABRIGADA,CLASSE 15KV,REFRIGERACAO A OLEO MINERAL,TENSAO PRIMARIA DE 13,8KV,TENSAOSECUNDARIA DE 220/127V-60HZ,COM ACESSORIOS.FORNECIMENTO E COLOCACAO</v>
          </cell>
          <cell r="C19321" t="str">
            <v>UN</v>
          </cell>
        </row>
        <row r="19322">
          <cell r="A19322" t="str">
            <v>18.028.0005-A</v>
          </cell>
          <cell r="B19322" t="str">
            <v>TRANSFORMADOR DE DISTRIBUICAO DE 45KVA,ABRIGADA,CLASSE 15KV,REFRIGERACAO A OLEO MINERAL,TENSAO PRIMARIA DE 13,8KV,TENSAOSECUNDARIA DE 220/127V-60HZ,COM ACESSORIOS.FORNECIMENTO E COLOCACAO</v>
          </cell>
          <cell r="C19322" t="str">
            <v>UN</v>
          </cell>
        </row>
        <row r="19323">
          <cell r="A19323" t="str">
            <v>18.028.0010-0</v>
          </cell>
          <cell r="B19323" t="str">
            <v>TRANSFORMADOR DE DISTRIBUICAO DE 75KVA,ABRIGADA,CLASSE 15KV,REFRIGERACAO A OLEO MINERAL,TENSAO PRIMARIA DE 13,8KV,TENSAOSECUNDARIA DE 220/127V-60HZ,COM ACESSORIOS.FORNECIMENTO E COLOCACAO</v>
          </cell>
          <cell r="C19323" t="str">
            <v>UN</v>
          </cell>
        </row>
        <row r="19324">
          <cell r="A19324" t="str">
            <v>18.028.0010-A</v>
          </cell>
          <cell r="B19324" t="str">
            <v>TRANSFORMADOR DE DISTRIBUICAO DE 75KVA,ABRIGADA,CLASSE 15KV,REFRIGERACAO A OLEO MINERAL,TENSAO PRIMARIA DE 13,8KV,TENSAOSECUNDARIA DE 220/127V-60HZ,COM ACESSORIOS.FORNECIMENTO E COLOCACAO</v>
          </cell>
          <cell r="C19324" t="str">
            <v>UN</v>
          </cell>
        </row>
        <row r="19325">
          <cell r="A19325" t="str">
            <v>18.028.0015-0</v>
          </cell>
          <cell r="B19325" t="str">
            <v>TRANSFORMADOR DE DISTRIBUICAO DE 112,5KVA,ABRIGADA,CLASSE 15KV,REFRIGERACAO A OLEO MINERAL,TENSAO PRIMARIA DE 13,8KV,TENSAO SECUNDARIA DE 220/127V-60HZ,COM ACESSORIOS.FORNECIMENTOE COLOCACAO</v>
          </cell>
          <cell r="C19325" t="str">
            <v>UN</v>
          </cell>
        </row>
        <row r="19326">
          <cell r="A19326" t="str">
            <v>18.028.0015-A</v>
          </cell>
          <cell r="B19326" t="str">
            <v>TRANSFORMADOR DE DISTRIBUICAO DE 112,5KVA,ABRIGADA,CLASSE 15KV,REFRIGERACAO A OLEO MINERAL,TENSAO PRIMARIA DE 13,8KV,TENSAO SECUNDARIA DE 220/127V-60HZ,COM ACESSORIOS.FORNECIMENTOE COLOCACAO</v>
          </cell>
          <cell r="C19326" t="str">
            <v>UN</v>
          </cell>
        </row>
        <row r="19327">
          <cell r="A19327" t="str">
            <v>18.028.0020-0</v>
          </cell>
          <cell r="B19327" t="str">
            <v>TRANSFORMADOR DE DISTRIBUICAO DE 150KVA,ABRIGADA,CLASSE 15KV,REFRIGERACAO A OLEO MINERAL,TENSAO PRIMARIA DE 13,8KV,TENSAO SECUNDARIA DE 220/127V-60HZ,COM ACESSORIOS.FORNECIMENTO ECOLOCACAO</v>
          </cell>
          <cell r="C19327" t="str">
            <v>UN</v>
          </cell>
        </row>
        <row r="19328">
          <cell r="A19328" t="str">
            <v>18.028.0020-A</v>
          </cell>
          <cell r="B19328" t="str">
            <v>TRANSFORMADOR DE DISTRIBUICAO DE 150KVA,ABRIGADA,CLASSE 15KV,REFRIGERACAO A OLEO MINERAL,TENSAO PRIMARIA DE 13,8KV,TENSAO SECUNDARIA DE 220/127V-60HZ,COM ACESSORIOS.FORNECIMENTO ECOLOCACAO</v>
          </cell>
          <cell r="C19328" t="str">
            <v>UN</v>
          </cell>
        </row>
        <row r="19329">
          <cell r="A19329" t="str">
            <v>18.028.0025-0</v>
          </cell>
          <cell r="B19329" t="str">
            <v>TRANSFORMADOR DE DISTRIBUICAO DE 225KVA,ABRIGADA,CLASSE 15KV,REFRIGERACAO A OLEO MINERAL,TENSAO PRIMARIA DE 13,8KV,TENSAO SECUNDARIA DE 220/127V-60HZ,COM ACESSORIOS.FORNECIMENTO ECOLOCACAO</v>
          </cell>
          <cell r="C19329" t="str">
            <v>UN</v>
          </cell>
        </row>
        <row r="19330">
          <cell r="A19330" t="str">
            <v>18.028.0025-A</v>
          </cell>
          <cell r="B19330" t="str">
            <v>TRANSFORMADOR DE DISTRIBUICAO DE 225KVA,ABRIGADA,CLASSE 15KV,REFRIGERACAO A OLEO MINERAL,TENSAO PRIMARIA DE 13,8KV,TENSAO SECUNDARIA DE 220/127V-60HZ,COM ACESSORIOS.FORNECIMENTO ECOLOCACAO</v>
          </cell>
          <cell r="C19330" t="str">
            <v>UN</v>
          </cell>
        </row>
        <row r="19331">
          <cell r="A19331" t="str">
            <v>18.028.0030-0</v>
          </cell>
          <cell r="B19331" t="str">
            <v>TRANSFORMADOR DE DISTRIBUICAO DE 300KVA,ABRIGADA,CLASSE 15KV,REFRIGERACAO A OLEO MINERAL,TENSAO PRIMARIA DE 13,8KV,TENSAO SECUNDARIA DE 220/127V-60HZ,COM ACESSORIOS.FORNECIMENTO ECOLOCACAO</v>
          </cell>
          <cell r="C19331" t="str">
            <v>UN</v>
          </cell>
        </row>
        <row r="19332">
          <cell r="A19332" t="str">
            <v>18.028.0030-A</v>
          </cell>
          <cell r="B19332" t="str">
            <v>TRANSFORMADOR DE DISTRIBUICAO DE 300KVA,ABRIGADA,CLASSE 15KV,REFRIGERACAO A OLEO MINERAL,TENSAO PRIMARIA DE 13,8KV,TENSAO SECUNDARIA DE 220/127V-60HZ,COM ACESSORIOS.FORNECIMENTO ECOLOCACAO</v>
          </cell>
          <cell r="C19332" t="str">
            <v>UN</v>
          </cell>
        </row>
        <row r="19333">
          <cell r="A19333" t="str">
            <v>18.028.0035-0</v>
          </cell>
          <cell r="B19333" t="str">
            <v>TRANSFORMADOR DE DISTRIBUICAO DE 500KVA,ABRIGADA,CLASSE 15KV,REFRIGERACAO A OLEO MINERAL,TENSAO PRIMARIA DE 13,8KV,TENSAO SECUNDARIA DE 220/127V-60HZ,COM ACESSORIOS.FORNECIMENTO ECOLOCACAO</v>
          </cell>
          <cell r="C19333" t="str">
            <v>UN</v>
          </cell>
        </row>
        <row r="19334">
          <cell r="A19334" t="str">
            <v>18.028.0035-A</v>
          </cell>
          <cell r="B19334" t="str">
            <v>TRANSFORMADOR DE DISTRIBUICAO DE 500KVA,ABRIGADA,CLASSE 15KV,REFRIGERACAO A OLEO MINERAL,TENSAO PRIMARIA DE 13,8KV,TENSAO SECUNDARIA DE 220/127V-60HZ,COM ACESSORIOS.FORNECIMENTO ECOLOCACAO</v>
          </cell>
          <cell r="C19334" t="str">
            <v>UN</v>
          </cell>
        </row>
        <row r="19335">
          <cell r="A19335" t="str">
            <v>18.028.0040-0</v>
          </cell>
          <cell r="B19335" t="str">
            <v>TRANSFORMADOR DE DISTRIBUICAO DE 750KVA,ABRIGADA,CLASSE 15KV,REFRIGERACAO A OLEO MINERAL,TENSAO PRIMARIA DE 13,8KV,TENSAO SECUNDARIA DE 220/127V-60HZ,COM ACESSORIOS.FORNECIMENTO ECOLOCACAO</v>
          </cell>
          <cell r="C19335" t="str">
            <v>UN</v>
          </cell>
        </row>
        <row r="19336">
          <cell r="A19336" t="str">
            <v>18.028.0040-A</v>
          </cell>
          <cell r="B19336" t="str">
            <v>TRANSFORMADOR DE DISTRIBUICAO DE 750KVA,ABRIGADA,CLASSE 15KV,REFRIGERACAO A OLEO MINERAL,TENSAO PRIMARIA DE 13,8KV,TENSAO SECUNDARIA DE 220/127V-60HZ,COM ACESSORIOS.FORNECIMENTO ECOLOCACAO</v>
          </cell>
          <cell r="C19336" t="str">
            <v>UN</v>
          </cell>
        </row>
        <row r="19337">
          <cell r="A19337" t="str">
            <v>18.028.0050-0</v>
          </cell>
          <cell r="B19337" t="str">
            <v>TRANSFORMADOR DE DISTRIBUICAO DE 1.000KVA,ABRIGADA,CLASSE 15KV,REFRIGERACAO A OLEO MINERAL,TENSAO PRIMARIA DE 13,8KV,TENSAO SECUNDARIA DE 220/127V-60HZ,COM ACESSORIOS.FORNECIMENTOE COLOCACAO</v>
          </cell>
          <cell r="C19337" t="str">
            <v>UN</v>
          </cell>
        </row>
        <row r="19338">
          <cell r="A19338" t="str">
            <v>18.028.0050-A</v>
          </cell>
          <cell r="B19338" t="str">
            <v>TRANSFORMADOR DE DISTRIBUICAO DE 1.000KVA,ABRIGADA,CLASSE 15KV,REFRIGERACAO A OLEO MINERAL,TENSAO PRIMARIA DE 13,8KV,TENSAO SECUNDARIA DE 220/127V-60HZ,COM ACESSORIOS.FORNECIMENTOE COLOCACAO</v>
          </cell>
          <cell r="C19338" t="str">
            <v>UN</v>
          </cell>
        </row>
        <row r="19339">
          <cell r="A19339" t="str">
            <v>18.028.0060-0</v>
          </cell>
          <cell r="B19339" t="str">
            <v>TRANSFORMADOR DE DISTRIBUICAO DE 75KVA,TIPO PEDESTAL,CLASSE15KV,REFRIGERACAO A OLEO MINERAL OU SILICONE,LIQUIDO ISOLANTE,TENSAO PRIMARIA DE 13,8KV,TENSAO SECUNDARIA DE 220/127V-60HZ,NBI 95KV,GRAU DE PROTECAO IP 54,COM ACESSORIOS.FORNECIMENTO E COLOCACAO</v>
          </cell>
          <cell r="C19339" t="str">
            <v>UN</v>
          </cell>
        </row>
        <row r="19340">
          <cell r="A19340" t="str">
            <v>18.028.0060-A</v>
          </cell>
          <cell r="B19340" t="str">
            <v>TRANSFORMADOR DE DISTRIBUICAO DE 75KVA,TIPO PEDESTAL,CLASSE15KV,REFRIGERACAO A OLEO MINERAL OU SILICONE,LIQUIDO ISOLANTE,TENSAO PRIMARIA DE 13,8KV,TENSAO SECUNDARIA DE 220/127V-60HZ,NBI 95KV,GRAU DE PROTECAO IP 54,COM ACESSORIOS.FORNECIMENTO E COLOCACAO</v>
          </cell>
          <cell r="C19340" t="str">
            <v>UN</v>
          </cell>
        </row>
        <row r="19341">
          <cell r="A19341" t="str">
            <v>18.028.0063-0</v>
          </cell>
          <cell r="B19341" t="str">
            <v>TRANSFORMADOR DE DISTRIBUICAO DE 112,5KVA,TIPO PEDESTAL,CLASSE 15KV,REFRIGERACAO A OLEO MINERAL OU SILICONE,LIQUIDO ISOLANTE,TENSAO PRIMARIA DE 13,8KV,TENSAO SECUNDARIA DE 220/127V-60HZ,NBI 95KV,GRAU DE PROTECAO IP 54,COM ACESSORIOS.FORNECIMENTO E COLOCACAO</v>
          </cell>
          <cell r="C19341" t="str">
            <v>UN</v>
          </cell>
        </row>
        <row r="19342">
          <cell r="A19342" t="str">
            <v>18.028.0063-A</v>
          </cell>
          <cell r="B19342" t="str">
            <v>TRANSFORMADOR DE DISTRIBUICAO DE 112,5KVA,TIPO PEDESTAL,CLASSE 15KV,REFRIGERACAO A OLEO MINERAL OU SILICONE,LIQUIDO ISOLANTE,TENSAO PRIMARIA DE 13,8KV,TENSAO SECUNDARIA DE 220/127V-60HZ,NBI 95KV,GRAU DE PROTECAO IP 54,COM ACESSORIOS.FORNECIMENTO E COLOCACAO</v>
          </cell>
          <cell r="C19342" t="str">
            <v>UN</v>
          </cell>
        </row>
        <row r="19343">
          <cell r="A19343" t="str">
            <v>18.028.0065-0</v>
          </cell>
          <cell r="B19343" t="str">
            <v>TRANSFORMADOR DE DISTRIBUICAO DE 150KVA,TIPO PEDESTAL,CLASSE15KV,REFRIGERACAO A OLEO MINERAL OU SILICONE,LIQUIDO ISOLANTE,TENSAO PRIMARIA DE 13,8KV,TENSAO SECUNDARIA DE 220/127V-60HZ,NBI 95KV,GRAU DE PROTECAO IP 54,COM ACESSORIOS.FORNECIMENTO E COLOCACAO</v>
          </cell>
          <cell r="C19343" t="str">
            <v>UN</v>
          </cell>
        </row>
        <row r="19344">
          <cell r="A19344" t="str">
            <v>18.028.0065-A</v>
          </cell>
          <cell r="B19344" t="str">
            <v>TRANSFORMADOR DE DISTRIBUICAO DE 150KVA,TIPO PEDESTAL,CLASSE15KV,REFRIGERACAO A OLEO MINERAL OU SILICONE,LIQUIDO ISOLANTE,TENSAO PRIMARIA DE 13,8KV,TENSAO SECUNDARIA DE 220/127V-60HZ,NBI 95KV,GRAU DE PROTECAO IP 54,COM ACESSORIOS.FORNECIMENTO E COLOCACAO</v>
          </cell>
          <cell r="C19344" t="str">
            <v>UN</v>
          </cell>
        </row>
        <row r="19345">
          <cell r="A19345" t="str">
            <v>18.028.0068-0</v>
          </cell>
          <cell r="B19345" t="str">
            <v>TRANSFORMADOR DE DISTRIBUICAO DE 300KVA,TIPO PEDESTAL,CLASSE15KV,REFRIGERACAO A OLEO MINERAL OU SILICONE,LIQUIDO ISOLANTE,TENSAO PRIMARIA DE 13,8KV,TENSAO SECUNDARIA DE 220/127V-60HZ,NBI 95KV,GRAU DE PROTECAO IP 54,COM ACESSORIOS.FORNECIMENTO E COLOCACAO</v>
          </cell>
          <cell r="C19345" t="str">
            <v>UN</v>
          </cell>
        </row>
        <row r="19346">
          <cell r="A19346" t="str">
            <v>18.028.0068-A</v>
          </cell>
          <cell r="B19346" t="str">
            <v>TRANSFORMADOR DE DISTRIBUICAO DE 300KVA,TIPO PEDESTAL,CLASSE15KV,REFRIGERACAO A OLEO MINERAL OU SILICONE,LIQUIDO ISOLANTE,TENSAO PRIMARIA DE 13,8KV,TENSAO SECUNDARIA DE 220/127V-60HZ,NBI 95KV,GRAU DE PROTECAO IP 54,COM ACESSORIOS.FORNECIMENTO E COLOCACAO</v>
          </cell>
          <cell r="C19346" t="str">
            <v>UN</v>
          </cell>
        </row>
        <row r="19347">
          <cell r="A19347" t="str">
            <v>18.028.0070-0</v>
          </cell>
          <cell r="B19347" t="str">
            <v>TRANSFORMADOR DE DISTRIBUICAO DE 500KVA,TIPO PEDESTAL,CLASSE15KV,REFRIGERACAO A OLEO MINERAL OU SILICONE,LIQUIDO ISOLANTE,TENSAO PRIMARIA DE 13,8KV,TENSAO SECUNDARIA DE 220/127V-60HZ,NBI 95KV,GRAU DE PROTECAO IP 54,COM ACESSORIOS.FORNECIMENTO E COLOCACAO</v>
          </cell>
          <cell r="C19347" t="str">
            <v>UN</v>
          </cell>
        </row>
        <row r="19348">
          <cell r="A19348" t="str">
            <v>18.028.0070-A</v>
          </cell>
          <cell r="B19348" t="str">
            <v>TRANSFORMADOR DE DISTRIBUICAO DE 500KVA,TIPO PEDESTAL,CLASSE15KV,REFRIGERACAO A OLEO MINERAL OU SILICONE,LIQUIDO ISOLANTE,TENSAO PRIMARIA DE 13,8KV,TENSAO SECUNDARIA DE 220/127V-60HZ,NBI 95KV,GRAU DE PROTECAO IP 54,COM ACESSORIOS.FORNECIMENTO E COLOCACAO</v>
          </cell>
          <cell r="C19348" t="str">
            <v>UN</v>
          </cell>
        </row>
        <row r="19349">
          <cell r="A19349" t="str">
            <v>18.028.0073-0</v>
          </cell>
          <cell r="B19349" t="str">
            <v>TRANSFORMADOR DE DISTRIBUICAO DE 750KVA,TIPO PEDESTAL,CLASSE15KV,REFRIGERACAO A OLEO MINERAL OU SILICONE,LIQUIDO ISOLANTE,TENSAO PRIMARIA DE 13,8KV,TENSAO SECUNDARIA DE 220/127V-60HZ,NBI 95KV,GRAU DE PROTECAO IP 54,COM ACESSORIOS.FORNECIMENTO E COLOCACAO</v>
          </cell>
          <cell r="C19349" t="str">
            <v>UN</v>
          </cell>
        </row>
        <row r="19350">
          <cell r="A19350" t="str">
            <v>18.028.0073-A</v>
          </cell>
          <cell r="B19350" t="str">
            <v>TRANSFORMADOR DE DISTRIBUICAO DE 750KVA,TIPO PEDESTAL,CLASSE15KV,REFRIGERACAO A OLEO MINERAL OU SILICONE,LIQUIDO ISOLANTE,TENSAO PRIMARIA DE 13,8KV,TENSAO SECUNDARIA DE 220/127V-60HZ,NBI 95KV,GRAU DE PROTECAO IP 54,COM ACESSORIOS.FORNECIMENTO E COLOCACAO</v>
          </cell>
          <cell r="C19350" t="str">
            <v>UN</v>
          </cell>
        </row>
        <row r="19351">
          <cell r="A19351" t="str">
            <v>18.028.0075-0</v>
          </cell>
          <cell r="B19351" t="str">
            <v>TRANSFORMADOR DE DISTRIBUICAO DE 1.000KVA,TIPO PEDESTAL,CLASSE 15KV,REFRIGERACAO A OLEO MINERAL OU SILICONE,LIQUIDO ISOLANTE,TENSAO PRIMARIA DE 13,8KV,TENSAO SECUNDARIA DE 220/127V-60HZ,NBI 95KV,GRAU DE PROTECAO IP 54,COM ACESSORIOS.FORNECIMENTO E COLOCACAO</v>
          </cell>
          <cell r="C19351" t="str">
            <v>UN</v>
          </cell>
        </row>
        <row r="19352">
          <cell r="A19352" t="str">
            <v>18.028.0075-A</v>
          </cell>
          <cell r="B19352" t="str">
            <v>TRANSFORMADOR DE DISTRIBUICAO DE 1.000KVA,TIPO PEDESTAL,CLASSE 15KV,REFRIGERACAO A OLEO MINERAL OU SILICONE,LIQUIDO ISOLANTE,TENSAO PRIMARIA DE 13,8KV,TENSAO SECUNDARIA DE 220/127V-60HZ,NBI 95KV,GRAU DE PROTECAO IP 54,COM ACESSORIOS.FORNECIMENTO E COLOCACAO</v>
          </cell>
          <cell r="C19352" t="str">
            <v>UN</v>
          </cell>
        </row>
        <row r="19353">
          <cell r="A19353" t="str">
            <v>18.028.0100-0</v>
          </cell>
          <cell r="B19353" t="str">
            <v>TRANSFORMADOR DE DISTRIBUICAO DE 30KVA,ABRIGADA,CLASSE 15KV,A SECO,TENSAO PRIMARIA DE 13,8KV,TENSAO SECUNDARIA DE 220/127V-60HZ,COM ACESSORIOS.FORNECIMENTO E COLOCACAO</v>
          </cell>
          <cell r="C19353" t="str">
            <v>UN</v>
          </cell>
        </row>
        <row r="19354">
          <cell r="A19354" t="str">
            <v>18.028.0100-A</v>
          </cell>
          <cell r="B19354" t="str">
            <v>TRANSFORMADOR DE DISTRIBUICAO DE 30KVA,ABRIGADA,CLASSE 15KV,A SECO,TENSAO PRIMARIA DE 13,8KV,TENSAO SECUNDARIA DE 220/127V-60HZ,COM ACESSORIOS.FORNECIMENTO E COLOCACAO</v>
          </cell>
          <cell r="C19354" t="str">
            <v>UN</v>
          </cell>
        </row>
        <row r="19355">
          <cell r="A19355" t="str">
            <v>18.028.0110-0</v>
          </cell>
          <cell r="B19355" t="str">
            <v>TRANSFORMADOR DE DISTRIBUICAO DE 45KVA,ABRIGADA,CLASSE 15KV,A SECO,TENSAO PRIMARIA DE 13,8KV,TENSAO SECUNDARIA DE 220/127V-60HZ,COM ACESSORIOS.FORNECIMENTO E COLOCACAO</v>
          </cell>
          <cell r="C19355" t="str">
            <v>UN</v>
          </cell>
        </row>
        <row r="19356">
          <cell r="A19356" t="str">
            <v>18.028.0110-A</v>
          </cell>
          <cell r="B19356" t="str">
            <v>TRANSFORMADOR DE DISTRIBUICAO DE 45KVA,ABRIGADA,CLASSE 15KV,A SECO,TENSAO PRIMARIA DE 13,8KV,TENSAO SECUNDARIA DE 220/127V-60HZ,COM ACESSORIOS.FORNECIMENTO E COLOCACAO</v>
          </cell>
          <cell r="C19356" t="str">
            <v>UN</v>
          </cell>
        </row>
        <row r="19357">
          <cell r="A19357" t="str">
            <v>18.028.0120-0</v>
          </cell>
          <cell r="B19357" t="str">
            <v>TRANSFORMADOR DE DISTRIBUICAO DE 75KVA,ABRIGADA,CLASSE 15KV,A SECO,TENSAO PRIMARIA DE 13,8KV,TENSAO SECUNDARIA DE 220/127V-60HZ,COM ACESSORIOS.FORNECIMENTO E COLOCACAO</v>
          </cell>
          <cell r="C19357" t="str">
            <v>UN</v>
          </cell>
        </row>
        <row r="19358">
          <cell r="A19358" t="str">
            <v>18.028.0120-A</v>
          </cell>
          <cell r="B19358" t="str">
            <v>TRANSFORMADOR DE DISTRIBUICAO DE 75KVA,ABRIGADA,CLASSE 15KV,A SECO,TENSAO PRIMARIA DE 13,8KV,TENSAO SECUNDARIA DE 220/127V-60HZ,COM ACESSORIOS.FORNECIMENTO E COLOCACAO</v>
          </cell>
          <cell r="C19358" t="str">
            <v>UN</v>
          </cell>
        </row>
        <row r="19359">
          <cell r="A19359" t="str">
            <v>18.028.0130-0</v>
          </cell>
          <cell r="B19359" t="str">
            <v>TRANSFORMADOR DE DISTRIBUICAO DE 112,5KVA,ABRIGADA,CLASSE 15KV,A SECO,TENSAO PRIMARIA DE 13,8KV,TENSAO SECUNDARIA DE 220/127V-60HZ,COM ACESSORIOS.FORNECIMENTO E COLOCACAO</v>
          </cell>
          <cell r="C19359" t="str">
            <v>UN</v>
          </cell>
        </row>
        <row r="19360">
          <cell r="A19360" t="str">
            <v>18.028.0130-A</v>
          </cell>
          <cell r="B19360" t="str">
            <v>TRANSFORMADOR DE DISTRIBUICAO DE 112,5KVA,ABRIGADA,CLASSE 15KV,A SECO,TENSAO PRIMARIA DE 13,8KV,TENSAO SECUNDARIA DE 220/127V-60HZ,COM ACESSORIOS.FORNECIMENTO E COLOCACAO</v>
          </cell>
          <cell r="C19360" t="str">
            <v>UN</v>
          </cell>
        </row>
        <row r="19361">
          <cell r="A19361" t="str">
            <v>18.028.0140-0</v>
          </cell>
          <cell r="B19361" t="str">
            <v>TRANSFORMADOR DE DISTRIBUICAO DE 150KVA,ABRIGADA,CLASSE 15KV,A SECO,TENSAO PRIMARIA DE 13,8KV,TENSAO SECUNDARIA DE 220/127V-60HZ,COM ACESSORIOS.FORNECIMENTO E COLOCACAO</v>
          </cell>
          <cell r="C19361" t="str">
            <v>UN</v>
          </cell>
        </row>
        <row r="19362">
          <cell r="A19362" t="str">
            <v>18.028.0140-A</v>
          </cell>
          <cell r="B19362" t="str">
            <v>TRANSFORMADOR DE DISTRIBUICAO DE 150KVA,ABRIGADA,CLASSE 15KV,A SECO,TENSAO PRIMARIA DE 13,8KV,TENSAO SECUNDARIA DE 220/127V-60HZ,COM ACESSORIOS.FORNECIMENTO E COLOCACAO</v>
          </cell>
          <cell r="C19362" t="str">
            <v>UN</v>
          </cell>
        </row>
        <row r="19363">
          <cell r="A19363" t="str">
            <v>18.028.0150-0</v>
          </cell>
          <cell r="B19363" t="str">
            <v>TRANSFORMADOR DE DISTRIBUICAO DE 225KVA,ABRIGADA,CLASSE 15KV,A SECO,TENSAO PRIMARIA DE 13,8KV,TENSAO SECUNDARIA DE 220/127V-60HZ,COM ACESSORIOS.FORNECIMENTO E COLOCACAO</v>
          </cell>
          <cell r="C19363" t="str">
            <v>UN</v>
          </cell>
        </row>
        <row r="19364">
          <cell r="A19364" t="str">
            <v>18.028.0150-A</v>
          </cell>
          <cell r="B19364" t="str">
            <v>TRANSFORMADOR DE DISTRIBUICAO DE 225KVA,ABRIGADA,CLASSE 15KV,A SECO,TENSAO PRIMARIA DE 13,8KV,TENSAO SECUNDARIA DE 220/127V-60HZ,COM ACESSORIOS.FORNECIMENTO E COLOCACAO</v>
          </cell>
          <cell r="C19364" t="str">
            <v>UN</v>
          </cell>
        </row>
        <row r="19365">
          <cell r="A19365" t="str">
            <v>18.028.0160-0</v>
          </cell>
          <cell r="B19365" t="str">
            <v>TRANSFORMADOR DE DISTRIBUICAO DE 300KVA,ABRIGADA,CLASSE 15KV,A SECO,TENSAO PRIMARIA DE 13,8KV,TENSAO SECUNDARIA DE 220/127V-60HZ,COM ACESSORIOS.FORNECIMENTO E COLOCACAO</v>
          </cell>
          <cell r="C19365" t="str">
            <v>UN</v>
          </cell>
        </row>
        <row r="19366">
          <cell r="A19366" t="str">
            <v>18.028.0160-A</v>
          </cell>
          <cell r="B19366" t="str">
            <v>TRANSFORMADOR DE DISTRIBUICAO DE 300KVA,ABRIGADA,CLASSE 15KV,A SECO,TENSAO PRIMARIA DE 13,8KV,TENSAO SECUNDARIA DE 220/127V-60HZ,COM ACESSORIOS.FORNECIMENTO E COLOCACAO</v>
          </cell>
          <cell r="C19366" t="str">
            <v>UN</v>
          </cell>
        </row>
        <row r="19367">
          <cell r="A19367" t="str">
            <v>18.028.0170-0</v>
          </cell>
          <cell r="B19367" t="str">
            <v>TRANSFORMADOR DE DISTRIBUICAO DE 500KVA,ABRIGADA,CLASSE 15KV,A SECO,TENSAO PRIMARIA DE 13,8KV,TENSAO SECUNDARIA DE 220/127V-60HZ,COM ACESSORIOS.FORNECIMENTO E COLOCACAO</v>
          </cell>
          <cell r="C19367" t="str">
            <v>UN</v>
          </cell>
        </row>
        <row r="19368">
          <cell r="A19368" t="str">
            <v>18.028.0170-A</v>
          </cell>
          <cell r="B19368" t="str">
            <v>TRANSFORMADOR DE DISTRIBUICAO DE 500KVA,ABRIGADA,CLASSE 15KV,A SECO,TENSAO PRIMARIA DE 13,8KV,TENSAO SECUNDARIA DE 220/127V-60HZ,COM ACESSORIOS.FORNECIMENTO E COLOCACAO</v>
          </cell>
          <cell r="C19368" t="str">
            <v>UN</v>
          </cell>
        </row>
        <row r="19369">
          <cell r="A19369" t="str">
            <v>18.028.0180-0</v>
          </cell>
          <cell r="B19369" t="str">
            <v>TRANSFORMADOR DE DISTRIBUICAO DE 750KVA,ABRIGADA,CLASSE 15KV,A SECO,TENSAO PRIMARIA DE 13,8KV,TENSAO SECUNDARIA DE 220/127V-60HZ,COM ACESSORIOS.FORNECIMENTO E COLOCACAO</v>
          </cell>
          <cell r="C19369" t="str">
            <v>UN</v>
          </cell>
        </row>
        <row r="19370">
          <cell r="A19370" t="str">
            <v>18.028.0180-A</v>
          </cell>
          <cell r="B19370" t="str">
            <v>TRANSFORMADOR DE DISTRIBUICAO DE 750KVA,ABRIGADA,CLASSE 15KV,A SECO,TENSAO PRIMARIA DE 13,8KV,TENSAO SECUNDARIA DE 220/127V-60HZ,COM ACESSORIOS.FORNECIMENTO E COLOCACAO</v>
          </cell>
          <cell r="C19370" t="str">
            <v>UN</v>
          </cell>
        </row>
        <row r="19371">
          <cell r="A19371" t="str">
            <v>18.028.0190-0</v>
          </cell>
          <cell r="B19371" t="str">
            <v>TRANSFORMADOR DE DISTRIBUICAO DE 1.000KVA,ABRIGADA,CLASSE 15KV,A SECO,TENSAO PRIMARIA DE 13,8KV,TENSAO SECUNDARIA DE 220/127V-60HZ,COM ACESSORIOS.FORNECIMENTO E COLOCACAO</v>
          </cell>
          <cell r="C19371" t="str">
            <v>UN</v>
          </cell>
        </row>
        <row r="19372">
          <cell r="A19372" t="str">
            <v>18.028.0190-A</v>
          </cell>
          <cell r="B19372" t="str">
            <v>TRANSFORMADOR DE DISTRIBUICAO DE 1.000KVA,ABRIGADA,CLASSE 15KV,A SECO,TENSAO PRIMARIA DE 13,8KV,TENSAO SECUNDARIA DE 220/127V-60HZ,COM ACESSORIOS.FORNECIMENTO E COLOCACAO</v>
          </cell>
          <cell r="C19372" t="str">
            <v>UN</v>
          </cell>
        </row>
        <row r="19373">
          <cell r="A19373" t="str">
            <v>18.028.0300-0</v>
          </cell>
          <cell r="B19373" t="str">
            <v>GRUPO GERADOR PARA ENERGIA DE EMERGENCIA,TRIFASICO,220/127VFREQUENCIA 50/60HZ,COM REGULADOR DE TENSAO E FREQUENCIA AUTOMATICA,QUADRO DE COMANDO AUTOMATICO E TANQUE DE COMBUSTIVELNA POTENCIA DE 75/60KVA(INTERMITENTE/CONTINUA).FORNECIMENTO</v>
          </cell>
          <cell r="C19373" t="str">
            <v>UN</v>
          </cell>
        </row>
        <row r="19374">
          <cell r="A19374" t="str">
            <v>18.028.0300-A</v>
          </cell>
          <cell r="B19374" t="str">
            <v>GRUPO GERADOR PARA ENERGIA DE EMERGENCIA,TRIFASICO,220/127VFREQUENCIA 50/60HZ,COM REGULADOR DE TENSAO E FREQUENCIA AUTOMATICA,QUADRO DE COMANDO AUTOMATICO E TANQUE DE COMBUSTIVELNA POTENCIA DE 75/60KVA(INTERMITENTE/CONTINUA).FORNECIMENTO</v>
          </cell>
          <cell r="C19374" t="str">
            <v>UN</v>
          </cell>
        </row>
        <row r="19375">
          <cell r="A19375" t="str">
            <v>18.028.0301-0</v>
          </cell>
          <cell r="B19375" t="str">
            <v>GRUPO GERADOR PARA ENERGIA DE EMERGENCIA,TRIFASICO,220/127VFREQUENCIA 50/60HZ,COM REGULADOR DE TENSAO E FREQUENCIA AUTOMATICA,QUADRO DE COMANDO MANUAL E TANQUE DE COMBUSTIVEL NA POTENCIA DE 75/60KVA(INTERMITENTE/CONTINUA).FORNECIMENTO</v>
          </cell>
          <cell r="C19375" t="str">
            <v>UN</v>
          </cell>
        </row>
        <row r="19376">
          <cell r="A19376" t="str">
            <v>18.028.0301-A</v>
          </cell>
          <cell r="B19376" t="str">
            <v>GRUPO GERADOR PARA ENERGIA DE EMERGENCIA,TRIFASICO,220/127VFREQUENCIA 50/60HZ,COM REGULADOR DE TENSAO E FREQUENCIA AUTOMATICA,QUADRO DE COMANDO MANUAL E TANQUE DE COMBUSTIVEL NA POTENCIA DE 75/60KVA(INTERMITENTE/CONTINUA).FORNECIMENTO</v>
          </cell>
          <cell r="C19376" t="str">
            <v>UN</v>
          </cell>
        </row>
        <row r="19377">
          <cell r="A19377" t="str">
            <v>18.028.0302-0</v>
          </cell>
          <cell r="B19377" t="str">
            <v>GRUPO GERADOR PARA ENERGIA DE EMERGENCIA,TRIFASICO,380/220VFREQUENCIA 50/60HZ,COM REGULADOR DE TENSAO E FREQUENCIA AUTOMATICA,QUADRO DE COMANDO AUTOMATICO E TANQUE DE COMBUSTIVELNA POTENCIA DE 75/60KVA(INTERMITENTE/CONTINUA).FORNECIMENTO</v>
          </cell>
          <cell r="C19377" t="str">
            <v>UN</v>
          </cell>
        </row>
        <row r="19378">
          <cell r="A19378" t="str">
            <v>18.028.0302-A</v>
          </cell>
          <cell r="B19378" t="str">
            <v>GRUPO GERADOR PARA ENERGIA DE EMERGENCIA,TRIFASICO,380/220VFREQUENCIA 50/60HZ,COM REGULADOR DE TENSAO E FREQUENCIA AUTOMATICA,QUADRO DE COMANDO AUTOMATICO E TANQUE DE COMBUSTIVELNA POTENCIA DE 75/60KVA(INTERMITENTE/CONTINUA).FORNECIMENTO</v>
          </cell>
          <cell r="C19378" t="str">
            <v>UN</v>
          </cell>
        </row>
        <row r="19379">
          <cell r="A19379" t="str">
            <v>18.028.0303-0</v>
          </cell>
          <cell r="B19379" t="str">
            <v>GRUPO GERADOR PARA ENERGIA DE EMERGENCIA,TRIFASICO,380/220VFREQUENCIA 50/60HZ,COM REGULADOR DE TENSAO E FREQUENCIA AUTOMATICA,QUADRO DE COMANDO MANUAL E TANQUE DE COMBUSTIVEL NA POTENCIA DE 75/60KVA(INTERMITENTE/CONTINUA).FORNECIMENTO</v>
          </cell>
          <cell r="C19379" t="str">
            <v>UN</v>
          </cell>
        </row>
        <row r="19380">
          <cell r="A19380" t="str">
            <v>18.028.0303-A</v>
          </cell>
          <cell r="B19380" t="str">
            <v>GRUPO GERADOR PARA ENERGIA DE EMERGENCIA,TRIFASICO,380/220VFREQUENCIA 50/60HZ,COM REGULADOR DE TENSAO E FREQUENCIA AUTOMATICA,QUADRO DE COMANDO MANUAL E TANQUE DE COMBUSTIVEL NA POTENCIA DE 75/60KVA(INTERMITENTE/CONTINUA).FORNECIMENTO</v>
          </cell>
          <cell r="C19380" t="str">
            <v>UN</v>
          </cell>
        </row>
        <row r="19381">
          <cell r="A19381" t="str">
            <v>18.028.0305-0</v>
          </cell>
          <cell r="B19381" t="str">
            <v>GRUPO GERADOR PARA ENERGIA DE EMERGENCIA,TRIFASICO,220/127VFREQUENCIA 50/60HZ,COM REGULADOR DE TENSAO E FREQUENCIA AUTOMATICA,QUADRO DE COMANDO AUTOMATICO E TANQUE DE COMBUSTIVELNA POTENCIA DE 81/65KVA(INTERMITENTE/CONTINUA).FORNECIMENTO</v>
          </cell>
          <cell r="C19381" t="str">
            <v>UN</v>
          </cell>
        </row>
        <row r="19382">
          <cell r="A19382" t="str">
            <v>18.028.0305-A</v>
          </cell>
          <cell r="B19382" t="str">
            <v>GRUPO GERADOR PARA ENERGIA DE EMERGENCIA,TRIFASICO,220/127VFREQUENCIA 50/60HZ,COM REGULADOR DE TENSAO E FREQUENCIA AUTOMATICA,QUADRO DE COMANDO AUTOMATICO E TANQUE DE COMBUSTIVELNA POTENCIA DE 81/65KVA(INTERMITENTE/CONTINUA).FORNECIMENTO</v>
          </cell>
          <cell r="C19382" t="str">
            <v>UN</v>
          </cell>
        </row>
        <row r="19383">
          <cell r="A19383" t="str">
            <v>18.028.0306-0</v>
          </cell>
          <cell r="B19383" t="str">
            <v>GRUPO GERADOR PARA ENERGIA DE EMERGENCIA,TRIFASICO,220/127VFREQUENCIA 50/60HZ,COM REGULADOR DE TENSAO E FREQUENCIA AUTOMATICA,QUADRO DE COMANDO MANUAL E TANQUE DE COMBUSTIVEL NA POTENCIA DE 81/65KVA(INTERMITENTE/CONTINUA).FORNECIMENTO</v>
          </cell>
          <cell r="C19383" t="str">
            <v>UN</v>
          </cell>
        </row>
        <row r="19384">
          <cell r="A19384" t="str">
            <v>18.028.0306-A</v>
          </cell>
          <cell r="B19384" t="str">
            <v>GRUPO GERADOR PARA ENERGIA DE EMERGENCIA,TRIFASICO,220/127VFREQUENCIA 50/60HZ,COM REGULADOR DE TENSAO E FREQUENCIA AUTOMATICA,QUADRO DE COMANDO MANUAL E TANQUE DE COMBUSTIVEL NA POTENCIA DE 81/65KVA(INTERMITENTE/CONTINUA).FORNECIMENTO</v>
          </cell>
          <cell r="C19384" t="str">
            <v>UN</v>
          </cell>
        </row>
        <row r="19385">
          <cell r="A19385" t="str">
            <v>18.028.0307-0</v>
          </cell>
          <cell r="B19385" t="str">
            <v>GRUPO GERADOR PARA ENERGIA DE EMERGENCIA,TRIFASICO,380/220VFREQUENCIA 50/60HZ,COM REGULADOR DE TENSAO E FREQUENCIA AUTOMATICA,QUADRO DE COMANDO AUTOMATICO E TANQUE DE COMBUSTIVELNA POTENCIA DE 81/65KVA(INTERMITENTE/CONTINUA).FORNECIMENTO</v>
          </cell>
          <cell r="C19385" t="str">
            <v>UN</v>
          </cell>
        </row>
        <row r="19386">
          <cell r="A19386" t="str">
            <v>18.028.0307-A</v>
          </cell>
          <cell r="B19386" t="str">
            <v>GRUPO GERADOR PARA ENERGIA DE EMERGENCIA,TRIFASICO,380/220VFREQUENCIA 50/60HZ,COM REGULADOR DE TENSAO E FREQUENCIA AUTOMATICA,QUADRO DE COMANDO AUTOMATICO E TANQUE DE COMBUSTIVELNA POTENCIA DE 81/65KVA(INTERMITENTE/CONTINUA).FORNECIMENTO</v>
          </cell>
          <cell r="C19386" t="str">
            <v>UN</v>
          </cell>
        </row>
        <row r="19387">
          <cell r="A19387" t="str">
            <v>18.028.0308-0</v>
          </cell>
          <cell r="B19387" t="str">
            <v>GRUPO GERADOR PARA ENERGIA DE EMERGENCIA,TRIFASICO,380/220VFREQUENCIA 50/60HZ,COM REGULADOR DE TENSAO E FREQUENCIA AUTOMATICA,QUADRO DE COMANDO MANUAL E TANQUE DE COMBUSTIVEL NA POTENCIA DE 81/65KVA(INTERMITENTE/CONTINUA).FORNECIMENTO</v>
          </cell>
          <cell r="C19387" t="str">
            <v>UN</v>
          </cell>
        </row>
        <row r="19388">
          <cell r="A19388" t="str">
            <v>18.028.0308-A</v>
          </cell>
          <cell r="B19388" t="str">
            <v>GRUPO GERADOR PARA ENERGIA DE EMERGENCIA,TRIFASICO,380/220VFREQUENCIA 50/60HZ,COM REGULADOR DE TENSAO E FREQUENCIA AUTOMATICA,QUADRO DE COMANDO MANUAL E TANQUE DE COMBUSTIVEL NA POTENCIA DE 81/65KVA(INTERMITENTE/CONTINUA).FORNECIMENTO</v>
          </cell>
          <cell r="C19388" t="str">
            <v>UN</v>
          </cell>
        </row>
        <row r="19389">
          <cell r="A19389" t="str">
            <v>18.028.0310-0</v>
          </cell>
          <cell r="B19389" t="str">
            <v>GRUPO GERADOR PARA ENERGIA DE EMERGENCIA,TRIFASICO,220/127VFREQUENCIA 50/60HZ,COM REGULADOR DE TENSAO E FREQUENCIA AUTOMATICA,QUADRO DE COMANDO AUTOMATICO E TANQUE DE COMBUSTIVELNA POTENCIA DE 115/92KVA(INTERMITENTE/CONTINUA).FORNECIMENTO</v>
          </cell>
          <cell r="C19389" t="str">
            <v>UN</v>
          </cell>
        </row>
        <row r="19390">
          <cell r="A19390" t="str">
            <v>18.028.0310-A</v>
          </cell>
          <cell r="B19390" t="str">
            <v>GRUPO GERADOR PARA ENERGIA DE EMERGENCIA,TRIFASICO,220/127VFREQUENCIA 50/60HZ,COM REGULADOR DE TENSAO E FREQUENCIA AUTOMATICA,QUADRO DE COMANDO AUTOMATICO E TANQUE DE COMBUSTIVELNA POTENCIA DE 115/92KVA(INTERMITENTE/CONTINUA).FORNECIMENTO</v>
          </cell>
          <cell r="C19390" t="str">
            <v>UN</v>
          </cell>
        </row>
        <row r="19391">
          <cell r="A19391" t="str">
            <v>18.028.0311-0</v>
          </cell>
          <cell r="B19391" t="str">
            <v>GRUPO GERADOR PARA ENERGIA DE EMERGENCIA,TRIFASICO,220/127VFREQUENCIA 50/60HZ,COM REGULADOR DE TENSAO E FREQUENCIA AUTOMATICA,QUADRO DE COMANDO MANUAL E TANQUE DE COMBUSTIVEL NA POTENCIA DE 115/92KVA(INTERMITENTE/CONTINUA).FORNECIMENTO</v>
          </cell>
          <cell r="C19391" t="str">
            <v>UN</v>
          </cell>
        </row>
        <row r="19392">
          <cell r="A19392" t="str">
            <v>18.028.0311-A</v>
          </cell>
          <cell r="B19392" t="str">
            <v>GRUPO GERADOR PARA ENERGIA DE EMERGENCIA,TRIFASICO,220/127VFREQUENCIA 50/60HZ,COM REGULADOR DE TENSAO E FREQUENCIA AUTOMATICA,QUADRO DE COMANDO MANUAL E TANQUE DE COMBUSTIVEL NA POTENCIA DE 115/92KVA(INTERMITENTE/CONTINUA).FORNECIMENTO</v>
          </cell>
          <cell r="C19392" t="str">
            <v>UN</v>
          </cell>
        </row>
        <row r="19393">
          <cell r="A19393" t="str">
            <v>18.028.0312-0</v>
          </cell>
          <cell r="B19393" t="str">
            <v>GRUPO GERADOR PARA ENERGIA DE EMERGENCIA,TRIFASICO,380/220VFREQUENCIA 50/60HZ,COM REGULADOR DE TENSAO E FREQUENCIA AUTOMATICA,QUADRO DE COMANDO AUTOMATICO E TANQUE DE COMBUSTIVELNA POTENCIA DE 115/92KVA(INTERMITENTE/CONTINUA).FORNECIMENTO</v>
          </cell>
          <cell r="C19393" t="str">
            <v>UN</v>
          </cell>
        </row>
        <row r="19394">
          <cell r="A19394" t="str">
            <v>18.028.0312-A</v>
          </cell>
          <cell r="B19394" t="str">
            <v>GRUPO GERADOR PARA ENERGIA DE EMERGENCIA,TRIFASICO,380/220VFREQUENCIA 50/60HZ,COM REGULADOR DE TENSAO E FREQUENCIA AUTOMATICA,QUADRO DE COMANDO AUTOMATICO E TANQUE DE COMBUSTIVELNA POTENCIA DE 115/92KVA(INTERMITENTE/CONTINUA).FORNECIMENTO</v>
          </cell>
          <cell r="C19394" t="str">
            <v>UN</v>
          </cell>
        </row>
        <row r="19395">
          <cell r="A19395" t="str">
            <v>18.028.0313-0</v>
          </cell>
          <cell r="B19395" t="str">
            <v>GRUPO GERADOR PARA ENERGIA DE EMERGENCIA,TRIFASICO,380/220VFREQUENCIA 50/60HZ,COM REGULADOR DE TENSAO E FREQUENCIA AUTOMATICA,QUADRO DE COMANDO MANUAL E TANQUE DE COMBUSTIVEL NA POTENCIA DE 115/92KVA(INTERMITENTE/CONTINUA).FORNECIMENTO</v>
          </cell>
          <cell r="C19395" t="str">
            <v>UN</v>
          </cell>
        </row>
        <row r="19396">
          <cell r="A19396" t="str">
            <v>18.028.0313-A</v>
          </cell>
          <cell r="B19396" t="str">
            <v>GRUPO GERADOR PARA ENERGIA DE EMERGENCIA,TRIFASICO,380/220VFREQUENCIA 50/60HZ,COM REGULADOR DE TENSAO E FREQUENCIA AUTOMATICA,QUADRO DE COMANDO MANUAL E TANQUE DE COMBUSTIVEL NA POTENCIA DE 115/92KVA(INTERMITENTE/CONTINUA).FORNECIMENTO</v>
          </cell>
          <cell r="C19396" t="str">
            <v>UN</v>
          </cell>
        </row>
        <row r="19397">
          <cell r="A19397" t="str">
            <v>18.028.0315-0</v>
          </cell>
          <cell r="B19397" t="str">
            <v>GRUPO GERADOR PARA ENERGIA DE EMERGENCIA,TRIFASICO,220/127VFREQUENCIA 50/60HZ,COM REGULADOR DE TENSAO E FREQUENCIA AUTOMATICA,QUADRO DE COMANDO AUTOMATICO E TANQUE DE COMBUSTIVELNA POTENCIA DE 180/144KVA(INTERMITENTE/CONTINUA).FORNECIMENTO</v>
          </cell>
          <cell r="C19397" t="str">
            <v>UN</v>
          </cell>
        </row>
        <row r="19398">
          <cell r="A19398" t="str">
            <v>18.028.0315-A</v>
          </cell>
          <cell r="B19398" t="str">
            <v>GRUPO GERADOR PARA ENERGIA DE EMERGENCIA,TRIFASICO,220/127VFREQUENCIA 50/60HZ,COM REGULADOR DE TENSAO E FREQUENCIA AUTOMATICA,QUADRO DE COMANDO AUTOMATICO E TANQUE DE COMBUSTIVELNA POTENCIA DE 180/144KVA(INTERMITENTE/CONTINUA).FORNECIMENTO</v>
          </cell>
          <cell r="C19398" t="str">
            <v>UN</v>
          </cell>
        </row>
        <row r="19399">
          <cell r="A19399" t="str">
            <v>18.028.0316-0</v>
          </cell>
          <cell r="B19399" t="str">
            <v>GRUPO GERADOR PARA ENERGIA DE EMERGENCIA,TRIFASICO,220/127VFREQUENCIA 50/60HZ,COM REGULADOR DE TENSAO E FREQUENCIA AUTOMATICA,QUADRO DE COMANDO MANUAL E TANQUE DE COMBUSTIVEL NA POTENCIA DE 180/144KVA(INTERMITENTE/CONTINUA).FORNECIMENTO</v>
          </cell>
          <cell r="C19399" t="str">
            <v>UN</v>
          </cell>
        </row>
        <row r="19400">
          <cell r="A19400" t="str">
            <v>18.028.0316-A</v>
          </cell>
          <cell r="B19400" t="str">
            <v>GRUPO GERADOR PARA ENERGIA DE EMERGENCIA,TRIFASICO,220/127VFREQUENCIA 50/60HZ,COM REGULADOR DE TENSAO E FREQUENCIA AUTOMATICA,QUADRO DE COMANDO MANUAL E TANQUE DE COMBUSTIVEL NA POTENCIA DE 180/144KVA(INTERMITENTE/CONTINUA).FORNECIMENTO</v>
          </cell>
          <cell r="C19400" t="str">
            <v>UN</v>
          </cell>
        </row>
        <row r="19401">
          <cell r="A19401" t="str">
            <v>18.028.0317-0</v>
          </cell>
          <cell r="B19401" t="str">
            <v>GRUPO GERADOR PARA ENERGIA DE EMERGENCIA,TRIFASICO,380/220VFREQUENCIA 50/60HZ,COM REGULADOR DE TENSAO E FREQUENCIA AUTOMATICA,QUADRO DE COMANDO AUTOMATICO E TANQUE DE COMBUSTIVELNA POTENCIA DE 180/144KVA(INTERMITENTE/CONTINUA).FORNECIMENTO</v>
          </cell>
          <cell r="C19401" t="str">
            <v>UN</v>
          </cell>
        </row>
        <row r="19402">
          <cell r="A19402" t="str">
            <v>18.028.0317-A</v>
          </cell>
          <cell r="B19402" t="str">
            <v>GRUPO GERADOR PARA ENERGIA DE EMERGENCIA,TRIFASICO,380/220VFREQUENCIA 50/60HZ,COM REGULADOR DE TENSAO E FREQUENCIA AUTOMATICA,QUADRO DE COMANDO AUTOMATICO E TANQUE DE COMBUSTIVELNA POTENCIA DE 180/144KVA(INTERMITENTE/CONTINUA).FORNECIMENTO</v>
          </cell>
          <cell r="C19402" t="str">
            <v>UN</v>
          </cell>
        </row>
        <row r="19403">
          <cell r="A19403" t="str">
            <v>18.028.0318-0</v>
          </cell>
          <cell r="B19403" t="str">
            <v>GRUPO GERADOR PARA ENERGIA DE EMERGENCIA,TRIFASICO,380/220VFREQUENCIA 50/60HZ,COM REGULADOR DE TENSAO E FREQUENCIA AUTOMATICA,QUADRO DE COMANDO MANUAL E TANQUE DE COMBUSTIVEL NA POTENCIA DE 180/144KVA(INTERMITENTE/CONTINUA).FORNECIMENTO</v>
          </cell>
          <cell r="C19403" t="str">
            <v>UN</v>
          </cell>
        </row>
        <row r="19404">
          <cell r="A19404" t="str">
            <v>18.028.0318-A</v>
          </cell>
          <cell r="B19404" t="str">
            <v>GRUPO GERADOR PARA ENERGIA DE EMERGENCIA,TRIFASICO,380/220VFREQUENCIA 50/60HZ,COM REGULADOR DE TENSAO E FREQUENCIA AUTOMATICA,QUADRO DE COMANDO MANUAL E TANQUE DE COMBUSTIVEL NA POTENCIA DE 180/144KVA(INTERMITENTE/CONTINUA).FORNECIMENTO</v>
          </cell>
          <cell r="C19404" t="str">
            <v>UN</v>
          </cell>
        </row>
        <row r="19405">
          <cell r="A19405" t="str">
            <v>18.028.0320-0</v>
          </cell>
          <cell r="B19405" t="str">
            <v>GRUPO GERADOR PARA ENERGIA DE EMERGENCIA,TRIFASICO,220/127VFREQUENCIA 50/60HZ,COM REGULADOR DE TENSAO E FREQUENCIA AUTOMATICA,QUADRO DE COMANDO AUTOMATICO E TANQUE DE COMBUSTIVELNA POTENCIA DE 260/208KVA(INTERMITENTE/CONTINUA).FORNECIMENTO</v>
          </cell>
          <cell r="C19405" t="str">
            <v>UN</v>
          </cell>
        </row>
        <row r="19406">
          <cell r="A19406" t="str">
            <v>18.028.0320-A</v>
          </cell>
          <cell r="B19406" t="str">
            <v>GRUPO GERADOR PARA ENERGIA DE EMERGENCIA,TRIFASICO,220/127VFREQUENCIA 50/60HZ,COM REGULADOR DE TENSAO E FREQUENCIA AUTOMATICA,QUADRO DE COMANDO AUTOMATICO E TANQUE DE COMBUSTIVELNA POTENCIA DE 260/208KVA(INTERMITENTE/CONTINUA).FORNECIMENTO</v>
          </cell>
          <cell r="C19406" t="str">
            <v>UN</v>
          </cell>
        </row>
        <row r="19407">
          <cell r="A19407" t="str">
            <v>18.028.0321-0</v>
          </cell>
          <cell r="B19407" t="str">
            <v>GRUPO GERADOR PARA ENERGIA DE EMERGENCIA,TRIFASICO,220/127VFREQUENCIA 50/60HZ,COM REGULADOR DE TENSAO E FREQUENCIA AUTOMATICA,QUADRO DE COMANDO MANUAL E TANQUE DE COMBUSTIVEL NA POTENCIA DE 260/208KVA(INTERMITENTE/CONTINUA).FORNECIMENTO</v>
          </cell>
          <cell r="C19407" t="str">
            <v>UN</v>
          </cell>
        </row>
        <row r="19408">
          <cell r="A19408" t="str">
            <v>18.028.0321-A</v>
          </cell>
          <cell r="B19408" t="str">
            <v>GRUPO GERADOR PARA ENERGIA DE EMERGENCIA,TRIFASICO,220/127VFREQUENCIA 50/60HZ,COM REGULADOR DE TENSAO E FREQUENCIA AUTOMATICA,QUADRO DE COMANDO MANUAL E TANQUE DE COMBUSTIVEL NA POTENCIA DE 260/208KVA(INTERMITENTE/CONTINUA).FORNECIMENTO</v>
          </cell>
          <cell r="C19408" t="str">
            <v>UN</v>
          </cell>
        </row>
        <row r="19409">
          <cell r="A19409" t="str">
            <v>18.028.0322-0</v>
          </cell>
          <cell r="B19409" t="str">
            <v>GRUPO GERADOR PARA ENERGIA DE EMERGENCIA,TRIFASICO,380/220VFREQUENCIA 50/60HZ,COM REGULADOR DE TENSAO E FREQUENCIA AUTOMATICA,QUADRO DE COMANDO AUTOMATICO E TANQUE DE COMBUSTIVELNA POTENCIA DE 260/208KVA(INTERMITENTE/CONTINUA).FORNECIMENTO</v>
          </cell>
          <cell r="C19409" t="str">
            <v>UN</v>
          </cell>
        </row>
        <row r="19410">
          <cell r="A19410" t="str">
            <v>18.028.0322-A</v>
          </cell>
          <cell r="B19410" t="str">
            <v>GRUPO GERADOR PARA ENERGIA DE EMERGENCIA,TRIFASICO,380/220VFREQUENCIA 50/60HZ,COM REGULADOR DE TENSAO E FREQUENCIA AUTOMATICA,QUADRO DE COMANDO AUTOMATICO E TANQUE DE COMBUSTIVELNA POTENCIA DE 260/208KVA(INTERMITENTE/CONTINUA).FORNECIMENTO</v>
          </cell>
          <cell r="C19410" t="str">
            <v>UN</v>
          </cell>
        </row>
        <row r="19411">
          <cell r="A19411" t="str">
            <v>18.028.0323-0</v>
          </cell>
          <cell r="B19411" t="str">
            <v>GRUPO GERADOR PARA ENERGIA DE EMERGENCIA,TRIFASICO,380/220VFREQUENCIA 50/60HZ,COM REGULADOR DE TENSAO E FREQUENCIA AUTOMATICA,QUADRO DE COMANDO MANUAL E TANQUE DE COMBUSTIVEL NA POTENCIA DE 260/208KVA(INTERMITENTE/CONTINUA).FORNECIMENTO</v>
          </cell>
          <cell r="C19411" t="str">
            <v>UN</v>
          </cell>
        </row>
        <row r="19412">
          <cell r="A19412" t="str">
            <v>18.028.0323-A</v>
          </cell>
          <cell r="B19412" t="str">
            <v>GRUPO GERADOR PARA ENERGIA DE EMERGENCIA,TRIFASICO,380/220VFREQUENCIA 50/60HZ,COM REGULADOR DE TENSAO E FREQUENCIA AUTOMATICA,QUADRO DE COMANDO MANUAL E TANQUE DE COMBUSTIVEL NA POTENCIA DE 260/208KVA(INTERMITENTE/CONTINUA).FORNECIMENTO</v>
          </cell>
          <cell r="C19412" t="str">
            <v>UN</v>
          </cell>
        </row>
        <row r="19413">
          <cell r="A19413" t="str">
            <v>18.028.0325-0</v>
          </cell>
          <cell r="B19413" t="str">
            <v>GRUPO GERADOR PARA ENERGIA DE EMERGENCIA,TRIFASICO,220/127VFREQUENCIA 50/60HZ,COM REGULADOR DE TENSAO E FREQUENCIA AUTOMATICA,QUADRO DE COMANDO AUTOMATICO E TANQUE DE COMBUSTIVELNA POTENCIA DE 360/288KVA(INTERMITENTE/CONTINUA).FORNECIMENTO</v>
          </cell>
          <cell r="C19413" t="str">
            <v>UN</v>
          </cell>
        </row>
        <row r="19414">
          <cell r="A19414" t="str">
            <v>18.028.0325-A</v>
          </cell>
          <cell r="B19414" t="str">
            <v>GRUPO GERADOR PARA ENERGIA DE EMERGENCIA,TRIFASICO,220/127VFREQUENCIA 50/60HZ,COM REGULADOR DE TENSAO E FREQUENCIA AUTOMATICA,QUADRO DE COMANDO AUTOMATICO E TANQUE DE COMBUSTIVELNA POTENCIA DE 360/288KVA(INTERMITENTE/CONTINUA).FORNECIMENTO</v>
          </cell>
          <cell r="C19414" t="str">
            <v>UN</v>
          </cell>
        </row>
        <row r="19415">
          <cell r="A19415" t="str">
            <v>18.028.0326-0</v>
          </cell>
          <cell r="B19415" t="str">
            <v>GRUPO GERADOR PARA ENERGIA DE EMERGENCIA,TRIFASICO,220/127VFREQUENCIA 50/60HZ,COM REGULADOR DE TENSAO E FREQUENCIA AUTOMATICA,QUADRO DE COMANDO MANUAL E TANQUE DE COMBUSTIVEL NA POTENCIA DE 360/288KVA(INTERMITENTE/CONTINUA).FORNECIMENTO</v>
          </cell>
          <cell r="C19415" t="str">
            <v>UN</v>
          </cell>
        </row>
        <row r="19416">
          <cell r="A19416" t="str">
            <v>18.028.0326-A</v>
          </cell>
          <cell r="B19416" t="str">
            <v>GRUPO GERADOR PARA ENERGIA DE EMERGENCIA,TRIFASICO,220/127VFREQUENCIA 50/60HZ,COM REGULADOR DE TENSAO E FREQUENCIA AUTOMATICA,QUADRO DE COMANDO MANUAL E TANQUE DE COMBUSTIVEL NA POTENCIA DE 360/288KVA(INTERMITENTE/CONTINUA).FORNECIMENTO</v>
          </cell>
          <cell r="C19416" t="str">
            <v>UN</v>
          </cell>
        </row>
        <row r="19417">
          <cell r="A19417" t="str">
            <v>18.028.0327-0</v>
          </cell>
          <cell r="B19417" t="str">
            <v>GRUPO GERADOR PARA ENERGIA DE EMERGENCIA,TRIFASICO,380/220VFREQUENCIA 50/60HZ,COM REGULADOR DE TENSAO E FREQUENCIA AUTOMATICA,QUADRO DE COMANDO AUTOMATICO E TANQUE DE COMBUSTIVELNA POTENCIA DE 360/288KVA(INTERMITENTE/CONTINUA).FORNECIMENTO</v>
          </cell>
          <cell r="C19417" t="str">
            <v>UN</v>
          </cell>
        </row>
        <row r="19418">
          <cell r="A19418" t="str">
            <v>18.028.0327-A</v>
          </cell>
          <cell r="B19418" t="str">
            <v>GRUPO GERADOR PARA ENERGIA DE EMERGENCIA,TRIFASICO,380/220VFREQUENCIA 50/60HZ,COM REGULADOR DE TENSAO E FREQUENCIA AUTOMATICA,QUADRO DE COMANDO AUTOMATICO E TANQUE DE COMBUSTIVELNA POTENCIA DE 360/288KVA(INTERMITENTE/CONTINUA).FORNECIMENTO</v>
          </cell>
          <cell r="C19418" t="str">
            <v>UN</v>
          </cell>
        </row>
        <row r="19419">
          <cell r="A19419" t="str">
            <v>18.028.0328-0</v>
          </cell>
          <cell r="B19419" t="str">
            <v>GRUPO GERADOR PARA ENERGIA DE EMERGENCIA,TRIFASICO,380/220VFREQUENCIA 50/60HZ,COM REGULADOR DE TENSAO E FREQUENCIA AUTOMATICA,QUADRO DE COMANDO MANUAL E TANQUE DE COMBUSTIVEL NA POTENCIA DE 360/288KVA(INTERMITENTE/CONTINUA).FORNECIMENTO</v>
          </cell>
          <cell r="C19419" t="str">
            <v>UN</v>
          </cell>
        </row>
        <row r="19420">
          <cell r="A19420" t="str">
            <v>18.028.0328-A</v>
          </cell>
          <cell r="B19420" t="str">
            <v>GRUPO GERADOR PARA ENERGIA DE EMERGENCIA,TRIFASICO,380/220VFREQUENCIA 50/60HZ,COM REGULADOR DE TENSAO E FREQUENCIA AUTOMATICA,QUADRO DE COMANDO MANUAL E TANQUE DE COMBUSTIVEL NA POTENCIA DE 360/288KVA(INTERMITENTE/CONTINUA).FORNECIMENTO</v>
          </cell>
          <cell r="C19420" t="str">
            <v>UN</v>
          </cell>
        </row>
        <row r="19421">
          <cell r="A19421" t="str">
            <v>18.028.0330-0</v>
          </cell>
          <cell r="B19421" t="str">
            <v>GRUPO GERADOR PARA ENERGIA DE EMERGENCIA,TRIFASICO,220/127VFREQUENCIA 50/60HZ,COM REGULADOR DE TENSAO E FREQUENCIA AUTOMATICA,QUADRO DE COMANDO AUTOMATICO E TANQUE DE COMBUSTIVELNA POTENCIA DE 460/370KVA(INTERMITENTE/CONTINUA).FORNECIMENTO</v>
          </cell>
          <cell r="C19421" t="str">
            <v>UN</v>
          </cell>
        </row>
        <row r="19422">
          <cell r="A19422" t="str">
            <v>18.028.0330-A</v>
          </cell>
          <cell r="B19422" t="str">
            <v>GRUPO GERADOR PARA ENERGIA DE EMERGENCIA,TRIFASICO,220/127VFREQUENCIA 50/60HZ,COM REGULADOR DE TENSAO E FREQUENCIA AUTOMATICA,QUADRO DE COMANDO AUTOMATICO E TANQUE DE COMBUSTIVELNA POTENCIA DE 460/370KVA(INTERMITENTE/CONTINUA).FORNECIMENTO</v>
          </cell>
          <cell r="C19422" t="str">
            <v>UN</v>
          </cell>
        </row>
        <row r="19423">
          <cell r="A19423" t="str">
            <v>18.028.0331-0</v>
          </cell>
          <cell r="B19423" t="str">
            <v>GRUPO GERADOR PARA ENERGIA DE EMERGENCIA,TRIFASICO,220/127VFREQUENCIA 50/60HZ,COM REGULADOR DE TENSAO E FREQUENCIA AUTOMATICA,QUADRO DE COMANDO MANUAL E TANQUE DE COMBUSTIVEL NA POTENCIA DE 460/370KVA(INTERMITENTE/CONTINUA).FORNECIMENTO</v>
          </cell>
          <cell r="C19423" t="str">
            <v>UN</v>
          </cell>
        </row>
        <row r="19424">
          <cell r="A19424" t="str">
            <v>18.028.0331-A</v>
          </cell>
          <cell r="B19424" t="str">
            <v>GRUPO GERADOR PARA ENERGIA DE EMERGENCIA,TRIFASICO,220/127VFREQUENCIA 50/60HZ,COM REGULADOR DE TENSAO E FREQUENCIA AUTOMATICA,QUADRO DE COMANDO MANUAL E TANQUE DE COMBUSTIVEL NA POTENCIA DE 460/370KVA(INTERMITENTE/CONTINUA).FORNECIMENTO</v>
          </cell>
          <cell r="C19424" t="str">
            <v>UN</v>
          </cell>
        </row>
        <row r="19425">
          <cell r="A19425" t="str">
            <v>18.028.0332-0</v>
          </cell>
          <cell r="B19425" t="str">
            <v>GRUPO GERADOR PARA ENERGIA DE EMERGENCIA,TRIFASICO,380/220VFREQUENCIA 50/60HZ,COM REGULADOR DE TENSAO E FREQUENCIA AUTOMATICA,QUADRO DE COMANDO AUTOMATICO E TANQUE DE COMBUSTIVELNA POTENCIA DE 460/370KVA(INTERMITENTE/CONTINUA).FORNECIMENTO</v>
          </cell>
          <cell r="C19425" t="str">
            <v>UN</v>
          </cell>
        </row>
        <row r="19426">
          <cell r="A19426" t="str">
            <v>18.028.0332-A</v>
          </cell>
          <cell r="B19426" t="str">
            <v>GRUPO GERADOR PARA ENERGIA DE EMERGENCIA,TRIFASICO,380/220VFREQUENCIA 50/60HZ,COM REGULADOR DE TENSAO E FREQUENCIA AUTOMATICA,QUADRO DE COMANDO AUTOMATICO E TANQUE DE COMBUSTIVELNA POTENCIA DE 460/370KVA(INTERMITENTE/CONTINUA).FORNECIMENTO</v>
          </cell>
          <cell r="C19426" t="str">
            <v>UN</v>
          </cell>
        </row>
        <row r="19427">
          <cell r="A19427" t="str">
            <v>18.028.0333-0</v>
          </cell>
          <cell r="B19427" t="str">
            <v>GRUPO GERADOR PARA ENERGIA DE EMERGENCIA,TRIFASICO,380/220VFREQUENCIA 50/60HZ,COM REGULADOR DE TENSAO E FREQUENCIA AUTOMATICA,QUADRO DE COMANDO MANUAL E TANQUE DE COMBUSTIVEL NAPOTENCIA DE 460/370KVA(INTERMITENTE/CONTINUA).FORNECIMENTO</v>
          </cell>
          <cell r="C19427" t="str">
            <v>UN</v>
          </cell>
        </row>
        <row r="19428">
          <cell r="A19428" t="str">
            <v>18.028.0333-A</v>
          </cell>
          <cell r="B19428" t="str">
            <v>GRUPO GERADOR PARA ENERGIA DE EMERGENCIA,TRIFASICO,380/220VFREQUENCIA 50/60HZ,COM REGULADOR DE TENSAO E FREQUENCIA AUTOMATICA,QUADRO DE COMANDO MANUAL E TANQUE DE COMBUSTIVEL NAPOTENCIA DE 460/370KVA(INTERMITENTE/CONTINUA).FORNECIMENTO</v>
          </cell>
          <cell r="C19428" t="str">
            <v>UN</v>
          </cell>
        </row>
        <row r="19429">
          <cell r="A19429" t="str">
            <v>18.028.0335-0</v>
          </cell>
          <cell r="B19429" t="str">
            <v>GRUPO GERADOR PARA ENERGIA DE EMERGENCIA,TRIFASICO,220/127VFREQUENCIA 50/60HZ,COM REGULADOR DE TENSAO E FREQUENCIA AUTOMATICA,QUADRO DE COMANDO AUTOMATICO E TANQUE DE COMBUSTIVELNA POTENCIA DE 650/520KVA(INTERMITENTE/CONTINUA).FORNECIMENTO</v>
          </cell>
          <cell r="C19429" t="str">
            <v>UN</v>
          </cell>
        </row>
        <row r="19430">
          <cell r="A19430" t="str">
            <v>18.028.0335-A</v>
          </cell>
          <cell r="B19430" t="str">
            <v>GRUPO GERADOR PARA ENERGIA DE EMERGENCIA,TRIFASICO,220/127VFREQUENCIA 50/60HZ,COM REGULADOR DE TENSAO E FREQUENCIA AUTOMATICA,QUADRO DE COMANDO AUTOMATICO E TANQUE DE COMBUSTIVELNA POTENCIA DE 650/520KVA(INTERMITENTE/CONTINUA).FORNECIMENTO</v>
          </cell>
          <cell r="C19430" t="str">
            <v>UN</v>
          </cell>
        </row>
        <row r="19431">
          <cell r="A19431" t="str">
            <v>18.028.0336-0</v>
          </cell>
          <cell r="B19431" t="str">
            <v>GRUPO GERADOR PARA ENERGIA DE EMERGENCIA,TRIFASICO,220/127VFREQUENCIA 50/60HZ,COM REGULADOR DE TENSAO E FREQUENCIA AUTOMATICA,QUADRO DE COMANDO MANUAL E TANQUE DE COMBUSTIVEL NA POTENCIA DE 650/520KVA(INTERMITENTE/CONTINUA).FORNECIMENTO</v>
          </cell>
          <cell r="C19431" t="str">
            <v>UN</v>
          </cell>
        </row>
        <row r="19432">
          <cell r="A19432" t="str">
            <v>18.028.0336-A</v>
          </cell>
          <cell r="B19432" t="str">
            <v>GRUPO GERADOR PARA ENERGIA DE EMERGENCIA,TRIFASICO,220/127VFREQUENCIA 50/60HZ,COM REGULADOR DE TENSAO E FREQUENCIA AUTOMATICA,QUADRO DE COMANDO MANUAL E TANQUE DE COMBUSTIVEL NA POTENCIA DE 650/520KVA(INTERMITENTE/CONTINUA).FORNECIMENTO</v>
          </cell>
          <cell r="C19432" t="str">
            <v>UN</v>
          </cell>
        </row>
        <row r="19433">
          <cell r="A19433" t="str">
            <v>18.028.0337-0</v>
          </cell>
          <cell r="B19433" t="str">
            <v>GRUPO GERADOR PARA ENERGIA DE EMERGENCIA,TRIFASICO,380/220VFREQUENCIA 50/60HZ,COM REGULADOR DE TENSAO E FREQUENCIA AUTOMATICA,QUADRO DE COMANDO AUTOMATICO E TANQUE DE COMBUSTIVELNA POTENCIA DE 650/520KVA(INTERMITENTE/CONTINUA).FORNECIMENTO</v>
          </cell>
          <cell r="C19433" t="str">
            <v>UN</v>
          </cell>
        </row>
        <row r="19434">
          <cell r="A19434" t="str">
            <v>18.028.0337-A</v>
          </cell>
          <cell r="B19434" t="str">
            <v>GRUPO GERADOR PARA ENERGIA DE EMERGENCIA,TRIFASICO,380/220VFREQUENCIA 50/60HZ,COM REGULADOR DE TENSAO E FREQUENCIA AUTOMATICA,QUADRO DE COMANDO AUTOMATICO E TANQUE DE COMBUSTIVELNA POTENCIA DE 650/520KVA(INTERMITENTE/CONTINUA).FORNECIMENTO</v>
          </cell>
          <cell r="C19434" t="str">
            <v>UN</v>
          </cell>
        </row>
        <row r="19435">
          <cell r="A19435" t="str">
            <v>18.028.0338-0</v>
          </cell>
          <cell r="B19435" t="str">
            <v>GRUPO GERADOR PARA ENERGIA DE EMERGENCIA,TRIFASICO,380/220VFREQUENCIA 50/60HZ,COM REGULADOR DE TENSAO E FREQUENCIA AUTOMATICA,QUADRO DE COMANDO MANUAL E TANQUE DE COMBUSTIVEL NA POTENCIA DE 650/520KVA(INTERMITENTE/CONTINUA).FORNECIMENTO</v>
          </cell>
          <cell r="C19435" t="str">
            <v>UN</v>
          </cell>
        </row>
        <row r="19436">
          <cell r="A19436" t="str">
            <v>18.028.0338-A</v>
          </cell>
          <cell r="B19436" t="str">
            <v>GRUPO GERADOR PARA ENERGIA DE EMERGENCIA,TRIFASICO,380/220VFREQUENCIA 50/60HZ,COM REGULADOR DE TENSAO E FREQUENCIA AUTOMATICA,QUADRO DE COMANDO MANUAL E TANQUE DE COMBUSTIVEL NA POTENCIA DE 650/520KVA(INTERMITENTE/CONTINUA).FORNECIMENTO</v>
          </cell>
          <cell r="C19436" t="str">
            <v>UN</v>
          </cell>
        </row>
        <row r="19437">
          <cell r="A19437" t="str">
            <v>18.028.0340-0</v>
          </cell>
          <cell r="B19437" t="str">
            <v>GRUPO GERADOR PARA ENERGIA DE EMERGENCIA,TRIFASICO,220/127VFREQUENCIA 50/60HZ,COM REGULADOR DE TENSAO E FREQUENCIA AUTOMATICA,QUADRO DE COMANDO AUTOMATICO E TANQUE DE COMBUSTIVELNA POTENCIA DE 700/560KVA(INTERMITENTE/CONTINUA).FORNECIMENTO</v>
          </cell>
          <cell r="C19437" t="str">
            <v>UN</v>
          </cell>
        </row>
        <row r="19438">
          <cell r="A19438" t="str">
            <v>18.028.0340-A</v>
          </cell>
          <cell r="B19438" t="str">
            <v>GRUPO GERADOR PARA ENERGIA DE EMERGENCIA,TRIFASICO,220/127VFREQUENCIA 50/60HZ,COM REGULADOR DE TENSAO E FREQUENCIA AUTOMATICA,QUADRO DE COMANDO AUTOMATICO E TANQUE DE COMBUSTIVELNA POTENCIA DE 700/560KVA(INTERMITENTE/CONTINUA).FORNECIMENTO</v>
          </cell>
          <cell r="C19438" t="str">
            <v>UN</v>
          </cell>
        </row>
        <row r="19439">
          <cell r="A19439" t="str">
            <v>18.028.0341-0</v>
          </cell>
          <cell r="B19439" t="str">
            <v>GRUPO GERADOR PARA ENERGIA DE EMERGENCIA,TRIFASICO,220/127VFREQUENCIA 50/60HZ,COM REGULADOR DE TENSAO E FREQUENCIA AUTOMATICA,QUADRO DE COMANDO MANUAL E TANQUE DE COMBUSTIVEL NA POTENCIA DE 700/560KVA(INTERMITENTE/CONTINUA).FORNECIMENTO</v>
          </cell>
          <cell r="C19439" t="str">
            <v>UN</v>
          </cell>
        </row>
        <row r="19440">
          <cell r="A19440" t="str">
            <v>18.028.0341-A</v>
          </cell>
          <cell r="B19440" t="str">
            <v>GRUPO GERADOR PARA ENERGIA DE EMERGENCIA,TRIFASICO,220/127VFREQUENCIA 50/60HZ,COM REGULADOR DE TENSAO E FREQUENCIA AUTOMATICA,QUADRO DE COMANDO MANUAL E TANQUE DE COMBUSTIVEL NA POTENCIA DE 700/560KVA(INTERMITENTE/CONTINUA).FORNECIMENTO</v>
          </cell>
          <cell r="C19440" t="str">
            <v>UN</v>
          </cell>
        </row>
        <row r="19441">
          <cell r="A19441" t="str">
            <v>18.028.0342-0</v>
          </cell>
          <cell r="B19441" t="str">
            <v>GRUPO GERADOR PARA ENERGIA DE EMERGENCIA,TRIFASICO,380/220VFREQUENCIA 50/60HZ,COM REGULADOR DE TENSAO E FREQUENCIA AUTOMATICA,QUADRO DE COMANDO AUTOMATICO E TANQUE DE COMBUSTIVELNA POTENCIA DE 700/560KVA(INTERMITENTE/CONTINUA).FORNECIMENTO</v>
          </cell>
          <cell r="C19441" t="str">
            <v>UN</v>
          </cell>
        </row>
        <row r="19442">
          <cell r="A19442" t="str">
            <v>18.028.0342-A</v>
          </cell>
          <cell r="B19442" t="str">
            <v>GRUPO GERADOR PARA ENERGIA DE EMERGENCIA,TRIFASICO,380/220VFREQUENCIA 50/60HZ,COM REGULADOR DE TENSAO E FREQUENCIA AUTOMATICA,QUADRO DE COMANDO AUTOMATICO E TANQUE DE COMBUSTIVELNA POTENCIA DE 700/560KVA(INTERMITENTE/CONTINUA).FORNECIMENTO</v>
          </cell>
          <cell r="C19442" t="str">
            <v>UN</v>
          </cell>
        </row>
        <row r="19443">
          <cell r="A19443" t="str">
            <v>18.028.0343-0</v>
          </cell>
          <cell r="B19443" t="str">
            <v>GRUPO GERADOR PARA ENERGIA DE EMERGENCIA,TRIFASICO,380/220VFREQUENCIA 50/60HZ,COM REGULADOR DE TENSAO E FREQUENCIA AUTOMATICA,QUADRO DE COMANDO MANUAL E TANQUE DE COMBUSTIVEL NA POTENCIA DE 700/560KVA(INTERMITENTE/CONTINUA).FORNECIMENTO</v>
          </cell>
          <cell r="C19443" t="str">
            <v>UN</v>
          </cell>
        </row>
        <row r="19444">
          <cell r="A19444" t="str">
            <v>18.028.0343-A</v>
          </cell>
          <cell r="B19444" t="str">
            <v>GRUPO GERADOR PARA ENERGIA DE EMERGENCIA,TRIFASICO,380/220VFREQUENCIA 50/60HZ,COM REGULADOR DE TENSAO E FREQUENCIA AUTOMATICA,QUADRO DE COMANDO MANUAL E TANQUE DE COMBUSTIVEL NA POTENCIA DE 700/560KVA(INTERMITENTE/CONTINUA).FORNECIMENTO</v>
          </cell>
          <cell r="C19444" t="str">
            <v>UN</v>
          </cell>
        </row>
        <row r="19445">
          <cell r="A19445" t="str">
            <v>18.028.0345-0</v>
          </cell>
          <cell r="B19445" t="str">
            <v>GRUPO GERADOR PARA ENERGIA DE EMERGENCIA,TRIFASICO,220/127VFREQUENCIA 50/60HZ,COM REGULADOR DE TENSAO E FREQUENCIA AUTOMATICA,QUADRO DE COMANDO AUTOMATICO E TANQUE DE COMBUSTIVELNA POTENCIA DE 1000/800KVA(INTERMITENTE/CONTINUA).FORNECIMENTO</v>
          </cell>
          <cell r="C19445" t="str">
            <v>UN</v>
          </cell>
        </row>
        <row r="19446">
          <cell r="A19446" t="str">
            <v>18.028.0345-A</v>
          </cell>
          <cell r="B19446" t="str">
            <v>GRUPO GERADOR PARA ENERGIA DE EMERGENCIA,TRIFASICO,220/127VFREQUENCIA 50/60HZ,COM REGULADOR DE TENSAO E FREQUENCIA AUTOMATICA,QUADRO DE COMANDO AUTOMATICO E TANQUE DE COMBUSTIVELNA POTENCIA DE 1000/800KVA(INTERMITENTE/CONTINUA).FORNECIMENTO</v>
          </cell>
          <cell r="C19446" t="str">
            <v>UN</v>
          </cell>
        </row>
        <row r="19447">
          <cell r="A19447" t="str">
            <v>18.028.0346-0</v>
          </cell>
          <cell r="B19447" t="str">
            <v>GRUPO GERADOR PARA ENERGIA DE EMERGENCIA,TRIFASICO,220/127VFREQUENCIA 50/60HZ,COM REGULADOR DE TENSAO E FREQUENCIA AUTOMATICA,QUADRO DE COMANDO MANUAL E TANQUE DE COMBUSTIVEL NAPOTENCIA DE 1000/800KVA (INTERMITENTE/CONTINUA).FORNECIMENTO</v>
          </cell>
          <cell r="C19447" t="str">
            <v>UN</v>
          </cell>
        </row>
        <row r="19448">
          <cell r="A19448" t="str">
            <v>18.028.0346-A</v>
          </cell>
          <cell r="B19448" t="str">
            <v>GRUPO GERADOR PARA ENERGIA DE EMERGENCIA,TRIFASICO,220/127VFREQUENCIA 50/60HZ,COM REGULADOR DE TENSAO E FREQUENCIA AUTOMATICA,QUADRO DE COMANDO MANUAL E TANQUE DE COMBUSTIVEL NAPOTENCIA DE 1000/800KVA (INTERMITENTE/CONTINUA).FORNECIMENTO</v>
          </cell>
          <cell r="C19448" t="str">
            <v>UN</v>
          </cell>
        </row>
        <row r="19449">
          <cell r="A19449" t="str">
            <v>18.028.0347-0</v>
          </cell>
          <cell r="B19449" t="str">
            <v>GRUPO GERADOR PARA ENERGIA DE EMERGENCIA,TRIFASICO,380/220VFREQUENCIA 50/60HZ,COM REGULADOR DE TENSAO E FREQUENCIA AUTOMATICA,QUADRO DE COMANDO AUTOMATICO E TANQUE DE COMBUSTIVELNA POTENCIA DE 1000/800KVA(INTERMITENTE/CONTINUA).FORNECIMENTO</v>
          </cell>
          <cell r="C19449" t="str">
            <v>UN</v>
          </cell>
        </row>
        <row r="19450">
          <cell r="A19450" t="str">
            <v>18.028.0347-A</v>
          </cell>
          <cell r="B19450" t="str">
            <v>GRUPO GERADOR PARA ENERGIA DE EMERGENCIA,TRIFASICO,380/220VFREQUENCIA 50/60HZ,COM REGULADOR DE TENSAO E FREQUENCIA AUTOMATICA,QUADRO DE COMANDO AUTOMATICO E TANQUE DE COMBUSTIVELNA POTENCIA DE 1000/800KVA(INTERMITENTE/CONTINUA).FORNECIMENTO</v>
          </cell>
          <cell r="C19450" t="str">
            <v>UN</v>
          </cell>
        </row>
        <row r="19451">
          <cell r="A19451" t="str">
            <v>18.028.0348-0</v>
          </cell>
          <cell r="B19451" t="str">
            <v>GRUPO GERADOR PARA ENERGIA DE EMERGENCIA,TRIFASICO,380/220VFREQUENCIA 50/60HZ,COM REGULADOR DE TENSAO E FREQUENCIA AUTOMATICA,QUADRO DE COMANDO MANUAL E TANQUE DE COMBUSTIVEL NA POTENCIA DE 1000/800KVA(INTERMITENTE/CONTINUA).FORNECIMENTO</v>
          </cell>
          <cell r="C19451" t="str">
            <v>UN</v>
          </cell>
        </row>
        <row r="19452">
          <cell r="A19452" t="str">
            <v>18.028.0348-A</v>
          </cell>
          <cell r="B19452" t="str">
            <v>GRUPO GERADOR PARA ENERGIA DE EMERGENCIA,TRIFASICO,380/220VFREQUENCIA 50/60HZ,COM REGULADOR DE TENSAO E FREQUENCIA AUTOMATICA,QUADRO DE COMANDO MANUAL E TANQUE DE COMBUSTIVEL NA POTENCIA DE 1000/800KVA(INTERMITENTE/CONTINUA).FORNECIMENTO</v>
          </cell>
          <cell r="C19452" t="str">
            <v>UN</v>
          </cell>
        </row>
        <row r="19453">
          <cell r="A19453" t="str">
            <v>18.029.0005-0</v>
          </cell>
          <cell r="B19453" t="str">
            <v>BOMBA HIDRAULICA CENTRIFUGA,COM MOTOR ELETRICO,POTENCIA DE 1/3CV,EXCLUSIVE ACESSORIOS.FORNECIMENTO E COLOCACAO</v>
          </cell>
          <cell r="C19453" t="str">
            <v>UN</v>
          </cell>
        </row>
        <row r="19454">
          <cell r="A19454" t="str">
            <v>18.029.0005-A</v>
          </cell>
          <cell r="B19454" t="str">
            <v>BOMBA HIDRAULICA CENTRIFUGA,COM MOTOR ELETRICO,POTENCIA DE 1/3CV,EXCLUSIVE ACESSORIOS.FORNECIMENTO E COLOCACAO</v>
          </cell>
          <cell r="C19454" t="str">
            <v>UN</v>
          </cell>
        </row>
        <row r="19455">
          <cell r="A19455" t="str">
            <v>18.029.0010-0</v>
          </cell>
          <cell r="B19455" t="str">
            <v>BOMBA HIDRAULICA CENTRIFUGA,COM MOTOR ELETRICO,POTENCIA DE 0,5CV,EXCLUSIVE ACESSORIOS.FORNECIMENTO E COLOCACAO</v>
          </cell>
          <cell r="C19455" t="str">
            <v>UN</v>
          </cell>
        </row>
        <row r="19456">
          <cell r="A19456" t="str">
            <v>18.029.0010-A</v>
          </cell>
          <cell r="B19456" t="str">
            <v>BOMBA HIDRAULICA CENTRIFUGA,COM MOTOR ELETRICO,POTENCIA DE 0,5CV,EXCLUSIVE ACESSORIOS.FORNECIMENTO E COLOCACAO</v>
          </cell>
          <cell r="C19456" t="str">
            <v>UN</v>
          </cell>
        </row>
        <row r="19457">
          <cell r="A19457" t="str">
            <v>18.029.0012-0</v>
          </cell>
          <cell r="B19457" t="str">
            <v>BOMBA HIDRAULICA CENTRIFUGA,COM MOTOR ELETRICO,POTENCIA DE 3/4CV,EXCLUSIVE ACESSORIOS.FORNECIMENTO E COLOCACAO</v>
          </cell>
          <cell r="C19457" t="str">
            <v>UN</v>
          </cell>
        </row>
        <row r="19458">
          <cell r="A19458" t="str">
            <v>18.029.0012-A</v>
          </cell>
          <cell r="B19458" t="str">
            <v>BOMBA HIDRAULICA CENTRIFUGA,COM MOTOR ELETRICO,POTENCIA DE 3/4CV,EXCLUSIVE ACESSORIOS.FORNECIMENTO E COLOCACAO</v>
          </cell>
          <cell r="C19458" t="str">
            <v>UN</v>
          </cell>
        </row>
        <row r="19459">
          <cell r="A19459" t="str">
            <v>18.029.0015-0</v>
          </cell>
          <cell r="B19459" t="str">
            <v>BOMBA HIDRAULICA CENTRIFUGA,COM MOTOR ELETRICO,POTENCIA DE 1CV,EXCLUSIVE ACESSORIOS.FORNECIMENTO E COLOCACAO</v>
          </cell>
          <cell r="C19459" t="str">
            <v>UN</v>
          </cell>
        </row>
        <row r="19460">
          <cell r="A19460" t="str">
            <v>18.029.0015-A</v>
          </cell>
          <cell r="B19460" t="str">
            <v>BOMBA HIDRAULICA CENTRIFUGA,COM MOTOR ELETRICO,POTENCIA DE 1CV,EXCLUSIVE ACESSORIOS.FORNECIMENTO E COLOCACAO</v>
          </cell>
          <cell r="C19460" t="str">
            <v>UN</v>
          </cell>
        </row>
        <row r="19461">
          <cell r="A19461" t="str">
            <v>18.029.0020-0</v>
          </cell>
          <cell r="B19461" t="str">
            <v>BOMBA HIDRAULICA CENTRIFUGA,COM MOTOR ELETRICO,POTENCIA DE 1,5CV,EXCLUSIVE ACESSORIOS.FORNECIMENTO E COLOCACAO</v>
          </cell>
          <cell r="C19461" t="str">
            <v>UN</v>
          </cell>
        </row>
        <row r="19462">
          <cell r="A19462" t="str">
            <v>18.029.0020-A</v>
          </cell>
          <cell r="B19462" t="str">
            <v>BOMBA HIDRAULICA CENTRIFUGA,COM MOTOR ELETRICO,POTENCIA DE 1,5CV,EXCLUSIVE ACESSORIOS.FORNECIMENTO E COLOCACAO</v>
          </cell>
          <cell r="C19462" t="str">
            <v>UN</v>
          </cell>
        </row>
        <row r="19463">
          <cell r="A19463" t="str">
            <v>18.029.0025-0</v>
          </cell>
          <cell r="B19463" t="str">
            <v>BOMBA HIDRAULICA CENTRIFUGA,COM MOTOR ELETRICO,POTENCIA DE 2CV,EXCLUSIVE ACESSORIOS.FORNECIMENTO E COLOCACAO</v>
          </cell>
          <cell r="C19463" t="str">
            <v>UN</v>
          </cell>
        </row>
        <row r="19464">
          <cell r="A19464" t="str">
            <v>18.029.0025-A</v>
          </cell>
          <cell r="B19464" t="str">
            <v>BOMBA HIDRAULICA CENTRIFUGA,COM MOTOR ELETRICO,POTENCIA DE 2CV,EXCLUSIVE ACESSORIOS.FORNECIMENTO E COLOCACAO</v>
          </cell>
          <cell r="C19464" t="str">
            <v>UN</v>
          </cell>
        </row>
        <row r="19465">
          <cell r="A19465" t="str">
            <v>18.029.0030-0</v>
          </cell>
          <cell r="B19465" t="str">
            <v>BOMBA HIDRAULICA CENTRIFUGA,COM MOTOR ELETRICO,POTENCIA DE 3CV,EXCLUSIVE ACESSORIOS.FORNECIMENTO E COLOCACAO</v>
          </cell>
          <cell r="C19465" t="str">
            <v>UN</v>
          </cell>
        </row>
        <row r="19466">
          <cell r="A19466" t="str">
            <v>18.029.0030-A</v>
          </cell>
          <cell r="B19466" t="str">
            <v>BOMBA HIDRAULICA CENTRIFUGA,COM MOTOR ELETRICO,POTENCIA DE 3CV,EXCLUSIVE ACESSORIOS.FORNECIMENTO E COLOCACAO</v>
          </cell>
          <cell r="C19466" t="str">
            <v>UN</v>
          </cell>
        </row>
        <row r="19467">
          <cell r="A19467" t="str">
            <v>18.029.0035-0</v>
          </cell>
          <cell r="B19467" t="str">
            <v>BOMBA HIDRAULICA CENTRIFUGA,COM MOTOR ELETRICO,POTENCIA DE 5CV,EXCLUSIVE ACESSORIOS.FORNECIMENTO E COLOCACAO</v>
          </cell>
          <cell r="C19467" t="str">
            <v>UN</v>
          </cell>
        </row>
        <row r="19468">
          <cell r="A19468" t="str">
            <v>18.029.0035-A</v>
          </cell>
          <cell r="B19468" t="str">
            <v>BOMBA HIDRAULICA CENTRIFUGA,COM MOTOR ELETRICO,POTENCIA DE 5CV,EXCLUSIVE ACESSORIOS.FORNECIMENTO E COLOCACAO</v>
          </cell>
          <cell r="C19468" t="str">
            <v>UN</v>
          </cell>
        </row>
        <row r="19469">
          <cell r="A19469" t="str">
            <v>18.029.0037-0</v>
          </cell>
          <cell r="B19469" t="str">
            <v>BOMBA HIDRAULICA CENTRIFUGA,COM MOTOR ELETRICO,POTENCIA DE 7,5CV,EXCLUSIVE ACESSORIOS.FORNECIMENTO E COLOCACAO</v>
          </cell>
          <cell r="C19469" t="str">
            <v>UN</v>
          </cell>
        </row>
        <row r="19470">
          <cell r="A19470" t="str">
            <v>18.029.0037-A</v>
          </cell>
          <cell r="B19470" t="str">
            <v>BOMBA HIDRAULICA CENTRIFUGA,COM MOTOR ELETRICO,POTENCIA DE 7,5CV,EXCLUSIVE ACESSORIOS.FORNECIMENTO E COLOCACAO</v>
          </cell>
          <cell r="C19470" t="str">
            <v>UN</v>
          </cell>
        </row>
        <row r="19471">
          <cell r="A19471" t="str">
            <v>18.029.0040-0</v>
          </cell>
          <cell r="B19471" t="str">
            <v>BOMBA HIDRAULICA CENTRIFUGA,COM MOTOR ELETRICO,POTENCIA DE 10CV,EXCLUSIVE ACESSORIOS.FORNECIMENTO E COLOCACAO</v>
          </cell>
          <cell r="C19471" t="str">
            <v>UN</v>
          </cell>
        </row>
        <row r="19472">
          <cell r="A19472" t="str">
            <v>18.029.0040-A</v>
          </cell>
          <cell r="B19472" t="str">
            <v>BOMBA HIDRAULICA CENTRIFUGA,COM MOTOR ELETRICO,POTENCIA DE 10CV,EXCLUSIVE ACESSORIOS.FORNECIMENTO E COLOCACAO</v>
          </cell>
          <cell r="C19472" t="str">
            <v>UN</v>
          </cell>
        </row>
        <row r="19473">
          <cell r="A19473" t="str">
            <v>18.029.0070-0</v>
          </cell>
          <cell r="B19473" t="str">
            <v>BOMBA CENTRIFUGA SUBMERSA,PARA AGUAS SERVIDAS,DE 0,5CV,110/220V.FORNECIMENTO E COLOCACAO</v>
          </cell>
          <cell r="C19473" t="str">
            <v>UN</v>
          </cell>
        </row>
        <row r="19474">
          <cell r="A19474" t="str">
            <v>18.029.0070-A</v>
          </cell>
          <cell r="B19474" t="str">
            <v>BOMBA CENTRIFUGA SUBMERSA,PARA AGUAS SERVIDAS,DE 0,5CV,110/220V.FORNECIMENTO E COLOCACAO</v>
          </cell>
          <cell r="C19474" t="str">
            <v>UN</v>
          </cell>
        </row>
        <row r="19475">
          <cell r="A19475" t="str">
            <v>18.029.0075-0</v>
          </cell>
          <cell r="B19475" t="str">
            <v>BOMBA CENTRIFUGA SUBMERSA,PARA AGUAS SERVIDAS,DE 1CV,110/220V.FORNECIMENTO E COLOCACAO</v>
          </cell>
          <cell r="C19475" t="str">
            <v>UN</v>
          </cell>
        </row>
        <row r="19476">
          <cell r="A19476" t="str">
            <v>18.029.0075-A</v>
          </cell>
          <cell r="B19476" t="str">
            <v>BOMBA CENTRIFUGA SUBMERSA,PARA AGUAS SERVIDAS,DE 1CV,110/220V.FORNECIMENTO E COLOCACAO</v>
          </cell>
          <cell r="C19476" t="str">
            <v>UN</v>
          </cell>
        </row>
        <row r="19477">
          <cell r="A19477" t="str">
            <v>18.029.0080-0</v>
          </cell>
          <cell r="B19477" t="str">
            <v>BOMBA CENTRIFUGA SUBMERSA,PARA AGUAS SERVIDAS,DE 2CV,220V.FORNECIMENTO E COLOCACAO</v>
          </cell>
          <cell r="C19477" t="str">
            <v>UN</v>
          </cell>
        </row>
        <row r="19478">
          <cell r="A19478" t="str">
            <v>18.029.0080-A</v>
          </cell>
          <cell r="B19478" t="str">
            <v>BOMBA CENTRIFUGA SUBMERSA,PARA AGUAS SERVIDAS,DE 2CV,220V.FORNECIMENTO E COLOCACAO</v>
          </cell>
          <cell r="C19478" t="str">
            <v>UN</v>
          </cell>
        </row>
        <row r="19479">
          <cell r="A19479" t="str">
            <v>18.029.0085-0</v>
          </cell>
          <cell r="B19479" t="str">
            <v>BOMBA CENTRIFUGA SUBMERSA,PARA AGUAS SERVIDAS,DE 3CV,220/380V.FORNECIMENTO E COLOCACAO</v>
          </cell>
          <cell r="C19479" t="str">
            <v>UN</v>
          </cell>
        </row>
        <row r="19480">
          <cell r="A19480" t="str">
            <v>18.029.0085-A</v>
          </cell>
          <cell r="B19480" t="str">
            <v>BOMBA CENTRIFUGA SUBMERSA,PARA AGUAS SERVIDAS,DE 3CV,220/380V.FORNECIMENTO E COLOCACAO</v>
          </cell>
          <cell r="C19480" t="str">
            <v>UN</v>
          </cell>
        </row>
        <row r="19481">
          <cell r="A19481" t="str">
            <v>18.029.0086-0</v>
          </cell>
          <cell r="B19481" t="str">
            <v>BOMBA CENTRIFUGA SUBMERSA,PARA AGUAS SERVIDAS,DE 4CV,220/380V.FORNECIMENTO E COLOCACAO</v>
          </cell>
          <cell r="C19481" t="str">
            <v>UN</v>
          </cell>
        </row>
        <row r="19482">
          <cell r="A19482" t="str">
            <v>18.029.0086-A</v>
          </cell>
          <cell r="B19482" t="str">
            <v>BOMBA CENTRIFUGA SUBMERSA,PARA AGUAS SERVIDAS,DE 4CV,220/380V.FORNECIMENTO E COLOCACAO</v>
          </cell>
          <cell r="C19482" t="str">
            <v>UN</v>
          </cell>
        </row>
        <row r="19483">
          <cell r="A19483" t="str">
            <v>18.029.0105-0</v>
          </cell>
          <cell r="B19483" t="str">
            <v>BOMBA CENTRIFUGA SUBMERSA(ROBUSTA)PARA AGUAS FECAIS(ESGOTOSDOMESTICOS)DE 0,5CV,110/220V.FORNECIMENTO E COLOCACAO</v>
          </cell>
          <cell r="C19483" t="str">
            <v>UN</v>
          </cell>
        </row>
        <row r="19484">
          <cell r="A19484" t="str">
            <v>18.029.0105-A</v>
          </cell>
          <cell r="B19484" t="str">
            <v>BOMBA CENTRIFUGA SUBMERSA(ROBUSTA)PARA AGUAS FECAIS(ESGOTOSDOMESTICOS)DE 0,5CV,110/220V.FORNECIMENTO E COLOCACAO</v>
          </cell>
          <cell r="C19484" t="str">
            <v>UN</v>
          </cell>
        </row>
        <row r="19485">
          <cell r="A19485" t="str">
            <v>18.029.0110-0</v>
          </cell>
          <cell r="B19485" t="str">
            <v>BOMBA CENTRIFUGA SUBMERSA(ROBUSTA)PARA AGUAS FECAIS(ESGOTOSDOMESTICOS)DE 1CV,220V.FORNECIMENTO E COLOCACAO</v>
          </cell>
          <cell r="C19485" t="str">
            <v>UN</v>
          </cell>
        </row>
        <row r="19486">
          <cell r="A19486" t="str">
            <v>18.029.0110-A</v>
          </cell>
          <cell r="B19486" t="str">
            <v>BOMBA CENTRIFUGA SUBMERSA(ROBUSTA)PARA AGUAS FECAIS(ESGOTOSDOMESTICOS)DE 1CV,220V.FORNECIMENTO E COLOCACAO</v>
          </cell>
          <cell r="C19486" t="str">
            <v>UN</v>
          </cell>
        </row>
        <row r="19487">
          <cell r="A19487" t="str">
            <v>18.029.0115-0</v>
          </cell>
          <cell r="B19487" t="str">
            <v>BOMBA CENTRIFUGA SUBMERSA(ROBUSTA)PARA AGUAS FECAIS(ESGOTOSDOMESTICOS)DE 2CV,220V.FORNECIMENTO E COLOCACAO</v>
          </cell>
          <cell r="C19487" t="str">
            <v>UN</v>
          </cell>
        </row>
        <row r="19488">
          <cell r="A19488" t="str">
            <v>18.029.0115-A</v>
          </cell>
          <cell r="B19488" t="str">
            <v>BOMBA CENTRIFUGA SUBMERSA(ROBUSTA)PARA AGUAS FECAIS(ESGOTOSDOMESTICOS)DE 2CV,220V.FORNECIMENTO E COLOCACAO</v>
          </cell>
          <cell r="C19488" t="str">
            <v>UN</v>
          </cell>
        </row>
        <row r="19489">
          <cell r="A19489" t="str">
            <v>18.029.0120-0</v>
          </cell>
          <cell r="B19489" t="str">
            <v>BOMBA AUTOASPIRANTE,PARA AGUA LIMPA,DE 1/4CV.FORNECIMENTO ECOLOCACAO</v>
          </cell>
          <cell r="C19489" t="str">
            <v>UN</v>
          </cell>
        </row>
        <row r="19490">
          <cell r="A19490" t="str">
            <v>18.029.0120-A</v>
          </cell>
          <cell r="B19490" t="str">
            <v>BOMBA AUTOASPIRANTE,PARA AGUA LIMPA,DE 1/4CV.FORNECIMENTO ECOLOCACAO</v>
          </cell>
          <cell r="C19490" t="str">
            <v>UN</v>
          </cell>
        </row>
        <row r="19491">
          <cell r="A19491" t="str">
            <v>18.029.0125-0</v>
          </cell>
          <cell r="B19491" t="str">
            <v>BOMBA AUTO-ASPIRANTE,PARA AGUA LIMPA,DE 0,5CV.FORNECIMENTO ECOLOCACAO</v>
          </cell>
          <cell r="C19491" t="str">
            <v>UN</v>
          </cell>
        </row>
        <row r="19492">
          <cell r="A19492" t="str">
            <v>18.029.0125-A</v>
          </cell>
          <cell r="B19492" t="str">
            <v>BOMBA AUTO-ASPIRANTE,PARA AGUA LIMPA,DE 0,5CV.FORNECIMENTO ECOLOCACAO</v>
          </cell>
          <cell r="C19492" t="str">
            <v>UN</v>
          </cell>
        </row>
        <row r="19493">
          <cell r="A19493" t="str">
            <v>18.029.0130-0</v>
          </cell>
          <cell r="B19493" t="str">
            <v>BOMBA AUTO-ASPIRANTE,PARA AGUA LIMPA,DE 1CV.FORNECIMENTO E COLOCACAO</v>
          </cell>
          <cell r="C19493" t="str">
            <v>UN</v>
          </cell>
        </row>
        <row r="19494">
          <cell r="A19494" t="str">
            <v>18.029.0130-A</v>
          </cell>
          <cell r="B19494" t="str">
            <v>BOMBA AUTO-ASPIRANTE,PARA AGUA LIMPA,DE 1CV.FORNECIMENTO E COLOCACAO</v>
          </cell>
          <cell r="C19494" t="str">
            <v>UN</v>
          </cell>
        </row>
        <row r="19495">
          <cell r="A19495" t="str">
            <v>18.030.0001-0</v>
          </cell>
          <cell r="B19495" t="str">
            <v>CONDICIONADOR DE AR TIPO SPLIT 9000 BTU'S COMPREENDENDO 1 CONDENSADOR E 1 EVAPORADOR(VIDE INSTALACAO,ASSENTAMENTO E INTERLIGACOES FAMILIA 15.005).FORNECIMENTO</v>
          </cell>
          <cell r="C19495" t="str">
            <v>UN</v>
          </cell>
        </row>
        <row r="19496">
          <cell r="A19496" t="str">
            <v>18.030.0001-A</v>
          </cell>
          <cell r="B19496" t="str">
            <v>CONDICIONADOR DE AR TIPO SPLIT 9000 BTU'S COMPREENDENDO 1 CONDENSADOR E 1 EVAPORADOR(VIDE INSTALACAO,ASSENTAMENTO E INTERLIGACOES FAMILIA 15.005).FORNECIMENTO</v>
          </cell>
          <cell r="C19496" t="str">
            <v>UN</v>
          </cell>
        </row>
        <row r="19497">
          <cell r="A19497" t="str">
            <v>18.030.0002-0</v>
          </cell>
          <cell r="B19497" t="str">
            <v>CONDICIONADOR DE AR TIPO SPLIT 12000 BTU'S COMPREENDENDO 1 CONDENSADOR E 1 EVAPORADOR(VIDE INSTALACAO,ASSENTAMENTO E INTERLIGACOES FAMILIA 15.005).FORNECIMENTO</v>
          </cell>
          <cell r="C19497" t="str">
            <v>UN</v>
          </cell>
        </row>
        <row r="19498">
          <cell r="A19498" t="str">
            <v>18.030.0002-A</v>
          </cell>
          <cell r="B19498" t="str">
            <v>CONDICIONADOR DE AR TIPO SPLIT 12000 BTU'S COMPREENDENDO 1 CONDENSADOR E 1 EVAPORADOR(VIDE INSTALACAO,ASSENTAMENTO E INTERLIGACOES FAMILIA 15.005).FORNECIMENTO</v>
          </cell>
          <cell r="C19498" t="str">
            <v>UN</v>
          </cell>
        </row>
        <row r="19499">
          <cell r="A19499" t="str">
            <v>18.030.0003-0</v>
          </cell>
          <cell r="B19499" t="str">
            <v>CONDICIONADOR DE AR TIPO SPLIT 18000 BTU'S COMPREENDENDO 1 CONDENSADOR E 1 EVAPORADOR(VIDE INSTALACAO,ASSENTAMENTO E INTERLIGACOES FAMILIA 15.005).FORNECIMENTO</v>
          </cell>
          <cell r="C19499" t="str">
            <v>UN</v>
          </cell>
        </row>
        <row r="19500">
          <cell r="A19500" t="str">
            <v>18.030.0003-A</v>
          </cell>
          <cell r="B19500" t="str">
            <v>CONDICIONADOR DE AR TIPO SPLIT 18000 BTU'S COMPREENDENDO 1 CONDENSADOR E 1 EVAPORADOR(VIDE INSTALACAO,ASSENTAMENTO E INTERLIGACOES FAMILIA 15.005).FORNECIMENTO</v>
          </cell>
          <cell r="C19500" t="str">
            <v>UN</v>
          </cell>
        </row>
        <row r="19501">
          <cell r="A19501" t="str">
            <v>18.030.0004-0</v>
          </cell>
          <cell r="B19501" t="str">
            <v>CONDICIONADOR DE AR TIPO SPLIT 18000 BTU'S COMPREENDENDO 1 CONDENSADOR E 2 EVAPORADORES(VIDE INSTALACAO,ASSENTAMENTO E INTERLIGACOES FAMILIA 15.005).FORNECIMENTO</v>
          </cell>
          <cell r="C19501" t="str">
            <v>UN</v>
          </cell>
        </row>
        <row r="19502">
          <cell r="A19502" t="str">
            <v>18.030.0004-A</v>
          </cell>
          <cell r="B19502" t="str">
            <v>CONDICIONADOR DE AR TIPO SPLIT 18000 BTU'S COMPREENDENDO 1 CONDENSADOR E 2 EVAPORADORES(VIDE INSTALACAO,ASSENTAMENTO E INTERLIGACOES FAMILIA 15.005).FORNECIMENTO</v>
          </cell>
          <cell r="C19502" t="str">
            <v>UN</v>
          </cell>
        </row>
        <row r="19503">
          <cell r="A19503" t="str">
            <v>18.030.0005-0</v>
          </cell>
          <cell r="B19503" t="str">
            <v>CONDICIONADOR DE AR TIPO SPLIT 24000 BTU'S COMPREENDENDO 1 CONDENSADOR E 1 EVAPORADOR(VIDE INSTALACAO,ASSENTAMENTO E INTERLIGACOES FAMILIA 15.005).FORNECIMENTO</v>
          </cell>
          <cell r="C19503" t="str">
            <v>UN</v>
          </cell>
        </row>
        <row r="19504">
          <cell r="A19504" t="str">
            <v>18.030.0005-A</v>
          </cell>
          <cell r="B19504" t="str">
            <v>CONDICIONADOR DE AR TIPO SPLIT 24000 BTU'S COMPREENDENDO 1 CONDENSADOR E 1 EVAPORADOR(VIDE INSTALACAO,ASSENTAMENTO E INTERLIGACOES FAMILIA 15.005).FORNECIMENTO</v>
          </cell>
          <cell r="C19504" t="str">
            <v>UN</v>
          </cell>
        </row>
        <row r="19505">
          <cell r="A19505" t="str">
            <v>18.030.0006-0</v>
          </cell>
          <cell r="B19505" t="str">
            <v>CONDICIONADOR DE AR TIPO SPLIT 24000 BTU'S COMPREENDENDO 1 CONDENSADOR E 2 EVAPORADORES(VIDE INSTALACAO,ASSENTAMENTO E INTERLIGACOES FAMILIA 15.005).FORNECIMENTO</v>
          </cell>
          <cell r="C19505" t="str">
            <v>UN</v>
          </cell>
        </row>
        <row r="19506">
          <cell r="A19506" t="str">
            <v>18.030.0006-A</v>
          </cell>
          <cell r="B19506" t="str">
            <v>CONDICIONADOR DE AR TIPO SPLIT 24000 BTU'S COMPREENDENDO 1 CONDENSADOR E 2 EVAPORADORES(VIDE INSTALACAO,ASSENTAMENTO E INTERLIGACOES FAMILIA 15.005).FORNECIMENTO</v>
          </cell>
          <cell r="C19506" t="str">
            <v>UN</v>
          </cell>
        </row>
        <row r="19507">
          <cell r="A19507" t="str">
            <v>18.030.0007-0</v>
          </cell>
          <cell r="B19507" t="str">
            <v>CONDICIONADOR DE AR TIPO SPLIT 30000 BTU'S COMPREENDENDO 1 CONDENSADOR E 1 EVAPORADOR(VIDE INSTALACAO,ASSENTAMENTO E INTERLIGACOES FAMILIA 15.005).FORNECIMENTO</v>
          </cell>
          <cell r="C19507" t="str">
            <v>UN</v>
          </cell>
        </row>
        <row r="19508">
          <cell r="A19508" t="str">
            <v>18.030.0007-A</v>
          </cell>
          <cell r="B19508" t="str">
            <v>CONDICIONADOR DE AR TIPO SPLIT 30000 BTU'S COMPREENDENDO 1 CONDENSADOR E 1 EVAPORADOR(VIDE INSTALACAO,ASSENTAMENTO E INTERLIGACOES FAMILIA 15.005).FORNECIMENTO</v>
          </cell>
          <cell r="C19508" t="str">
            <v>UN</v>
          </cell>
        </row>
        <row r="19509">
          <cell r="A19509" t="str">
            <v>18.030.0008-0</v>
          </cell>
          <cell r="B19509" t="str">
            <v>CONDICIONADOR DE AR TIPO SPLIT 36000 BTU'S COMPREENDENDO 1 CONDENSADOR E  1 EVAPORADOR(VIDE INSTALACAO,ASSENTAMENTO E INTERLIGACOES FAMILIA 15.005).FORNECIMENTO</v>
          </cell>
          <cell r="C19509" t="str">
            <v>UN</v>
          </cell>
        </row>
        <row r="19510">
          <cell r="A19510" t="str">
            <v>18.030.0008-A</v>
          </cell>
          <cell r="B19510" t="str">
            <v>CONDICIONADOR DE AR TIPO SPLIT 36000 BTU'S COMPREENDENDO 1 CONDENSADOR E  1 EVAPORADOR(VIDE INSTALACAO,ASSENTAMENTO E INTERLIGACOES FAMILIA 15.005).FORNECIMENTO</v>
          </cell>
          <cell r="C19510" t="str">
            <v>UN</v>
          </cell>
        </row>
        <row r="19511">
          <cell r="A19511" t="str">
            <v>18.030.0009-0</v>
          </cell>
          <cell r="B19511" t="str">
            <v>CONDICIONADOR DE AR TIPO SPLIT 48000 BTU'S COMPREENDENDO 1 CONDENSADOR E 1 EVAPORADOR(VIDE INSTALACAO,ASSENTAMENTO E INTERLIGACOES FAMILIA 15.005).FORNECIMENTO</v>
          </cell>
          <cell r="C19511" t="str">
            <v>UN</v>
          </cell>
        </row>
        <row r="19512">
          <cell r="A19512" t="str">
            <v>18.030.0009-A</v>
          </cell>
          <cell r="B19512" t="str">
            <v>CONDICIONADOR DE AR TIPO SPLIT 48000 BTU'S COMPREENDENDO 1 CONDENSADOR E 1 EVAPORADOR(VIDE INSTALACAO,ASSENTAMENTO E INTERLIGACOES FAMILIA 15.005).FORNECIMENTO</v>
          </cell>
          <cell r="C19512" t="str">
            <v>UN</v>
          </cell>
        </row>
        <row r="19513">
          <cell r="A19513" t="str">
            <v>18.030.0010-0</v>
          </cell>
          <cell r="B19513" t="str">
            <v>CONDICIONADOR DE AR TIPO SPLIT 60000 BTU'S COMPREENDENDO 1 CONDENSADOR E 1 EVAPORADOR(VIDE INSTALACAO,ASSENTAMENTO E INTERLIGACOES FAMILIA 15.005).FORNECIMENTO</v>
          </cell>
          <cell r="C19513" t="str">
            <v>UN</v>
          </cell>
        </row>
        <row r="19514">
          <cell r="A19514" t="str">
            <v>18.030.0010-A</v>
          </cell>
          <cell r="B19514" t="str">
            <v>CONDICIONADOR DE AR TIPO SPLIT 60000 BTU'S COMPREENDENDO 1 CONDENSADOR E 1 EVAPORADOR(VIDE INSTALACAO,ASSENTAMENTO E INTERLIGACOES FAMILIA 15.005).FORNECIMENTO</v>
          </cell>
          <cell r="C19514" t="str">
            <v>UN</v>
          </cell>
        </row>
        <row r="19515">
          <cell r="A19515" t="str">
            <v>18.030.0500-0</v>
          </cell>
          <cell r="B19515" t="str">
            <v>SISTEMA DE AR CONDICIONADO CENTRAL,TIPO "SELF CONTAINED",CONDENSACAO A AR,PARA AREAS DE CONFORTO TERMICO,NOS TERMOS DA NBR 16401,ATE 10TR,INCLUSIVE PROJETO</v>
          </cell>
          <cell r="C19515" t="str">
            <v>TR</v>
          </cell>
        </row>
        <row r="19516">
          <cell r="A19516" t="str">
            <v>18.030.0500-A</v>
          </cell>
          <cell r="B19516" t="str">
            <v>SISTEMA DE AR CONDICIONADO CENTRAL,TIPO "SELF CONTAINED",CONDENSACAO A AR,PARA AREAS DE CONFORTO TERMICO,NOS TERMOS DA NBR 16401,ATE 10TR,INCLUSIVE PROJETO</v>
          </cell>
          <cell r="C19516" t="str">
            <v>TR</v>
          </cell>
        </row>
        <row r="19517">
          <cell r="A19517" t="str">
            <v>18.030.0510-0</v>
          </cell>
          <cell r="B19517" t="str">
            <v>SISTEMA DE AR CONDICIONADO CENTRAL,TIPO "SELF CONTAINED",CONDENSACAO A AR,PARA AREAS DE CONFORTO TERMICO,NOS TERMOS DA NBR 16401,DE 10,1 ATE 15TR,INCLUSIVE PROJETO</v>
          </cell>
          <cell r="C19517" t="str">
            <v>TR</v>
          </cell>
        </row>
        <row r="19518">
          <cell r="A19518" t="str">
            <v>18.030.0510-A</v>
          </cell>
          <cell r="B19518" t="str">
            <v>SISTEMA DE AR CONDICIONADO CENTRAL,TIPO "SELF CONTAINED",CONDENSACAO A AR,PARA AREAS DE CONFORTO TERMICO,NOS TERMOS DA NBR 16401,DE 10,1 ATE 15TR,INCLUSIVE PROJETO</v>
          </cell>
          <cell r="C19518" t="str">
            <v>TR</v>
          </cell>
        </row>
        <row r="19519">
          <cell r="A19519" t="str">
            <v>18.030.0520-0</v>
          </cell>
          <cell r="B19519" t="str">
            <v>SISTEMA DE AR CONDICIONADO CENTRAL,TIPO "SELF CONTAINED",CONDENSACAO A AR,PARA AREAS DE CONFORTO TERMICO,NOS TERMOS DA NBR 16401, DE 15,1 ATE 20TR,INCLUSIVE PROJETO</v>
          </cell>
          <cell r="C19519" t="str">
            <v>TR</v>
          </cell>
        </row>
        <row r="19520">
          <cell r="A19520" t="str">
            <v>18.030.0520-A</v>
          </cell>
          <cell r="B19520" t="str">
            <v>SISTEMA DE AR CONDICIONADO CENTRAL,TIPO "SELF CONTAINED",CONDENSACAO A AR,PARA AREAS DE CONFORTO TERMICO,NOS TERMOS DA NBR 16401, DE 15,1 ATE 20TR,INCLUSIVE PROJETO</v>
          </cell>
          <cell r="C19520" t="str">
            <v>TR</v>
          </cell>
        </row>
        <row r="19521">
          <cell r="A19521" t="str">
            <v>18.030.0530-0</v>
          </cell>
          <cell r="B19521" t="str">
            <v>SISTEMA DE AR CONDICIONADO CENTRAL,TIPO "SELF CONTAINED",CONDENSACAO A AR,PARA AREAS DE CONFORTO TERMICO,NOS TERMOS DA NBR 16401,DE 20,1 ATE 25TR,INCLUSIVE PROJETO</v>
          </cell>
          <cell r="C19521" t="str">
            <v>TR</v>
          </cell>
        </row>
        <row r="19522">
          <cell r="A19522" t="str">
            <v>18.030.0530-A</v>
          </cell>
          <cell r="B19522" t="str">
            <v>SISTEMA DE AR CONDICIONADO CENTRAL,TIPO "SELF CONTAINED",CONDENSACAO A AR,PARA AREAS DE CONFORTO TERMICO,NOS TERMOS DA NBR 16401,DE 20,1 ATE 25TR,INCLUSIVE PROJETO</v>
          </cell>
          <cell r="C19522" t="str">
            <v>TR</v>
          </cell>
        </row>
        <row r="19523">
          <cell r="A19523" t="str">
            <v>18.030.0540-0</v>
          </cell>
          <cell r="B19523" t="str">
            <v>SISTEMA DE AR CONDICIONADO CENTRAL,TIPO "SELF CONTAINED",CONDENSACAO A AR,PARA AREAS DE CONFORTO TERMICO,NOS TERMOS DA NBR 16401,DE 25,1 ATE 30TR,INCLUSIVE PROJETO</v>
          </cell>
          <cell r="C19523" t="str">
            <v>TR</v>
          </cell>
        </row>
        <row r="19524">
          <cell r="A19524" t="str">
            <v>18.030.0540-A</v>
          </cell>
          <cell r="B19524" t="str">
            <v>SISTEMA DE AR CONDICIONADO CENTRAL,TIPO "SELF CONTAINED",CONDENSACAO A AR,PARA AREAS DE CONFORTO TERMICO,NOS TERMOS DA NBR 16401,DE 25,1 ATE 30TR,INCLUSIVE PROJETO</v>
          </cell>
          <cell r="C19524" t="str">
            <v>TR</v>
          </cell>
        </row>
        <row r="19525">
          <cell r="A19525" t="str">
            <v>18.030.0550-0</v>
          </cell>
          <cell r="B19525" t="str">
            <v>SISTEMA DE AR CONDICIONADO CENTRAL,TIPO "SELF CONTAINED",CONDENSACAO A AR,PARA AREAS DE CONFORTO TERMICO,NOS TERMOS DA NBR 16401,DE 30,1 ATE 40TR,INCLUSIVE PROJETO</v>
          </cell>
          <cell r="C19525" t="str">
            <v>TR</v>
          </cell>
        </row>
        <row r="19526">
          <cell r="A19526" t="str">
            <v>18.030.0550-A</v>
          </cell>
          <cell r="B19526" t="str">
            <v>SISTEMA DE AR CONDICIONADO CENTRAL,TIPO "SELF CONTAINED",CONDENSACAO A AR,PARA AREAS DE CONFORTO TERMICO,NOS TERMOS DA NBR 16401,DE 30,1 ATE 40TR,INCLUSIVE PROJETO</v>
          </cell>
          <cell r="C19526" t="str">
            <v>TR</v>
          </cell>
        </row>
        <row r="19527">
          <cell r="A19527" t="str">
            <v>18.030.0660-0</v>
          </cell>
          <cell r="B19527" t="str">
            <v>SISTEMA DE AR CONDICIONADO CENTRAL,TIPO SPLIT "BUILT IN",COMREDE DE DUTOS DE INSUFLAMENTO E DE AR EXTERIOR PARA RENOVACAO,PARA AREAS DE CONFORTO TERMICO,NOS TERMOS DA NBR 16401,ATE 10TR,INCLUSIVE PROJETO</v>
          </cell>
          <cell r="C19527" t="str">
            <v>TR</v>
          </cell>
        </row>
        <row r="19528">
          <cell r="A19528" t="str">
            <v>18.030.0660-A</v>
          </cell>
          <cell r="B19528" t="str">
            <v>SISTEMA DE AR CONDICIONADO CENTRAL,TIPO SPLIT "BUILT IN",COMREDE DE DUTOS DE INSUFLAMENTO E DE AR EXTERIOR PARA RENOVACAO,PARA AREAS DE CONFORTO TERMICO,NOS TERMOS DA NBR 16401,ATE 10TR,INCLUSIVE PROJETO</v>
          </cell>
          <cell r="C19528" t="str">
            <v>TR</v>
          </cell>
        </row>
        <row r="19529">
          <cell r="A19529" t="str">
            <v>18.030.0663-0</v>
          </cell>
          <cell r="B19529" t="str">
            <v>SISTEMA DE AR CONDICIONADO CENTRAL,TIPO SPLIT "BUILT IN",COMREDE DE DUTOS DE INSUFLAMENTO E DE AR EXTERIOR PARA RENOVACAO,PARA AREAS DE CONFORTO TERMICO,NOS TERMOS DA NBR 16401,DE10,1 ATE 15TR,INCLUSIVE PROJETO</v>
          </cell>
          <cell r="C19529" t="str">
            <v>TR</v>
          </cell>
        </row>
        <row r="19530">
          <cell r="A19530" t="str">
            <v>18.030.0663-A</v>
          </cell>
          <cell r="B19530" t="str">
            <v>SISTEMA DE AR CONDICIONADO CENTRAL,TIPO SPLIT "BUILT IN",COMREDE DE DUTOS DE INSUFLAMENTO E DE AR EXTERIOR PARA RENOVACAO,PARA AREAS DE CONFORTO TERMICO,NOS TERMOS DA NBR 16401,DE10,1 ATE 15TR,INCLUSIVE PROJETO</v>
          </cell>
          <cell r="C19530" t="str">
            <v>TR</v>
          </cell>
        </row>
        <row r="19531">
          <cell r="A19531" t="str">
            <v>18.030.0665-0</v>
          </cell>
          <cell r="B19531" t="str">
            <v>SISTEMA DE AR CONDICIONADO CENTRAL,TIPO SPLIT "BUILT IN",COMREDE DE DUTOS DE INSUFLAMENTO E DE AR EXTERIOR PARA RENOVACAO,PARA AREAS DE CONFORTO TERMICO,NOS TERMOS DA NBR 16401,DE15,1 ATE 20TR,INCLUSIVE PROJETO</v>
          </cell>
          <cell r="C19531" t="str">
            <v>TR</v>
          </cell>
        </row>
        <row r="19532">
          <cell r="A19532" t="str">
            <v>18.030.0665-A</v>
          </cell>
          <cell r="B19532" t="str">
            <v>SISTEMA DE AR CONDICIONADO CENTRAL,TIPO SPLIT "BUILT IN",COMREDE DE DUTOS DE INSUFLAMENTO E DE AR EXTERIOR PARA RENOVACAO,PARA AREAS DE CONFORTO TERMICO,NOS TERMOS DA NBR 16401,DE15,1 ATE 20TR,INCLUSIVE PROJETO</v>
          </cell>
          <cell r="C19532" t="str">
            <v>TR</v>
          </cell>
        </row>
        <row r="19533">
          <cell r="A19533" t="str">
            <v>18.030.0667-0</v>
          </cell>
          <cell r="B19533" t="str">
            <v>SISTEMA DE AR CONDICIONADO CENTRAL,TIPO SPLIT "BUILT IN",COMREDE DE DUTOS DE INSUFLAMENTO E DE AR EXTERIOR PARA RENOVACAO,PARA AREAS DE CONFORTO TERMICO,NOS TERMOS DA NBR 16401,DE20,1 ATE 25TR,INCLUSIVE PROJETO</v>
          </cell>
          <cell r="C19533" t="str">
            <v>TR</v>
          </cell>
        </row>
        <row r="19534">
          <cell r="A19534" t="str">
            <v>18.030.0667-A</v>
          </cell>
          <cell r="B19534" t="str">
            <v>SISTEMA DE AR CONDICIONADO CENTRAL,TIPO SPLIT "BUILT IN",COMREDE DE DUTOS DE INSUFLAMENTO E DE AR EXTERIOR PARA RENOVACAO,PARA AREAS DE CONFORTO TERMICO,NOS TERMOS DA NBR 16401,DE20,1 ATE 25TR,INCLUSIVE PROJETO</v>
          </cell>
          <cell r="C19534" t="str">
            <v>TR</v>
          </cell>
        </row>
        <row r="19535">
          <cell r="A19535" t="str">
            <v>18.030.0669-0</v>
          </cell>
          <cell r="B19535" t="str">
            <v>SISTEMA DE AR CONDICIONADO CENTRAL,TIPO SPLIT "BUILT IN",COMREDE DE DUTOS DE INSUFLAMENTO E DE AR EXTERIOR PARA RENOVACAO,PARA AREAS DE CONFORTO TERMICO,NOS TERMOS DA NBR 16401,DE25,1 ATE 30TR,INCLUSIVE PROJETO</v>
          </cell>
          <cell r="C19535" t="str">
            <v>TR</v>
          </cell>
        </row>
        <row r="19536">
          <cell r="A19536" t="str">
            <v>18.030.0669-A</v>
          </cell>
          <cell r="B19536" t="str">
            <v>SISTEMA DE AR CONDICIONADO CENTRAL,TIPO SPLIT "BUILT IN",COMREDE DE DUTOS DE INSUFLAMENTO E DE AR EXTERIOR PARA RENOVACAO,PARA AREAS DE CONFORTO TERMICO,NOS TERMOS DA NBR 16401,DE25,1 ATE 30TR,INCLUSIVE PROJETO</v>
          </cell>
          <cell r="C19536" t="str">
            <v>TR</v>
          </cell>
        </row>
        <row r="19537">
          <cell r="A19537" t="str">
            <v>18.030.0673-0</v>
          </cell>
          <cell r="B19537" t="str">
            <v>SISTEMA DE AR CONDICIONADO CENTRAL,TIPO SPLIT "BUILT IN",COMREDE DE DUTOS DE INSUFLAMENTO E DE AR EXTERIOR PARA RENOVACAO,PARA AREAS DE CONFORTO TERMICO,NOS TERMOS DA NBR 16401,DE30,1 ATE 40TR,INCLUSIVE PROJETO</v>
          </cell>
          <cell r="C19537" t="str">
            <v>TR</v>
          </cell>
        </row>
        <row r="19538">
          <cell r="A19538" t="str">
            <v>18.030.0673-A</v>
          </cell>
          <cell r="B19538" t="str">
            <v>SISTEMA DE AR CONDICIONADO CENTRAL,TIPO SPLIT "BUILT IN",COMREDE DE DUTOS DE INSUFLAMENTO E DE AR EXTERIOR PARA RENOVACAO,PARA AREAS DE CONFORTO TERMICO,NOS TERMOS DA NBR 16401,DE30,1 ATE 40TR,INCLUSIVE PROJETO</v>
          </cell>
          <cell r="C19538" t="str">
            <v>TR</v>
          </cell>
        </row>
        <row r="19539">
          <cell r="A19539" t="str">
            <v>18.030.0700-0</v>
          </cell>
          <cell r="B19539" t="str">
            <v>SISTEMA DE AR CONDICIONADO CENTRAL,TIPO "CHILLER",CONDENSACAO A AR,PARA AREAS DE CONFORTO TERMICO,NOS TERMOS DA NBR 16401,ATE 50TR,INCLUSIVE PROJETO</v>
          </cell>
          <cell r="C19539" t="str">
            <v>TR</v>
          </cell>
        </row>
        <row r="19540">
          <cell r="A19540" t="str">
            <v>18.030.0700-A</v>
          </cell>
          <cell r="B19540" t="str">
            <v>SISTEMA DE AR CONDICIONADO CENTRAL,TIPO "CHILLER",CONDENSACAO A AR,PARA AREAS DE CONFORTO TERMICO,NOS TERMOS DA NBR 16401,ATE 50TR,INCLUSIVE PROJETO</v>
          </cell>
          <cell r="C19540" t="str">
            <v>TR</v>
          </cell>
        </row>
        <row r="19541">
          <cell r="A19541" t="str">
            <v>18.030.0710-0</v>
          </cell>
          <cell r="B19541" t="str">
            <v>SISTEMA DE AR CONDICIONADO CENTRAL,TIPO "CHILLER",CONDENSACAO A AR,PARA AREAS DE CONFORTO TERMICO,NOS TERMOS DA NBR 16401,DE 50,1 ATE 100TR,INCLUSIVE PROJETO</v>
          </cell>
          <cell r="C19541" t="str">
            <v>TR</v>
          </cell>
        </row>
        <row r="19542">
          <cell r="A19542" t="str">
            <v>18.030.0710-A</v>
          </cell>
          <cell r="B19542" t="str">
            <v>SISTEMA DE AR CONDICIONADO CENTRAL,TIPO "CHILLER",CONDENSACAO A AR,PARA AREAS DE CONFORTO TERMICO,NOS TERMOS DA NBR 16401,DE 50,1 ATE 100TR,INCLUSIVE PROJETO</v>
          </cell>
          <cell r="C19542" t="str">
            <v>TR</v>
          </cell>
        </row>
        <row r="19543">
          <cell r="A19543" t="str">
            <v>18.030.0720-0</v>
          </cell>
          <cell r="B19543" t="str">
            <v>SISTEMA DE AR CONDICIONADO CENTRAL,TIPO "CHILLER",CONDENSACAO A AR,PARA AREAS DE CONFORTO TERMICO,NOS TERMOS DA NBR 16401,DE 100,1 ATE 150TR,INCLUSIVE PROJETO</v>
          </cell>
          <cell r="C19543" t="str">
            <v>TR</v>
          </cell>
        </row>
        <row r="19544">
          <cell r="A19544" t="str">
            <v>18.030.0720-A</v>
          </cell>
          <cell r="B19544" t="str">
            <v>SISTEMA DE AR CONDICIONADO CENTRAL,TIPO "CHILLER",CONDENSACAO A AR,PARA AREAS DE CONFORTO TERMICO,NOS TERMOS DA NBR 16401,DE 100,1 ATE 150TR,INCLUSIVE PROJETO</v>
          </cell>
          <cell r="C19544" t="str">
            <v>TR</v>
          </cell>
        </row>
        <row r="19545">
          <cell r="A19545" t="str">
            <v>18.030.0730-0</v>
          </cell>
          <cell r="B19545" t="str">
            <v>SISTEMA DE AR CONDICIONADO CENTRAL,TIPO "CHILLER",CONDENSACAO A AR,PARA AREAS DE CONFORTO TERMICO,NOS TERMOS DA NBR 16401,DE 150,1 ATE 200TR,INCLUSIVE PROJETO</v>
          </cell>
          <cell r="C19545" t="str">
            <v>TR</v>
          </cell>
        </row>
        <row r="19546">
          <cell r="A19546" t="str">
            <v>18.030.0730-A</v>
          </cell>
          <cell r="B19546" t="str">
            <v>SISTEMA DE AR CONDICIONADO CENTRAL,TIPO "CHILLER",CONDENSACAO A AR,PARA AREAS DE CONFORTO TERMICO,NOS TERMOS DA NBR 16401,DE 150,1 ATE 200TR,INCLUSIVE PROJETO</v>
          </cell>
          <cell r="C19546" t="str">
            <v>TR</v>
          </cell>
        </row>
        <row r="19547">
          <cell r="A19547" t="str">
            <v>18.030.0740-0</v>
          </cell>
          <cell r="B19547" t="str">
            <v>SISTEMA DE AR CONDICIONADO CENTRAL,TIPO "CHILLER",CONDENSACAO A AR,PARA AREAS DE CONFORTO TERMICO,NOS TERMOS DA NBR 16401,DE 200,1 ATE 250TR,INCLUSIVE PROJETO</v>
          </cell>
          <cell r="C19547" t="str">
            <v>TR</v>
          </cell>
        </row>
        <row r="19548">
          <cell r="A19548" t="str">
            <v>18.030.0740-A</v>
          </cell>
          <cell r="B19548" t="str">
            <v>SISTEMA DE AR CONDICIONADO CENTRAL,TIPO "CHILLER",CONDENSACAO A AR,PARA AREAS DE CONFORTO TERMICO,NOS TERMOS DA NBR 16401,DE 200,1 ATE 250TR,INCLUSIVE PROJETO</v>
          </cell>
          <cell r="C19548" t="str">
            <v>TR</v>
          </cell>
        </row>
        <row r="19549">
          <cell r="A19549" t="str">
            <v>18.030.0742-0</v>
          </cell>
          <cell r="B19549" t="str">
            <v>SISTEMA DE AR CONDICIONADO CENTRAL,TIPO "CHILLER",CONDENSACAO A AR,PARA AREAS DE CONFORTO TERMICO,NOS TERMOS DA NBR 16401,DE 250,1 ATE 300TR,INCLUSIVE PROJETO</v>
          </cell>
          <cell r="C19549" t="str">
            <v>TR</v>
          </cell>
        </row>
        <row r="19550">
          <cell r="A19550" t="str">
            <v>18.030.0742-A</v>
          </cell>
          <cell r="B19550" t="str">
            <v>SISTEMA DE AR CONDICIONADO CENTRAL,TIPO "CHILLER",CONDENSACAO A AR,PARA AREAS DE CONFORTO TERMICO,NOS TERMOS DA NBR 16401,DE 250,1 ATE 300TR,INCLUSIVE PROJETO</v>
          </cell>
          <cell r="C19550" t="str">
            <v>TR</v>
          </cell>
        </row>
        <row r="19551">
          <cell r="A19551" t="str">
            <v>18.030.0744-0</v>
          </cell>
          <cell r="B19551" t="str">
            <v>SISTEMA DE AR CONDICIONADO CENTRAL,TIPO "CHILLER",CONDENSACAO A AR,PARA AREAS DE CONFORTO TERMICO,NOS TERMOS DA NBR 16401,DE 300,1 ATE 350TR,INCLUSIVE PROJETO</v>
          </cell>
          <cell r="C19551" t="str">
            <v>TR</v>
          </cell>
        </row>
        <row r="19552">
          <cell r="A19552" t="str">
            <v>18.030.0744-A</v>
          </cell>
          <cell r="B19552" t="str">
            <v>SISTEMA DE AR CONDICIONADO CENTRAL,TIPO "CHILLER",CONDENSACAO A AR,PARA AREAS DE CONFORTO TERMICO,NOS TERMOS DA NBR 16401,DE 300,1 ATE 350TR,INCLUSIVE PROJETO</v>
          </cell>
          <cell r="C19552" t="str">
            <v>TR</v>
          </cell>
        </row>
        <row r="19553">
          <cell r="A19553" t="str">
            <v>18.030.0746-0</v>
          </cell>
          <cell r="B19553" t="str">
            <v>SISTEMA DE AR CONDICIONADO CENTRAL,TIPO "CHILLER",CONDENSACAO A AR,PARA AREAS DE CONFORTO TERMICO,NOS TERMOS DA NBR 16401,DE 350,1 ATE 400TR,INCLUSIVE PROJETO</v>
          </cell>
          <cell r="C19553" t="str">
            <v>TR</v>
          </cell>
        </row>
        <row r="19554">
          <cell r="A19554" t="str">
            <v>18.030.0746-A</v>
          </cell>
          <cell r="B19554" t="str">
            <v>SISTEMA DE AR CONDICIONADO CENTRAL,TIPO "CHILLER",CONDENSACAO A AR,PARA AREAS DE CONFORTO TERMICO,NOS TERMOS DA NBR 16401,DE 350,1 ATE 400TR,INCLUSIVE PROJETO</v>
          </cell>
          <cell r="C19554" t="str">
            <v>TR</v>
          </cell>
        </row>
        <row r="19555">
          <cell r="A19555" t="str">
            <v>18.030.0900-0</v>
          </cell>
          <cell r="B19555" t="str">
            <v>SISTEMA DE AR CONDICIONADO CENTRAL,TIPO "CHILLER",CONDENSACAO A AR,PARA UNIDADES MEDICAS ASSISTENCIAIS,NOS TERMOS DA NBR7256,ATE 50TR,INCLUSIVE PROJETO</v>
          </cell>
          <cell r="C19555" t="str">
            <v>TR</v>
          </cell>
        </row>
        <row r="19556">
          <cell r="A19556" t="str">
            <v>18.030.0900-A</v>
          </cell>
          <cell r="B19556" t="str">
            <v>SISTEMA DE AR CONDICIONADO CENTRAL,TIPO "CHILLER",CONDENSACAO A AR,PARA UNIDADES MEDICAS ASSISTENCIAIS,NOS TERMOS DA NBR7256,ATE 50TR,INCLUSIVE PROJETO</v>
          </cell>
          <cell r="C19556" t="str">
            <v>TR</v>
          </cell>
        </row>
        <row r="19557">
          <cell r="A19557" t="str">
            <v>18.030.0905-0</v>
          </cell>
          <cell r="B19557" t="str">
            <v>SISTEMA DE AR CONDICIONADO CENTRAL,TIPO "CHILLER",CONDENSACAO A AR,PARA UNIDADES MEDICAS ASSISTENCIAIS,NOS TERMOS DA NBR7256,DE 50,1 ATE 100TR,INCLUSIVE PROJETO</v>
          </cell>
          <cell r="C19557" t="str">
            <v>TR</v>
          </cell>
        </row>
        <row r="19558">
          <cell r="A19558" t="str">
            <v>18.030.0905-A</v>
          </cell>
          <cell r="B19558" t="str">
            <v>SISTEMA DE AR CONDICIONADO CENTRAL,TIPO "CHILLER",CONDENSACAO A AR,PARA UNIDADES MEDICAS ASSISTENCIAIS,NOS TERMOS DA NBR7256,DE 50,1 ATE 100TR,INCLUSIVE PROJETO</v>
          </cell>
          <cell r="C19558" t="str">
            <v>TR</v>
          </cell>
        </row>
        <row r="19559">
          <cell r="A19559" t="str">
            <v>18.030.0910-0</v>
          </cell>
          <cell r="B19559" t="str">
            <v>SISTEMA DE AR CONDICIONADO CENTRAL,TIPO "CHILLER",CONDENSACAO A AR,PARA UNIDADES MEDICAS ASSISTENCIAIS,NOS TERMOS DA NBR7256,DE 100,1 ATE 150TR,INCLUSIVE PROJETO</v>
          </cell>
          <cell r="C19559" t="str">
            <v>TR</v>
          </cell>
        </row>
        <row r="19560">
          <cell r="A19560" t="str">
            <v>18.030.0910-A</v>
          </cell>
          <cell r="B19560" t="str">
            <v>SISTEMA DE AR CONDICIONADO CENTRAL,TIPO "CHILLER",CONDENSACAO A AR,PARA UNIDADES MEDICAS ASSISTENCIAIS,NOS TERMOS DA NBR7256,DE 100,1 ATE 150TR,INCLUSIVE PROJETO</v>
          </cell>
          <cell r="C19560" t="str">
            <v>TR</v>
          </cell>
        </row>
        <row r="19561">
          <cell r="A19561" t="str">
            <v>18.030.0915-0</v>
          </cell>
          <cell r="B19561" t="str">
            <v>SISTEMA DE AR CONDICIONADO CENTRAL,TIPO "CHILLER",CONDENSACAO A AR,PARA UNIDADES MEDICAS ASSISTENCIAIS,NOS TERMOS DA NBR7256,DE 150,1 ATE 200TR,INCLUSIVE PROJETO</v>
          </cell>
          <cell r="C19561" t="str">
            <v>TR</v>
          </cell>
        </row>
        <row r="19562">
          <cell r="A19562" t="str">
            <v>18.030.0915-A</v>
          </cell>
          <cell r="B19562" t="str">
            <v>SISTEMA DE AR CONDICIONADO CENTRAL,TIPO "CHILLER",CONDENSACAO A AR,PARA UNIDADES MEDICAS ASSISTENCIAIS,NOS TERMOS DA NBR7256,DE 150,1 ATE 200TR,INCLUSIVE PROJETO</v>
          </cell>
          <cell r="C19562" t="str">
            <v>TR</v>
          </cell>
        </row>
        <row r="19563">
          <cell r="A19563" t="str">
            <v>18.030.0920-0</v>
          </cell>
          <cell r="B19563" t="str">
            <v>SISTEMA DE AR CONDICIONADO CENTRAL,TIPO "CHILLER",CONDENSACAO A AR,PARA UNIDADES MEDICAS ASSISTENCIAIS,NOS TERMOS DA NBR7256,DE 200,1 ATE 250TR,INCLUSIVE PROJETO</v>
          </cell>
          <cell r="C19563" t="str">
            <v>TR</v>
          </cell>
        </row>
        <row r="19564">
          <cell r="A19564" t="str">
            <v>18.030.0920-A</v>
          </cell>
          <cell r="B19564" t="str">
            <v>SISTEMA DE AR CONDICIONADO CENTRAL,TIPO "CHILLER",CONDENSACAO A AR,PARA UNIDADES MEDICAS ASSISTENCIAIS,NOS TERMOS DA NBR7256,DE 200,1 ATE 250TR,INCLUSIVE PROJETO</v>
          </cell>
          <cell r="C19564" t="str">
            <v>TR</v>
          </cell>
        </row>
        <row r="19565">
          <cell r="A19565" t="str">
            <v>18.030.0921-0</v>
          </cell>
          <cell r="B19565" t="str">
            <v>SISTEMA DE AR CONDICIONADO CENTRAL,TIPO "CHILLER",CONDENSACAO A AR,PARA UNIDADES MEDICAS ASSISTENCIAIS,NOS TERMOS DA NBR7256,DE 250,1 ATE 300TR,INCLUSIVE PROJETO</v>
          </cell>
          <cell r="C19565" t="str">
            <v>TR</v>
          </cell>
        </row>
        <row r="19566">
          <cell r="A19566" t="str">
            <v>18.030.0921-A</v>
          </cell>
          <cell r="B19566" t="str">
            <v>SISTEMA DE AR CONDICIONADO CENTRAL,TIPO "CHILLER",CONDENSACAO A AR,PARA UNIDADES MEDICAS ASSISTENCIAIS,NOS TERMOS DA NBR7256,DE 250,1 ATE 300TR,INCLUSIVE PROJETO</v>
          </cell>
          <cell r="C19566" t="str">
            <v>TR</v>
          </cell>
        </row>
        <row r="19567">
          <cell r="A19567" t="str">
            <v>18.030.0922-0</v>
          </cell>
          <cell r="B19567" t="str">
            <v>SISTEMA DE AR CONDICIONADO CENTRAL,TIPO "CHILLER",CONDENSACAO A AR,PARA UNIDADES MEDICAS ASSISTENCIAIS,NOS TERMOS DA NBR7256,DE 300,1 ATE 350TR,INCLUSIVE PROJETO</v>
          </cell>
          <cell r="C19567" t="str">
            <v>TR</v>
          </cell>
        </row>
        <row r="19568">
          <cell r="A19568" t="str">
            <v>18.030.0922-A</v>
          </cell>
          <cell r="B19568" t="str">
            <v>SISTEMA DE AR CONDICIONADO CENTRAL,TIPO "CHILLER",CONDENSACAO A AR,PARA UNIDADES MEDICAS ASSISTENCIAIS,NOS TERMOS DA NBR7256,DE 300,1 ATE 350TR,INCLUSIVE PROJETO</v>
          </cell>
          <cell r="C19568" t="str">
            <v>TR</v>
          </cell>
        </row>
        <row r="19569">
          <cell r="A19569" t="str">
            <v>18.030.0923-0</v>
          </cell>
          <cell r="B19569" t="str">
            <v>SISTEMA DE AR CONDICIONADO CENTRAL,TIPO "CHILLER",CONDENSACAO A AR,PARA UNIDADES MEDICAS ASSISTENCIAIS,NOS TERMOS DA NBR7256,DE 350,1 ATE 400TR,INCLUSIVE PROJETO</v>
          </cell>
          <cell r="C19569" t="str">
            <v>TR</v>
          </cell>
        </row>
        <row r="19570">
          <cell r="A19570" t="str">
            <v>18.030.0923-A</v>
          </cell>
          <cell r="B19570" t="str">
            <v>SISTEMA DE AR CONDICIONADO CENTRAL,TIPO "CHILLER",CONDENSACAO A AR,PARA UNIDADES MEDICAS ASSISTENCIAIS,NOS TERMOS DA NBR7256,DE 350,1 ATE 400TR,INCLUSIVE PROJETO</v>
          </cell>
          <cell r="C19570" t="str">
            <v>TR</v>
          </cell>
        </row>
        <row r="19571">
          <cell r="A19571" t="str">
            <v>18.031.0010-0</v>
          </cell>
          <cell r="B19571" t="str">
            <v>GELADEIRA TIPO COMERCIAL,COM 4 PORTAS EM SERVICO E 25 PES CUBICOS UTILIZAVEIS,REVESTIDA EXTERNAMENTE EM ACO INOXIDAVEL,COM UNIDADE FRIGORIFICA ACIONADA POR MOTOR DE 0,5CV.FORNECIMENTO E COLOCACAO</v>
          </cell>
          <cell r="C19571" t="str">
            <v>UN</v>
          </cell>
        </row>
        <row r="19572">
          <cell r="A19572" t="str">
            <v>18.031.0010-A</v>
          </cell>
          <cell r="B19572" t="str">
            <v>GELADEIRA TIPO COMERCIAL,COM 4 PORTAS EM SERVICO E 25 PES CUBICOS UTILIZAVEIS,REVESTIDA EXTERNAMENTE EM ACO INOXIDAVEL,COM UNIDADE FRIGORIFICA ACIONADA POR MOTOR DE 0,5CV.FORNECIMENTO E COLOCACAO</v>
          </cell>
          <cell r="C19572" t="str">
            <v>UN</v>
          </cell>
        </row>
        <row r="19573">
          <cell r="A19573" t="str">
            <v>18.031.0015-0</v>
          </cell>
          <cell r="B19573" t="str">
            <v>FREEZER HORIZONTAL,EM CHAPA DE ACO PINTADO,TAMPA UNICA,CAPACIDADE APROXIMADA DE 300L.FORNECIMENTO E COLOCACAO</v>
          </cell>
          <cell r="C19573" t="str">
            <v>UN</v>
          </cell>
        </row>
        <row r="19574">
          <cell r="A19574" t="str">
            <v>18.031.0015-A</v>
          </cell>
          <cell r="B19574" t="str">
            <v>FREEZER HORIZONTAL,EM CHAPA DE ACO PINTADO,TAMPA UNICA,CAPACIDADE APROXIMADA DE 300L.FORNECIMENTO E COLOCACAO</v>
          </cell>
          <cell r="C19574" t="str">
            <v>UN</v>
          </cell>
        </row>
        <row r="19575">
          <cell r="A19575" t="str">
            <v>18.031.0016-0</v>
          </cell>
          <cell r="B19575" t="str">
            <v>FREEZER HORIZONTAL,EM CHAPA DE ACO PINTADO,COM 2 TAMPAS,CAPACIDADE APROXIMADA DE 400L.FORNECIMENTO E COLOCACAO</v>
          </cell>
          <cell r="C19575" t="str">
            <v>UN</v>
          </cell>
        </row>
        <row r="19576">
          <cell r="A19576" t="str">
            <v>18.031.0016-A</v>
          </cell>
          <cell r="B19576" t="str">
            <v>FREEZER HORIZONTAL,EM CHAPA DE ACO PINTADO,COM 2 TAMPAS,CAPACIDADE APROXIMADA DE 400L.FORNECIMENTO E COLOCACAO</v>
          </cell>
          <cell r="C19576" t="str">
            <v>UN</v>
          </cell>
        </row>
        <row r="19577">
          <cell r="A19577" t="str">
            <v>18.031.0020-0</v>
          </cell>
          <cell r="B19577"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19577" t="str">
            <v>UN</v>
          </cell>
        </row>
        <row r="19578">
          <cell r="A19578" t="str">
            <v>18.031.0020-A</v>
          </cell>
          <cell r="B19578"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19578" t="str">
            <v>UN</v>
          </cell>
        </row>
        <row r="19579">
          <cell r="A19579" t="str">
            <v>18.031.0025-0</v>
          </cell>
          <cell r="B19579"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19579" t="str">
            <v>UN</v>
          </cell>
        </row>
        <row r="19580">
          <cell r="A19580" t="str">
            <v>18.031.0025-A</v>
          </cell>
          <cell r="B1958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19580" t="str">
            <v>UN</v>
          </cell>
        </row>
        <row r="19581">
          <cell r="A19581" t="str">
            <v>18.032.0012-0</v>
          </cell>
          <cell r="B19581" t="str">
            <v>EXTINTOR DE INCENDIO,TIPO AGUA-PRESSURIZADA,DE 10L,INCLUSIVESUPORTE DE PAREDE E CARGA COMPLETA.FORNECIMENTO E COLOCACAO</v>
          </cell>
          <cell r="C19581" t="str">
            <v>UN</v>
          </cell>
        </row>
        <row r="19582">
          <cell r="A19582" t="str">
            <v>18.032.0012-A</v>
          </cell>
          <cell r="B19582" t="str">
            <v>EXTINTOR DE INCENDIO,TIPO AGUA-PRESSURIZADA,DE 10L,INCLUSIVESUPORTE DE PAREDE E CARGA COMPLETA.FORNECIMENTO E COLOCACAO</v>
          </cell>
          <cell r="C19582" t="str">
            <v>UN</v>
          </cell>
        </row>
        <row r="19583">
          <cell r="A19583" t="str">
            <v>18.032.0014-0</v>
          </cell>
          <cell r="B19583" t="str">
            <v>EXTINTOR DE INCENDIO,TIPO GAS CARBONICO (CO2),10KG,COMPLETO.FORNECIMENTO E COLOCACAO</v>
          </cell>
          <cell r="C19583" t="str">
            <v>UN</v>
          </cell>
        </row>
        <row r="19584">
          <cell r="A19584" t="str">
            <v>18.032.0014-A</v>
          </cell>
          <cell r="B19584" t="str">
            <v>EXTINTOR DE INCENDIO,TIPO GAS CARBONICO (CO2),10KG,COMPLETO.FORNECIMENTO E COLOCACAO</v>
          </cell>
          <cell r="C19584" t="str">
            <v>UN</v>
          </cell>
        </row>
        <row r="19585">
          <cell r="A19585" t="str">
            <v>18.032.0015-0</v>
          </cell>
          <cell r="B19585" t="str">
            <v>EXTINTOR DE INCENDIO,TIPO GAS CARBONICO(CO2),DE 6KG,COMPLETO.FORNECIMENTO E COLOCACAO</v>
          </cell>
          <cell r="C19585" t="str">
            <v>UN</v>
          </cell>
        </row>
        <row r="19586">
          <cell r="A19586" t="str">
            <v>18.032.0015-A</v>
          </cell>
          <cell r="B19586" t="str">
            <v>EXTINTOR DE INCENDIO,TIPO GAS CARBONICO(CO2),DE 6KG,COMPLETO.FORNECIMENTO E COLOCACAO</v>
          </cell>
          <cell r="C19586" t="str">
            <v>UN</v>
          </cell>
        </row>
        <row r="19587">
          <cell r="A19587" t="str">
            <v>18.032.0020-0</v>
          </cell>
          <cell r="B19587" t="str">
            <v>EXTINTOR DE INCENDIO,TIPO GAS CARBONICO(CO2),DE 4KG,COMPLETO.FORNECIMENTO E COLOCACAO</v>
          </cell>
          <cell r="C19587" t="str">
            <v>UN</v>
          </cell>
        </row>
        <row r="19588">
          <cell r="A19588" t="str">
            <v>18.032.0020-A</v>
          </cell>
          <cell r="B19588" t="str">
            <v>EXTINTOR DE INCENDIO,TIPO GAS CARBONICO(CO2),DE 4KG,COMPLETO.FORNECIMENTO E COLOCACAO</v>
          </cell>
          <cell r="C19588" t="str">
            <v>UN</v>
          </cell>
        </row>
        <row r="19589">
          <cell r="A19589" t="str">
            <v>18.032.0025-0</v>
          </cell>
          <cell r="B19589" t="str">
            <v>EXTINTOR DE INCENDIO,TIPO PO QUIMICO,DE 4KG.FORNECIMENTO E COLOCACAO</v>
          </cell>
          <cell r="C19589" t="str">
            <v>UN</v>
          </cell>
        </row>
        <row r="19590">
          <cell r="A19590" t="str">
            <v>18.032.0025-A</v>
          </cell>
          <cell r="B19590" t="str">
            <v>EXTINTOR DE INCENDIO,TIPO PO QUIMICO,DE 4KG.FORNECIMENTO E COLOCACAO</v>
          </cell>
          <cell r="C19590" t="str">
            <v>UN</v>
          </cell>
        </row>
        <row r="19591">
          <cell r="A19591" t="str">
            <v>18.032.0030-0</v>
          </cell>
          <cell r="B19591" t="str">
            <v>EXTINTOR DE INCENDIO,TIPO PO QUIMICO,DE 6KG.FORNECIMENTO E COLOCACAO</v>
          </cell>
          <cell r="C19591" t="str">
            <v>UN</v>
          </cell>
        </row>
        <row r="19592">
          <cell r="A19592" t="str">
            <v>18.032.0030-A</v>
          </cell>
          <cell r="B19592" t="str">
            <v>EXTINTOR DE INCENDIO,TIPO PO QUIMICO,DE 6KG.FORNECIMENTO E COLOCACAO</v>
          </cell>
          <cell r="C19592" t="str">
            <v>UN</v>
          </cell>
        </row>
        <row r="19593">
          <cell r="A19593" t="str">
            <v>18.033.0010-0</v>
          </cell>
          <cell r="B19593" t="str">
            <v>BOTIJAO DE GAS ENGARRAFADO(GLP),CAPACIDADE PARA 13KG.O CUSTOINCLUI O BOTIJAO E O GAS.FORNECIMENTO</v>
          </cell>
          <cell r="C19593" t="str">
            <v>UN</v>
          </cell>
        </row>
        <row r="19594">
          <cell r="A19594" t="str">
            <v>18.033.0010-A</v>
          </cell>
          <cell r="B19594" t="str">
            <v>BOTIJAO DE GAS ENGARRAFADO(GLP),CAPACIDADE PARA 13KG.O CUSTOINCLUI O BOTIJAO E O GAS.FORNECIMENTO</v>
          </cell>
          <cell r="C19594" t="str">
            <v>UN</v>
          </cell>
        </row>
        <row r="19595">
          <cell r="A19595" t="str">
            <v>18.033.0015-0</v>
          </cell>
          <cell r="B19595" t="str">
            <v>BOTIJAO DE GAS ENGARRAFADO(GLP),CAPACIDADE PARA 45KG.O CUSTOINCLUI O BOTIJAO E O GAS.FORNECIMENTO</v>
          </cell>
          <cell r="C19595" t="str">
            <v>UN</v>
          </cell>
        </row>
        <row r="19596">
          <cell r="A19596" t="str">
            <v>18.033.0015-A</v>
          </cell>
          <cell r="B19596" t="str">
            <v>BOTIJAO DE GAS ENGARRAFADO(GLP),CAPACIDADE PARA 45KG.O CUSTOINCLUI O BOTIJAO E O GAS.FORNECIMENTO</v>
          </cell>
          <cell r="C19596" t="str">
            <v>UN</v>
          </cell>
        </row>
        <row r="19597">
          <cell r="A19597" t="str">
            <v>18.033.0018-0</v>
          </cell>
          <cell r="B19597" t="str">
            <v>ALUGUEL IMPRODUTIVO COM MOTOR FUNCIONANDO DE CAMINHAO C/CAR-ROCERIA DE MADEIRA COMO NO MAXIMO 5 ANOS DE USO, DIESEL, 160HP, CAP.7,6 TON.CARROCERIA COM 5,8 M, EQUIPADA COM 2 TAMPASEM CADA LATERAL E 1 TAMPA TRASEIRA REV. COMPENSADO NAVAL, FUEIROS CENTRAIS MOVEIS ASSOALHO DE MADEIRA DE LEI FIXADOS LONGITUDINALMENTE C/ENCAIXE TIPO MACHO E FEMEA INCL.MOTORISTA</v>
          </cell>
          <cell r="C19597" t="str">
            <v>H</v>
          </cell>
        </row>
        <row r="19598">
          <cell r="A19598" t="str">
            <v>18.033.0018-A</v>
          </cell>
          <cell r="B19598" t="str">
            <v>ALUGUEL IMPRODUTIVO COM MOTOR FUNCIONANDO DE CAMINHAO C/CAR-ROCERIA DE MADEIRA COMO NO MAXIMO 5 ANOS DE USO, DIESEL, 160HP, CAP.7,6 TON.CARROCERIA COM 5,8 M, EQUIPADA COM 2 TAMPASEM CADA LATERAL E 1 TAMPA TRASEIRA REV. COMPENSADO NAVAL, FUEIROS CENTRAIS MOVEIS ASSOALHO DE MADEIRA DE LEI FIXADOS LONGITUDINALMENTE C/ENCAIXE TIPO MACHO E FEMEA INCL.MOTORISTA</v>
          </cell>
          <cell r="C19598" t="str">
            <v>H</v>
          </cell>
        </row>
        <row r="19599">
          <cell r="A19599" t="str">
            <v>18.033.0019-0</v>
          </cell>
          <cell r="B19599" t="str">
            <v>ALUGUEL IMPRODUTIVO COM MOTOR PARADO DE CAMINHAO C/CARROCE -RIA DE MADEIRA COM NO MAXIMO 5 ANOS DE USO, DIESEL, 160 HPCAP.7,6 TON. CARROCERIA COM 5,8 M, EQUIPADA COM 2 TAMPAS EMCADA LATERAL E 1 TAMPA TRASEIRA REV.COMPENSADO NAVAL, FUEIROCENTRAIS MOVEIS ASSOALHO DE MADEIRA DE LEI FIXADOS LONGITUDINALMENTE C/ENCAIXE TIPO MACHO E FEMEA INCLUSIVE MOTORISTA</v>
          </cell>
          <cell r="C19599" t="str">
            <v>H</v>
          </cell>
        </row>
        <row r="19600">
          <cell r="A19600" t="str">
            <v>18.033.0019-A</v>
          </cell>
          <cell r="B19600" t="str">
            <v>ALUGUEL IMPRODUTIVO COM MOTOR PARADO DE CAMINHAO C/CARROCE -RIA DE MADEIRA COM NO MAXIMO 5 ANOS DE USO, DIESEL, 160 HPCAP.7,6 TON. CARROCERIA COM 5,8 M, EQUIPADA COM 2 TAMPAS EMCADA LATERAL E 1 TAMPA TRASEIRA REV.COMPENSADO NAVAL, FUEIROCENTRAIS MOVEIS ASSOALHO DE MADEIRA DE LEI FIXADOS LONGITUDINALMENTE C/ENCAIXE TIPO MACHO E FEMEA INCLUSIVE MOTORISTA</v>
          </cell>
          <cell r="C19600" t="str">
            <v>H</v>
          </cell>
        </row>
        <row r="19601">
          <cell r="A19601" t="str">
            <v>18.033.0020-0</v>
          </cell>
          <cell r="B19601" t="str">
            <v>SISTEMA DE PRESSURIZACAO,COM 02 BOMBAS DE 10CV/220V,INCLUSIVE TUBULACOES DE SUCCAO,RECALQUE E DISTRIBUICAO COM CONEXOES,PRESSOSTATO,MANOMETRO,TANQUE DE PRESSAO,QUADRO DE COMANDO,EXCLUSIVE CASA DE MAQUINAS (VIDE ITEM 18.024.0050).FORNECIMENTO E INSTALACAO</v>
          </cell>
          <cell r="C19601" t="str">
            <v>UN</v>
          </cell>
        </row>
        <row r="19602">
          <cell r="A19602" t="str">
            <v>18.033.0020-A</v>
          </cell>
          <cell r="B19602" t="str">
            <v>SISTEMA DE PRESSURIZACAO,COM 02 BOMBAS DE 10CV/220V,INCLUSIVE TUBULACOES DE SUCCAO,RECALQUE E DISTRIBUICAO COM CONEXOES,PRESSOSTATO,MANOMETRO,TANQUE DE PRESSAO,QUADRO DE COMANDO,EXCLUSIVE CASA DE MAQUINAS (VIDE ITEM 18.024.0050).FORNECIMENTO E INSTALACAO</v>
          </cell>
          <cell r="C19602" t="str">
            <v>UN</v>
          </cell>
        </row>
        <row r="19603">
          <cell r="A19603" t="str">
            <v>18.034.0010-0</v>
          </cell>
          <cell r="B19603" t="str">
            <v>EXAUSTOR TUBO AXIAL,ACIONAMENTO DIRETO,DIAMETRO DE 300MM,HELICE DE 6 PALETAS,FABRICADA EM CHAPA DE ACO CARBONO.FORNECIMENTO E COLOCACAO</v>
          </cell>
          <cell r="C19603" t="str">
            <v>UN</v>
          </cell>
        </row>
        <row r="19604">
          <cell r="A19604" t="str">
            <v>18.034.0010-A</v>
          </cell>
          <cell r="B19604" t="str">
            <v>EXAUSTOR TUBO AXIAL,ACIONAMENTO DIRETO,DIAMETRO DE 300MM,HELICE DE 6 PALETAS,FABRICADA EM CHAPA DE ACO CARBONO.FORNECIMENTO E COLOCACAO</v>
          </cell>
          <cell r="C19604" t="str">
            <v>UN</v>
          </cell>
        </row>
        <row r="19605">
          <cell r="A19605" t="str">
            <v>18.034.0015-0</v>
          </cell>
          <cell r="B19605" t="str">
            <v>EXAUSTOR TUBO AXIAL,ACIONAMENTO DIRETO,DIAMETRO DE 400MM,HELICE DE 6 PALETAS,FABRICADA EM CHAPA DE ACO CARBONO.FORNECIMENTO E COLOCACAO</v>
          </cell>
          <cell r="C19605" t="str">
            <v>UN</v>
          </cell>
        </row>
        <row r="19606">
          <cell r="A19606" t="str">
            <v>18.034.0015-A</v>
          </cell>
          <cell r="B19606" t="str">
            <v>EXAUSTOR TUBO AXIAL,ACIONAMENTO DIRETO,DIAMETRO DE 400MM,HELICE DE 6 PALETAS,FABRICADA EM CHAPA DE ACO CARBONO.FORNECIMENTO E COLOCACAO</v>
          </cell>
          <cell r="C19606" t="str">
            <v>UN</v>
          </cell>
        </row>
        <row r="19607">
          <cell r="A19607" t="str">
            <v>18.034.0020-0</v>
          </cell>
          <cell r="B19607" t="str">
            <v>EXAUSTOR TUBO AXIAL,ACIONAMENTO DIRETO,DIAMETRO DE 500MM,HELICE DE 6 PALETAS,FABRICADAS EM CHAPA DE ACO CARBONO.FORNECIMENTO E COLOCACAO</v>
          </cell>
          <cell r="C19607" t="str">
            <v>UN</v>
          </cell>
        </row>
        <row r="19608">
          <cell r="A19608" t="str">
            <v>18.034.0020-A</v>
          </cell>
          <cell r="B19608" t="str">
            <v>EXAUSTOR TUBO AXIAL,ACIONAMENTO DIRETO,DIAMETRO DE 500MM,HELICE DE 6 PALETAS,FABRICADAS EM CHAPA DE ACO CARBONO.FORNECIMENTO E COLOCACAO</v>
          </cell>
          <cell r="C19608" t="str">
            <v>UN</v>
          </cell>
        </row>
        <row r="19609">
          <cell r="A19609" t="str">
            <v>18.034.0025-0</v>
          </cell>
          <cell r="B19609" t="str">
            <v>EXAUSTOR TUBO AXIAL,ACIONAMENTO DIRETO,DIAMETRO DE 600MM,HELICE DE 6 PALETAS,FABRICADA EM CHAPA DE ACO CARBONO.FORNECIMENTO E COLOCACAO</v>
          </cell>
          <cell r="C19609" t="str">
            <v>UN</v>
          </cell>
        </row>
        <row r="19610">
          <cell r="A19610" t="str">
            <v>18.034.0025-A</v>
          </cell>
          <cell r="B19610" t="str">
            <v>EXAUSTOR TUBO AXIAL,ACIONAMENTO DIRETO,DIAMETRO DE 600MM,HELICE DE 6 PALETAS,FABRICADA EM CHAPA DE ACO CARBONO.FORNECIMENTO E COLOCACAO</v>
          </cell>
          <cell r="C19610" t="str">
            <v>UN</v>
          </cell>
        </row>
        <row r="19611">
          <cell r="A19611" t="str">
            <v>18.034.0030-0</v>
          </cell>
          <cell r="B19611" t="str">
            <v>EXAUSTOR TUBO AXIAL,ACIONAMENTO DIRETO,DIAMETRO DE 800MM,HELICE DE 6 PALETAS,FABRICADA EM CHAPA DE ACO CARBONO.FORNECIMENTO E COLOCACAO</v>
          </cell>
          <cell r="C19611" t="str">
            <v>UN</v>
          </cell>
        </row>
        <row r="19612">
          <cell r="A19612" t="str">
            <v>18.034.0030-A</v>
          </cell>
          <cell r="B19612" t="str">
            <v>EXAUSTOR TUBO AXIAL,ACIONAMENTO DIRETO,DIAMETRO DE 800MM,HELICE DE 6 PALETAS,FABRICADA EM CHAPA DE ACO CARBONO.FORNECIMENTO E COLOCACAO</v>
          </cell>
          <cell r="C19612" t="str">
            <v>UN</v>
          </cell>
        </row>
        <row r="19613">
          <cell r="A19613" t="str">
            <v>18.034.0035-0</v>
          </cell>
          <cell r="B19613" t="str">
            <v>EXAUSTOR TUBO AXIAL,ACIONAMENTO DIRETO,DIAMETRO DE 1000MM,HELICE DE 6 PALETAS,FABRICADA EM CHAPA DE ACO CARBONO.FORNECIMENTO E COLOCACAO</v>
          </cell>
          <cell r="C19613" t="str">
            <v>UN</v>
          </cell>
        </row>
        <row r="19614">
          <cell r="A19614" t="str">
            <v>18.034.0035-A</v>
          </cell>
          <cell r="B19614" t="str">
            <v>EXAUSTOR TUBO AXIAL,ACIONAMENTO DIRETO,DIAMETRO DE 1000MM,HELICE DE 6 PALETAS,FABRICADA EM CHAPA DE ACO CARBONO.FORNECIMENTO E COLOCACAO</v>
          </cell>
          <cell r="C19614" t="str">
            <v>UN</v>
          </cell>
        </row>
        <row r="19615">
          <cell r="A19615" t="str">
            <v>18.034.0050-0</v>
          </cell>
          <cell r="B19615" t="str">
            <v>MICRO EXAUSTOR,INCLUSIVE VENEZIANAS,ADAPTADOR E TUBO FLEXIVEL,PARA AMBIENTES ATE 7M3.FORNECIMENTO E COLOCACAO</v>
          </cell>
          <cell r="C19615" t="str">
            <v>UN</v>
          </cell>
        </row>
        <row r="19616">
          <cell r="A19616" t="str">
            <v>18.034.0050-A</v>
          </cell>
          <cell r="B19616" t="str">
            <v>MICRO EXAUSTOR,INCLUSIVE VENEZIANAS,ADAPTADOR E TUBO FLEXIVEL,PARA AMBIENTES ATE 7M3.FORNECIMENTO E COLOCACAO</v>
          </cell>
          <cell r="C19616" t="str">
            <v>UN</v>
          </cell>
        </row>
        <row r="19617">
          <cell r="A19617" t="str">
            <v>18.034.0055-0</v>
          </cell>
          <cell r="B19617" t="str">
            <v>MICRO EXAUSTOR,INCLUSIVE VENEZIANAS,ADAPTADOR E TUBO FLEXIVEL,PARA AMBIENTES ATE 10M3.FORNECIMENTO E COLOCACAO</v>
          </cell>
          <cell r="C19617" t="str">
            <v>UN</v>
          </cell>
        </row>
        <row r="19618">
          <cell r="A19618" t="str">
            <v>18.034.0055-A</v>
          </cell>
          <cell r="B19618" t="str">
            <v>MICRO EXAUSTOR,INCLUSIVE VENEZIANAS,ADAPTADOR E TUBO FLEXIVEL,PARA AMBIENTES ATE 10M3.FORNECIMENTO E COLOCACAO</v>
          </cell>
          <cell r="C19618" t="str">
            <v>UN</v>
          </cell>
        </row>
        <row r="19619">
          <cell r="A19619" t="str">
            <v>18.034.0060-0</v>
          </cell>
          <cell r="B19619" t="str">
            <v>EXAUSTORES CENTRIFUGOS,TIPO LIMIT LOAD,SIMPLES ASPIRACAO E ACIONAMENTO INDIRETO,FABRICADO EM CHAPA DE ACO CARBONO,1 CV/220V.FORNECIMENTO E COLOCACAO</v>
          </cell>
          <cell r="C19619" t="str">
            <v>UN</v>
          </cell>
        </row>
        <row r="19620">
          <cell r="A19620" t="str">
            <v>18.034.0060-A</v>
          </cell>
          <cell r="B19620" t="str">
            <v>EXAUSTORES CENTRIFUGOS,TIPO LIMIT LOAD,SIMPLES ASPIRACAO E ACIONAMENTO INDIRETO,FABRICADO EM CHAPA DE ACO CARBONO,1 CV/220V.FORNECIMENTO E COLOCACAO</v>
          </cell>
          <cell r="C19620" t="str">
            <v>UN</v>
          </cell>
        </row>
        <row r="19621">
          <cell r="A19621" t="str">
            <v>18.034.0065-0</v>
          </cell>
          <cell r="B19621" t="str">
            <v>EXAUSTORES CENTRIFUGOS,TIPO LIMIT LOAD,SIMPLES ASPIRACAO E ACIONAMENTO INDIRETO,FABRICADO EM CHAPA DE ACO CARBONO,2CV/220V.FORNECIMENTO E COLOCACAO</v>
          </cell>
          <cell r="C19621" t="str">
            <v>UN</v>
          </cell>
        </row>
        <row r="19622">
          <cell r="A19622" t="str">
            <v>18.034.0065-A</v>
          </cell>
          <cell r="B19622" t="str">
            <v>EXAUSTORES CENTRIFUGOS,TIPO LIMIT LOAD,SIMPLES ASPIRACAO E ACIONAMENTO INDIRETO,FABRICADO EM CHAPA DE ACO CARBONO,2CV/220V.FORNECIMENTO E COLOCACAO</v>
          </cell>
          <cell r="C19622" t="str">
            <v>UN</v>
          </cell>
        </row>
        <row r="19623">
          <cell r="A19623" t="str">
            <v>18.034.0070-0</v>
          </cell>
          <cell r="B19623" t="str">
            <v>EXAUSTORES CENTRIFUGOS,TIPO LIMIT LOAD,SIMPLES ASPIRACAO E ACIONAMENTO INDIRETO,FABRICADO EM CHAPA DE ACO CARBONO,3CV/220V.FORNECIMENTO E COLOCACAO</v>
          </cell>
          <cell r="C19623" t="str">
            <v>UN</v>
          </cell>
        </row>
        <row r="19624">
          <cell r="A19624" t="str">
            <v>18.034.0070-A</v>
          </cell>
          <cell r="B19624" t="str">
            <v>EXAUSTORES CENTRIFUGOS,TIPO LIMIT LOAD,SIMPLES ASPIRACAO E ACIONAMENTO INDIRETO,FABRICADO EM CHAPA DE ACO CARBONO,3CV/220V.FORNECIMENTO E COLOCACAO</v>
          </cell>
          <cell r="C19624" t="str">
            <v>UN</v>
          </cell>
        </row>
        <row r="19625">
          <cell r="A19625" t="str">
            <v>18.034.0075-0</v>
          </cell>
          <cell r="B19625" t="str">
            <v>EXAUSTORES CENTRIFUGOS,TIPO LIMIT LOAD,SIMPLES ASPIRACAO E ACIONAMENTO INDIRETO,FABRICADO EM CHAPA DE ACO CARBONO,5CV/220V.FORNECIMENTO E COLOCACAO</v>
          </cell>
          <cell r="C19625" t="str">
            <v>UN</v>
          </cell>
        </row>
        <row r="19626">
          <cell r="A19626" t="str">
            <v>18.034.0075-A</v>
          </cell>
          <cell r="B19626" t="str">
            <v>EXAUSTORES CENTRIFUGOS,TIPO LIMIT LOAD,SIMPLES ASPIRACAO E ACIONAMENTO INDIRETO,FABRICADO EM CHAPA DE ACO CARBONO,5CV/220V.FORNECIMENTO E COLOCACAO</v>
          </cell>
          <cell r="C19626" t="str">
            <v>UN</v>
          </cell>
        </row>
        <row r="19627">
          <cell r="A19627" t="str">
            <v>18.034.0080-0</v>
          </cell>
          <cell r="B19627" t="str">
            <v>EXAUSTOR CENTRIFUGO DE SIMPLES ASPIRACAO,ROTOR "SIROCCO" DE3000M3/H, 1/2CV/VI POLOS/3F/220V/60HZ,PRESSAO ESTATICA DE 20MMCA,COM DIAMETRO DE 35CM.FORNECIMENTO E COLOCACAO</v>
          </cell>
          <cell r="C19627" t="str">
            <v>UN</v>
          </cell>
        </row>
        <row r="19628">
          <cell r="A19628" t="str">
            <v>18.034.0080-A</v>
          </cell>
          <cell r="B19628" t="str">
            <v>EXAUSTOR CENTRIFUGO DE SIMPLES ASPIRACAO,ROTOR "SIROCCO" DE3000M3/H, 1/2CV/VI POLOS/3F/220V/60HZ,PRESSAO ESTATICA DE 20MMCA,COM DIAMETRO DE 35CM.FORNECIMENTO E COLOCACAO</v>
          </cell>
          <cell r="C19628" t="str">
            <v>UN</v>
          </cell>
        </row>
        <row r="19629">
          <cell r="A19629" t="str">
            <v>18.034.0085-0</v>
          </cell>
          <cell r="B19629" t="str">
            <v>EXAUSTOR CENTRIFUGO DE SIMPLES ASPIRACAO,ROTOR "SIROCCO" DE4000M3/H, 3/4CV/VI POLOS/3F/220V/60HZ,PRESSAO ESTATICA DE 20MMCA,COM DIAMETRO DE 40CM.FORNECIMENTO E COLOCACAO</v>
          </cell>
          <cell r="C19629" t="str">
            <v>UN</v>
          </cell>
        </row>
        <row r="19630">
          <cell r="A19630" t="str">
            <v>18.034.0085-A</v>
          </cell>
          <cell r="B19630" t="str">
            <v>EXAUSTOR CENTRIFUGO DE SIMPLES ASPIRACAO,ROTOR "SIROCCO" DE4000M3/H, 3/4CV/VI POLOS/3F/220V/60HZ,PRESSAO ESTATICA DE 20MMCA,COM DIAMETRO DE 40CM.FORNECIMENTO E COLOCACAO</v>
          </cell>
          <cell r="C19630" t="str">
            <v>UN</v>
          </cell>
        </row>
        <row r="19631">
          <cell r="A19631" t="str">
            <v>18.034.0090-0</v>
          </cell>
          <cell r="B19631" t="str">
            <v>EXAUSTOR CENTRIFUGO DE SIMPLES ASPIRACAO,ROTOR "SIROCCO" DE7000M3/H, 1,0CV/VI POLOS/3F/220V/60HZ,PRESSAO ESTATICA DE 20MMCA,COM DIAMETRO DE 50CM.FORNECIMENTO E COLOCACAO</v>
          </cell>
          <cell r="C19631" t="str">
            <v>UN</v>
          </cell>
        </row>
        <row r="19632">
          <cell r="A19632" t="str">
            <v>18.034.0090-A</v>
          </cell>
          <cell r="B19632" t="str">
            <v>EXAUSTOR CENTRIFUGO DE SIMPLES ASPIRACAO,ROTOR "SIROCCO" DE7000M3/H, 1,0CV/VI POLOS/3F/220V/60HZ,PRESSAO ESTATICA DE 20MMCA,COM DIAMETRO DE 50CM.FORNECIMENTO E COLOCACAO</v>
          </cell>
          <cell r="C19632" t="str">
            <v>UN</v>
          </cell>
        </row>
        <row r="19633">
          <cell r="A19633" t="str">
            <v>18.034.0100-0</v>
          </cell>
          <cell r="B19633" t="str">
            <v>SISTEMA DE EXAUSTAO PARA FOGOES 3,10X1,30M,INCLUSIVE DUTOS COM 40CM DE DIAMETRO,EXAUSTOR AXIAL DE 3/4 CV,220V,E FERRAGENS.FORNECIMENTO E COLOCACAO</v>
          </cell>
          <cell r="C19633" t="str">
            <v>UN</v>
          </cell>
        </row>
        <row r="19634">
          <cell r="A19634" t="str">
            <v>18.034.0100-A</v>
          </cell>
          <cell r="B19634" t="str">
            <v>SISTEMA DE EXAUSTAO PARA FOGOES 3,10X1,30M,INCLUSIVE DUTOS COM 40CM DE DIAMETRO,EXAUSTOR AXIAL DE 3/4 CV,220V,E FERRAGENS.FORNECIMENTO E COLOCACAO</v>
          </cell>
          <cell r="C19634" t="str">
            <v>UN</v>
          </cell>
        </row>
        <row r="19635">
          <cell r="A19635" t="str">
            <v>18.034.0120-0</v>
          </cell>
          <cell r="B19635" t="str">
            <v>EXAUSTOR EOLICO GIRATORIO, DIAMETRO DE 24",COM VAZAO ATE 4000M3/H,PARA FIXACAO EM TELHADOS.FORNECIMENTO</v>
          </cell>
          <cell r="C19635" t="str">
            <v>UN</v>
          </cell>
        </row>
        <row r="19636">
          <cell r="A19636" t="str">
            <v>18.034.0120-A</v>
          </cell>
          <cell r="B19636" t="str">
            <v>EXAUSTOR EOLICO GIRATORIO, DIAMETRO DE 24",COM VAZAO ATE 4000M3/H,PARA FIXACAO EM TELHADOS.FORNECIMENTO</v>
          </cell>
          <cell r="C19636" t="str">
            <v>UN</v>
          </cell>
        </row>
        <row r="19637">
          <cell r="A19637" t="str">
            <v>18.034.0130-0</v>
          </cell>
          <cell r="B1963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19637" t="str">
            <v>UN</v>
          </cell>
        </row>
        <row r="19638">
          <cell r="A19638" t="str">
            <v>18.034.0130-A</v>
          </cell>
          <cell r="B19638"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19638" t="str">
            <v>UN</v>
          </cell>
        </row>
        <row r="19639">
          <cell r="A19639" t="str">
            <v>18.034.0140-0</v>
          </cell>
          <cell r="B19639" t="str">
            <v>FILTRO INERCIAL DE ACO GALVANIZADO,PARA COIFA DE COCCAO,NASDIMENSOES 40X50CM.FORNECIMENTO</v>
          </cell>
          <cell r="C19639" t="str">
            <v>UN</v>
          </cell>
        </row>
        <row r="19640">
          <cell r="A19640" t="str">
            <v>18.034.0140-A</v>
          </cell>
          <cell r="B19640" t="str">
            <v>FILTRO INERCIAL DE ACO GALVANIZADO,PARA COIFA DE COCCAO,NASDIMENSOES 40X50CM.FORNECIMENTO</v>
          </cell>
          <cell r="C19640" t="str">
            <v>UN</v>
          </cell>
        </row>
        <row r="19641">
          <cell r="A19641" t="str">
            <v>18.034.0150-0</v>
          </cell>
          <cell r="B19641" t="str">
            <v>FILTRO INERCIAL DE ACO GALVANIZADO,PARA COIFA DE COCCAO,NASDIMENSOES 50X50CM.FORNECIMENTO</v>
          </cell>
          <cell r="C19641" t="str">
            <v>UN</v>
          </cell>
        </row>
        <row r="19642">
          <cell r="A19642" t="str">
            <v>18.034.0150-A</v>
          </cell>
          <cell r="B19642" t="str">
            <v>FILTRO INERCIAL DE ACO GALVANIZADO,PARA COIFA DE COCCAO,NASDIMENSOES 50X50CM.FORNECIMENTO</v>
          </cell>
          <cell r="C19642" t="str">
            <v>UN</v>
          </cell>
        </row>
        <row r="19643">
          <cell r="A19643" t="str">
            <v>18.034.0160-0</v>
          </cell>
          <cell r="B19643" t="str">
            <v>FILTRO DE CARVAO ATIVADO,PARA SISTEMA DE EXAUSTAO,NAS DIMENSOES 60X60CM,ATE 2000M3/H.FORNECIMENTO</v>
          </cell>
          <cell r="C19643" t="str">
            <v>UN</v>
          </cell>
        </row>
        <row r="19644">
          <cell r="A19644" t="str">
            <v>18.034.0160-A</v>
          </cell>
          <cell r="B19644" t="str">
            <v>FILTRO DE CARVAO ATIVADO,PARA SISTEMA DE EXAUSTAO,NAS DIMENSOES 60X60CM,ATE 2000M3/H.FORNECIMENTO</v>
          </cell>
          <cell r="C19644" t="str">
            <v>UN</v>
          </cell>
        </row>
        <row r="19645">
          <cell r="A19645" t="str">
            <v>18.035.0005-0</v>
          </cell>
          <cell r="B19645" t="str">
            <v>VENTILADOR DE TETO,COM 3 PAS EM ACO GALVANIZADO,INCLUSIVE INTERRUPTOR DE COMANDO.FORNECIMENTO E COLOCACAO</v>
          </cell>
          <cell r="C19645" t="str">
            <v>UN</v>
          </cell>
        </row>
        <row r="19646">
          <cell r="A19646" t="str">
            <v>18.035.0005-A</v>
          </cell>
          <cell r="B19646" t="str">
            <v>VENTILADOR DE TETO,COM 3 PAS EM ACO GALVANIZADO,INCLUSIVE INTERRUPTOR DE COMANDO.FORNECIMENTO E COLOCACAO</v>
          </cell>
          <cell r="C19646" t="str">
            <v>UN</v>
          </cell>
        </row>
        <row r="19647">
          <cell r="A19647" t="str">
            <v>18.035.0010-0</v>
          </cell>
          <cell r="B19647" t="str">
            <v>VENTILADOR DE TETO COM LUMINARIA,3 PAS DE MADEIRA DE LEI,INCLUSIVE INTERRUPTOR DE COMANDO. FORNECIMENTO E COLOCACAO</v>
          </cell>
          <cell r="C19647" t="str">
            <v>UN</v>
          </cell>
        </row>
        <row r="19648">
          <cell r="A19648" t="str">
            <v>18.035.0010-A</v>
          </cell>
          <cell r="B19648" t="str">
            <v>VENTILADOR DE TETO COM LUMINARIA,3 PAS DE MADEIRA DE LEI,INCLUSIVE INTERRUPTOR DE COMANDO. FORNECIMENTO E COLOCACAO</v>
          </cell>
          <cell r="C19648" t="str">
            <v>UN</v>
          </cell>
        </row>
        <row r="19649">
          <cell r="A19649" t="str">
            <v>18.036.0001-0</v>
          </cell>
          <cell r="B19649" t="str">
            <v>VENTILADOR DE PAREDE,OSCILANTE,DIAMETRO 24",MOTOR DE 1 A 6HP,ROTACAO 1150RPM,VAZAO 300M3/MINUTO,110/220V.FORNECIMENTO ECOLOCACAO</v>
          </cell>
          <cell r="C19649" t="str">
            <v>UN</v>
          </cell>
        </row>
        <row r="19650">
          <cell r="A19650" t="str">
            <v>18.036.0001-A</v>
          </cell>
          <cell r="B19650" t="str">
            <v>VENTILADOR DE PAREDE,OSCILANTE,DIAMETRO 24",MOTOR DE 1 A 6HP,ROTACAO 1150RPM,VAZAO 300M3/MINUTO,110/220V.FORNECIMENTO ECOLOCACAO</v>
          </cell>
          <cell r="C19650" t="str">
            <v>UN</v>
          </cell>
        </row>
        <row r="19651">
          <cell r="A19651" t="str">
            <v>18.037.0100-0</v>
          </cell>
          <cell r="B19651" t="str">
            <v>CENTRAL DE GRAVACAO DIGITAL DE CFTV PARA 16 CANAIS.FORNECIMENTO</v>
          </cell>
          <cell r="C19651" t="str">
            <v>UN</v>
          </cell>
        </row>
        <row r="19652">
          <cell r="A19652" t="str">
            <v>18.037.0100-A</v>
          </cell>
          <cell r="B19652" t="str">
            <v>CENTRAL DE GRAVACAO DIGITAL DE CFTV PARA 16 CANAIS.FORNECIMENTO</v>
          </cell>
          <cell r="C19652" t="str">
            <v>UN</v>
          </cell>
        </row>
        <row r="19653">
          <cell r="A19653" t="str">
            <v>18.037.0110-0</v>
          </cell>
          <cell r="B19653" t="str">
            <v>MESA CONTROLADORA PARA CAMERAS PTZ(CONTROL KEYBOARD).FORNECIMENTO</v>
          </cell>
          <cell r="C19653" t="str">
            <v>UN</v>
          </cell>
        </row>
        <row r="19654">
          <cell r="A19654" t="str">
            <v>18.037.0110-A</v>
          </cell>
          <cell r="B19654" t="str">
            <v>MESA CONTROLADORA PARA CAMERAS PTZ(CONTROL KEYBOARD).FORNECIMENTO</v>
          </cell>
          <cell r="C19654" t="str">
            <v>UN</v>
          </cell>
        </row>
        <row r="19655">
          <cell r="A19655" t="str">
            <v>18.037.0120-0</v>
          </cell>
          <cell r="B19655" t="str">
            <v>MONITOR LCD 15,6" WIDESCREEN.FORNECIMENTO</v>
          </cell>
          <cell r="C19655" t="str">
            <v>UN</v>
          </cell>
        </row>
        <row r="19656">
          <cell r="A19656" t="str">
            <v>18.037.0120-A</v>
          </cell>
          <cell r="B19656" t="str">
            <v>MONITOR LCD 15,6" WIDESCREEN.FORNECIMENTO</v>
          </cell>
          <cell r="C19656" t="str">
            <v>UN</v>
          </cell>
        </row>
        <row r="19657">
          <cell r="A19657" t="str">
            <v>18.037.0130-0</v>
          </cell>
          <cell r="B19657" t="str">
            <v>MONITOR LCD 19",WIDESCREEN.FORNECIMENTO</v>
          </cell>
          <cell r="C19657" t="str">
            <v>UN</v>
          </cell>
        </row>
        <row r="19658">
          <cell r="A19658" t="str">
            <v>18.037.0130-A</v>
          </cell>
          <cell r="B19658" t="str">
            <v>MONITOR LCD 19",WIDESCREEN.FORNECIMENTO</v>
          </cell>
          <cell r="C19658" t="str">
            <v>UN</v>
          </cell>
        </row>
        <row r="19659">
          <cell r="A19659" t="str">
            <v>18.037.0140-0</v>
          </cell>
          <cell r="B19659" t="str">
            <v>MONITOR LCD 22",WIDESCREEN.FORNECIMENTO</v>
          </cell>
          <cell r="C19659" t="str">
            <v>UN</v>
          </cell>
        </row>
        <row r="19660">
          <cell r="A19660" t="str">
            <v>18.037.0140-A</v>
          </cell>
          <cell r="B19660" t="str">
            <v>MONITOR LCD 22",WIDESCREEN.FORNECIMENTO</v>
          </cell>
          <cell r="C19660" t="str">
            <v>UN</v>
          </cell>
        </row>
        <row r="19661">
          <cell r="A19661" t="str">
            <v>18.037.0150-0</v>
          </cell>
          <cell r="B19661" t="str">
            <v>MINI CAMERA,COM DOME,LENTE PADRAO 3,6MM.FORNECIMENTO</v>
          </cell>
          <cell r="C19661" t="str">
            <v>UN</v>
          </cell>
        </row>
        <row r="19662">
          <cell r="A19662" t="str">
            <v>18.037.0150-A</v>
          </cell>
          <cell r="B19662" t="str">
            <v>MINI CAMERA,COM DOME,LENTE PADRAO 3,6MM.FORNECIMENTO</v>
          </cell>
          <cell r="C19662" t="str">
            <v>UN</v>
          </cell>
        </row>
        <row r="19663">
          <cell r="A19663" t="str">
            <v>18.037.0160-0</v>
          </cell>
          <cell r="B19663" t="str">
            <v>MINI CAMERA COM DOME E INFRAVERMELHO.FORNECIMENTO</v>
          </cell>
          <cell r="C19663" t="str">
            <v>UN</v>
          </cell>
        </row>
        <row r="19664">
          <cell r="A19664" t="str">
            <v>18.037.0160-A</v>
          </cell>
          <cell r="B19664" t="str">
            <v>MINI CAMERA COM DOME E INFRAVERMELHO.FORNECIMENTO</v>
          </cell>
          <cell r="C19664" t="str">
            <v>UN</v>
          </cell>
        </row>
        <row r="19665">
          <cell r="A19665" t="str">
            <v>18.037.0170-0</v>
          </cell>
          <cell r="B19665" t="str">
            <v>CAMERA PTZ(MOVIMENTO HORIZONTAL,VERTICAL E ZOOM).FORNECIMENTO</v>
          </cell>
          <cell r="C19665" t="str">
            <v>UN</v>
          </cell>
        </row>
        <row r="19666">
          <cell r="A19666" t="str">
            <v>18.037.0170-A</v>
          </cell>
          <cell r="B19666" t="str">
            <v>CAMERA PTZ(MOVIMENTO HORIZONTAL,VERTICAL E ZOOM).FORNECIMENTO</v>
          </cell>
          <cell r="C19666" t="str">
            <v>UN</v>
          </cell>
        </row>
        <row r="19667">
          <cell r="A19667" t="str">
            <v>18.037.0180-0</v>
          </cell>
          <cell r="B19667" t="str">
            <v>CAMERA PROFISSIONAL("DAY-NIGHT"),EQUIPADA COM LENTE VARIFOCAL.FORNECIMENTO</v>
          </cell>
          <cell r="C19667" t="str">
            <v>UN</v>
          </cell>
        </row>
        <row r="19668">
          <cell r="A19668" t="str">
            <v>18.037.0180-A</v>
          </cell>
          <cell r="B19668" t="str">
            <v>CAMERA PROFISSIONAL("DAY-NIGHT"),EQUIPADA COM LENTE VARIFOCAL.FORNECIMENTO</v>
          </cell>
          <cell r="C19668" t="str">
            <v>UN</v>
          </cell>
        </row>
        <row r="19669">
          <cell r="A19669" t="str">
            <v>18.037.0200-0</v>
          </cell>
          <cell r="B19669" t="str">
            <v>SONOFLETOR ACUSTICO DE EMBUTIR COMPLETO,CASADOR DE IMPEDANCIA,POTENCIOMETRO DE VOLUME E ALTO FALANTE DE 6" DE 25W RMS,INCLUSIVE PLUGS,TERMINAIS E CONECTORES,EXCLUSIVE FIOS E INSTALACAO DO PONTO (VIDE ITEM 15.015.0400).FORNECIMENTO E COLOCACAO.</v>
          </cell>
          <cell r="C19669" t="str">
            <v>UN</v>
          </cell>
        </row>
        <row r="19670">
          <cell r="A19670" t="str">
            <v>18.037.0200-A</v>
          </cell>
          <cell r="B19670" t="str">
            <v>SONOFLETOR ACUSTICO DE EMBUTIR COMPLETO,CASADOR DE IMPEDANCIA,POTENCIOMETRO DE VOLUME E ALTO FALANTE DE 6" DE 25W RMS,INCLUSIVE PLUGS,TERMINAIS E CONECTORES,EXCLUSIVE FIOS E INSTALACAO DO PONTO (VIDE ITEM 15.015.0400).FORNECIMENTO E COLOCACAO.</v>
          </cell>
          <cell r="C19670" t="str">
            <v>UN</v>
          </cell>
        </row>
        <row r="19671">
          <cell r="A19671" t="str">
            <v>18.038.0010-0</v>
          </cell>
          <cell r="B19671" t="str">
            <v>DETECTOR TERMICO ANALOGICO COM BASE,PARA SISTEMA DE ALARME CONTRA INCENDIO.FORNECIMENTO E COLOCACAO</v>
          </cell>
          <cell r="C19671" t="str">
            <v>UN</v>
          </cell>
        </row>
        <row r="19672">
          <cell r="A19672" t="str">
            <v>18.038.0010-A</v>
          </cell>
          <cell r="B19672" t="str">
            <v>DETECTOR TERMICO ANALOGICO COM BASE,PARA SISTEMA DE ALARME CONTRA INCENDIO.FORNECIMENTO E COLOCACAO</v>
          </cell>
          <cell r="C19672" t="str">
            <v>UN</v>
          </cell>
        </row>
        <row r="19673">
          <cell r="A19673" t="str">
            <v>18.038.0020-0</v>
          </cell>
          <cell r="B19673" t="str">
            <v>DETECTOR OTICO DE FUMACA ANALOGICO COM BASE,PARA SISTEMA DEALARME CONTRA INCENDIO.FORNECIMENTO E COLOCACAO</v>
          </cell>
          <cell r="C19673" t="str">
            <v>UN</v>
          </cell>
        </row>
        <row r="19674">
          <cell r="A19674" t="str">
            <v>18.038.0020-A</v>
          </cell>
          <cell r="B19674" t="str">
            <v>DETECTOR OTICO DE FUMACA ANALOGICO COM BASE,PARA SISTEMA DEALARME CONTRA INCENDIO.FORNECIMENTO E COLOCACAO</v>
          </cell>
          <cell r="C19674" t="str">
            <v>UN</v>
          </cell>
        </row>
        <row r="19675">
          <cell r="A19675" t="str">
            <v>18.038.0030-0</v>
          </cell>
          <cell r="B19675" t="str">
            <v>SIRENE AUDIO VISUAL,PARA SISTEMA DE ALARME CONTRA INCENDIO.FORNECIMENTO E COLOCACAO</v>
          </cell>
          <cell r="C19675" t="str">
            <v>UN</v>
          </cell>
        </row>
        <row r="19676">
          <cell r="A19676" t="str">
            <v>18.038.0030-A</v>
          </cell>
          <cell r="B19676" t="str">
            <v>SIRENE AUDIO VISUAL,PARA SISTEMA DE ALARME CONTRA INCENDIO.FORNECIMENTO E COLOCACAO</v>
          </cell>
          <cell r="C19676" t="str">
            <v>UN</v>
          </cell>
        </row>
        <row r="19677">
          <cell r="A19677" t="str">
            <v>18.038.0035-0</v>
          </cell>
          <cell r="B19677" t="str">
            <v>DETECTOR DE GAS COMBUSTIVEL(GLP)COM ALARME A 30CM DO PISO,TENSAO DE 127V/60HZ E CONSUMO E 10W.FORNECIMENTO E COLOCACAO</v>
          </cell>
          <cell r="C19677" t="str">
            <v>UN</v>
          </cell>
        </row>
        <row r="19678">
          <cell r="A19678" t="str">
            <v>18.038.0035-A</v>
          </cell>
          <cell r="B19678" t="str">
            <v>DETECTOR DE GAS COMBUSTIVEL(GLP)COM ALARME A 30CM DO PISO,TENSAO DE 127V/60HZ E CONSUMO E 10W.FORNECIMENTO E COLOCACAO</v>
          </cell>
          <cell r="C19678" t="str">
            <v>UN</v>
          </cell>
        </row>
        <row r="19679">
          <cell r="A19679" t="str">
            <v>18.038.0040-0</v>
          </cell>
          <cell r="B19679" t="str">
            <v>DETECTOR DE INCENDIO,COMPOSTO DE CENTRAL MICROPROCESSADA ANALOGICA,PARA 128 PONTOS,EXPANSIVEL ATE 1024 PONTOS,INCLUINDOMAO-DE-OBRA PARA STAR-UP DO SISTEMA.FORNECIMENTO E COLOCACAO</v>
          </cell>
          <cell r="C19679" t="str">
            <v>UN</v>
          </cell>
        </row>
        <row r="19680">
          <cell r="A19680" t="str">
            <v>18.038.0040-A</v>
          </cell>
          <cell r="B19680" t="str">
            <v>DETECTOR DE INCENDIO,COMPOSTO DE CENTRAL MICROPROCESSADA ANALOGICA,PARA 128 PONTOS,EXPANSIVEL ATE 1024 PONTOS,INCLUINDOMAO-DE-OBRA PARA STAR-UP DO SISTEMA.FORNECIMENTO E COLOCACAO</v>
          </cell>
          <cell r="C19680" t="str">
            <v>UN</v>
          </cell>
        </row>
        <row r="19681">
          <cell r="A19681" t="str">
            <v>18.038.0045-0</v>
          </cell>
          <cell r="B19681" t="str">
            <v>ACIONADOR TIPO "QUEBRE VIDRO",INCLUSIVE SENSOR DE ALARME E CHAVE EXTERNA PARA TESTE.FORNECIMENTO E COLOCACAO</v>
          </cell>
          <cell r="C19681" t="str">
            <v>UN</v>
          </cell>
        </row>
        <row r="19682">
          <cell r="A19682" t="str">
            <v>18.038.0045-A</v>
          </cell>
          <cell r="B19682" t="str">
            <v>ACIONADOR TIPO "QUEBRE VIDRO",INCLUSIVE SENSOR DE ALARME E CHAVE EXTERNA PARA TESTE.FORNECIMENTO E COLOCACAO</v>
          </cell>
          <cell r="C19682" t="str">
            <v>UN</v>
          </cell>
        </row>
        <row r="19683">
          <cell r="A19683" t="str">
            <v>18.040.0010-0</v>
          </cell>
          <cell r="B1968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19683" t="str">
            <v>UN</v>
          </cell>
        </row>
        <row r="19684">
          <cell r="A19684" t="str">
            <v>18.040.0010-A</v>
          </cell>
          <cell r="B19684"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19684" t="str">
            <v>UN</v>
          </cell>
        </row>
        <row r="19685">
          <cell r="A19685" t="str">
            <v>18.040.0015-0</v>
          </cell>
          <cell r="B1968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19685" t="str">
            <v>UN</v>
          </cell>
        </row>
        <row r="19686">
          <cell r="A19686" t="str">
            <v>18.040.0015-A</v>
          </cell>
          <cell r="B19686"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19686" t="str">
            <v>UN</v>
          </cell>
        </row>
        <row r="19687">
          <cell r="A19687" t="str">
            <v>18.040.0020-0</v>
          </cell>
          <cell r="B1968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19687" t="str">
            <v>UN</v>
          </cell>
        </row>
        <row r="19688">
          <cell r="A19688" t="str">
            <v>18.040.0020-A</v>
          </cell>
          <cell r="B19688"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19688" t="str">
            <v>UN</v>
          </cell>
        </row>
        <row r="19689">
          <cell r="A19689" t="str">
            <v>18.040.0025-0</v>
          </cell>
          <cell r="B1968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19689" t="str">
            <v>UN</v>
          </cell>
        </row>
        <row r="19690">
          <cell r="A19690" t="str">
            <v>18.040.0025-A</v>
          </cell>
          <cell r="B19690"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19690" t="str">
            <v>UN</v>
          </cell>
        </row>
        <row r="19691">
          <cell r="A19691" t="str">
            <v>18.045.0010-0</v>
          </cell>
          <cell r="B19691" t="str">
            <v>POSTE DE CONCRETO,COM SECAO CIRCULAR,COM 5,00M DE COMPRIMENTO E CARGA NOMINAL NO TOPO DE 100KG,INCLUSIVE ESCAVACAO,EXCLUSIVE TRANSPORTE.FORNECIMENTO E COLOCACAO</v>
          </cell>
          <cell r="C19691" t="str">
            <v>UN</v>
          </cell>
        </row>
        <row r="19692">
          <cell r="A19692" t="str">
            <v>18.045.0010-A</v>
          </cell>
          <cell r="B19692" t="str">
            <v>POSTE DE CONCRETO,COM SECAO CIRCULAR,COM 5,00M DE COMPRIMENTO E CARGA NOMINAL NO TOPO DE 100KG,INCLUSIVE ESCAVACAO,EXCLUSIVE TRANSPORTE.FORNECIMENTO E COLOCACAO</v>
          </cell>
          <cell r="C19692" t="str">
            <v>UN</v>
          </cell>
        </row>
        <row r="19693">
          <cell r="A19693" t="str">
            <v>18.045.0011-0</v>
          </cell>
          <cell r="B19693" t="str">
            <v>POSTE DE CONCRETO,COM SECAO CIRCULAR,COM 5,00M DE COMPRIMENTO E CARGA NOMINAL NO TOPO DE 200KG,INCLUSIVE ESCAVACAO,EXCLUSIVE TRANSPORTE.FORNECIMENTO E COLOCACAO</v>
          </cell>
          <cell r="C19693" t="str">
            <v>UN</v>
          </cell>
        </row>
        <row r="19694">
          <cell r="A19694" t="str">
            <v>18.045.0011-A</v>
          </cell>
          <cell r="B19694" t="str">
            <v>POSTE DE CONCRETO,COM SECAO CIRCULAR,COM 5,00M DE COMPRIMENTO E CARGA NOMINAL NO TOPO DE 200KG,INCLUSIVE ESCAVACAO,EXCLUSIVE TRANSPORTE.FORNECIMENTO E COLOCACAO</v>
          </cell>
          <cell r="C19694" t="str">
            <v>UN</v>
          </cell>
        </row>
        <row r="19695">
          <cell r="A19695" t="str">
            <v>18.045.0012-0</v>
          </cell>
          <cell r="B19695" t="str">
            <v>POSTE DE CONCRETO,COM SECAO CIRCULAR,COM 5,00M DE COMPRIMENTO E CARGA NOMINAL NO TOPO DE 300KG,INCLUSIVE ESCAVACAO,EXCLUSIVE TRANSPORTE.FORNECIMENTO E COLOCACAO</v>
          </cell>
          <cell r="C19695" t="str">
            <v>UN</v>
          </cell>
        </row>
        <row r="19696">
          <cell r="A19696" t="str">
            <v>18.045.0012-A</v>
          </cell>
          <cell r="B19696" t="str">
            <v>POSTE DE CONCRETO,COM SECAO CIRCULAR,COM 5,00M DE COMPRIMENTO E CARGA NOMINAL NO TOPO DE 300KG,INCLUSIVE ESCAVACAO,EXCLUSIVE TRANSPORTE.FORNECIMENTO E COLOCACAO</v>
          </cell>
          <cell r="C19696" t="str">
            <v>UN</v>
          </cell>
        </row>
        <row r="19697">
          <cell r="A19697" t="str">
            <v>18.045.0013-0</v>
          </cell>
          <cell r="B19697" t="str">
            <v>POSTE DE CONCRETO,COM SECAO CIRCULAR,COM 5,00M DE COMPRIMENTO E CARGA NOMINAL NO TOPO DE 400KG,INCLUSIVE ESCAVACAO,EXCLUSIVE TRANSPORTE.FORNECIMENTO E COLOCACAO</v>
          </cell>
          <cell r="C19697" t="str">
            <v>UN</v>
          </cell>
        </row>
        <row r="19698">
          <cell r="A19698" t="str">
            <v>18.045.0013-A</v>
          </cell>
          <cell r="B19698" t="str">
            <v>POSTE DE CONCRETO,COM SECAO CIRCULAR,COM 5,00M DE COMPRIMENTO E CARGA NOMINAL NO TOPO DE 400KG,INCLUSIVE ESCAVACAO,EXCLUSIVE TRANSPORTE.FORNECIMENTO E COLOCACAO</v>
          </cell>
          <cell r="C19698" t="str">
            <v>UN</v>
          </cell>
        </row>
        <row r="19699">
          <cell r="A19699" t="str">
            <v>18.045.0015-0</v>
          </cell>
          <cell r="B19699" t="str">
            <v>POSTE DE CONCRETO,COM SECAO CIRCULAR,COM 7,00M DE COMPRIMENTO E CARGA NOMINAL HORIZONTAL NO TOPO DE 100KG,INCLUSIVE ESCAVACAO,EXCLUSIVE TRANSPORTE.FORNECIMENTO E COLOCACAO</v>
          </cell>
          <cell r="C19699" t="str">
            <v>UN</v>
          </cell>
        </row>
        <row r="19700">
          <cell r="A19700" t="str">
            <v>18.045.0015-A</v>
          </cell>
          <cell r="B19700" t="str">
            <v>POSTE DE CONCRETO,COM SECAO CIRCULAR,COM 7,00M DE COMPRIMENTO E CARGA NOMINAL HORIZONTAL NO TOPO DE 100KG,INCLUSIVE ESCAVACAO,EXCLUSIVE TRANSPORTE.FORNECIMENTO E COLOCACAO</v>
          </cell>
          <cell r="C19700" t="str">
            <v>UN</v>
          </cell>
        </row>
        <row r="19701">
          <cell r="A19701" t="str">
            <v>18.045.0016-0</v>
          </cell>
          <cell r="B19701" t="str">
            <v>POSTE DE CONCRETO,COM SECAO CIRCULAR,COM 7,00M DE COMPRIMENTO E CARGA NOMINAL HORIZONTAL NO TOPO DE 200KG,INCLUSIVE ESCAVACAO,EXCLUSIVE TRANSPORTE.FORNECIMENTO E COLOCACAO</v>
          </cell>
          <cell r="C19701" t="str">
            <v>UN</v>
          </cell>
        </row>
        <row r="19702">
          <cell r="A19702" t="str">
            <v>18.045.0016-A</v>
          </cell>
          <cell r="B19702" t="str">
            <v>POSTE DE CONCRETO,COM SECAO CIRCULAR,COM 7,00M DE COMPRIMENTO E CARGA NOMINAL HORIZONTAL NO TOPO DE 200KG,INCLUSIVE ESCAVACAO,EXCLUSIVE TRANSPORTE.FORNECIMENTO E COLOCACAO</v>
          </cell>
          <cell r="C19702" t="str">
            <v>UN</v>
          </cell>
        </row>
        <row r="19703">
          <cell r="A19703" t="str">
            <v>18.045.0017-1</v>
          </cell>
          <cell r="B19703" t="str">
            <v>POSTE DE CONCRETO,COM SECAO CIRCULAR,COM 7,00M DE COMPRIMENTO E CARGA NOMINAL HORIZONTAL NO TOPO DE 300KG,INCLUSIVE ESCAVACAO,EXCLUSIVE TRANSPORTE.FORNECIMENTO E COLOCACAO.</v>
          </cell>
          <cell r="C19703" t="str">
            <v>UN</v>
          </cell>
        </row>
        <row r="19704">
          <cell r="A19704" t="str">
            <v>18.045.0017-B</v>
          </cell>
          <cell r="B19704" t="str">
            <v>POSTE DE CONCRETO,COM SECAO CIRCULAR,COM 7,00M DE COMPRIMENTO E CARGA NOMINAL HORIZONTAL NO TOPO DE 300KG,INCLUSIVE ESCAVACAO,EXCLUSIVE TRANSPORTE.FORNECIMENTO E COLOCACAO.</v>
          </cell>
          <cell r="C19704" t="str">
            <v>UN</v>
          </cell>
        </row>
        <row r="19705">
          <cell r="A19705" t="str">
            <v>18.045.0018-0</v>
          </cell>
          <cell r="B19705" t="str">
            <v>POSTE DE CONCRETO,COM SECAO CIRCULAR,COM 7,00M DE COMPRIMENTO E CARGA NOMINAL HORIZONTAL NO TOPO DE 400KG,INCLUSIVE ESCAVACAO,EXCLUSIVE TRANSPORTE.FORNECIMENTO E COLOCACAO</v>
          </cell>
          <cell r="C19705" t="str">
            <v>UN</v>
          </cell>
        </row>
        <row r="19706">
          <cell r="A19706" t="str">
            <v>18.045.0018-A</v>
          </cell>
          <cell r="B19706" t="str">
            <v>POSTE DE CONCRETO,COM SECAO CIRCULAR,COM 7,00M DE COMPRIMENTO E CARGA NOMINAL HORIZONTAL NO TOPO DE 400KG,INCLUSIVE ESCAVACAO,EXCLUSIVE TRANSPORTE.FORNECIMENTO E COLOCACAO</v>
          </cell>
          <cell r="C19706" t="str">
            <v>UN</v>
          </cell>
        </row>
        <row r="19707">
          <cell r="A19707" t="str">
            <v>18.045.0025-0</v>
          </cell>
          <cell r="B19707" t="str">
            <v>POSTE DE CONCRETO,COM SECAO CIRCULAR,COM 9,00M DE COMPRIMENTO E CARGA NOMINAL NO TOPO DE 150KG,INCLUSIVE ESCAVACAO,EXCLUSIVE TRANSPORTE.FORNECIMENTO E COLOCACAO</v>
          </cell>
          <cell r="C19707" t="str">
            <v>UN</v>
          </cell>
        </row>
        <row r="19708">
          <cell r="A19708" t="str">
            <v>18.045.0025-A</v>
          </cell>
          <cell r="B19708" t="str">
            <v>POSTE DE CONCRETO,COM SECAO CIRCULAR,COM 9,00M DE COMPRIMENTO E CARGA NOMINAL NO TOPO DE 150KG,INCLUSIVE ESCAVACAO,EXCLUSIVE TRANSPORTE.FORNECIMENTO E COLOCACAO</v>
          </cell>
          <cell r="C19708" t="str">
            <v>UN</v>
          </cell>
        </row>
        <row r="19709">
          <cell r="A19709" t="str">
            <v>18.045.0026-0</v>
          </cell>
          <cell r="B19709" t="str">
            <v>POSTE DE CONCRETO,COM SECAO CIRCULAR,COM 9,00M DE COMPRIMENTO E CARGA NOMINAL NO TOPO DE 200KG,INCLUSIVE ESCAVACAO,EXCLUSIVE TRANSPORTE.FORNECIMENTO E COLOCACAO</v>
          </cell>
          <cell r="C19709" t="str">
            <v>UN</v>
          </cell>
        </row>
        <row r="19710">
          <cell r="A19710" t="str">
            <v>18.045.0026-A</v>
          </cell>
          <cell r="B19710" t="str">
            <v>POSTE DE CONCRETO,COM SECAO CIRCULAR,COM 9,00M DE COMPRIMENTO E CARGA NOMINAL NO TOPO DE 200KG,INCLUSIVE ESCAVACAO,EXCLUSIVE TRANSPORTE.FORNECIMENTO E COLOCACAO</v>
          </cell>
          <cell r="C19710" t="str">
            <v>UN</v>
          </cell>
        </row>
        <row r="19711">
          <cell r="A19711" t="str">
            <v>18.045.0027-0</v>
          </cell>
          <cell r="B19711" t="str">
            <v>POSTE DE CONCRETO,COM SECAO CIRCULAR,COM 9,00M DE COMPRIMENTO E CARGA NOMINAL NO TOPO DE 300KG,INCLUSIVE ESCAVACAO,EXCLUSIVE TRANSPORTE.FORNECIMENTO E COLOCACAO</v>
          </cell>
          <cell r="C19711" t="str">
            <v>UN</v>
          </cell>
        </row>
        <row r="19712">
          <cell r="A19712" t="str">
            <v>18.045.0027-A</v>
          </cell>
          <cell r="B19712" t="str">
            <v>POSTE DE CONCRETO,COM SECAO CIRCULAR,COM 9,00M DE COMPRIMENTO E CARGA NOMINAL NO TOPO DE 300KG,INCLUSIVE ESCAVACAO,EXCLUSIVE TRANSPORTE.FORNECIMENTO E COLOCACAO</v>
          </cell>
          <cell r="C19712" t="str">
            <v>UN</v>
          </cell>
        </row>
        <row r="19713">
          <cell r="A19713" t="str">
            <v>18.045.0028-0</v>
          </cell>
          <cell r="B19713" t="str">
            <v>POSTE DE CONCRETO,COM SECAO CIRCULAR,COM 9,00M DE COMPRIMENTO E CARGA NOMINAL NO TOPO DE 400KG,INCLUSIVE ESCAVACAO,EXCLUSIVE TRANSPORTE.FORNECIMENTO E COLOCACAO</v>
          </cell>
          <cell r="C19713" t="str">
            <v>UN</v>
          </cell>
        </row>
        <row r="19714">
          <cell r="A19714" t="str">
            <v>18.045.0028-A</v>
          </cell>
          <cell r="B19714" t="str">
            <v>POSTE DE CONCRETO,COM SECAO CIRCULAR,COM 9,00M DE COMPRIMENTO E CARGA NOMINAL NO TOPO DE 400KG,INCLUSIVE ESCAVACAO,EXCLUSIVE TRANSPORTE.FORNECIMENTO E COLOCACAO</v>
          </cell>
          <cell r="C19714" t="str">
            <v>UN</v>
          </cell>
        </row>
        <row r="19715">
          <cell r="A19715" t="str">
            <v>18.045.0029-0</v>
          </cell>
          <cell r="B19715" t="str">
            <v>POSTE DE CONCRETO,COM SECAO CIRCULAR,COM 9,00M DE COMPRIMENTO E CARGA NOMINAL NO TOPO DE 600KG,INCLUSIVE ESCAVACAO,EXCLUSIVE TRANSPORTE.FORNECIMENTO E COLOCACAO</v>
          </cell>
          <cell r="C19715" t="str">
            <v>UN</v>
          </cell>
        </row>
        <row r="19716">
          <cell r="A19716" t="str">
            <v>18.045.0029-A</v>
          </cell>
          <cell r="B19716" t="str">
            <v>POSTE DE CONCRETO,COM SECAO CIRCULAR,COM 9,00M DE COMPRIMENTO E CARGA NOMINAL NO TOPO DE 600KG,INCLUSIVE ESCAVACAO,EXCLUSIVE TRANSPORTE.FORNECIMENTO E COLOCACAO</v>
          </cell>
          <cell r="C19716" t="str">
            <v>UN</v>
          </cell>
        </row>
        <row r="19717">
          <cell r="A19717" t="str">
            <v>18.045.0030-0</v>
          </cell>
          <cell r="B19717" t="str">
            <v>POSTE DE CONCRETO,COM SECAO CIRCULAR,COM 11,00M DE COMPRIMENTO E CARGA NOMINAL HORIZONTAL NO TOPO DE 200KG,INCLUSIVE ESCAVACAO,EXCLUSIVE TRANSPORTE.FORNECIMENTO E COLOCACAO</v>
          </cell>
          <cell r="C19717" t="str">
            <v>UN</v>
          </cell>
        </row>
        <row r="19718">
          <cell r="A19718" t="str">
            <v>18.045.0030-A</v>
          </cell>
          <cell r="B19718" t="str">
            <v>POSTE DE CONCRETO,COM SECAO CIRCULAR,COM 11,00M DE COMPRIMENTO E CARGA NOMINAL HORIZONTAL NO TOPO DE 200KG,INCLUSIVE ESCAVACAO,EXCLUSIVE TRANSPORTE.FORNECIMENTO E COLOCACAO</v>
          </cell>
          <cell r="C19718" t="str">
            <v>UN</v>
          </cell>
        </row>
        <row r="19719">
          <cell r="A19719" t="str">
            <v>18.045.0031-0</v>
          </cell>
          <cell r="B19719" t="str">
            <v>POSTE DE CONCRETO,COM SECAO CIRCULAR,COM 11,00M DE COMPRIMENTO E CARGA NOMINAL HORIZONTAL NO TOPO DE 300KG,INCLUSIVE ESCAVACAO,EXCLUSIVE TRANSPORTE.FORNECIMENTO E COLOCACAO</v>
          </cell>
          <cell r="C19719" t="str">
            <v>UN</v>
          </cell>
        </row>
        <row r="19720">
          <cell r="A19720" t="str">
            <v>18.045.0031-A</v>
          </cell>
          <cell r="B19720" t="str">
            <v>POSTE DE CONCRETO,COM SECAO CIRCULAR,COM 11,00M DE COMPRIMENTO E CARGA NOMINAL HORIZONTAL NO TOPO DE 300KG,INCLUSIVE ESCAVACAO,EXCLUSIVE TRANSPORTE.FORNECIMENTO E COLOCACAO</v>
          </cell>
          <cell r="C19720" t="str">
            <v>UN</v>
          </cell>
        </row>
        <row r="19721">
          <cell r="A19721" t="str">
            <v>18.045.0032-0</v>
          </cell>
          <cell r="B19721" t="str">
            <v>POSTE DE CONCRETO,COM SECAO CIRCULAR,COM 11,00M DE COMPRIMENTO E CARGA NOMINAL HORIZONTAL NO TOPO DE 400KG,INCLUSIVE ESCAVACAO,EXCLUSIVE TRANSPORTE.FORNECIMENTO E COLOCACAO</v>
          </cell>
          <cell r="C19721" t="str">
            <v>UN</v>
          </cell>
        </row>
        <row r="19722">
          <cell r="A19722" t="str">
            <v>18.045.0032-A</v>
          </cell>
          <cell r="B19722" t="str">
            <v>POSTE DE CONCRETO,COM SECAO CIRCULAR,COM 11,00M DE COMPRIMENTO E CARGA NOMINAL HORIZONTAL NO TOPO DE 400KG,INCLUSIVE ESCAVACAO,EXCLUSIVE TRANSPORTE.FORNECIMENTO E COLOCACAO</v>
          </cell>
          <cell r="C19722" t="str">
            <v>UN</v>
          </cell>
        </row>
        <row r="19723">
          <cell r="A19723" t="str">
            <v>18.045.0033-0</v>
          </cell>
          <cell r="B19723" t="str">
            <v>POSTE DE CONCRETO,COM SECAO CIRCULAR,COM 11,00M DE COMPRIMENTO E CARGA NOMINAL HORIZONTAL NO TOPO DE 600KG,INCLUSIVE ESCAVACAO,EXCLUSIVE TRANSPORTE.FORNECIMENTO E COLOCACAO</v>
          </cell>
          <cell r="C19723" t="str">
            <v>UN</v>
          </cell>
        </row>
        <row r="19724">
          <cell r="A19724" t="str">
            <v>18.045.0033-A</v>
          </cell>
          <cell r="B19724" t="str">
            <v>POSTE DE CONCRETO,COM SECAO CIRCULAR,COM 11,00M DE COMPRIMENTO E CARGA NOMINAL HORIZONTAL NO TOPO DE 600KG,INCLUSIVE ESCAVACAO,EXCLUSIVE TRANSPORTE.FORNECIMENTO E COLOCACAO</v>
          </cell>
          <cell r="C19724" t="str">
            <v>UN</v>
          </cell>
        </row>
        <row r="19725">
          <cell r="A19725" t="str">
            <v>18.045.0035-0</v>
          </cell>
          <cell r="B19725" t="str">
            <v>POSTE DE CONCRETO,COM SECAO CIRCULAR,COM 14,00M DE COMPRIMENTO E CARGA NOMINAL HORIZONTAL NO TOPO DE 400KG,INCLUSIVE ESCAVACAO,EXCLUSIVE TRANSPORTE.FORNECIMENTO E COLOCACAO</v>
          </cell>
          <cell r="C19725" t="str">
            <v>UN</v>
          </cell>
        </row>
        <row r="19726">
          <cell r="A19726" t="str">
            <v>18.045.0035-A</v>
          </cell>
          <cell r="B19726" t="str">
            <v>POSTE DE CONCRETO,COM SECAO CIRCULAR,COM 14,00M DE COMPRIMENTO E CARGA NOMINAL HORIZONTAL NO TOPO DE 400KG,INCLUSIVE ESCAVACAO,EXCLUSIVE TRANSPORTE.FORNECIMENTO E COLOCACAO</v>
          </cell>
          <cell r="C19726" t="str">
            <v>UN</v>
          </cell>
        </row>
        <row r="19727">
          <cell r="A19727" t="str">
            <v>18.050.0001-0</v>
          </cell>
          <cell r="B19727" t="str">
            <v>CENTRAL DE AR COMPRIMIDO MEDICINAL,ISENTO DE OLEO,SISTEMA DUPLEX,SOBRE RESERVATORIO HORIZONTAL,DESLOCAMENTO TOTAL DE 170L/MIN.,INCLUSIVE FILTROS,SECADORES,PAINEL ELETRICO,CONFORMERDC-50 ANVISA/MINISTERIO DA SAUDE E NBR-12188 DA ABNT.FORNECIMENTO E ASSENTAMENTO</v>
          </cell>
          <cell r="C19727" t="str">
            <v>UN</v>
          </cell>
        </row>
        <row r="19728">
          <cell r="A19728" t="str">
            <v>18.050.0001-A</v>
          </cell>
          <cell r="B19728" t="str">
            <v>CENTRAL DE AR COMPRIMIDO MEDICINAL,ISENTO DE OLEO,SISTEMA DUPLEX,SOBRE RESERVATORIO HORIZONTAL,DESLOCAMENTO TOTAL DE 170L/MIN.,INCLUSIVE FILTROS,SECADORES,PAINEL ELETRICO,CONFORMERDC-50 ANVISA/MINISTERIO DA SAUDE E NBR-12188 DA ABNT.FORNECIMENTO E ASSENTAMENTO</v>
          </cell>
          <cell r="C19728" t="str">
            <v>UN</v>
          </cell>
        </row>
        <row r="19729">
          <cell r="A19729" t="str">
            <v>18.050.0005-0</v>
          </cell>
          <cell r="B19729" t="str">
            <v>CENTRAL DE AR COMPRIMIDO MEDICINAL,ISENTO DE OLEO,SISTEMA DUPLEX,SOBRE RESERVATORIO HORIZONTAL,DESLOCAMENTO TOTAL DE 340L/MIN,INCLUSIVE FILTROS,SECADORES,PAINEL ELETRICO,CONFORME RDC-50 ANVISA/MINISTERIO DA SAUDE E NBR-12188 DA ABNT.FORNECIMENTO E ASSENTAMENTO</v>
          </cell>
          <cell r="C19729" t="str">
            <v>UN</v>
          </cell>
        </row>
        <row r="19730">
          <cell r="A19730" t="str">
            <v>18.050.0005-A</v>
          </cell>
          <cell r="B19730" t="str">
            <v>CENTRAL DE AR COMPRIMIDO MEDICINAL,ISENTO DE OLEO,SISTEMA DUPLEX,SOBRE RESERVATORIO HORIZONTAL,DESLOCAMENTO TOTAL DE 340L/MIN,INCLUSIVE FILTROS,SECADORES,PAINEL ELETRICO,CONFORME RDC-50 ANVISA/MINISTERIO DA SAUDE E NBR-12188 DA ABNT.FORNECIMENTO E ASSENTAMENTO</v>
          </cell>
          <cell r="C19730" t="str">
            <v>UN</v>
          </cell>
        </row>
        <row r="19731">
          <cell r="A19731" t="str">
            <v>18.050.0012-0</v>
          </cell>
          <cell r="B19731" t="str">
            <v>CENTRAL DE AR COMPRIMIDO MEDICINAL,ISENTO DE OLEO,SISTEMA DUPLEX,SOBRE RESERVATORIO HORIZONTAL,DESLOCAMENTO TOTAL DE 680L/MIN,INCLUSIVE FILTROS,SECADORES,PAINEL ELETRICO,CONFORME RDC-50 ANVISA/MINISTERIO DA SAUDE E NBR-12188 DA ABNT.FORNECIMENTO E ASSENTAMENTO</v>
          </cell>
          <cell r="C19731" t="str">
            <v>UN</v>
          </cell>
        </row>
        <row r="19732">
          <cell r="A19732" t="str">
            <v>18.050.0012-A</v>
          </cell>
          <cell r="B19732" t="str">
            <v>CENTRAL DE AR COMPRIMIDO MEDICINAL,ISENTO DE OLEO,SISTEMA DUPLEX,SOBRE RESERVATORIO HORIZONTAL,DESLOCAMENTO TOTAL DE 680L/MIN,INCLUSIVE FILTROS,SECADORES,PAINEL ELETRICO,CONFORME RDC-50 ANVISA/MINISTERIO DA SAUDE E NBR-12188 DA ABNT.FORNECIMENTO E ASSENTAMENTO</v>
          </cell>
          <cell r="C19732" t="str">
            <v>UN</v>
          </cell>
        </row>
        <row r="19733">
          <cell r="A19733" t="str">
            <v>18.050.0015-0</v>
          </cell>
          <cell r="B19733" t="str">
            <v>CENTRAL DE AR COMPRIMIDO MEDICINAL,ISENTO DE OLEO,SISTEMA DUPLEX,SOBRE RESERVATORIO HORIZONTAL,DESLOCAMENTO TOTAL DE 1200L/MIN,INCLUSIVE FILTROS,SECADORES,PAINEL ELETRICO,CONFORMERDC-50 ANVISA/MINISTERIO DA SAUDE E NBR-12188 DA ABNT.FORNECIMENTO E ASSENTAMENTO</v>
          </cell>
          <cell r="C19733" t="str">
            <v>UN</v>
          </cell>
        </row>
        <row r="19734">
          <cell r="A19734" t="str">
            <v>18.050.0015-A</v>
          </cell>
          <cell r="B19734" t="str">
            <v>CENTRAL DE AR COMPRIMIDO MEDICINAL,ISENTO DE OLEO,SISTEMA DUPLEX,SOBRE RESERVATORIO HORIZONTAL,DESLOCAMENTO TOTAL DE 1200L/MIN,INCLUSIVE FILTROS,SECADORES,PAINEL ELETRICO,CONFORMERDC-50 ANVISA/MINISTERIO DA SAUDE E NBR-12188 DA ABNT.FORNECIMENTO E ASSENTAMENTO</v>
          </cell>
          <cell r="C19734" t="str">
            <v>UN</v>
          </cell>
        </row>
        <row r="19735">
          <cell r="A19735" t="str">
            <v>18.050.0020-0</v>
          </cell>
          <cell r="B19735" t="str">
            <v>CENTRAL DE AR COMPRIMIDO MEDICINAL,ISENTO DE OLEO,SISTEMA DUPLEX,SOBRE RESERVATORIO HORIZONTAL,DESLOCAMENTO TOTAL DE 2400L/MIN,INCLUSIVE FILTROS,SECADORES,PAINEL ELETRICO,CONFORMERDC-50 ANVISA/MINISTERIO DA SAUDE E NBR-12188 DA ABNT.FORNECIMENTO E ASSENTAMENTO</v>
          </cell>
          <cell r="C19735" t="str">
            <v>UN</v>
          </cell>
        </row>
        <row r="19736">
          <cell r="A19736" t="str">
            <v>18.050.0020-A</v>
          </cell>
          <cell r="B19736" t="str">
            <v>CENTRAL DE AR COMPRIMIDO MEDICINAL,ISENTO DE OLEO,SISTEMA DUPLEX,SOBRE RESERVATORIO HORIZONTAL,DESLOCAMENTO TOTAL DE 2400L/MIN,INCLUSIVE FILTROS,SECADORES,PAINEL ELETRICO,CONFORMERDC-50 ANVISA/MINISTERIO DA SAUDE E NBR-12188 DA ABNT.FORNECIMENTO E ASSENTAMENTO</v>
          </cell>
          <cell r="C19736" t="str">
            <v>UN</v>
          </cell>
        </row>
        <row r="19737">
          <cell r="A19737" t="str">
            <v>18.050.0025-0</v>
          </cell>
          <cell r="B19737" t="str">
            <v>CENTRAL DE AR COMPRIMIDO MEDICINAL,ISENTO DE OLEO,SISTEMA DUPLEX,SOBRE RESERVATORIO HORIZONTAL,DESLOCAMENTO TOTAL DE 3600L/MIN,INCLUSIVE FILTROS,SECADORES,PAINEL ELETRICO,CONFORMERDC-50 ANVISA/MINISTERIO DA SAUDE E NBR 12188 DA ABNT.FORNECIMENTO E ASSENTAMENTO</v>
          </cell>
          <cell r="C19737" t="str">
            <v>UN</v>
          </cell>
        </row>
        <row r="19738">
          <cell r="A19738" t="str">
            <v>18.050.0025-A</v>
          </cell>
          <cell r="B19738" t="str">
            <v>CENTRAL DE AR COMPRIMIDO MEDICINAL,ISENTO DE OLEO,SISTEMA DUPLEX,SOBRE RESERVATORIO HORIZONTAL,DESLOCAMENTO TOTAL DE 3600L/MIN,INCLUSIVE FILTROS,SECADORES,PAINEL ELETRICO,CONFORMERDC-50 ANVISA/MINISTERIO DA SAUDE E NBR 12188 DA ABNT.FORNECIMENTO E ASSENTAMENTO</v>
          </cell>
          <cell r="C19738" t="str">
            <v>UN</v>
          </cell>
        </row>
        <row r="19739">
          <cell r="A19739" t="str">
            <v>18.050.0030-0</v>
          </cell>
          <cell r="B19739" t="str">
            <v>CENTRAL DE AR COMPRIMIDO MEDICINAL,ISENTO DE OLEO,SISTEMA DUPLEX,SOBRE RESERVATORIO HORIZONTAL,DESLOCAMENTO TOTAL DE 6000L/MIN,INCLUSIVE FILTROS,SECADORES,PAINEL ELETRICO,CONFORMERDC-50 ANVISA/MINISTERIO DA SAUDE E NBR-12188 DA ABNT.FORNECIMENTO E ASSENTAMENTO</v>
          </cell>
          <cell r="C19739" t="str">
            <v>UN</v>
          </cell>
        </row>
        <row r="19740">
          <cell r="A19740" t="str">
            <v>18.050.0030-A</v>
          </cell>
          <cell r="B19740" t="str">
            <v>CENTRAL DE AR COMPRIMIDO MEDICINAL,ISENTO DE OLEO,SISTEMA DUPLEX,SOBRE RESERVATORIO HORIZONTAL,DESLOCAMENTO TOTAL DE 6000L/MIN,INCLUSIVE FILTROS,SECADORES,PAINEL ELETRICO,CONFORMERDC-50 ANVISA/MINISTERIO DA SAUDE E NBR-12188 DA ABNT.FORNECIMENTO E ASSENTAMENTO</v>
          </cell>
          <cell r="C19740" t="str">
            <v>UN</v>
          </cell>
        </row>
        <row r="19741">
          <cell r="A19741" t="str">
            <v>18.050.0050-0</v>
          </cell>
          <cell r="B19741"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19741" t="str">
            <v>UN</v>
          </cell>
        </row>
        <row r="19742">
          <cell r="A19742" t="str">
            <v>18.050.0050-A</v>
          </cell>
          <cell r="B19742"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19742" t="str">
            <v>UN</v>
          </cell>
        </row>
        <row r="19743">
          <cell r="A19743" t="str">
            <v>18.050.0055-0</v>
          </cell>
          <cell r="B19743"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19743" t="str">
            <v>UN</v>
          </cell>
        </row>
        <row r="19744">
          <cell r="A19744" t="str">
            <v>18.050.0055-A</v>
          </cell>
          <cell r="B19744"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19744" t="str">
            <v>UN</v>
          </cell>
        </row>
        <row r="19745">
          <cell r="A19745" t="str">
            <v>18.050.0060-0</v>
          </cell>
          <cell r="B19745"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19745" t="str">
            <v>UN</v>
          </cell>
        </row>
        <row r="19746">
          <cell r="A19746" t="str">
            <v>18.050.0060-A</v>
          </cell>
          <cell r="B19746"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19746" t="str">
            <v>UN</v>
          </cell>
        </row>
        <row r="19747">
          <cell r="A19747" t="str">
            <v>18.050.0065-0</v>
          </cell>
          <cell r="B19747"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19747" t="str">
            <v>UN</v>
          </cell>
        </row>
        <row r="19748">
          <cell r="A19748" t="str">
            <v>18.050.0065-A</v>
          </cell>
          <cell r="B19748"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19748" t="str">
            <v>UN</v>
          </cell>
        </row>
        <row r="19749">
          <cell r="A19749" t="str">
            <v>18.050.0070-0</v>
          </cell>
          <cell r="B19749"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19749" t="str">
            <v>UN</v>
          </cell>
        </row>
        <row r="19750">
          <cell r="A19750" t="str">
            <v>18.050.0070-A</v>
          </cell>
          <cell r="B19750"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19750" t="str">
            <v>UN</v>
          </cell>
        </row>
        <row r="19751">
          <cell r="A19751" t="str">
            <v>18.050.0100-0</v>
          </cell>
          <cell r="B19751" t="str">
            <v>PAINEL DE ALARME MEDICINAL AR COMPRIMIDO,OXIDO NITROSO,DIOXIDO DE CARBONO,OXIGENIO E VACUO.FORNECIMENTO E ASSENTAMENTO.(PARA INSTALACAO VIDE FAMILIA 15.014)</v>
          </cell>
          <cell r="C19751" t="str">
            <v>UN</v>
          </cell>
        </row>
        <row r="19752">
          <cell r="A19752" t="str">
            <v>18.050.0100-A</v>
          </cell>
          <cell r="B19752" t="str">
            <v>PAINEL DE ALARME MEDICINAL AR COMPRIMIDO,OXIDO NITROSO,DIOXIDO DE CARBONO,OXIGENIO E VACUO.FORNECIMENTO E ASSENTAMENTO.(PARA INSTALACAO VIDE FAMILIA 15.014)</v>
          </cell>
          <cell r="C19752" t="str">
            <v>UN</v>
          </cell>
        </row>
        <row r="19753">
          <cell r="A19753" t="str">
            <v>18.050.0115-0</v>
          </cell>
          <cell r="B19753" t="str">
            <v>ESTACAO DE CHAMADA DE BANHEIRO,COM INTERRUPTOR DE EMBUTIR.FORNECIMENTO E COLOCACAO</v>
          </cell>
          <cell r="C19753" t="str">
            <v>UN</v>
          </cell>
        </row>
        <row r="19754">
          <cell r="A19754" t="str">
            <v>18.050.0115-A</v>
          </cell>
          <cell r="B19754" t="str">
            <v>ESTACAO DE CHAMADA DE BANHEIRO,COM INTERRUPTOR DE EMBUTIR.FORNECIMENTO E COLOCACAO</v>
          </cell>
          <cell r="C19754" t="str">
            <v>UN</v>
          </cell>
        </row>
        <row r="19755">
          <cell r="A19755" t="str">
            <v>18.050.0120-0</v>
          </cell>
          <cell r="B19755" t="str">
            <v>ESTACAO DE CHAMADA DE LEITO,COM INTERRUPTOR DE EMBUTIR COM COMANDOS DE CHAMADAS,EMERGENCIA E PRESENCA,FIXADA SOBRE CAIXA4"X4" EMBUTIDA NA PAREDE.FORNECIMENTO E COLOCACAO</v>
          </cell>
          <cell r="C19755" t="str">
            <v>UN</v>
          </cell>
        </row>
        <row r="19756">
          <cell r="A19756" t="str">
            <v>18.050.0120-A</v>
          </cell>
          <cell r="B19756" t="str">
            <v>ESTACAO DE CHAMADA DE LEITO,COM INTERRUPTOR DE EMBUTIR COM COMANDOS DE CHAMADAS,EMERGENCIA E PRESENCA,FIXADA SOBRE CAIXA4"X4" EMBUTIDA NA PAREDE.FORNECIMENTO E COLOCACAO</v>
          </cell>
          <cell r="C19756" t="str">
            <v>UN</v>
          </cell>
        </row>
        <row r="19757">
          <cell r="A19757" t="str">
            <v>18.050.0130-0</v>
          </cell>
          <cell r="B19757" t="str">
            <v>SINALEIRO ESPECIAL PARA PORTA DE SALA CIRURGICA,DE SOBREPOR,NAS CORES BRANCA,VERDE,VERMELHO,AZUL E AMARELO,INCLUSIVE PLUGS,TERMINAIS E CONECTORES,EXCLUSIVE FIOS.FORNECIMENTO E INSTALACAO</v>
          </cell>
          <cell r="C19757" t="str">
            <v>UN</v>
          </cell>
        </row>
        <row r="19758">
          <cell r="A19758" t="str">
            <v>18.050.0130-A</v>
          </cell>
          <cell r="B19758" t="str">
            <v>SINALEIRO ESPECIAL PARA PORTA DE SALA CIRURGICA,DE SOBREPOR,NAS CORES BRANCA,VERDE,VERMELHO,AZUL E AMARELO,INCLUSIVE PLUGS,TERMINAIS E CONECTORES,EXCLUSIVE FIOS.FORNECIMENTO E INSTALACAO</v>
          </cell>
          <cell r="C19758" t="str">
            <v>UN</v>
          </cell>
        </row>
        <row r="19759">
          <cell r="A19759" t="str">
            <v>18.050.0135-0</v>
          </cell>
          <cell r="B19759" t="str">
            <v>SINALEIRO TRIPLO PORTA DE ENFERMARIA DE SOBREPOR,FIXADA SOBRE A CAIXA 4"X4" EMBUTIDA NA PAREDE.FORNECIMENTO E COLOCACAO</v>
          </cell>
          <cell r="C19759" t="str">
            <v>UN</v>
          </cell>
        </row>
        <row r="19760">
          <cell r="A19760" t="str">
            <v>18.050.0135-A</v>
          </cell>
          <cell r="B19760" t="str">
            <v>SINALEIRO TRIPLO PORTA DE ENFERMARIA DE SOBREPOR,FIXADA SOBRE A CAIXA 4"X4" EMBUTIDA NA PAREDE.FORNECIMENTO E COLOCACAO</v>
          </cell>
          <cell r="C19760" t="str">
            <v>UN</v>
          </cell>
        </row>
        <row r="19761">
          <cell r="A19761" t="str">
            <v>18.050.0140-0</v>
          </cell>
          <cell r="B19761" t="str">
            <v>CENTRAL DE ATENDIMENTO DE POSTO DE ENFERMAGEM DE SOBREPOR PARA ATE 6 ENFERMARIAS COM PAINEL SONORO E LUMINOSO,COM INDICACOES NOS NUMEROS DAS ENFERMARIAS FIXADA SOBRE CAIXA 6"X4" EMBUTIDA NA PAREDE.FORNECIMENTO E COLOCACAO</v>
          </cell>
          <cell r="C19761" t="str">
            <v>UN</v>
          </cell>
        </row>
        <row r="19762">
          <cell r="A19762" t="str">
            <v>18.050.0140-A</v>
          </cell>
          <cell r="B19762" t="str">
            <v>CENTRAL DE ATENDIMENTO DE POSTO DE ENFERMAGEM DE SOBREPOR PARA ATE 6 ENFERMARIAS COM PAINEL SONORO E LUMINOSO,COM INDICACOES NOS NUMEROS DAS ENFERMARIAS FIXADA SOBRE CAIXA 6"X4" EMBUTIDA NA PAREDE.FORNECIMENTO E COLOCACAO</v>
          </cell>
          <cell r="C19762" t="str">
            <v>UN</v>
          </cell>
        </row>
        <row r="19763">
          <cell r="A19763" t="str">
            <v>18.050.0145-0</v>
          </cell>
          <cell r="B19763" t="str">
            <v>CENTRAL DE ATENDIMENTO DE INTERCOMUNICACAO PARA CENTRO CIRURGICO,PARA ATE 06 LEITOS.FORNECIMENTO E COLOCACAO</v>
          </cell>
          <cell r="C19763" t="str">
            <v>UN</v>
          </cell>
        </row>
        <row r="19764">
          <cell r="A19764" t="str">
            <v>18.050.0145-A</v>
          </cell>
          <cell r="B19764" t="str">
            <v>CENTRAL DE ATENDIMENTO DE INTERCOMUNICACAO PARA CENTRO CIRURGICO,PARA ATE 06 LEITOS.FORNECIMENTO E COLOCACAO</v>
          </cell>
          <cell r="C19764" t="str">
            <v>UN</v>
          </cell>
        </row>
        <row r="19765">
          <cell r="A19765" t="str">
            <v>18.050.0150-0</v>
          </cell>
          <cell r="B19765" t="str">
            <v>CENTRAL DE ATENDIMENTO DE SINALIZACAO,MODELO CAS-5R,PARA ATENDIMENTO EM SALAS CIRURGICAS.FORNECIMENTO E COLOCACAO</v>
          </cell>
          <cell r="C19765" t="str">
            <v>UN</v>
          </cell>
        </row>
        <row r="19766">
          <cell r="A19766" t="str">
            <v>18.050.0150-A</v>
          </cell>
          <cell r="B19766" t="str">
            <v>CENTRAL DE ATENDIMENTO DE SINALIZACAO,MODELO CAS-5R,PARA ATENDIMENTO EM SALAS CIRURGICAS.FORNECIMENTO E COLOCACAO</v>
          </cell>
          <cell r="C19766" t="str">
            <v>UN</v>
          </cell>
        </row>
        <row r="19767">
          <cell r="A19767" t="str">
            <v>18.050.0200-0</v>
          </cell>
          <cell r="B19767"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19767" t="str">
            <v>UN</v>
          </cell>
        </row>
        <row r="19768">
          <cell r="A19768" t="str">
            <v>18.050.0200-A</v>
          </cell>
          <cell r="B19768"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19768" t="str">
            <v>UN</v>
          </cell>
        </row>
        <row r="19769">
          <cell r="A19769" t="str">
            <v>18.050.0210-0</v>
          </cell>
          <cell r="B19769"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19769" t="str">
            <v>UN</v>
          </cell>
        </row>
        <row r="19770">
          <cell r="A19770" t="str">
            <v>18.050.0210-A</v>
          </cell>
          <cell r="B19770"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19770" t="str">
            <v>UN</v>
          </cell>
        </row>
        <row r="19771">
          <cell r="A19771" t="str">
            <v>18.060.0020-0</v>
          </cell>
          <cell r="B19771" t="str">
            <v>SISTEMA ININTERRUPTO DE ENERGIA (NO BREAK), COM CAPACIDADE DE 5KVA, TRIFASICO,60HZ,TENSAO DE ENTRADA DE 220/380V,TENSAODE SAIDA DE 220V/127V,AUTONOMIA DE 10 MINUTOS,INCLUSIVE GABINETES E START UP.FORNECIMENTO E COLOCACAO</v>
          </cell>
          <cell r="C19771" t="str">
            <v>UN</v>
          </cell>
        </row>
        <row r="19772">
          <cell r="A19772" t="str">
            <v>18.060.0020-A</v>
          </cell>
          <cell r="B19772" t="str">
            <v>SISTEMA ININTERRUPTO DE ENERGIA (NO BREAK), COM CAPACIDADE DE 5KVA, TRIFASICO,60HZ,TENSAO DE ENTRADA DE 220/380V,TENSAODE SAIDA DE 220V/127V,AUTONOMIA DE 10 MINUTOS,INCLUSIVE GABINETES E START UP.FORNECIMENTO E COLOCACAO</v>
          </cell>
          <cell r="C19772" t="str">
            <v>UN</v>
          </cell>
        </row>
        <row r="19773">
          <cell r="A19773" t="str">
            <v>18.060.0026-0</v>
          </cell>
          <cell r="B19773" t="str">
            <v>SISTEMA INITERRUPTO DE ENERGIA (NO BREAK),COM CAPACIDADE DE7.5KVA,TRIFASICO,60HZ,TENSAO DE ENTRADA DE 220/380V,TENSAO DE SAIDA DE 220/127V,AUTONOMIA DE 10 MINUTOS,INCLUSIVE GABINETES E START UP. FORNECIMENTO E COLOCACAO</v>
          </cell>
          <cell r="C19773" t="str">
            <v>UN</v>
          </cell>
        </row>
        <row r="19774">
          <cell r="A19774" t="str">
            <v>18.060.0026-A</v>
          </cell>
          <cell r="B19774" t="str">
            <v>SISTEMA INITERRUPTO DE ENERGIA (NO BREAK),COM CAPACIDADE DE7.5KVA,TRIFASICO,60HZ,TENSAO DE ENTRADA DE 220/380V,TENSAO DE SAIDA DE 220/127V,AUTONOMIA DE 10 MINUTOS,INCLUSIVE GABINETES E START UP. FORNECIMENTO E COLOCACAO</v>
          </cell>
          <cell r="C19774" t="str">
            <v>UN</v>
          </cell>
        </row>
        <row r="19775">
          <cell r="A19775" t="str">
            <v>18.060.0030-0</v>
          </cell>
          <cell r="B19775" t="str">
            <v>SISTEMA ININTERRUPTO DE ENERGIA (NO BREAK),COM CAPACIDADE DE10KVA,TRIFASICO,60HZ,TENSAO DE ENTRADA DE 220/380V,TENSAO DE SAIDA DE 220/127V,AUTONOMIA DE 10 MINUTOS,INCLUSIVE GABINETES E START UP.FORNECIMENTO E COLOCACAO</v>
          </cell>
          <cell r="C19775" t="str">
            <v>UN</v>
          </cell>
        </row>
        <row r="19776">
          <cell r="A19776" t="str">
            <v>18.060.0030-A</v>
          </cell>
          <cell r="B19776" t="str">
            <v>SISTEMA ININTERRUPTO DE ENERGIA (NO BREAK),COM CAPACIDADE DE10KVA,TRIFASICO,60HZ,TENSAO DE ENTRADA DE 220/380V,TENSAO DE SAIDA DE 220/127V,AUTONOMIA DE 10 MINUTOS,INCLUSIVE GABINETES E START UP.FORNECIMENTO E COLOCACAO</v>
          </cell>
          <cell r="C19776" t="str">
            <v>UN</v>
          </cell>
        </row>
        <row r="19777">
          <cell r="A19777" t="str">
            <v>18.060.0032-0</v>
          </cell>
          <cell r="B19777" t="str">
            <v>SISTEMA ININTERRUPTO DE ENERGIA (NO BREAK),COM CAPACIDADE DE15KVA,TRIFASICO,60HZ,TENSAO DE ENTRADA DE 220/380V,TENSAO DE SAIDA DE 220/127V,AUTONOMIA DE 10 MINUTOS,INCLUSIVE GABINETES E START UP.FORNECIMENTO E COLOCACAO</v>
          </cell>
          <cell r="C19777" t="str">
            <v>UN</v>
          </cell>
        </row>
        <row r="19778">
          <cell r="A19778" t="str">
            <v>18.060.0032-A</v>
          </cell>
          <cell r="B19778" t="str">
            <v>SISTEMA ININTERRUPTO DE ENERGIA (NO BREAK),COM CAPACIDADE DE15KVA,TRIFASICO,60HZ,TENSAO DE ENTRADA DE 220/380V,TENSAO DE SAIDA DE 220/127V,AUTONOMIA DE 10 MINUTOS,INCLUSIVE GABINETES E START UP.FORNECIMENTO E COLOCACAO</v>
          </cell>
          <cell r="C19778" t="str">
            <v>UN</v>
          </cell>
        </row>
        <row r="19779">
          <cell r="A19779" t="str">
            <v>18.060.0034-0</v>
          </cell>
          <cell r="B19779" t="str">
            <v>SISTEMA ININTERRUPTO DE ENERGIA (NO BREAK),COM CAPACIDADE DE20KVA,TRIFASICO,60HZ,TENSAO DE ENTRADA DE 220/380V,TENSAO DE SAIDA DE 220/127V,AUTONOMIA DE 10 MINUTOS,INCLUSIVE GABINETES E START UP.FORNECIMENTO E COLOCACAO</v>
          </cell>
          <cell r="C19779" t="str">
            <v>UN</v>
          </cell>
        </row>
        <row r="19780">
          <cell r="A19780" t="str">
            <v>18.060.0034-A</v>
          </cell>
          <cell r="B19780" t="str">
            <v>SISTEMA ININTERRUPTO DE ENERGIA (NO BREAK),COM CAPACIDADE DE20KVA,TRIFASICO,60HZ,TENSAO DE ENTRADA DE 220/380V,TENSAO DE SAIDA DE 220/127V,AUTONOMIA DE 10 MINUTOS,INCLUSIVE GABINETES E START UP.FORNECIMENTO E COLOCACAO</v>
          </cell>
          <cell r="C19780" t="str">
            <v>UN</v>
          </cell>
        </row>
        <row r="19781">
          <cell r="A19781" t="str">
            <v>18.060.0036-0</v>
          </cell>
          <cell r="B19781" t="str">
            <v>SISTEMA ININTERRUPTO DE ENERGIA (NO BREAK),COM CAPACIDADE DE25KVA,TRIFASICO,60HZ,TENSAO DE ENTRADA DE 220/380V,TENSAO DE SAIDA DE 220/127V,AUTONOMIA DE 10 MINUTOS,INCLUSIVE GABINETES E START UP.FORNECIMENTO E COLOCACAO</v>
          </cell>
          <cell r="C19781" t="str">
            <v>UN</v>
          </cell>
        </row>
        <row r="19782">
          <cell r="A19782" t="str">
            <v>18.060.0036-A</v>
          </cell>
          <cell r="B19782" t="str">
            <v>SISTEMA ININTERRUPTO DE ENERGIA (NO BREAK),COM CAPACIDADE DE25KVA,TRIFASICO,60HZ,TENSAO DE ENTRADA DE 220/380V,TENSAO DE SAIDA DE 220/127V,AUTONOMIA DE 10 MINUTOS,INCLUSIVE GABINETES E START UP.FORNECIMENTO E COLOCACAO</v>
          </cell>
          <cell r="C19782" t="str">
            <v>UN</v>
          </cell>
        </row>
        <row r="19783">
          <cell r="A19783" t="str">
            <v>18.060.0038-0</v>
          </cell>
          <cell r="B19783" t="str">
            <v>SISTEMA ININTERRUPTO DE ENERGIA (NO BREAK),COM CAPACIDADE DE40KVA,TRIFASICO,60HZ,TENSAO DE ENTRADA DE 220/380V,TENSAO DE SAIDA DE 220/127V,AUTONOMIA DE 10 MINUTOS,INCLUSIVE GABINETES E START UP.FORNECIMENTO E COLOCACAO</v>
          </cell>
          <cell r="C19783" t="str">
            <v>UN</v>
          </cell>
        </row>
        <row r="19784">
          <cell r="A19784" t="str">
            <v>18.060.0038-A</v>
          </cell>
          <cell r="B19784" t="str">
            <v>SISTEMA ININTERRUPTO DE ENERGIA (NO BREAK),COM CAPACIDADE DE40KVA,TRIFASICO,60HZ,TENSAO DE ENTRADA DE 220/380V,TENSAO DE SAIDA DE 220/127V,AUTONOMIA DE 10 MINUTOS,INCLUSIVE GABINETES E START UP.FORNECIMENTO E COLOCACAO</v>
          </cell>
          <cell r="C19784" t="str">
            <v>UN</v>
          </cell>
        </row>
        <row r="19785">
          <cell r="A19785" t="str">
            <v>18.060.0040-0</v>
          </cell>
          <cell r="B19785" t="str">
            <v>SISTEMA ININTERRUPTO DE ENERGIA (NO BREAK),COM CAPACIDADE DE50KVA,TRIFASICO,60HZ,TENSAO DE ENTRADA DE 220/380V,TENSAO DE SAIDA DE 220/127V,AUTONOMIA DE 10 MINUTOS,INCLUSIVE GABINETES E START UP.FORNECIMENTO E COLOCACAO</v>
          </cell>
          <cell r="C19785" t="str">
            <v>UN</v>
          </cell>
        </row>
        <row r="19786">
          <cell r="A19786" t="str">
            <v>18.060.0040-A</v>
          </cell>
          <cell r="B19786" t="str">
            <v>SISTEMA ININTERRUPTO DE ENERGIA (NO BREAK),COM CAPACIDADE DE50KVA,TRIFASICO,60HZ,TENSAO DE ENTRADA DE 220/380V,TENSAO DE SAIDA DE 220/127V,AUTONOMIA DE 10 MINUTOS,INCLUSIVE GABINETES E START UP.FORNECIMENTO E COLOCACAO</v>
          </cell>
          <cell r="C19786" t="str">
            <v>UN</v>
          </cell>
        </row>
        <row r="19787">
          <cell r="A19787" t="str">
            <v>18.060.0042-0</v>
          </cell>
          <cell r="B19787" t="str">
            <v>SISTEMA ININTERRUPTO DE ENERGIA (NO BREAK),COM CAPACIDADE DE80KVA,TRIFASICO,60HZ,TENSAO DE ENTRADA DE 220/380V,TENSAO DE SAIDA DE 220/127V,AUTONOMIA DE 10 MINUTOS,INCLUSIVE GABINETES E START UP.FORNECIMENTO E COLOCACAO</v>
          </cell>
          <cell r="C19787" t="str">
            <v>UN</v>
          </cell>
        </row>
        <row r="19788">
          <cell r="A19788" t="str">
            <v>18.060.0042-A</v>
          </cell>
          <cell r="B19788" t="str">
            <v>SISTEMA ININTERRUPTO DE ENERGIA (NO BREAK),COM CAPACIDADE DE80KVA,TRIFASICO,60HZ,TENSAO DE ENTRADA DE 220/380V,TENSAO DE SAIDA DE 220/127V,AUTONOMIA DE 10 MINUTOS,INCLUSIVE GABINETES E START UP.FORNECIMENTO E COLOCACAO</v>
          </cell>
          <cell r="C19788" t="str">
            <v>UN</v>
          </cell>
        </row>
        <row r="19789">
          <cell r="A19789" t="str">
            <v>18.060.0043-0</v>
          </cell>
          <cell r="B19789" t="str">
            <v>SISTEMA ININTERRUPTO DE ENERGIA (NO BREAK),COM CAPACIDADE DE5KVA,TRIFASICO, 60HZ,TENSAO DE ENTRADA DE 220/380V,TENSAO DE SAIDA DE 220/127V,AUTONOMIA DE 30 MINUTOS,INCLUSIVE GABINETES E START UP.FORNECIMENTO E COLOCACAO</v>
          </cell>
          <cell r="C19789" t="str">
            <v>UN</v>
          </cell>
        </row>
        <row r="19790">
          <cell r="A19790" t="str">
            <v>18.060.0043-A</v>
          </cell>
          <cell r="B19790" t="str">
            <v>SISTEMA ININTERRUPTO DE ENERGIA (NO BREAK),COM CAPACIDADE DE5KVA,TRIFASICO, 60HZ,TENSAO DE ENTRADA DE 220/380V,TENSAO DE SAIDA DE 220/127V,AUTONOMIA DE 30 MINUTOS,INCLUSIVE GABINETES E START UP.FORNECIMENTO E COLOCACAO</v>
          </cell>
          <cell r="C19790" t="str">
            <v>UN</v>
          </cell>
        </row>
        <row r="19791">
          <cell r="A19791" t="str">
            <v>18.060.0044-0</v>
          </cell>
          <cell r="B19791" t="str">
            <v>SISTEMA ININTERRUPTO DE ENERGIA (NO BREAK),COM CAPACIDADE DE10KVA,TRIFASICO,60HZ,TENSAO DE ENTRADA DE 220/380V,TENSAO DE SAIDA DE 220/127V,AUTONOMIA DE 30 MINUTOS,INCLUSIVE GABINETES E START UP.FORNECIMENTO E COLOCACAO</v>
          </cell>
          <cell r="C19791" t="str">
            <v>UN</v>
          </cell>
        </row>
        <row r="19792">
          <cell r="A19792" t="str">
            <v>18.060.0044-A</v>
          </cell>
          <cell r="B19792" t="str">
            <v>SISTEMA ININTERRUPTO DE ENERGIA (NO BREAK),COM CAPACIDADE DE10KVA,TRIFASICO,60HZ,TENSAO DE ENTRADA DE 220/380V,TENSAO DE SAIDA DE 220/127V,AUTONOMIA DE 30 MINUTOS,INCLUSIVE GABINETES E START UP.FORNECIMENTO E COLOCACAO</v>
          </cell>
          <cell r="C19792" t="str">
            <v>UN</v>
          </cell>
        </row>
        <row r="19793">
          <cell r="A19793" t="str">
            <v>18.060.0046-0</v>
          </cell>
          <cell r="B19793" t="str">
            <v>SISTEMA ININTERRUPTO DE ENERGIA (NO BREAK),COM CAPACIDADE DE15KVA,TRIFASICO,60HZ,TENSAO DE ENTRADA DE 220/380V,TENSAO DE SAIDA DE 220/127V,AUTONOMIA DE 30 MINUTOS,INCLUSIVE GABINETES E START UP.FORNECIMENTO E COLOCACAO</v>
          </cell>
          <cell r="C19793" t="str">
            <v>UN</v>
          </cell>
        </row>
        <row r="19794">
          <cell r="A19794" t="str">
            <v>18.060.0046-A</v>
          </cell>
          <cell r="B19794" t="str">
            <v>SISTEMA ININTERRUPTO DE ENERGIA (NO BREAK),COM CAPACIDADE DE15KVA,TRIFASICO,60HZ,TENSAO DE ENTRADA DE 220/380V,TENSAO DE SAIDA DE 220/127V,AUTONOMIA DE 30 MINUTOS,INCLUSIVE GABINETES E START UP.FORNECIMENTO E COLOCACAO</v>
          </cell>
          <cell r="C19794" t="str">
            <v>UN</v>
          </cell>
        </row>
        <row r="19795">
          <cell r="A19795" t="str">
            <v>18.060.0048-0</v>
          </cell>
          <cell r="B19795" t="str">
            <v>SISTEMA ININTERRUPTO DE ENERGIA (NO BREAK),COM CAPACIDADE DE20KVA,TRIFASICO,60HZ,TENSAO DE ENTRADA DE 220/380V,TENSAO DE SAIDA DE 220/127V,AUTONOMIA DE 30 MINUTOS,INCLUSIVE GABINETES E START UP.FORNECIMENTO E COLOCACAO</v>
          </cell>
          <cell r="C19795" t="str">
            <v>UN</v>
          </cell>
        </row>
        <row r="19796">
          <cell r="A19796" t="str">
            <v>18.060.0048-A</v>
          </cell>
          <cell r="B19796" t="str">
            <v>SISTEMA ININTERRUPTO DE ENERGIA (NO BREAK),COM CAPACIDADE DE20KVA,TRIFASICO,60HZ,TENSAO DE ENTRADA DE 220/380V,TENSAO DE SAIDA DE 220/127V,AUTONOMIA DE 30 MINUTOS,INCLUSIVE GABINETES E START UP.FORNECIMENTO E COLOCACAO</v>
          </cell>
          <cell r="C19796" t="str">
            <v>UN</v>
          </cell>
        </row>
        <row r="19797">
          <cell r="A19797" t="str">
            <v>18.060.0050-0</v>
          </cell>
          <cell r="B19797" t="str">
            <v>SISTEMA ININTERRUPTO DE ENERGIA (NO BREAK),COM CAPACIDADE DE25KVA,TRIFASICO,60HZ,TENSAO DE ENTRADA DE 220/380V,TENSAO DE SAIDA DE 220/127V,AUTONOMIA DE 30 MINUTOS,INCLUSIVE GABINETES E START UP.FORNECIMENTO E COLOCACAO</v>
          </cell>
          <cell r="C19797" t="str">
            <v>UN</v>
          </cell>
        </row>
        <row r="19798">
          <cell r="A19798" t="str">
            <v>18.060.0050-A</v>
          </cell>
          <cell r="B19798" t="str">
            <v>SISTEMA ININTERRUPTO DE ENERGIA (NO BREAK),COM CAPACIDADE DE25KVA,TRIFASICO,60HZ,TENSAO DE ENTRADA DE 220/380V,TENSAO DE SAIDA DE 220/127V,AUTONOMIA DE 30 MINUTOS,INCLUSIVE GABINETES E START UP.FORNECIMENTO E COLOCACAO</v>
          </cell>
          <cell r="C19798" t="str">
            <v>UN</v>
          </cell>
        </row>
        <row r="19799">
          <cell r="A19799" t="str">
            <v>18.060.0052-0</v>
          </cell>
          <cell r="B19799" t="str">
            <v>SISTEMA ININTERRUPTO DE ENERGIA (NO BREAK),COM CAPACIDADE DE40KVA,TRIFASICO,60HZ,TENSAO DE ENTRADA DE 220/380V,TENSAO DE SAIDA DE 220/127V,AUTONOMIA DE 30 MINUTOS,INCLUSIVE GABINETES E START UP.FORNECIMENTO E COLOCACAO</v>
          </cell>
          <cell r="C19799" t="str">
            <v>UN</v>
          </cell>
        </row>
        <row r="19800">
          <cell r="A19800" t="str">
            <v>18.060.0052-A</v>
          </cell>
          <cell r="B19800" t="str">
            <v>SISTEMA ININTERRUPTO DE ENERGIA (NO BREAK),COM CAPACIDADE DE40KVA,TRIFASICO,60HZ,TENSAO DE ENTRADA DE 220/380V,TENSAO DE SAIDA DE 220/127V,AUTONOMIA DE 30 MINUTOS,INCLUSIVE GABINETES E START UP.FORNECIMENTO E COLOCACAO</v>
          </cell>
          <cell r="C19800" t="str">
            <v>UN</v>
          </cell>
        </row>
        <row r="19801">
          <cell r="A19801" t="str">
            <v>18.060.0054-0</v>
          </cell>
          <cell r="B19801" t="str">
            <v>SISTEMA ININTERRUPTO DE ENERGIA (NO BREAK),COM CAPACIDADE DE50KVA,TRIFASICO,60HZ,TENSAO DE ENTRADA DE 220/380V,TENSAO DE SAIDA DE 220/127V,AUTONOMIA DE 30 MINUTOS,INCLUSIVE GABINETES E START UP.FORNECIMENTO E COLOCACAO</v>
          </cell>
          <cell r="C19801" t="str">
            <v>UN</v>
          </cell>
        </row>
        <row r="19802">
          <cell r="A19802" t="str">
            <v>18.060.0054-A</v>
          </cell>
          <cell r="B19802" t="str">
            <v>SISTEMA ININTERRUPTO DE ENERGIA (NO BREAK),COM CAPACIDADE DE50KVA,TRIFASICO,60HZ,TENSAO DE ENTRADA DE 220/380V,TENSAO DE SAIDA DE 220/127V,AUTONOMIA DE 30 MINUTOS,INCLUSIVE GABINETES E START UP.FORNECIMENTO E COLOCACAO</v>
          </cell>
          <cell r="C19802" t="str">
            <v>UN</v>
          </cell>
        </row>
        <row r="19803">
          <cell r="A19803" t="str">
            <v>18.060.0056-0</v>
          </cell>
          <cell r="B19803" t="str">
            <v>SISTEMA ININTERRUPTO DE ENERGIA (NO BREAK),COM CAPACIDADE DE80KVA,TRIFASICO,60HZ,TENSAO DE ENTRADA DE 220/380V,TENSAO DE SAIDA DE 220/127V,AUTONOMIA DE 30 MINUTOS,INCLUSIVE GABINETES E START UP.FORNECIMENTO E COLOCACAO</v>
          </cell>
          <cell r="C19803" t="str">
            <v>UN</v>
          </cell>
        </row>
        <row r="19804">
          <cell r="A19804" t="str">
            <v>18.060.0056-A</v>
          </cell>
          <cell r="B19804" t="str">
            <v>SISTEMA ININTERRUPTO DE ENERGIA (NO BREAK),COM CAPACIDADE DE80KVA,TRIFASICO,60HZ,TENSAO DE ENTRADA DE 220/380V,TENSAO DE SAIDA DE 220/127V,AUTONOMIA DE 30 MINUTOS,INCLUSIVE GABINETES E START UP.FORNECIMENTO E COLOCACAO</v>
          </cell>
          <cell r="C19804" t="str">
            <v>UN</v>
          </cell>
        </row>
        <row r="19805">
          <cell r="A19805" t="str">
            <v>18.060.0060-0</v>
          </cell>
          <cell r="B19805" t="str">
            <v>SISTEMA ININTERRUPTO DE ENERGIA (NO BREAK),COM CAPACIDADE DE7.5KVA,TRIFASICO,60HZ,TENSAO DE ENTRADA DE 220/380V,TENSAODE SAIDA DE 220/127V,AUTONOMIA DE 30 MINUTOS,INCLUSIVE GABINETES E START UP.FORNECIMENTO E COLOCACAO</v>
          </cell>
          <cell r="C19805" t="str">
            <v>UN</v>
          </cell>
        </row>
        <row r="19806">
          <cell r="A19806" t="str">
            <v>18.060.0060-A</v>
          </cell>
          <cell r="B19806" t="str">
            <v>SISTEMA ININTERRUPTO DE ENERGIA (NO BREAK),COM CAPACIDADE DE7.5KVA,TRIFASICO,60HZ,TENSAO DE ENTRADA DE 220/380V,TENSAODE SAIDA DE 220/127V,AUTONOMIA DE 30 MINUTOS,INCLUSIVE GABINETES E START UP.FORNECIMENTO E COLOCACAO</v>
          </cell>
          <cell r="C19806" t="str">
            <v>UN</v>
          </cell>
        </row>
        <row r="19807">
          <cell r="A19807" t="str">
            <v>18.065.0010-0</v>
          </cell>
          <cell r="B19807" t="str">
            <v>VOLTIMETRO SELETOR,PARA QUADROS ELETRICOS COM LINHAS TRIFASICAS,ESCALA 0-300V.FORNECIMENTO</v>
          </cell>
          <cell r="C19807" t="str">
            <v>UN</v>
          </cell>
        </row>
        <row r="19808">
          <cell r="A19808" t="str">
            <v>18.065.0010-A</v>
          </cell>
          <cell r="B19808" t="str">
            <v>VOLTIMETRO SELETOR,PARA QUADROS ELETRICOS COM LINHAS TRIFASICAS,ESCALA 0-300V.FORNECIMENTO</v>
          </cell>
          <cell r="C19808" t="str">
            <v>UN</v>
          </cell>
        </row>
        <row r="19809">
          <cell r="A19809" t="str">
            <v>18.065.0015-0</v>
          </cell>
          <cell r="B19809" t="str">
            <v>VOLTIMETRO SELETOR,PARA QUADROS ELETRICOS COM LINHAS TRIFASICAS,ESCALA 0-500V.FORNECIMENTO</v>
          </cell>
          <cell r="C19809" t="str">
            <v>UN</v>
          </cell>
        </row>
        <row r="19810">
          <cell r="A19810" t="str">
            <v>18.065.0015-A</v>
          </cell>
          <cell r="B19810" t="str">
            <v>VOLTIMETRO SELETOR,PARA QUADROS ELETRICOS COM LINHAS TRIFASICAS,ESCALA 0-500V.FORNECIMENTO</v>
          </cell>
          <cell r="C19810" t="str">
            <v>UN</v>
          </cell>
        </row>
        <row r="19811">
          <cell r="A19811" t="str">
            <v>18.065.0050-0</v>
          </cell>
          <cell r="B19811" t="str">
            <v>AMPERIMETRO SELETOR,PARA QUADROS ELETRICOS COM LINHAS TRIFASICAS,ESCALA 0-100A.FORNECIMENTO</v>
          </cell>
          <cell r="C19811" t="str">
            <v>UN</v>
          </cell>
        </row>
        <row r="19812">
          <cell r="A19812" t="str">
            <v>18.065.0050-A</v>
          </cell>
          <cell r="B19812" t="str">
            <v>AMPERIMETRO SELETOR,PARA QUADROS ELETRICOS COM LINHAS TRIFASICAS,ESCALA 0-100A.FORNECIMENTO</v>
          </cell>
          <cell r="C19812" t="str">
            <v>UN</v>
          </cell>
        </row>
        <row r="19813">
          <cell r="A19813" t="str">
            <v>18.065.0055-0</v>
          </cell>
          <cell r="B19813" t="str">
            <v>AMPERIMETRO SELETOR,PARA QUADROS ELETRICOS COM LINHAS TRIFASICAS,ESCALA 0-200A.FORNECIMENTO</v>
          </cell>
          <cell r="C19813" t="str">
            <v>UN</v>
          </cell>
        </row>
        <row r="19814">
          <cell r="A19814" t="str">
            <v>18.065.0055-A</v>
          </cell>
          <cell r="B19814" t="str">
            <v>AMPERIMETRO SELETOR,PARA QUADROS ELETRICOS COM LINHAS TRIFASICAS,ESCALA 0-200A.FORNECIMENTO</v>
          </cell>
          <cell r="C19814" t="str">
            <v>UN</v>
          </cell>
        </row>
        <row r="19815">
          <cell r="A19815" t="str">
            <v>18.065.0060-0</v>
          </cell>
          <cell r="B19815" t="str">
            <v>AMPERIMETRO SELETOR,PARA QUADROS ELETRICOS COM LINHAS TRIFASICAS,ESCALA 0-300A.FORNECIMENTO</v>
          </cell>
          <cell r="C19815" t="str">
            <v>UN</v>
          </cell>
        </row>
        <row r="19816">
          <cell r="A19816" t="str">
            <v>18.065.0060-A</v>
          </cell>
          <cell r="B19816" t="str">
            <v>AMPERIMETRO SELETOR,PARA QUADROS ELETRICOS COM LINHAS TRIFASICAS,ESCALA 0-300A.FORNECIMENTO</v>
          </cell>
          <cell r="C19816" t="str">
            <v>UN</v>
          </cell>
        </row>
        <row r="19817">
          <cell r="A19817" t="str">
            <v>18.065.0065-0</v>
          </cell>
          <cell r="B19817" t="str">
            <v>AMPERIMETRO SELETOR,PARA QUADROS ELETRICOS COM LINHAS TRIFASICAS,ESCALA 0-500A.FORNECIMENTO</v>
          </cell>
          <cell r="C19817" t="str">
            <v>UN</v>
          </cell>
        </row>
        <row r="19818">
          <cell r="A19818" t="str">
            <v>18.065.0065-A</v>
          </cell>
          <cell r="B19818" t="str">
            <v>AMPERIMETRO SELETOR,PARA QUADROS ELETRICOS COM LINHAS TRIFASICAS,ESCALA 0-500A.FORNECIMENTO</v>
          </cell>
          <cell r="C19818" t="str">
            <v>UN</v>
          </cell>
        </row>
        <row r="19819">
          <cell r="A19819" t="str">
            <v>18.065.0070-0</v>
          </cell>
          <cell r="B19819" t="str">
            <v>AMPERIMETRO SELETOR,PARA QUADROS ELETRICOS COM LINHAS TRIFASICAS,ESCALA 0-1000A.FORNECIMENTO</v>
          </cell>
          <cell r="C19819" t="str">
            <v>UN</v>
          </cell>
        </row>
        <row r="19820">
          <cell r="A19820" t="str">
            <v>18.065.0070-A</v>
          </cell>
          <cell r="B19820" t="str">
            <v>AMPERIMETRO SELETOR,PARA QUADROS ELETRICOS COM LINHAS TRIFASICAS,ESCALA 0-1000A.FORNECIMENTO</v>
          </cell>
          <cell r="C19820" t="str">
            <v>UN</v>
          </cell>
        </row>
        <row r="19821">
          <cell r="A19821" t="str">
            <v>18.065.0075-0</v>
          </cell>
          <cell r="B19821" t="str">
            <v>AMPERIMETRO SELETOR,PARA QUADROS ELETRICOS COM LINHAS TRIFASICAS,ESCALA 0-2000A.FORNECIMENTO</v>
          </cell>
          <cell r="C19821" t="str">
            <v>UN</v>
          </cell>
        </row>
        <row r="19822">
          <cell r="A19822" t="str">
            <v>18.065.0075-A</v>
          </cell>
          <cell r="B19822" t="str">
            <v>AMPERIMETRO SELETOR,PARA QUADROS ELETRICOS COM LINHAS TRIFASICAS,ESCALA 0-2000A.FORNECIMENTO</v>
          </cell>
          <cell r="C19822" t="str">
            <v>UN</v>
          </cell>
        </row>
        <row r="19823">
          <cell r="A19823" t="str">
            <v>18.070.0005-0</v>
          </cell>
          <cell r="B19823" t="str">
            <v>PRATELEIRA DE MARMORE BRANCO CLASSICO,COM 30CM DE LARGURA E2CM DE ESPESSURA,SOBRE CONSOLO DE FERRO.FORNECIMENTO E COLOCACAO</v>
          </cell>
          <cell r="C19823" t="str">
            <v>M</v>
          </cell>
        </row>
        <row r="19824">
          <cell r="A19824" t="str">
            <v>18.070.0005-A</v>
          </cell>
          <cell r="B19824" t="str">
            <v>PRATELEIRA DE MARMORE BRANCO CLASSICO,COM 30CM DE LARGURA E2CM DE ESPESSURA,SOBRE CONSOLO DE FERRO.FORNECIMENTO E COLOCACAO</v>
          </cell>
          <cell r="C19824" t="str">
            <v>M</v>
          </cell>
        </row>
        <row r="19825">
          <cell r="A19825" t="str">
            <v>18.070.0010-0</v>
          </cell>
          <cell r="B19825" t="str">
            <v>CONSOLE DE MARMORE BRANCO CLASSICO,EM CANTONEIRA,MEDINDO 30X30X2CM,PARA DEPOSITO DE AGUA POTAVEL.FORNECIMENTO E COLOCACAO</v>
          </cell>
          <cell r="C19825" t="str">
            <v>UN</v>
          </cell>
        </row>
        <row r="19826">
          <cell r="A19826" t="str">
            <v>18.070.0010-A</v>
          </cell>
          <cell r="B19826" t="str">
            <v>CONSOLE DE MARMORE BRANCO CLASSICO,EM CANTONEIRA,MEDINDO 30X30X2CM,PARA DEPOSITO DE AGUA POTAVEL.FORNECIMENTO E COLOCACAO</v>
          </cell>
          <cell r="C19826" t="str">
            <v>UN</v>
          </cell>
        </row>
        <row r="19827">
          <cell r="A19827" t="str">
            <v>18.070.0040-0</v>
          </cell>
          <cell r="B19827" t="str">
            <v>BANCA SECA DE MARMORE BRANCO CLASSICO,COM 3CM DE ESPESSURA E0,60M DE LARGURA,SOBRE APOIOS DE ALVENARIA DE MEIA VEZ E VERGA DE CONCRETO,SEM REVESTIMENTO.FORNECIMENTO E ASSENTAMENTO</v>
          </cell>
          <cell r="C19827" t="str">
            <v>M</v>
          </cell>
        </row>
        <row r="19828">
          <cell r="A19828" t="str">
            <v>18.070.0040-A</v>
          </cell>
          <cell r="B19828" t="str">
            <v>BANCA SECA DE MARMORE BRANCO CLASSICO,COM 3CM DE ESPESSURA E0,60M DE LARGURA,SOBRE APOIOS DE ALVENARIA DE MEIA VEZ E VERGA DE CONCRETO,SEM REVESTIMENTO.FORNECIMENTO E ASSENTAMENTO</v>
          </cell>
          <cell r="C19828" t="str">
            <v>M</v>
          </cell>
        </row>
        <row r="19829">
          <cell r="A19829" t="str">
            <v>18.070.0044-0</v>
          </cell>
          <cell r="B19829" t="str">
            <v>BANCA DE MARMORE BRANCO CLASSICO,COM 3CM DE ESPESSURA,COM ABERTURA PARA 1 CUBA(EXCLUSIVE ESTA),SOBRE APOIOS DE ALVENARIADE MEIA VEZ E VERGA DE CONCRETO,SEM REVESTIMENTO.FORNECIMENTO E COLOCACAO</v>
          </cell>
          <cell r="C19829" t="str">
            <v>M2</v>
          </cell>
        </row>
        <row r="19830">
          <cell r="A19830" t="str">
            <v>18.070.0044-A</v>
          </cell>
          <cell r="B19830" t="str">
            <v>BANCA DE MARMORE BRANCO CLASSICO,COM 3CM DE ESPESSURA,COM ABERTURA PARA 1 CUBA(EXCLUSIVE ESTA),SOBRE APOIOS DE ALVENARIADE MEIA VEZ E VERGA DE CONCRETO,SEM REVESTIMENTO.FORNECIMENTO E COLOCACAO</v>
          </cell>
          <cell r="C19830" t="str">
            <v>M2</v>
          </cell>
        </row>
        <row r="19831">
          <cell r="A19831" t="str">
            <v>18.070.0045-0</v>
          </cell>
          <cell r="B19831" t="str">
            <v>BANCA DE MARMORE BRANCO CLASSICO,COM 3CM DE ESPESSURA,COM ABERTURA PARA 2 CUBAS(EXCLUSIVE ESTAS),SOBRE APOIOS DE ALVENARIA DE MEIA VEZ E VERGA DE CONCRETO,SEM REVESTIMENTO.FORNECIMENTO E COLOCACAO</v>
          </cell>
          <cell r="C19831" t="str">
            <v>M2</v>
          </cell>
        </row>
        <row r="19832">
          <cell r="A19832" t="str">
            <v>18.070.0045-A</v>
          </cell>
          <cell r="B19832" t="str">
            <v>BANCA DE MARMORE BRANCO CLASSICO,COM 3CM DE ESPESSURA,COM ABERTURA PARA 2 CUBAS(EXCLUSIVE ESTAS),SOBRE APOIOS DE ALVENARIA DE MEIA VEZ E VERGA DE CONCRETO,SEM REVESTIMENTO.FORNECIMENTO E COLOCACAO</v>
          </cell>
          <cell r="C19832" t="str">
            <v>M2</v>
          </cell>
        </row>
        <row r="19833">
          <cell r="A19833" t="str">
            <v>18.070.0046-0</v>
          </cell>
          <cell r="B19833" t="str">
            <v>BANCA DE MARMORE BRANCO CLASSICO,COM 3CM DE ESPESSURA,COM ABERTURA PARA 3 CUBAS(EXCLUSIVE ESTAS),SOBRE APOIOS DE ALVENARIA DE MEIA VEZ E VERGA DE CONCRETO,SEM REVESTIMENTO.FORNECIMENTO E COLOCACAO</v>
          </cell>
          <cell r="C19833" t="str">
            <v>M2</v>
          </cell>
        </row>
        <row r="19834">
          <cell r="A19834" t="str">
            <v>18.070.0046-A</v>
          </cell>
          <cell r="B19834" t="str">
            <v>BANCA DE MARMORE BRANCO CLASSICO,COM 3CM DE ESPESSURA,COM ABERTURA PARA 3 CUBAS(EXCLUSIVE ESTAS),SOBRE APOIOS DE ALVENARIA DE MEIA VEZ E VERGA DE CONCRETO,SEM REVESTIMENTO.FORNECIMENTO E COLOCACAO</v>
          </cell>
          <cell r="C19834" t="str">
            <v>M2</v>
          </cell>
        </row>
        <row r="19835">
          <cell r="A19835" t="str">
            <v>18.070.0047-0</v>
          </cell>
          <cell r="B19835" t="str">
            <v>BANCA DE MARMORE BRANCO CLASSICO,COM 3CM DE ESPESSURA,COM ABERTURA PARA 4 CUBAS(EXCLUSIVE ESTAS),SOBRE APOIOS DE ALVENARIA DE MEIA VEZ E VERGA DE CONCRETO,SEM REVESTIMENTO.FORNECIMENTO E COLOCACAO</v>
          </cell>
          <cell r="C19835" t="str">
            <v>M2</v>
          </cell>
        </row>
        <row r="19836">
          <cell r="A19836" t="str">
            <v>18.070.0047-A</v>
          </cell>
          <cell r="B19836" t="str">
            <v>BANCA DE MARMORE BRANCO CLASSICO,COM 3CM DE ESPESSURA,COM ABERTURA PARA 4 CUBAS(EXCLUSIVE ESTAS),SOBRE APOIOS DE ALVENARIA DE MEIA VEZ E VERGA DE CONCRETO,SEM REVESTIMENTO.FORNECIMENTO E COLOCACAO</v>
          </cell>
          <cell r="C19836" t="str">
            <v>M2</v>
          </cell>
        </row>
        <row r="19837">
          <cell r="A19837" t="str">
            <v>18.070.0048-0</v>
          </cell>
          <cell r="B19837" t="str">
            <v>BANCA DE MARMORE BRANCO CLASSICO,COM 3CM DE ESPESSURA,COM ABERTURA PARA 5 CUBAS(EXCLUSIVE ESTAS),SOBRE APOIOS DE ALVENARIA DE MEIA VEZ E VERGA DE CONCRETO,SEM REVESTIMENTO.FORNECIMENTO E COLOCACAO</v>
          </cell>
          <cell r="C19837" t="str">
            <v>M2</v>
          </cell>
        </row>
        <row r="19838">
          <cell r="A19838" t="str">
            <v>18.070.0048-A</v>
          </cell>
          <cell r="B19838" t="str">
            <v>BANCA DE MARMORE BRANCO CLASSICO,COM 3CM DE ESPESSURA,COM ABERTURA PARA 5 CUBAS(EXCLUSIVE ESTAS),SOBRE APOIOS DE ALVENARIA DE MEIA VEZ E VERGA DE CONCRETO,SEM REVESTIMENTO.FORNECIMENTO E COLOCACAO</v>
          </cell>
          <cell r="C19838" t="str">
            <v>M2</v>
          </cell>
        </row>
        <row r="19839">
          <cell r="A19839" t="str">
            <v>18.070.0049-0</v>
          </cell>
          <cell r="B19839" t="str">
            <v>BANCA DE MARMORE BRANCO CLASSICO,COM 3CM DE ESPESSURA,COM ABERTURA PARA 6 CUBAS(EXCLUSIVE ESTAS),SOBRE APOIOS DE ALVENARIA DE MEIA VEZ E VERGA DE CONCRETO,SEM REVESTIMENTO.FORNECIMENTO E COLOCACAO</v>
          </cell>
          <cell r="C19839" t="str">
            <v>M2</v>
          </cell>
        </row>
        <row r="19840">
          <cell r="A19840" t="str">
            <v>18.070.0049-A</v>
          </cell>
          <cell r="B19840" t="str">
            <v>BANCA DE MARMORE BRANCO CLASSICO,COM 3CM DE ESPESSURA,COM ABERTURA PARA 6 CUBAS(EXCLUSIVE ESTAS),SOBRE APOIOS DE ALVENARIA DE MEIA VEZ E VERGA DE CONCRETO,SEM REVESTIMENTO.FORNECIMENTO E COLOCACAO</v>
          </cell>
          <cell r="C19840" t="str">
            <v>M2</v>
          </cell>
        </row>
        <row r="19841">
          <cell r="A19841" t="str">
            <v>18.070.0100-0</v>
          </cell>
          <cell r="B19841" t="str">
            <v>FRONTISPICIO DE MARMORE BRANCO NACIONAL,COM SECAO DE 5X3CM,INCLUSIVE REJUNTAMENTO.FORNECIMENTO E COLOCACAO</v>
          </cell>
          <cell r="C19841" t="str">
            <v>M</v>
          </cell>
        </row>
        <row r="19842">
          <cell r="A19842" t="str">
            <v>18.070.0100-A</v>
          </cell>
          <cell r="B19842" t="str">
            <v>FRONTISPICIO DE MARMORE BRANCO NACIONAL,COM SECAO DE 5X3CM,INCLUSIVE REJUNTAMENTO.FORNECIMENTO E COLOCACAO</v>
          </cell>
          <cell r="C19842" t="str">
            <v>M</v>
          </cell>
        </row>
        <row r="19843">
          <cell r="A19843" t="str">
            <v>18.070.0105-0</v>
          </cell>
          <cell r="B19843" t="str">
            <v>FRONTISPICIO DE MARMORE BRANCO NACIONAL,COM SECAO DE 10X2CM,INCLUSIVE REJUNTAMENTO.FORNECIMENTO E COLOCACAO</v>
          </cell>
          <cell r="C19843" t="str">
            <v>M</v>
          </cell>
        </row>
        <row r="19844">
          <cell r="A19844" t="str">
            <v>18.070.0105-A</v>
          </cell>
          <cell r="B19844" t="str">
            <v>FRONTISPICIO DE MARMORE BRANCO NACIONAL,COM SECAO DE 10X2CM,INCLUSIVE REJUNTAMENTO.FORNECIMENTO E COLOCACAO</v>
          </cell>
          <cell r="C19844" t="str">
            <v>M</v>
          </cell>
        </row>
        <row r="19845">
          <cell r="A19845" t="str">
            <v>18.080.0020-0</v>
          </cell>
          <cell r="B19845" t="str">
            <v>BANCA SECA DE GRANITO PRETO,COM 3CM DE ESPESSURA E 60CM DE LARGURA,SOBRE APOIOS DE ALVENARIA DE MEIA VEZ E VERGA DE CONCRETO,SEM REVESTIMENTO.FORNECIMENTO E ASSENTAMENTO</v>
          </cell>
          <cell r="C19845" t="str">
            <v>M</v>
          </cell>
        </row>
        <row r="19846">
          <cell r="A19846" t="str">
            <v>18.080.0020-A</v>
          </cell>
          <cell r="B19846" t="str">
            <v>BANCA SECA DE GRANITO PRETO,COM 3CM DE ESPESSURA E 60CM DE LARGURA,SOBRE APOIOS DE ALVENARIA DE MEIA VEZ E VERGA DE CONCRETO,SEM REVESTIMENTO.FORNECIMENTO E ASSENTAMENTO</v>
          </cell>
          <cell r="C19846" t="str">
            <v>M</v>
          </cell>
        </row>
        <row r="19847">
          <cell r="A19847" t="str">
            <v>18.080.0025-0</v>
          </cell>
          <cell r="B19847" t="str">
            <v>BANCA DE GRANITO PRETO,COM 3CM DE ESPESSURA,COM ABERTURA PARA 1 CUBA(EXCLUSIVE ESTA),SOBRE APOIOS DE ALVENARIA DE MEIA VEZ E VERGA DE CONCRETO,SEM REVESTIMENTO.FORNECIMENTO E COLOCACAO</v>
          </cell>
          <cell r="C19847" t="str">
            <v>M2</v>
          </cell>
        </row>
        <row r="19848">
          <cell r="A19848" t="str">
            <v>18.080.0025-A</v>
          </cell>
          <cell r="B19848" t="str">
            <v>BANCA DE GRANITO PRETO,COM 3CM DE ESPESSURA,COM ABERTURA PARA 1 CUBA(EXCLUSIVE ESTA),SOBRE APOIOS DE ALVENARIA DE MEIA VEZ E VERGA DE CONCRETO,SEM REVESTIMENTO.FORNECIMENTO E COLOCACAO</v>
          </cell>
          <cell r="C19848" t="str">
            <v>M2</v>
          </cell>
        </row>
        <row r="19849">
          <cell r="A19849" t="str">
            <v>18.080.0026-0</v>
          </cell>
          <cell r="B19849" t="str">
            <v>BANCA DE GRANITO PRETO,COM 3CM DE ESPESSURA,COM ABERTURA PARA 2 CUBAS(EXCLUSIVE ESTAS),SOBRE APOIOS DE ALVENARIA DE MEIAVEZ E VERGA DE CONCRETO,SEM REVESTIMENTO.FORNECIMENTO E COLOCACAO</v>
          </cell>
          <cell r="C19849" t="str">
            <v>M2</v>
          </cell>
        </row>
        <row r="19850">
          <cell r="A19850" t="str">
            <v>18.080.0026-A</v>
          </cell>
          <cell r="B19850" t="str">
            <v>BANCA DE GRANITO PRETO,COM 3CM DE ESPESSURA,COM ABERTURA PARA 2 CUBAS(EXCLUSIVE ESTAS),SOBRE APOIOS DE ALVENARIA DE MEIAVEZ E VERGA DE CONCRETO,SEM REVESTIMENTO.FORNECIMENTO E COLOCACAO</v>
          </cell>
          <cell r="C19850" t="str">
            <v>M2</v>
          </cell>
        </row>
        <row r="19851">
          <cell r="A19851" t="str">
            <v>18.080.0027-0</v>
          </cell>
          <cell r="B19851" t="str">
            <v>BANCA DE GRANITO PRETO,COM 3CM DE ESPESSURA,COM ABERTURA PARA 3 CUBAS (EXCLUSIVE ESTAS),SOBRE APOIOS DE ALVENARIA DE MEIA VEZ E VERGA DE CONCRETO,SEM REVESTIMENTO.FORNECIMENTO E COLOCACAO</v>
          </cell>
          <cell r="C19851" t="str">
            <v>M2</v>
          </cell>
        </row>
        <row r="19852">
          <cell r="A19852" t="str">
            <v>18.080.0027-A</v>
          </cell>
          <cell r="B19852" t="str">
            <v>BANCA DE GRANITO PRETO,COM 3CM DE ESPESSURA,COM ABERTURA PARA 3 CUBAS (EXCLUSIVE ESTAS),SOBRE APOIOS DE ALVENARIA DE MEIA VEZ E VERGA DE CONCRETO,SEM REVESTIMENTO.FORNECIMENTO E COLOCACAO</v>
          </cell>
          <cell r="C19852" t="str">
            <v>M2</v>
          </cell>
        </row>
        <row r="19853">
          <cell r="A19853" t="str">
            <v>18.080.0028-0</v>
          </cell>
          <cell r="B19853" t="str">
            <v>BANCA DE GRANITO PRETO,COM 3CM DE ESPESSURA,COM ABERTURA PARA 4 CUBAS(EXCLUSIVE ESTAS),SOBRE APOIOS DE ALVENARIA DE MEIAVEZ E VERGA DE CONCRETO,SEM REVESTIMENTO.FORNECIMENTO E COLOCACAO</v>
          </cell>
          <cell r="C19853" t="str">
            <v>M2</v>
          </cell>
        </row>
        <row r="19854">
          <cell r="A19854" t="str">
            <v>18.080.0028-A</v>
          </cell>
          <cell r="B19854" t="str">
            <v>BANCA DE GRANITO PRETO,COM 3CM DE ESPESSURA,COM ABERTURA PARA 4 CUBAS(EXCLUSIVE ESTAS),SOBRE APOIOS DE ALVENARIA DE MEIAVEZ E VERGA DE CONCRETO,SEM REVESTIMENTO.FORNECIMENTO E COLOCACAO</v>
          </cell>
          <cell r="C19854" t="str">
            <v>M2</v>
          </cell>
        </row>
        <row r="19855">
          <cell r="A19855" t="str">
            <v>18.080.0029-0</v>
          </cell>
          <cell r="B19855" t="str">
            <v>BANCA DE GRANITO PRETO,COM 3CM DE ESPESSURA,COM ABERTURA PARA 5 CUBAS(EXCLUSIVE ESTAS),SOBRE APOIOS DE ALVENARIA DE MEIAVEZ E VERGA DE CONCRETO,SEM REVESTIMENTO.FORNECIMENTO E COLOCACAO</v>
          </cell>
          <cell r="C19855" t="str">
            <v>M2</v>
          </cell>
        </row>
        <row r="19856">
          <cell r="A19856" t="str">
            <v>18.080.0029-A</v>
          </cell>
          <cell r="B19856" t="str">
            <v>BANCA DE GRANITO PRETO,COM 3CM DE ESPESSURA,COM ABERTURA PARA 5 CUBAS(EXCLUSIVE ESTAS),SOBRE APOIOS DE ALVENARIA DE MEIAVEZ E VERGA DE CONCRETO,SEM REVESTIMENTO.FORNECIMENTO E COLOCACAO</v>
          </cell>
          <cell r="C19856" t="str">
            <v>M2</v>
          </cell>
        </row>
        <row r="19857">
          <cell r="A19857" t="str">
            <v>18.080.0030-0</v>
          </cell>
          <cell r="B19857" t="str">
            <v>BANCA DE GRANITO PRETO,COM 3CM DE ESPESSURA,COM ABERTURA PARA 6 CUBAS(EXCLUSIVE ESTAS),SOBRE APOIOS DE ALVENARIA DE MEIAVEZ E VERGA DE CONCRETO,SEM REVESTIMENTO.FORNECIMENTO E COLOCACAO</v>
          </cell>
          <cell r="C19857" t="str">
            <v>M2</v>
          </cell>
        </row>
        <row r="19858">
          <cell r="A19858" t="str">
            <v>18.080.0030-A</v>
          </cell>
          <cell r="B19858" t="str">
            <v>BANCA DE GRANITO PRETO,COM 3CM DE ESPESSURA,COM ABERTURA PARA 6 CUBAS(EXCLUSIVE ESTAS),SOBRE APOIOS DE ALVENARIA DE MEIAVEZ E VERGA DE CONCRETO,SEM REVESTIMENTO.FORNECIMENTO E COLOCACAO</v>
          </cell>
          <cell r="C19858" t="str">
            <v>M2</v>
          </cell>
        </row>
        <row r="19859">
          <cell r="A19859" t="str">
            <v>18.080.0050-0</v>
          </cell>
          <cell r="B19859" t="str">
            <v>FRONTISPICIO DE GRANITO PRETO,COM SECAO DE 5X3CM,INCLUSIVE REJUNTAMENTO.FORNECIMENTO E COLOCACAO</v>
          </cell>
          <cell r="C19859" t="str">
            <v>M</v>
          </cell>
        </row>
        <row r="19860">
          <cell r="A19860" t="str">
            <v>18.080.0050-A</v>
          </cell>
          <cell r="B19860" t="str">
            <v>FRONTISPICIO DE GRANITO PRETO,COM SECAO DE 5X3CM,INCLUSIVE REJUNTAMENTO.FORNECIMENTO E COLOCACAO</v>
          </cell>
          <cell r="C19860" t="str">
            <v>M</v>
          </cell>
        </row>
        <row r="19861">
          <cell r="A19861" t="str">
            <v>18.080.0055-0</v>
          </cell>
          <cell r="B19861" t="str">
            <v>FRONTISPICIO DE GRANITO PRETO,COM SECAO DE 10X2CM,INCLUSIVEREJUNTAMENTO.FORNECIMENTO E COLOCACAO</v>
          </cell>
          <cell r="C19861" t="str">
            <v>M</v>
          </cell>
        </row>
        <row r="19862">
          <cell r="A19862" t="str">
            <v>18.080.0055-A</v>
          </cell>
          <cell r="B19862" t="str">
            <v>FRONTISPICIO DE GRANITO PRETO,COM SECAO DE 10X2CM,INCLUSIVEREJUNTAMENTO.FORNECIMENTO E COLOCACAO</v>
          </cell>
          <cell r="C19862" t="str">
            <v>M</v>
          </cell>
        </row>
        <row r="19863">
          <cell r="A19863" t="str">
            <v>18.081.0020-0</v>
          </cell>
          <cell r="B19863" t="str">
            <v>BANCA SECA DE GRANITO CINZA CORUMBA,COM 2CM DE ESPESSURA E 60CM DE LARGURA,SOBRE APOIOS DE ALVENARIA DE MEIA VEZ E VERGADE CONCRETO,SEM REVESTIMENTO.FORNECIMENTO E COLOCACAO</v>
          </cell>
          <cell r="C19863" t="str">
            <v>M</v>
          </cell>
        </row>
        <row r="19864">
          <cell r="A19864" t="str">
            <v>18.081.0020-A</v>
          </cell>
          <cell r="B19864" t="str">
            <v>BANCA SECA DE GRANITO CINZA CORUMBA,COM 2CM DE ESPESSURA E 60CM DE LARGURA,SOBRE APOIOS DE ALVENARIA DE MEIA VEZ E VERGADE CONCRETO,SEM REVESTIMENTO.FORNECIMENTO E COLOCACAO</v>
          </cell>
          <cell r="C19864" t="str">
            <v>M</v>
          </cell>
        </row>
        <row r="19865">
          <cell r="A19865" t="str">
            <v>18.081.0021-0</v>
          </cell>
          <cell r="B19865" t="str">
            <v>BANCA SECA DE GRANITO CINZA CORUMBA,COM 3CM DE ESPESSURA E 60CM DE LARGURA,SOBRE APOIOS DE ALVENARIA DE MEIA VEZ E VERGADE CONCRETO,SEM REVESTIMENTO.FORNECIMENTO E COLOCACAO</v>
          </cell>
          <cell r="C19865" t="str">
            <v>M</v>
          </cell>
        </row>
        <row r="19866">
          <cell r="A19866" t="str">
            <v>18.081.0021-A</v>
          </cell>
          <cell r="B19866" t="str">
            <v>BANCA SECA DE GRANITO CINZA CORUMBA,COM 3CM DE ESPESSURA E 60CM DE LARGURA,SOBRE APOIOS DE ALVENARIA DE MEIA VEZ E VERGADE CONCRETO,SEM REVESTIMENTO.FORNECIMENTO E COLOCACAO</v>
          </cell>
          <cell r="C19866" t="str">
            <v>M</v>
          </cell>
        </row>
        <row r="19867">
          <cell r="A19867" t="str">
            <v>18.081.0050-0</v>
          </cell>
          <cell r="B19867" t="str">
            <v>BANCA DE GRANITO CINZA CORUMBA,COM 3CM DE ESPESSURA,COM ABERTURA PARA 1 CUBA(EXCLUSIVE ESTA),SOBRE APOIOS DE ALVENARIA DE MEIA VEZ E VERGA DE CONCRETO,SEM REVESTIMENTO.FORNECIMENTOE COLOCACAO</v>
          </cell>
          <cell r="C19867" t="str">
            <v>M2</v>
          </cell>
        </row>
        <row r="19868">
          <cell r="A19868" t="str">
            <v>18.081.0050-A</v>
          </cell>
          <cell r="B19868" t="str">
            <v>BANCA DE GRANITO CINZA CORUMBA,COM 3CM DE ESPESSURA,COM ABERTURA PARA 1 CUBA(EXCLUSIVE ESTA),SOBRE APOIOS DE ALVENARIA DE MEIA VEZ E VERGA DE CONCRETO,SEM REVESTIMENTO.FORNECIMENTOE COLOCACAO</v>
          </cell>
          <cell r="C19868" t="str">
            <v>M2</v>
          </cell>
        </row>
        <row r="19869">
          <cell r="A19869" t="str">
            <v>18.081.0051-0</v>
          </cell>
          <cell r="B19869" t="str">
            <v>BANCA DE GRANITO CINZA CORUMBA,COM 3CM DE ESPESSURA,COM ABERTURA PARA 2 CUBAS(EXCLUSIVE ESTAS),SOBRE APOIOS DE ALVENARIADE MEIA VEZ E VERGA DE CONCRETO,SEM REVESTIMENTO.FORNECIMENTO E COLOCACAO</v>
          </cell>
          <cell r="C19869" t="str">
            <v>M2</v>
          </cell>
        </row>
        <row r="19870">
          <cell r="A19870" t="str">
            <v>18.081.0051-A</v>
          </cell>
          <cell r="B19870" t="str">
            <v>BANCA DE GRANITO CINZA CORUMBA,COM 3CM DE ESPESSURA,COM ABERTURA PARA 2 CUBAS(EXCLUSIVE ESTAS),SOBRE APOIOS DE ALVENARIADE MEIA VEZ E VERGA DE CONCRETO,SEM REVESTIMENTO.FORNECIMENTO E COLOCACAO</v>
          </cell>
          <cell r="C19870" t="str">
            <v>M2</v>
          </cell>
        </row>
        <row r="19871">
          <cell r="A19871" t="str">
            <v>18.081.0052-0</v>
          </cell>
          <cell r="B19871" t="str">
            <v>BANCA DE GRANITO CINZA CORUMBA,COM 3CM DE ESPESSURA,COM ABERTURA PARA 3 CUBAS(EXCLUSIVE ESTAS),SOBRE APOIOS DE ALVENARIADE MEIA VEZ E VERGA DE CONCRETO,SEM REVESTIMENTO.FORNECIMENTO E COLOCACAO</v>
          </cell>
          <cell r="C19871" t="str">
            <v>M2</v>
          </cell>
        </row>
        <row r="19872">
          <cell r="A19872" t="str">
            <v>18.081.0052-A</v>
          </cell>
          <cell r="B19872" t="str">
            <v>BANCA DE GRANITO CINZA CORUMBA,COM 3CM DE ESPESSURA,COM ABERTURA PARA 3 CUBAS(EXCLUSIVE ESTAS),SOBRE APOIOS DE ALVENARIADE MEIA VEZ E VERGA DE CONCRETO,SEM REVESTIMENTO.FORNECIMENTO E COLOCACAO</v>
          </cell>
          <cell r="C19872" t="str">
            <v>M2</v>
          </cell>
        </row>
        <row r="19873">
          <cell r="A19873" t="str">
            <v>18.081.0053-0</v>
          </cell>
          <cell r="B19873" t="str">
            <v>BANCA DE GRANITO CINZA CORUMBA,COM 3CM DE ESPESSURA,COM ABERTURA PARA 4 CUBAS(EXCLUSIVE ESTAS),SOBRE APOIOS DE ALVENARIADE MEIA VEZ E VERGA DE CONCRETO,SEM REVESTIMENTO.FORNECIMENTO E COLOCACAO</v>
          </cell>
          <cell r="C19873" t="str">
            <v>M2</v>
          </cell>
        </row>
        <row r="19874">
          <cell r="A19874" t="str">
            <v>18.081.0053-A</v>
          </cell>
          <cell r="B19874" t="str">
            <v>BANCA DE GRANITO CINZA CORUMBA,COM 3CM DE ESPESSURA,COM ABERTURA PARA 4 CUBAS(EXCLUSIVE ESTAS),SOBRE APOIOS DE ALVENARIADE MEIA VEZ E VERGA DE CONCRETO,SEM REVESTIMENTO.FORNECIMENTO E COLOCACAO</v>
          </cell>
          <cell r="C19874" t="str">
            <v>M2</v>
          </cell>
        </row>
        <row r="19875">
          <cell r="A19875" t="str">
            <v>18.081.0054-0</v>
          </cell>
          <cell r="B19875" t="str">
            <v>BANCA DE GRANITO CINZA CORUMBA,COM 3CM DE ESPESSURA,COM ABERTURA PARA 5 CUBAS(EXCLUSIVE ESTAS),SOBRE APOIOS DE ALVENARIADE MEIA VEZ E VERGA DE CONCRETO,SEM REVESTIMENTO.FORNECIMENTO E COLOCACAO</v>
          </cell>
          <cell r="C19875" t="str">
            <v>M2</v>
          </cell>
        </row>
        <row r="19876">
          <cell r="A19876" t="str">
            <v>18.081.0054-A</v>
          </cell>
          <cell r="B19876" t="str">
            <v>BANCA DE GRANITO CINZA CORUMBA,COM 3CM DE ESPESSURA,COM ABERTURA PARA 5 CUBAS(EXCLUSIVE ESTAS),SOBRE APOIOS DE ALVENARIADE MEIA VEZ E VERGA DE CONCRETO,SEM REVESTIMENTO.FORNECIMENTO E COLOCACAO</v>
          </cell>
          <cell r="C19876" t="str">
            <v>M2</v>
          </cell>
        </row>
        <row r="19877">
          <cell r="A19877" t="str">
            <v>18.081.0055-0</v>
          </cell>
          <cell r="B19877" t="str">
            <v>BANCA DE GRANITO CINZA CORUMBA,COM 3CM DE ESPESSURA,COM ABERTURA PARA 6 CUBAS(EXCLUSIVE ESTAS),SOBRE APOIOS DE ALVENARIADE MEIA VEZ E VERGA DE CONCRETO,SEM REVESTIMENTO.FORNECIMENTO E COLOCACAO</v>
          </cell>
          <cell r="C19877" t="str">
            <v>M2</v>
          </cell>
        </row>
        <row r="19878">
          <cell r="A19878" t="str">
            <v>18.081.0055-A</v>
          </cell>
          <cell r="B19878" t="str">
            <v>BANCA DE GRANITO CINZA CORUMBA,COM 3CM DE ESPESSURA,COM ABERTURA PARA 6 CUBAS(EXCLUSIVE ESTAS),SOBRE APOIOS DE ALVENARIADE MEIA VEZ E VERGA DE CONCRETO,SEM REVESTIMENTO.FORNECIMENTO E COLOCACAO</v>
          </cell>
          <cell r="C19878" t="str">
            <v>M2</v>
          </cell>
        </row>
        <row r="19879">
          <cell r="A19879" t="str">
            <v>18.081.0100-0</v>
          </cell>
          <cell r="B19879" t="str">
            <v>FRONTISPICIO DE GRANITO CINZA CORUMBA,COM SECAO DE 5X3CM,INCLUSIVE REJUNTAMENTO.FORNECIMENTO E COLOCACAO</v>
          </cell>
          <cell r="C19879" t="str">
            <v>M</v>
          </cell>
        </row>
        <row r="19880">
          <cell r="A19880" t="str">
            <v>18.081.0100-A</v>
          </cell>
          <cell r="B19880" t="str">
            <v>FRONTISPICIO DE GRANITO CINZA CORUMBA,COM SECAO DE 5X3CM,INCLUSIVE REJUNTAMENTO.FORNECIMENTO E COLOCACAO</v>
          </cell>
          <cell r="C19880" t="str">
            <v>M</v>
          </cell>
        </row>
        <row r="19881">
          <cell r="A19881" t="str">
            <v>18.081.0105-0</v>
          </cell>
          <cell r="B19881" t="str">
            <v>FRONSTISPICIO DE GRANITO CINZA CORUMBA,COM SECAO DE 10X2CM,INCLUSIVE REJUNTAMENTO.FORNECIMENTO E COLOCACAO.</v>
          </cell>
          <cell r="C19881" t="str">
            <v>M</v>
          </cell>
        </row>
        <row r="19882">
          <cell r="A19882" t="str">
            <v>18.081.0105-A</v>
          </cell>
          <cell r="B19882" t="str">
            <v>FRONSTISPICIO DE GRANITO CINZA CORUMBA,COM SECAO DE 10X2CM,INCLUSIVE REJUNTAMENTO.FORNECIMENTO E COLOCACAO.</v>
          </cell>
          <cell r="C19882" t="str">
            <v>M</v>
          </cell>
        </row>
        <row r="19883">
          <cell r="A19883" t="str">
            <v>18.082.0020-0</v>
          </cell>
          <cell r="B19883" t="str">
            <v>BANCA SECA DE GRANITO CINZA ANDORINHA,COM 2CM DE ESPESSURA E60CM DE LARGURA,SOBRE APOIOS DE ALVENARIA DE MEIA VEZ E VERGA DE CONCRETO,SEM REVESTIMENTO.FORNECIMENTO E COLOCACAO</v>
          </cell>
          <cell r="C19883" t="str">
            <v>M</v>
          </cell>
        </row>
        <row r="19884">
          <cell r="A19884" t="str">
            <v>18.082.0020-A</v>
          </cell>
          <cell r="B19884" t="str">
            <v>BANCA SECA DE GRANITO CINZA ANDORINHA,COM 2CM DE ESPESSURA E60CM DE LARGURA,SOBRE APOIOS DE ALVENARIA DE MEIA VEZ E VERGA DE CONCRETO,SEM REVESTIMENTO.FORNECIMENTO E COLOCACAO</v>
          </cell>
          <cell r="C19884" t="str">
            <v>M</v>
          </cell>
        </row>
        <row r="19885">
          <cell r="A19885" t="str">
            <v>18.082.0021-0</v>
          </cell>
          <cell r="B19885" t="str">
            <v>BANCA SECA DE GRANITO CINZA ANDORINHA,COM 3CM DE ESPESSURA E60CM DE LARGURA,SOBRE APOIOS DE ALVENARIA DE MEIA VEZ E VERGA DE CONCRETO,SEM REVESTIMENTO.FORNECIMENTO E COLOCACAO</v>
          </cell>
          <cell r="C19885" t="str">
            <v>M</v>
          </cell>
        </row>
        <row r="19886">
          <cell r="A19886" t="str">
            <v>18.082.0021-A</v>
          </cell>
          <cell r="B19886" t="str">
            <v>BANCA SECA DE GRANITO CINZA ANDORINHA,COM 3CM DE ESPESSURA E60CM DE LARGURA,SOBRE APOIOS DE ALVENARIA DE MEIA VEZ E VERGA DE CONCRETO,SEM REVESTIMENTO.FORNECIMENTO E COLOCACAO</v>
          </cell>
          <cell r="C19886" t="str">
            <v>M</v>
          </cell>
        </row>
        <row r="19887">
          <cell r="A19887" t="str">
            <v>18.082.0050-0</v>
          </cell>
          <cell r="B19887" t="str">
            <v>BANCA DE GRANITO CINZA ANDORINHA,COM 3CM DE ESPESSURA,COM ABERTURA PARA 1 CUBA(EXCLUSIVE ESTA),SOBRE APOIOS DE ALVENARIADE MEIA VEZ E VERGA DE CONCRETO,SEM REVESTIMENTO.FORNECIMENTO E COLOCACAO</v>
          </cell>
          <cell r="C19887" t="str">
            <v>M2</v>
          </cell>
        </row>
        <row r="19888">
          <cell r="A19888" t="str">
            <v>18.082.0050-A</v>
          </cell>
          <cell r="B19888" t="str">
            <v>BANCA DE GRANITO CINZA ANDORINHA,COM 3CM DE ESPESSURA,COM ABERTURA PARA 1 CUBA(EXCLUSIVE ESTA),SOBRE APOIOS DE ALVENARIADE MEIA VEZ E VERGA DE CONCRETO,SEM REVESTIMENTO.FORNECIMENTO E COLOCACAO</v>
          </cell>
          <cell r="C19888" t="str">
            <v>M2</v>
          </cell>
        </row>
        <row r="19889">
          <cell r="A19889" t="str">
            <v>18.082.0051-0</v>
          </cell>
          <cell r="B19889" t="str">
            <v>BANCA DE GRANITO CINZA ANDORINHA,COM 3CM DE ESPESSURA,COM ABERTURA PARA 2 CUBAS(EXCLUSIVE ESTAS),SOBRE APOIOS DE ALVENARIA DE MEIA VEZ E VERGA DE CONCRETO,SEM REVESTIMENTO.FORNECIMENTO E COLOCACAO</v>
          </cell>
          <cell r="C19889" t="str">
            <v>M2</v>
          </cell>
        </row>
        <row r="19890">
          <cell r="A19890" t="str">
            <v>18.082.0051-A</v>
          </cell>
          <cell r="B19890" t="str">
            <v>BANCA DE GRANITO CINZA ANDORINHA,COM 3CM DE ESPESSURA,COM ABERTURA PARA 2 CUBAS(EXCLUSIVE ESTAS),SOBRE APOIOS DE ALVENARIA DE MEIA VEZ E VERGA DE CONCRETO,SEM REVESTIMENTO.FORNECIMENTO E COLOCACAO</v>
          </cell>
          <cell r="C19890" t="str">
            <v>M2</v>
          </cell>
        </row>
        <row r="19891">
          <cell r="A19891" t="str">
            <v>18.082.0052-0</v>
          </cell>
          <cell r="B19891" t="str">
            <v>BANCA DE GRANITO CINZA ANDORINHA,COM 3CM DE ESPESSURA,COM ABERTURA PARA 3 CUBAS(EXCLUSIVE ESTAS),SOBRE APOIOS DE ALVENARIA DE MEIA VEZ E VERGA DE CONCRETO,SEM REVESTIMENTO.FORNECIMENTO E COLOCACAO</v>
          </cell>
          <cell r="C19891" t="str">
            <v>M2</v>
          </cell>
        </row>
        <row r="19892">
          <cell r="A19892" t="str">
            <v>18.082.0052-A</v>
          </cell>
          <cell r="B19892" t="str">
            <v>BANCA DE GRANITO CINZA ANDORINHA,COM 3CM DE ESPESSURA,COM ABERTURA PARA 3 CUBAS(EXCLUSIVE ESTAS),SOBRE APOIOS DE ALVENARIA DE MEIA VEZ E VERGA DE CONCRETO,SEM REVESTIMENTO.FORNECIMENTO E COLOCACAO</v>
          </cell>
          <cell r="C19892" t="str">
            <v>M2</v>
          </cell>
        </row>
        <row r="19893">
          <cell r="A19893" t="str">
            <v>18.082.0053-0</v>
          </cell>
          <cell r="B19893" t="str">
            <v>BANCA DE GRANITO CINZA ANDORINHA,COM 3CM DE ESPESSURA,COM ABERTURA PARA 4 CUBAS(EXCLUSIVE ESTAS),SOBRE APOIOS DE ALVENARIA DE MEIA VEZ E VERGA DE CONCRETO,SEM REVESTIMENTO.FORNECIMENTO E COLOCACAO</v>
          </cell>
          <cell r="C19893" t="str">
            <v>M2</v>
          </cell>
        </row>
        <row r="19894">
          <cell r="A19894" t="str">
            <v>18.082.0053-A</v>
          </cell>
          <cell r="B19894" t="str">
            <v>BANCA DE GRANITO CINZA ANDORINHA,COM 3CM DE ESPESSURA,COM ABERTURA PARA 4 CUBAS(EXCLUSIVE ESTAS),SOBRE APOIOS DE ALVENARIA DE MEIA VEZ E VERGA DE CONCRETO,SEM REVESTIMENTO.FORNECIMENTO E COLOCACAO</v>
          </cell>
          <cell r="C19894" t="str">
            <v>M2</v>
          </cell>
        </row>
        <row r="19895">
          <cell r="A19895" t="str">
            <v>18.082.0054-0</v>
          </cell>
          <cell r="B19895" t="str">
            <v>BANCA DE GRANITO CINZA ANDORINHA,COM 3CM DE ESPESSURA,COM ABERTURA PARA 5 CUBAS(EXCLUSIVE ESTAS),SOBRE APOIOS DE ALVENARIA DE MEIA VEZ E VERGA DE CONCRETO,SEM REVESTIMENTO.FORNECIMENTO E COLOCACAO</v>
          </cell>
          <cell r="C19895" t="str">
            <v>M2</v>
          </cell>
        </row>
        <row r="19896">
          <cell r="A19896" t="str">
            <v>18.082.0054-A</v>
          </cell>
          <cell r="B19896" t="str">
            <v>BANCA DE GRANITO CINZA ANDORINHA,COM 3CM DE ESPESSURA,COM ABERTURA PARA 5 CUBAS(EXCLUSIVE ESTAS),SOBRE APOIOS DE ALVENARIA DE MEIA VEZ E VERGA DE CONCRETO,SEM REVESTIMENTO.FORNECIMENTO E COLOCACAO</v>
          </cell>
          <cell r="C19896" t="str">
            <v>M2</v>
          </cell>
        </row>
        <row r="19897">
          <cell r="A19897" t="str">
            <v>18.082.0055-0</v>
          </cell>
          <cell r="B19897" t="str">
            <v>BANCA DE GRANITO CINZA ANDORINHA,COM 3CM DE ESPESSURA,COM ABERTURA PARA 6 CUBAS(EXCLUSIVE ESTAS),SOBRE APOIOS DE ALVENARIA DE MEIA VEZ E VERGA DE CONCRETO,SEM REVESTIMENTO.FORNECIMENTO E COLOCACAO</v>
          </cell>
          <cell r="C19897" t="str">
            <v>M2</v>
          </cell>
        </row>
        <row r="19898">
          <cell r="A19898" t="str">
            <v>18.082.0055-A</v>
          </cell>
          <cell r="B19898" t="str">
            <v>BANCA DE GRANITO CINZA ANDORINHA,COM 3CM DE ESPESSURA,COM ABERTURA PARA 6 CUBAS(EXCLUSIVE ESTAS),SOBRE APOIOS DE ALVENARIA DE MEIA VEZ E VERGA DE CONCRETO,SEM REVESTIMENTO.FORNECIMENTO E COLOCACAO</v>
          </cell>
          <cell r="C19898" t="str">
            <v>M2</v>
          </cell>
        </row>
        <row r="19899">
          <cell r="A19899" t="str">
            <v>18.082.0100-0</v>
          </cell>
          <cell r="B19899" t="str">
            <v>FRONTISPICIO DE GRANITO CINZA ANDORINHA, COM SECAO DE 5X3CM,INCLUSIVE REJUNTAMENTO.FORNECIMENTO E COLOCACAO</v>
          </cell>
          <cell r="C19899" t="str">
            <v>M</v>
          </cell>
        </row>
        <row r="19900">
          <cell r="A19900" t="str">
            <v>18.082.0100-A</v>
          </cell>
          <cell r="B19900" t="str">
            <v>FRONTISPICIO DE GRANITO CINZA ANDORINHA, COM SECAO DE 5X3CM,INCLUSIVE REJUNTAMENTO.FORNECIMENTO E COLOCACAO</v>
          </cell>
          <cell r="C19900" t="str">
            <v>M</v>
          </cell>
        </row>
        <row r="19901">
          <cell r="A19901" t="str">
            <v>18.082.0105-0</v>
          </cell>
          <cell r="B19901" t="str">
            <v>FRONTISPICIO DE GRANITO CINZA ANDORINHA,COM SECAO DE 10X2CM,INCLUSIVE REJUNTAMENTO.FORNECIMENTO E COLOCACAO</v>
          </cell>
          <cell r="C19901" t="str">
            <v>M</v>
          </cell>
        </row>
        <row r="19902">
          <cell r="A19902" t="str">
            <v>18.082.0105-A</v>
          </cell>
          <cell r="B19902" t="str">
            <v>FRONTISPICIO DE GRANITO CINZA ANDORINHA,COM SECAO DE 10X2CM,INCLUSIVE REJUNTAMENTO.FORNECIMENTO E COLOCACAO</v>
          </cell>
          <cell r="C19902" t="str">
            <v>M</v>
          </cell>
        </row>
        <row r="19903">
          <cell r="A19903" t="str">
            <v>18.083.0020-0</v>
          </cell>
          <cell r="B19903" t="str">
            <v>BANCA SECA DE GRANITO CINZA CASTELO,COM 2CM DE ESPESSURA E 60CM DE LARGURA,SOBRE APOIOS DE ALVENARIA DE MEIA VEZ E VERGADE CONCRETO,SEM REVESTIMENTO.FORNECIMENTO E COLOCACAO</v>
          </cell>
          <cell r="C19903" t="str">
            <v>M</v>
          </cell>
        </row>
        <row r="19904">
          <cell r="A19904" t="str">
            <v>18.083.0020-A</v>
          </cell>
          <cell r="B19904" t="str">
            <v>BANCA SECA DE GRANITO CINZA CASTELO,COM 2CM DE ESPESSURA E 60CM DE LARGURA,SOBRE APOIOS DE ALVENARIA DE MEIA VEZ E VERGADE CONCRETO,SEM REVESTIMENTO.FORNECIMENTO E COLOCACAO</v>
          </cell>
          <cell r="C19904" t="str">
            <v>M</v>
          </cell>
        </row>
        <row r="19905">
          <cell r="A19905" t="str">
            <v>18.083.0021-0</v>
          </cell>
          <cell r="B19905" t="str">
            <v>BANCA SECA DE GRANITO CINZA CASTELO,COM 3CM DE ESPESSURA E 60CM DE LARGURA,SOBRE APOIOS DE ALVENARIA DE MEIA VEZ E VERGADE CONCRETO,SEM REVESTIMENTO.FORNECIMENTO E COLOCACAO</v>
          </cell>
          <cell r="C19905" t="str">
            <v>M</v>
          </cell>
        </row>
        <row r="19906">
          <cell r="A19906" t="str">
            <v>18.083.0021-A</v>
          </cell>
          <cell r="B19906" t="str">
            <v>BANCA SECA DE GRANITO CINZA CASTELO,COM 3CM DE ESPESSURA E 60CM DE LARGURA,SOBRE APOIOS DE ALVENARIA DE MEIA VEZ E VERGADE CONCRETO,SEM REVESTIMENTO.FORNECIMENTO E COLOCACAO</v>
          </cell>
          <cell r="C19906" t="str">
            <v>M</v>
          </cell>
        </row>
        <row r="19907">
          <cell r="A19907" t="str">
            <v>18.083.0050-0</v>
          </cell>
          <cell r="B19907" t="str">
            <v>BANCA DE GRANITO CINZA CASTELO,COM 3CM DE ESPESSURA,COM ABERTURA PARA 1 CUBA(EXCLUSIVE ESTA),SOBRE APOIOS DE ALVENARIA DE MEIA VEZ E VERGA DE CONCRETO,SEM REVESTIMENTO.FORNECIMENTOE COLOCACAO</v>
          </cell>
          <cell r="C19907" t="str">
            <v>M2</v>
          </cell>
        </row>
        <row r="19908">
          <cell r="A19908" t="str">
            <v>18.083.0050-A</v>
          </cell>
          <cell r="B19908" t="str">
            <v>BANCA DE GRANITO CINZA CASTELO,COM 3CM DE ESPESSURA,COM ABERTURA PARA 1 CUBA(EXCLUSIVE ESTA),SOBRE APOIOS DE ALVENARIA DE MEIA VEZ E VERGA DE CONCRETO,SEM REVESTIMENTO.FORNECIMENTOE COLOCACAO</v>
          </cell>
          <cell r="C19908" t="str">
            <v>M2</v>
          </cell>
        </row>
        <row r="19909">
          <cell r="A19909" t="str">
            <v>18.083.0051-0</v>
          </cell>
          <cell r="B19909" t="str">
            <v>BANCA DE GRANITO CINZA CASTELO,COM 3CM DE ESPESSURA,COM ABERTURA PARA 2 CUBAS(EXCLUSIVE ESTAS),SOBRE APOIOS DE ALVENARIADE MEIA VEZ E VERGA DE CONCRETO,SEM REVESTIMENTO.FORNECIMENTO E COLOCACAO</v>
          </cell>
          <cell r="C19909" t="str">
            <v>M2</v>
          </cell>
        </row>
        <row r="19910">
          <cell r="A19910" t="str">
            <v>18.083.0051-A</v>
          </cell>
          <cell r="B19910" t="str">
            <v>BANCA DE GRANITO CINZA CASTELO,COM 3CM DE ESPESSURA,COM ABERTURA PARA 2 CUBAS(EXCLUSIVE ESTAS),SOBRE APOIOS DE ALVENARIADE MEIA VEZ E VERGA DE CONCRETO,SEM REVESTIMENTO.FORNECIMENTO E COLOCACAO</v>
          </cell>
          <cell r="C19910" t="str">
            <v>M2</v>
          </cell>
        </row>
        <row r="19911">
          <cell r="A19911" t="str">
            <v>18.083.0052-0</v>
          </cell>
          <cell r="B19911" t="str">
            <v>BANCA DE GRANITO CINZA CASTEL0,COM 3CM DE ESPESSURA,COM ABERTURA PARA 3 CUBAS(EXCLUSIVE ESTAS),SOBRE APOIOS DE ALVENARIADE MEIA VEZ E VERGA DE CONCRETO,SEM REVESTIMENTO.FORNECIMENTO E COLOCACAO</v>
          </cell>
          <cell r="C19911" t="str">
            <v>M2</v>
          </cell>
        </row>
        <row r="19912">
          <cell r="A19912" t="str">
            <v>18.083.0052-A</v>
          </cell>
          <cell r="B19912" t="str">
            <v>BANCA DE GRANITO CINZA CASTEL0,COM 3CM DE ESPESSURA,COM ABERTURA PARA 3 CUBAS(EXCLUSIVE ESTAS),SOBRE APOIOS DE ALVENARIADE MEIA VEZ E VERGA DE CONCRETO,SEM REVESTIMENTO.FORNECIMENTO E COLOCACAO</v>
          </cell>
          <cell r="C19912" t="str">
            <v>M2</v>
          </cell>
        </row>
        <row r="19913">
          <cell r="A19913" t="str">
            <v>18.083.0053-0</v>
          </cell>
          <cell r="B19913" t="str">
            <v>BANCA DE GRANITO CINZA CASTELO,COM 3CM DE ESPESSURA,COM ABERTURA PARA 4 CUBAS(EXCLUSIVE ESTAS),SOBRE APOIOS DE ALVENARIADE MEIA VEZ E VERGA DE CONCRETO,SEM REVESTIMENTO.FORNECIMENTO E COLOCACAO</v>
          </cell>
          <cell r="C19913" t="str">
            <v>M2</v>
          </cell>
        </row>
        <row r="19914">
          <cell r="A19914" t="str">
            <v>18.083.0053-A</v>
          </cell>
          <cell r="B19914" t="str">
            <v>BANCA DE GRANITO CINZA CASTELO,COM 3CM DE ESPESSURA,COM ABERTURA PARA 4 CUBAS(EXCLUSIVE ESTAS),SOBRE APOIOS DE ALVENARIADE MEIA VEZ E VERGA DE CONCRETO,SEM REVESTIMENTO.FORNECIMENTO E COLOCACAO</v>
          </cell>
          <cell r="C19914" t="str">
            <v>M2</v>
          </cell>
        </row>
        <row r="19915">
          <cell r="A19915" t="str">
            <v>18.083.0054-0</v>
          </cell>
          <cell r="B19915" t="str">
            <v>BANCA DE GRANITO CINZA CASTELO,COM 3CM DE ESPESSURA,COM ABERTURA PARA 5 CUBAS(EXCLUSIVE ESTAS),SOBRE APOIOS DE ALVENARIADE MEIA VEZ E VERGA DE CONCRETO,SEM REVESTIMENTO.FORNECIMENTO E COLOCACAO</v>
          </cell>
          <cell r="C19915" t="str">
            <v>M2</v>
          </cell>
        </row>
        <row r="19916">
          <cell r="A19916" t="str">
            <v>18.083.0054-A</v>
          </cell>
          <cell r="B19916" t="str">
            <v>BANCA DE GRANITO CINZA CASTELO,COM 3CM DE ESPESSURA,COM ABERTURA PARA 5 CUBAS(EXCLUSIVE ESTAS),SOBRE APOIOS DE ALVENARIADE MEIA VEZ E VERGA DE CONCRETO,SEM REVESTIMENTO.FORNECIMENTO E COLOCACAO</v>
          </cell>
          <cell r="C19916" t="str">
            <v>M2</v>
          </cell>
        </row>
        <row r="19917">
          <cell r="A19917" t="str">
            <v>18.083.0055-0</v>
          </cell>
          <cell r="B19917" t="str">
            <v>BANCA DE GRANITO CINZA CASTELO,COM 3CM DE ESPESSURA,COM ABERTURA PARA 6 CUBAS(EXCLUSIVE ESTAS),SOBRE APOIOS DE ALVENARIADE MEIA VEZ E VERGA DE CONCRETO,SEM REVESTIMENTO.FORNECIMENTO E COLOCACAO</v>
          </cell>
          <cell r="C19917" t="str">
            <v>M2</v>
          </cell>
        </row>
        <row r="19918">
          <cell r="A19918" t="str">
            <v>18.083.0055-A</v>
          </cell>
          <cell r="B19918" t="str">
            <v>BANCA DE GRANITO CINZA CASTELO,COM 3CM DE ESPESSURA,COM ABERTURA PARA 6 CUBAS(EXCLUSIVE ESTAS),SOBRE APOIOS DE ALVENARIADE MEIA VEZ E VERGA DE CONCRETO,SEM REVESTIMENTO.FORNECIMENTO E COLOCACAO</v>
          </cell>
          <cell r="C19918" t="str">
            <v>M2</v>
          </cell>
        </row>
        <row r="19919">
          <cell r="A19919" t="str">
            <v>18.083.0100-0</v>
          </cell>
          <cell r="B19919" t="str">
            <v>FRONTISPICIO DE GRANITO CINZA CASTELO,COM SECAO 5X3CM,INCLUSIVE REJUNTAMENTO.FORNECIMENTO E COLOCACAO</v>
          </cell>
          <cell r="C19919" t="str">
            <v>M</v>
          </cell>
        </row>
        <row r="19920">
          <cell r="A19920" t="str">
            <v>18.083.0100-A</v>
          </cell>
          <cell r="B19920" t="str">
            <v>FRONTISPICIO DE GRANITO CINZA CASTELO,COM SECAO 5X3CM,INCLUSIVE REJUNTAMENTO.FORNECIMENTO E COLOCACAO</v>
          </cell>
          <cell r="C19920" t="str">
            <v>M</v>
          </cell>
        </row>
        <row r="19921">
          <cell r="A19921" t="str">
            <v>18.083.0105-0</v>
          </cell>
          <cell r="B19921" t="str">
            <v>FRONTISPICIO DE GRANITO CINZA CASTELO,COM SECAO DE 10X2CM,INCLUSIVE REJUNTAMENTO.FORNECIMENTO E COLOCACAO</v>
          </cell>
          <cell r="C19921" t="str">
            <v>M</v>
          </cell>
        </row>
        <row r="19922">
          <cell r="A19922" t="str">
            <v>18.083.0105-A</v>
          </cell>
          <cell r="B19922" t="str">
            <v>FRONTISPICIO DE GRANITO CINZA CASTELO,COM SECAO DE 10X2CM,INCLUSIVE REJUNTAMENTO.FORNECIMENTO E COLOCACAO</v>
          </cell>
          <cell r="C19922" t="str">
            <v>M</v>
          </cell>
        </row>
        <row r="19923">
          <cell r="A19923" t="str">
            <v>18.084.0020-0</v>
          </cell>
          <cell r="B19923" t="str">
            <v>BANCA SECA DE GRANITO BRANCO ITAUNAS,COM 2CM DE ESPESSURA E60CM DE LARGURA,SOBRE APOIOS DE ALVENARIA DE MEIA VEZ E VERGA DE CONCRETO,SEM REVESTIMENTO.FORNECIMENTO E COLOCACAO</v>
          </cell>
          <cell r="C19923" t="str">
            <v>M</v>
          </cell>
        </row>
        <row r="19924">
          <cell r="A19924" t="str">
            <v>18.084.0020-A</v>
          </cell>
          <cell r="B19924" t="str">
            <v>BANCA SECA DE GRANITO BRANCO ITAUNAS,COM 2CM DE ESPESSURA E60CM DE LARGURA,SOBRE APOIOS DE ALVENARIA DE MEIA VEZ E VERGA DE CONCRETO,SEM REVESTIMENTO.FORNECIMENTO E COLOCACAO</v>
          </cell>
          <cell r="C19924" t="str">
            <v>M</v>
          </cell>
        </row>
        <row r="19925">
          <cell r="A19925" t="str">
            <v>18.084.0021-0</v>
          </cell>
          <cell r="B19925" t="str">
            <v>BANCA SECA DE GRANITO BRANCO ITAUNAS,COM 3CM DE ESPESSURA E60CM DE LARGURA,SOBRE APOIOS DE ALVENARIA DE MEIA VEZ E VERGA DE CONCRETO,SEM REVESTIMENTO.FORNECIMENTO E COLOCACAO</v>
          </cell>
          <cell r="C19925" t="str">
            <v>M</v>
          </cell>
        </row>
        <row r="19926">
          <cell r="A19926" t="str">
            <v>18.084.0021-A</v>
          </cell>
          <cell r="B19926" t="str">
            <v>BANCA SECA DE GRANITO BRANCO ITAUNAS,COM 3CM DE ESPESSURA E60CM DE LARGURA,SOBRE APOIOS DE ALVENARIA DE MEIA VEZ E VERGA DE CONCRETO,SEM REVESTIMENTO.FORNECIMENTO E COLOCACAO</v>
          </cell>
          <cell r="C19926" t="str">
            <v>M</v>
          </cell>
        </row>
        <row r="19927">
          <cell r="A19927" t="str">
            <v>18.084.0050-0</v>
          </cell>
          <cell r="B19927" t="str">
            <v>BANCA DE GRANITO BRANCO ITAUNAS,COM 3CM DE ESPESSURA,COM ABERTURA PARA 1 CUBA(EXCLUSIVE ESTA),SOBRE APOIOS DE ALVENARIADE MEIA VEZ E VERGA DE CONCRETO,SEM REVESTIMENTO.FORNECIMENTO E COLOCACAO</v>
          </cell>
          <cell r="C19927" t="str">
            <v>M2</v>
          </cell>
        </row>
        <row r="19928">
          <cell r="A19928" t="str">
            <v>18.084.0050-A</v>
          </cell>
          <cell r="B19928" t="str">
            <v>BANCA DE GRANITO BRANCO ITAUNAS,COM 3CM DE ESPESSURA,COM ABERTURA PARA 1 CUBA(EXCLUSIVE ESTA),SOBRE APOIOS DE ALVENARIADE MEIA VEZ E VERGA DE CONCRETO,SEM REVESTIMENTO.FORNECIMENTO E COLOCACAO</v>
          </cell>
          <cell r="C19928" t="str">
            <v>M2</v>
          </cell>
        </row>
        <row r="19929">
          <cell r="A19929" t="str">
            <v>18.084.0051-0</v>
          </cell>
          <cell r="B19929" t="str">
            <v>BANCA DE GRANITO BRANCO ITAUNAS,COM 3CM DE ESPESSURA,COM ABERTURA PARA 2 CUBAS(EXCLUSIVE ESTAS),SOBRE APOIOS DE ALVENARIA DE MEIA VEZ E VERGA DE CONCRETO,SEM REVESTIMENTO.FORNECIMENTO E COLOCACAO</v>
          </cell>
          <cell r="C19929" t="str">
            <v>M2</v>
          </cell>
        </row>
        <row r="19930">
          <cell r="A19930" t="str">
            <v>18.084.0051-A</v>
          </cell>
          <cell r="B19930" t="str">
            <v>BANCA DE GRANITO BRANCO ITAUNAS,COM 3CM DE ESPESSURA,COM ABERTURA PARA 2 CUBAS(EXCLUSIVE ESTAS),SOBRE APOIOS DE ALVENARIA DE MEIA VEZ E VERGA DE CONCRETO,SEM REVESTIMENTO.FORNECIMENTO E COLOCACAO</v>
          </cell>
          <cell r="C19930" t="str">
            <v>M2</v>
          </cell>
        </row>
        <row r="19931">
          <cell r="A19931" t="str">
            <v>18.084.0052-0</v>
          </cell>
          <cell r="B19931" t="str">
            <v>BANCA DE GRANITO BRANCO ITAUNAS,COM 3CM DE ESPESSURA,COM ABERTURA PARA 3 CUBAS(EXCLUSIVE ESTAS),SOBRE APOIOS DE ALVENARIA DE MEIA VEZ E VERGA DE CONCRETO,SEM REVESTIMENTO.FORNECIMENTO E COLOCACAO</v>
          </cell>
          <cell r="C19931" t="str">
            <v>M2</v>
          </cell>
        </row>
        <row r="19932">
          <cell r="A19932" t="str">
            <v>18.084.0052-A</v>
          </cell>
          <cell r="B19932" t="str">
            <v>BANCA DE GRANITO BRANCO ITAUNAS,COM 3CM DE ESPESSURA,COM ABERTURA PARA 3 CUBAS(EXCLUSIVE ESTAS),SOBRE APOIOS DE ALVENARIA DE MEIA VEZ E VERGA DE CONCRETO,SEM REVESTIMENTO.FORNECIMENTO E COLOCACAO</v>
          </cell>
          <cell r="C19932" t="str">
            <v>M2</v>
          </cell>
        </row>
        <row r="19933">
          <cell r="A19933" t="str">
            <v>18.084.0053-0</v>
          </cell>
          <cell r="B19933" t="str">
            <v>BANCA DE GRANITO BRANCO ITAUNAS,COM 3CM DE ESPESSURA,COM ABERTURA PARA 4 CUBAS(EXCLUSIVE ESTAS),SOBRE APOIOS DE ALVENARIA DE MEIA VEZ E VERGA DE CONCRETO,SEM REVESTIMENTO.FORNECIMENTO E COLOCACAO</v>
          </cell>
          <cell r="C19933" t="str">
            <v>M2</v>
          </cell>
        </row>
        <row r="19934">
          <cell r="A19934" t="str">
            <v>18.084.0053-A</v>
          </cell>
          <cell r="B19934" t="str">
            <v>BANCA DE GRANITO BRANCO ITAUNAS,COM 3CM DE ESPESSURA,COM ABERTURA PARA 4 CUBAS(EXCLUSIVE ESTAS),SOBRE APOIOS DE ALVENARIA DE MEIA VEZ E VERGA DE CONCRETO,SEM REVESTIMENTO.FORNECIMENTO E COLOCACAO</v>
          </cell>
          <cell r="C19934" t="str">
            <v>M2</v>
          </cell>
        </row>
        <row r="19935">
          <cell r="A19935" t="str">
            <v>18.084.0054-0</v>
          </cell>
          <cell r="B19935" t="str">
            <v>BANCA DE GRANITO BRANCO ITAUNAS,COM 3CM DE ESPESSURA,COM ABERTURA PARA 5 CUBAS(EXCLUSIVE ESTAS),SOBRE APOIOS DE ALVENARIA DE MEIA VEZ E VERGA DE CONCRETO,SEM REVESTIMENTO.FORNECIMENTO E COLOCACAO</v>
          </cell>
          <cell r="C19935" t="str">
            <v>M2</v>
          </cell>
        </row>
        <row r="19936">
          <cell r="A19936" t="str">
            <v>18.084.0054-A</v>
          </cell>
          <cell r="B19936" t="str">
            <v>BANCA DE GRANITO BRANCO ITAUNAS,COM 3CM DE ESPESSURA,COM ABERTURA PARA 5 CUBAS(EXCLUSIVE ESTAS),SOBRE APOIOS DE ALVENARIA DE MEIA VEZ E VERGA DE CONCRETO,SEM REVESTIMENTO.FORNECIMENTO E COLOCACAO</v>
          </cell>
          <cell r="C19936" t="str">
            <v>M2</v>
          </cell>
        </row>
        <row r="19937">
          <cell r="A19937" t="str">
            <v>18.084.0055-0</v>
          </cell>
          <cell r="B19937" t="str">
            <v>BANCA DE GRANITO BRANCO ITAUNAS,COM 3CM DE ESPESSURA,COM ABERTURA PARA 6 CUBAS(EXCLUSIVE ESTAS),SOBRE APOIOS DE ALVENARIA DE MEIA VEZ E VERGA DE CONCRETO,SEM REVESTIMENTO.FORNECIMENTO E COLOCACAO</v>
          </cell>
          <cell r="C19937" t="str">
            <v>M2</v>
          </cell>
        </row>
        <row r="19938">
          <cell r="A19938" t="str">
            <v>18.084.0055-A</v>
          </cell>
          <cell r="B19938" t="str">
            <v>BANCA DE GRANITO BRANCO ITAUNAS,COM 3CM DE ESPESSURA,COM ABERTURA PARA 6 CUBAS(EXCLUSIVE ESTAS),SOBRE APOIOS DE ALVENARIA DE MEIA VEZ E VERGA DE CONCRETO,SEM REVESTIMENTO.FORNECIMENTO E COLOCACAO</v>
          </cell>
          <cell r="C19938" t="str">
            <v>M2</v>
          </cell>
        </row>
        <row r="19939">
          <cell r="A19939" t="str">
            <v>18.084.0100-0</v>
          </cell>
          <cell r="B19939" t="str">
            <v>FRONTISPICIO DE GRANITO BRANCO ITAUNAS,COM SECAO DE 5X3CM,INCLUSIVE REJUNTAMENTO.FORNECIMENTO E COLOCACAO</v>
          </cell>
          <cell r="C19939" t="str">
            <v>M</v>
          </cell>
        </row>
        <row r="19940">
          <cell r="A19940" t="str">
            <v>18.084.0100-A</v>
          </cell>
          <cell r="B19940" t="str">
            <v>FRONTISPICIO DE GRANITO BRANCO ITAUNAS,COM SECAO DE 5X3CM,INCLUSIVE REJUNTAMENTO.FORNECIMENTO E COLOCACAO</v>
          </cell>
          <cell r="C19940" t="str">
            <v>M</v>
          </cell>
        </row>
        <row r="19941">
          <cell r="A19941" t="str">
            <v>18.084.0105-0</v>
          </cell>
          <cell r="B19941" t="str">
            <v>FRONTISPICIO DE GRANITO BRANCO ITAUNAS,COM SECAO DE 10X2CM,INCLUSIVE REJUNTAMENTO.FORNECIMENTO E COLOCACAO</v>
          </cell>
          <cell r="C19941" t="str">
            <v>M</v>
          </cell>
        </row>
        <row r="19942">
          <cell r="A19942" t="str">
            <v>18.084.0105-A</v>
          </cell>
          <cell r="B19942" t="str">
            <v>FRONTISPICIO DE GRANITO BRANCO ITAUNAS,COM SECAO DE 10X2CM,INCLUSIVE REJUNTAMENTO.FORNECIMENTO E COLOCACAO</v>
          </cell>
          <cell r="C19942" t="str">
            <v>M</v>
          </cell>
        </row>
        <row r="19943">
          <cell r="A19943" t="str">
            <v>18.100.0025-0</v>
          </cell>
          <cell r="B19943" t="str">
            <v>BANCA DE MARMORE SINTETICO,MEDINDO 120X50CM,COM CUBA DO MESMO MATERIAL,EXCLUSIVE TORNEIRA,VALVULA E SIFAO.FORNECIMENTO EASSENTAMENTO</v>
          </cell>
          <cell r="C19943" t="str">
            <v>UN</v>
          </cell>
        </row>
        <row r="19944">
          <cell r="A19944" t="str">
            <v>18.100.0025-A</v>
          </cell>
          <cell r="B19944" t="str">
            <v>BANCA DE MARMORE SINTETICO,MEDINDO 120X50CM,COM CUBA DO MESMO MATERIAL,EXCLUSIVE TORNEIRA,VALVULA E SIFAO.FORNECIMENTO EASSENTAMENTO</v>
          </cell>
          <cell r="C19944" t="str">
            <v>UN</v>
          </cell>
        </row>
        <row r="19945">
          <cell r="A19945" t="str">
            <v>18.100.0030-0</v>
          </cell>
          <cell r="B19945" t="str">
            <v>BANCA DE MARMORE SINTETICO,MEDINDO 100X50CM,COM CUBA DO MESMO MATERIAL,EXCLUSIVE TORNEIRA,VALVULA E SIFAO.FORNECIMENTO EASSENTAMENTO</v>
          </cell>
          <cell r="C19945" t="str">
            <v>UN</v>
          </cell>
        </row>
        <row r="19946">
          <cell r="A19946" t="str">
            <v>18.100.0030-A</v>
          </cell>
          <cell r="B19946" t="str">
            <v>BANCA DE MARMORE SINTETICO,MEDINDO 100X50CM,COM CUBA DO MESMO MATERIAL,EXCLUSIVE TORNEIRA,VALVULA E SIFAO.FORNECIMENTO EASSENTAMENTO</v>
          </cell>
          <cell r="C19946" t="str">
            <v>UN</v>
          </cell>
        </row>
        <row r="19947">
          <cell r="A19947" t="str">
            <v>18.100.0035-0</v>
          </cell>
          <cell r="B19947" t="str">
            <v>BANCA DE MARMORE SINTETICO,MEDINDO 150X50CM,COM CUBA DO MESMO MATERIAL,EXCLUSIVE TORNEIRA,VALVULA E SIFAO.FORNECIMENTO EASSENTAMENTO</v>
          </cell>
          <cell r="C19947" t="str">
            <v>UN</v>
          </cell>
        </row>
        <row r="19948">
          <cell r="A19948" t="str">
            <v>18.100.0035-A</v>
          </cell>
          <cell r="B19948" t="str">
            <v>BANCA DE MARMORE SINTETICO,MEDINDO 150X50CM,COM CUBA DO MESMO MATERIAL,EXCLUSIVE TORNEIRA,VALVULA E SIFAO.FORNECIMENTO EASSENTAMENTO</v>
          </cell>
          <cell r="C19948" t="str">
            <v>UN</v>
          </cell>
        </row>
        <row r="19949">
          <cell r="A19949" t="str">
            <v>18.105.0001-0</v>
          </cell>
          <cell r="B19949" t="str">
            <v>DOMUS ACRILICO,MEDINDO 1,50X1,50M,INCLUINDO NESTA MEDIDA A VENTILACAO.FORNECIMENTO E COLOCACAO</v>
          </cell>
          <cell r="C19949" t="str">
            <v>UN</v>
          </cell>
        </row>
        <row r="19950">
          <cell r="A19950" t="str">
            <v>18.105.0001-A</v>
          </cell>
          <cell r="B19950" t="str">
            <v>DOMUS ACRILICO,MEDINDO 1,50X1,50M,INCLUINDO NESTA MEDIDA A VENTILACAO.FORNECIMENTO E COLOCACAO</v>
          </cell>
          <cell r="C19950" t="str">
            <v>UN</v>
          </cell>
        </row>
        <row r="19951">
          <cell r="A19951" t="str">
            <v>18.200.0001-0</v>
          </cell>
          <cell r="B19951" t="str">
            <v>TABELA DE BASQUETE EM COMPENSADO NAVAL,TAMANHO OFICIAL,COM ARO E REDE.FORNECIMENTO E COLOCACAO</v>
          </cell>
          <cell r="C19951" t="str">
            <v>PAR</v>
          </cell>
        </row>
        <row r="19952">
          <cell r="A19952" t="str">
            <v>18.200.0001-A</v>
          </cell>
          <cell r="B19952" t="str">
            <v>TABELA DE BASQUETE EM COMPENSADO NAVAL,TAMANHO OFICIAL,COM ARO E REDE.FORNECIMENTO E COLOCACAO</v>
          </cell>
          <cell r="C19952" t="str">
            <v>PAR</v>
          </cell>
        </row>
        <row r="19953">
          <cell r="A19953" t="str">
            <v>18.200.0002-0</v>
          </cell>
          <cell r="B19953" t="str">
            <v>POSTE PARA VOLEIBOL EM TUBO DE FERRO GALVANIZADO,COM CATRACAE BUCHAS.FORNECIMENTO</v>
          </cell>
          <cell r="C19953" t="str">
            <v>PAR</v>
          </cell>
        </row>
        <row r="19954">
          <cell r="A19954" t="str">
            <v>18.200.0002-A</v>
          </cell>
          <cell r="B19954" t="str">
            <v>POSTE PARA VOLEIBOL EM TUBO DE FERRO GALVANIZADO,COM CATRACAE BUCHAS.FORNECIMENTO</v>
          </cell>
          <cell r="C19954" t="str">
            <v>PAR</v>
          </cell>
        </row>
        <row r="19955">
          <cell r="A19955" t="str">
            <v>18.200.0003-0</v>
          </cell>
          <cell r="B19955" t="str">
            <v>REDE DE VOLEIBOL OFICIAL COM CABO DE ACO.FORNECIMENTO</v>
          </cell>
          <cell r="C19955" t="str">
            <v>UN</v>
          </cell>
        </row>
        <row r="19956">
          <cell r="A19956" t="str">
            <v>18.200.0003-A</v>
          </cell>
          <cell r="B19956" t="str">
            <v>REDE DE VOLEIBOL OFICIAL COM CABO DE ACO.FORNECIMENTO</v>
          </cell>
          <cell r="C19956" t="str">
            <v>UN</v>
          </cell>
        </row>
        <row r="19957">
          <cell r="A19957" t="str">
            <v>18.200.0004-0</v>
          </cell>
          <cell r="B19957" t="str">
            <v>TRAVE DESMONTAVEL PARA FUTEBOL DE SALAO,EM TUBO DE FERRO GALVANIZADO E BUCHAS.FORNECIMENTO</v>
          </cell>
          <cell r="C19957" t="str">
            <v>PAR</v>
          </cell>
        </row>
        <row r="19958">
          <cell r="A19958" t="str">
            <v>18.200.0004-A</v>
          </cell>
          <cell r="B19958" t="str">
            <v>TRAVE DESMONTAVEL PARA FUTEBOL DE SALAO,EM TUBO DE FERRO GALVANIZADO E BUCHAS.FORNECIMENTO</v>
          </cell>
          <cell r="C19958" t="str">
            <v>PAR</v>
          </cell>
        </row>
        <row r="19959">
          <cell r="A19959" t="str">
            <v>18.200.0005-0</v>
          </cell>
          <cell r="B19959" t="str">
            <v>REDE DE NYLON PARA FUTEBOL DE SALAO.FORNECIMENTO</v>
          </cell>
          <cell r="C19959" t="str">
            <v>PAR</v>
          </cell>
        </row>
        <row r="19960">
          <cell r="A19960" t="str">
            <v>18.200.0005-A</v>
          </cell>
          <cell r="B19960" t="str">
            <v>REDE DE NYLON PARA FUTEBOL DE SALAO.FORNECIMENTO</v>
          </cell>
          <cell r="C19960" t="str">
            <v>PAR</v>
          </cell>
        </row>
        <row r="19961">
          <cell r="A19961" t="str">
            <v>18.200.0010-0</v>
          </cell>
          <cell r="B19961" t="str">
            <v>APARELHO DE GINASTICA,EXECUTADO EM PECAS VERTICAIS DE MACARANDUBA DE 3"X6" E TUBOS DE FERRO GALVANIZADO DE 1.1/4",HORIZONTAIS EM 3 MODULOS,CONFORME PROJETO Nº6025/EMOP.FORNECIMENTOE COLOCACAO</v>
          </cell>
          <cell r="C19961" t="str">
            <v>UN</v>
          </cell>
        </row>
        <row r="19962">
          <cell r="A19962" t="str">
            <v>18.200.0010-A</v>
          </cell>
          <cell r="B19962" t="str">
            <v>APARELHO DE GINASTICA,EXECUTADO EM PECAS VERTICAIS DE MACARANDUBA DE 3"X6" E TUBOS DE FERRO GALVANIZADO DE 1.1/4",HORIZONTAIS EM 3 MODULOS,CONFORME PROJETO Nº6025/EMOP.FORNECIMENTOE COLOCACAO</v>
          </cell>
          <cell r="C19962" t="str">
            <v>UN</v>
          </cell>
        </row>
        <row r="19963">
          <cell r="A19963" t="str">
            <v>18.200.0015-0</v>
          </cell>
          <cell r="B19963" t="str">
            <v>ESTRUTURA PARA BASQUETE,DE FERRO GALVANIZADO PINTADO,FIXA,COM AVANCO LIVRE DE 1,30M,COM TABELAS DE COMPENSADO NAVAL,AROSE REDES,EXCLUSIVE FURACAO DE PISO.FORNECIMENTO E COLOCACAO</v>
          </cell>
          <cell r="C19963" t="str">
            <v>PAR</v>
          </cell>
        </row>
        <row r="19964">
          <cell r="A19964" t="str">
            <v>18.200.0015-A</v>
          </cell>
          <cell r="B19964" t="str">
            <v>ESTRUTURA PARA BASQUETE,DE FERRO GALVANIZADO PINTADO,FIXA,COM AVANCO LIVRE DE 1,30M,COM TABELAS DE COMPENSADO NAVAL,AROSE REDES,EXCLUSIVE FURACAO DE PISO.FORNECIMENTO E COLOCACAO</v>
          </cell>
          <cell r="C19964" t="str">
            <v>PAR</v>
          </cell>
        </row>
        <row r="19965">
          <cell r="A19965" t="str">
            <v>18.200.0020-0</v>
          </cell>
          <cell r="B19965" t="str">
            <v>BALIZA DE FUTEBOL DE CAMPO,TAMANHO OFICIAL(7,32X2.44M),EXCLUSIVE REDE,EM TUBOS DE FERRO GALVANIZADO DE 4",COM PINTURA DEBASE E 2 DEMAOS DE ACABAMENTO.FORNECIMENTO E COLOCACAO</v>
          </cell>
          <cell r="C19965" t="str">
            <v>UN</v>
          </cell>
        </row>
        <row r="19966">
          <cell r="A19966" t="str">
            <v>18.200.0020-A</v>
          </cell>
          <cell r="B19966" t="str">
            <v>BALIZA DE FUTEBOL DE CAMPO,TAMANHO OFICIAL(7,32X2.44M),EXCLUSIVE REDE,EM TUBOS DE FERRO GALVANIZADO DE 4",COM PINTURA DEBASE E 2 DEMAOS DE ACABAMENTO.FORNECIMENTO E COLOCACAO</v>
          </cell>
          <cell r="C19966" t="str">
            <v>UN</v>
          </cell>
        </row>
        <row r="19967">
          <cell r="A19967" t="str">
            <v>18.210.0010-0</v>
          </cell>
          <cell r="B19967" t="str">
            <v>RESERVATORIO TERMICO DE BAIXA PRESSAO,PARA SISTEMA DE AQUECIMENTO SOLAR,COM 100L,EXCLUSIVE INSTALACOES (VER ITENS 15.014.0100 A 0145) E PLACAS COLETORAS.FORNECIMENTO</v>
          </cell>
          <cell r="C19967" t="str">
            <v>UN</v>
          </cell>
        </row>
        <row r="19968">
          <cell r="A19968" t="str">
            <v>18.210.0010-A</v>
          </cell>
          <cell r="B19968" t="str">
            <v>RESERVATORIO TERMICO DE BAIXA PRESSAO,PARA SISTEMA DE AQUECIMENTO SOLAR,COM 100L,EXCLUSIVE INSTALACOES (VER ITENS 15.014.0100 A 0145) E PLACAS COLETORAS.FORNECIMENTO</v>
          </cell>
          <cell r="C19968" t="str">
            <v>UN</v>
          </cell>
        </row>
        <row r="19969">
          <cell r="A19969" t="str">
            <v>18.210.0012-0</v>
          </cell>
          <cell r="B19969" t="str">
            <v>RESERVATORIO TERMICO DE BAIXA PRESSAO,PARA SISTEMA DE AQUECIMENTO SOLAR,COM 200L,EXCLUSIVE INSTALACOES (VER ITENS 15.014.0100 A 0145) E PLACAS COLETORAS.FORNECIMENTO</v>
          </cell>
          <cell r="C19969" t="str">
            <v>UN</v>
          </cell>
        </row>
        <row r="19970">
          <cell r="A19970" t="str">
            <v>18.210.0012-A</v>
          </cell>
          <cell r="B19970" t="str">
            <v>RESERVATORIO TERMICO DE BAIXA PRESSAO,PARA SISTEMA DE AQUECIMENTO SOLAR,COM 200L,EXCLUSIVE INSTALACOES (VER ITENS 15.014.0100 A 0145) E PLACAS COLETORAS.FORNECIMENTO</v>
          </cell>
          <cell r="C19970" t="str">
            <v>UN</v>
          </cell>
        </row>
        <row r="19971">
          <cell r="A19971" t="str">
            <v>18.210.0014-0</v>
          </cell>
          <cell r="B19971" t="str">
            <v>RESERVATORIO TERMICO DE BAIXA PRESSAO,PARA SISTEMA DE AQUECIMENTO SOLAR,COM 300L,EXCLUSIVE INSTALACOES (VER ITENS 15.014.0100 A 0145) E PLACAS COLETORAS.FORNECIMENTO</v>
          </cell>
          <cell r="C19971" t="str">
            <v>UN</v>
          </cell>
        </row>
        <row r="19972">
          <cell r="A19972" t="str">
            <v>18.210.0014-A</v>
          </cell>
          <cell r="B19972" t="str">
            <v>RESERVATORIO TERMICO DE BAIXA PRESSAO,PARA SISTEMA DE AQUECIMENTO SOLAR,COM 300L,EXCLUSIVE INSTALACOES (VER ITENS 15.014.0100 A 0145) E PLACAS COLETORAS.FORNECIMENTO</v>
          </cell>
          <cell r="C19972" t="str">
            <v>UN</v>
          </cell>
        </row>
        <row r="19973">
          <cell r="A19973" t="str">
            <v>18.210.0016-0</v>
          </cell>
          <cell r="B19973" t="str">
            <v>RESERVATORIO TERMICO DE BAIXA PRESSAO,PARA SISTEMA DE AQUECIMENTO SOLAR,COM 400L,EXCLUSIVE INSTALACOES (VER ITENS 15.014.0100 A 0145) E PLACAS COLETORAS.FORNECIMENTO</v>
          </cell>
          <cell r="C19973" t="str">
            <v>UN</v>
          </cell>
        </row>
        <row r="19974">
          <cell r="A19974" t="str">
            <v>18.210.0016-A</v>
          </cell>
          <cell r="B19974" t="str">
            <v>RESERVATORIO TERMICO DE BAIXA PRESSAO,PARA SISTEMA DE AQUECIMENTO SOLAR,COM 400L,EXCLUSIVE INSTALACOES (VER ITENS 15.014.0100 A 0145) E PLACAS COLETORAS.FORNECIMENTO</v>
          </cell>
          <cell r="C19974" t="str">
            <v>UN</v>
          </cell>
        </row>
        <row r="19975">
          <cell r="A19975" t="str">
            <v>18.210.0018-0</v>
          </cell>
          <cell r="B19975" t="str">
            <v>RESERVATORIO TERMICO DE BAIXA PRESSAO,PARA SISTEMA DE AQUECIMENTO SOLAR,COM 500L,EXCLUSIVE INSTALACOES (VER ITENS 15.014.0100 A 0145) E PLACAS COLETORAS.FORNECIMENTO</v>
          </cell>
          <cell r="C19975" t="str">
            <v>UN</v>
          </cell>
        </row>
        <row r="19976">
          <cell r="A19976" t="str">
            <v>18.210.0018-A</v>
          </cell>
          <cell r="B19976" t="str">
            <v>RESERVATORIO TERMICO DE BAIXA PRESSAO,PARA SISTEMA DE AQUECIMENTO SOLAR,COM 500L,EXCLUSIVE INSTALACOES (VER ITENS 15.014.0100 A 0145) E PLACAS COLETORAS.FORNECIMENTO</v>
          </cell>
          <cell r="C19976" t="str">
            <v>UN</v>
          </cell>
        </row>
        <row r="19977">
          <cell r="A19977" t="str">
            <v>18.210.0020-0</v>
          </cell>
          <cell r="B19977" t="str">
            <v>RESERVATORIO TERMICO DE BAIXA PRESSAO,PARA SISTEMA DE AQUECIMENTO SOLAR,COM 600L,EXCLUSIVE INSTALACOES (VER ITENS 15.014.0100 A 0145) E PLACAS COLETORAS.FORNECIMENTO</v>
          </cell>
          <cell r="C19977" t="str">
            <v>UN</v>
          </cell>
        </row>
        <row r="19978">
          <cell r="A19978" t="str">
            <v>18.210.0020-A</v>
          </cell>
          <cell r="B19978" t="str">
            <v>RESERVATORIO TERMICO DE BAIXA PRESSAO,PARA SISTEMA DE AQUECIMENTO SOLAR,COM 600L,EXCLUSIVE INSTALACOES (VER ITENS 15.014.0100 A 0145) E PLACAS COLETORAS.FORNECIMENTO</v>
          </cell>
          <cell r="C19978" t="str">
            <v>UN</v>
          </cell>
        </row>
        <row r="19979">
          <cell r="A19979" t="str">
            <v>18.210.0025-0</v>
          </cell>
          <cell r="B19979" t="str">
            <v>RESERVATORIO TERMICO DE BAIXA PRESSAO,PARA SISTEMA DE AQUECIMENTO SOLAR,COM 800L,EXCLUSIVE INSTALACOES (VER ITENS 15.014.0100 A 0145) E PLACAS COLETORAS.FORNECIMENTO</v>
          </cell>
          <cell r="C19979" t="str">
            <v>UN</v>
          </cell>
        </row>
        <row r="19980">
          <cell r="A19980" t="str">
            <v>18.210.0025-A</v>
          </cell>
          <cell r="B19980" t="str">
            <v>RESERVATORIO TERMICO DE BAIXA PRESSAO,PARA SISTEMA DE AQUECIMENTO SOLAR,COM 800L,EXCLUSIVE INSTALACOES (VER ITENS 15.014.0100 A 0145) E PLACAS COLETORAS.FORNECIMENTO</v>
          </cell>
          <cell r="C19980" t="str">
            <v>UN</v>
          </cell>
        </row>
        <row r="19981">
          <cell r="A19981" t="str">
            <v>18.210.0030-0</v>
          </cell>
          <cell r="B19981" t="str">
            <v>RESERVATORIO TERMICO DE BAIXA PRESSAO,PARA SISTEMA DE AQUECIMENTO SOLAR,COM 1000L,EXCLUSIVE INSTALACOES (VER ITENS 15.014.0100 A 0145) E PLACAS COLETORAS.FORNECIMENTO</v>
          </cell>
          <cell r="C19981" t="str">
            <v>UN</v>
          </cell>
        </row>
        <row r="19982">
          <cell r="A19982" t="str">
            <v>18.210.0030-A</v>
          </cell>
          <cell r="B19982" t="str">
            <v>RESERVATORIO TERMICO DE BAIXA PRESSAO,PARA SISTEMA DE AQUECIMENTO SOLAR,COM 1000L,EXCLUSIVE INSTALACOES (VER ITENS 15.014.0100 A 0145) E PLACAS COLETORAS.FORNECIMENTO</v>
          </cell>
          <cell r="C19982" t="str">
            <v>UN</v>
          </cell>
        </row>
        <row r="19983">
          <cell r="A19983" t="str">
            <v>18.210.0050-0</v>
          </cell>
          <cell r="B19983" t="str">
            <v>RESERVATORIO TERMICO DE ALTA PRESSAO,PARA SISTEMA DE AQUECIMENTO SOLAR,COM 100L,EXCLUSIVE INSTALACOES (VER ITENS 15.014.0100 A 0145) E PLACAS COLETORAS.FORNECIMENTO</v>
          </cell>
          <cell r="C19983" t="str">
            <v>UN</v>
          </cell>
        </row>
        <row r="19984">
          <cell r="A19984" t="str">
            <v>18.210.0050-A</v>
          </cell>
          <cell r="B19984" t="str">
            <v>RESERVATORIO TERMICO DE ALTA PRESSAO,PARA SISTEMA DE AQUECIMENTO SOLAR,COM 100L,EXCLUSIVE INSTALACOES (VER ITENS 15.014.0100 A 0145) E PLACAS COLETORAS.FORNECIMENTO</v>
          </cell>
          <cell r="C19984" t="str">
            <v>UN</v>
          </cell>
        </row>
        <row r="19985">
          <cell r="A19985" t="str">
            <v>18.210.0052-0</v>
          </cell>
          <cell r="B19985" t="str">
            <v>RESERVATORIO TERMICO DE ALTA PRESSAO,PARA SISTEMA DE AQUECIMENTO SOLAR,COM 200L,EXCLUSIVE INSTALACOES (VER ITENS 15.014.0100 E 0145) E PLACAS COLETORAS.FORNECIMENTO</v>
          </cell>
          <cell r="C19985" t="str">
            <v>UN</v>
          </cell>
        </row>
        <row r="19986">
          <cell r="A19986" t="str">
            <v>18.210.0052-A</v>
          </cell>
          <cell r="B19986" t="str">
            <v>RESERVATORIO TERMICO DE ALTA PRESSAO,PARA SISTEMA DE AQUECIMENTO SOLAR,COM 200L,EXCLUSIVE INSTALACOES (VER ITENS 15.014.0100 E 0145) E PLACAS COLETORAS.FORNECIMENTO</v>
          </cell>
          <cell r="C19986" t="str">
            <v>UN</v>
          </cell>
        </row>
        <row r="19987">
          <cell r="A19987" t="str">
            <v>18.210.0054-0</v>
          </cell>
          <cell r="B19987" t="str">
            <v>RESERVATORIO TERMICO DE ALTA PRESSAO,PARA SISTEMA DE AQUECIMENTO SOLAR,COM 300L,EXCLUSIVE INSTALACOES (VER ITENS 15.014.0100 A 0145) E PLACAS COLETORAS.FORNECIMENTO</v>
          </cell>
          <cell r="C19987" t="str">
            <v>UN</v>
          </cell>
        </row>
        <row r="19988">
          <cell r="A19988" t="str">
            <v>18.210.0054-A</v>
          </cell>
          <cell r="B19988" t="str">
            <v>RESERVATORIO TERMICO DE ALTA PRESSAO,PARA SISTEMA DE AQUECIMENTO SOLAR,COM 300L,EXCLUSIVE INSTALACOES (VER ITENS 15.014.0100 A 0145) E PLACAS COLETORAS.FORNECIMENTO</v>
          </cell>
          <cell r="C19988" t="str">
            <v>UN</v>
          </cell>
        </row>
        <row r="19989">
          <cell r="A19989" t="str">
            <v>18.210.0056-0</v>
          </cell>
          <cell r="B19989" t="str">
            <v>RESERVATORIO TERMICO DE ALTA PRESSAO,PARA SISTEMA DE AQUECIMENTO SOLAR,COM 400L,EXCLUSIVE INSTALACOES(VER ITENS 15.014.0100 A 145) E PLACAS COLETORAS.FORNECIMENTO</v>
          </cell>
          <cell r="C19989" t="str">
            <v>UN</v>
          </cell>
        </row>
        <row r="19990">
          <cell r="A19990" t="str">
            <v>18.210.0056-A</v>
          </cell>
          <cell r="B19990" t="str">
            <v>RESERVATORIO TERMICO DE ALTA PRESSAO,PARA SISTEMA DE AQUECIMENTO SOLAR,COM 400L,EXCLUSIVE INSTALACOES(VER ITENS 15.014.0100 A 145) E PLACAS COLETORAS.FORNECIMENTO</v>
          </cell>
          <cell r="C19990" t="str">
            <v>UN</v>
          </cell>
        </row>
        <row r="19991">
          <cell r="A19991" t="str">
            <v>18.210.0058-0</v>
          </cell>
          <cell r="B19991" t="str">
            <v>RESERVATORIO TERMICO DE ALTA PRESSAO,PARA SISTEMA DE AQUECIMENTO SOLAR,COM 500L,EXCLUSIVE INSTALACOES(VER ITENS 15.014.0100 A 145) E PLACAS COLETORAS.FORNECIMENTO</v>
          </cell>
          <cell r="C19991" t="str">
            <v>UN</v>
          </cell>
        </row>
        <row r="19992">
          <cell r="A19992" t="str">
            <v>18.210.0058-A</v>
          </cell>
          <cell r="B19992" t="str">
            <v>RESERVATORIO TERMICO DE ALTA PRESSAO,PARA SISTEMA DE AQUECIMENTO SOLAR,COM 500L,EXCLUSIVE INSTALACOES(VER ITENS 15.014.0100 A 145) E PLACAS COLETORAS.FORNECIMENTO</v>
          </cell>
          <cell r="C19992" t="str">
            <v>UN</v>
          </cell>
        </row>
        <row r="19993">
          <cell r="A19993" t="str">
            <v>18.210.0060-0</v>
          </cell>
          <cell r="B19993" t="str">
            <v>RESERVATORIO TERMICO DE ALTA PRESSAO,PARA SISTEMA DE AQUECIMENTO SOLAR,COM 600L,EXCLUSIVE INSTALACOES(VER ITENS 15.014.0100 A 145) E PLACAS COLETORAS.FORNECIMENTO</v>
          </cell>
          <cell r="C19993" t="str">
            <v>UN</v>
          </cell>
        </row>
        <row r="19994">
          <cell r="A19994" t="str">
            <v>18.210.0060-A</v>
          </cell>
          <cell r="B19994" t="str">
            <v>RESERVATORIO TERMICO DE ALTA PRESSAO,PARA SISTEMA DE AQUECIMENTO SOLAR,COM 600L,EXCLUSIVE INSTALACOES(VER ITENS 15.014.0100 A 145) E PLACAS COLETORAS.FORNECIMENTO</v>
          </cell>
          <cell r="C19994" t="str">
            <v>UN</v>
          </cell>
        </row>
        <row r="19995">
          <cell r="A19995" t="str">
            <v>18.210.0065-0</v>
          </cell>
          <cell r="B19995" t="str">
            <v>RESERVATORIO TERMICO DE ALTA PRESSAO,PARA SISTEMA DE AQUECIMENTO SOLAR,COM 800L,EXCLUSIVE INSTALACOES(VER ITENS 15.014.0100 A 145) E PLACAS COLETORAS.FORNECIMENTO</v>
          </cell>
          <cell r="C19995" t="str">
            <v>UN</v>
          </cell>
        </row>
        <row r="19996">
          <cell r="A19996" t="str">
            <v>18.210.0065-A</v>
          </cell>
          <cell r="B19996" t="str">
            <v>RESERVATORIO TERMICO DE ALTA PRESSAO,PARA SISTEMA DE AQUECIMENTO SOLAR,COM 800L,EXCLUSIVE INSTALACOES(VER ITENS 15.014.0100 A 145) E PLACAS COLETORAS.FORNECIMENTO</v>
          </cell>
          <cell r="C19996" t="str">
            <v>UN</v>
          </cell>
        </row>
        <row r="19997">
          <cell r="A19997" t="str">
            <v>18.210.0070-0</v>
          </cell>
          <cell r="B19997" t="str">
            <v>RESERVATORIO TERMICO DE ALTA PRESSAO,PARA SISTEMA DE AQUECIMENTO SOLAR,COM 1000L,EXCLUSIVE INSTALACOES(VER ITENS 15.014.0100 A 145) E PLACAS COLETORAS.FORNECIMENTO</v>
          </cell>
          <cell r="C19997" t="str">
            <v>UN</v>
          </cell>
        </row>
        <row r="19998">
          <cell r="A19998" t="str">
            <v>18.210.0070-A</v>
          </cell>
          <cell r="B19998" t="str">
            <v>RESERVATORIO TERMICO DE ALTA PRESSAO,PARA SISTEMA DE AQUECIMENTO SOLAR,COM 1000L,EXCLUSIVE INSTALACOES(VER ITENS 15.014.0100 A 145) E PLACAS COLETORAS.FORNECIMENTO</v>
          </cell>
          <cell r="C19998" t="str">
            <v>UN</v>
          </cell>
        </row>
        <row r="19999">
          <cell r="A19999" t="str">
            <v>18.210.0100-0</v>
          </cell>
          <cell r="B19999" t="str">
            <v>PLACAS COLETORAS DE ENERGIA SOLAR HORIZONTAL,MEDINDO 1X2M,EXCLUSIVE INSTALACOES (VER ITENS 15.014.0100 A 0145) E RESERVATORIOS.FORNECIMENTO</v>
          </cell>
          <cell r="C19999" t="str">
            <v>UN</v>
          </cell>
        </row>
        <row r="20000">
          <cell r="A20000" t="str">
            <v>18.210.0100-A</v>
          </cell>
          <cell r="B20000" t="str">
            <v>PLACAS COLETORAS DE ENERGIA SOLAR HORIZONTAL,MEDINDO 1X2M,EXCLUSIVE INSTALACOES (VER ITENS 15.014.0100 A 0145) E RESERVATORIOS.FORNECIMENTO</v>
          </cell>
          <cell r="C20000" t="str">
            <v>UN</v>
          </cell>
        </row>
        <row r="20001">
          <cell r="A20001" t="str">
            <v>18.210.0110-0</v>
          </cell>
          <cell r="B20001" t="str">
            <v>PLACAS COLETORAS DE ENERGIA SOLAR HORIZONTAL,MEDINDO 1X1M,EXCLUSIVE INSTALACOES (VER ITENS 15.014.0100 A 0145) E RESERVATORIOS.FORNECIMENTO</v>
          </cell>
          <cell r="C20001" t="str">
            <v>UN</v>
          </cell>
        </row>
        <row r="20002">
          <cell r="A20002" t="str">
            <v>18.210.0110-A</v>
          </cell>
          <cell r="B20002" t="str">
            <v>PLACAS COLETORAS DE ENERGIA SOLAR HORIZONTAL,MEDINDO 1X1M,EXCLUSIVE INSTALACOES (VER ITENS 15.014.0100 A 0145) E RESERVATORIOS.FORNECIMENTO</v>
          </cell>
          <cell r="C20002" t="str">
            <v>UN</v>
          </cell>
        </row>
        <row r="20003">
          <cell r="A20003" t="str">
            <v>18.210.0115-0</v>
          </cell>
          <cell r="B20003" t="str">
            <v>PLACAS COLETORAS DE ENERGIA SOLAR VERTICAL,MEDINDO 1X2M,EXCLUSIVE INSTALACOES (VER ITENS 15.014.0100 A 0145) E RESERVATORIOS.FORNECIMENTO</v>
          </cell>
          <cell r="C20003" t="str">
            <v>UN</v>
          </cell>
        </row>
        <row r="20004">
          <cell r="A20004" t="str">
            <v>18.210.0115-A</v>
          </cell>
          <cell r="B20004" t="str">
            <v>PLACAS COLETORAS DE ENERGIA SOLAR VERTICAL,MEDINDO 1X2M,EXCLUSIVE INSTALACOES (VER ITENS 15.014.0100 A 0145) E RESERVATORIOS.FORNECIMENTO</v>
          </cell>
          <cell r="C20004" t="str">
            <v>UN</v>
          </cell>
        </row>
        <row r="20005">
          <cell r="A20005" t="str">
            <v>18.250.0046-0</v>
          </cell>
          <cell r="B20005" t="str">
            <v>REATOR ELETRONICO DE ALTO FATOR DE POTENCIA(AFP&gt;=0,92)PARA LAMPADA FLUORESCENTE 1X16W,BIVOLT,127/220V.FORNECIMENTO E COLOCACAO</v>
          </cell>
          <cell r="C20005" t="str">
            <v>UN</v>
          </cell>
        </row>
        <row r="20006">
          <cell r="A20006" t="str">
            <v>18.250.0046-A</v>
          </cell>
          <cell r="B20006" t="str">
            <v>REATOR ELETRONICO DE ALTO FATOR DE POTENCIA(AFP&gt;=0,92)PARA LAMPADA FLUORESCENTE 1X16W,BIVOLT,127/220V.FORNECIMENTO E COLOCACAO</v>
          </cell>
          <cell r="C20006" t="str">
            <v>UN</v>
          </cell>
        </row>
        <row r="20007">
          <cell r="A20007" t="str">
            <v>18.250.0047-0</v>
          </cell>
          <cell r="B20007" t="str">
            <v>REATOR ELETRONICO DE ALTO FATOR DE POTENCIA(AFP&gt;=0,92)PARA LAMPADA FLUORESCENTE 2X16W,BIVOLT,127/220V.FORNECIMENTO E COLOCACAO</v>
          </cell>
          <cell r="C20007" t="str">
            <v>UN</v>
          </cell>
        </row>
        <row r="20008">
          <cell r="A20008" t="str">
            <v>18.250.0047-A</v>
          </cell>
          <cell r="B20008" t="str">
            <v>REATOR ELETRONICO DE ALTO FATOR DE POTENCIA(AFP&gt;=0,92)PARA LAMPADA FLUORESCENTE 2X16W,BIVOLT,127/220V.FORNECIMENTO E COLOCACAO</v>
          </cell>
          <cell r="C20008" t="str">
            <v>UN</v>
          </cell>
        </row>
        <row r="20009">
          <cell r="A20009" t="str">
            <v>18.250.0048-0</v>
          </cell>
          <cell r="B20009" t="str">
            <v>REATOR ELETRONICO DE ALTO FATOR DE POTENCIA(AFP&gt;=0,92)PARA LAMPADA FLUORESCENTE 1X18W,BIVOLT,127/220V.FORNECIMENTO E COLOCACAO</v>
          </cell>
          <cell r="C20009" t="str">
            <v>UN</v>
          </cell>
        </row>
        <row r="20010">
          <cell r="A20010" t="str">
            <v>18.250.0048-A</v>
          </cell>
          <cell r="B20010" t="str">
            <v>REATOR ELETRONICO DE ALTO FATOR DE POTENCIA(AFP&gt;=0,92)PARA LAMPADA FLUORESCENTE 1X18W,BIVOLT,127/220V.FORNECIMENTO E COLOCACAO</v>
          </cell>
          <cell r="C20010" t="str">
            <v>UN</v>
          </cell>
        </row>
        <row r="20011">
          <cell r="A20011" t="str">
            <v>18.250.0049-0</v>
          </cell>
          <cell r="B20011" t="str">
            <v>REATOR ELETRONICO DE ALTO FATOR DE POTENCIA(AFP&gt;=0,92)PARA LAMPADA FLUORESCENTE 2X18W,BIVOLT,127/220V.FORNECIMENTO E COLOCACAO</v>
          </cell>
          <cell r="C20011" t="str">
            <v>UN</v>
          </cell>
        </row>
        <row r="20012">
          <cell r="A20012" t="str">
            <v>18.250.0049-A</v>
          </cell>
          <cell r="B20012" t="str">
            <v>REATOR ELETRONICO DE ALTO FATOR DE POTENCIA(AFP&gt;=0,92)PARA LAMPADA FLUORESCENTE 2X18W,BIVOLT,127/220V.FORNECIMENTO E COLOCACAO</v>
          </cell>
          <cell r="C20012" t="str">
            <v>UN</v>
          </cell>
        </row>
        <row r="20013">
          <cell r="A20013" t="str">
            <v>18.250.0050-0</v>
          </cell>
          <cell r="B20013" t="str">
            <v>REATOR ELETRONICO DE ALTO FATOR DE POTENCIA(AFP&gt;=0,92)PARA LAMPADA FLUORESCENTE 1X20W,BIVOLT,127/220V.FORNECIMENTO E COLOCACAO</v>
          </cell>
          <cell r="C20013" t="str">
            <v>UN</v>
          </cell>
        </row>
        <row r="20014">
          <cell r="A20014" t="str">
            <v>18.250.0050-A</v>
          </cell>
          <cell r="B20014" t="str">
            <v>REATOR ELETRONICO DE ALTO FATOR DE POTENCIA(AFP&gt;=0,92)PARA LAMPADA FLUORESCENTE 1X20W,BIVOLT,127/220V.FORNECIMENTO E COLOCACAO</v>
          </cell>
          <cell r="C20014" t="str">
            <v>UN</v>
          </cell>
        </row>
        <row r="20015">
          <cell r="A20015" t="str">
            <v>18.250.0051-0</v>
          </cell>
          <cell r="B20015" t="str">
            <v>REATOR ELETRONICO DE ALTO FATOR DE POTENCIA(AFP&gt;=0,92)PARA LAMPADA FLUORESCENTE 2X20W,BIVOLT,127/220V.FORNECIMENTO E COLOCACAO</v>
          </cell>
          <cell r="C20015" t="str">
            <v>UN</v>
          </cell>
        </row>
        <row r="20016">
          <cell r="A20016" t="str">
            <v>18.250.0051-A</v>
          </cell>
          <cell r="B20016" t="str">
            <v>REATOR ELETRONICO DE ALTO FATOR DE POTENCIA(AFP&gt;=0,92)PARA LAMPADA FLUORESCENTE 2X20W,BIVOLT,127/220V.FORNECIMENTO E COLOCACAO</v>
          </cell>
          <cell r="C20016" t="str">
            <v>UN</v>
          </cell>
        </row>
        <row r="20017">
          <cell r="A20017" t="str">
            <v>18.250.0052-0</v>
          </cell>
          <cell r="B20017" t="str">
            <v>REATOR ELETRONICO DE ALTO FATOR DE POTENCIA(AFP&gt;=0,92)PARA LAMPADA FLUORESCENTE 1X32W,BIVOLT,127/220V.FORNECIMENTO E COLOCACAO</v>
          </cell>
          <cell r="C20017" t="str">
            <v>UN</v>
          </cell>
        </row>
        <row r="20018">
          <cell r="A20018" t="str">
            <v>18.250.0052-A</v>
          </cell>
          <cell r="B20018" t="str">
            <v>REATOR ELETRONICO DE ALTO FATOR DE POTENCIA(AFP&gt;=0,92)PARA LAMPADA FLUORESCENTE 1X32W,BIVOLT,127/220V.FORNECIMENTO E COLOCACAO</v>
          </cell>
          <cell r="C20018" t="str">
            <v>UN</v>
          </cell>
        </row>
        <row r="20019">
          <cell r="A20019" t="str">
            <v>18.250.0053-0</v>
          </cell>
          <cell r="B20019" t="str">
            <v>REATOR ELETRONICO DE ALTO FATOR DE POTENCIA(AFP&gt;=0,92)PARA LAMPADA FLUORESCENTE 2X32W,BIVOLT,127/220V.FORNECIMENTO E COLOCACAO</v>
          </cell>
          <cell r="C20019" t="str">
            <v>UN</v>
          </cell>
        </row>
        <row r="20020">
          <cell r="A20020" t="str">
            <v>18.250.0053-A</v>
          </cell>
          <cell r="B20020" t="str">
            <v>REATOR ELETRONICO DE ALTO FATOR DE POTENCIA(AFP&gt;=0,92)PARA LAMPADA FLUORESCENTE 2X32W,BIVOLT,127/220V.FORNECIMENTO E COLOCACAO</v>
          </cell>
          <cell r="C20020" t="str">
            <v>UN</v>
          </cell>
        </row>
        <row r="20021">
          <cell r="A20021" t="str">
            <v>18.250.0054-0</v>
          </cell>
          <cell r="B20021" t="str">
            <v>REATOR ELETRONICO DE ALTO FATOR DE POTENCIA(AFP&gt;=0,92)PARA LAMPADA FLUORESCENTE 1X36W,BIVOLT,127/220V.FORNECIMENTO E COLOCACAO</v>
          </cell>
          <cell r="C20021" t="str">
            <v>UN</v>
          </cell>
        </row>
        <row r="20022">
          <cell r="A20022" t="str">
            <v>18.250.0054-A</v>
          </cell>
          <cell r="B20022" t="str">
            <v>REATOR ELETRONICO DE ALTO FATOR DE POTENCIA(AFP&gt;=0,92)PARA LAMPADA FLUORESCENTE 1X36W,BIVOLT,127/220V.FORNECIMENTO E COLOCACAO</v>
          </cell>
          <cell r="C20022" t="str">
            <v>UN</v>
          </cell>
        </row>
        <row r="20023">
          <cell r="A20023" t="str">
            <v>18.250.0055-0</v>
          </cell>
          <cell r="B20023" t="str">
            <v>REATOR ELETRONICO DE ALTO FATOR DE POTENCIA(AFP&gt;=0,92)PARA LAMPADA FLUORESCENTE 2X36W,BIVOLT,127/220V.FORNECIMENTO E COLOCACAO</v>
          </cell>
          <cell r="C20023" t="str">
            <v>UN</v>
          </cell>
        </row>
        <row r="20024">
          <cell r="A20024" t="str">
            <v>18.250.0055-A</v>
          </cell>
          <cell r="B20024" t="str">
            <v>REATOR ELETRONICO DE ALTO FATOR DE POTENCIA(AFP&gt;=0,92)PARA LAMPADA FLUORESCENTE 2X36W,BIVOLT,127/220V.FORNECIMENTO E COLOCACAO</v>
          </cell>
          <cell r="C20024" t="str">
            <v>UN</v>
          </cell>
        </row>
        <row r="20025">
          <cell r="A20025" t="str">
            <v>18.250.0056-0</v>
          </cell>
          <cell r="B20025" t="str">
            <v>REATOR ELETRONICO DE ALTO FATOR DE POTENCIA(AFP&gt;=0,92)PARA LAMPADA FLUORESCENTE 1X40W,BIVOLT,127/220V.FORNECIMENTO E COLOCACAO</v>
          </cell>
          <cell r="C20025" t="str">
            <v>UN</v>
          </cell>
        </row>
        <row r="20026">
          <cell r="A20026" t="str">
            <v>18.250.0056-A</v>
          </cell>
          <cell r="B20026" t="str">
            <v>REATOR ELETRONICO DE ALTO FATOR DE POTENCIA(AFP&gt;=0,92)PARA LAMPADA FLUORESCENTE 1X40W,BIVOLT,127/220V.FORNECIMENTO E COLOCACAO</v>
          </cell>
          <cell r="C20026" t="str">
            <v>UN</v>
          </cell>
        </row>
        <row r="20027">
          <cell r="A20027" t="str">
            <v>18.250.0057-0</v>
          </cell>
          <cell r="B20027" t="str">
            <v>REATOR ELETRONICO DE ALTO FATOR DE POTENCIA(AFP&gt;=0,92)PARA LAMPADA FLUORESCENTE 2X40W,BIVOLT,127/220V.FORNECIMENTO E COLOCACAO</v>
          </cell>
          <cell r="C20027" t="str">
            <v>UN</v>
          </cell>
        </row>
        <row r="20028">
          <cell r="A20028" t="str">
            <v>18.250.0057-A</v>
          </cell>
          <cell r="B20028" t="str">
            <v>REATOR ELETRONICO DE ALTO FATOR DE POTENCIA(AFP&gt;=0,92)PARA LAMPADA FLUORESCENTE 2X40W,BIVOLT,127/220V.FORNECIMENTO E COLOCACAO</v>
          </cell>
          <cell r="C20028" t="str">
            <v>UN</v>
          </cell>
        </row>
        <row r="20029">
          <cell r="A20029" t="str">
            <v>18.250.0058-0</v>
          </cell>
          <cell r="B20029" t="str">
            <v>REATOR PARA LAMPADA DE VAPOR METALICO DE 150W,220V,PARA USOEXTERNO.FORNECIMENTO E COLOCACAO</v>
          </cell>
          <cell r="C20029" t="str">
            <v>UN</v>
          </cell>
        </row>
        <row r="20030">
          <cell r="A20030" t="str">
            <v>18.250.0058-A</v>
          </cell>
          <cell r="B20030" t="str">
            <v>REATOR PARA LAMPADA DE VAPOR METALICO DE 150W,220V,PARA USOEXTERNO.FORNECIMENTO E COLOCACAO</v>
          </cell>
          <cell r="C20030" t="str">
            <v>UN</v>
          </cell>
        </row>
        <row r="20031">
          <cell r="A20031" t="str">
            <v>18.250.0070-0</v>
          </cell>
          <cell r="B20031" t="str">
            <v>REATOR PARA LAMPADA DE VAPOR METALICO DE 250W,220V,PARA USOEXTERNO.FORNECIMENTO E COLOCACAO</v>
          </cell>
          <cell r="C20031" t="str">
            <v>UN</v>
          </cell>
        </row>
        <row r="20032">
          <cell r="A20032" t="str">
            <v>18.250.0070-A</v>
          </cell>
          <cell r="B20032" t="str">
            <v>REATOR PARA LAMPADA DE VAPOR METALICO DE 250W,220V,PARA USOEXTERNO.FORNECIMENTO E COLOCACAO</v>
          </cell>
          <cell r="C20032" t="str">
            <v>UN</v>
          </cell>
        </row>
        <row r="20033">
          <cell r="A20033" t="str">
            <v>18.250.0075-0</v>
          </cell>
          <cell r="B20033" t="str">
            <v>REATOR PARA LAMPADA DE VAPOR METALICO DE 400W,220V,PARA USOEXTERNO.FORNECIMENTO E COLOCACAO</v>
          </cell>
          <cell r="C20033" t="str">
            <v>UN</v>
          </cell>
        </row>
        <row r="20034">
          <cell r="A20034" t="str">
            <v>18.250.0075-A</v>
          </cell>
          <cell r="B20034" t="str">
            <v>REATOR PARA LAMPADA DE VAPOR METALICO DE 400W,220V,PARA USOEXTERNO.FORNECIMENTO E COLOCACAO</v>
          </cell>
          <cell r="C20034" t="str">
            <v>UN</v>
          </cell>
        </row>
        <row r="20035">
          <cell r="A20035" t="str">
            <v>18.250.0080-0</v>
          </cell>
          <cell r="B20035" t="str">
            <v>REATOR PARA LAMPADA DE VAPOR SODIO DE 400W,220V.FORNECIMENTOE COLOCACAO</v>
          </cell>
          <cell r="C20035" t="str">
            <v>UN</v>
          </cell>
        </row>
        <row r="20036">
          <cell r="A20036" t="str">
            <v>18.250.0080-A</v>
          </cell>
          <cell r="B20036" t="str">
            <v>REATOR PARA LAMPADA DE VAPOR SODIO DE 400W,220V.FORNECIMENTOE COLOCACAO</v>
          </cell>
          <cell r="C20036" t="str">
            <v>UN</v>
          </cell>
        </row>
        <row r="20037">
          <cell r="A20037" t="str">
            <v>18.260.0040-0</v>
          </cell>
          <cell r="B20037" t="str">
            <v>BRACO PARA ILUMINACAO DE RUAS,EM TUBO DE ACO GALVANIZADO COMDIAMETRO DE=25,4MM,PARA FIXACAO EM POSTE OU PAREDE,PROJECAOHORIZONTAL=1000MM,PROJECAO VERTICAL=370MM.FORNECIMENTO E COLOCACAO</v>
          </cell>
          <cell r="C20037" t="str">
            <v>UN</v>
          </cell>
        </row>
        <row r="20038">
          <cell r="A20038" t="str">
            <v>18.260.0040-A</v>
          </cell>
          <cell r="B20038" t="str">
            <v>BRACO PARA ILUMINACAO DE RUAS,EM TUBO DE ACO GALVANIZADO COMDIAMETRO DE=25,4MM,PARA FIXACAO EM POSTE OU PAREDE,PROJECAOHORIZONTAL=1000MM,PROJECAO VERTICAL=370MM.FORNECIMENTO E COLOCACAO</v>
          </cell>
          <cell r="C20038" t="str">
            <v>UN</v>
          </cell>
        </row>
        <row r="20039">
          <cell r="A20039" t="str">
            <v>18.260.0045-0</v>
          </cell>
          <cell r="B20039" t="str">
            <v>BRACO PARA ILUMINACAO DE RUAS,EM TUBO DE ACO GALVANIZADO COMDIAMETRO DE=48,2MM,PARA FIXACAO EM POSTE OU PAREDE,PROJECAOHORIZONTAL=2500MM,PROJECAO VERTICAL=1660MM.FORNECIMENTO E COLOCACAO</v>
          </cell>
          <cell r="C20039" t="str">
            <v>UN</v>
          </cell>
        </row>
        <row r="20040">
          <cell r="A20040" t="str">
            <v>18.260.0045-A</v>
          </cell>
          <cell r="B20040" t="str">
            <v>BRACO PARA ILUMINACAO DE RUAS,EM TUBO DE ACO GALVANIZADO COMDIAMETRO DE=48,2MM,PARA FIXACAO EM POSTE OU PAREDE,PROJECAOHORIZONTAL=2500MM,PROJECAO VERTICAL=1660MM.FORNECIMENTO E COLOCACAO</v>
          </cell>
          <cell r="C20040" t="str">
            <v>UN</v>
          </cell>
        </row>
        <row r="20041">
          <cell r="A20041" t="str">
            <v>18.260.0046-0</v>
          </cell>
          <cell r="B20041" t="str">
            <v>BRACO PARA ILUMINACAO DE RUAS,EM TUBO DE ACO GALVANIZADO COMDIAMETRO DE=60,3MM,PARA FIXACAO EM POSTE OU PAREDE,PROJECAOHORIZONTAL=2530MM,PROJECAO VERTICAL=2180MM.FORNECIMENTO E COLOCACAO</v>
          </cell>
          <cell r="C20041" t="str">
            <v>UN</v>
          </cell>
        </row>
        <row r="20042">
          <cell r="A20042" t="str">
            <v>18.260.0046-A</v>
          </cell>
          <cell r="B20042" t="str">
            <v>BRACO PARA ILUMINACAO DE RUAS,EM TUBO DE ACO GALVANIZADO COMDIAMETRO DE=60,3MM,PARA FIXACAO EM POSTE OU PAREDE,PROJECAOHORIZONTAL=2530MM,PROJECAO VERTICAL=2180MM.FORNECIMENTO E COLOCACAO</v>
          </cell>
          <cell r="C20042" t="str">
            <v>UN</v>
          </cell>
        </row>
        <row r="20043">
          <cell r="A20043" t="str">
            <v>18.260.0050-0</v>
          </cell>
          <cell r="B20043" t="str">
            <v>ABRACADEIRA DE FIXACAO DE BRACOS DE LUMINARIAS DE 4".FORNECIMENTO E COLOCACAO</v>
          </cell>
          <cell r="C20043" t="str">
            <v>UN</v>
          </cell>
        </row>
        <row r="20044">
          <cell r="A20044" t="str">
            <v>18.260.0050-A</v>
          </cell>
          <cell r="B20044" t="str">
            <v>ABRACADEIRA DE FIXACAO DE BRACOS DE LUMINARIAS DE 4".FORNECIMENTO E COLOCACAO</v>
          </cell>
          <cell r="C20044" t="str">
            <v>UN</v>
          </cell>
        </row>
        <row r="20045">
          <cell r="A20045" t="str">
            <v>18.260.0065-0</v>
          </cell>
          <cell r="B20045" t="str">
            <v>SUPORTE PARA LAMPADA FLUORESCENTE.FORNECIMENTO E COLOCACAO</v>
          </cell>
          <cell r="C20045" t="str">
            <v>UN</v>
          </cell>
        </row>
        <row r="20046">
          <cell r="A20046" t="str">
            <v>18.260.0065-A</v>
          </cell>
          <cell r="B20046" t="str">
            <v>SUPORTE PARA LAMPADA FLUORESCENTE.FORNECIMENTO E COLOCACAO</v>
          </cell>
          <cell r="C20046" t="str">
            <v>UN</v>
          </cell>
        </row>
        <row r="20047">
          <cell r="A20047" t="str">
            <v>18.260.0070-0</v>
          </cell>
          <cell r="B20047" t="str">
            <v>RELE FOTOELETRICO,PARA COMANDO DE ILUMINACAO EXTERNA,NA TENSAO DE 220V E CARGA MAXIMA DE 1.000W.FORNECIMENTO E COLOCACAO</v>
          </cell>
          <cell r="C20047" t="str">
            <v>UN</v>
          </cell>
        </row>
        <row r="20048">
          <cell r="A20048" t="str">
            <v>18.260.0070-A</v>
          </cell>
          <cell r="B20048" t="str">
            <v>RELE FOTOELETRICO,PARA COMANDO DE ILUMINACAO EXTERNA,NA TENSAO DE 220V E CARGA MAXIMA DE 1.000W.FORNECIMENTO E COLOCACAO</v>
          </cell>
          <cell r="C20048" t="str">
            <v>UN</v>
          </cell>
        </row>
        <row r="20049">
          <cell r="A20049" t="str">
            <v>18.265.0001-0</v>
          </cell>
          <cell r="B20049" t="str">
            <v>RETIRADA E RECOLOCACAO DE APARELHOS DE ILUMINACAO,INCLUSIVELAMPADA</v>
          </cell>
          <cell r="C20049" t="str">
            <v>UN</v>
          </cell>
        </row>
        <row r="20050">
          <cell r="A20050" t="str">
            <v>18.265.0001-A</v>
          </cell>
          <cell r="B20050" t="str">
            <v>RETIRADA E RECOLOCACAO DE APARELHOS DE ILUMINACAO,INCLUSIVELAMPADA</v>
          </cell>
          <cell r="C20050" t="str">
            <v>UN</v>
          </cell>
        </row>
        <row r="20051">
          <cell r="A20051" t="str">
            <v>18.270.0010-0</v>
          </cell>
          <cell r="B20051" t="str">
            <v>RECARGA PARA EXTINTOR DE INCENDIO TIPO AGUA PRESSURIZADA,DE10L</v>
          </cell>
          <cell r="C20051" t="str">
            <v>UN</v>
          </cell>
        </row>
        <row r="20052">
          <cell r="A20052" t="str">
            <v>18.270.0010-A</v>
          </cell>
          <cell r="B20052" t="str">
            <v>RECARGA PARA EXTINTOR DE INCENDIO TIPO AGUA PRESSURIZADA,DE10L</v>
          </cell>
          <cell r="C20052" t="str">
            <v>UN</v>
          </cell>
        </row>
        <row r="20053">
          <cell r="A20053" t="str">
            <v>18.270.0020-0</v>
          </cell>
          <cell r="B20053" t="str">
            <v>RECARGA PARA EXTINTOR DE INCENDIO,PO QUIMICO,DE 4KG</v>
          </cell>
          <cell r="C20053" t="str">
            <v>UN</v>
          </cell>
        </row>
        <row r="20054">
          <cell r="A20054" t="str">
            <v>18.270.0020-A</v>
          </cell>
          <cell r="B20054" t="str">
            <v>RECARGA PARA EXTINTOR DE INCENDIO,PO QUIMICO,DE 4KG</v>
          </cell>
          <cell r="C20054" t="str">
            <v>UN</v>
          </cell>
        </row>
        <row r="20055">
          <cell r="A20055" t="str">
            <v>18.270.0025-0</v>
          </cell>
          <cell r="B20055" t="str">
            <v>RECARGA PARA EXTINTOR DE INCENDIO,PO QUIMICO,DE 6KG</v>
          </cell>
          <cell r="C20055" t="str">
            <v>UN</v>
          </cell>
        </row>
        <row r="20056">
          <cell r="A20056" t="str">
            <v>18.270.0025-A</v>
          </cell>
          <cell r="B20056" t="str">
            <v>RECARGA PARA EXTINTOR DE INCENDIO,PO QUIMICO,DE 6KG</v>
          </cell>
          <cell r="C20056" t="str">
            <v>UN</v>
          </cell>
        </row>
        <row r="20057">
          <cell r="A20057" t="str">
            <v>18.270.0030-0</v>
          </cell>
          <cell r="B20057" t="str">
            <v>RECARGA PARA EXTINTOR DE INCENDIO,GAS CARBONICO,DE 4KG</v>
          </cell>
          <cell r="C20057" t="str">
            <v>UN</v>
          </cell>
        </row>
        <row r="20058">
          <cell r="A20058" t="str">
            <v>18.270.0030-A</v>
          </cell>
          <cell r="B20058" t="str">
            <v>RECARGA PARA EXTINTOR DE INCENDIO,GAS CARBONICO,DE 4KG</v>
          </cell>
          <cell r="C20058" t="str">
            <v>UN</v>
          </cell>
        </row>
        <row r="20059">
          <cell r="A20059" t="str">
            <v>18.270.0035-0</v>
          </cell>
          <cell r="B20059" t="str">
            <v>RECARGA PARA EXTINTOR DE INCENDIO,GAS CARBONICO,DE 6KG</v>
          </cell>
          <cell r="C20059" t="str">
            <v>UN</v>
          </cell>
        </row>
        <row r="20060">
          <cell r="A20060" t="str">
            <v>18.270.0035-A</v>
          </cell>
          <cell r="B20060" t="str">
            <v>RECARGA PARA EXTINTOR DE INCENDIO,GAS CARBONICO,DE 6KG</v>
          </cell>
          <cell r="C20060" t="str">
            <v>UN</v>
          </cell>
        </row>
        <row r="20061">
          <cell r="A20061" t="str">
            <v>19.001.0001-2</v>
          </cell>
          <cell r="B20061" t="str">
            <v>CAMINHAO COM CARROCERIA FIXA,NO TOCO,CAPACIDADE DE 3,5T,EXCLUSIVE DEPRECIACAO,SEGURO E MOTORISTA</v>
          </cell>
          <cell r="C20061" t="str">
            <v>H</v>
          </cell>
        </row>
        <row r="20062">
          <cell r="A20062" t="str">
            <v>19.001.0001-C</v>
          </cell>
          <cell r="B20062" t="str">
            <v>CAMINHAO COM CARROCERIA FIXA,NO TOCO,CAPACIDADE DE 3,5T,EXCLUSIVE DEPRECIACAO,SEGURO E MOTORISTA</v>
          </cell>
          <cell r="C20062" t="str">
            <v>H</v>
          </cell>
        </row>
        <row r="20063">
          <cell r="A20063" t="str">
            <v>19.001.0004-2</v>
          </cell>
          <cell r="B20063" t="str">
            <v>CAMINHAO COM CARROCERIA FIXA,NO TOCO,CAPACIDADE DE 7,5T,EXCLUSIVE DEPRECIACAO,SEGURO E MOTORISTA</v>
          </cell>
          <cell r="C20063" t="str">
            <v>H</v>
          </cell>
        </row>
        <row r="20064">
          <cell r="A20064" t="str">
            <v>19.001.0004-C</v>
          </cell>
          <cell r="B20064" t="str">
            <v>CAMINHAO COM CARROCERIA FIXA,NO TOCO,CAPACIDADE DE 7,5T,EXCLUSIVE DEPRECIACAO,SEGURO E MOTORISTA</v>
          </cell>
          <cell r="C20064" t="str">
            <v>H</v>
          </cell>
        </row>
        <row r="20065">
          <cell r="A20065" t="str">
            <v>19.001.0012-2</v>
          </cell>
          <cell r="B20065" t="str">
            <v>CAMINHAO BASCULANTE,NO TOCO,DE 5,00M3,EXCLUSIVE DEPRECIACAO,SEGURO E MOTORISTA</v>
          </cell>
          <cell r="C20065" t="str">
            <v>H</v>
          </cell>
        </row>
        <row r="20066">
          <cell r="A20066" t="str">
            <v>19.001.0012-C</v>
          </cell>
          <cell r="B20066" t="str">
            <v>CAMINHAO BASCULANTE,NO TOCO,DE 5,00M3,EXCLUSIVE DEPRECIACAO,SEGURO E MOTORISTA</v>
          </cell>
          <cell r="C20066" t="str">
            <v>H</v>
          </cell>
        </row>
        <row r="20067">
          <cell r="A20067" t="str">
            <v>19.001.0038-2</v>
          </cell>
          <cell r="B20067" t="str">
            <v>CAMIONETE PICK-UP,COM CABINE SIMPLES E CACAMBA,TIPO LEVE,MOTOR BICOMBUSTIVEL (GASOLINA E ALCOOL) DE 1,6 LITROS,EXCLUSIVEDEPRECIACAO,SEGURO E MOTORISTA</v>
          </cell>
          <cell r="C20067" t="str">
            <v>H</v>
          </cell>
        </row>
        <row r="20068">
          <cell r="A20068" t="str">
            <v>19.001.0038-C</v>
          </cell>
          <cell r="B20068" t="str">
            <v>CAMIONETE PICK-UP,COM CABINE SIMPLES E CACAMBA,TIPO LEVE,MOTOR BICOMBUSTIVEL (GASOLINA E ALCOOL) DE 1,6 LITROS,EXCLUSIVEDEPRECIACAO,SEGURO E MOTORISTA</v>
          </cell>
          <cell r="C20068" t="str">
            <v>H</v>
          </cell>
        </row>
        <row r="20069">
          <cell r="A20069" t="str">
            <v>19.004.0001-2</v>
          </cell>
          <cell r="B20069" t="str">
            <v>CAMINHAO COM CARROCERIA FIXA,NO TOCO,CAPACICADE DE 3,5T,INCLUSIVE MOTORISTA</v>
          </cell>
          <cell r="C20069" t="str">
            <v>H</v>
          </cell>
        </row>
        <row r="20070">
          <cell r="A20070" t="str">
            <v>19.004.0001-3</v>
          </cell>
          <cell r="B20070" t="str">
            <v>CAMINHAO COM CARROCERIA FIXA,NO TOCO,CAPACIDADE DE 3,5T,INCLUSIVE MOTORISTA</v>
          </cell>
          <cell r="C20070" t="str">
            <v>H</v>
          </cell>
        </row>
        <row r="20071">
          <cell r="A20071" t="str">
            <v>19.004.0001-4</v>
          </cell>
          <cell r="B20071" t="str">
            <v>CAMINHAO COM CARROCERIA FIXA,NO TOCO,CAPACIDADE DE 3,5T,INCLUSIVE MOTORISTA</v>
          </cell>
          <cell r="C20071" t="str">
            <v>H</v>
          </cell>
        </row>
        <row r="20072">
          <cell r="A20072" t="str">
            <v>19.004.0001-C</v>
          </cell>
          <cell r="B20072" t="str">
            <v>CAMINHAO COM CARROCERIA FIXA,NO TOCO,CAPACICADE DE 3,5T,INCLUSIVE MOTORISTA</v>
          </cell>
          <cell r="C20072" t="str">
            <v>H</v>
          </cell>
        </row>
        <row r="20073">
          <cell r="A20073" t="str">
            <v>19.004.0001-D</v>
          </cell>
          <cell r="B20073" t="str">
            <v>CAMINHAO COM CARROCERIA FIXA,NO TOCO,CAPACIDADE DE 3,5T,INCLUSIVE MOTORISTA</v>
          </cell>
          <cell r="C20073" t="str">
            <v>H</v>
          </cell>
        </row>
        <row r="20074">
          <cell r="A20074" t="str">
            <v>19.004.0001-E</v>
          </cell>
          <cell r="B20074" t="str">
            <v>CAMINHAO COM CARROCERIA FIXA,NO TOCO,CAPACIDADE DE 3,5T,INCLUSIVE MOTORISTA</v>
          </cell>
          <cell r="C20074" t="str">
            <v>H</v>
          </cell>
        </row>
        <row r="20075">
          <cell r="A20075" t="str">
            <v>19.004.0004-2</v>
          </cell>
          <cell r="B20075" t="str">
            <v>CAMINHAO COM CARROCERIA FIXA,NO TOCO,CAPACIDADE DE 7,5T,INCLUSIVE MOTORISTA</v>
          </cell>
          <cell r="C20075" t="str">
            <v>H</v>
          </cell>
        </row>
        <row r="20076">
          <cell r="A20076" t="str">
            <v>19.004.0004-3</v>
          </cell>
          <cell r="B20076" t="str">
            <v>CAMINHAO COM CARROCERIA FIXA,NO TOCO,CAPACIDADE DE 7,5T,INCLUSIVE MOTORISTA</v>
          </cell>
          <cell r="C20076" t="str">
            <v>H</v>
          </cell>
        </row>
        <row r="20077">
          <cell r="A20077" t="str">
            <v>19.004.0004-4</v>
          </cell>
          <cell r="B20077" t="str">
            <v>CAMINHAO COM CARROCERIA FIXA,NO TOCO,CAPACIDADE DE 7,5T,INCLUSIVE MOTORISTA</v>
          </cell>
          <cell r="C20077" t="str">
            <v>H</v>
          </cell>
        </row>
        <row r="20078">
          <cell r="A20078" t="str">
            <v>19.004.0004-C</v>
          </cell>
          <cell r="B20078" t="str">
            <v>CAMINHAO COM CARROCERIA FIXA,NO TOCO,CAPACIDADE DE 7,5T,INCLUSIVE MOTORISTA</v>
          </cell>
          <cell r="C20078" t="str">
            <v>H</v>
          </cell>
        </row>
        <row r="20079">
          <cell r="A20079" t="str">
            <v>19.004.0004-D</v>
          </cell>
          <cell r="B20079" t="str">
            <v>CAMINHAO COM CARROCERIA FIXA,NO TOCO,CAPACIDADE DE 7,5T,INCLUSIVE MOTORISTA</v>
          </cell>
          <cell r="C20079" t="str">
            <v>H</v>
          </cell>
        </row>
        <row r="20080">
          <cell r="A20080" t="str">
            <v>19.004.0004-E</v>
          </cell>
          <cell r="B20080" t="str">
            <v>CAMINHAO COM CARROCERIA FIXA,NO TOCO,CAPACIDADE DE 7,5T,INCLUSIVE MOTORISTA</v>
          </cell>
          <cell r="C20080" t="str">
            <v>H</v>
          </cell>
        </row>
        <row r="20081">
          <cell r="A20081" t="str">
            <v>19.004.0006-2</v>
          </cell>
          <cell r="B20081" t="str">
            <v>CAMINHAO COM CARROCERIA FIXA,TRUCADO,CAPACIDADE DE 12T,INCLUSIVE MOTORISTA</v>
          </cell>
          <cell r="C20081" t="str">
            <v>H</v>
          </cell>
        </row>
        <row r="20082">
          <cell r="A20082" t="str">
            <v>19.004.0006-3</v>
          </cell>
          <cell r="B20082" t="str">
            <v>CAMINHAO COM CARROCERIA FIXA,TRUCADO,CAPACIDADE DE 12T,INCLUSIVE MOTORISTA</v>
          </cell>
          <cell r="C20082" t="str">
            <v>H</v>
          </cell>
        </row>
        <row r="20083">
          <cell r="A20083" t="str">
            <v>19.004.0006-4</v>
          </cell>
          <cell r="B20083" t="str">
            <v>CAMINHAO COM CARROCERIA FIXA,TRUCADO,CAPACIDADE DE 12T,INCLUSIVE MOTORISTA</v>
          </cell>
          <cell r="C20083" t="str">
            <v>H</v>
          </cell>
        </row>
        <row r="20084">
          <cell r="A20084" t="str">
            <v>19.004.0006-C</v>
          </cell>
          <cell r="B20084" t="str">
            <v>CAMINHAO COM CARROCERIA FIXA,TRUCADO,CAPACIDADE DE 12T,INCLUSIVE MOTORISTA</v>
          </cell>
          <cell r="C20084" t="str">
            <v>H</v>
          </cell>
        </row>
        <row r="20085">
          <cell r="A20085" t="str">
            <v>19.004.0006-D</v>
          </cell>
          <cell r="B20085" t="str">
            <v>CAMINHAO COM CARROCERIA FIXA,TRUCADO,CAPACIDADE DE 12T,INCLUSIVE MOTORISTA</v>
          </cell>
          <cell r="C20085" t="str">
            <v>H</v>
          </cell>
        </row>
        <row r="20086">
          <cell r="A20086" t="str">
            <v>19.004.0006-E</v>
          </cell>
          <cell r="B20086" t="str">
            <v>CAMINHAO COM CARROCERIA FIXA,TRUCADO,CAPACIDADE DE 12T,INCLUSIVE MOTORISTA</v>
          </cell>
          <cell r="C20086" t="str">
            <v>H</v>
          </cell>
        </row>
        <row r="20087">
          <cell r="A20087" t="str">
            <v>19.004.0010-2</v>
          </cell>
          <cell r="B20087" t="str">
            <v>CAMINHAO BASCULANTE,NO TOCO,CAPACIDADE DE 4,00M3,INCLUSIVE MOTORISTA</v>
          </cell>
          <cell r="C20087" t="str">
            <v>H</v>
          </cell>
        </row>
        <row r="20088">
          <cell r="A20088" t="str">
            <v>19.004.0010-3</v>
          </cell>
          <cell r="B20088" t="str">
            <v>CAMINHAO BASCULANTE,NO TOCO,CAPACIDADE DE 4,00M3,INCLUSIVE MOTORISTA</v>
          </cell>
          <cell r="C20088" t="str">
            <v>H</v>
          </cell>
        </row>
        <row r="20089">
          <cell r="A20089" t="str">
            <v>19.004.0010-4</v>
          </cell>
          <cell r="B20089" t="str">
            <v>CAMINHAO BASCULANTE,NO TOCO,CAPACIDADE DE 4,00M3,INCLUSIVE MOTORISTA</v>
          </cell>
          <cell r="C20089" t="str">
            <v>H</v>
          </cell>
        </row>
        <row r="20090">
          <cell r="A20090" t="str">
            <v>19.004.0010-C</v>
          </cell>
          <cell r="B20090" t="str">
            <v>CAMINHAO BASCULANTE,NO TOCO,CAPACIDADE DE 4,00M3,INCLUSIVE MOTORISTA</v>
          </cell>
          <cell r="C20090" t="str">
            <v>H</v>
          </cell>
        </row>
        <row r="20091">
          <cell r="A20091" t="str">
            <v>19.004.0010-D</v>
          </cell>
          <cell r="B20091" t="str">
            <v>CAMINHAO BASCULANTE,NO TOCO,CAPACIDADE DE 4,00M3,INCLUSIVE MOTORISTA</v>
          </cell>
          <cell r="C20091" t="str">
            <v>H</v>
          </cell>
        </row>
        <row r="20092">
          <cell r="A20092" t="str">
            <v>19.004.0010-E</v>
          </cell>
          <cell r="B20092" t="str">
            <v>CAMINHAO BASCULANTE,NO TOCO,CAPACIDADE DE 4,00M3,INCLUSIVE MOTORISTA</v>
          </cell>
          <cell r="C20092" t="str">
            <v>H</v>
          </cell>
        </row>
        <row r="20093">
          <cell r="A20093" t="str">
            <v>19.004.0012-2</v>
          </cell>
          <cell r="B20093" t="str">
            <v>CAMINHAO BASCULANTE,NO TOCO,CAPACIDADE DE 5,00M3,INCLUSIVE MOTORISTA</v>
          </cell>
          <cell r="C20093" t="str">
            <v>H</v>
          </cell>
        </row>
        <row r="20094">
          <cell r="A20094" t="str">
            <v>19.004.0012-3</v>
          </cell>
          <cell r="B20094" t="str">
            <v>CAMINHAO BASCULANTE,NO TOCO,CAPACIDADE DE 5,00M3,INCLUSIVE MOTORISTA</v>
          </cell>
          <cell r="C20094" t="str">
            <v>H</v>
          </cell>
        </row>
        <row r="20095">
          <cell r="A20095" t="str">
            <v>19.004.0012-4</v>
          </cell>
          <cell r="B20095" t="str">
            <v>CAMINHAO BASCULANTE,NO TOCO,CAPACIDADE DE 5,00M3,INCLUSIVE MOTORISTA</v>
          </cell>
          <cell r="C20095" t="str">
            <v>H</v>
          </cell>
        </row>
        <row r="20096">
          <cell r="A20096" t="str">
            <v>19.004.0012-C</v>
          </cell>
          <cell r="B20096" t="str">
            <v>CAMINHAO BASCULANTE,NO TOCO,CAPACIDADE DE 5,00M3,INCLUSIVE MOTORISTA</v>
          </cell>
          <cell r="C20096" t="str">
            <v>H</v>
          </cell>
        </row>
        <row r="20097">
          <cell r="A20097" t="str">
            <v>19.004.0012-D</v>
          </cell>
          <cell r="B20097" t="str">
            <v>CAMINHAO BASCULANTE,NO TOCO,CAPACIDADE DE 5,00M3,INCLUSIVE MOTORISTA</v>
          </cell>
          <cell r="C20097" t="str">
            <v>H</v>
          </cell>
        </row>
        <row r="20098">
          <cell r="A20098" t="str">
            <v>19.004.0012-E</v>
          </cell>
          <cell r="B20098" t="str">
            <v>CAMINHAO BASCULANTE,NO TOCO,CAPACIDADE DE 5,00M3,INCLUSIVE MOTORISTA</v>
          </cell>
          <cell r="C20098" t="str">
            <v>H</v>
          </cell>
        </row>
        <row r="20099">
          <cell r="A20099" t="str">
            <v>19.004.0013-2</v>
          </cell>
          <cell r="B20099" t="str">
            <v>CAMINHAO BASCULANTE,NO TOCO,CAPACIDADE DE 7,00M3,INCLUSIVE MOTORISTA</v>
          </cell>
          <cell r="C20099" t="str">
            <v>H</v>
          </cell>
        </row>
        <row r="20100">
          <cell r="A20100" t="str">
            <v>19.004.0013-3</v>
          </cell>
          <cell r="B20100" t="str">
            <v>CAMINHAO BASCULANTE,NO TOCO,CAPACIDADE DE 7,00M3,INCLUSIVE MOTORISTA</v>
          </cell>
          <cell r="C20100" t="str">
            <v>H</v>
          </cell>
        </row>
        <row r="20101">
          <cell r="A20101" t="str">
            <v>19.004.0013-4</v>
          </cell>
          <cell r="B20101" t="str">
            <v>CAMINHAO BASCULANTE,NO TOCO,CAPACIDADE DE 7,00M3,INCLUSIVE MOTORISTA</v>
          </cell>
          <cell r="C20101" t="str">
            <v>H</v>
          </cell>
        </row>
        <row r="20102">
          <cell r="A20102" t="str">
            <v>19.004.0013-C</v>
          </cell>
          <cell r="B20102" t="str">
            <v>CAMINHAO BASCULANTE,NO TOCO,CAPACIDADE DE 7,00M3,INCLUSIVE MOTORISTA</v>
          </cell>
          <cell r="C20102" t="str">
            <v>H</v>
          </cell>
        </row>
        <row r="20103">
          <cell r="A20103" t="str">
            <v>19.004.0013-D</v>
          </cell>
          <cell r="B20103" t="str">
            <v>CAMINHAO BASCULANTE,NO TOCO,CAPACIDADE DE 7,00M3,INCLUSIVE MOTORISTA</v>
          </cell>
          <cell r="C20103" t="str">
            <v>H</v>
          </cell>
        </row>
        <row r="20104">
          <cell r="A20104" t="str">
            <v>19.004.0013-E</v>
          </cell>
          <cell r="B20104" t="str">
            <v>CAMINHAO BASCULANTE,NO TOCO,CAPACIDADE DE 7,00M3,INCLUSIVE MOTORISTA</v>
          </cell>
          <cell r="C20104" t="str">
            <v>H</v>
          </cell>
        </row>
        <row r="20105">
          <cell r="A20105" t="str">
            <v>19.004.0014-2</v>
          </cell>
          <cell r="B20105" t="str">
            <v>CAMINHAO BASCULANTE,NO TOCO,CAPACIDADE DE 10,00M3,INCLUSIVEMOTORISTA</v>
          </cell>
          <cell r="C20105" t="str">
            <v>H</v>
          </cell>
        </row>
        <row r="20106">
          <cell r="A20106" t="str">
            <v>19.004.0014-3</v>
          </cell>
          <cell r="B20106" t="str">
            <v>CAMINHAO BASCULANTE,NO TOCO,CAPACIDADE DE 10,00M3,INCLUSIVEMOTORISTA</v>
          </cell>
          <cell r="C20106" t="str">
            <v>H</v>
          </cell>
        </row>
        <row r="20107">
          <cell r="A20107" t="str">
            <v>19.004.0014-4</v>
          </cell>
          <cell r="B20107" t="str">
            <v>CAMINHAO BASCULANTE,NO TOCO,CAPACIDADE DE 10,00M3,INCLUSIVEMOTORISTA</v>
          </cell>
          <cell r="C20107" t="str">
            <v>H</v>
          </cell>
        </row>
        <row r="20108">
          <cell r="A20108" t="str">
            <v>19.004.0014-C</v>
          </cell>
          <cell r="B20108" t="str">
            <v>CAMINHAO BASCULANTE,NO TOCO,CAPACIDADE DE 10,00M3,INCLUSIVEMOTORISTA</v>
          </cell>
          <cell r="C20108" t="str">
            <v>H</v>
          </cell>
        </row>
        <row r="20109">
          <cell r="A20109" t="str">
            <v>19.004.0014-D</v>
          </cell>
          <cell r="B20109" t="str">
            <v>CAMINHAO BASCULANTE,NO TOCO,CAPACIDADE DE 10,00M3,INCLUSIVEMOTORISTA</v>
          </cell>
          <cell r="C20109" t="str">
            <v>H</v>
          </cell>
        </row>
        <row r="20110">
          <cell r="A20110" t="str">
            <v>19.004.0014-E</v>
          </cell>
          <cell r="B20110" t="str">
            <v>CAMINHAO BASCULANTE,NO TOCO,CAPACIDADE DE 10,00M3,INCLUSIVEMOTORISTA</v>
          </cell>
          <cell r="C20110" t="str">
            <v>H</v>
          </cell>
        </row>
        <row r="20111">
          <cell r="A20111" t="str">
            <v>19.004.0015-2</v>
          </cell>
          <cell r="B20111" t="str">
            <v>CAMINHAO BASCULANTE DO TIPO PESADO (FORA DE ESTRADA),CAPACIDADE RASA DE 11,00M3,INCLUSIVE MOTORISTA</v>
          </cell>
          <cell r="C20111" t="str">
            <v>H</v>
          </cell>
        </row>
        <row r="20112">
          <cell r="A20112" t="str">
            <v>19.004.0015-3</v>
          </cell>
          <cell r="B20112" t="str">
            <v>CAMINHAO BASCULANTE DO TIPO PESADO (FORA DE ESTRADA),CAPACIDADE RASA DE 11,00M3,INCLUSIVE MOTORISTA</v>
          </cell>
          <cell r="C20112" t="str">
            <v>H</v>
          </cell>
        </row>
        <row r="20113">
          <cell r="A20113" t="str">
            <v>19.004.0015-4</v>
          </cell>
          <cell r="B20113" t="str">
            <v>CAMINHAO BASCULANTE DO TIPO PESADO (FORA DE ESTRADA),CAPACIDADE RASA DE 11,00M3,INCLUSIVE MOTORISTA</v>
          </cell>
          <cell r="C20113" t="str">
            <v>H</v>
          </cell>
        </row>
        <row r="20114">
          <cell r="A20114" t="str">
            <v>19.004.0015-C</v>
          </cell>
          <cell r="B20114" t="str">
            <v>CAMINHAO BASCULANTE DO TIPO PESADO (FORA DE ESTRADA),CAPACIDADE RASA DE 11,00M3,INCLUSIVE MOTORISTA</v>
          </cell>
          <cell r="C20114" t="str">
            <v>H</v>
          </cell>
        </row>
        <row r="20115">
          <cell r="A20115" t="str">
            <v>19.004.0015-D</v>
          </cell>
          <cell r="B20115" t="str">
            <v>CAMINHAO BASCULANTE DO TIPO PESADO (FORA DE ESTRADA),CAPACIDADE RASA DE 11,00M3,INCLUSIVE MOTORISTA</v>
          </cell>
          <cell r="C20115" t="str">
            <v>H</v>
          </cell>
        </row>
        <row r="20116">
          <cell r="A20116" t="str">
            <v>19.004.0015-E</v>
          </cell>
          <cell r="B20116" t="str">
            <v>CAMINHAO BASCULANTE DO TIPO PESADO (FORA DE ESTRADA),CAPACIDADE RASA DE 11,00M3,INCLUSIVE MOTORISTA</v>
          </cell>
          <cell r="C20116" t="str">
            <v>H</v>
          </cell>
        </row>
        <row r="20117">
          <cell r="A20117" t="str">
            <v>19.004.0016-2</v>
          </cell>
          <cell r="B20117" t="str">
            <v>CAMINHAO BASCULANTE DO TIPO MEDIO-PESADO,TRUCADO,CAPACIDADEDE 12,00M3,INCLUSIVE MOTORISTA</v>
          </cell>
          <cell r="C20117" t="str">
            <v>H</v>
          </cell>
        </row>
        <row r="20118">
          <cell r="A20118" t="str">
            <v>19.004.0016-3</v>
          </cell>
          <cell r="B20118" t="str">
            <v>CAMINHAO BASCULANTE DO TIPO MEDIO-PESADO,TRUCADO,CAPACIDADEDE 12,00M3,INCLUSIVE MOTORISTA</v>
          </cell>
          <cell r="C20118" t="str">
            <v>H</v>
          </cell>
        </row>
        <row r="20119">
          <cell r="A20119" t="str">
            <v>19.004.0016-4</v>
          </cell>
          <cell r="B20119" t="str">
            <v>CAMINHAO BASCULANTE DO TIPO MEDIO-PESADO,TRUCADO,CAPACIDADEDE 12,00M3,INCLUSIVE MOTORISTA</v>
          </cell>
          <cell r="C20119" t="str">
            <v>H</v>
          </cell>
        </row>
        <row r="20120">
          <cell r="A20120" t="str">
            <v>19.004.0016-C</v>
          </cell>
          <cell r="B20120" t="str">
            <v>CAMINHAO BASCULANTE DO TIPO MEDIO-PESADO,TRUCADO,CAPACIDADEDE 12,00M3,INCLUSIVE MOTORISTA</v>
          </cell>
          <cell r="C20120" t="str">
            <v>H</v>
          </cell>
        </row>
        <row r="20121">
          <cell r="A20121" t="str">
            <v>19.004.0016-D</v>
          </cell>
          <cell r="B20121" t="str">
            <v>CAMINHAO BASCULANTE DO TIPO MEDIO-PESADO,TRUCADO,CAPACIDADEDE 12,00M3,INCLUSIVE MOTORISTA</v>
          </cell>
          <cell r="C20121" t="str">
            <v>H</v>
          </cell>
        </row>
        <row r="20122">
          <cell r="A20122" t="str">
            <v>19.004.0016-E</v>
          </cell>
          <cell r="B20122" t="str">
            <v>CAMINHAO BASCULANTE DO TIPO MEDIO-PESADO,TRUCADO,CAPACIDADEDE 12,00M3,INCLUSIVE MOTORISTA</v>
          </cell>
          <cell r="C20122" t="str">
            <v>H</v>
          </cell>
        </row>
        <row r="20123">
          <cell r="A20123" t="str">
            <v>19.004.0020-2</v>
          </cell>
          <cell r="B20123" t="str">
            <v>CAMINHAO TANQUE,CAPACIDADE DE 6.000L,INCLUSIVE MOTORISTA</v>
          </cell>
          <cell r="C20123" t="str">
            <v>H</v>
          </cell>
        </row>
        <row r="20124">
          <cell r="A20124" t="str">
            <v>19.004.0020-3</v>
          </cell>
          <cell r="B20124" t="str">
            <v>CAMINHAO TANQUE,CAPACIDADE DE 6.000L,INCLUSIVE MOTORISTA</v>
          </cell>
          <cell r="C20124" t="str">
            <v>H</v>
          </cell>
        </row>
        <row r="20125">
          <cell r="A20125" t="str">
            <v>19.004.0020-4</v>
          </cell>
          <cell r="B20125" t="str">
            <v>CAMINHAO TANQUE,CAPACIDADE DE 6.000L,INCLUSIVE MOTORISTA</v>
          </cell>
          <cell r="C20125" t="str">
            <v>H</v>
          </cell>
        </row>
        <row r="20126">
          <cell r="A20126" t="str">
            <v>19.004.0020-C</v>
          </cell>
          <cell r="B20126" t="str">
            <v>CAMINHAO TANQUE,CAPACIDADE DE 6.000L,INCLUSIVE MOTORISTA</v>
          </cell>
          <cell r="C20126" t="str">
            <v>H</v>
          </cell>
        </row>
        <row r="20127">
          <cell r="A20127" t="str">
            <v>19.004.0020-D</v>
          </cell>
          <cell r="B20127" t="str">
            <v>CAMINHAO TANQUE,CAPACIDADE DE 6.000L,INCLUSIVE MOTORISTA</v>
          </cell>
          <cell r="C20127" t="str">
            <v>H</v>
          </cell>
        </row>
        <row r="20128">
          <cell r="A20128" t="str">
            <v>19.004.0020-E</v>
          </cell>
          <cell r="B20128" t="str">
            <v>CAMINHAO TANQUE,CAPACIDADE DE 6.000L,INCLUSIVE MOTORISTA</v>
          </cell>
          <cell r="C20128" t="str">
            <v>H</v>
          </cell>
        </row>
        <row r="20129">
          <cell r="A20129" t="str">
            <v>19.004.0021-2</v>
          </cell>
          <cell r="B20129" t="str">
            <v>CAMINHAO TANQUE,CAPACIDADE DE 10.000L,INCLUSIVE MOTORISTA</v>
          </cell>
          <cell r="C20129" t="str">
            <v>H</v>
          </cell>
        </row>
        <row r="20130">
          <cell r="A20130" t="str">
            <v>19.004.0021-3</v>
          </cell>
          <cell r="B20130" t="str">
            <v>CAMINHAO TANQUE,CAPACIDADE DE 10.000L,INCLUSIVE MOTORISTA</v>
          </cell>
          <cell r="C20130" t="str">
            <v>H</v>
          </cell>
        </row>
        <row r="20131">
          <cell r="A20131" t="str">
            <v>19.004.0021-4</v>
          </cell>
          <cell r="B20131" t="str">
            <v>CAMINHAO TANQUE,CAPACIDADE DE 10.000L,INCLUSIVE MOTORISTA</v>
          </cell>
          <cell r="C20131" t="str">
            <v>H</v>
          </cell>
        </row>
        <row r="20132">
          <cell r="A20132" t="str">
            <v>19.004.0021-C</v>
          </cell>
          <cell r="B20132" t="str">
            <v>CAMINHAO TANQUE,CAPACIDADE DE 10.000L,INCLUSIVE MOTORISTA</v>
          </cell>
          <cell r="C20132" t="str">
            <v>H</v>
          </cell>
        </row>
        <row r="20133">
          <cell r="A20133" t="str">
            <v>19.004.0021-D</v>
          </cell>
          <cell r="B20133" t="str">
            <v>CAMINHAO TANQUE,CAPACIDADE DE 10.000L,INCLUSIVE MOTORISTA</v>
          </cell>
          <cell r="C20133" t="str">
            <v>H</v>
          </cell>
        </row>
        <row r="20134">
          <cell r="A20134" t="str">
            <v>19.004.0021-E</v>
          </cell>
          <cell r="B20134" t="str">
            <v>CAMINHAO TANQUE,CAPACIDADE DE 10.000L,INCLUSIVE MOTORISTA</v>
          </cell>
          <cell r="C20134" t="str">
            <v>H</v>
          </cell>
        </row>
        <row r="20135">
          <cell r="A20135" t="str">
            <v>19.004.0022-2</v>
          </cell>
          <cell r="B20135" t="str">
            <v>CAMINHAO TANQUE,CAPACIDADE DE 15.000L,INCLUSIVE MOTORISTA</v>
          </cell>
          <cell r="C20135" t="str">
            <v>H</v>
          </cell>
        </row>
        <row r="20136">
          <cell r="A20136" t="str">
            <v>19.004.0022-3</v>
          </cell>
          <cell r="B20136" t="str">
            <v>CAMINHAO TANQUE,CAPACIDADE DE 15.000L,INCLUSIVE MOTORISTA</v>
          </cell>
          <cell r="C20136" t="str">
            <v>H</v>
          </cell>
        </row>
        <row r="20137">
          <cell r="A20137" t="str">
            <v>19.004.0022-4</v>
          </cell>
          <cell r="B20137" t="str">
            <v>CAMINHAO TANQUE,CAPACIDADE DE 15.000L,INCLUSIVE MOTORISTA</v>
          </cell>
          <cell r="C20137" t="str">
            <v>H</v>
          </cell>
        </row>
        <row r="20138">
          <cell r="A20138" t="str">
            <v>19.004.0022-C</v>
          </cell>
          <cell r="B20138" t="str">
            <v>CAMINHAO TANQUE,CAPACIDADE DE 15.000L,INCLUSIVE MOTORISTA</v>
          </cell>
          <cell r="C20138" t="str">
            <v>H</v>
          </cell>
        </row>
        <row r="20139">
          <cell r="A20139" t="str">
            <v>19.004.0022-D</v>
          </cell>
          <cell r="B20139" t="str">
            <v>CAMINHAO TANQUE,CAPACIDADE DE 15.000L,INCLUSIVE MOTORISTA</v>
          </cell>
          <cell r="C20139" t="str">
            <v>H</v>
          </cell>
        </row>
        <row r="20140">
          <cell r="A20140" t="str">
            <v>19.004.0022-E</v>
          </cell>
          <cell r="B20140" t="str">
            <v>CAMINHAO TANQUE,CAPACIDADE DE 15.000L,INCLUSIVE MOTORISTA</v>
          </cell>
          <cell r="C20140" t="str">
            <v>H</v>
          </cell>
        </row>
        <row r="20141">
          <cell r="A20141" t="str">
            <v>19.004.0023-2</v>
          </cell>
          <cell r="B20141" t="str">
            <v>CAMINHAO TANQUE,CAPACIDADE DE 20.000L,INCLUSIVE MOTORISTA</v>
          </cell>
          <cell r="C20141" t="str">
            <v>H</v>
          </cell>
        </row>
        <row r="20142">
          <cell r="A20142" t="str">
            <v>19.004.0023-3</v>
          </cell>
          <cell r="B20142" t="str">
            <v>CAMINHAO TANQUE,CAPACIDADE DE 20.000L,INCLUSIVE MOTORISTA</v>
          </cell>
          <cell r="C20142" t="str">
            <v>H</v>
          </cell>
        </row>
        <row r="20143">
          <cell r="A20143" t="str">
            <v>19.004.0023-4</v>
          </cell>
          <cell r="B20143" t="str">
            <v>CAMINHAO TANQUE,CAPACIDADE DE 20.000L,INCLUSIVE MOTORISTA</v>
          </cell>
          <cell r="C20143" t="str">
            <v>H</v>
          </cell>
        </row>
        <row r="20144">
          <cell r="A20144" t="str">
            <v>19.004.0023-C</v>
          </cell>
          <cell r="B20144" t="str">
            <v>CAMINHAO TANQUE,CAPACIDADE DE 20.000L,INCLUSIVE MOTORISTA</v>
          </cell>
          <cell r="C20144" t="str">
            <v>H</v>
          </cell>
        </row>
        <row r="20145">
          <cell r="A20145" t="str">
            <v>19.004.0023-D</v>
          </cell>
          <cell r="B20145" t="str">
            <v>CAMINHAO TANQUE,CAPACIDADE DE 20.000L,INCLUSIVE MOTORISTA</v>
          </cell>
          <cell r="C20145" t="str">
            <v>H</v>
          </cell>
        </row>
        <row r="20146">
          <cell r="A20146" t="str">
            <v>19.004.0023-E</v>
          </cell>
          <cell r="B20146" t="str">
            <v>CAMINHAO TANQUE,CAPACIDADE DE 20.000L,INCLUSIVE MOTORISTA</v>
          </cell>
          <cell r="C20146" t="str">
            <v>H</v>
          </cell>
        </row>
        <row r="20147">
          <cell r="A20147" t="str">
            <v>19.004.0024-2</v>
          </cell>
          <cell r="B20147" t="str">
            <v>CAMINHAO TANQUE,CAPACIDADE DE 30.000L,INCLUSIVE MOTORISTA</v>
          </cell>
          <cell r="C20147" t="str">
            <v>H</v>
          </cell>
        </row>
        <row r="20148">
          <cell r="A20148" t="str">
            <v>19.004.0024-3</v>
          </cell>
          <cell r="B20148" t="str">
            <v>CAMINHAO TANQUE,CAPACIDADE DE 30.000L,INCLUSIVE MOTORISTA</v>
          </cell>
          <cell r="C20148" t="str">
            <v>H</v>
          </cell>
        </row>
        <row r="20149">
          <cell r="A20149" t="str">
            <v>19.004.0024-4</v>
          </cell>
          <cell r="B20149" t="str">
            <v>CAMINHAO TANQUE,CAPACIDADE DE 30.000L,INCLUSIVE MOTORISTA</v>
          </cell>
          <cell r="C20149" t="str">
            <v>H</v>
          </cell>
        </row>
        <row r="20150">
          <cell r="A20150" t="str">
            <v>19.004.0024-C</v>
          </cell>
          <cell r="B20150" t="str">
            <v>CAMINHAO TANQUE,CAPACIDADE DE 30.000L,INCLUSIVE MOTORISTA</v>
          </cell>
          <cell r="C20150" t="str">
            <v>H</v>
          </cell>
        </row>
        <row r="20151">
          <cell r="A20151" t="str">
            <v>19.004.0024-D</v>
          </cell>
          <cell r="B20151" t="str">
            <v>CAMINHAO TANQUE,CAPACIDADE DE 30.000L,INCLUSIVE MOTORISTA</v>
          </cell>
          <cell r="C20151" t="str">
            <v>H</v>
          </cell>
        </row>
        <row r="20152">
          <cell r="A20152" t="str">
            <v>19.004.0024-E</v>
          </cell>
          <cell r="B20152" t="str">
            <v>CAMINHAO TANQUE,CAPACIDADE DE 30.000L,INCLUSIVE MOTORISTA</v>
          </cell>
          <cell r="C20152" t="str">
            <v>H</v>
          </cell>
        </row>
        <row r="20153">
          <cell r="A20153" t="str">
            <v>19.004.0025-2</v>
          </cell>
          <cell r="B20153" t="str">
            <v>CAMINHAO BETONEIRA,CAPACIDADE DE 5,00M3,INCLUSIVE MOTORISTA</v>
          </cell>
          <cell r="C20153" t="str">
            <v>H</v>
          </cell>
        </row>
        <row r="20154">
          <cell r="A20154" t="str">
            <v>19.004.0025-3</v>
          </cell>
          <cell r="B20154" t="str">
            <v>CAMINHAO BETONEIRA,CAPACIDADE DE 5,00M3,INCLUSIVE MOTORISTA</v>
          </cell>
          <cell r="C20154" t="str">
            <v>H</v>
          </cell>
        </row>
        <row r="20155">
          <cell r="A20155" t="str">
            <v>19.004.0025-4</v>
          </cell>
          <cell r="B20155" t="str">
            <v>CAMINHAO BETONEIRA,CAPACIDADE DE 5,00M3,INCLUSIVE MOTORISTA</v>
          </cell>
          <cell r="C20155" t="str">
            <v>H</v>
          </cell>
        </row>
        <row r="20156">
          <cell r="A20156" t="str">
            <v>19.004.0025-C</v>
          </cell>
          <cell r="B20156" t="str">
            <v>CAMINHAO BETONEIRA,CAPACIDADE DE 5,00M3,INCLUSIVE MOTORISTA</v>
          </cell>
          <cell r="C20156" t="str">
            <v>H</v>
          </cell>
        </row>
        <row r="20157">
          <cell r="A20157" t="str">
            <v>19.004.0025-D</v>
          </cell>
          <cell r="B20157" t="str">
            <v>CAMINHAO BETONEIRA,CAPACIDADE DE 5,00M3,INCLUSIVE MOTORISTA</v>
          </cell>
          <cell r="C20157" t="str">
            <v>H</v>
          </cell>
        </row>
        <row r="20158">
          <cell r="A20158" t="str">
            <v>19.004.0025-E</v>
          </cell>
          <cell r="B20158" t="str">
            <v>CAMINHAO BETONEIRA,CAPACIDADE DE 5,00M3,INCLUSIVE MOTORISTA</v>
          </cell>
          <cell r="C20158" t="str">
            <v>H</v>
          </cell>
        </row>
        <row r="20159">
          <cell r="A20159" t="str">
            <v>19.004.0026-2</v>
          </cell>
          <cell r="B20159" t="str">
            <v>CAMINHAO BETONEIRA,CAPACIDADE DE 7,00M3,INCLUSIVE MOTORISTA</v>
          </cell>
          <cell r="C20159" t="str">
            <v>H</v>
          </cell>
        </row>
        <row r="20160">
          <cell r="A20160" t="str">
            <v>19.004.0026-3</v>
          </cell>
          <cell r="B20160" t="str">
            <v>CAMINHAO BETONEIRA,CAPACIDADE DE 7,00M3,INCLUSIVE MOTORISTA</v>
          </cell>
          <cell r="C20160" t="str">
            <v>H</v>
          </cell>
        </row>
        <row r="20161">
          <cell r="A20161" t="str">
            <v>19.004.0026-4</v>
          </cell>
          <cell r="B20161" t="str">
            <v>CAMINHAO BETONEIRA,CAPACIDADE DE 7,00M3,INCLUSIVE MOTORISTA</v>
          </cell>
          <cell r="C20161" t="str">
            <v>H</v>
          </cell>
        </row>
        <row r="20162">
          <cell r="A20162" t="str">
            <v>19.004.0026-C</v>
          </cell>
          <cell r="B20162" t="str">
            <v>CAMINHAO BETONEIRA,CAPACIDADE DE 7,00M3,INCLUSIVE MOTORISTA</v>
          </cell>
          <cell r="C20162" t="str">
            <v>H</v>
          </cell>
        </row>
        <row r="20163">
          <cell r="A20163" t="str">
            <v>19.004.0026-D</v>
          </cell>
          <cell r="B20163" t="str">
            <v>CAMINHAO BETONEIRA,CAPACIDADE DE 7,00M3,INCLUSIVE MOTORISTA</v>
          </cell>
          <cell r="C20163" t="str">
            <v>H</v>
          </cell>
        </row>
        <row r="20164">
          <cell r="A20164" t="str">
            <v>19.004.0026-E</v>
          </cell>
          <cell r="B20164" t="str">
            <v>CAMINHAO BETONEIRA,CAPACIDADE DE 7,00M3,INCLUSIVE MOTORISTA</v>
          </cell>
          <cell r="C20164" t="str">
            <v>H</v>
          </cell>
        </row>
        <row r="20165">
          <cell r="A20165" t="str">
            <v>19.004.0030-2</v>
          </cell>
          <cell r="B20165" t="str">
            <v>CARRETA PARA TRANSPORTE PESADO,CAPACIDADE PARA CARGA UTIL DE60/80T,INCLUSIVE MOTORISTA</v>
          </cell>
          <cell r="C20165" t="str">
            <v>H</v>
          </cell>
        </row>
        <row r="20166">
          <cell r="A20166" t="str">
            <v>19.004.0030-3</v>
          </cell>
          <cell r="B20166" t="str">
            <v>CARRETA PARA TRANSPORTE PESADO,CAPACIDADE PARA CARGA UTIL DE60/80T,INCLUSIVE MOTORISTA</v>
          </cell>
          <cell r="C20166" t="str">
            <v>H</v>
          </cell>
        </row>
        <row r="20167">
          <cell r="A20167" t="str">
            <v>19.004.0030-4</v>
          </cell>
          <cell r="B20167" t="str">
            <v>CARRETA PARA TRANSPORTE PESADO,CAPACIDADE PARA CARGA UTIL DE60/80T,INCLUSIVE MOTORISTA</v>
          </cell>
          <cell r="C20167" t="str">
            <v>H</v>
          </cell>
        </row>
        <row r="20168">
          <cell r="A20168" t="str">
            <v>19.004.0030-C</v>
          </cell>
          <cell r="B20168" t="str">
            <v>CARRETA PARA TRANSPORTE PESADO,CAPACIDADE PARA CARGA UTIL DE60/80T,INCLUSIVE MOTORISTA</v>
          </cell>
          <cell r="C20168" t="str">
            <v>H</v>
          </cell>
        </row>
        <row r="20169">
          <cell r="A20169" t="str">
            <v>19.004.0030-D</v>
          </cell>
          <cell r="B20169" t="str">
            <v>CARRETA PARA TRANSPORTE PESADO,CAPACIDADE PARA CARGA UTIL DE60/80T,INCLUSIVE MOTORISTA</v>
          </cell>
          <cell r="C20169" t="str">
            <v>H</v>
          </cell>
        </row>
        <row r="20170">
          <cell r="A20170" t="str">
            <v>19.004.0030-E</v>
          </cell>
          <cell r="B20170" t="str">
            <v>CARRETA PARA TRANSPORTE PESADO,CAPACIDADE PARA CARGA UTIL DE60/80T,INCLUSIVE MOTORISTA</v>
          </cell>
          <cell r="C20170" t="str">
            <v>H</v>
          </cell>
        </row>
        <row r="20171">
          <cell r="A20171" t="str">
            <v>19.004.0031-2</v>
          </cell>
          <cell r="B20171" t="str">
            <v>CARRETA PARA TRANSPORTE PESADO,CAPACIDADE PARA CARGA UTIL DE30T,INCLUSIVE MOTORISTA</v>
          </cell>
          <cell r="C20171" t="str">
            <v>H</v>
          </cell>
        </row>
        <row r="20172">
          <cell r="A20172" t="str">
            <v>19.004.0031-3</v>
          </cell>
          <cell r="B20172" t="str">
            <v>CARRETA PARA TRANSPORTE PESADO,CAPACIDADE PARA CARGA UTIL DE30T,INCLUSIVE MOTORISTA</v>
          </cell>
          <cell r="C20172" t="str">
            <v>H</v>
          </cell>
        </row>
        <row r="20173">
          <cell r="A20173" t="str">
            <v>19.004.0031-4</v>
          </cell>
          <cell r="B20173" t="str">
            <v>CARRETA PARA TRANSPORTE PESADO,CAPACIDADE PARA CARGA UTIL DE30T,INCLUSIVE MOTORISTA</v>
          </cell>
          <cell r="C20173" t="str">
            <v>H</v>
          </cell>
        </row>
        <row r="20174">
          <cell r="A20174" t="str">
            <v>19.004.0031-C</v>
          </cell>
          <cell r="B20174" t="str">
            <v>CARRETA PARA TRANSPORTE PESADO,CAPACIDADE PARA CARGA UTIL DE30T,INCLUSIVE MOTORISTA</v>
          </cell>
          <cell r="C20174" t="str">
            <v>H</v>
          </cell>
        </row>
        <row r="20175">
          <cell r="A20175" t="str">
            <v>19.004.0031-D</v>
          </cell>
          <cell r="B20175" t="str">
            <v>CARRETA PARA TRANSPORTE PESADO,CAPACIDADE PARA CARGA UTIL DE30T,INCLUSIVE MOTORISTA</v>
          </cell>
          <cell r="C20175" t="str">
            <v>H</v>
          </cell>
        </row>
        <row r="20176">
          <cell r="A20176" t="str">
            <v>19.004.0031-E</v>
          </cell>
          <cell r="B20176" t="str">
            <v>CARRETA PARA TRANSPORTE PESADO,CAPACIDADE PARA CARGA UTIL DE30T,INCLUSIVE MOTORISTA</v>
          </cell>
          <cell r="C20176" t="str">
            <v>H</v>
          </cell>
        </row>
        <row r="20177">
          <cell r="A20177" t="str">
            <v>19.004.0035-2</v>
          </cell>
          <cell r="B20177" t="str">
            <v>MICRO-ONIBUS COM CAPACIDADE MINIMA DE 15 LUGARES,MOTOR DIESEL,INCLUSIVE MOTORISTA</v>
          </cell>
          <cell r="C20177" t="str">
            <v>H</v>
          </cell>
        </row>
        <row r="20178">
          <cell r="A20178" t="str">
            <v>19.004.0035-3</v>
          </cell>
          <cell r="B20178" t="str">
            <v>MICRO-ONIBUS COM CAPACIDADE MINIMA DE 15 LUGARES,MOTOR DIESEL,INCLUSIVE MOTORISTA</v>
          </cell>
          <cell r="C20178" t="str">
            <v>H</v>
          </cell>
        </row>
        <row r="20179">
          <cell r="A20179" t="str">
            <v>19.004.0035-4</v>
          </cell>
          <cell r="B20179" t="str">
            <v>MICRO-ONIBUS COM CAPACIDADE MINIMA DE 15 LUGARES,MOTOR DIESEL,INCLUSIVE MOTORISTA</v>
          </cell>
          <cell r="C20179" t="str">
            <v>H</v>
          </cell>
        </row>
        <row r="20180">
          <cell r="A20180" t="str">
            <v>19.004.0035-C</v>
          </cell>
          <cell r="B20180" t="str">
            <v>MICRO-ONIBUS COM CAPACIDADE MINIMA DE 15 LUGARES,MOTOR DIESEL,INCLUSIVE MOTORISTA</v>
          </cell>
          <cell r="C20180" t="str">
            <v>H</v>
          </cell>
        </row>
        <row r="20181">
          <cell r="A20181" t="str">
            <v>19.004.0035-D</v>
          </cell>
          <cell r="B20181" t="str">
            <v>MICRO-ONIBUS COM CAPACIDADE MINIMA DE 15 LUGARES,MOTOR DIESEL,INCLUSIVE MOTORISTA</v>
          </cell>
          <cell r="C20181" t="str">
            <v>H</v>
          </cell>
        </row>
        <row r="20182">
          <cell r="A20182" t="str">
            <v>19.004.0035-E</v>
          </cell>
          <cell r="B20182" t="str">
            <v>MICRO-ONIBUS COM CAPACIDADE MINIMA DE 15 LUGARES,MOTOR DIESEL,INCLUSIVE MOTORISTA</v>
          </cell>
          <cell r="C20182" t="str">
            <v>H</v>
          </cell>
        </row>
        <row r="20183">
          <cell r="A20183" t="str">
            <v>19.004.0037-2</v>
          </cell>
          <cell r="B20183" t="str">
            <v>VEICULO DE PASSEIO,5 PASSAGEIROS,4 PORTAS,MOTOR BICOMBUSTIVEL (GASOLINA E ALCOOL)DE 1,6 LITROS,COM AR CONDICIONADO,DIRECAO HIDRAULICA E VIDROS DIANTEIROS ELETRICOS,EXCLUSIVE MOTORISTA</v>
          </cell>
          <cell r="C20183" t="str">
            <v>H</v>
          </cell>
        </row>
        <row r="20184">
          <cell r="A20184" t="str">
            <v>19.004.0037-3</v>
          </cell>
          <cell r="B20184" t="str">
            <v>VEICULO DE PASSEIO,5 PASSAGEIROS,4 PORTAS,MOTOR BICOMBUSTIVEL (GASOLINA E ALCOOL)DE 1,6 LITROS,COM AR CONDICIONADO,DIRECAO HIDRAULICA E VIDRO DIANTEIROS ELETRICOS,EXCLUSIVE MOTORISTA</v>
          </cell>
          <cell r="C20184" t="str">
            <v>H</v>
          </cell>
        </row>
        <row r="20185">
          <cell r="A20185" t="str">
            <v>19.004.0037-4</v>
          </cell>
          <cell r="B20185" t="str">
            <v>VEICULO DE PASSEIO,5 PASSAGEIROS,4 PORTAS,MOTOR BICOMBUSTIVEL (GASOLINA E ALCOOL)DE 1,6 LITROS,COM AR CONDICIONADO,DIRECAO HIDRAULICA E VIDRO DIANTEIROS ELETRICOS,EXCLUSIVE MOTORISTA</v>
          </cell>
          <cell r="C20185" t="str">
            <v>H</v>
          </cell>
        </row>
        <row r="20186">
          <cell r="A20186" t="str">
            <v>19.004.0037-C</v>
          </cell>
          <cell r="B20186" t="str">
            <v>VEICULO DE PASSEIO,5 PASSAGEIROS,4 PORTAS,MOTOR BICOMBUSTIVEL (GASOLINA E ALCOOL)DE 1,6 LITROS,COM AR CONDICIONADO,DIRECAO HIDRAULICA E VIDROS DIANTEIROS ELETRICOS,EXCLUSIVE MOTORISTA</v>
          </cell>
          <cell r="C20186" t="str">
            <v>H</v>
          </cell>
        </row>
        <row r="20187">
          <cell r="A20187" t="str">
            <v>19.004.0037-D</v>
          </cell>
          <cell r="B20187" t="str">
            <v>VEICULO DE PASSEIO,5 PASSAGEIROS,4 PORTAS,MOTOR BICOMBUSTIVEL (GASOLINA E ALCOOL)DE 1,6 LITROS,COM AR CONDICIONADO,DIRECAO HIDRAULICA E VIDRO DIANTEIROS ELETRICOS,EXCLUSIVE MOTORISTA</v>
          </cell>
          <cell r="C20187" t="str">
            <v>H</v>
          </cell>
        </row>
        <row r="20188">
          <cell r="A20188" t="str">
            <v>19.004.0037-E</v>
          </cell>
          <cell r="B20188" t="str">
            <v>VEICULO DE PASSEIO,5 PASSAGEIROS,4 PORTAS,MOTOR BICOMBUSTIVEL (GASOLINA E ALCOOL)DE 1,6 LITROS,COM AR CONDICIONADO,DIRECAO HIDRAULICA E VIDRO DIANTEIROS ELETRICOS,EXCLUSIVE MOTORISTA</v>
          </cell>
          <cell r="C20188" t="str">
            <v>H</v>
          </cell>
        </row>
        <row r="20189">
          <cell r="A20189" t="str">
            <v>19.004.0040-2</v>
          </cell>
          <cell r="B20189" t="str">
            <v>VEICULO DE PASSEIO,5 PASSAGEIROS,4 PORTAS,MOTOR BICOMBUSTIVEL (GASOLINA E ALCOOL)DE 1,6 LITROS,COM AR CONDICIONADO,DIRECAO HIDRAULICA E VIDROS DIANTEIROS ELETRICOS,INCLUSIVE MOTORISTA</v>
          </cell>
          <cell r="C20189" t="str">
            <v>H</v>
          </cell>
        </row>
        <row r="20190">
          <cell r="A20190" t="str">
            <v>19.004.0040-3</v>
          </cell>
          <cell r="B20190" t="str">
            <v>VEICULO DE PASSEIO,5 PASSAGEIROS,4 PORTAS,MOTOR BICOMBUSTIVEL (GASOLINA E ALCOOL)DE 1,6 LITROS,COM AR CONDICIONADO,DIRECAO HIDRAULICA E VIDROS DIANTEIROS ELETRICOS,INCLUSIVE MOTORISTA</v>
          </cell>
          <cell r="C20190" t="str">
            <v>H</v>
          </cell>
        </row>
        <row r="20191">
          <cell r="A20191" t="str">
            <v>19.004.0040-4</v>
          </cell>
          <cell r="B20191" t="str">
            <v>VEICULO DE PASSEIO,5 PASSAGEIROS,4 PORTAS,MOTOR BICOMBUSTIVEL (GASOLINA E ALCOOL)DE 1,6 LITROS,COM AR CONDICIONADO,DIRECAO HIDRAULICA E VIDROS DIANTEIROS ELETRICOS,INCLUSIVE MOTORISTA</v>
          </cell>
          <cell r="C20191" t="str">
            <v>H</v>
          </cell>
        </row>
        <row r="20192">
          <cell r="A20192" t="str">
            <v>19.004.0040-C</v>
          </cell>
          <cell r="B20192" t="str">
            <v>VEICULO DE PASSEIO,5 PASSAGEIROS,4 PORTAS,MOTOR BICOMBUSTIVEL (GASOLINA E ALCOOL)DE 1,6 LITROS,COM AR CONDICIONADO,DIRECAO HIDRAULICA E VIDROS DIANTEIROS ELETRICOS,INCLUSIVE MOTORISTA</v>
          </cell>
          <cell r="C20192" t="str">
            <v>H</v>
          </cell>
        </row>
        <row r="20193">
          <cell r="A20193" t="str">
            <v>19.004.0040-D</v>
          </cell>
          <cell r="B20193" t="str">
            <v>VEICULO DE PASSEIO,5 PASSAGEIROS,4 PORTAS,MOTOR BICOMBUSTIVEL (GASOLINA E ALCOOL)DE 1,6 LITROS,COM AR CONDICIONADO,DIRECAO HIDRAULICA E VIDROS DIANTEIROS ELETRICOS,INCLUSIVE MOTORISTA</v>
          </cell>
          <cell r="C20193" t="str">
            <v>H</v>
          </cell>
        </row>
        <row r="20194">
          <cell r="A20194" t="str">
            <v>19.004.0040-E</v>
          </cell>
          <cell r="B20194" t="str">
            <v>VEICULO DE PASSEIO,5 PASSAGEIROS,4 PORTAS,MOTOR BICOMBUSTIVEL (GASOLINA E ALCOOL)DE 1,6 LITROS,COM AR CONDICIONADO,DIRECAO HIDRAULICA E VIDROS DIANTEIROS ELETRICOS,INCLUSIVE MOTORISTA</v>
          </cell>
          <cell r="C20194" t="str">
            <v>H</v>
          </cell>
        </row>
        <row r="20195">
          <cell r="A20195" t="str">
            <v>19.004.0044-2</v>
          </cell>
          <cell r="B20195" t="str">
            <v>VEICULO DE PASSEIO,5 PASSAGEIROS,MOTOR BICOMBUSTIVEL (GASOLINA E ALCOOL) DE 1.0 LITRO,INCLUSIVE MOTORISTA</v>
          </cell>
          <cell r="C20195" t="str">
            <v>H</v>
          </cell>
        </row>
        <row r="20196">
          <cell r="A20196" t="str">
            <v>19.004.0044-3</v>
          </cell>
          <cell r="B20196" t="str">
            <v>VEICULO DE PASSEIO,5 PASSAGEIROS,MOTOR BICOMBUSTIVEL (GASOLINA E ALCOOL) DE 1.0 LITRO,INCLUSIVE MOTORISTA</v>
          </cell>
          <cell r="C20196" t="str">
            <v>H</v>
          </cell>
        </row>
        <row r="20197">
          <cell r="A20197" t="str">
            <v>19.004.0044-4</v>
          </cell>
          <cell r="B20197" t="str">
            <v>VEICULO DE PASSEIO,5 PASSAGEIROS,MOTOR BICOMBUSTIVEL (GASOLINA E ALCOOL) DE 1.0 LITRO,INCLUSIVE MOTORISTA</v>
          </cell>
          <cell r="C20197" t="str">
            <v>H</v>
          </cell>
        </row>
        <row r="20198">
          <cell r="A20198" t="str">
            <v>19.004.0044-C</v>
          </cell>
          <cell r="B20198" t="str">
            <v>VEICULO DE PASSEIO,5 PASSAGEIROS,MOTOR BICOMBUSTIVEL (GASOLINA E ALCOOL) DE 1.0 LITRO,INCLUSIVE MOTORISTA</v>
          </cell>
          <cell r="C20198" t="str">
            <v>H</v>
          </cell>
        </row>
        <row r="20199">
          <cell r="A20199" t="str">
            <v>19.004.0044-D</v>
          </cell>
          <cell r="B20199" t="str">
            <v>VEICULO DE PASSEIO,5 PASSAGEIROS,MOTOR BICOMBUSTIVEL (GASOLINA E ALCOOL) DE 1.0 LITRO,INCLUSIVE MOTORISTA</v>
          </cell>
          <cell r="C20199" t="str">
            <v>H</v>
          </cell>
        </row>
        <row r="20200">
          <cell r="A20200" t="str">
            <v>19.004.0044-E</v>
          </cell>
          <cell r="B20200" t="str">
            <v>VEICULO DE PASSEIO,5 PASSAGEIROS,MOTOR BICOMBUSTIVEL (GASOLINA E ALCOOL) DE 1.0 LITRO,INCLUSIVE MOTORISTA</v>
          </cell>
          <cell r="C20200" t="str">
            <v>H</v>
          </cell>
        </row>
        <row r="20201">
          <cell r="A20201" t="str">
            <v>19.004.0045-2</v>
          </cell>
          <cell r="B20201" t="str">
            <v>VEICULO DE PASSEIO,5 PASSAGEIROS,MOTOR BICOMBUSTIVEL (GASOLINA E ALCOOL) DE 1.0 LITRO,EXCLUSIVE MOTORISTA</v>
          </cell>
          <cell r="C20201" t="str">
            <v>H</v>
          </cell>
        </row>
        <row r="20202">
          <cell r="A20202" t="str">
            <v>19.004.0045-3</v>
          </cell>
          <cell r="B20202" t="str">
            <v>VEICULO DE PASSEIO,5 PASSAGEIROS,MOTOR BICOMBUSTIVEL (GASOLINA E ALCOOL) DE 1.0 LITRO,EXCLUSIVE MOTORISTA</v>
          </cell>
          <cell r="C20202" t="str">
            <v>H</v>
          </cell>
        </row>
        <row r="20203">
          <cell r="A20203" t="str">
            <v>19.004.0045-4</v>
          </cell>
          <cell r="B20203" t="str">
            <v>VEICULO DE PASSEIO,5 PASSAGEIROS,MOTOR BICOMBUSTIVEL (GASOLINA E ALCOOL) DE 1.0 LITRO,EXCLUSIVE MOTORISTA</v>
          </cell>
          <cell r="C20203" t="str">
            <v>H</v>
          </cell>
        </row>
        <row r="20204">
          <cell r="A20204" t="str">
            <v>19.004.0045-C</v>
          </cell>
          <cell r="B20204" t="str">
            <v>VEICULO DE PASSEIO,5 PASSAGEIROS,MOTOR BICOMBUSTIVEL (GASOLINA E ALCOOL) DE 1.0 LITRO,EXCLUSIVE MOTORISTA</v>
          </cell>
          <cell r="C20204" t="str">
            <v>H</v>
          </cell>
        </row>
        <row r="20205">
          <cell r="A20205" t="str">
            <v>19.004.0045-D</v>
          </cell>
          <cell r="B20205" t="str">
            <v>VEICULO DE PASSEIO,5 PASSAGEIROS,MOTOR BICOMBUSTIVEL (GASOLINA E ALCOOL) DE 1.0 LITRO,EXCLUSIVE MOTORISTA</v>
          </cell>
          <cell r="C20205" t="str">
            <v>H</v>
          </cell>
        </row>
        <row r="20206">
          <cell r="A20206" t="str">
            <v>19.004.0045-E</v>
          </cell>
          <cell r="B20206" t="str">
            <v>VEICULO DE PASSEIO,5 PASSAGEIROS,MOTOR BICOMBUSTIVEL (GASOLINA E ALCOOL) DE 1.0 LITRO,EXCLUSIVE MOTORISTA</v>
          </cell>
          <cell r="C20206" t="str">
            <v>H</v>
          </cell>
        </row>
        <row r="20207">
          <cell r="A20207" t="str">
            <v>19.004.0046-2</v>
          </cell>
          <cell r="B20207" t="str">
            <v>CAMIONETE TIPO PICK-UP,COM CABINE SIMPLES E CACAMBA,TIPO LEVE,MOTOR BICOMBUSTIVEL (GASOLINA E ALCOOL) DE 1,6 LITROS,INCLUSIVE MOTORISTA</v>
          </cell>
          <cell r="C20207" t="str">
            <v>H</v>
          </cell>
        </row>
        <row r="20208">
          <cell r="A20208" t="str">
            <v>19.004.0046-3</v>
          </cell>
          <cell r="B20208" t="str">
            <v>CAMIONETE TIPO PICK-UP,COM CABINE SIMPLES E CACAMBA,TIPO LEVE,MOTOR BICOMBUSTIVEL (GASOLINA E ALCOOL) DE 1,6 LITROS,INCLUSIVE MOTORISTA</v>
          </cell>
          <cell r="C20208" t="str">
            <v>H</v>
          </cell>
        </row>
        <row r="20209">
          <cell r="A20209" t="str">
            <v>19.004.0046-4</v>
          </cell>
          <cell r="B20209" t="str">
            <v>CAMIONETE TIPO PICK-UP,COM CABINE SIMPLES E CACAMBA,TIPO LEVE,MOTOR BICOMBUSTIVEL (GASOLINA E ALCOOL) DE 1,6 LITROS,INCLUSIVE MOTORISTA</v>
          </cell>
          <cell r="C20209" t="str">
            <v>H</v>
          </cell>
        </row>
        <row r="20210">
          <cell r="A20210" t="str">
            <v>19.004.0046-C</v>
          </cell>
          <cell r="B20210" t="str">
            <v>CAMIONETE TIPO PICK-UP,COM CABINE SIMPLES E CACAMBA,TIPO LEVE,MOTOR BICOMBUSTIVEL (GASOLINA E ALCOOL) DE 1,6 LITROS,INCLUSIVE MOTORISTA</v>
          </cell>
          <cell r="C20210" t="str">
            <v>H</v>
          </cell>
        </row>
        <row r="20211">
          <cell r="A20211" t="str">
            <v>19.004.0046-D</v>
          </cell>
          <cell r="B20211" t="str">
            <v>CAMIONETE TIPO PICK-UP,COM CABINE SIMPLES E CACAMBA,TIPO LEVE,MOTOR BICOMBUSTIVEL (GASOLINA E ALCOOL) DE 1,6 LITROS,INCLUSIVE MOTORISTA</v>
          </cell>
          <cell r="C20211" t="str">
            <v>H</v>
          </cell>
        </row>
        <row r="20212">
          <cell r="A20212" t="str">
            <v>19.004.0046-E</v>
          </cell>
          <cell r="B20212" t="str">
            <v>CAMIONETE TIPO PICK-UP,COM CABINE SIMPLES E CACAMBA,TIPO LEVE,MOTOR BICOMBUSTIVEL (GASOLINA E ALCOOL) DE 1,6 LITROS,INCLUSIVE MOTORISTA</v>
          </cell>
          <cell r="C20212" t="str">
            <v>H</v>
          </cell>
        </row>
        <row r="20213">
          <cell r="A20213" t="str">
            <v>19.004.0047-2</v>
          </cell>
          <cell r="B2021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13" t="str">
            <v>H</v>
          </cell>
        </row>
        <row r="20214">
          <cell r="A20214" t="str">
            <v>19.004.0047-3</v>
          </cell>
          <cell r="B2021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14" t="str">
            <v>H</v>
          </cell>
        </row>
        <row r="20215">
          <cell r="A20215" t="str">
            <v>19.004.0047-4</v>
          </cell>
          <cell r="B20215"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0215" t="str">
            <v>H</v>
          </cell>
        </row>
        <row r="20216">
          <cell r="A20216" t="str">
            <v>19.004.0047-C</v>
          </cell>
          <cell r="B2021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16" t="str">
            <v>H</v>
          </cell>
        </row>
        <row r="20217">
          <cell r="A20217" t="str">
            <v>19.004.0047-D</v>
          </cell>
          <cell r="B2021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17" t="str">
            <v>H</v>
          </cell>
        </row>
        <row r="20218">
          <cell r="A20218" t="str">
            <v>19.004.0047-E</v>
          </cell>
          <cell r="B20218"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0218" t="str">
            <v>H</v>
          </cell>
        </row>
        <row r="20219">
          <cell r="A20219" t="str">
            <v>19.004.0048-2</v>
          </cell>
          <cell r="B20219" t="str">
            <v>CAMIONETE TIPO PICK-UP COM CABINE DUPLA E CACAMBA MOTOR BICOMBUSTIVEL (GASOLINA E ALCOOL) 2.4,DIRECAO HIDRAULICA,TRACAOTRASEIRA,INCLUSIVE MOTORISTA</v>
          </cell>
          <cell r="C20219" t="str">
            <v>H</v>
          </cell>
        </row>
        <row r="20220">
          <cell r="A20220" t="str">
            <v>19.004.0048-3</v>
          </cell>
          <cell r="B20220" t="str">
            <v>CAMIONETE TIPO PICK-UP COM CABINE DUPLA E CACAMBA MOTOR BICOMBUSTIVEL (GASOLINA E ALCOOL) 2.4,DIRECAO HIDRAULICA,TRACAOTRASEIRA,INCLUSIVE MOTORISTA</v>
          </cell>
          <cell r="C20220" t="str">
            <v>H</v>
          </cell>
        </row>
        <row r="20221">
          <cell r="A20221" t="str">
            <v>19.004.0048-4</v>
          </cell>
          <cell r="B20221" t="str">
            <v>CAMIONETE TIPO PICK-UP COM CABINE DUPLA E CACAMBA MOTOR BICOMBUSTIVEL (GASOLINA E ALCOOL) 2.4,DIRECAO HIDRAULICA,TRACAOTRASEIRA,INCLUSIVE MOTORISTA</v>
          </cell>
          <cell r="C20221" t="str">
            <v>H</v>
          </cell>
        </row>
        <row r="20222">
          <cell r="A20222" t="str">
            <v>19.004.0048-C</v>
          </cell>
          <cell r="B20222" t="str">
            <v>CAMIONETE TIPO PICK-UP COM CABINE DUPLA E CACAMBA MOTOR BICOMBUSTIVEL (GASOLINA E ALCOOL) 2.4,DIRECAO HIDRAULICA,TRACAOTRASEIRA,INCLUSIVE MOTORISTA</v>
          </cell>
          <cell r="C20222" t="str">
            <v>H</v>
          </cell>
        </row>
        <row r="20223">
          <cell r="A20223" t="str">
            <v>19.004.0048-D</v>
          </cell>
          <cell r="B20223" t="str">
            <v>CAMIONETE TIPO PICK-UP COM CABINE DUPLA E CACAMBA MOTOR BICOMBUSTIVEL (GASOLINA E ALCOOL) 2.4,DIRECAO HIDRAULICA,TRACAOTRASEIRA,INCLUSIVE MOTORISTA</v>
          </cell>
          <cell r="C20223" t="str">
            <v>H</v>
          </cell>
        </row>
        <row r="20224">
          <cell r="A20224" t="str">
            <v>19.004.0048-E</v>
          </cell>
          <cell r="B20224" t="str">
            <v>CAMIONETE TIPO PICK-UP COM CABINE DUPLA E CACAMBA MOTOR BICOMBUSTIVEL (GASOLINA E ALCOOL) 2.4,DIRECAO HIDRAULICA,TRACAOTRASEIRA,INCLUSIVE MOTORISTA</v>
          </cell>
          <cell r="C20224" t="str">
            <v>H</v>
          </cell>
        </row>
        <row r="20225">
          <cell r="A20225" t="str">
            <v>19.004.0049-2</v>
          </cell>
          <cell r="B20225" t="str">
            <v>CAMIONETE TIPO PICK-UP COM CABINE DUPLA E CACAMBA MOTOR DIESEL 2.8,DIRECAO HIDRAULICA TRACAO NAS 4 RODAS,INCLUSIVE MOTORISTA</v>
          </cell>
          <cell r="C20225" t="str">
            <v>H</v>
          </cell>
        </row>
        <row r="20226">
          <cell r="A20226" t="str">
            <v>19.004.0049-3</v>
          </cell>
          <cell r="B20226" t="str">
            <v>CAMIONETE TIPO PICK-UP COM CABINE DUPLA E CACAMBA MOTOR DIESEL 2.8,DIRECAO HIDRAULICA TRACAO NAS 4 RODAS,INCLUSIVE MOTORISTA</v>
          </cell>
          <cell r="C20226" t="str">
            <v>H</v>
          </cell>
        </row>
        <row r="20227">
          <cell r="A20227" t="str">
            <v>19.004.0049-4</v>
          </cell>
          <cell r="B20227" t="str">
            <v>CAMIONETE TIPO PICK-UP COM CABINE DUPLA E CACAMBA MOTOR DIESEL 2.8,DIRECAO HIDRAULICA TRACAO NAS 4 RODAS,INCLUSIVE MOTORISTA</v>
          </cell>
          <cell r="C20227" t="str">
            <v>H</v>
          </cell>
        </row>
        <row r="20228">
          <cell r="A20228" t="str">
            <v>19.004.0049-C</v>
          </cell>
          <cell r="B20228" t="str">
            <v>CAMIONETE TIPO PICK-UP COM CABINE DUPLA E CACAMBA MOTOR DIESEL 2.8,DIRECAO HIDRAULICA TRACAO NAS 4 RODAS,INCLUSIVE MOTORISTA</v>
          </cell>
          <cell r="C20228" t="str">
            <v>H</v>
          </cell>
        </row>
        <row r="20229">
          <cell r="A20229" t="str">
            <v>19.004.0049-D</v>
          </cell>
          <cell r="B20229" t="str">
            <v>CAMIONETE TIPO PICK-UP COM CABINE DUPLA E CACAMBA MOTOR DIESEL 2.8,DIRECAO HIDRAULICA TRACAO NAS 4 RODAS,INCLUSIVE MOTORISTA</v>
          </cell>
          <cell r="C20229" t="str">
            <v>H</v>
          </cell>
        </row>
        <row r="20230">
          <cell r="A20230" t="str">
            <v>19.004.0049-E</v>
          </cell>
          <cell r="B20230" t="str">
            <v>CAMIONETE TIPO PICK-UP COM CABINE DUPLA E CACAMBA MOTOR DIESEL 2.8,DIRECAO HIDRAULICA TRACAO NAS 4 RODAS,INCLUSIVE MOTORISTA</v>
          </cell>
          <cell r="C20230" t="str">
            <v>H</v>
          </cell>
        </row>
        <row r="20231">
          <cell r="A20231" t="str">
            <v>19.004.0050-2</v>
          </cell>
          <cell r="B20231" t="str">
            <v>MOTOCICLETA,125 CILINDRADAS X/E,EXCLUSIVE MOTORISTA</v>
          </cell>
          <cell r="C20231" t="str">
            <v>H</v>
          </cell>
        </row>
        <row r="20232">
          <cell r="A20232" t="str">
            <v>19.004.0050-4</v>
          </cell>
          <cell r="B20232" t="str">
            <v>MOTOCICLETA,125 CILINDRADAS X/E,EXCLUSIVE MOTORISTA</v>
          </cell>
          <cell r="C20232" t="str">
            <v>H</v>
          </cell>
        </row>
        <row r="20233">
          <cell r="A20233" t="str">
            <v>19.004.0050-C</v>
          </cell>
          <cell r="B20233" t="str">
            <v>MOTOCICLETA,125 CILINDRADAS X/E,EXCLUSIVE MOTORISTA</v>
          </cell>
          <cell r="C20233" t="str">
            <v>H</v>
          </cell>
        </row>
        <row r="20234">
          <cell r="A20234" t="str">
            <v>19.004.0050-E</v>
          </cell>
          <cell r="B20234" t="str">
            <v>MOTOCICLETA,125 CILINDRADAS X/E,EXCLUSIVE MOTORISTA</v>
          </cell>
          <cell r="C20234" t="str">
            <v>H</v>
          </cell>
        </row>
        <row r="20235">
          <cell r="A20235" t="str">
            <v>19.004.0051-2</v>
          </cell>
          <cell r="B20235" t="str">
            <v>GUINDASTE SOBRE RODAS,MEIA LANCA,CAPACIDADE DE 6T,INCLUSIVEOPERADOR</v>
          </cell>
          <cell r="C20235" t="str">
            <v>H</v>
          </cell>
        </row>
        <row r="20236">
          <cell r="A20236" t="str">
            <v>19.004.0051-3</v>
          </cell>
          <cell r="B20236" t="str">
            <v>GUINDASTE SOBRE RODAS,MEIA LANCA,CAPACIDADE DE 6T,INCLUSIVEOPERADOR</v>
          </cell>
          <cell r="C20236" t="str">
            <v>H</v>
          </cell>
        </row>
        <row r="20237">
          <cell r="A20237" t="str">
            <v>19.004.0051-4</v>
          </cell>
          <cell r="B20237" t="str">
            <v>GUINDASTE SOBRE RODAS,MEIA LANCA,CAPACIDADE DE 6T,INCLUSIVEOPERADOR</v>
          </cell>
          <cell r="C20237" t="str">
            <v>H</v>
          </cell>
        </row>
        <row r="20238">
          <cell r="A20238" t="str">
            <v>19.004.0051-C</v>
          </cell>
          <cell r="B20238" t="str">
            <v>GUINDASTE SOBRE RODAS,MEIA LANCA,CAPACIDADE DE 6T,INCLUSIVEOPERADOR</v>
          </cell>
          <cell r="C20238" t="str">
            <v>H</v>
          </cell>
        </row>
        <row r="20239">
          <cell r="A20239" t="str">
            <v>19.004.0051-D</v>
          </cell>
          <cell r="B20239" t="str">
            <v>GUINDASTE SOBRE RODAS,MEIA LANCA,CAPACIDADE DE 6T,INCLUSIVEOPERADOR</v>
          </cell>
          <cell r="C20239" t="str">
            <v>H</v>
          </cell>
        </row>
        <row r="20240">
          <cell r="A20240" t="str">
            <v>19.004.0051-E</v>
          </cell>
          <cell r="B20240" t="str">
            <v>GUINDASTE SOBRE RODAS,MEIA LANCA,CAPACIDADE DE 6T,INCLUSIVEOPERADOR</v>
          </cell>
          <cell r="C20240" t="str">
            <v>H</v>
          </cell>
        </row>
        <row r="20241">
          <cell r="A20241" t="str">
            <v>19.004.0054-2</v>
          </cell>
          <cell r="B20241" t="str">
            <v>GUINDASTE SOBRE RODAS,CAPACIDADE DE 15T,RAIO DE CURVA DE 4,65M,LANCA TELESCOPICA DE ACIONAMENTO HIDRAULICO COM 7,60M RETRAIDA E 18,30M ESTENDIDA,INCLUSIVE OPERADOR E AUXILIAR</v>
          </cell>
          <cell r="C20241" t="str">
            <v>H</v>
          </cell>
        </row>
        <row r="20242">
          <cell r="A20242" t="str">
            <v>19.004.0054-3</v>
          </cell>
          <cell r="B20242" t="str">
            <v>GUINDASTE SOBRE RODAS,CAPACIDADE DE 15T,RAIO DE CURVA DE 4,65M,LANCA TELESCOPICA DE ACIONAMENTO HIDRAULICO COM 7,60M RETRAIDA E 18,30M ESTENDIDA,INCLUSIVE OPERADOR E AUXILIAR</v>
          </cell>
          <cell r="C20242" t="str">
            <v>H</v>
          </cell>
        </row>
        <row r="20243">
          <cell r="A20243" t="str">
            <v>19.004.0054-4</v>
          </cell>
          <cell r="B20243" t="str">
            <v>GUINDASTE SOBRE RODAS,CAPACIDADE DE 15T,RAIO DE CURVA DE 4,65M,LANCA TELESCOPICA DE ACIONAMENTO HIDRAULICO COM 7,60M RETRAIDA E 18,30M ESTENDIDA,INCLUSIVE OPERADOR E AUXILIAR</v>
          </cell>
          <cell r="C20243" t="str">
            <v>H</v>
          </cell>
        </row>
        <row r="20244">
          <cell r="A20244" t="str">
            <v>19.004.0054-C</v>
          </cell>
          <cell r="B20244" t="str">
            <v>GUINDASTE SOBRE RODAS,CAPACIDADE DE 15T,RAIO DE CURVA DE 4,65M,LANCA TELESCOPICA DE ACIONAMENTO HIDRAULICO COM 7,60M RETRAIDA E 18,30M ESTENDIDA,INCLUSIVE OPERADOR E AUXILIAR</v>
          </cell>
          <cell r="C20244" t="str">
            <v>H</v>
          </cell>
        </row>
        <row r="20245">
          <cell r="A20245" t="str">
            <v>19.004.0054-D</v>
          </cell>
          <cell r="B20245" t="str">
            <v>GUINDASTE SOBRE RODAS,CAPACIDADE DE 15T,RAIO DE CURVA DE 4,65M,LANCA TELESCOPICA DE ACIONAMENTO HIDRAULICO COM 7,60M RETRAIDA E 18,30M ESTENDIDA,INCLUSIVE OPERADOR E AUXILIAR</v>
          </cell>
          <cell r="C20245" t="str">
            <v>H</v>
          </cell>
        </row>
        <row r="20246">
          <cell r="A20246" t="str">
            <v>19.004.0054-E</v>
          </cell>
          <cell r="B20246" t="str">
            <v>GUINDASTE SOBRE RODAS,CAPACIDADE DE 15T,RAIO DE CURVA DE 4,65M,LANCA TELESCOPICA DE ACIONAMENTO HIDRAULICO COM 7,60M RETRAIDA E 18,30M ESTENDIDA,INCLUSIVE OPERADOR E AUXILIAR</v>
          </cell>
          <cell r="C20246" t="str">
            <v>H</v>
          </cell>
        </row>
        <row r="20247">
          <cell r="A20247" t="str">
            <v>19.004.0056-2</v>
          </cell>
          <cell r="B20247" t="str">
            <v>GUINDASTE ARTICULADO,SOBRE CAMINHAO DIESEL(INCLUSIVE ESTE),MOMENTO MAXIMO DE ELEVACAO 30TXM E CAPACIDADE MAXIMA DE ELEVACAO 8,5T A 3,4M,INCLUSIVE OPERADOR E AUXILIAR</v>
          </cell>
          <cell r="C20247" t="str">
            <v>H</v>
          </cell>
        </row>
        <row r="20248">
          <cell r="A20248" t="str">
            <v>19.004.0056-3</v>
          </cell>
          <cell r="B20248" t="str">
            <v>GUINDASTE ARTICULADO,SOBRE CAMINHAO DIESEL(INCLUSIVE ESTE),MOMENTO MAXIMO DE ELEVACAO 30TXM E CAPACIDADE MAXIMA DE ELEVACAO 8,5T A 3,4M,INCLUSIVE OPERADOR E AUXILIAR</v>
          </cell>
          <cell r="C20248" t="str">
            <v>H</v>
          </cell>
        </row>
        <row r="20249">
          <cell r="A20249" t="str">
            <v>19.004.0056-4</v>
          </cell>
          <cell r="B20249" t="str">
            <v>GUINDASTE ARTICULADO,SOBRE CAMINHAO DIESEL(INCLUSIVE ESTE),MOMENTO MAXIMO DE ELEVACAO 30TXM E CAPACIDADE MAXIMA DE ELEVACAO 8,5T A 3,4M,INCLUSIVE OPERADOR E AUXILIAR</v>
          </cell>
          <cell r="C20249" t="str">
            <v>H</v>
          </cell>
        </row>
        <row r="20250">
          <cell r="A20250" t="str">
            <v>19.004.0056-C</v>
          </cell>
          <cell r="B20250" t="str">
            <v>GUINDASTE ARTICULADO,SOBRE CAMINHAO DIESEL(INCLUSIVE ESTE),MOMENTO MAXIMO DE ELEVACAO 30TXM E CAPACIDADE MAXIMA DE ELEVACAO 8,5T A 3,4M,INCLUSIVE OPERADOR E AUXILIAR</v>
          </cell>
          <cell r="C20250" t="str">
            <v>H</v>
          </cell>
        </row>
        <row r="20251">
          <cell r="A20251" t="str">
            <v>19.004.0056-D</v>
          </cell>
          <cell r="B20251" t="str">
            <v>GUINDASTE ARTICULADO,SOBRE CAMINHAO DIESEL(INCLUSIVE ESTE),MOMENTO MAXIMO DE ELEVACAO 30TXM E CAPACIDADE MAXIMA DE ELEVACAO 8,5T A 3,4M,INCLUSIVE OPERADOR E AUXILIAR</v>
          </cell>
          <cell r="C20251" t="str">
            <v>H</v>
          </cell>
        </row>
        <row r="20252">
          <cell r="A20252" t="str">
            <v>19.004.0056-E</v>
          </cell>
          <cell r="B20252" t="str">
            <v>GUINDASTE ARTICULADO,SOBRE CAMINHAO DIESEL(INCLUSIVE ESTE),MOMENTO MAXIMO DE ELEVACAO 30TXM E CAPACIDADE MAXIMA DE ELEVACAO 8,5T A 3,4M,INCLUSIVE OPERADOR E AUXILIAR</v>
          </cell>
          <cell r="C20252" t="str">
            <v>H</v>
          </cell>
        </row>
        <row r="20253">
          <cell r="A20253" t="str">
            <v>19.004.0057-2</v>
          </cell>
          <cell r="B20253" t="str">
            <v>GUINDASTE TIPO GRUA,COM CAPACIDADE DE CARGA DE 1200KG,VELOCIDADE DE 40M/MIN,TORRE COMPOSTA POR 9 MODULOS DE 3 METROS CADA,TOTALIZANDO 27 METROS,ALCANCE MAXIMO DE 25 METROS COM UMACARGA DE 1000KG,INCLUSIVE BASE DE SUSTENTACAO E OPERADOR</v>
          </cell>
          <cell r="C20253" t="str">
            <v>H</v>
          </cell>
        </row>
        <row r="20254">
          <cell r="A20254" t="str">
            <v>19.004.0057-3</v>
          </cell>
          <cell r="B20254" t="str">
            <v>GUINDASTE TIPO GRUA,COM CAPACIDADE DE CARGA DE 1200KG,VELOCIDADE DE 40M/MIN,TORRE COMPOSTA POR 9 MODULOS DE 3 METROS CADA,TOTALIZANDO 27 METROS,ALCANCE MAXIMO DE 25 METROS COM UMACARGA DE 1000KG,INCLUSIVE BASE DE SUSTENTACAO E OPERADOR</v>
          </cell>
          <cell r="C20254" t="str">
            <v>H</v>
          </cell>
        </row>
        <row r="20255">
          <cell r="A20255" t="str">
            <v>19.004.0057-4</v>
          </cell>
          <cell r="B20255" t="str">
            <v>GUINDASTE TIPO GRUA,COM CAPACIDADE DE CARGA DE 1200KG,VELOCIDADE DE 40M/MIN,TORRE COMPOSTA POR 9 MODULOS DE 3 METROS CADA,TOTALIZANDO 27 METROS,ALCANCE MAXIMO DE 25 METROS COM UMACARGA DE 1000KG,INCLUSIVE BASE DE SUSTENTACAO E OPERADOR</v>
          </cell>
          <cell r="C20255" t="str">
            <v>H</v>
          </cell>
        </row>
        <row r="20256">
          <cell r="A20256" t="str">
            <v>19.004.0057-C</v>
          </cell>
          <cell r="B20256" t="str">
            <v>GUINDASTE TIPO GRUA,COM CAPACIDADE DE CARGA DE 1200KG,VELOCIDADE DE 40M/MIN,TORRE COMPOSTA POR 9 MODULOS DE 3 METROS CADA,TOTALIZANDO 27 METROS,ALCANCE MAXIMO DE 25 METROS COM UMACARGA DE 1000KG,INCLUSIVE BASE DE SUSTENTACAO E OPERADOR</v>
          </cell>
          <cell r="C20256" t="str">
            <v>H</v>
          </cell>
        </row>
        <row r="20257">
          <cell r="A20257" t="str">
            <v>19.004.0057-D</v>
          </cell>
          <cell r="B20257" t="str">
            <v>GUINDASTE TIPO GRUA,COM CAPACIDADE DE CARGA DE 1200KG,VELOCIDADE DE 40M/MIN,TORRE COMPOSTA POR 9 MODULOS DE 3 METROS CADA,TOTALIZANDO 27 METROS,ALCANCE MAXIMO DE 25 METROS COM UMACARGA DE 1000KG,INCLUSIVE BASE DE SUSTENTACAO E OPERADOR</v>
          </cell>
          <cell r="C20257" t="str">
            <v>H</v>
          </cell>
        </row>
        <row r="20258">
          <cell r="A20258" t="str">
            <v>19.004.0057-E</v>
          </cell>
          <cell r="B20258" t="str">
            <v>GUINDASTE TIPO GRUA,COM CAPACIDADE DE CARGA DE 1200KG,VELOCIDADE DE 40M/MIN,TORRE COMPOSTA POR 9 MODULOS DE 3 METROS CADA,TOTALIZANDO 27 METROS,ALCANCE MAXIMO DE 25 METROS COM UMACARGA DE 1000KG,INCLUSIVE BASE DE SUSTENTACAO E OPERADOR</v>
          </cell>
          <cell r="C20258" t="str">
            <v>H</v>
          </cell>
        </row>
        <row r="20259">
          <cell r="A20259" t="str">
            <v>19.004.0061-2</v>
          </cell>
          <cell r="B20259" t="str">
            <v>GUINCHO DE ENGRENAGEM,COM CAPACIDADE PARA 750KG,COM JOGO DE4 ROLDANAS,COM CABO SIMPLES,EXCLUSIVE OPERADOR</v>
          </cell>
          <cell r="C20259" t="str">
            <v>H</v>
          </cell>
        </row>
        <row r="20260">
          <cell r="A20260" t="str">
            <v>19.004.0061-3</v>
          </cell>
          <cell r="B20260" t="str">
            <v>GUINCHO DE ENGRENAGEM,COM CAPACIDADE PARA 750KG,COM JOGO DE4 ROLDANAS,COM CABO SIMPLES,EXCLUSIVE OPERADOR</v>
          </cell>
          <cell r="C20260" t="str">
            <v>H</v>
          </cell>
        </row>
        <row r="20261">
          <cell r="A20261" t="str">
            <v>19.004.0061-4</v>
          </cell>
          <cell r="B20261" t="str">
            <v>GUINCHO DE ENGRENAGEM,COM CAPACIDADE PARA 750KG,COM JOGO DE4 ROLDANAS,COM CABO SIMPLES,EXCLUSIVE OPERADOR</v>
          </cell>
          <cell r="C20261" t="str">
            <v>H</v>
          </cell>
        </row>
        <row r="20262">
          <cell r="A20262" t="str">
            <v>19.004.0061-C</v>
          </cell>
          <cell r="B20262" t="str">
            <v>GUINCHO DE ENGRENAGEM,COM CAPACIDADE PARA 750KG,COM JOGO DE4 ROLDANAS,COM CABO SIMPLES,EXCLUSIVE OPERADOR</v>
          </cell>
          <cell r="C20262" t="str">
            <v>H</v>
          </cell>
        </row>
        <row r="20263">
          <cell r="A20263" t="str">
            <v>19.004.0061-D</v>
          </cell>
          <cell r="B20263" t="str">
            <v>GUINCHO DE ENGRENAGEM,COM CAPACIDADE PARA 750KG,COM JOGO DE4 ROLDANAS,COM CABO SIMPLES,EXCLUSIVE OPERADOR</v>
          </cell>
          <cell r="C20263" t="str">
            <v>H</v>
          </cell>
        </row>
        <row r="20264">
          <cell r="A20264" t="str">
            <v>19.004.0061-E</v>
          </cell>
          <cell r="B20264" t="str">
            <v>GUINCHO DE ENGRENAGEM,COM CAPACIDADE PARA 750KG,COM JOGO DE4 ROLDANAS,COM CABO SIMPLES,EXCLUSIVE OPERADOR</v>
          </cell>
          <cell r="C20264" t="str">
            <v>H</v>
          </cell>
        </row>
        <row r="20265">
          <cell r="A20265" t="str">
            <v>19.004.0065-C</v>
          </cell>
          <cell r="B20265" t="str">
            <v>ELEVADOR EQUIPADO PARA TRANSPORTE DE CONCRETO A 10,00M DE ALTURA COMPREENDENDO:GUINCHO,16,00M DE TORRE DESMONTAVEL,CACAMBA AUTOMATICA DE 550L,FUNIL PARA DESCARGA E SILO DE ESPERA DE 1.000L,EXCLUSIVE OPERADOR</v>
          </cell>
          <cell r="C20265" t="str">
            <v>H</v>
          </cell>
        </row>
        <row r="20266">
          <cell r="A20266" t="str">
            <v>19.004.0070-2</v>
          </cell>
          <cell r="B20266" t="str">
            <v>ESTEIRA TRANSPORTADORA,DE CORREIA,LARGURA DE 50CM E 10,00M DE COMPRIMENTO,EXCLUSIVE OPERADOR</v>
          </cell>
          <cell r="C20266" t="str">
            <v>H</v>
          </cell>
        </row>
        <row r="20267">
          <cell r="A20267" t="str">
            <v>19.004.0070-3</v>
          </cell>
          <cell r="B20267" t="str">
            <v>ESTEIRA TRANSPORTADORA,DE CORREIA,LARGURA DE 50CM E 10,00M DE COMPRIMENTO,EXCLUSIVE OPERADOR</v>
          </cell>
          <cell r="C20267" t="str">
            <v>H</v>
          </cell>
        </row>
        <row r="20268">
          <cell r="A20268" t="str">
            <v>19.004.0070-4</v>
          </cell>
          <cell r="B20268" t="str">
            <v>ESTEIRA TRANSPORTADORA,DE CORREIA,LARGURA DE 50CM E 10,00M DE COMPRIMENTO,EXCLUSIVE OPERADOR</v>
          </cell>
          <cell r="C20268" t="str">
            <v>H</v>
          </cell>
        </row>
        <row r="20269">
          <cell r="A20269" t="str">
            <v>19.004.0070-C</v>
          </cell>
          <cell r="B20269" t="str">
            <v>ESTEIRA TRANSPORTADORA,DE CORREIA,LARGURA DE 50CM E 10,00M DE COMPRIMENTO,EXCLUSIVE OPERADOR</v>
          </cell>
          <cell r="C20269" t="str">
            <v>H</v>
          </cell>
        </row>
        <row r="20270">
          <cell r="A20270" t="str">
            <v>19.004.0070-D</v>
          </cell>
          <cell r="B20270" t="str">
            <v>ESTEIRA TRANSPORTADORA,DE CORREIA,LARGURA DE 50CM E 10,00M DE COMPRIMENTO,EXCLUSIVE OPERADOR</v>
          </cell>
          <cell r="C20270" t="str">
            <v>H</v>
          </cell>
        </row>
        <row r="20271">
          <cell r="A20271" t="str">
            <v>19.004.0070-E</v>
          </cell>
          <cell r="B20271" t="str">
            <v>ESTEIRA TRANSPORTADORA,DE CORREIA,LARGURA DE 50CM E 10,00M DE COMPRIMENTO,EXCLUSIVE OPERADOR</v>
          </cell>
          <cell r="C20271" t="str">
            <v>H</v>
          </cell>
        </row>
        <row r="20272">
          <cell r="A20272" t="str">
            <v>19.004.0075-2</v>
          </cell>
          <cell r="B20272" t="str">
            <v>PORTICO MOVEL METALICO,COM TALHA MANUAL DE 10T,VAO DE 5M,CURSO DE 30M EM TRILHOS,EXCLUSIVE OPERADOR</v>
          </cell>
          <cell r="C20272" t="str">
            <v>H</v>
          </cell>
        </row>
        <row r="20273">
          <cell r="A20273" t="str">
            <v>19.004.0075-4</v>
          </cell>
          <cell r="B20273" t="str">
            <v>PORTICO MOVEL METALICO,COM TALHA MANUAL DE 10T,VAO DE 5M,CURSO DE 30M EM TRILHOS,EXCLUSIVE OPERADOR</v>
          </cell>
          <cell r="C20273" t="str">
            <v>H</v>
          </cell>
        </row>
        <row r="20274">
          <cell r="A20274" t="str">
            <v>19.004.0075-C</v>
          </cell>
          <cell r="B20274" t="str">
            <v>PORTICO MOVEL METALICO,COM TALHA MANUAL DE 10T,VAO DE 5M,CURSO DE 30M EM TRILHOS,EXCLUSIVE OPERADOR</v>
          </cell>
          <cell r="C20274" t="str">
            <v>H</v>
          </cell>
        </row>
        <row r="20275">
          <cell r="A20275" t="str">
            <v>19.004.0075-E</v>
          </cell>
          <cell r="B20275" t="str">
            <v>PORTICO MOVEL METALICO,COM TALHA MANUAL DE 10T,VAO DE 5M,CURSO DE 30M EM TRILHOS,EXCLUSIVE OPERADOR</v>
          </cell>
          <cell r="C20275" t="str">
            <v>H</v>
          </cell>
        </row>
        <row r="20276">
          <cell r="A20276" t="str">
            <v>19.004.0080-2</v>
          </cell>
          <cell r="B2027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76" t="str">
            <v>H</v>
          </cell>
        </row>
        <row r="20277">
          <cell r="A20277" t="str">
            <v>19.004.0080-4</v>
          </cell>
          <cell r="B20277"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77" t="str">
            <v>H</v>
          </cell>
        </row>
        <row r="20278">
          <cell r="A20278" t="str">
            <v>19.004.0080-C</v>
          </cell>
          <cell r="B2027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78" t="str">
            <v>H</v>
          </cell>
        </row>
        <row r="20279">
          <cell r="A20279" t="str">
            <v>19.004.0080-E</v>
          </cell>
          <cell r="B2027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79" t="str">
            <v>H</v>
          </cell>
        </row>
        <row r="20280">
          <cell r="A20280" t="str">
            <v>19.004.0081-2</v>
          </cell>
          <cell r="B2028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80" t="str">
            <v>H</v>
          </cell>
        </row>
        <row r="20281">
          <cell r="A20281" t="str">
            <v>19.004.0081-4</v>
          </cell>
          <cell r="B20281"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81" t="str">
            <v>H</v>
          </cell>
        </row>
        <row r="20282">
          <cell r="A20282" t="str">
            <v>19.004.0081-C</v>
          </cell>
          <cell r="B2028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82" t="str">
            <v>H</v>
          </cell>
        </row>
        <row r="20283">
          <cell r="A20283" t="str">
            <v>19.004.0081-E</v>
          </cell>
          <cell r="B2028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83" t="str">
            <v>H</v>
          </cell>
        </row>
        <row r="20284">
          <cell r="A20284" t="str">
            <v>19.004.0085-2</v>
          </cell>
          <cell r="B2028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84" t="str">
            <v>H</v>
          </cell>
        </row>
        <row r="20285">
          <cell r="A20285" t="str">
            <v>19.004.0085-4</v>
          </cell>
          <cell r="B20285"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85" t="str">
            <v>H</v>
          </cell>
        </row>
        <row r="20286">
          <cell r="A20286" t="str">
            <v>19.004.0085-C</v>
          </cell>
          <cell r="B2028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86" t="str">
            <v>H</v>
          </cell>
        </row>
        <row r="20287">
          <cell r="A20287" t="str">
            <v>19.004.0085-E</v>
          </cell>
          <cell r="B2028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87" t="str">
            <v>H</v>
          </cell>
        </row>
        <row r="20288">
          <cell r="A20288" t="str">
            <v>19.004.0087-2</v>
          </cell>
          <cell r="B2028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288" t="str">
            <v>H</v>
          </cell>
        </row>
        <row r="20289">
          <cell r="A20289" t="str">
            <v>19.004.0087-4</v>
          </cell>
          <cell r="B2028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289" t="str">
            <v>H</v>
          </cell>
        </row>
        <row r="20290">
          <cell r="A20290" t="str">
            <v>19.004.0087-C</v>
          </cell>
          <cell r="B2029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290" t="str">
            <v>H</v>
          </cell>
        </row>
        <row r="20291">
          <cell r="A20291" t="str">
            <v>19.004.0087-E</v>
          </cell>
          <cell r="B2029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291" t="str">
            <v>H</v>
          </cell>
        </row>
        <row r="20292">
          <cell r="A20292" t="str">
            <v>19.004.0090-2</v>
          </cell>
          <cell r="B20292" t="str">
            <v>EMPILHADEIRA EQUIPADA COM RODAGEM PNEUMATICA,CAPACIDADE DE 2,5T E CENTRO DE CARGA A 60CM,MOTOR A GASOLINA,INCLUSIVE OPERADOR</v>
          </cell>
          <cell r="C20292" t="str">
            <v>H</v>
          </cell>
        </row>
        <row r="20293">
          <cell r="A20293" t="str">
            <v>19.004.0090-3</v>
          </cell>
          <cell r="B20293" t="str">
            <v>EMPILHADEIRA EQUIPADA COM RODAGEM PNEUMATICA,CAPACIDADE DE 2,5T E CENTRO DE CARGA A 60CM,MOTOR A GASOLINA,INCLUSIVE OPERADOR</v>
          </cell>
          <cell r="C20293" t="str">
            <v>H</v>
          </cell>
        </row>
        <row r="20294">
          <cell r="A20294" t="str">
            <v>19.004.0090-4</v>
          </cell>
          <cell r="B20294" t="str">
            <v>EMPILHADEIRA EQUIPADA COM RODAGEM PNEUMATICA,CAPACIDADE DE 2,5T E CENTRO DE CARGA A 60CM,MOTOR A GASOLINA,INCLUSIVE OPERADOR</v>
          </cell>
          <cell r="C20294" t="str">
            <v>H</v>
          </cell>
        </row>
        <row r="20295">
          <cell r="A20295" t="str">
            <v>19.004.0090-C</v>
          </cell>
          <cell r="B20295" t="str">
            <v>EMPILHADEIRA EQUIPADA COM RODAGEM PNEUMATICA,CAPACIDADE DE 2,5T E CENTRO DE CARGA A 60CM,MOTOR A GASOLINA,INCLUSIVE OPERADOR</v>
          </cell>
          <cell r="C20295" t="str">
            <v>H</v>
          </cell>
        </row>
        <row r="20296">
          <cell r="A20296" t="str">
            <v>19.004.0090-D</v>
          </cell>
          <cell r="B20296" t="str">
            <v>EMPILHADEIRA EQUIPADA COM RODAGEM PNEUMATICA,CAPACIDADE DE 2,5T E CENTRO DE CARGA A 60CM,MOTOR A GASOLINA,INCLUSIVE OPERADOR</v>
          </cell>
          <cell r="C20296" t="str">
            <v>H</v>
          </cell>
        </row>
        <row r="20297">
          <cell r="A20297" t="str">
            <v>19.004.0090-E</v>
          </cell>
          <cell r="B20297" t="str">
            <v>EMPILHADEIRA EQUIPADA COM RODAGEM PNEUMATICA,CAPACIDADE DE 2,5T E CENTRO DE CARGA A 60CM,MOTOR A GASOLINA,INCLUSIVE OPERADOR</v>
          </cell>
          <cell r="C20297" t="str">
            <v>H</v>
          </cell>
        </row>
        <row r="20298">
          <cell r="A20298" t="str">
            <v>19.004.0092-2</v>
          </cell>
          <cell r="B20298" t="str">
            <v>EMPILHADEIRA EQUIPADA COM RODAGEM PNEUMATICA,CAPACIDADE DE 3T E CENTRO DE CARGA A 60CM,MOTOR A GASOLINA,INCLUSIVE OPERADOR</v>
          </cell>
          <cell r="C20298" t="str">
            <v>H</v>
          </cell>
        </row>
        <row r="20299">
          <cell r="A20299" t="str">
            <v>19.004.0092-3</v>
          </cell>
          <cell r="B20299" t="str">
            <v>EMPILHADEIRA EQUIPADA COM RODAGEM PNEUMATICA,CAPACIDADE DE 3T E CENTRO DE CARGA A 60CM,MOTOR A GASOLINA,INCLUSIVE OPERADOR</v>
          </cell>
          <cell r="C20299" t="str">
            <v>H</v>
          </cell>
        </row>
        <row r="20300">
          <cell r="A20300" t="str">
            <v>19.004.0092-4</v>
          </cell>
          <cell r="B20300" t="str">
            <v>EMPILHADEIRA EQUIPADA COM RODAGEM PNEUMATICA,CAPACIDADE DE 3T E CENTRO DE CARGA A 60CM,MOTOR A GASOLINA,INCLUSIVE OPERADOR</v>
          </cell>
          <cell r="C20300" t="str">
            <v>H</v>
          </cell>
        </row>
        <row r="20301">
          <cell r="A20301" t="str">
            <v>19.004.0092-C</v>
          </cell>
          <cell r="B20301" t="str">
            <v>EMPILHADEIRA EQUIPADA COM RODAGEM PNEUMATICA,CAPACIDADE DE 3T E CENTRO DE CARGA A 60CM,MOTOR A GASOLINA,INCLUSIVE OPERADOR</v>
          </cell>
          <cell r="C20301" t="str">
            <v>H</v>
          </cell>
        </row>
        <row r="20302">
          <cell r="A20302" t="str">
            <v>19.004.0092-D</v>
          </cell>
          <cell r="B20302" t="str">
            <v>EMPILHADEIRA EQUIPADA COM RODAGEM PNEUMATICA,CAPACIDADE DE 3T E CENTRO DE CARGA A 60CM,MOTOR A GASOLINA,INCLUSIVE OPERADOR</v>
          </cell>
          <cell r="C20302" t="str">
            <v>H</v>
          </cell>
        </row>
        <row r="20303">
          <cell r="A20303" t="str">
            <v>19.004.0092-E</v>
          </cell>
          <cell r="B20303" t="str">
            <v>EMPILHADEIRA EQUIPADA COM RODAGEM PNEUMATICA,CAPACIDADE DE 3T E CENTRO DE CARGA A 60CM,MOTOR A GASOLINA,INCLUSIVE OPERADOR</v>
          </cell>
          <cell r="C20303" t="str">
            <v>H</v>
          </cell>
        </row>
        <row r="20304">
          <cell r="A20304" t="str">
            <v>19.004.0094-2</v>
          </cell>
          <cell r="B20304" t="str">
            <v>EMPILHADEIRA EQUIPADA COM RODAGEM PNEUMATICA,CAPACIDADE DE 4T E CENTRO DE CARGA A 60CM,MOTOR A GASOLINA,INCLUSIVE OPERADOR</v>
          </cell>
          <cell r="C20304" t="str">
            <v>H</v>
          </cell>
        </row>
        <row r="20305">
          <cell r="A20305" t="str">
            <v>19.004.0094-3</v>
          </cell>
          <cell r="B20305" t="str">
            <v>EMPILHADEIRA EQUIPADA COM RODAGEM PNEUMATICA,CAPACIDADE DE 4T E CENTRO DE CARGA A 60CM,MOTOR A GASOLINA,INCLUSIVE OPERADOR</v>
          </cell>
          <cell r="C20305" t="str">
            <v>H</v>
          </cell>
        </row>
        <row r="20306">
          <cell r="A20306" t="str">
            <v>19.004.0094-4</v>
          </cell>
          <cell r="B20306" t="str">
            <v>EMPILHADEIRA EQUIPADA COM RODAGEM PNEUMATICA,CAPACIDADE DE 4T E CENTRO DE CARGA A 60CM,MOTOR A GASOLINA,INCLUSIVE OPERADOR</v>
          </cell>
          <cell r="C20306" t="str">
            <v>H</v>
          </cell>
        </row>
        <row r="20307">
          <cell r="A20307" t="str">
            <v>19.004.0094-C</v>
          </cell>
          <cell r="B20307" t="str">
            <v>EMPILHADEIRA EQUIPADA COM RODAGEM PNEUMATICA,CAPACIDADE DE 4T E CENTRO DE CARGA A 60CM,MOTOR A GASOLINA,INCLUSIVE OPERADOR</v>
          </cell>
          <cell r="C20307" t="str">
            <v>H</v>
          </cell>
        </row>
        <row r="20308">
          <cell r="A20308" t="str">
            <v>19.004.0094-D</v>
          </cell>
          <cell r="B20308" t="str">
            <v>EMPILHADEIRA EQUIPADA COM RODAGEM PNEUMATICA,CAPACIDADE DE 4T E CENTRO DE CARGA A 60CM,MOTOR A GASOLINA,INCLUSIVE OPERADOR</v>
          </cell>
          <cell r="C20308" t="str">
            <v>H</v>
          </cell>
        </row>
        <row r="20309">
          <cell r="A20309" t="str">
            <v>19.004.0094-E</v>
          </cell>
          <cell r="B20309" t="str">
            <v>EMPILHADEIRA EQUIPADA COM RODAGEM PNEUMATICA,CAPACIDADE DE 4T E CENTRO DE CARGA A 60CM,MOTOR A GASOLINA,INCLUSIVE OPERADOR</v>
          </cell>
          <cell r="C20309" t="str">
            <v>H</v>
          </cell>
        </row>
        <row r="20310">
          <cell r="A20310" t="str">
            <v>19.004.0096-2</v>
          </cell>
          <cell r="B20310" t="str">
            <v>EMPILHADEIRA EQUIPADA COM RODAGEM PNEUMATICA,CAPACIDADE DE 5T E CENTRO DE CARGA A 60CM,INCLUSIVE OPERADOR</v>
          </cell>
          <cell r="C20310" t="str">
            <v>H</v>
          </cell>
        </row>
        <row r="20311">
          <cell r="A20311" t="str">
            <v>19.004.0096-3</v>
          </cell>
          <cell r="B20311" t="str">
            <v>EMPILHADEIRA EQUIPADA COM RODAGEM PNEUMATICA,CAPACIDADE DE 5T E CENTRO DE CARGA A 60CM,INCLUSIVE OPERADOR</v>
          </cell>
          <cell r="C20311" t="str">
            <v>H</v>
          </cell>
        </row>
        <row r="20312">
          <cell r="A20312" t="str">
            <v>19.004.0096-4</v>
          </cell>
          <cell r="B20312" t="str">
            <v>EMPILHADEIRA EQUIPADA COM RODAGEM PNEUMATICA,CAPACIDADE DE 5T E CENTRO DE CARGA A 60CM,INCLUSIVE OPERADOR</v>
          </cell>
          <cell r="C20312" t="str">
            <v>H</v>
          </cell>
        </row>
        <row r="20313">
          <cell r="A20313" t="str">
            <v>19.004.0096-C</v>
          </cell>
          <cell r="B20313" t="str">
            <v>EMPILHADEIRA EQUIPADA COM RODAGEM PNEUMATICA,CAPACIDADE DE 5T E CENTRO DE CARGA A 60CM,INCLUSIVE OPERADOR</v>
          </cell>
          <cell r="C20313" t="str">
            <v>H</v>
          </cell>
        </row>
        <row r="20314">
          <cell r="A20314" t="str">
            <v>19.004.0096-D</v>
          </cell>
          <cell r="B20314" t="str">
            <v>EMPILHADEIRA EQUIPADA COM RODAGEM PNEUMATICA,CAPACIDADE DE 5T E CENTRO DE CARGA A 60CM,INCLUSIVE OPERADOR</v>
          </cell>
          <cell r="C20314" t="str">
            <v>H</v>
          </cell>
        </row>
        <row r="20315">
          <cell r="A20315" t="str">
            <v>19.004.0096-E</v>
          </cell>
          <cell r="B20315" t="str">
            <v>EMPILHADEIRA EQUIPADA COM RODAGEM PNEUMATICA,CAPACIDADE DE 5T E CENTRO DE CARGA A 60CM,INCLUSIVE OPERADOR</v>
          </cell>
          <cell r="C20315" t="str">
            <v>H</v>
          </cell>
        </row>
        <row r="20316">
          <cell r="A20316" t="str">
            <v>19.004.0098-2</v>
          </cell>
          <cell r="B20316" t="str">
            <v>EMPILHADEIRA EQUIPADA COM RODAGEM PNEUMATICA,CAPACIDADE DE 7T E CENTRO DE CARGA A 60CM,INCLUSIVE OPERADOR</v>
          </cell>
          <cell r="C20316" t="str">
            <v>H</v>
          </cell>
        </row>
        <row r="20317">
          <cell r="A20317" t="str">
            <v>19.004.0098-3</v>
          </cell>
          <cell r="B20317" t="str">
            <v>EMPILHADEIRA EQUIPADA COM RODAGEM PNEUMATICA,CAPACIDADE DE 7T E CENTRO DE CARGA A 60CM,INCLUSIVE OPERADOR</v>
          </cell>
          <cell r="C20317" t="str">
            <v>H</v>
          </cell>
        </row>
        <row r="20318">
          <cell r="A20318" t="str">
            <v>19.004.0098-4</v>
          </cell>
          <cell r="B20318" t="str">
            <v>EMPILHADEIRA EQUIPADA COM RODAGEM PNEUMATICA,CAPACIDADE DE 7T E CENTRO DE CARGA A 60CM,INCLUSIVE OPERADOR</v>
          </cell>
          <cell r="C20318" t="str">
            <v>H</v>
          </cell>
        </row>
        <row r="20319">
          <cell r="A20319" t="str">
            <v>19.004.0098-C</v>
          </cell>
          <cell r="B20319" t="str">
            <v>EMPILHADEIRA EQUIPADA COM RODAGEM PNEUMATICA,CAPACIDADE DE 7T E CENTRO DE CARGA A 60CM,INCLUSIVE OPERADOR</v>
          </cell>
          <cell r="C20319" t="str">
            <v>H</v>
          </cell>
        </row>
        <row r="20320">
          <cell r="A20320" t="str">
            <v>19.004.0098-D</v>
          </cell>
          <cell r="B20320" t="str">
            <v>EMPILHADEIRA EQUIPADA COM RODAGEM PNEUMATICA,CAPACIDADE DE 7T E CENTRO DE CARGA A 60CM,INCLUSIVE OPERADOR</v>
          </cell>
          <cell r="C20320" t="str">
            <v>H</v>
          </cell>
        </row>
        <row r="20321">
          <cell r="A20321" t="str">
            <v>19.004.0098-E</v>
          </cell>
          <cell r="B20321" t="str">
            <v>EMPILHADEIRA EQUIPADA COM RODAGEM PNEUMATICA,CAPACIDADE DE 7T E CENTRO DE CARGA A 60CM,INCLUSIVE OPERADOR</v>
          </cell>
          <cell r="C20321" t="str">
            <v>H</v>
          </cell>
        </row>
        <row r="20322">
          <cell r="A20322" t="str">
            <v>19.004.0100-2</v>
          </cell>
          <cell r="B2032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22" t="str">
            <v>H</v>
          </cell>
        </row>
        <row r="20323">
          <cell r="A20323" t="str">
            <v>19.004.0100-4</v>
          </cell>
          <cell r="B20323"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23" t="str">
            <v>H</v>
          </cell>
        </row>
        <row r="20324">
          <cell r="A20324" t="str">
            <v>19.004.0100-C</v>
          </cell>
          <cell r="B2032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24" t="str">
            <v>H</v>
          </cell>
        </row>
        <row r="20325">
          <cell r="A20325" t="str">
            <v>19.004.0100-E</v>
          </cell>
          <cell r="B2032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25" t="str">
            <v>H</v>
          </cell>
        </row>
        <row r="20326">
          <cell r="A20326" t="str">
            <v>19.004.0110-2</v>
          </cell>
          <cell r="B20326" t="str">
            <v>CAMIONETA TIPO PICK-UP,COM CABINE SIMPLES E CACAMBA,TIPO LEVE,MOTOR BICOMBUSTIVEL(GASOLINA E ALCOOL) DE 1,6 LITROS,EXCLUSIVE MOTORISTA</v>
          </cell>
          <cell r="C20326" t="str">
            <v>H</v>
          </cell>
        </row>
        <row r="20327">
          <cell r="A20327" t="str">
            <v>19.004.0110-3</v>
          </cell>
          <cell r="B20327" t="str">
            <v>CAMIONETA TIPO PICK-UP,COM CABINE SIMPLES E CACAMBA,TIPO LEVE,MOTOR BICOMBUSTIVEL(GASOLINA E ALCOOL) DE 1,6 LITROS,EXCLUSIVE MOTORISTA</v>
          </cell>
          <cell r="C20327" t="str">
            <v>H</v>
          </cell>
        </row>
        <row r="20328">
          <cell r="A20328" t="str">
            <v>19.004.0110-4</v>
          </cell>
          <cell r="B20328" t="str">
            <v>CAMIONETA TIPO PICK-UP,COM CABINE SIMPLES E CACAMBA,TIPO LEVE,MOTOR BICOMBUSTIVEL(GASOLINA E ALCOOL)DE 1,6 LITROS,EXCLUSIVE MOTORISTA</v>
          </cell>
          <cell r="C20328" t="str">
            <v>H</v>
          </cell>
        </row>
        <row r="20329">
          <cell r="A20329" t="str">
            <v>19.004.0110-C</v>
          </cell>
          <cell r="B20329" t="str">
            <v>CAMIONETA TIPO PICK-UP,COM CABINE SIMPLES E CACAMBA,TIPO LEVE,MOTOR BICOMBUSTIVEL(GASOLINA E ALCOOL) DE 1,6 LITROS,EXCLUSIVE MOTORISTA</v>
          </cell>
          <cell r="C20329" t="str">
            <v>H</v>
          </cell>
        </row>
        <row r="20330">
          <cell r="A20330" t="str">
            <v>19.004.0110-D</v>
          </cell>
          <cell r="B20330" t="str">
            <v>CAMIONETA TIPO PICK-UP,COM CABINE SIMPLES E CACAMBA,TIPO LEVE,MOTOR BICOMBUSTIVEL(GASOLINA E ALCOOL) DE 1,6 LITROS,EXCLUSIVE MOTORISTA</v>
          </cell>
          <cell r="C20330" t="str">
            <v>H</v>
          </cell>
        </row>
        <row r="20331">
          <cell r="A20331" t="str">
            <v>19.004.0110-E</v>
          </cell>
          <cell r="B20331" t="str">
            <v>CAMIONETA TIPO PICK-UP,COM CABINE SIMPLES E CACAMBA,TIPO LEVE,MOTOR BICOMBUSTIVEL(GASOLINA E ALCOOL)DE 1,6 LITROS,EXCLUSIVE MOTORISTA</v>
          </cell>
          <cell r="C20331" t="str">
            <v>H</v>
          </cell>
        </row>
        <row r="20332">
          <cell r="A20332" t="str">
            <v>19.004.0115-2</v>
          </cell>
          <cell r="B2033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32" t="str">
            <v>H</v>
          </cell>
        </row>
        <row r="20333">
          <cell r="A20333" t="str">
            <v>19.004.0115-3</v>
          </cell>
          <cell r="B2033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33" t="str">
            <v>H</v>
          </cell>
        </row>
        <row r="20334">
          <cell r="A20334" t="str">
            <v>19.004.0115-4</v>
          </cell>
          <cell r="B2033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34" t="str">
            <v>H</v>
          </cell>
        </row>
        <row r="20335">
          <cell r="A20335" t="str">
            <v>19.004.0115-C</v>
          </cell>
          <cell r="B2033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35" t="str">
            <v>H</v>
          </cell>
        </row>
        <row r="20336">
          <cell r="A20336" t="str">
            <v>19.004.0115-D</v>
          </cell>
          <cell r="B2033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36" t="str">
            <v>H</v>
          </cell>
        </row>
        <row r="20337">
          <cell r="A20337" t="str">
            <v>19.004.0115-E</v>
          </cell>
          <cell r="B2033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37" t="str">
            <v>H</v>
          </cell>
        </row>
        <row r="20338">
          <cell r="A20338" t="str">
            <v>19.004.0120-2</v>
          </cell>
          <cell r="B20338" t="str">
            <v>CAMIONETA TIPO PICK-UP,COM CABINE DUPLA E CACAMBA,MOTOR BICOMBUSTIVEL(GASOLINA E ALCOOL)DE 2,4 LITROS,DIRECAO HIDRAULICA,TRACAO TRASEIRA,EXCLUSIVE MOTORISTA</v>
          </cell>
          <cell r="C20338" t="str">
            <v>H</v>
          </cell>
        </row>
        <row r="20339">
          <cell r="A20339" t="str">
            <v>19.004.0120-3</v>
          </cell>
          <cell r="B20339" t="str">
            <v>CAMIONETA TIPO PICK-UP,COM CABINE DUPLA E CACAMBA,MOTOR BICOMBUSTIVEL(GASOLINA E ALCOOL)DE 2,4 LITROS,DIRECAO HIDRAULICA,TRACAO TRASEIRA,EXCLUSIVE MOTORISTA</v>
          </cell>
          <cell r="C20339" t="str">
            <v>H</v>
          </cell>
        </row>
        <row r="20340">
          <cell r="A20340" t="str">
            <v>19.004.0120-4</v>
          </cell>
          <cell r="B20340" t="str">
            <v>CAMIONETA TIPO PICK-UP,COM CABINE DUPLA E CACAMBA,MOTOR BICOMBUSTIVEL(GASOLINA E ALCOOL)DE 2,4 LITROS,DIRECAO HIDRAULICA,TRACAO TRASEIRA,EXCLUSIVE MOTORISTA</v>
          </cell>
          <cell r="C20340" t="str">
            <v>H</v>
          </cell>
        </row>
        <row r="20341">
          <cell r="A20341" t="str">
            <v>19.004.0120-C</v>
          </cell>
          <cell r="B20341" t="str">
            <v>CAMIONETA TIPO PICK-UP,COM CABINE DUPLA E CACAMBA,MOTOR BICOMBUSTIVEL(GASOLINA E ALCOOL)DE 2,4 LITROS,DIRECAO HIDRAULICA,TRACAO TRASEIRA,EXCLUSIVE MOTORISTA</v>
          </cell>
          <cell r="C20341" t="str">
            <v>H</v>
          </cell>
        </row>
        <row r="20342">
          <cell r="A20342" t="str">
            <v>19.004.0120-D</v>
          </cell>
          <cell r="B20342" t="str">
            <v>CAMIONETA TIPO PICK-UP,COM CABINE DUPLA E CACAMBA,MOTOR BICOMBUSTIVEL(GASOLINA E ALCOOL)DE 2,4 LITROS,DIRECAO HIDRAULICA,TRACAO TRASEIRA,EXCLUSIVE MOTORISTA</v>
          </cell>
          <cell r="C20342" t="str">
            <v>H</v>
          </cell>
        </row>
        <row r="20343">
          <cell r="A20343" t="str">
            <v>19.004.0120-E</v>
          </cell>
          <cell r="B20343" t="str">
            <v>CAMIONETA TIPO PICK-UP,COM CABINE DUPLA E CACAMBA,MOTOR BICOMBUSTIVEL(GASOLINA E ALCOOL)DE 2,4 LITROS,DIRECAO HIDRAULICA,TRACAO TRASEIRA,EXCLUSIVE MOTORISTA</v>
          </cell>
          <cell r="C20343" t="str">
            <v>H</v>
          </cell>
        </row>
        <row r="20344">
          <cell r="A20344" t="str">
            <v>19.004.0210-0</v>
          </cell>
          <cell r="B20344" t="str">
            <v>VEICULOS DE PASSEIO,5 PASSAGEIROS,MOTOR BICOMBUSTIVEL (GASOLINA E ALCOOL) DE 1,6 LITROS,COM AR CONDICIONADO,DIRECAO HIDRAULICA E VIDROS DIANTEIROS ELETRICOS,EXCLUSIVE MOTORISTA</v>
          </cell>
          <cell r="C20344" t="str">
            <v>MES</v>
          </cell>
        </row>
        <row r="20345">
          <cell r="A20345" t="str">
            <v>19.004.0210-A</v>
          </cell>
          <cell r="B20345" t="str">
            <v>VEICULOS DE PASSEIO,5 PASSAGEIROS,MOTOR BICOMBUSTIVEL (GASOLINA E ALCOOL) DE 1,6 LITROS,COM AR CONDICIONADO,DIRECAO HIDRAULICA E VIDROS DIANTEIROS ELETRICOS,EXCLUSIVE MOTORISTA</v>
          </cell>
          <cell r="C20345" t="str">
            <v>MES</v>
          </cell>
        </row>
        <row r="20346">
          <cell r="A20346" t="str">
            <v>19.004.0211-0</v>
          </cell>
          <cell r="B20346" t="str">
            <v>VEICULO DE PASSEIO,5 PASSAGEIROS,MOTOR BICOMBUSTIVEL (GASOLINA E ALCOOL) DE 1,6 LITROS,COM AR CONDICIONADO,DIRECAO HIDRAULICA E VIDRO DIANTEIROS ELETRICOS,EXCLUSIVE MOTORISTA E COMBUSTIVEL</v>
          </cell>
          <cell r="C20346" t="str">
            <v>MES</v>
          </cell>
        </row>
        <row r="20347">
          <cell r="A20347" t="str">
            <v>19.004.0211-A</v>
          </cell>
          <cell r="B20347" t="str">
            <v>VEICULO DE PASSEIO,5 PASSAGEIROS,MOTOR BICOMBUSTIVEL (GASOLINA E ALCOOL) DE 1,6 LITROS,COM AR CONDICIONADO,DIRECAO HIDRAULICA E VIDRO DIANTEIROS ELETRICOS,EXCLUSIVE MOTORISTA E COMBUSTIVEL</v>
          </cell>
          <cell r="C20347" t="str">
            <v>MES</v>
          </cell>
        </row>
        <row r="20348">
          <cell r="A20348" t="str">
            <v>19.004.0212-0</v>
          </cell>
          <cell r="B20348" t="str">
            <v>VEICULO DE PASSEIO,5 PASSAGEIROS,MOTOR BICOMBUSTIVEL (GASOLINA E ALCOOL) DE 1,6 LITROS,COM AR CONDICIONADO,DIRECAO HIDRAULICA E VIDROS DIANTEIROS ELETRICOS,INCLUSIVE MOTORISTA E COMBUSTIVEL</v>
          </cell>
          <cell r="C20348" t="str">
            <v>MES</v>
          </cell>
        </row>
        <row r="20349">
          <cell r="A20349" t="str">
            <v>19.004.0212-A</v>
          </cell>
          <cell r="B20349" t="str">
            <v>VEICULO DE PASSEIO,5 PASSAGEIROS,MOTOR BICOMBUSTIVEL (GASOLINA E ALCOOL) DE 1,6 LITROS,COM AR CONDICIONADO,DIRECAO HIDRAULICA E VIDROS DIANTEIROS ELETRICOS,INCLUSIVE MOTORISTA E COMBUSTIVEL</v>
          </cell>
          <cell r="C20349" t="str">
            <v>MES</v>
          </cell>
        </row>
        <row r="20350">
          <cell r="A20350" t="str">
            <v>19.004.0250-0</v>
          </cell>
          <cell r="B20350" t="str">
            <v>VEICULO DE PASSEIO,5 PASSAGEIROS,MOTOR BICOMBUSTIVEL (GASOLINA E ALCOOL) DE 1,0 LITRO,EXCLUSIVE MOTORISTA</v>
          </cell>
          <cell r="C20350" t="str">
            <v>MES</v>
          </cell>
        </row>
        <row r="20351">
          <cell r="A20351" t="str">
            <v>19.004.0250-A</v>
          </cell>
          <cell r="B20351" t="str">
            <v>VEICULO DE PASSEIO,5 PASSAGEIROS,MOTOR BICOMBUSTIVEL (GASOLINA E ALCOOL) DE 1,0 LITRO,EXCLUSIVE MOTORISTA</v>
          </cell>
          <cell r="C20351" t="str">
            <v>MES</v>
          </cell>
        </row>
        <row r="20352">
          <cell r="A20352" t="str">
            <v>19.004.0251-0</v>
          </cell>
          <cell r="B20352" t="str">
            <v>VEICULO DE PASSEIO,5 PASSAGEIROS,MOTOR BICOMBUSTIVEL (GASOLINA E ALCOOL) DE 1,0 LITRO,EXCLUSIVE MOTORISTA E COMBUSTIVEL</v>
          </cell>
          <cell r="C20352" t="str">
            <v>MES</v>
          </cell>
        </row>
        <row r="20353">
          <cell r="A20353" t="str">
            <v>19.004.0251-A</v>
          </cell>
          <cell r="B20353" t="str">
            <v>VEICULO DE PASSEIO,5 PASSAGEIROS,MOTOR BICOMBUSTIVEL (GASOLINA E ALCOOL) DE 1,0 LITRO,EXCLUSIVE MOTORISTA E COMBUSTIVEL</v>
          </cell>
          <cell r="C20353" t="str">
            <v>MES</v>
          </cell>
        </row>
        <row r="20354">
          <cell r="A20354" t="str">
            <v>19.004.0252-0</v>
          </cell>
          <cell r="B20354" t="str">
            <v>VEICULO DE PASSEIO,5 PASSAGEIROS,MOTOR BICOMBUSTIVEL (GASOLINA E ALCOOL) DE 1,0 LITRO,INCLUSIVE MOTORISTA E COMBUSTIVEL</v>
          </cell>
          <cell r="C20354" t="str">
            <v>MES</v>
          </cell>
        </row>
        <row r="20355">
          <cell r="A20355" t="str">
            <v>19.004.0252-A</v>
          </cell>
          <cell r="B20355" t="str">
            <v>VEICULO DE PASSEIO,5 PASSAGEIROS,MOTOR BICOMBUSTIVEL (GASOLINA E ALCOOL) DE 1,0 LITRO,INCLUSIVE MOTORISTA E COMBUSTIVEL</v>
          </cell>
          <cell r="C20355" t="str">
            <v>MES</v>
          </cell>
        </row>
        <row r="20356">
          <cell r="A20356" t="str">
            <v>19.004.0270-0</v>
          </cell>
          <cell r="B20356" t="str">
            <v>MICRO-ONIBUS COM CAPACIDADE MINIMA DE 15 LUGARES,MOTOR DIESEL,EXCLUSIVE MOTORISTA</v>
          </cell>
          <cell r="C20356" t="str">
            <v>MES</v>
          </cell>
        </row>
        <row r="20357">
          <cell r="A20357" t="str">
            <v>19.004.0270-A</v>
          </cell>
          <cell r="B20357" t="str">
            <v>MICRO-ONIBUS COM CAPACIDADE MINIMA DE 15 LUGARES,MOTOR DIESEL,EXCLUSIVE MOTORISTA</v>
          </cell>
          <cell r="C20357" t="str">
            <v>MES</v>
          </cell>
        </row>
        <row r="20358">
          <cell r="A20358" t="str">
            <v>19.004.0271-0</v>
          </cell>
          <cell r="B20358" t="str">
            <v>MICRO-ONIBUS COM CAPACIDADE MINIMA DE 15 LUGARES,MOTOR DIESEL,EXCLUSIVE MOTORISTA E COMBUSTIVEL</v>
          </cell>
          <cell r="C20358" t="str">
            <v>MES</v>
          </cell>
        </row>
        <row r="20359">
          <cell r="A20359" t="str">
            <v>19.004.0271-A</v>
          </cell>
          <cell r="B20359" t="str">
            <v>MICRO-ONIBUS COM CAPACIDADE MINIMA DE 15 LUGARES,MOTOR DIESEL,EXCLUSIVE MOTORISTA E COMBUSTIVEL</v>
          </cell>
          <cell r="C20359" t="str">
            <v>MES</v>
          </cell>
        </row>
        <row r="20360">
          <cell r="A20360" t="str">
            <v>19.004.0272-0</v>
          </cell>
          <cell r="B20360" t="str">
            <v>MICRO-ONIBUS COM CAPACIDADE MINIMA DE 15 LUGARES,MOTOR DIESEL,INCLUSIVE MOTORISTA E COMBUSTIVEL</v>
          </cell>
          <cell r="C20360" t="str">
            <v>MES</v>
          </cell>
        </row>
        <row r="20361">
          <cell r="A20361" t="str">
            <v>19.004.0272-A</v>
          </cell>
          <cell r="B20361" t="str">
            <v>MICRO-ONIBUS COM CAPACIDADE MINIMA DE 15 LUGARES,MOTOR DIESEL,INCLUSIVE MOTORISTA E COMBUSTIVEL</v>
          </cell>
          <cell r="C20361" t="str">
            <v>MES</v>
          </cell>
        </row>
        <row r="20362">
          <cell r="A20362" t="str">
            <v>19.004.0400-0</v>
          </cell>
          <cell r="B20362" t="str">
            <v>CAMIONETE TIPO PICK-UP,COM CABINE SIMPLES E CACAMBA,TIPO LEVE,MOTOR BICOMBUSTIVEL (GASOLINA E ALCOOL) DE 1,6 LITROS,EXCLUSIVE MOTORISTA</v>
          </cell>
          <cell r="C20362" t="str">
            <v>MES</v>
          </cell>
        </row>
        <row r="20363">
          <cell r="A20363" t="str">
            <v>19.004.0400-A</v>
          </cell>
          <cell r="B20363" t="str">
            <v>CAMIONETE TIPO PICK-UP,COM CABINE SIMPLES E CACAMBA,TIPO LEVE,MOTOR BICOMBUSTIVEL (GASOLINA E ALCOOL) DE 1,6 LITROS,EXCLUSIVE MOTORISTA</v>
          </cell>
          <cell r="C20363" t="str">
            <v>MES</v>
          </cell>
        </row>
        <row r="20364">
          <cell r="A20364" t="str">
            <v>19.004.0401-0</v>
          </cell>
          <cell r="B20364" t="str">
            <v>CAMIONETE TIPO PICK-UP,COM CABINE SIMPLES E CACAMBA,TIPO LEVE,MOTOR BICOMBUSTIVEL (GASOLINA E ALCOOL) DE 1,6 LITROS,EXCLUSIVE MOTORISTA E COMBUSTIVEL</v>
          </cell>
          <cell r="C20364" t="str">
            <v>MES</v>
          </cell>
        </row>
        <row r="20365">
          <cell r="A20365" t="str">
            <v>19.004.0401-A</v>
          </cell>
          <cell r="B20365" t="str">
            <v>CAMIONETE TIPO PICK-UP,COM CABINE SIMPLES E CACAMBA,TIPO LEVE,MOTOR BICOMBUSTIVEL (GASOLINA E ALCOOL) DE 1,6 LITROS,EXCLUSIVE MOTORISTA E COMBUSTIVEL</v>
          </cell>
          <cell r="C20365" t="str">
            <v>MES</v>
          </cell>
        </row>
        <row r="20366">
          <cell r="A20366" t="str">
            <v>19.004.0402-0</v>
          </cell>
          <cell r="B20366" t="str">
            <v>CAMIONETE TIPO PICK-UP,COM CABINE SIMPLES E CACAMBA,TIPO LEVE,MOTOR BICOMBUSTIVEL (GASOLINA E ALCOOL) DE 1,6 LITROS,INCLUSIVE MOTORISTA E COMBUSTIVEL</v>
          </cell>
          <cell r="C20366" t="str">
            <v>MES</v>
          </cell>
        </row>
        <row r="20367">
          <cell r="A20367" t="str">
            <v>19.004.0402-A</v>
          </cell>
          <cell r="B20367" t="str">
            <v>CAMIONETE TIPO PICK-UP,COM CABINE SIMPLES E CACAMBA,TIPO LEVE,MOTOR BICOMBUSTIVEL (GASOLINA E ALCOOL) DE 1,6 LITROS,INCLUSIVE MOTORISTA E COMBUSTIVEL</v>
          </cell>
          <cell r="C20367" t="str">
            <v>MES</v>
          </cell>
        </row>
        <row r="20368">
          <cell r="A20368" t="str">
            <v>19.004.0405-0</v>
          </cell>
          <cell r="B20368" t="str">
            <v>CAMIONETE TIPO PICK-UP,COM CABINE DUPLA E CACAMBA,TIPO LEVE,MOTOR BICOMBUSTIVEL (GASOLINA E ALCOOL) DE 2.4,DIRECAO HIDRAULICA,TRACAO TRASEIRA,EXCLUSIVE MOTORISTA</v>
          </cell>
          <cell r="C20368" t="str">
            <v>MES</v>
          </cell>
        </row>
        <row r="20369">
          <cell r="A20369" t="str">
            <v>19.004.0405-A</v>
          </cell>
          <cell r="B20369" t="str">
            <v>CAMIONETE TIPO PICK-UP,COM CABINE DUPLA E CACAMBA,TIPO LEVE,MOTOR BICOMBUSTIVEL (GASOLINA E ALCOOL) DE 2.4,DIRECAO HIDRAULICA,TRACAO TRASEIRA,EXCLUSIVE MOTORISTA</v>
          </cell>
          <cell r="C20369" t="str">
            <v>MES</v>
          </cell>
        </row>
        <row r="20370">
          <cell r="A20370" t="str">
            <v>19.004.0406-0</v>
          </cell>
          <cell r="B20370" t="str">
            <v>CAMIONETE TIPO PICK-UP,COM CABINE DUPLA E CACAMBA,TIPO LEVE,COM MOTOR BICOMBUSTIVEL (GASOLINA E ALCOOL),DE 2.4,DIRECAO HIDRAULICA,TRACAO TRASEIRA,EXCLUSIVE MOTORISTA E COMBUSTIVEL</v>
          </cell>
          <cell r="C20370" t="str">
            <v>MES</v>
          </cell>
        </row>
        <row r="20371">
          <cell r="A20371" t="str">
            <v>19.004.0406-A</v>
          </cell>
          <cell r="B20371" t="str">
            <v>CAMIONETE TIPO PICK-UP,COM CABINE DUPLA E CACAMBA,TIPO LEVE,COM MOTOR BICOMBUSTIVEL (GASOLINA E ALCOOL),DE 2.4,DIRECAO HIDRAULICA,TRACAO TRASEIRA,EXCLUSIVE MOTORISTA E COMBUSTIVEL</v>
          </cell>
          <cell r="C20371" t="str">
            <v>MES</v>
          </cell>
        </row>
        <row r="20372">
          <cell r="A20372" t="str">
            <v>19.004.0407-0</v>
          </cell>
          <cell r="B20372" t="str">
            <v>CAMIONETE TIPO PICK-UP,COM CABINE DUPLA E CACAMBA,TIPO LEVE,COM MOTOR BICOMBUSTIVEL (GASOLINA E ALCOOL),DE 2.4,DIRECAO HIDRAULICA,TRACAO TRASEIRA,INCLUSIVE MOTORISTA E COMBUSTIVEL</v>
          </cell>
          <cell r="C20372" t="str">
            <v>MES</v>
          </cell>
        </row>
        <row r="20373">
          <cell r="A20373" t="str">
            <v>19.004.0407-A</v>
          </cell>
          <cell r="B20373" t="str">
            <v>CAMIONETE TIPO PICK-UP,COM CABINE DUPLA E CACAMBA,TIPO LEVE,COM MOTOR BICOMBUSTIVEL (GASOLINA E ALCOOL),DE 2.4,DIRECAO HIDRAULICA,TRACAO TRASEIRA,INCLUSIVE MOTORISTA E COMBUSTIVEL</v>
          </cell>
          <cell r="C20373" t="str">
            <v>MES</v>
          </cell>
        </row>
        <row r="20374">
          <cell r="A20374" t="str">
            <v>19.004.0500-0</v>
          </cell>
          <cell r="B20374" t="str">
            <v>MOTOCICLETA,125 CILINDRADAS X/E,EXCLUSIVE MOTORISTA</v>
          </cell>
          <cell r="C20374" t="str">
            <v>MES</v>
          </cell>
        </row>
        <row r="20375">
          <cell r="A20375" t="str">
            <v>19.004.0500-A</v>
          </cell>
          <cell r="B20375" t="str">
            <v>MOTOCICLETA,125 CILINDRADAS X/E,EXCLUSIVE MOTORISTA</v>
          </cell>
          <cell r="C20375" t="str">
            <v>MES</v>
          </cell>
        </row>
        <row r="20376">
          <cell r="A20376" t="str">
            <v>19.004.0501-0</v>
          </cell>
          <cell r="B20376" t="str">
            <v>MOTOCICLETA,125 CILINDRADAS X/E,EXCLUSIVE MOTORISTA E COMBUSTIVEL</v>
          </cell>
          <cell r="C20376" t="str">
            <v>MES</v>
          </cell>
        </row>
        <row r="20377">
          <cell r="A20377" t="str">
            <v>19.004.0501-A</v>
          </cell>
          <cell r="B20377" t="str">
            <v>MOTOCICLETA,125 CILINDRADAS X/E,EXCLUSIVE MOTORISTA E COMBUSTIVEL</v>
          </cell>
          <cell r="C20377" t="str">
            <v>MES</v>
          </cell>
        </row>
        <row r="20378">
          <cell r="A20378" t="str">
            <v>19.005.0006-2</v>
          </cell>
          <cell r="B20378" t="str">
            <v>MAQUINA FRESADORA A FRIO,LARGURA DE FRESAGEM DE 1,00M,INCLUSIVE OPERADOR E AJUDANTE</v>
          </cell>
          <cell r="C20378" t="str">
            <v>H</v>
          </cell>
        </row>
        <row r="20379">
          <cell r="A20379" t="str">
            <v>19.005.0006-3</v>
          </cell>
          <cell r="B20379" t="str">
            <v>MAQUINA FRESADORA A FRIO,LARGURA DE FRESAGEM DE 1,00M,INCLUSIVE OPERADOR E AJUDANTE</v>
          </cell>
          <cell r="C20379" t="str">
            <v>H</v>
          </cell>
        </row>
        <row r="20380">
          <cell r="A20380" t="str">
            <v>19.005.0006-4</v>
          </cell>
          <cell r="B20380" t="str">
            <v>MAQUINA FRESADORA A FRIO,LARGURA DE FRESAGEM DE 1,00M,INCLUSIVE OPERADOR E AJUDANTE</v>
          </cell>
          <cell r="C20380" t="str">
            <v>H</v>
          </cell>
        </row>
        <row r="20381">
          <cell r="A20381" t="str">
            <v>19.005.0006-C</v>
          </cell>
          <cell r="B20381" t="str">
            <v>MAQUINA FRESADORA A FRIO,LARGURA DE FRESAGEM DE 1,00M,INCLUSIVE OPERADOR E AJUDANTE</v>
          </cell>
          <cell r="C20381" t="str">
            <v>H</v>
          </cell>
        </row>
        <row r="20382">
          <cell r="A20382" t="str">
            <v>19.005.0006-D</v>
          </cell>
          <cell r="B20382" t="str">
            <v>MAQUINA FRESADORA A FRIO,LARGURA DE FRESAGEM DE 1,00M,INCLUSIVE OPERADOR E AJUDANTE</v>
          </cell>
          <cell r="C20382" t="str">
            <v>H</v>
          </cell>
        </row>
        <row r="20383">
          <cell r="A20383" t="str">
            <v>19.005.0006-E</v>
          </cell>
          <cell r="B20383" t="str">
            <v>MAQUINA FRESADORA A FRIO,LARGURA DE FRESAGEM DE 1,00M,INCLUSIVE OPERADOR E AJUDANTE</v>
          </cell>
          <cell r="C20383" t="str">
            <v>H</v>
          </cell>
        </row>
        <row r="20384">
          <cell r="A20384" t="str">
            <v>19.005.0007-2</v>
          </cell>
          <cell r="B20384" t="str">
            <v>DUMPER,CARGA SOLIDA DE 1.000L,INCLUSIVE OPERADOR</v>
          </cell>
          <cell r="C20384" t="str">
            <v>H</v>
          </cell>
        </row>
        <row r="20385">
          <cell r="A20385" t="str">
            <v>19.005.0007-3</v>
          </cell>
          <cell r="B20385" t="str">
            <v>DUMPER,CARGA SOLIDA 1.000L,INCLUSIVE OPERADOR</v>
          </cell>
          <cell r="C20385" t="str">
            <v>H</v>
          </cell>
        </row>
        <row r="20386">
          <cell r="A20386" t="str">
            <v>19.005.0007-4</v>
          </cell>
          <cell r="B20386" t="str">
            <v>DUMPER,CARGA SOLIDA DE 1.000L,INCLUSIVE OPERADOR</v>
          </cell>
          <cell r="C20386" t="str">
            <v>H</v>
          </cell>
        </row>
        <row r="20387">
          <cell r="A20387" t="str">
            <v>19.005.0007-C</v>
          </cell>
          <cell r="B20387" t="str">
            <v>DUMPER,CARGA SOLIDA DE 1.000L,INCLUSIVE OPERADOR</v>
          </cell>
          <cell r="C20387" t="str">
            <v>H</v>
          </cell>
        </row>
        <row r="20388">
          <cell r="A20388" t="str">
            <v>19.005.0007-D</v>
          </cell>
          <cell r="B20388" t="str">
            <v>DUMPER,CARGA SOLIDA 1.000L,INCLUSIVE OPERADOR</v>
          </cell>
          <cell r="C20388" t="str">
            <v>H</v>
          </cell>
        </row>
        <row r="20389">
          <cell r="A20389" t="str">
            <v>19.005.0007-E</v>
          </cell>
          <cell r="B20389" t="str">
            <v>DUMPER,CARGA SOLIDA DE 1.000L,INCLUSIVE OPERADOR</v>
          </cell>
          <cell r="C20389" t="str">
            <v>H</v>
          </cell>
        </row>
        <row r="20390">
          <cell r="A20390" t="str">
            <v>19.005.0008-2</v>
          </cell>
          <cell r="B20390"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390" t="str">
            <v>H</v>
          </cell>
        </row>
        <row r="20391">
          <cell r="A20391" t="str">
            <v>19.005.0008-3</v>
          </cell>
          <cell r="B20391"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391" t="str">
            <v>H</v>
          </cell>
        </row>
        <row r="20392">
          <cell r="A20392" t="str">
            <v>19.005.0008-4</v>
          </cell>
          <cell r="B2039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392" t="str">
            <v>H</v>
          </cell>
        </row>
        <row r="20393">
          <cell r="A20393" t="str">
            <v>19.005.0008-C</v>
          </cell>
          <cell r="B2039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393" t="str">
            <v>H</v>
          </cell>
        </row>
        <row r="20394">
          <cell r="A20394" t="str">
            <v>19.005.0008-D</v>
          </cell>
          <cell r="B2039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394" t="str">
            <v>H</v>
          </cell>
        </row>
        <row r="20395">
          <cell r="A20395" t="str">
            <v>19.005.0008-E</v>
          </cell>
          <cell r="B2039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395" t="str">
            <v>H</v>
          </cell>
        </row>
        <row r="20396">
          <cell r="A20396" t="str">
            <v>19.005.0010-2</v>
          </cell>
          <cell r="B20396"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396" t="str">
            <v>H</v>
          </cell>
        </row>
        <row r="20397">
          <cell r="A20397" t="str">
            <v>19.005.0010-3</v>
          </cell>
          <cell r="B20397"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397" t="str">
            <v>H</v>
          </cell>
        </row>
        <row r="20398">
          <cell r="A20398" t="str">
            <v>19.005.0010-4</v>
          </cell>
          <cell r="B2039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398" t="str">
            <v>H</v>
          </cell>
        </row>
        <row r="20399">
          <cell r="A20399" t="str">
            <v>19.005.0010-C</v>
          </cell>
          <cell r="B2039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399" t="str">
            <v>H</v>
          </cell>
        </row>
        <row r="20400">
          <cell r="A20400" t="str">
            <v>19.005.0010-D</v>
          </cell>
          <cell r="B2040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00" t="str">
            <v>H</v>
          </cell>
        </row>
        <row r="20401">
          <cell r="A20401" t="str">
            <v>19.005.0010-E</v>
          </cell>
          <cell r="B2040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01" t="str">
            <v>H</v>
          </cell>
        </row>
        <row r="20402">
          <cell r="A20402" t="str">
            <v>19.005.0012-2</v>
          </cell>
          <cell r="B20402" t="str">
            <v>MOTONIVELADORA COM PESO OPERACIONAL EM TORNO DE 18T, MOTOR DIESEL EM TORNO DE 125CV, INCLUSIVE OPERADOR</v>
          </cell>
          <cell r="C20402" t="str">
            <v>H</v>
          </cell>
        </row>
        <row r="20403">
          <cell r="A20403" t="str">
            <v>19.005.0012-3</v>
          </cell>
          <cell r="B20403" t="str">
            <v>MOTONIVELADORA COM PESO OPERACIONAL EM TORNO DE 18T, MOTOR DIESEL EM TORNO DE 125CV, INCLUSIVE OPERADOR</v>
          </cell>
          <cell r="C20403" t="str">
            <v>H</v>
          </cell>
        </row>
        <row r="20404">
          <cell r="A20404" t="str">
            <v>19.005.0012-4</v>
          </cell>
          <cell r="B20404" t="str">
            <v>MOTONIVELADORA COM PESO OPERACIONAL EM TORNO DE 18T, MOTOR DIESEL EM TORNO DE 125CV, INCLUSIVE OPERADOR</v>
          </cell>
          <cell r="C20404" t="str">
            <v>H</v>
          </cell>
        </row>
        <row r="20405">
          <cell r="A20405" t="str">
            <v>19.005.0012-C</v>
          </cell>
          <cell r="B20405" t="str">
            <v>MOTONIVELADORA COM PESO OPERACIONAL EM TORNO DE 18T, MOTOR DIESEL EM TORNO DE 125CV, INCLUSIVE OPERADOR</v>
          </cell>
          <cell r="C20405" t="str">
            <v>H</v>
          </cell>
        </row>
        <row r="20406">
          <cell r="A20406" t="str">
            <v>19.005.0012-D</v>
          </cell>
          <cell r="B20406" t="str">
            <v>MOTONIVELADORA COM PESO OPERACIONAL EM TORNO DE 18T, MOTOR DIESEL EM TORNO DE 125CV, INCLUSIVE OPERADOR</v>
          </cell>
          <cell r="C20406" t="str">
            <v>H</v>
          </cell>
        </row>
        <row r="20407">
          <cell r="A20407" t="str">
            <v>19.005.0012-E</v>
          </cell>
          <cell r="B20407" t="str">
            <v>MOTONIVELADORA COM PESO OPERACIONAL EM TORNO DE 18T, MOTOR DIESEL EM TORNO DE 125CV, INCLUSIVE OPERADOR</v>
          </cell>
          <cell r="C20407" t="str">
            <v>H</v>
          </cell>
        </row>
        <row r="20408">
          <cell r="A20408" t="str">
            <v>19.005.0014-2</v>
          </cell>
          <cell r="B20408" t="str">
            <v>PA CARREGADEIRA DE PNEUS,COM PESO OPERACIONAL EM TORNO DE 23T, PA COM CAPACIDADE RASA APROXIMADA DE 4,03M3, POTENCIA EMTORNO DE 270CV, INCLUSIVE OPERADOR</v>
          </cell>
          <cell r="C20408" t="str">
            <v>H</v>
          </cell>
        </row>
        <row r="20409">
          <cell r="A20409" t="str">
            <v>19.005.0014-3</v>
          </cell>
          <cell r="B20409" t="str">
            <v>PA CARREGADEIRA DE PNEUS,COM PESO OPERACIONAL EM TORNO DE 23T, PA COM CAPACIDADE RASA APROXIMADA DE 4,03M3, POTENCIA EMTORNO DE 270CV, INCLUSIVE OPERADOR</v>
          </cell>
          <cell r="C20409" t="str">
            <v>H</v>
          </cell>
        </row>
        <row r="20410">
          <cell r="A20410" t="str">
            <v>19.005.0014-4</v>
          </cell>
          <cell r="B20410" t="str">
            <v>PA CARREGADEIRA DE PNEUS,COM PESO OPERACIONAL EM TORNO DE 23T, PA COM CAPACIDADE RASA APROXIMADA DE 4,03M3, POTENCIA EMTORNO DE 270CV, INCLUSIVE OPERADOR</v>
          </cell>
          <cell r="C20410" t="str">
            <v>H</v>
          </cell>
        </row>
        <row r="20411">
          <cell r="A20411" t="str">
            <v>19.005.0014-C</v>
          </cell>
          <cell r="B20411" t="str">
            <v>PA CARREGADEIRA DE PNEUS,COM PESO OPERACIONAL EM TORNO DE 23T, PA COM CAPACIDADE RASA APROXIMADA DE 4,03M3, POTENCIA EMTORNO DE 270CV, INCLUSIVE OPERADOR</v>
          </cell>
          <cell r="C20411" t="str">
            <v>H</v>
          </cell>
        </row>
        <row r="20412">
          <cell r="A20412" t="str">
            <v>19.005.0014-D</v>
          </cell>
          <cell r="B20412" t="str">
            <v>PA CARREGADEIRA DE PNEUS,COM PESO OPERACIONAL EM TORNO DE 23T, PA COM CAPACIDADE RASA APROXIMADA DE 4,03M3, POTENCIA EMTORNO DE 270CV, INCLUSIVE OPERADOR</v>
          </cell>
          <cell r="C20412" t="str">
            <v>H</v>
          </cell>
        </row>
        <row r="20413">
          <cell r="A20413" t="str">
            <v>19.005.0014-E</v>
          </cell>
          <cell r="B20413" t="str">
            <v>PA CARREGADEIRA DE PNEUS,COM PESO OPERACIONAL EM TORNO DE 23T, PA COM CAPACIDADE RASA APROXIMADA DE 4,03M3, POTENCIA EMTORNO DE 270CV, INCLUSIVE OPERADOR</v>
          </cell>
          <cell r="C20413" t="str">
            <v>H</v>
          </cell>
        </row>
        <row r="20414">
          <cell r="A20414" t="str">
            <v>19.005.0015-2</v>
          </cell>
          <cell r="B20414" t="str">
            <v>GRADE DE DISCO,ARMADURA LEVE,COM 20 (VINTE) DISCOS,PESO DE 1300KG,LARGURA DE CORTE DE 2,50M,ACIONAMENTO MECANICO,EXCLUSIVE OPERADOR</v>
          </cell>
          <cell r="C20414" t="str">
            <v>H</v>
          </cell>
        </row>
        <row r="20415">
          <cell r="A20415" t="str">
            <v>19.005.0015-4</v>
          </cell>
          <cell r="B20415" t="str">
            <v>GRADE DE DISCO,ARMADURA LEVE,COM 20 (VINTE) DISCOS,PESO DE 1.300KG,LARGURA DE CORTE DE 2,50M,ACIONAMENTO MECANICO,EXCLUSIVE OPERADOR</v>
          </cell>
          <cell r="C20415" t="str">
            <v>H</v>
          </cell>
        </row>
        <row r="20416">
          <cell r="A20416" t="str">
            <v>19.005.0015-C</v>
          </cell>
          <cell r="B20416" t="str">
            <v>GRADE DE DISCO,ARMADURA LEVE,COM 20 (VINTE) DISCOS,PESO DE 1300KG,LARGURA DE CORTE DE 2,50M,ACIONAMENTO MECANICO,EXCLUSIVE OPERADOR</v>
          </cell>
          <cell r="C20416" t="str">
            <v>H</v>
          </cell>
        </row>
        <row r="20417">
          <cell r="A20417" t="str">
            <v>19.005.0015-E</v>
          </cell>
          <cell r="B20417" t="str">
            <v>GRADE DE DISCO,ARMADURA LEVE,COM 20 (VINTE) DISCOS,PESO DE 1.300KG,LARGURA DE CORTE DE 2,50M,ACIONAMENTO MECANICO,EXCLUSIVE OPERADOR</v>
          </cell>
          <cell r="C20417" t="str">
            <v>H</v>
          </cell>
        </row>
        <row r="20418">
          <cell r="A20418" t="str">
            <v>19.005.0016-2</v>
          </cell>
          <cell r="B20418" t="str">
            <v>TRATOR DE PNEUS COM MOTOR DIESEL DE 61CV,INCLUSIVE OPERADOR</v>
          </cell>
          <cell r="C20418" t="str">
            <v>H</v>
          </cell>
        </row>
        <row r="20419">
          <cell r="A20419" t="str">
            <v>19.005.0016-3</v>
          </cell>
          <cell r="B20419" t="str">
            <v>TRATOR DE PNEUS COM MOTOR DIESEL DE 61CV,INCLUSIVE OPERADOR</v>
          </cell>
          <cell r="C20419" t="str">
            <v>H</v>
          </cell>
        </row>
        <row r="20420">
          <cell r="A20420" t="str">
            <v>19.005.0016-4</v>
          </cell>
          <cell r="B20420" t="str">
            <v>TRATOR DE PNEUS COM MOTOR DIESEL DE 61CV,INCLUSIVE OPERADOR</v>
          </cell>
          <cell r="C20420" t="str">
            <v>H</v>
          </cell>
        </row>
        <row r="20421">
          <cell r="A20421" t="str">
            <v>19.005.0016-C</v>
          </cell>
          <cell r="B20421" t="str">
            <v>TRATOR DE PNEUS COM MOTOR DIESEL DE 61CV,INCLUSIVE OPERADOR</v>
          </cell>
          <cell r="C20421" t="str">
            <v>H</v>
          </cell>
        </row>
        <row r="20422">
          <cell r="A20422" t="str">
            <v>19.005.0016-D</v>
          </cell>
          <cell r="B20422" t="str">
            <v>TRATOR DE PNEUS COM MOTOR DIESEL DE 61CV,INCLUSIVE OPERADOR</v>
          </cell>
          <cell r="C20422" t="str">
            <v>H</v>
          </cell>
        </row>
        <row r="20423">
          <cell r="A20423" t="str">
            <v>19.005.0016-E</v>
          </cell>
          <cell r="B20423" t="str">
            <v>TRATOR DE PNEUS COM MOTOR DIESEL DE 61CV,INCLUSIVE OPERADOR</v>
          </cell>
          <cell r="C20423" t="str">
            <v>H</v>
          </cell>
        </row>
        <row r="20424">
          <cell r="A20424" t="str">
            <v>19.005.0017-2</v>
          </cell>
          <cell r="B20424" t="str">
            <v>TRATOR DE ESTEIRAS COM MOTOR DIESEL EM TORNO DE 80CV,COM LAMINA DE 1290KG,INCLUSIVE OPERADOR</v>
          </cell>
          <cell r="C20424" t="str">
            <v>H</v>
          </cell>
        </row>
        <row r="20425">
          <cell r="A20425" t="str">
            <v>19.005.0017-3</v>
          </cell>
          <cell r="B20425" t="str">
            <v>TRATOR DE ESTEIRAS COM MOTOR DIESEL EM TORNO DE 80CV,COM LAMINA DE 1290KG,INCLUSIVE OPERADOR</v>
          </cell>
          <cell r="C20425" t="str">
            <v>H</v>
          </cell>
        </row>
        <row r="20426">
          <cell r="A20426" t="str">
            <v>19.005.0017-4</v>
          </cell>
          <cell r="B20426" t="str">
            <v>TRATOR DE ESTEIRAS COM MOTOR DIESEL EM TORNO DE 80CV,COM LAMINA DE 1290KG,INCLUSIVE OPERADOR</v>
          </cell>
          <cell r="C20426" t="str">
            <v>H</v>
          </cell>
        </row>
        <row r="20427">
          <cell r="A20427" t="str">
            <v>19.005.0017-C</v>
          </cell>
          <cell r="B20427" t="str">
            <v>TRATOR DE ESTEIRAS COM MOTOR DIESEL EM TORNO DE 80CV,COM LAMINA DE 1290KG,INCLUSIVE OPERADOR</v>
          </cell>
          <cell r="C20427" t="str">
            <v>H</v>
          </cell>
        </row>
        <row r="20428">
          <cell r="A20428" t="str">
            <v>19.005.0017-D</v>
          </cell>
          <cell r="B20428" t="str">
            <v>TRATOR DE ESTEIRAS COM MOTOR DIESEL EM TORNO DE 80CV,COM LAMINA DE 1290KG,INCLUSIVE OPERADOR</v>
          </cell>
          <cell r="C20428" t="str">
            <v>H</v>
          </cell>
        </row>
        <row r="20429">
          <cell r="A20429" t="str">
            <v>19.005.0017-E</v>
          </cell>
          <cell r="B20429" t="str">
            <v>TRATOR DE ESTEIRAS COM MOTOR DIESEL EM TORNO DE 80CV,COM LAMINA DE 1290KG,INCLUSIVE OPERADOR</v>
          </cell>
          <cell r="C20429" t="str">
            <v>H</v>
          </cell>
        </row>
        <row r="20430">
          <cell r="A20430" t="str">
            <v>19.005.0019-2</v>
          </cell>
          <cell r="B20430" t="str">
            <v>TRATOR DE ESTEIRAS COM MOTOR DIESEL EM TORNO DE 140CV,COM LAMINA DE 2330KG,INCLUSIVE OPERADOR</v>
          </cell>
          <cell r="C20430" t="str">
            <v>H</v>
          </cell>
        </row>
        <row r="20431">
          <cell r="A20431" t="str">
            <v>19.005.0019-3</v>
          </cell>
          <cell r="B20431" t="str">
            <v>TRATOR DE ESTEIRAS COM MOTOR DIESEL EM TORNO DE 140CV,COM LAMINA DE 2330KG,INCLUSIVE OPERADOR</v>
          </cell>
          <cell r="C20431" t="str">
            <v>H</v>
          </cell>
        </row>
        <row r="20432">
          <cell r="A20432" t="str">
            <v>19.005.0019-4</v>
          </cell>
          <cell r="B20432" t="str">
            <v>TRATOR DE ESTEIRAS COM MOTOR DIESEL EM TORNO DE 140CV,COM LAMINA DE 2330KG,INCLUSIVE OPERADOR</v>
          </cell>
          <cell r="C20432" t="str">
            <v>H</v>
          </cell>
        </row>
        <row r="20433">
          <cell r="A20433" t="str">
            <v>19.005.0019-C</v>
          </cell>
          <cell r="B20433" t="str">
            <v>TRATOR DE ESTEIRAS COM MOTOR DIESEL EM TORNO DE 140CV,COM LAMINA DE 2330KG,INCLUSIVE OPERADOR</v>
          </cell>
          <cell r="C20433" t="str">
            <v>H</v>
          </cell>
        </row>
        <row r="20434">
          <cell r="A20434" t="str">
            <v>19.005.0019-D</v>
          </cell>
          <cell r="B20434" t="str">
            <v>TRATOR DE ESTEIRAS COM MOTOR DIESEL EM TORNO DE 140CV,COM LAMINA DE 2330KG,INCLUSIVE OPERADOR</v>
          </cell>
          <cell r="C20434" t="str">
            <v>H</v>
          </cell>
        </row>
        <row r="20435">
          <cell r="A20435" t="str">
            <v>19.005.0019-E</v>
          </cell>
          <cell r="B20435" t="str">
            <v>TRATOR DE ESTEIRAS COM MOTOR DIESEL EM TORNO DE 140CV,COM LAMINA DE 2330KG,INCLUSIVE OPERADOR</v>
          </cell>
          <cell r="C20435" t="str">
            <v>H</v>
          </cell>
        </row>
        <row r="20436">
          <cell r="A20436" t="str">
            <v>19.005.0021-2</v>
          </cell>
          <cell r="B20436" t="str">
            <v>TRATOR DE ESTEIRAS COM MOTOR DIESEL EM TORNO DE 200CV,COM LAMINA DE 2500KG,INCLUSIVE OPERADOR</v>
          </cell>
          <cell r="C20436" t="str">
            <v>H</v>
          </cell>
        </row>
        <row r="20437">
          <cell r="A20437" t="str">
            <v>19.005.0021-3</v>
          </cell>
          <cell r="B20437" t="str">
            <v>TRATOR DE ESTEIRAS COM MOTOR DIESEL EM TORNO DE 200CV,COM LAMINA DE 2500KG,INCLUSIVE OPERADOR</v>
          </cell>
          <cell r="C20437" t="str">
            <v>H</v>
          </cell>
        </row>
        <row r="20438">
          <cell r="A20438" t="str">
            <v>19.005.0021-4</v>
          </cell>
          <cell r="B20438" t="str">
            <v>TRATOR DE ESTEIRAS COM MOTOR DIESEL EM TORNO DE 200CV,COM LAMINA DE 2500KG,INCLUSIVE OPERADOR</v>
          </cell>
          <cell r="C20438" t="str">
            <v>H</v>
          </cell>
        </row>
        <row r="20439">
          <cell r="A20439" t="str">
            <v>19.005.0021-C</v>
          </cell>
          <cell r="B20439" t="str">
            <v>TRATOR DE ESTEIRAS COM MOTOR DIESEL EM TORNO DE 200CV,COM LAMINA DE 2500KG,INCLUSIVE OPERADOR</v>
          </cell>
          <cell r="C20439" t="str">
            <v>H</v>
          </cell>
        </row>
        <row r="20440">
          <cell r="A20440" t="str">
            <v>19.005.0021-D</v>
          </cell>
          <cell r="B20440" t="str">
            <v>TRATOR DE ESTEIRAS COM MOTOR DIESEL EM TORNO DE 200CV,COM LAMINA DE 2500KG,INCLUSIVE OPERADOR</v>
          </cell>
          <cell r="C20440" t="str">
            <v>H</v>
          </cell>
        </row>
        <row r="20441">
          <cell r="A20441" t="str">
            <v>19.005.0021-E</v>
          </cell>
          <cell r="B20441" t="str">
            <v>TRATOR DE ESTEIRAS COM MOTOR DIESEL EM TORNO DE 200CV,COM LAMINA DE 2500KG,INCLUSIVE OPERADOR</v>
          </cell>
          <cell r="C20441" t="str">
            <v>H</v>
          </cell>
        </row>
        <row r="20442">
          <cell r="A20442" t="str">
            <v>19.005.0023-2</v>
          </cell>
          <cell r="B20442" t="str">
            <v>TRATOR DE ESTEIRAS COM MOTOR DIESEL EM TORNO DE 335CV,SEM LAMINA,INCLUSIVE OPERADOR</v>
          </cell>
          <cell r="C20442" t="str">
            <v>H</v>
          </cell>
        </row>
        <row r="20443">
          <cell r="A20443" t="str">
            <v>19.005.0023-3</v>
          </cell>
          <cell r="B20443" t="str">
            <v>TRATOR DE ESTEIRAS COM MOTOR DIESEL EM TORNO DE 335CV,SEM LAMINA,INCLUSIVE OPERADOR</v>
          </cell>
          <cell r="C20443" t="str">
            <v>H</v>
          </cell>
        </row>
        <row r="20444">
          <cell r="A20444" t="str">
            <v>19.005.0023-4</v>
          </cell>
          <cell r="B20444" t="str">
            <v>TRATOR DE ESTEIRAS COM MOTOR DIESEL EM TORNO DE 335CV,SEM LAMINA,INCLUSIVE OPERADOR</v>
          </cell>
          <cell r="C20444" t="str">
            <v>H</v>
          </cell>
        </row>
        <row r="20445">
          <cell r="A20445" t="str">
            <v>19.005.0023-C</v>
          </cell>
          <cell r="B20445" t="str">
            <v>TRATOR DE ESTEIRAS COM MOTOR DIESEL EM TORNO DE 335CV,SEM LAMINA,INCLUSIVE OPERADOR</v>
          </cell>
          <cell r="C20445" t="str">
            <v>H</v>
          </cell>
        </row>
        <row r="20446">
          <cell r="A20446" t="str">
            <v>19.005.0023-D</v>
          </cell>
          <cell r="B20446" t="str">
            <v>TRATOR DE ESTEIRAS COM MOTOR DIESEL EM TORNO DE 335CV,SEM LAMINA,INCLUSIVE OPERADOR</v>
          </cell>
          <cell r="C20446" t="str">
            <v>H</v>
          </cell>
        </row>
        <row r="20447">
          <cell r="A20447" t="str">
            <v>19.005.0023-E</v>
          </cell>
          <cell r="B20447" t="str">
            <v>TRATOR DE ESTEIRAS COM MOTOR DIESEL EM TORNO DE 335CV,SEM LAMINA,INCLUSIVE OPERADOR</v>
          </cell>
          <cell r="C20447" t="str">
            <v>H</v>
          </cell>
        </row>
        <row r="20448">
          <cell r="A20448" t="str">
            <v>19.005.0025-2</v>
          </cell>
          <cell r="B20448" t="str">
            <v>TRATOR DE ESTEIRAS COM MOTOR DIESEL EM TORNO DE 335CV,COM LAMINA DE 5000KG,INCLUSIVE OPERADOR</v>
          </cell>
          <cell r="C20448" t="str">
            <v>H</v>
          </cell>
        </row>
        <row r="20449">
          <cell r="A20449" t="str">
            <v>19.005.0025-3</v>
          </cell>
          <cell r="B20449" t="str">
            <v>TRATOR DE ESTEIRAS COM MOTOR DIESEL EM TORNO DE 335CV,COM LAMINA DE 5000KG,INCLUSIVE OPERADOR</v>
          </cell>
          <cell r="C20449" t="str">
            <v>H</v>
          </cell>
        </row>
        <row r="20450">
          <cell r="A20450" t="str">
            <v>19.005.0025-4</v>
          </cell>
          <cell r="B20450" t="str">
            <v>TRATOR DE ESTEIRAS COM MOTOR DIESEL EM TORNO DE 335CV,COM LAMINA DE 5000KG,INCLUSIVE OPERADOR</v>
          </cell>
          <cell r="C20450" t="str">
            <v>H</v>
          </cell>
        </row>
        <row r="20451">
          <cell r="A20451" t="str">
            <v>19.005.0025-C</v>
          </cell>
          <cell r="B20451" t="str">
            <v>TRATOR DE ESTEIRAS COM MOTOR DIESEL EM TORNO DE 335CV,COM LAMINA DE 5000KG,INCLUSIVE OPERADOR</v>
          </cell>
          <cell r="C20451" t="str">
            <v>H</v>
          </cell>
        </row>
        <row r="20452">
          <cell r="A20452" t="str">
            <v>19.005.0025-D</v>
          </cell>
          <cell r="B20452" t="str">
            <v>TRATOR DE ESTEIRAS COM MOTOR DIESEL EM TORNO DE 335CV,COM LAMINA DE 5000KG,INCLUSIVE OPERADOR</v>
          </cell>
          <cell r="C20452" t="str">
            <v>H</v>
          </cell>
        </row>
        <row r="20453">
          <cell r="A20453" t="str">
            <v>19.005.0025-E</v>
          </cell>
          <cell r="B20453" t="str">
            <v>TRATOR DE ESTEIRAS COM MOTOR DIESEL EM TORNO DE 335CV,COM LAMINA DE 5000KG,INCLUSIVE OPERADOR</v>
          </cell>
          <cell r="C20453" t="str">
            <v>H</v>
          </cell>
        </row>
        <row r="20454">
          <cell r="A20454" t="str">
            <v>19.005.0026-2</v>
          </cell>
          <cell r="B20454" t="str">
            <v>TRATOR DE ESTEIRAS COM MOTOR DIESEL EM TORNO DE 335CV,COM ESCARIFICADOR DE PENETRACAO MAXIMA DE 0,66M,INCLUSIVE OPERADOR</v>
          </cell>
          <cell r="C20454" t="str">
            <v>H</v>
          </cell>
        </row>
        <row r="20455">
          <cell r="A20455" t="str">
            <v>19.005.0026-3</v>
          </cell>
          <cell r="B20455" t="str">
            <v>TRATOR DE ESTEIRAS COM MOTOR DIESEL EM TORNO DE 335CV,COM ESCARIFICADOR DE PENETRACAO MAXIMA DE 0,66M,INCLUSIVE OPERADOR</v>
          </cell>
          <cell r="C20455" t="str">
            <v>H</v>
          </cell>
        </row>
        <row r="20456">
          <cell r="A20456" t="str">
            <v>19.005.0026-4</v>
          </cell>
          <cell r="B20456" t="str">
            <v>TRATOR DE ESTEIRAS COM MOTOR DIESEL EM TORNO DE 335CV,COM ESCARIFICADOR DE PENETRACAO MAXIMA DE 0,66M,INCLUSIVE OPERADOR</v>
          </cell>
          <cell r="C20456" t="str">
            <v>H</v>
          </cell>
        </row>
        <row r="20457">
          <cell r="A20457" t="str">
            <v>19.005.0026-C</v>
          </cell>
          <cell r="B20457" t="str">
            <v>TRATOR DE ESTEIRAS COM MOTOR DIESEL EM TORNO DE 335CV,COM ESCARIFICADOR DE PENETRACAO MAXIMA DE 0,66M,INCLUSIVE OPERADOR</v>
          </cell>
          <cell r="C20457" t="str">
            <v>H</v>
          </cell>
        </row>
        <row r="20458">
          <cell r="A20458" t="str">
            <v>19.005.0026-D</v>
          </cell>
          <cell r="B20458" t="str">
            <v>TRATOR DE ESTEIRAS COM MOTOR DIESEL EM TORNO DE 335CV,COM ESCARIFICADOR DE PENETRACAO MAXIMA DE 0,66M,INCLUSIVE OPERADOR</v>
          </cell>
          <cell r="C20458" t="str">
            <v>H</v>
          </cell>
        </row>
        <row r="20459">
          <cell r="A20459" t="str">
            <v>19.005.0026-E</v>
          </cell>
          <cell r="B20459" t="str">
            <v>TRATOR DE ESTEIRAS COM MOTOR DIESEL EM TORNO DE 335CV,COM ESCARIFICADOR DE PENETRACAO MAXIMA DE 0,66M,INCLUSIVE OPERADOR</v>
          </cell>
          <cell r="C20459" t="str">
            <v>H</v>
          </cell>
        </row>
        <row r="20460">
          <cell r="A20460" t="str">
            <v>19.005.0028-2</v>
          </cell>
          <cell r="B20460" t="str">
            <v>RETROESCAVADEIRA, COM PESO OPERACIONAL EM TORNO DE 7T, MOTORDIESEL EM TORNO DE 75CV, CAPACIDADE APROXIMADA DA CACAMBA DE0,76M3, PROFUNDIDADE DE ESCAVACAO MAXIMA DE 4,00M, INCLUSIVEOPERADOR</v>
          </cell>
          <cell r="C20460" t="str">
            <v>H</v>
          </cell>
        </row>
        <row r="20461">
          <cell r="A20461" t="str">
            <v>19.005.0028-3</v>
          </cell>
          <cell r="B20461" t="str">
            <v>RETROESCAVADEIRA, COM PESO OPERACIONAL EM TORNO DE 7T, MOTORDIESEL EM TORNO DE 75CV, CAPACIDADE APROXIMADA DA CACAMBA DE0,76M3, PROFUNDIDADE DE ESCAVACAO MAXIMA DE 4,00M, INCLUSIVEOPERADOR</v>
          </cell>
          <cell r="C20461" t="str">
            <v>H</v>
          </cell>
        </row>
        <row r="20462">
          <cell r="A20462" t="str">
            <v>19.005.0028-4</v>
          </cell>
          <cell r="B20462" t="str">
            <v>RETROESCAVADEIRA, COM PESO OPERACIONAL EM TORNO DE 7T, MOTORDIESEL EM TORNO DE 75CV, CAPACIDADE APROXIMADA DA CACAMBA DE 0,76M3, PROFUNDIDADE DE ESCAVACAO MAXIMA DE 4,00M, INCLUSIVE OPERADOR</v>
          </cell>
          <cell r="C20462" t="str">
            <v>H</v>
          </cell>
        </row>
        <row r="20463">
          <cell r="A20463" t="str">
            <v>19.005.0028-C</v>
          </cell>
          <cell r="B20463" t="str">
            <v>RETROESCAVADEIRA, COM PESO OPERACIONAL EM TORNO DE 7T, MOTORDIESEL EM TORNO DE 75CV, CAPACIDADE APROXIMADA DA CACAMBA DE0,76M3, PROFUNDIDADE DE ESCAVACAO MAXIMA DE 4,00M, INCLUSIVEOPERADOR</v>
          </cell>
          <cell r="C20463" t="str">
            <v>H</v>
          </cell>
        </row>
        <row r="20464">
          <cell r="A20464" t="str">
            <v>19.005.0028-D</v>
          </cell>
          <cell r="B20464" t="str">
            <v>RETROESCAVADEIRA, COM PESO OPERACIONAL EM TORNO DE 7T, MOTORDIESEL EM TORNO DE 75CV, CAPACIDADE APROXIMADA DA CACAMBA DE0,76M3, PROFUNDIDADE DE ESCAVACAO MAXIMA DE 4,00M, INCLUSIVEOPERADOR</v>
          </cell>
          <cell r="C20464" t="str">
            <v>H</v>
          </cell>
        </row>
        <row r="20465">
          <cell r="A20465" t="str">
            <v>19.005.0028-E</v>
          </cell>
          <cell r="B20465" t="str">
            <v>RETROESCAVADEIRA, COM PESO OPERACIONAL EM TORNO DE 7T, MOTORDIESEL EM TORNO DE 75CV, CAPACIDADE APROXIMADA DA CACAMBA DE 0,76M3, PROFUNDIDADE DE ESCAVACAO MAXIMA DE 4,00M, INCLUSIVE OPERADOR</v>
          </cell>
          <cell r="C20465" t="str">
            <v>H</v>
          </cell>
        </row>
        <row r="20466">
          <cell r="A20466" t="str">
            <v>19.005.0030-2</v>
          </cell>
          <cell r="B20466" t="str">
            <v>PA CARREGADEIRA DE PNEUS COM PESO OPERACIONAL EM TORNO DE 12T, POTENCIA EM TORNO DE 121CV, PA COM CAPACIDADE RASA APROXIMADA DE 1,30M3, INCLUSIVE OPERADOR</v>
          </cell>
          <cell r="C20466" t="str">
            <v>H</v>
          </cell>
        </row>
        <row r="20467">
          <cell r="A20467" t="str">
            <v>19.005.0030-3</v>
          </cell>
          <cell r="B20467" t="str">
            <v>PA CARREGADEIRA DE PNEUS COM PESO OPERACIONAL EM TORNO DE 12T, POTENCIA EM TORNO DE 121CV, PA COM CAPACIDADE RASA APROXIMADA DE 1,30M3, INCLUSIVE OPERADOR</v>
          </cell>
          <cell r="C20467" t="str">
            <v>H</v>
          </cell>
        </row>
        <row r="20468">
          <cell r="A20468" t="str">
            <v>19.005.0030-4</v>
          </cell>
          <cell r="B20468" t="str">
            <v>PA CARREGADEIRA DE PNEUS COM PESO OPERACIONAL EM TORNO DE 12T, POTENCIA EM TORNO DE 121CV, PA COM CAPACIDADE RASA APROXIMADA DE 1,30M3, INCLUSIVE OPERADOR</v>
          </cell>
          <cell r="C20468" t="str">
            <v>H</v>
          </cell>
        </row>
        <row r="20469">
          <cell r="A20469" t="str">
            <v>19.005.0030-C</v>
          </cell>
          <cell r="B20469" t="str">
            <v>PA CARREGADEIRA DE PNEUS COM PESO OPERACIONAL EM TORNO DE 12T, POTENCIA EM TORNO DE 121CV, PA COM CAPACIDADE RASA APROXIMADA DE 1,30M3, INCLUSIVE OPERADOR</v>
          </cell>
          <cell r="C20469" t="str">
            <v>H</v>
          </cell>
        </row>
        <row r="20470">
          <cell r="A20470" t="str">
            <v>19.005.0030-D</v>
          </cell>
          <cell r="B20470" t="str">
            <v>PA CARREGADEIRA DE PNEUS COM PESO OPERACIONAL EM TORNO DE 12T, POTENCIA EM TORNO DE 121CV, PA COM CAPACIDADE RASA APROXIMADA DE 1,30M3, INCLUSIVE OPERADOR</v>
          </cell>
          <cell r="C20470" t="str">
            <v>H</v>
          </cell>
        </row>
        <row r="20471">
          <cell r="A20471" t="str">
            <v>19.005.0030-E</v>
          </cell>
          <cell r="B20471" t="str">
            <v>PA CARREGADEIRA DE PNEUS COM PESO OPERACIONAL EM TORNO DE 12T, POTENCIA EM TORNO DE 121CV, PA COM CAPACIDADE RASA APROXIMADA DE 1,30M3, INCLUSIVE OPERADOR</v>
          </cell>
          <cell r="C20471" t="str">
            <v>H</v>
          </cell>
        </row>
        <row r="20472">
          <cell r="A20472" t="str">
            <v>19.005.0033-2</v>
          </cell>
          <cell r="B20472" t="str">
            <v>PA CARREGADEIRA DE PNEUS COM PESO OPERACIONAL EM TORNO DE 18T, POTENCIA EM TORNO DE 183CV, PA COM CAPACIDADE RASA APROXIMADA DE 3,10M3, INCLUSIVE OPERADOR</v>
          </cell>
          <cell r="C20472" t="str">
            <v>H</v>
          </cell>
        </row>
        <row r="20473">
          <cell r="A20473" t="str">
            <v>19.005.0033-3</v>
          </cell>
          <cell r="B20473" t="str">
            <v>PA CARREGADEIRA DE PNEUS COM PESO OPERACIONAL EM TORNO DE 18T, POTENCIA EM TORNO DE 183CV, PA COM CAPACIDADE RASA APROXIMADA DE 3,10M3, INCLUSIVE OPERADOR</v>
          </cell>
          <cell r="C20473" t="str">
            <v>H</v>
          </cell>
        </row>
        <row r="20474">
          <cell r="A20474" t="str">
            <v>19.005.0033-4</v>
          </cell>
          <cell r="B20474" t="str">
            <v>PA CARREGADEIRA DE PNEUS COM PESO OPERACIONAL EM TORNO DE 18T, POTENCIA EM TORNO DE 183CV, PA COM CAPACIDADE RASA APROXIMADA DE 3,10M3, INCLUSIVE OPERADOR</v>
          </cell>
          <cell r="C20474" t="str">
            <v>H</v>
          </cell>
        </row>
        <row r="20475">
          <cell r="A20475" t="str">
            <v>19.005.0033-C</v>
          </cell>
          <cell r="B20475" t="str">
            <v>PA CARREGADEIRA DE PNEUS COM PESO OPERACIONAL EM TORNO DE 18T, POTENCIA EM TORNO DE 183CV, PA COM CAPACIDADE RASA APROXIMADA DE 3,10M3, INCLUSIVE OPERADOR</v>
          </cell>
          <cell r="C20475" t="str">
            <v>H</v>
          </cell>
        </row>
        <row r="20476">
          <cell r="A20476" t="str">
            <v>19.005.0033-D</v>
          </cell>
          <cell r="B20476" t="str">
            <v>PA CARREGADEIRA DE PNEUS COM PESO OPERACIONAL EM TORNO DE 18T, POTENCIA EM TORNO DE 183CV, PA COM CAPACIDADE RASA APROXIMADA DE 3,10M3, INCLUSIVE OPERADOR</v>
          </cell>
          <cell r="C20476" t="str">
            <v>H</v>
          </cell>
        </row>
        <row r="20477">
          <cell r="A20477" t="str">
            <v>19.005.0033-E</v>
          </cell>
          <cell r="B20477" t="str">
            <v>PA CARREGADEIRA DE PNEUS COM PESO OPERACIONAL EM TORNO DE 18T, POTENCIA EM TORNO DE 183CV, PA COM CAPACIDADE RASA APROXIMADA DE 3,10M3, INCLUSIVE OPERADOR</v>
          </cell>
          <cell r="C20477" t="str">
            <v>H</v>
          </cell>
        </row>
        <row r="20478">
          <cell r="A20478" t="str">
            <v>19.005.0034-2</v>
          </cell>
          <cell r="B20478" t="str">
            <v>MINI PA CARREGADEIRA,DE RODAS,CARGA OPERACIONAL EM TORNO DE629KG,ALTURA DE DESCARGA APROXIMADA DE 2,40M,INCLUSIVE OPERADOR</v>
          </cell>
          <cell r="C20478" t="str">
            <v>H</v>
          </cell>
        </row>
        <row r="20479">
          <cell r="A20479" t="str">
            <v>19.005.0034-3</v>
          </cell>
          <cell r="B20479" t="str">
            <v>MINI PA CARREGADEIRA,DE RODAS,CARGA OPERACIONAL EM TORNO DE629KG,ALTURA DE DESCARGA APROXIMADA DE 2,40M,INCLUSIVE OPERADOR</v>
          </cell>
          <cell r="C20479" t="str">
            <v>H</v>
          </cell>
        </row>
        <row r="20480">
          <cell r="A20480" t="str">
            <v>19.005.0034-4</v>
          </cell>
          <cell r="B20480" t="str">
            <v>MINI PA CARREGADEIRA,DE RODAS,CARGA OPERACIONAL EM TORNO DE629KG,ALTURA DE DESCARGA APROXIMADA DE 2,40M,INCLUSIVE OPERADOR</v>
          </cell>
          <cell r="C20480" t="str">
            <v>H</v>
          </cell>
        </row>
        <row r="20481">
          <cell r="A20481" t="str">
            <v>19.005.0034-C</v>
          </cell>
          <cell r="B20481" t="str">
            <v>MINI PA CARREGADEIRA,DE RODAS,CARGA OPERACIONAL EM TORNO DE629KG,ALTURA DE DESCARGA APROXIMADA DE 2,40M,INCLUSIVE OPERADOR</v>
          </cell>
          <cell r="C20481" t="str">
            <v>H</v>
          </cell>
        </row>
        <row r="20482">
          <cell r="A20482" t="str">
            <v>19.005.0034-D</v>
          </cell>
          <cell r="B20482" t="str">
            <v>MINI PA CARREGADEIRA,DE RODAS,CARGA OPERACIONAL EM TORNO DE629KG,ALTURA DE DESCARGA APROXIMADA DE 2,40M,INCLUSIVE OPERADOR</v>
          </cell>
          <cell r="C20482" t="str">
            <v>H</v>
          </cell>
        </row>
        <row r="20483">
          <cell r="A20483" t="str">
            <v>19.005.0034-E</v>
          </cell>
          <cell r="B20483" t="str">
            <v>MINI PA CARREGADEIRA,DE RODAS,CARGA OPERACIONAL EM TORNO DE629KG,ALTURA DE DESCARGA APROXIMADA DE 2,40M,INCLUSIVE OPERADOR</v>
          </cell>
          <cell r="C20483" t="str">
            <v>H</v>
          </cell>
        </row>
        <row r="20484">
          <cell r="A20484" t="str">
            <v>19.005.0035-2</v>
          </cell>
          <cell r="B20484" t="str">
            <v>ROMPEDOR HIDRAULICO ADAPTAVEL A RETRO-ESCAVADEIRA(EXCLUSIVEESTA),COM PESO OPERACIONAL DE 435KG,FREQUENCIA DE IMPACTOS DE 400 A 1000BPM,INCLUSIVE PONTEIRO DE 84MM DE DIAMETRO,EXCLUSIVE OPERADOR</v>
          </cell>
          <cell r="C20484" t="str">
            <v>H</v>
          </cell>
        </row>
        <row r="20485">
          <cell r="A20485" t="str">
            <v>19.005.0035-4</v>
          </cell>
          <cell r="B20485" t="str">
            <v>ROMPEDOR HIDRAULICO ADAPTAVEL A RETRO-ESCAVADEIRA(EXCLUSIVEESTA),COM PESO OPERACIONAL DE 435KG,FREQUENCIA DE IMPACTOS DE 400 A 1000BPM,INCLUSIVE PONTEIRO DE 84MM DE DIAMETRO,EXCLUSIVE OPERADOR</v>
          </cell>
          <cell r="C20485" t="str">
            <v>H</v>
          </cell>
        </row>
        <row r="20486">
          <cell r="A20486" t="str">
            <v>19.005.0035-C</v>
          </cell>
          <cell r="B20486" t="str">
            <v>ROMPEDOR HIDRAULICO ADAPTAVEL A RETRO-ESCAVADEIRA(EXCLUSIVEESTA),COM PESO OPERACIONAL DE 435KG,FREQUENCIA DE IMPACTOS DE 400 A 1000BPM,INCLUSIVE PONTEIRO DE 84MM DE DIAMETRO,EXCLUSIVE OPERADOR</v>
          </cell>
          <cell r="C20486" t="str">
            <v>H</v>
          </cell>
        </row>
        <row r="20487">
          <cell r="A20487" t="str">
            <v>19.005.0035-E</v>
          </cell>
          <cell r="B20487" t="str">
            <v>ROMPEDOR HIDRAULICO ADAPTAVEL A RETRO-ESCAVADEIRA(EXCLUSIVEESTA),COM PESO OPERACIONAL DE 435KG,FREQUENCIA DE IMPACTOS DE 400 A 1000BPM,INCLUSIVE PONTEIRO DE 84MM DE DIAMETRO,EXCLUSIVE OPERADOR</v>
          </cell>
          <cell r="C20487" t="str">
            <v>H</v>
          </cell>
        </row>
        <row r="20488">
          <cell r="A20488" t="str">
            <v>19.005.0036-2</v>
          </cell>
          <cell r="B20488" t="str">
            <v>ROMPEDOR HIDRAULICO ADAPTAVEL A ESCAVADEIRA HIDRAULICA(EXCLUSIVE ESTA),COM PESO OPERACIONAL DE 1700KG,FREQUENCIA DE IMPACTOS DE 320 A 600BPM,INCLUSIVE PONTEIRO DE 130MM DE DIAMETRO,EXCLUSIVE OPERADOR</v>
          </cell>
          <cell r="C20488" t="str">
            <v>H</v>
          </cell>
        </row>
        <row r="20489">
          <cell r="A20489" t="str">
            <v>19.005.0036-4</v>
          </cell>
          <cell r="B20489" t="str">
            <v>ROMPEDOR HIDRAULICO ADAPTAVEL A ESCAVADEIRA HIDRAULICA(EXCLUSIVE ESTA),COM PESO OPERACIONAL DE 1700KG,FREQUENCIA DE IMPACTOS DE 320 A 600BPM,INCLUSIVE PONTEIRO DE 130MM DE DIAMETRO,EXCLUSIVE OPERADOR</v>
          </cell>
          <cell r="C20489" t="str">
            <v>H</v>
          </cell>
        </row>
        <row r="20490">
          <cell r="A20490" t="str">
            <v>19.005.0036-C</v>
          </cell>
          <cell r="B20490" t="str">
            <v>ROMPEDOR HIDRAULICO ADAPTAVEL A ESCAVADEIRA HIDRAULICA(EXCLUSIVE ESTA),COM PESO OPERACIONAL DE 1700KG,FREQUENCIA DE IMPACTOS DE 320 A 600BPM,INCLUSIVE PONTEIRO DE 130MM DE DIAMETRO,EXCLUSIVE OPERADOR</v>
          </cell>
          <cell r="C20490" t="str">
            <v>H</v>
          </cell>
        </row>
        <row r="20491">
          <cell r="A20491" t="str">
            <v>19.005.0036-E</v>
          </cell>
          <cell r="B20491" t="str">
            <v>ROMPEDOR HIDRAULICO ADAPTAVEL A ESCAVADEIRA HIDRAULICA(EXCLUSIVE ESTA),COM PESO OPERACIONAL DE 1700KG,FREQUENCIA DE IMPACTOS DE 320 A 600BPM,INCLUSIVE PONTEIRO DE 130MM DE DIAMETRO,EXCLUSIVE OPERADOR</v>
          </cell>
          <cell r="C20491" t="str">
            <v>H</v>
          </cell>
        </row>
        <row r="20492">
          <cell r="A20492" t="str">
            <v>19.005.0037-2</v>
          </cell>
          <cell r="B20492" t="str">
            <v>ROMPEDOR PNEUMATICO DE 32,6KG DE PESO,CONSUMO DE AR 38,8L/S,FREQUENCIA DE IMPACTOS DE 1.100,IMP/MIN,EXCLUSIVE OPERADOR,PONTEIRA E MANGUEIRA</v>
          </cell>
          <cell r="C20492" t="str">
            <v>H</v>
          </cell>
        </row>
        <row r="20493">
          <cell r="A20493" t="str">
            <v>19.005.0037-4</v>
          </cell>
          <cell r="B20493" t="str">
            <v>ROMPEDOR PNEUMATICO DE 32,6KG DE PESO,CONSUMO DE AR 38,8L/S,FREQUENCIA DE IMPACTOS DE 1.100,IMP/MIN,EXCLUSIVE OPERADOR,PONTEIRA E MANGUEIRA</v>
          </cell>
          <cell r="C20493" t="str">
            <v>H</v>
          </cell>
        </row>
        <row r="20494">
          <cell r="A20494" t="str">
            <v>19.005.0037-C</v>
          </cell>
          <cell r="B20494" t="str">
            <v>ROMPEDOR PNEUMATICO DE 32,6KG DE PESO,CONSUMO DE AR 38,8L/S,FREQUENCIA DE IMPACTOS DE 1.100,IMP/MIN,EXCLUSIVE OPERADOR,PONTEIRA E MANGUEIRA</v>
          </cell>
          <cell r="C20494" t="str">
            <v>H</v>
          </cell>
        </row>
        <row r="20495">
          <cell r="A20495" t="str">
            <v>19.005.0037-E</v>
          </cell>
          <cell r="B20495" t="str">
            <v>ROMPEDOR PNEUMATICO DE 32,6KG DE PESO,CONSUMO DE AR 38,8L/S,FREQUENCIA DE IMPACTOS DE 1.100,IMP/MIN,EXCLUSIVE OPERADOR,PONTEIRA E MANGUEIRA</v>
          </cell>
          <cell r="C20495" t="str">
            <v>H</v>
          </cell>
        </row>
        <row r="20496">
          <cell r="A20496" t="str">
            <v>19.005.0038-2</v>
          </cell>
          <cell r="B20496" t="str">
            <v>PERFURATRIZ DE 26KG DE PESO(PARA USO SUBTERRANEO),CONSUMO DEAR 63L/S,FREQUENCIA DE IMPACTOS DE 38,IMP/S,COMPRIMENTO DE71CM,DIAMETRO DO PISTAO DE 70MM,EXCLUSIVE OPERADOR,BROCA E MANGUEIRA</v>
          </cell>
          <cell r="C20496" t="str">
            <v>H</v>
          </cell>
        </row>
        <row r="20497">
          <cell r="A20497" t="str">
            <v>19.005.0038-4</v>
          </cell>
          <cell r="B20497" t="str">
            <v>PERFURATRIZ DE 26KG DE PESO(PARA USO SUBTERRANEO),CONSUMO DEAR 63L/S,FREQUENCIA DE IMPACTOS DE 38,IMP/S,COMPRIMENTO DE71CM,DIAMETRO DO PISTAO DE 70MM,EXCLUSIVE OPERADOR,BROCA E MANGUEIRA</v>
          </cell>
          <cell r="C20497" t="str">
            <v>H</v>
          </cell>
        </row>
        <row r="20498">
          <cell r="A20498" t="str">
            <v>19.005.0038-C</v>
          </cell>
          <cell r="B20498" t="str">
            <v>PERFURATRIZ DE 26KG DE PESO(PARA USO SUBTERRANEO),CONSUMO DEAR 63L/S,FREQUENCIA DE IMPACTOS DE 38,IMP/S,COMPRIMENTO DE71CM,DIAMETRO DO PISTAO DE 70MM,EXCLUSIVE OPERADOR,BROCA E MANGUEIRA</v>
          </cell>
          <cell r="C20498" t="str">
            <v>H</v>
          </cell>
        </row>
        <row r="20499">
          <cell r="A20499" t="str">
            <v>19.005.0038-E</v>
          </cell>
          <cell r="B20499" t="str">
            <v>PERFURATRIZ DE 26KG DE PESO(PARA USO SUBTERRANEO),CONSUMO DEAR 63L/S,FREQUENCIA DE IMPACTOS DE 38,IMP/S,COMPRIMENTO DE71CM,DIAMETRO DO PISTAO DE 70MM,EXCLUSIVE OPERADOR,BROCA E MANGUEIRA</v>
          </cell>
          <cell r="C20499" t="str">
            <v>H</v>
          </cell>
        </row>
        <row r="20500">
          <cell r="A20500" t="str">
            <v>19.005.0039-2</v>
          </cell>
          <cell r="B20500" t="str">
            <v>PERFURATRIZ DE 23,5KG DE PESO(PARA SERVICOS DE FURACAO DE FOGACHO,PERFURACAO EM BANCADAS BAIXAS E SERVICOS SIMILARES),CONSUMO DE AR 56L/S,FREQUENCIA DE IMPACTOS DE 34 IMP/S,COMPRIMENTO DE 64CM,DIAMETRO DO PISTAO DE 65MM,EXCLUSIVE OPERADOR,BROCA E MANGUEIRA</v>
          </cell>
          <cell r="C20500" t="str">
            <v>H</v>
          </cell>
        </row>
        <row r="20501">
          <cell r="A20501" t="str">
            <v>19.005.0039-4</v>
          </cell>
          <cell r="B20501" t="str">
            <v>PERFURATRIZ DE 23,5KG DE PESO(PARA SERVICOS DE FURACAO DE FOGACHO,PERFURACAO EM BANCADAS BAIXAS E SERVICOS SIMILARES),CONSUMO DE AR 56L/S,FREQUENCIA DE IMPACTOS DE 34 IMP/S,COMPRIMENTO DE 64CM,DIAMETRO DO PISTAO DE 65MM,EXCLUSIVE OPERADOR,BROCA E MANGUEIRA</v>
          </cell>
          <cell r="C20501" t="str">
            <v>H</v>
          </cell>
        </row>
        <row r="20502">
          <cell r="A20502" t="str">
            <v>19.005.0039-C</v>
          </cell>
          <cell r="B20502" t="str">
            <v>PERFURATRIZ DE 23,5KG DE PESO(PARA SERVICOS DE FURACAO DE FOGACHO,PERFURACAO EM BANCADAS BAIXAS E SERVICOS SIMILARES),CONSUMO DE AR 56L/S,FREQUENCIA DE IMPACTOS DE 34 IMP/S,COMPRIMENTO DE 64CM,DIAMETRO DO PISTAO DE 65MM,EXCLUSIVE OPERADOR,BROCA E MANGUEIRA</v>
          </cell>
          <cell r="C20502" t="str">
            <v>H</v>
          </cell>
        </row>
        <row r="20503">
          <cell r="A20503" t="str">
            <v>19.005.0039-E</v>
          </cell>
          <cell r="B20503" t="str">
            <v>PERFURATRIZ DE 23,5KG DE PESO(PARA SERVICOS DE FURACAO DE FOGACHO,PERFURACAO EM BANCADAS BAIXAS E SERVICOS SIMILARES),CONSUMO DE AR 56L/S,FREQUENCIA DE IMPACTOS DE 34 IMP/S,COMPRIMENTO DE 64CM,DIAMETRO DO PISTAO DE 65MM,EXCLUSIVE OPERADOR,BROCA E MANGUEIRA</v>
          </cell>
          <cell r="C20503" t="str">
            <v>H</v>
          </cell>
        </row>
        <row r="20504">
          <cell r="A20504" t="str">
            <v>19.005.0040-2</v>
          </cell>
          <cell r="B20504" t="str">
            <v>ARADO REVERSIVEL DE DISCO ADAPTAVEL A TRATOR PARA PREPARO DETERRENO,EXCLUSIVE OPERADOR</v>
          </cell>
          <cell r="C20504" t="str">
            <v>H</v>
          </cell>
        </row>
        <row r="20505">
          <cell r="A20505" t="str">
            <v>19.005.0040-4</v>
          </cell>
          <cell r="B20505" t="str">
            <v>ARADO REVERSIVEL DE DISCO ADAPTAVEL A TRATOR PARA PREPARO DETERRENO,EXCLUSIVE OPERADOR</v>
          </cell>
          <cell r="C20505" t="str">
            <v>H</v>
          </cell>
        </row>
        <row r="20506">
          <cell r="A20506" t="str">
            <v>19.005.0040-C</v>
          </cell>
          <cell r="B20506" t="str">
            <v>ARADO REVERSIVEL DE DISCO ADAPTAVEL A TRATOR PARA PREPARO DETERRENO,EXCLUSIVE OPERADOR</v>
          </cell>
          <cell r="C20506" t="str">
            <v>H</v>
          </cell>
        </row>
        <row r="20507">
          <cell r="A20507" t="str">
            <v>19.005.0040-E</v>
          </cell>
          <cell r="B20507" t="str">
            <v>ARADO REVERSIVEL DE DISCO ADAPTAVEL A TRATOR PARA PREPARO DETERRENO,EXCLUSIVE OPERADOR</v>
          </cell>
          <cell r="C20507" t="str">
            <v>H</v>
          </cell>
        </row>
        <row r="20508">
          <cell r="A20508" t="str">
            <v>19.005.0042-2</v>
          </cell>
          <cell r="B20508" t="str">
            <v>VALETADEIRA MOTOR DIESEL DE 135HP,INCLUSIVE OPERADOR</v>
          </cell>
          <cell r="C20508" t="str">
            <v>H</v>
          </cell>
        </row>
        <row r="20509">
          <cell r="A20509" t="str">
            <v>19.005.0042-3</v>
          </cell>
          <cell r="B20509" t="str">
            <v>VALETADEIRA MOTOR DIESEL DE 135HP,INCLUSIVE OPERADOR</v>
          </cell>
          <cell r="C20509" t="str">
            <v>H</v>
          </cell>
        </row>
        <row r="20510">
          <cell r="A20510" t="str">
            <v>19.005.0042-4</v>
          </cell>
          <cell r="B20510" t="str">
            <v>VALETADEIRA MOTOR DIESEL DE 135HP,INCLUSIVE OPERADOR</v>
          </cell>
          <cell r="C20510" t="str">
            <v>H</v>
          </cell>
        </row>
        <row r="20511">
          <cell r="A20511" t="str">
            <v>19.005.0042-C</v>
          </cell>
          <cell r="B20511" t="str">
            <v>VALETADEIRA MOTOR DIESEL DE 135HP,INCLUSIVE OPERADOR</v>
          </cell>
          <cell r="C20511" t="str">
            <v>H</v>
          </cell>
        </row>
        <row r="20512">
          <cell r="A20512" t="str">
            <v>19.005.0042-D</v>
          </cell>
          <cell r="B20512" t="str">
            <v>VALETADEIRA MOTOR DIESEL DE 135HP,INCLUSIVE OPERADOR</v>
          </cell>
          <cell r="C20512" t="str">
            <v>H</v>
          </cell>
        </row>
        <row r="20513">
          <cell r="A20513" t="str">
            <v>19.005.0042-E</v>
          </cell>
          <cell r="B20513" t="str">
            <v>VALETADEIRA MOTOR DIESEL DE 135HP,INCLUSIVE OPERADOR</v>
          </cell>
          <cell r="C20513" t="str">
            <v>H</v>
          </cell>
        </row>
        <row r="20514">
          <cell r="A20514" t="str">
            <v>19.005.0045-2</v>
          </cell>
          <cell r="B20514" t="str">
            <v>ROCADEIRA DESLOCAVEL ADAPTAVEL A TRATOR PARA PREPARO DE TERRENO,EXCLUSIVE OPERADOR</v>
          </cell>
          <cell r="C20514" t="str">
            <v>H</v>
          </cell>
        </row>
        <row r="20515">
          <cell r="A20515" t="str">
            <v>19.005.0045-4</v>
          </cell>
          <cell r="B20515" t="str">
            <v>ROCADEIRA DESLOCAVEL ADAPTAVEL A TRATOR PARA PREPARO DE TERRENO,EXCLUSIVE OPERADOR</v>
          </cell>
          <cell r="C20515" t="str">
            <v>H</v>
          </cell>
        </row>
        <row r="20516">
          <cell r="A20516" t="str">
            <v>19.005.0045-C</v>
          </cell>
          <cell r="B20516" t="str">
            <v>ROCADEIRA DESLOCAVEL ADAPTAVEL A TRATOR PARA PREPARO DE TERRENO,EXCLUSIVE OPERADOR</v>
          </cell>
          <cell r="C20516" t="str">
            <v>H</v>
          </cell>
        </row>
        <row r="20517">
          <cell r="A20517" t="str">
            <v>19.005.0045-E</v>
          </cell>
          <cell r="B20517" t="str">
            <v>ROCADEIRA DESLOCAVEL ADAPTAVEL A TRATOR PARA PREPARO DE TERRENO,EXCLUSIVE OPERADOR</v>
          </cell>
          <cell r="C20517" t="str">
            <v>H</v>
          </cell>
        </row>
        <row r="20518">
          <cell r="A20518" t="str">
            <v>19.005.0050-2</v>
          </cell>
          <cell r="B20518" t="str">
            <v>GUINCHO CARREGADOR ADAPTAVEL A TRATOR PARA TRANSPORTE DE MADEIRA,EXCLUSIVE OPERADOR</v>
          </cell>
          <cell r="C20518" t="str">
            <v>H</v>
          </cell>
        </row>
        <row r="20519">
          <cell r="A20519" t="str">
            <v>19.005.0050-4</v>
          </cell>
          <cell r="B20519" t="str">
            <v>GUINCHO CARREGADOR ADAPTAVEL A TRATOR PARA TRANSPORTE DE MADEIRA,EXCLUSIVE OPERADOR</v>
          </cell>
          <cell r="C20519" t="str">
            <v>H</v>
          </cell>
        </row>
        <row r="20520">
          <cell r="A20520" t="str">
            <v>19.005.0050-C</v>
          </cell>
          <cell r="B20520" t="str">
            <v>GUINCHO CARREGADOR ADAPTAVEL A TRATOR PARA TRANSPORTE DE MADEIRA,EXCLUSIVE OPERADOR</v>
          </cell>
          <cell r="C20520" t="str">
            <v>H</v>
          </cell>
        </row>
        <row r="20521">
          <cell r="A20521" t="str">
            <v>19.005.0050-E</v>
          </cell>
          <cell r="B20521" t="str">
            <v>GUINCHO CARREGADOR ADAPTAVEL A TRATOR PARA TRANSPORTE DE MADEIRA,EXCLUSIVE OPERADOR</v>
          </cell>
          <cell r="C20521" t="str">
            <v>H</v>
          </cell>
        </row>
        <row r="20522">
          <cell r="A20522" t="str">
            <v>19.006.0001-2</v>
          </cell>
          <cell r="B20522" t="str">
            <v>SOCADOR PNEUMATICO,10,9KG DE PESO,CONSUMO DE AR DE 10.5L/S,EXCLUSIVE OPERADOR</v>
          </cell>
          <cell r="C20522" t="str">
            <v>H</v>
          </cell>
        </row>
        <row r="20523">
          <cell r="A20523" t="str">
            <v>19.006.0001-4</v>
          </cell>
          <cell r="B20523" t="str">
            <v>SOCADOR PNEUMATICO,10,9KG DE PESO,CONSUMO DE AR DE 10,5L/S,EXCLUSIVE OPERADOR</v>
          </cell>
          <cell r="C20523" t="str">
            <v>H</v>
          </cell>
        </row>
        <row r="20524">
          <cell r="A20524" t="str">
            <v>19.006.0001-C</v>
          </cell>
          <cell r="B20524" t="str">
            <v>SOCADOR PNEUMATICO,10,9KG DE PESO,CONSUMO DE AR DE 10.5L/S,EXCLUSIVE OPERADOR</v>
          </cell>
          <cell r="C20524" t="str">
            <v>H</v>
          </cell>
        </row>
        <row r="20525">
          <cell r="A20525" t="str">
            <v>19.006.0001-E</v>
          </cell>
          <cell r="B20525" t="str">
            <v>SOCADOR PNEUMATICO,10,9KG DE PESO,CONSUMO DE AR DE 10,5L/S,EXCLUSIVE OPERADOR</v>
          </cell>
          <cell r="C20525" t="str">
            <v>H</v>
          </cell>
        </row>
        <row r="20526">
          <cell r="A20526" t="str">
            <v>19.006.0002-2</v>
          </cell>
          <cell r="B20526" t="str">
            <v>ROLO COMPACTADOR TANDEM,DE 6 A 9T,MOTOR DIESEL DE 55CV,INCLUSIVE OPERADOR</v>
          </cell>
          <cell r="C20526" t="str">
            <v>H</v>
          </cell>
        </row>
        <row r="20527">
          <cell r="A20527" t="str">
            <v>19.006.0002-3</v>
          </cell>
          <cell r="B20527" t="str">
            <v>ROLO COMPACTADOR TANDEM,DE 6 A 9T,INCLUSIVE OPERADOR</v>
          </cell>
          <cell r="C20527" t="str">
            <v>H</v>
          </cell>
        </row>
        <row r="20528">
          <cell r="A20528" t="str">
            <v>19.006.0002-4</v>
          </cell>
          <cell r="B20528" t="str">
            <v>ROLO COMPACTADOR TANDEM,DE 6 A 9T,INCLUSIVE OPERADOR</v>
          </cell>
          <cell r="C20528" t="str">
            <v>H</v>
          </cell>
        </row>
        <row r="20529">
          <cell r="A20529" t="str">
            <v>19.006.0002-C</v>
          </cell>
          <cell r="B20529" t="str">
            <v>ROLO COMPACTADOR TANDEM,DE 6 A 9T,MOTOR DIESEL DE 55CV,INCLUSIVE OPERADOR</v>
          </cell>
          <cell r="C20529" t="str">
            <v>H</v>
          </cell>
        </row>
        <row r="20530">
          <cell r="A20530" t="str">
            <v>19.006.0002-D</v>
          </cell>
          <cell r="B20530" t="str">
            <v>ROLO COMPACTADOR TANDEM,DE 6 A 9T,INCLUSIVE OPERADOR</v>
          </cell>
          <cell r="C20530" t="str">
            <v>H</v>
          </cell>
        </row>
        <row r="20531">
          <cell r="A20531" t="str">
            <v>19.006.0002-E</v>
          </cell>
          <cell r="B20531" t="str">
            <v>ROLO COMPACTADOR TANDEM,DE 6 A 9T,INCLUSIVE OPERADOR</v>
          </cell>
          <cell r="C20531" t="str">
            <v>H</v>
          </cell>
        </row>
        <row r="20532">
          <cell r="A20532" t="str">
            <v>19.006.0003-2</v>
          </cell>
          <cell r="B20532" t="str">
            <v>COMPACTADOR VIBRATORIO,COM TAMBOR PE-DE-CARNEIRO,AUTOPROPULSOR,COM MOTOR DIESEL DE 76HP,COM 6 A 7T,LARGURA DE 1,85M,INCLUSIVE OPERADOR</v>
          </cell>
          <cell r="C20532" t="str">
            <v>H</v>
          </cell>
        </row>
        <row r="20533">
          <cell r="A20533" t="str">
            <v>19.006.0003-3</v>
          </cell>
          <cell r="B20533" t="str">
            <v>COMPACTADOR VIBRATORIO,COM TAMBOR PE-DE-CARNEIRO,AUTOPROPULSOR,COM MOTOR DIESEL DE 76HP,COM 6 A 7T,LARGURA DE 1,85M,INCLUSIVE OPERADOR</v>
          </cell>
          <cell r="C20533" t="str">
            <v>H</v>
          </cell>
        </row>
        <row r="20534">
          <cell r="A20534" t="str">
            <v>19.006.0003-4</v>
          </cell>
          <cell r="B20534" t="str">
            <v>COMPACTADOR VIBRATORIO,COM TAMBOR PE-DE-CARNEIRO,AUTOPROPULSOR,COM MOTOR DIESEL DE 76HP,COM 6 A 7T,LARGURA DE 1,85M,INCLUSIVE OPERADOR</v>
          </cell>
          <cell r="C20534" t="str">
            <v>H</v>
          </cell>
        </row>
        <row r="20535">
          <cell r="A20535" t="str">
            <v>19.006.0003-C</v>
          </cell>
          <cell r="B20535" t="str">
            <v>COMPACTADOR VIBRATORIO,COM TAMBOR PE-DE-CARNEIRO,AUTOPROPULSOR,COM MOTOR DIESEL DE 76HP,COM 6 A 7T,LARGURA DE 1,85M,INCLUSIVE OPERADOR</v>
          </cell>
          <cell r="C20535" t="str">
            <v>H</v>
          </cell>
        </row>
        <row r="20536">
          <cell r="A20536" t="str">
            <v>19.006.0003-D</v>
          </cell>
          <cell r="B20536" t="str">
            <v>COMPACTADOR VIBRATORIO,COM TAMBOR PE-DE-CARNEIRO,AUTOPROPULSOR,COM MOTOR DIESEL DE 76HP,COM 6 A 7T,LARGURA DE 1,85M,INCLUSIVE OPERADOR</v>
          </cell>
          <cell r="C20536" t="str">
            <v>H</v>
          </cell>
        </row>
        <row r="20537">
          <cell r="A20537" t="str">
            <v>19.006.0003-E</v>
          </cell>
          <cell r="B20537" t="str">
            <v>COMPACTADOR VIBRATORIO,COM TAMBOR PE-DE-CARNEIRO,AUTOPROPULSOR,COM MOTOR DIESEL DE 76HP,COM 6 A 7T,LARGURA DE 1,85M,INCLUSIVE OPERADOR</v>
          </cell>
          <cell r="C20537" t="str">
            <v>H</v>
          </cell>
        </row>
        <row r="20538">
          <cell r="A20538" t="str">
            <v>19.006.0004-2</v>
          </cell>
          <cell r="B20538" t="str">
            <v>ROLO ESTATICO DE 3 RODAS,PARA COMPACTACAO DE ASFALTO COM ESPESSURA DE 25 A 50MM,LARGURA DE COMPACTACAO 2,1M,VELOCIDADE DO ROLO 6KM/H,DENSIDADE 2375KG/M3,CLASSE DE PESO 13T,INCLUSIVE OPERADOR</v>
          </cell>
          <cell r="C20538" t="str">
            <v>H</v>
          </cell>
        </row>
        <row r="20539">
          <cell r="A20539" t="str">
            <v>19.006.0004-3</v>
          </cell>
          <cell r="B20539" t="str">
            <v>ROLO ESTATICO DE 3 RODAS,PARA COMPACTACAO DE ASFALTO COM ESPESSURA DE 25 A 50MM,LARGURA DE COMPACTACAO 2,1M,VELOCIDADE DO ROLO 6KM/H,DENSIDADE 2375KG/M3,CLASSE DE PESO 13T,INCLUSIVE OPERADOR</v>
          </cell>
          <cell r="C20539" t="str">
            <v>H</v>
          </cell>
        </row>
        <row r="20540">
          <cell r="A20540" t="str">
            <v>19.006.0004-4</v>
          </cell>
          <cell r="B20540" t="str">
            <v>ROLO ESTATICO DE 3 RODAS,PARA COMPACTACAO DE ASFALTO COM ESPESSURA DE 25 A 50MM,LARGURA DE COMPACTACAO 2,1M,VELOCIDADE DO ROLO 6KM/H,DENSIDADE 2375KG/M3,CLASSE DE PESO 13T,INCLUSIVE OPERADOR</v>
          </cell>
          <cell r="C20540" t="str">
            <v>H</v>
          </cell>
        </row>
        <row r="20541">
          <cell r="A20541" t="str">
            <v>19.006.0004-C</v>
          </cell>
          <cell r="B20541" t="str">
            <v>ROLO ESTATICO DE 3 RODAS,PARA COMPACTACAO DE ASFALTO COM ESPESSURA DE 25 A 50MM,LARGURA DE COMPACTACAO 2,1M,VELOCIDADE DO ROLO 6KM/H,DENSIDADE 2375KG/M3,CLASSE DE PESO 13T,INCLUSIVE OPERADOR</v>
          </cell>
          <cell r="C20541" t="str">
            <v>H</v>
          </cell>
        </row>
        <row r="20542">
          <cell r="A20542" t="str">
            <v>19.006.0004-D</v>
          </cell>
          <cell r="B20542" t="str">
            <v>ROLO ESTATICO DE 3 RODAS,PARA COMPACTACAO DE ASFALTO COM ESPESSURA DE 25 A 50MM,LARGURA DE COMPACTACAO 2,1M,VELOCIDADE DO ROLO 6KM/H,DENSIDADE 2375KG/M3,CLASSE DE PESO 13T,INCLUSIVE OPERADOR</v>
          </cell>
          <cell r="C20542" t="str">
            <v>H</v>
          </cell>
        </row>
        <row r="20543">
          <cell r="A20543" t="str">
            <v>19.006.0004-E</v>
          </cell>
          <cell r="B20543" t="str">
            <v>ROLO ESTATICO DE 3 RODAS,PARA COMPACTACAO DE ASFALTO COM ESPESSURA DE 25 A 50MM,LARGURA DE COMPACTACAO 2,1M,VELOCIDADE DO ROLO 6KM/H,DENSIDADE 2375KG/M3,CLASSE DE PESO 13T,INCLUSIVE OPERADOR</v>
          </cell>
          <cell r="C20543" t="str">
            <v>H</v>
          </cell>
        </row>
        <row r="20544">
          <cell r="A20544" t="str">
            <v>19.006.0005-2</v>
          </cell>
          <cell r="B20544" t="str">
            <v>ROLO VIBRATORIO LISO,DE 7T,AUTOPROPULSOR,LARGURA TOTAL DE 2,015M,INCLUSIVE OPERADOR</v>
          </cell>
          <cell r="C20544" t="str">
            <v>H</v>
          </cell>
        </row>
        <row r="20545">
          <cell r="A20545" t="str">
            <v>19.006.0005-3</v>
          </cell>
          <cell r="B20545" t="str">
            <v>ROLO VIBRATORIO LISO,DE 7T,AUTOPROPULSOR,LARGURA TOTAL DE 2,015M,INCLUSIVE OPERADOR</v>
          </cell>
          <cell r="C20545" t="str">
            <v>H</v>
          </cell>
        </row>
        <row r="20546">
          <cell r="A20546" t="str">
            <v>19.006.0005-4</v>
          </cell>
          <cell r="B20546" t="str">
            <v>ROLO VIBRATORIO LISO,DE 7T,AUTOPROPULSOR,LARGURA TOTAL DE 2,015M,INCLUSIVE OPERADOR</v>
          </cell>
          <cell r="C20546" t="str">
            <v>H</v>
          </cell>
        </row>
        <row r="20547">
          <cell r="A20547" t="str">
            <v>19.006.0005-C</v>
          </cell>
          <cell r="B20547" t="str">
            <v>ROLO VIBRATORIO LISO,DE 7T,AUTOPROPULSOR,LARGURA TOTAL DE 2,015M,INCLUSIVE OPERADOR</v>
          </cell>
          <cell r="C20547" t="str">
            <v>H</v>
          </cell>
        </row>
        <row r="20548">
          <cell r="A20548" t="str">
            <v>19.006.0005-D</v>
          </cell>
          <cell r="B20548" t="str">
            <v>ROLO VIBRATORIO LISO,DE 7T,AUTOPROPULSOR,LARGURA TOTAL DE 2,015M,INCLUSIVE OPERADOR</v>
          </cell>
          <cell r="C20548" t="str">
            <v>H</v>
          </cell>
        </row>
        <row r="20549">
          <cell r="A20549" t="str">
            <v>19.006.0005-E</v>
          </cell>
          <cell r="B20549" t="str">
            <v>ROLO VIBRATORIO LISO,DE 7T,AUTOPROPULSOR,LARGURA TOTAL DE 2,015M,INCLUSIVE OPERADOR</v>
          </cell>
          <cell r="C20549" t="str">
            <v>H</v>
          </cell>
        </row>
        <row r="20550">
          <cell r="A20550" t="str">
            <v>19.006.0006-2</v>
          </cell>
          <cell r="B20550" t="str">
            <v>ROLO ESTATICO DE 7 RODAS,AUTOPROPELIDO,PARA COMPACTACAO DEASFALTO,COM ESPESSURA DE 25 A 50MM,LARGURA DE COMPACTACAO 1,82M,CLASSE DE PESO 21T,INCLUSIVE OPERADOR</v>
          </cell>
          <cell r="C20550" t="str">
            <v>H</v>
          </cell>
        </row>
        <row r="20551">
          <cell r="A20551" t="str">
            <v>19.006.0006-3</v>
          </cell>
          <cell r="B20551" t="str">
            <v>ROLO ESTATICO DE 7 RODAS,AUTOPROPELIDO,PARA COMPACTACAO DEASFALTO,COM ESPESSURA DE 25 A 50MM,LARGURA DE COMPACTACAO 1,82M,CLASSE DE PESO 21T,INCLUSIVE OPERADOR</v>
          </cell>
          <cell r="C20551" t="str">
            <v>H</v>
          </cell>
        </row>
        <row r="20552">
          <cell r="A20552" t="str">
            <v>19.006.0006-4</v>
          </cell>
          <cell r="B20552" t="str">
            <v>ROLO ESTATICO DE 7 RODAS,AUTOPROPELIDO,PARA COMPACTACAO DEASFALTO,COM ESPESSURA DE 25 A 50MM,LARGURA DE COMPACTACAO 1,82M,CLASSE DE PESO 21T,INCLUSIVE OPERADOR</v>
          </cell>
          <cell r="C20552" t="str">
            <v>H</v>
          </cell>
        </row>
        <row r="20553">
          <cell r="A20553" t="str">
            <v>19.006.0006-C</v>
          </cell>
          <cell r="B20553" t="str">
            <v>ROLO ESTATICO DE 7 RODAS,AUTOPROPELIDO,PARA COMPACTACAO DEASFALTO,COM ESPESSURA DE 25 A 50MM,LARGURA DE COMPACTACAO 1,82M,CLASSE DE PESO 21T,INCLUSIVE OPERADOR</v>
          </cell>
          <cell r="C20553" t="str">
            <v>H</v>
          </cell>
        </row>
        <row r="20554">
          <cell r="A20554" t="str">
            <v>19.006.0006-D</v>
          </cell>
          <cell r="B20554" t="str">
            <v>ROLO ESTATICO DE 7 RODAS,AUTOPROPELIDO,PARA COMPACTACAO DEASFALTO,COM ESPESSURA DE 25 A 50MM,LARGURA DE COMPACTACAO 1,82M,CLASSE DE PESO 21T,INCLUSIVE OPERADOR</v>
          </cell>
          <cell r="C20554" t="str">
            <v>H</v>
          </cell>
        </row>
        <row r="20555">
          <cell r="A20555" t="str">
            <v>19.006.0006-E</v>
          </cell>
          <cell r="B20555" t="str">
            <v>ROLO ESTATICO DE 7 RODAS,AUTOPROPELIDO,PARA COMPACTACAO DEASFALTO,COM ESPESSURA DE 25 A 50MM,LARGURA DE COMPACTACAO 1,82M,CLASSE DE PESO 21T,INCLUSIVE OPERADOR</v>
          </cell>
          <cell r="C20555" t="str">
            <v>H</v>
          </cell>
        </row>
        <row r="20556">
          <cell r="A20556" t="str">
            <v>19.006.0007-2</v>
          </cell>
          <cell r="B20556" t="str">
            <v>ROLO COMPACTADOR VIBRATORIO,AUTOPROPELIDO PARA REPARO DE PAVIMENTACAO,CAPACIDADE DE 2T,INCLUSIVE OPERADOR</v>
          </cell>
          <cell r="C20556" t="str">
            <v>H</v>
          </cell>
        </row>
        <row r="20557">
          <cell r="A20557" t="str">
            <v>19.006.0007-3</v>
          </cell>
          <cell r="B20557" t="str">
            <v>ROLO COMPACTADOR VIBRATORIO,AUTOPROPELIDO PARA REPARO DE PAVIMENTACAO,CAPACIDADE DE 2T,INCLUSIVE OPERADOR</v>
          </cell>
          <cell r="C20557" t="str">
            <v>H</v>
          </cell>
        </row>
        <row r="20558">
          <cell r="A20558" t="str">
            <v>19.006.0007-4</v>
          </cell>
          <cell r="B20558" t="str">
            <v>ROLO COMPACTADOR VIBRATORIO,AUTOPROPELIDO PARA REPARO DE PAVIMENTACAO,CAPACIDADE DE 2T,INCLUSIVE OPERADOR</v>
          </cell>
          <cell r="C20558" t="str">
            <v>H</v>
          </cell>
        </row>
        <row r="20559">
          <cell r="A20559" t="str">
            <v>19.006.0007-C</v>
          </cell>
          <cell r="B20559" t="str">
            <v>ROLO COMPACTADOR VIBRATORIO,AUTOPROPELIDO PARA REPARO DE PAVIMENTACAO,CAPACIDADE DE 2T,INCLUSIVE OPERADOR</v>
          </cell>
          <cell r="C20559" t="str">
            <v>H</v>
          </cell>
        </row>
        <row r="20560">
          <cell r="A20560" t="str">
            <v>19.006.0007-D</v>
          </cell>
          <cell r="B20560" t="str">
            <v>ROLO COMPACTADOR VIBRATORIO,AUTOPROPELIDO PARA REPARO DE PAVIMENTACAO,CAPACIDADE DE 2T,INCLUSIVE OPERADOR</v>
          </cell>
          <cell r="C20560" t="str">
            <v>H</v>
          </cell>
        </row>
        <row r="20561">
          <cell r="A20561" t="str">
            <v>19.006.0007-E</v>
          </cell>
          <cell r="B20561" t="str">
            <v>ROLO COMPACTADOR VIBRATORIO,AUTOPROPELIDO PARA REPARO DE PAVIMENTACAO,CAPACIDADE DE 2T,INCLUSIVE OPERADOR</v>
          </cell>
          <cell r="C20561" t="str">
            <v>H</v>
          </cell>
        </row>
        <row r="20562">
          <cell r="A20562" t="str">
            <v>19.006.0008-2</v>
          </cell>
          <cell r="B20562" t="str">
            <v>ROLO ESTATICO DE 9 RODAS,AUTOPROPELIDO,PARA COMPACTACAO DE ASFALTO,COM ESPESSURA DE 25 A 50MM,LARGURA DE COMPACTACAO 1,76M,CLASSE DE PESO 14T,INCLUSIVE OPERADOR</v>
          </cell>
          <cell r="C20562" t="str">
            <v>H</v>
          </cell>
        </row>
        <row r="20563">
          <cell r="A20563" t="str">
            <v>19.006.0008-3</v>
          </cell>
          <cell r="B20563" t="str">
            <v>ROLO ESTATICO DE 9 RODAS,AUTOPROPELIDO,PARA COMPACTACAO DE ASFALTO,COM ESPESSURA DE 25 A 50MM,LARGURA DE COMPACTACAO 1,76M,CLASSE DE PESO 14T,INCLUSIVE OPERADOR</v>
          </cell>
          <cell r="C20563" t="str">
            <v>H</v>
          </cell>
        </row>
        <row r="20564">
          <cell r="A20564" t="str">
            <v>19.006.0008-4</v>
          </cell>
          <cell r="B20564" t="str">
            <v>ROLO ESTATICO DE 9 RODAS,AUTOPROPELIDO,PARA COMPACTACAO DE ASFALTO,COM ESPESSURA DE 25 A 50MM,LARGURA DE COMPACTACAO 1,76M,CLASSE DE PESO 14T,INCLUSIVE OPERADOR</v>
          </cell>
          <cell r="C20564" t="str">
            <v>H</v>
          </cell>
        </row>
        <row r="20565">
          <cell r="A20565" t="str">
            <v>19.006.0008-C</v>
          </cell>
          <cell r="B20565" t="str">
            <v>ROLO ESTATICO DE 9 RODAS,AUTOPROPELIDO,PARA COMPACTACAO DE ASFALTO,COM ESPESSURA DE 25 A 50MM,LARGURA DE COMPACTACAO 1,76M,CLASSE DE PESO 14T,INCLUSIVE OPERADOR</v>
          </cell>
          <cell r="C20565" t="str">
            <v>H</v>
          </cell>
        </row>
        <row r="20566">
          <cell r="A20566" t="str">
            <v>19.006.0008-D</v>
          </cell>
          <cell r="B20566" t="str">
            <v>ROLO ESTATICO DE 9 RODAS,AUTOPROPELIDO,PARA COMPACTACAO DE ASFALTO,COM ESPESSURA DE 25 A 50MM,LARGURA DE COMPACTACAO 1,76M,CLASSE DE PESO 14T,INCLUSIVE OPERADOR</v>
          </cell>
          <cell r="C20566" t="str">
            <v>H</v>
          </cell>
        </row>
        <row r="20567">
          <cell r="A20567" t="str">
            <v>19.006.0008-E</v>
          </cell>
          <cell r="B20567" t="str">
            <v>ROLO ESTATICO DE 9 RODAS,AUTOPROPELIDO,PARA COMPACTACAO DE ASFALTO,COM ESPESSURA DE 25 A 50MM,LARGURA DE COMPACTACAO 1,76M,CLASSE DE PESO 14T,INCLUSIVE OPERADOR</v>
          </cell>
          <cell r="C20567" t="str">
            <v>H</v>
          </cell>
        </row>
        <row r="20568">
          <cell r="A20568" t="str">
            <v>19.006.0009-2</v>
          </cell>
          <cell r="B2056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68" t="str">
            <v>H</v>
          </cell>
        </row>
        <row r="20569">
          <cell r="A20569" t="str">
            <v>19.006.0009-4</v>
          </cell>
          <cell r="B2056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69" t="str">
            <v>H</v>
          </cell>
        </row>
        <row r="20570">
          <cell r="A20570" t="str">
            <v>19.006.0009-C</v>
          </cell>
          <cell r="B2057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70" t="str">
            <v>H</v>
          </cell>
        </row>
        <row r="20571">
          <cell r="A20571" t="str">
            <v>19.006.0009-E</v>
          </cell>
          <cell r="B2057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71" t="str">
            <v>H</v>
          </cell>
        </row>
        <row r="20572">
          <cell r="A20572" t="str">
            <v>19.006.0010-2</v>
          </cell>
          <cell r="B2057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72" t="str">
            <v>H</v>
          </cell>
        </row>
        <row r="20573">
          <cell r="A20573" t="str">
            <v>19.006.0010-3</v>
          </cell>
          <cell r="B2057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73" t="str">
            <v>H</v>
          </cell>
        </row>
        <row r="20574">
          <cell r="A20574" t="str">
            <v>19.006.0010-4</v>
          </cell>
          <cell r="B2057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74" t="str">
            <v>H</v>
          </cell>
        </row>
        <row r="20575">
          <cell r="A20575" t="str">
            <v>19.006.0010-C</v>
          </cell>
          <cell r="B2057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75" t="str">
            <v>H</v>
          </cell>
        </row>
        <row r="20576">
          <cell r="A20576" t="str">
            <v>19.006.0010-D</v>
          </cell>
          <cell r="B2057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76" t="str">
            <v>H</v>
          </cell>
        </row>
        <row r="20577">
          <cell r="A20577" t="str">
            <v>19.006.0010-E</v>
          </cell>
          <cell r="B2057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77" t="str">
            <v>H</v>
          </cell>
        </row>
        <row r="20578">
          <cell r="A20578" t="str">
            <v>19.006.0011-2</v>
          </cell>
          <cell r="B2057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78" t="str">
            <v>H</v>
          </cell>
        </row>
        <row r="20579">
          <cell r="A20579" t="str">
            <v>19.006.0011-3</v>
          </cell>
          <cell r="B2057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79" t="str">
            <v>H</v>
          </cell>
        </row>
        <row r="20580">
          <cell r="A20580" t="str">
            <v>19.006.0011-4</v>
          </cell>
          <cell r="B2058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80" t="str">
            <v>H</v>
          </cell>
        </row>
        <row r="20581">
          <cell r="A20581" t="str">
            <v>19.006.0011-C</v>
          </cell>
          <cell r="B2058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81" t="str">
            <v>H</v>
          </cell>
        </row>
        <row r="20582">
          <cell r="A20582" t="str">
            <v>19.006.0011-D</v>
          </cell>
          <cell r="B2058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82" t="str">
            <v>H</v>
          </cell>
        </row>
        <row r="20583">
          <cell r="A20583" t="str">
            <v>19.006.0011-E</v>
          </cell>
          <cell r="B2058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83" t="str">
            <v>H</v>
          </cell>
        </row>
        <row r="20584">
          <cell r="A20584" t="str">
            <v>19.006.0012-2</v>
          </cell>
          <cell r="B20584" t="str">
            <v>USINA PARA MISTURA A FRIO,COM CAPACIDADE PARA 50T/H,COMPREENDENDO:ALIMENTADOR-DOSADOR DE FRIOS,ELEVADOR,SILO-TREMONHA,ALIMENTADOR DE FINOS,MISTURADOR,INSTALACAO DE ARMAZENAGEM E AQUECIMENTO DE ASFALTO E GRUPO GERADOR DE 60/66KVA,INCLUSIVEEQUIPE DE OPERACAO</v>
          </cell>
          <cell r="C20584" t="str">
            <v>H</v>
          </cell>
        </row>
        <row r="20585">
          <cell r="A20585" t="str">
            <v>19.006.0012-3</v>
          </cell>
          <cell r="B20585" t="str">
            <v>USINA PARA MISTURA A FRIO,COM CAPACIDADE PARA 50T/H,COMPREENDENDO:ALIMENTADOR-DOSADOR DE FRIOS,ELEVADOR,SILO-TREMONHA,ALIMENTADOR DE FINOS,MISTURADOR,INSTALACAO DE ARMAZENAGEM E AQUECIMENTO DE ASFALTO E GRUPO GERADOR DE 60/66KVA,INCLUSIVEEQUIPE DE OPERACAO</v>
          </cell>
          <cell r="C20585" t="str">
            <v>H</v>
          </cell>
        </row>
        <row r="20586">
          <cell r="A20586" t="str">
            <v>19.006.0012-4</v>
          </cell>
          <cell r="B20586" t="str">
            <v>USINA PARA MISTURA A FRIO,COM CAPACIDADE PARA 50T/H,COMPREENDENDO:ALIMENTADOR-DOSADOR DE FRIOS,ELEVADOR,SILO-TREMONHA,ALIMENTADOR DE FINOS,MISTURADOR,INSTALACAO DE ARMAZENAGEM E AQUECIMENTO DE ASFALTO E GRUPO GERADOR DE 60/66KVA,INCLUSIVEEQUIPE DE OPERACAO</v>
          </cell>
          <cell r="C20586" t="str">
            <v>H</v>
          </cell>
        </row>
        <row r="20587">
          <cell r="A20587" t="str">
            <v>19.006.0012-C</v>
          </cell>
          <cell r="B20587" t="str">
            <v>USINA PARA MISTURA A FRIO,COM CAPACIDADE PARA 50T/H,COMPREENDENDO:ALIMENTADOR-DOSADOR DE FRIOS,ELEVADOR,SILO-TREMONHA,ALIMENTADOR DE FINOS,MISTURADOR,INSTALACAO DE ARMAZENAGEM E AQUECIMENTO DE ASFALTO E GRUPO GERADOR DE 60/66KVA,INCLUSIVEEQUIPE DE OPERACAO</v>
          </cell>
          <cell r="C20587" t="str">
            <v>H</v>
          </cell>
        </row>
        <row r="20588">
          <cell r="A20588" t="str">
            <v>19.006.0012-D</v>
          </cell>
          <cell r="B20588" t="str">
            <v>USINA PARA MISTURA A FRIO,COM CAPACIDADE PARA 50T/H,COMPREENDENDO:ALIMENTADOR-DOSADOR DE FRIOS,ELEVADOR,SILO-TREMONHA,ALIMENTADOR DE FINOS,MISTURADOR,INSTALACAO DE ARMAZENAGEM E AQUECIMENTO DE ASFALTO E GRUPO GERADOR DE 60/66KVA,INCLUSIVEEQUIPE DE OPERACAO</v>
          </cell>
          <cell r="C20588" t="str">
            <v>H</v>
          </cell>
        </row>
        <row r="20589">
          <cell r="A20589" t="str">
            <v>19.006.0012-E</v>
          </cell>
          <cell r="B20589" t="str">
            <v>USINA PARA MISTURA A FRIO,COM CAPACIDADE PARA 50T/H,COMPREENDENDO:ALIMENTADOR-DOSADOR DE FRIOS,ELEVADOR,SILO-TREMONHA,ALIMENTADOR DE FINOS,MISTURADOR,INSTALACAO DE ARMAZENAGEM E AQUECIMENTO DE ASFALTO E GRUPO GERADOR DE 60/66KVA,INCLUSIVEEQUIPE DE OPERACAO</v>
          </cell>
          <cell r="C20589" t="str">
            <v>H</v>
          </cell>
        </row>
        <row r="20590">
          <cell r="A20590" t="str">
            <v>19.006.0013-2</v>
          </cell>
          <cell r="B20590" t="str">
            <v>SISTEMA DE AQUECIMENTO COM UM TANQUE FIXO DE 30000 LITROS PARA ASFALTO E UM TANQUE DE 20000 LITROS PARA COMBUSTIVEL,COMSISTEMA DE CIRCULACAO DE ASFALTO,INCLUSIVE OPERADOR</v>
          </cell>
          <cell r="C20590" t="str">
            <v>H</v>
          </cell>
        </row>
        <row r="20591">
          <cell r="A20591" t="str">
            <v>19.006.0013-4</v>
          </cell>
          <cell r="B20591" t="str">
            <v>SISTEMA DE AQUECIMENTO COM UM TANQUE FIXO DE 30000 LITROS PARA ASFALTO E UM TANQUE DE 20000 LITROS PARA COMBUSTIVEL,COMSISTEMA DE CIRCULACAO DE ASFALTO,INCLUSIVE OPERADOR</v>
          </cell>
          <cell r="C20591" t="str">
            <v>H</v>
          </cell>
        </row>
        <row r="20592">
          <cell r="A20592" t="str">
            <v>19.006.0013-C</v>
          </cell>
          <cell r="B20592" t="str">
            <v>SISTEMA DE AQUECIMENTO COM UM TANQUE FIXO DE 30000 LITROS PARA ASFALTO E UM TANQUE DE 20000 LITROS PARA COMBUSTIVEL,COMSISTEMA DE CIRCULACAO DE ASFALTO,INCLUSIVE OPERADOR</v>
          </cell>
          <cell r="C20592" t="str">
            <v>H</v>
          </cell>
        </row>
        <row r="20593">
          <cell r="A20593" t="str">
            <v>19.006.0013-E</v>
          </cell>
          <cell r="B20593" t="str">
            <v>SISTEMA DE AQUECIMENTO COM UM TANQUE FIXO DE 30000 LITROS PARA ASFALTO E UM TANQUE DE 20000 LITROS PARA COMBUSTIVEL,COMSISTEMA DE CIRCULACAO DE ASFALTO,INCLUSIVE OPERADOR</v>
          </cell>
          <cell r="C20593" t="str">
            <v>H</v>
          </cell>
        </row>
        <row r="20594">
          <cell r="A20594" t="str">
            <v>19.006.0014-2</v>
          </cell>
          <cell r="B20594" t="str">
            <v>PULVIMISTURADOR,LARGURA DE MISTURADOR DE 2,50M,TRACIONADO POR TRATOR DE PNEUS DE 61CV,INCLUSIVE ESTE E 2 OPERADORES</v>
          </cell>
          <cell r="C20594" t="str">
            <v>H</v>
          </cell>
        </row>
        <row r="20595">
          <cell r="A20595" t="str">
            <v>19.006.0014-3</v>
          </cell>
          <cell r="B20595" t="str">
            <v>PULVIMISTURADOR,LARGURA DE MISTURADOR DE 2,50M,TRACIONADO POR TRATOR DE PNEUS DE 61CV,INCLUSIVE ESTE E 2 OPERADORES</v>
          </cell>
          <cell r="C20595" t="str">
            <v>H</v>
          </cell>
        </row>
        <row r="20596">
          <cell r="A20596" t="str">
            <v>19.006.0014-4</v>
          </cell>
          <cell r="B20596" t="str">
            <v>PULVIMISTURADOR,LARGURA DE MISTURADOR DE 2,50M,TRACIONADO POR TRATOR DE PNEUS DE 61CV,INCLUSIVE ESTE E 2 OPERADORES</v>
          </cell>
          <cell r="C20596" t="str">
            <v>H</v>
          </cell>
        </row>
        <row r="20597">
          <cell r="A20597" t="str">
            <v>19.006.0014-C</v>
          </cell>
          <cell r="B20597" t="str">
            <v>PULVIMISTURADOR,LARGURA DE MISTURADOR DE 2,50M,TRACIONADO POR TRATOR DE PNEUS DE 61CV,INCLUSIVE ESTE E 2 OPERADORES</v>
          </cell>
          <cell r="C20597" t="str">
            <v>H</v>
          </cell>
        </row>
        <row r="20598">
          <cell r="A20598" t="str">
            <v>19.006.0014-D</v>
          </cell>
          <cell r="B20598" t="str">
            <v>PULVIMISTURADOR,LARGURA DE MISTURADOR DE 2,50M,TRACIONADO POR TRATOR DE PNEUS DE 61CV,INCLUSIVE ESTE E 2 OPERADORES</v>
          </cell>
          <cell r="C20598" t="str">
            <v>H</v>
          </cell>
        </row>
        <row r="20599">
          <cell r="A20599" t="str">
            <v>19.006.0014-E</v>
          </cell>
          <cell r="B20599" t="str">
            <v>PULVIMISTURADOR,LARGURA DE MISTURADOR DE 2,50M,TRACIONADO POR TRATOR DE PNEUS DE 61CV,INCLUSIVE ESTE E 2 OPERADORES</v>
          </cell>
          <cell r="C20599" t="str">
            <v>H</v>
          </cell>
        </row>
        <row r="20600">
          <cell r="A20600" t="str">
            <v>19.006.0015-2</v>
          </cell>
          <cell r="B20600" t="str">
            <v>DISTRIBUIDOR DE BETUME(ASFALTO) REBOCAVEL,MOTOR A GASOLINA,PARTIDA MANUAL,CAPACIDADE EFETIVA DO TANQUE DE 2.200L,BOMBA DE ENGRENAGEM DE DIAMETRO DE 2",180L/MIN,BARRA DE DISTRIBUICAO COM 2,00M,HASTE DE DISTRIBUICAO MANUAL PROVIDA DE REGISTROPROPRIO,EXCLUSIVE OPERADOR</v>
          </cell>
          <cell r="C20600" t="str">
            <v>H</v>
          </cell>
        </row>
        <row r="20601">
          <cell r="A20601" t="str">
            <v>19.006.0015-3</v>
          </cell>
          <cell r="B20601" t="str">
            <v>DISTRIBUIDOR DE BETUME(ASFALTO) REBOCAVEL,MOTOR A GASOLINA,PARTIDA MANUAL,CAPACIDADE EFETIVA DO TANQUE DE 2.200L,BOMBA DE ENGRENAGEM DE DIAMETRO DE 2",180L/MIN,BARRA DE DISTRIBUICAO COM 2,00M,HASTE DE DISTRIBUICAO MANUAL PROVIDA DE REGISTROPROPRIO,EXCLUSIVE OPERADOR</v>
          </cell>
          <cell r="C20601" t="str">
            <v>H</v>
          </cell>
        </row>
        <row r="20602">
          <cell r="A20602" t="str">
            <v>19.006.0015-4</v>
          </cell>
          <cell r="B20602" t="str">
            <v>DISTRIBUIDOR DE BETUME(ASFALTO) REBOCAVEL,MOTOR A GASOLINA,PARTIDA MANUAL,CAPACIDADE EFETIVA DE TANQUE DE 2.200L,BOMBA DE ENGRENAGEM DE DIAMETRO DE 2",180L/MIN,BARRA DE DISTRIBUICAO COM 2,00M,HASTE DE DISTRIBUICAO MANUAL PROVIDA DE REGISTROPROPRIO,EXCLUSIVE OPERADOR</v>
          </cell>
          <cell r="C20602" t="str">
            <v>H</v>
          </cell>
        </row>
        <row r="20603">
          <cell r="A20603" t="str">
            <v>19.006.0015-C</v>
          </cell>
          <cell r="B20603" t="str">
            <v>DISTRIBUIDOR DE BETUME(ASFALTO) REBOCAVEL,MOTOR A GASOLINA,PARTIDA MANUAL,CAPACIDADE EFETIVA DO TANQUE DE 2.200L,BOMBA DE ENGRENAGEM DE DIAMETRO DE 2",180L/MIN,BARRA DE DISTRIBUICAO COM 2,00M,HASTE DE DISTRIBUICAO MANUAL PROVIDA DE REGISTROPROPRIO,EXCLUSIVE OPERADOR</v>
          </cell>
          <cell r="C20603" t="str">
            <v>H</v>
          </cell>
        </row>
        <row r="20604">
          <cell r="A20604" t="str">
            <v>19.006.0015-D</v>
          </cell>
          <cell r="B20604" t="str">
            <v>DISTRIBUIDOR DE BETUME(ASFALTO) REBOCAVEL,MOTOR A GASOLINA,PARTIDA MANUAL,CAPACIDADE EFETIVA DO TANQUE DE 2.200L,BOMBA DE ENGRENAGEM DE DIAMETRO DE 2",180L/MIN,BARRA DE DISTRIBUICAO COM 2,00M,HASTE DE DISTRIBUICAO MANUAL PROVIDA DE REGISTROPROPRIO,EXCLUSIVE OPERADOR</v>
          </cell>
          <cell r="C20604" t="str">
            <v>H</v>
          </cell>
        </row>
        <row r="20605">
          <cell r="A20605" t="str">
            <v>19.006.0015-E</v>
          </cell>
          <cell r="B20605" t="str">
            <v>DISTRIBUIDOR DE BETUME(ASFALTO) REBOCAVEL,MOTOR A GASOLINA,PARTIDA MANUAL,CAPACIDADE EFETIVA DE TANQUE DE 2.200L,BOMBA DE ENGRENAGEM DE DIAMETRO DE 2",180L/MIN,BARRA DE DISTRIBUICAO COM 2,00M,HASTE DE DISTRIBUICAO MANUAL PROVIDA DE REGISTROPROPRIO,EXCLUSIVE OPERADOR</v>
          </cell>
          <cell r="C20605" t="str">
            <v>H</v>
          </cell>
        </row>
        <row r="20606">
          <cell r="A20606" t="str">
            <v>19.006.0016-2</v>
          </cell>
          <cell r="B20606" t="str">
            <v>DISTRIBUIDOR DE BETUME(ASFALTO) SOB PRESSAO,MOTOR A GASOLINA,MONTADO SOBRE CAMINHAO,CAPACIDADE EFETIVA DO TANQUE DE 5000L,INCLUSIVE ESTE COM MOTORISTA</v>
          </cell>
          <cell r="C20606" t="str">
            <v>H</v>
          </cell>
        </row>
        <row r="20607">
          <cell r="A20607" t="str">
            <v>19.006.0016-3</v>
          </cell>
          <cell r="B20607" t="str">
            <v>DISTRIBUIDOR DE BETUME(ASFALTO) SOB PRESSAO,MOTOR A GASOLINA,MONTADO SOBRE CAMINHAO,CAPACIDADE EFETIVA DO TANQUE DE 5000L,INCLUSIVE ESTE COM MOTORISTA</v>
          </cell>
          <cell r="C20607" t="str">
            <v>H</v>
          </cell>
        </row>
        <row r="20608">
          <cell r="A20608" t="str">
            <v>19.006.0016-4</v>
          </cell>
          <cell r="B20608" t="str">
            <v>DISTRIBUIDOR DE BETUME(ASFALTO) SOB PRESSAO,MOTOR A GASOLINA,MONTADO SOBRE CAMINHAO,CAPACIDADE EFETIVA DO TANQUE DE 5000L,INCLUSIVE ESTE COM MOTORISTA</v>
          </cell>
          <cell r="C20608" t="str">
            <v>H</v>
          </cell>
        </row>
        <row r="20609">
          <cell r="A20609" t="str">
            <v>19.006.0016-C</v>
          </cell>
          <cell r="B20609" t="str">
            <v>DISTRIBUIDOR DE BETUME(ASFALTO) SOB PRESSAO,MOTOR A GASOLINA,MONTADO SOBRE CAMINHAO,CAPACIDADE EFETIVA DO TANQUE DE 5000L,INCLUSIVE ESTE COM MOTORISTA</v>
          </cell>
          <cell r="C20609" t="str">
            <v>H</v>
          </cell>
        </row>
        <row r="20610">
          <cell r="A20610" t="str">
            <v>19.006.0016-D</v>
          </cell>
          <cell r="B20610" t="str">
            <v>DISTRIBUIDOR DE BETUME(ASFALTO) SOB PRESSAO,MOTOR A GASOLINA,MONTADO SOBRE CAMINHAO,CAPACIDADE EFETIVA DO TANQUE DE 5000L,INCLUSIVE ESTE COM MOTORISTA</v>
          </cell>
          <cell r="C20610" t="str">
            <v>H</v>
          </cell>
        </row>
        <row r="20611">
          <cell r="A20611" t="str">
            <v>19.006.0016-E</v>
          </cell>
          <cell r="B20611" t="str">
            <v>DISTRIBUIDOR DE BETUME(ASFALTO) SOB PRESSAO,MOTOR A GASOLINA,MONTADO SOBRE CAMINHAO,CAPACIDADE EFETIVA DO TANQUE DE 5000L,INCLUSIVE ESTE COM MOTORISTA</v>
          </cell>
          <cell r="C20611" t="str">
            <v>H</v>
          </cell>
        </row>
        <row r="20612">
          <cell r="A20612" t="str">
            <v>19.006.0018-2</v>
          </cell>
          <cell r="B20612" t="str">
            <v>ESPALHADOR DE AGREGADOS,REBOCAVEL,CAPACIDADE RASA DE 1,30M3,LARGURA MAXIMA DE DISTRIBUICAO DE 3,66M,COMPRIMENTO DE 4,10M,LARGURA DE 1,30M,ALTURA DE 1,00M,4 RODAS COM PNEUMATICOS 6X9(10 LONAS),PESO DE 860KG,DIAMETRO DO ROLO DE 12,7CM(5"),EXCLUSIVE OPERADOR</v>
          </cell>
          <cell r="C20612" t="str">
            <v>H</v>
          </cell>
        </row>
        <row r="20613">
          <cell r="A20613" t="str">
            <v>19.006.0018-4</v>
          </cell>
          <cell r="B20613" t="str">
            <v>ESPALHADOR DE AGREGADOS,REBOCAVEL,CAPACIDADE RASA DE 1,30M3,LARGURA MAXIMA DE DISTRIBUICAO DE 3,66M,COMPRIMENTO DE 4,10M,LARGURA DE 1,30M,ALTURA DE 1,00M,4 RODAS COM PNEUMATICOS 6X9(10 LONAS),PESO DE 860KG,DIAMETRO DO ROLO DE 12,7CM(5"),EXCLUSIVE OPERADOR</v>
          </cell>
          <cell r="C20613" t="str">
            <v>H</v>
          </cell>
        </row>
        <row r="20614">
          <cell r="A20614" t="str">
            <v>19.006.0018-C</v>
          </cell>
          <cell r="B20614" t="str">
            <v>ESPALHADOR DE AGREGADOS,REBOCAVEL,CAPACIDADE RASA DE 1,30M3,LARGURA MAXIMA DE DISTRIBUICAO DE 3,66M,COMPRIMENTO DE 4,10M,LARGURA DE 1,30M,ALTURA DE 1,00M,4 RODAS COM PNEUMATICOS 6X9(10 LONAS),PESO DE 860KG,DIAMETRO DO ROLO DE 12,7CM(5"),EXCLUSIVE OPERADOR</v>
          </cell>
          <cell r="C20614" t="str">
            <v>H</v>
          </cell>
        </row>
        <row r="20615">
          <cell r="A20615" t="str">
            <v>19.006.0018-E</v>
          </cell>
          <cell r="B20615" t="str">
            <v>ESPALHADOR DE AGREGADOS,REBOCAVEL,CAPACIDADE RASA DE 1,30M3,LARGURA MAXIMA DE DISTRIBUICAO DE 3,66M,COMPRIMENTO DE 4,10M,LARGURA DE 1,30M,ALTURA DE 1,00M,4 RODAS COM PNEUMATICOS 6X9(10 LONAS),PESO DE 860KG,DIAMETRO DO ROLO DE 12,7CM(5"),EXCLUSIVE OPERADOR</v>
          </cell>
          <cell r="C20615" t="str">
            <v>H</v>
          </cell>
        </row>
        <row r="20616">
          <cell r="A20616" t="str">
            <v>19.006.0019-2</v>
          </cell>
          <cell r="B20616" t="str">
            <v>VIBRO ACABADORA DE ASFALTO,SOBRE ESTEIRA,COM EXTENSAO PARA PAVIMENTACAO,LARGURA DE 4,27M,INCLUSIVE OPERADOR E AUXILIAR</v>
          </cell>
          <cell r="C20616" t="str">
            <v>H</v>
          </cell>
        </row>
        <row r="20617">
          <cell r="A20617" t="str">
            <v>19.006.0019-3</v>
          </cell>
          <cell r="B20617" t="str">
            <v>VIBRO ACABADORA DE ASFALTO,SOBRE ESTEIRA,COM EXTENSAO PARA PAVIMENTACAO,LARGURA DE 4,27M,INCLUSIVE OPERADOR E AUXILIAR</v>
          </cell>
          <cell r="C20617" t="str">
            <v>H</v>
          </cell>
        </row>
        <row r="20618">
          <cell r="A20618" t="str">
            <v>19.006.0019-4</v>
          </cell>
          <cell r="B20618" t="str">
            <v>VIBRO ACABADORA DE ASFALTO,SOBRE ESTEIRA,COM EXTENSAO PARA PAVIMENTACAO,LARGURA DE 4,27M,INCLUSIVE OPERADOR E AUXILIAR</v>
          </cell>
          <cell r="C20618" t="str">
            <v>H</v>
          </cell>
        </row>
        <row r="20619">
          <cell r="A20619" t="str">
            <v>19.006.0019-C</v>
          </cell>
          <cell r="B20619" t="str">
            <v>VIBRO ACABADORA DE ASFALTO,SOBRE ESTEIRA,COM EXTENSAO PARA PAVIMENTACAO,LARGURA DE 4,27M,INCLUSIVE OPERADOR E AUXILIAR</v>
          </cell>
          <cell r="C20619" t="str">
            <v>H</v>
          </cell>
        </row>
        <row r="20620">
          <cell r="A20620" t="str">
            <v>19.006.0019-D</v>
          </cell>
          <cell r="B20620" t="str">
            <v>VIBRO ACABADORA DE ASFALTO,SOBRE ESTEIRA,COM EXTENSAO PARA PAVIMENTACAO,LARGURA DE 4,27M,INCLUSIVE OPERADOR E AUXILIAR</v>
          </cell>
          <cell r="C20620" t="str">
            <v>H</v>
          </cell>
        </row>
        <row r="20621">
          <cell r="A20621" t="str">
            <v>19.006.0019-E</v>
          </cell>
          <cell r="B20621" t="str">
            <v>VIBRO ACABADORA DE ASFALTO,SOBRE ESTEIRA,COM EXTENSAO PARA PAVIMENTACAO,LARGURA DE 4,27M,INCLUSIVE OPERADOR E AUXILIAR</v>
          </cell>
          <cell r="C20621" t="str">
            <v>H</v>
          </cell>
        </row>
        <row r="20622">
          <cell r="A20622" t="str">
            <v>19.006.0021-2</v>
          </cell>
          <cell r="B20622" t="str">
            <v>VIBRO ACABADORA ELETRONICA DE ASFALTO,CAPACIDADE DO SILO DEASFALTO 10,5T,LARGURA DE 4,55M,INCLUSIVE OPERADOR E AUXILIAR</v>
          </cell>
          <cell r="C20622" t="str">
            <v>H</v>
          </cell>
        </row>
        <row r="20623">
          <cell r="A20623" t="str">
            <v>19.006.0021-3</v>
          </cell>
          <cell r="B20623" t="str">
            <v>VIBRO ACABADORA ELETRONICA DE ASFALTO,CAPACIDADE DO SILO DEASFALTO 10,5T,LARGURA DE 4,55M,INCLUSIVE OPERADOR E AUXILIAR</v>
          </cell>
          <cell r="C20623" t="str">
            <v>H</v>
          </cell>
        </row>
        <row r="20624">
          <cell r="A20624" t="str">
            <v>19.006.0021-4</v>
          </cell>
          <cell r="B20624" t="str">
            <v>VIBRO ACABADORA ELETRONICA DE ASFALTO,CAPACIDADE DO SILO DEASFALTO 10,5T,LARGURA DE 4,55M,INCLUSIVE OPERADOR E AUXILIAR</v>
          </cell>
          <cell r="C20624" t="str">
            <v>H</v>
          </cell>
        </row>
        <row r="20625">
          <cell r="A20625" t="str">
            <v>19.006.0021-C</v>
          </cell>
          <cell r="B20625" t="str">
            <v>VIBRO ACABADORA ELETRONICA DE ASFALTO,CAPACIDADE DO SILO DEASFALTO 10,5T,LARGURA DE 4,55M,INCLUSIVE OPERADOR E AUXILIAR</v>
          </cell>
          <cell r="C20625" t="str">
            <v>H</v>
          </cell>
        </row>
        <row r="20626">
          <cell r="A20626" t="str">
            <v>19.006.0021-D</v>
          </cell>
          <cell r="B20626" t="str">
            <v>VIBRO ACABADORA ELETRONICA DE ASFALTO,CAPACIDADE DO SILO DEASFALTO 10,5T,LARGURA DE 4,55M,INCLUSIVE OPERADOR E AUXILIAR</v>
          </cell>
          <cell r="C20626" t="str">
            <v>H</v>
          </cell>
        </row>
        <row r="20627">
          <cell r="A20627" t="str">
            <v>19.006.0021-E</v>
          </cell>
          <cell r="B20627" t="str">
            <v>VIBRO ACABADORA ELETRONICA DE ASFALTO,CAPACIDADE DO SILO DEASFALTO 10,5T,LARGURA DE 4,55M,INCLUSIVE OPERADOR E AUXILIAR</v>
          </cell>
          <cell r="C20627" t="str">
            <v>H</v>
          </cell>
        </row>
        <row r="20628">
          <cell r="A20628" t="str">
            <v>19.006.0022-2</v>
          </cell>
          <cell r="B20628" t="str">
            <v>MAQUINAS DE JUNTAS(SERRA DE CONCRETO) MOTOR A GASOLINA PARTIDA MANUAL,CHASSIS REFORCADO,GUARDA PROTETORA PARA ACOMODAR SERRAS DE ATE 14",SERRA PARA CONCRETO ESPECIALMENTE DESENVOLVIDA PARA ABERTURAS DE JUNTA DE DILATACAO COM 3.600RPM,INCLUSIVE OPERADOR</v>
          </cell>
          <cell r="C20628" t="str">
            <v>H</v>
          </cell>
        </row>
        <row r="20629">
          <cell r="A20629" t="str">
            <v>19.006.0022-3</v>
          </cell>
          <cell r="B20629" t="str">
            <v>MAQUINAS DE JUNTAS(SERRA DE CONCRETO) MOTOR A GASOLINA PARTIDA MANUAL,CHASSIS REFORCADO,GUARDA PROTETORA PARA ACOMODAR SERRAS DE ATE 14",SERRA PARA CONCRETO ESPECIALMENTE DESENVOLVIDA PARA ABERTURAS DE JUNTA DE DILATACAO COM 3.600RPM,INCLUSIVE OPERADOR</v>
          </cell>
          <cell r="C20629" t="str">
            <v>H</v>
          </cell>
        </row>
        <row r="20630">
          <cell r="A20630" t="str">
            <v>19.006.0022-4</v>
          </cell>
          <cell r="B20630" t="str">
            <v>MAQUINAS DE JUNTAS(SERRA DE CONCRETO) MOTOR A GASOLINA PARTIDA MANUAL,CHASSIS REFORCADO,GUARDA PROTETORA PARA ACOMADAR SERRAS DE ATE 14",SERRA PARA CONCRETO ESPECIALMENTE DESENVOLVIDA PARA ABERTURAS DE JUNTA DE DILATACAO COM 3.600RPM,INCLUSIVE OPERADOR</v>
          </cell>
          <cell r="C20630" t="str">
            <v>H</v>
          </cell>
        </row>
        <row r="20631">
          <cell r="A20631" t="str">
            <v>19.006.0022-C</v>
          </cell>
          <cell r="B20631" t="str">
            <v>MAQUINAS DE JUNTAS(SERRA DE CONCRETO) MOTOR A GASOLINA PARTIDA MANUAL,CHASSIS REFORCADO,GUARDA PROTETORA PARA ACOMODAR SERRAS DE ATE 14",SERRA PARA CONCRETO ESPECIALMENTE DESENVOLVIDA PARA ABERTURAS DE JUNTA DE DILATACAO COM 3.600RPM,INCLUSIVE OPERADOR</v>
          </cell>
          <cell r="C20631" t="str">
            <v>H</v>
          </cell>
        </row>
        <row r="20632">
          <cell r="A20632" t="str">
            <v>19.006.0022-D</v>
          </cell>
          <cell r="B20632" t="str">
            <v>MAQUINAS DE JUNTAS(SERRA DE CONCRETO) MOTOR A GASOLINA PARTIDA MANUAL,CHASSIS REFORCADO,GUARDA PROTETORA PARA ACOMODAR SERRAS DE ATE 14",SERRA PARA CONCRETO ESPECIALMENTE DESENVOLVIDA PARA ABERTURAS DE JUNTA DE DILATACAO COM 3.600RPM,INCLUSIVE OPERADOR</v>
          </cell>
          <cell r="C20632" t="str">
            <v>H</v>
          </cell>
        </row>
        <row r="20633">
          <cell r="A20633" t="str">
            <v>19.006.0022-E</v>
          </cell>
          <cell r="B20633" t="str">
            <v>MAQUINAS DE JUNTAS(SERRA DE CONCRETO) MOTOR A GASOLINA PARTIDA MANUAL,CHASSIS REFORCADO,GUARDA PROTETORA PARA ACOMADAR SERRAS DE ATE 14",SERRA PARA CONCRETO ESPECIALMENTE DESENVOLVIDA PARA ABERTURAS DE JUNTA DE DILATACAO COM 3.600RPM,INCLUSIVE OPERADOR</v>
          </cell>
          <cell r="C20633" t="str">
            <v>H</v>
          </cell>
        </row>
        <row r="20634">
          <cell r="A20634" t="str">
            <v>19.006.0023-2</v>
          </cell>
          <cell r="B20634" t="str">
            <v>VASSOURA MECANICA,REBOCAVEL,LARGURA DE TRABALHO DE 2,44MM,EXCLUSIVE OPERADOR</v>
          </cell>
          <cell r="C20634" t="str">
            <v>H</v>
          </cell>
        </row>
        <row r="20635">
          <cell r="A20635" t="str">
            <v>19.006.0023-4</v>
          </cell>
          <cell r="B20635" t="str">
            <v>VASSOURA MECANICA,REBOCAVEL,LARGURA DE TRABALHO DE 2,44M,EXCLUSIVE OPERADOR</v>
          </cell>
          <cell r="C20635" t="str">
            <v>H</v>
          </cell>
        </row>
        <row r="20636">
          <cell r="A20636" t="str">
            <v>19.006.0023-C</v>
          </cell>
          <cell r="B20636" t="str">
            <v>VASSOURA MECANICA,REBOCAVEL,LARGURA DE TRABALHO DE 2,44MM,EXCLUSIVE OPERADOR</v>
          </cell>
          <cell r="C20636" t="str">
            <v>H</v>
          </cell>
        </row>
        <row r="20637">
          <cell r="A20637" t="str">
            <v>19.006.0023-E</v>
          </cell>
          <cell r="B20637" t="str">
            <v>VASSOURA MECANICA,REBOCAVEL,LARGURA DE TRABALHO DE 2,44M,EXCLUSIVE OPERADOR</v>
          </cell>
          <cell r="C20637" t="str">
            <v>H</v>
          </cell>
        </row>
        <row r="20638">
          <cell r="A20638" t="str">
            <v>19.006.0025-2</v>
          </cell>
          <cell r="B20638" t="str">
            <v>VASSOURA MECANICA,COM ASPIRACAO (SUCCAO) E ESCOVA,CAPACIDADEDE 4M3,MONTADA SOBRE CHASSIS DE CAMINHAO,INCLUSIVE OPERADOR</v>
          </cell>
          <cell r="C20638" t="str">
            <v>H</v>
          </cell>
        </row>
        <row r="20639">
          <cell r="A20639" t="str">
            <v>19.006.0025-3</v>
          </cell>
          <cell r="B20639" t="str">
            <v>VASSOURA MECANICA,COM ASPIRACAO (SUCCAO) E ESCOVA,CAPACIDADEDE 4M3,MONTADA SOBRE CHASSIS DE CAMINHAO,INCLUSIVE OPERADOR</v>
          </cell>
          <cell r="C20639" t="str">
            <v>H</v>
          </cell>
        </row>
        <row r="20640">
          <cell r="A20640" t="str">
            <v>19.006.0025-4</v>
          </cell>
          <cell r="B20640" t="str">
            <v>VASSOURA MECANICA,COM ASPIRACAO (SUCCAO) E ESCOVA,CAPACIDADEDE 4M3,MONTADA SOBRE CHASSIS DE CAMINHAO,INCLUSIVE OPERADOR</v>
          </cell>
          <cell r="C20640" t="str">
            <v>H</v>
          </cell>
        </row>
        <row r="20641">
          <cell r="A20641" t="str">
            <v>19.006.0025-C</v>
          </cell>
          <cell r="B20641" t="str">
            <v>VASSOURA MECANICA,COM ASPIRACAO (SUCCAO) E ESCOVA,CAPACIDADEDE 4M3,MONTADA SOBRE CHASSIS DE CAMINHAO,INCLUSIVE OPERADOR</v>
          </cell>
          <cell r="C20641" t="str">
            <v>H</v>
          </cell>
        </row>
        <row r="20642">
          <cell r="A20642" t="str">
            <v>19.006.0025-D</v>
          </cell>
          <cell r="B20642" t="str">
            <v>VASSOURA MECANICA,COM ASPIRACAO (SUCCAO) E ESCOVA,CAPACIDADEDE 4M3,MONTADA SOBRE CHASSIS DE CAMINHAO,INCLUSIVE OPERADOR</v>
          </cell>
          <cell r="C20642" t="str">
            <v>H</v>
          </cell>
        </row>
        <row r="20643">
          <cell r="A20643" t="str">
            <v>19.006.0025-E</v>
          </cell>
          <cell r="B20643" t="str">
            <v>VASSOURA MECANICA,COM ASPIRACAO (SUCCAO) E ESCOVA,CAPACIDADEDE 4M3,MONTADA SOBRE CHASSIS DE CAMINHAO,INCLUSIVE OPERADOR</v>
          </cell>
          <cell r="C20643" t="str">
            <v>H</v>
          </cell>
        </row>
        <row r="20644">
          <cell r="A20644" t="str">
            <v>19.006.0026-2</v>
          </cell>
          <cell r="B20644" t="str">
            <v>DISTRIBUIDOR DE ASFALTO(BMB),INCLUSIVE OPERADOR</v>
          </cell>
          <cell r="C20644" t="str">
            <v>H</v>
          </cell>
        </row>
        <row r="20645">
          <cell r="A20645" t="str">
            <v>19.006.0026-3</v>
          </cell>
          <cell r="B20645" t="str">
            <v>DISTRIBUIDOR DE ASFALTO(BMB),INCLUSIVE OPERADOR</v>
          </cell>
          <cell r="C20645" t="str">
            <v>H</v>
          </cell>
        </row>
        <row r="20646">
          <cell r="A20646" t="str">
            <v>19.006.0026-4</v>
          </cell>
          <cell r="B20646" t="str">
            <v>DISTRIBUIDOR DE ASFALTO(BMB),INCLUSIVE OPERADOR</v>
          </cell>
          <cell r="C20646" t="str">
            <v>H</v>
          </cell>
        </row>
        <row r="20647">
          <cell r="A20647" t="str">
            <v>19.006.0026-C</v>
          </cell>
          <cell r="B20647" t="str">
            <v>DISTRIBUIDOR DE ASFALTO(BMB),INCLUSIVE OPERADOR</v>
          </cell>
          <cell r="C20647" t="str">
            <v>H</v>
          </cell>
        </row>
        <row r="20648">
          <cell r="A20648" t="str">
            <v>19.006.0026-D</v>
          </cell>
          <cell r="B20648" t="str">
            <v>DISTRIBUIDOR DE ASFALTO(BMB),INCLUSIVE OPERADOR</v>
          </cell>
          <cell r="C20648" t="str">
            <v>H</v>
          </cell>
        </row>
        <row r="20649">
          <cell r="A20649" t="str">
            <v>19.006.0026-E</v>
          </cell>
          <cell r="B20649" t="str">
            <v>DISTRIBUIDOR DE ASFALTO(BMB),INCLUSIVE OPERADOR</v>
          </cell>
          <cell r="C20649" t="str">
            <v>H</v>
          </cell>
        </row>
        <row r="20650">
          <cell r="A20650" t="str">
            <v>19.006.0027-2</v>
          </cell>
          <cell r="B20650" t="str">
            <v>MISTURADOR DE ASLFATO X BORRACHA,EXCLUSIVE OPERADOR</v>
          </cell>
          <cell r="C20650" t="str">
            <v>H</v>
          </cell>
        </row>
        <row r="20651">
          <cell r="A20651" t="str">
            <v>19.006.0027-3</v>
          </cell>
          <cell r="B20651" t="str">
            <v>MISTURADOR DE ASFALTO X BORRACHA,EXCLUSIVE OPERADOR</v>
          </cell>
          <cell r="C20651" t="str">
            <v>H</v>
          </cell>
        </row>
        <row r="20652">
          <cell r="A20652" t="str">
            <v>19.006.0027-4</v>
          </cell>
          <cell r="B20652" t="str">
            <v>MISTURADOR DE ASFALTO X BORRACHA,EXCLUSIVE OPERADOR</v>
          </cell>
          <cell r="C20652" t="str">
            <v>H</v>
          </cell>
        </row>
        <row r="20653">
          <cell r="A20653" t="str">
            <v>19.006.0027-C</v>
          </cell>
          <cell r="B20653" t="str">
            <v>MISTURADOR DE ASLFATO X BORRACHA,EXCLUSIVE OPERADOR</v>
          </cell>
          <cell r="C20653" t="str">
            <v>H</v>
          </cell>
        </row>
        <row r="20654">
          <cell r="A20654" t="str">
            <v>19.006.0027-D</v>
          </cell>
          <cell r="B20654" t="str">
            <v>MISTURADOR DE ASFALTO X BORRACHA,EXCLUSIVE OPERADOR</v>
          </cell>
          <cell r="C20654" t="str">
            <v>H</v>
          </cell>
        </row>
        <row r="20655">
          <cell r="A20655" t="str">
            <v>19.006.0027-E</v>
          </cell>
          <cell r="B20655" t="str">
            <v>MISTURADOR DE ASFALTO X BORRACHA,EXCLUSIVE OPERADOR</v>
          </cell>
          <cell r="C20655" t="str">
            <v>H</v>
          </cell>
        </row>
        <row r="20656">
          <cell r="A20656" t="str">
            <v>19.006.0028-2</v>
          </cell>
          <cell r="B20656" t="str">
            <v>RECUPERADOR DE ESTRADAS,INCLUSIVE OPERADOR</v>
          </cell>
          <cell r="C20656" t="str">
            <v>H</v>
          </cell>
        </row>
        <row r="20657">
          <cell r="A20657" t="str">
            <v>19.006.0028-3</v>
          </cell>
          <cell r="B20657" t="str">
            <v>RECUPERADOR DE ESTRADAS,INCLUSIVE OPERADOR</v>
          </cell>
          <cell r="C20657" t="str">
            <v>H</v>
          </cell>
        </row>
        <row r="20658">
          <cell r="A20658" t="str">
            <v>19.006.0028-4</v>
          </cell>
          <cell r="B20658" t="str">
            <v>RECUPERADOR DE ESTRADAS,INCLUSIVE OPERADOR</v>
          </cell>
          <cell r="C20658" t="str">
            <v>H</v>
          </cell>
        </row>
        <row r="20659">
          <cell r="A20659" t="str">
            <v>19.006.0028-C</v>
          </cell>
          <cell r="B20659" t="str">
            <v>RECUPERADOR DE ESTRADAS,INCLUSIVE OPERADOR</v>
          </cell>
          <cell r="C20659" t="str">
            <v>H</v>
          </cell>
        </row>
        <row r="20660">
          <cell r="A20660" t="str">
            <v>19.006.0028-D</v>
          </cell>
          <cell r="B20660" t="str">
            <v>RECUPERADOR DE ESTRADAS,INCLUSIVE OPERADOR</v>
          </cell>
          <cell r="C20660" t="str">
            <v>H</v>
          </cell>
        </row>
        <row r="20661">
          <cell r="A20661" t="str">
            <v>19.006.0028-E</v>
          </cell>
          <cell r="B20661" t="str">
            <v>RECUPERADOR DE ESTRADAS,INCLUSIVE OPERADOR</v>
          </cell>
          <cell r="C20661" t="str">
            <v>H</v>
          </cell>
        </row>
        <row r="20662">
          <cell r="A20662" t="str">
            <v>19.006.0030-2</v>
          </cell>
          <cell r="B20662" t="str">
            <v>SOQUETE VIBRATORIO DE 78KG,EXCLUSIVE OPERADOR</v>
          </cell>
          <cell r="C20662" t="str">
            <v>H</v>
          </cell>
        </row>
        <row r="20663">
          <cell r="A20663" t="str">
            <v>19.006.0030-4</v>
          </cell>
          <cell r="B20663" t="str">
            <v>SOQUETE VIBRATORIO DE 78KG,EXCLUSIVE OPERADOR</v>
          </cell>
          <cell r="C20663" t="str">
            <v>H</v>
          </cell>
        </row>
        <row r="20664">
          <cell r="A20664" t="str">
            <v>19.006.0030-C</v>
          </cell>
          <cell r="B20664" t="str">
            <v>SOQUETE VIBRATORIO DE 78KG,EXCLUSIVE OPERADOR</v>
          </cell>
          <cell r="C20664" t="str">
            <v>H</v>
          </cell>
        </row>
        <row r="20665">
          <cell r="A20665" t="str">
            <v>19.006.0030-E</v>
          </cell>
          <cell r="B20665" t="str">
            <v>SOQUETE VIBRATORIO DE 78KG,EXCLUSIVE OPERADOR</v>
          </cell>
          <cell r="C20665" t="str">
            <v>H</v>
          </cell>
        </row>
        <row r="20666">
          <cell r="A20666" t="str">
            <v>19.006.0032-2</v>
          </cell>
          <cell r="B20666" t="str">
            <v>DISCO ELETRICO,PARA COMPACTAR E DESEMPENAR PISOS DE CONCRETO,EXCLUSIVE OPERADOR</v>
          </cell>
          <cell r="C20666" t="str">
            <v>H</v>
          </cell>
        </row>
        <row r="20667">
          <cell r="A20667" t="str">
            <v>19.006.0032-4</v>
          </cell>
          <cell r="B20667" t="str">
            <v>DISCO ELETRICO,PARA COMPACTAR E DESEMPENAR PISOS DE CONCRETO,EXCLUSIVE OPERADOR</v>
          </cell>
          <cell r="C20667" t="str">
            <v>H</v>
          </cell>
        </row>
        <row r="20668">
          <cell r="A20668" t="str">
            <v>19.006.0032-C</v>
          </cell>
          <cell r="B20668" t="str">
            <v>DISCO ELETRICO,PARA COMPACTAR E DESEMPENAR PISOS DE CONCRETO,EXCLUSIVE OPERADOR</v>
          </cell>
          <cell r="C20668" t="str">
            <v>H</v>
          </cell>
        </row>
        <row r="20669">
          <cell r="A20669" t="str">
            <v>19.006.0032-E</v>
          </cell>
          <cell r="B20669" t="str">
            <v>DISCO ELETRICO,PARA COMPACTAR E DESEMPENAR PISOS DE CONCRETO,EXCLUSIVE OPERADOR</v>
          </cell>
          <cell r="C20669" t="str">
            <v>H</v>
          </cell>
        </row>
        <row r="20670">
          <cell r="A20670" t="str">
            <v>19.006.0034-2</v>
          </cell>
          <cell r="B20670" t="str">
            <v>DESEMPENADEIRA ELETRICA PARA ACABAMENTO DE PISOS DE CONCRETO,COMPACTADORA E ADENSADORA,EXCLUSIVE OPERADOR</v>
          </cell>
          <cell r="C20670" t="str">
            <v>H</v>
          </cell>
        </row>
        <row r="20671">
          <cell r="A20671" t="str">
            <v>19.006.0034-4</v>
          </cell>
          <cell r="B20671" t="str">
            <v>DESEMPENADEIRA ELETRICA PARA ACABAMENTO DE PISOS DE CONCRETO,COMPACTADORA E ADENSADORA,EXCLUSIVE OPERADOR</v>
          </cell>
          <cell r="C20671" t="str">
            <v>H</v>
          </cell>
        </row>
        <row r="20672">
          <cell r="A20672" t="str">
            <v>19.006.0034-C</v>
          </cell>
          <cell r="B20672" t="str">
            <v>DESEMPENADEIRA ELETRICA PARA ACABAMENTO DE PISOS DE CONCRETO,COMPACTADORA E ADENSADORA,EXCLUSIVE OPERADOR</v>
          </cell>
          <cell r="C20672" t="str">
            <v>H</v>
          </cell>
        </row>
        <row r="20673">
          <cell r="A20673" t="str">
            <v>19.006.0034-E</v>
          </cell>
          <cell r="B20673" t="str">
            <v>DESEMPENADEIRA ELETRICA PARA ACABAMENTO DE PISOS DE CONCRETO,COMPACTADORA E ADENSADORA,EXCLUSIVE OPERADOR</v>
          </cell>
          <cell r="C20673" t="str">
            <v>H</v>
          </cell>
        </row>
        <row r="20674">
          <cell r="A20674" t="str">
            <v>19.006.0035-2</v>
          </cell>
          <cell r="B20674" t="str">
            <v>MAQUINA DE DEMARCACAO DE FAIXAS A FRIO PARA USO RODOVIARIO EURBANO,EXCLUSIVE OPERADOR</v>
          </cell>
          <cell r="C20674" t="str">
            <v>H</v>
          </cell>
        </row>
        <row r="20675">
          <cell r="A20675" t="str">
            <v>19.006.0035-4</v>
          </cell>
          <cell r="B20675" t="str">
            <v>MAQUINA DE DEMARCACAO DE FAIXAS A FRIO PARA USO RODOVIARIO EURBANO,EXCLUSIVE OPERADOR</v>
          </cell>
          <cell r="C20675" t="str">
            <v>H</v>
          </cell>
        </row>
        <row r="20676">
          <cell r="A20676" t="str">
            <v>19.006.0035-C</v>
          </cell>
          <cell r="B20676" t="str">
            <v>MAQUINA DE DEMARCACAO DE FAIXAS A FRIO PARA USO RODOVIARIO EURBANO,EXCLUSIVE OPERADOR</v>
          </cell>
          <cell r="C20676" t="str">
            <v>H</v>
          </cell>
        </row>
        <row r="20677">
          <cell r="A20677" t="str">
            <v>19.006.0035-E</v>
          </cell>
          <cell r="B20677" t="str">
            <v>MAQUINA DE DEMARCACAO DE FAIXAS A FRIO PARA USO RODOVIARIO EURBANO,EXCLUSIVE OPERADOR</v>
          </cell>
          <cell r="C20677" t="str">
            <v>H</v>
          </cell>
        </row>
        <row r="20678">
          <cell r="A20678" t="str">
            <v>19.006.0040-2</v>
          </cell>
          <cell r="B20678" t="str">
            <v>MAQUINA DE DEMARCACAO DE FAIXAS,COM FUSOR APLICADOR E FUSORDERRETEDOR,PARA USO RODOVIARIO E URBANO,EXCLUSIVE OPERADOR</v>
          </cell>
          <cell r="C20678" t="str">
            <v>H</v>
          </cell>
        </row>
        <row r="20679">
          <cell r="A20679" t="str">
            <v>19.006.0040-4</v>
          </cell>
          <cell r="B20679" t="str">
            <v>MAQUINA DE DEMARCACAO DE FAIXAS,COM FUSOR APLICADOR E FUSORDERRETEDOR,PARA USO RODOVIARIO E URBANO</v>
          </cell>
          <cell r="C20679" t="str">
            <v>H</v>
          </cell>
        </row>
        <row r="20680">
          <cell r="A20680" t="str">
            <v>19.006.0040-C</v>
          </cell>
          <cell r="B20680" t="str">
            <v>MAQUINA DE DEMARCACAO DE FAIXAS,COM FUSOR APLICADOR E FUSORDERRETEDOR,PARA USO RODOVIARIO E URBANO,EXCLUSIVE OPERADOR</v>
          </cell>
          <cell r="C20680" t="str">
            <v>H</v>
          </cell>
        </row>
        <row r="20681">
          <cell r="A20681" t="str">
            <v>19.006.0040-E</v>
          </cell>
          <cell r="B20681" t="str">
            <v>MAQUINA DE DEMARCACAO DE FAIXAS,COM FUSOR APLICADOR E FUSORDERRETEDOR,PARA USO RODOVIARIO E URBANO</v>
          </cell>
          <cell r="C20681" t="str">
            <v>H</v>
          </cell>
        </row>
        <row r="20682">
          <cell r="A20682" t="str">
            <v>19.006.0045-2</v>
          </cell>
          <cell r="B20682" t="str">
            <v>EXTRUSORA DE GUIAS E SARJETAS SEM FORMAS,EXCLUSIVE OPERADOR</v>
          </cell>
          <cell r="C20682" t="str">
            <v>H</v>
          </cell>
        </row>
        <row r="20683">
          <cell r="A20683" t="str">
            <v>19.006.0045-3</v>
          </cell>
          <cell r="B20683" t="str">
            <v>EXTRUSORA DE GUIAS E SARJETAS SEM FORMAS,EXCLUSIVE OPERADOR</v>
          </cell>
          <cell r="C20683" t="str">
            <v>H</v>
          </cell>
        </row>
        <row r="20684">
          <cell r="A20684" t="str">
            <v>19.006.0045-4</v>
          </cell>
          <cell r="B20684" t="str">
            <v>EXTRUSORA DE GUIAS E SARJETAS SEM FORMAS,EXCLUSIVE OPERADOR</v>
          </cell>
          <cell r="C20684" t="str">
            <v>H</v>
          </cell>
        </row>
        <row r="20685">
          <cell r="A20685" t="str">
            <v>19.006.0045-C</v>
          </cell>
          <cell r="B20685" t="str">
            <v>EXTRUSORA DE GUIAS E SARJETAS SEM FORMAS,EXCLUSIVE OPERADOR</v>
          </cell>
          <cell r="C20685" t="str">
            <v>H</v>
          </cell>
        </row>
        <row r="20686">
          <cell r="A20686" t="str">
            <v>19.006.0045-D</v>
          </cell>
          <cell r="B20686" t="str">
            <v>EXTRUSORA DE GUIAS E SARJETAS SEM FORMAS,EXCLUSIVE OPERADOR</v>
          </cell>
          <cell r="C20686" t="str">
            <v>H</v>
          </cell>
        </row>
        <row r="20687">
          <cell r="A20687" t="str">
            <v>19.006.0045-E</v>
          </cell>
          <cell r="B20687" t="str">
            <v>EXTRUSORA DE GUIAS E SARJETAS SEM FORMAS,EXCLUSIVE OPERADOR</v>
          </cell>
          <cell r="C20687" t="str">
            <v>H</v>
          </cell>
        </row>
        <row r="20688">
          <cell r="A20688" t="str">
            <v>19.006.0050-2</v>
          </cell>
          <cell r="B20688" t="str">
            <v>MAQUINA POLIDORA,12A,220V,EXCLUSIVE ESMERIL E OPERADOR</v>
          </cell>
          <cell r="C20688" t="str">
            <v>H</v>
          </cell>
        </row>
        <row r="20689">
          <cell r="A20689" t="str">
            <v>19.006.0050-4</v>
          </cell>
          <cell r="B20689" t="str">
            <v>MAQUINA POLIDORA,12A,220V,EXCLUSIVE ESMERIL E OPERADOR</v>
          </cell>
          <cell r="C20689" t="str">
            <v>H</v>
          </cell>
        </row>
        <row r="20690">
          <cell r="A20690" t="str">
            <v>19.006.0050-C</v>
          </cell>
          <cell r="B20690" t="str">
            <v>MAQUINA POLIDORA,12A,220V,EXCLUSIVE ESMERIL E OPERADOR</v>
          </cell>
          <cell r="C20690" t="str">
            <v>H</v>
          </cell>
        </row>
        <row r="20691">
          <cell r="A20691" t="str">
            <v>19.006.0050-E</v>
          </cell>
          <cell r="B20691" t="str">
            <v>MAQUINA POLIDORA,12A,220V,EXCLUSIVE ESMERIL E OPERADOR</v>
          </cell>
          <cell r="C20691" t="str">
            <v>H</v>
          </cell>
        </row>
        <row r="20692">
          <cell r="A20692" t="str">
            <v>19.007.0003-2</v>
          </cell>
          <cell r="B20692" t="str">
            <v>BETONEIRA PARA 320L DE MISTURA SECA,DE CARREGAMENTO MECANICOE TAMBOR REVERSIVEL,COM MOTOR ELETRICO,EXCLUSIVE OPERADOR</v>
          </cell>
          <cell r="C20692" t="str">
            <v>H</v>
          </cell>
        </row>
        <row r="20693">
          <cell r="A20693" t="str">
            <v>19.007.0003-4</v>
          </cell>
          <cell r="B20693" t="str">
            <v>BETONEIRA PARA 320L DE MISTURA SECA,DE CARREGAMENTO MECANICOE TAMBOR REVERSIVEL,COM MOTOR ELETRICO,EXCLUSIVE OPERADOR</v>
          </cell>
          <cell r="C20693" t="str">
            <v>H</v>
          </cell>
        </row>
        <row r="20694">
          <cell r="A20694" t="str">
            <v>19.007.0003-C</v>
          </cell>
          <cell r="B20694" t="str">
            <v>BETONEIRA PARA 320L DE MISTURA SECA,DE CARREGAMENTO MECANICOE TAMBOR REVERSIVEL,COM MOTOR ELETRICO,EXCLUSIVE OPERADOR</v>
          </cell>
          <cell r="C20694" t="str">
            <v>H</v>
          </cell>
        </row>
        <row r="20695">
          <cell r="A20695" t="str">
            <v>19.007.0003-E</v>
          </cell>
          <cell r="B20695" t="str">
            <v>BETONEIRA PARA 320L DE MISTURA SECA,DE CARREGAMENTO MECANICOE TAMBOR REVERSIVEL,COM MOTOR ELETRICO,EXCLUSIVE OPERADOR</v>
          </cell>
          <cell r="C20695" t="str">
            <v>H</v>
          </cell>
        </row>
        <row r="20696">
          <cell r="A20696" t="str">
            <v>19.007.0004-2</v>
          </cell>
          <cell r="B20696" t="str">
            <v>BETONEIRA PARA 320L DE MISTURA SECA,DE CARREGAMENTO MECANICOE TAMBOR REVERSIVEL,COM MOTOR A GASOLINA,EXCLUSIVE OPERADOR</v>
          </cell>
          <cell r="C20696" t="str">
            <v>H</v>
          </cell>
        </row>
        <row r="20697">
          <cell r="A20697" t="str">
            <v>19.007.0004-4</v>
          </cell>
          <cell r="B20697" t="str">
            <v>BETONEIRA PARA 320L DE MISTURA SECA,DE CARREGAMENTO MECANICOE TAMBOR REVERSIVEL,COM MOTOR A GASOLINA,EXCLUSIVE OPERADOR</v>
          </cell>
          <cell r="C20697" t="str">
            <v>H</v>
          </cell>
        </row>
        <row r="20698">
          <cell r="A20698" t="str">
            <v>19.007.0004-C</v>
          </cell>
          <cell r="B20698" t="str">
            <v>BETONEIRA PARA 320L DE MISTURA SECA,DE CARREGAMENTO MECANICOE TAMBOR REVERSIVEL,COM MOTOR A GASOLINA,EXCLUSIVE OPERADOR</v>
          </cell>
          <cell r="C20698" t="str">
            <v>H</v>
          </cell>
        </row>
        <row r="20699">
          <cell r="A20699" t="str">
            <v>19.007.0004-E</v>
          </cell>
          <cell r="B20699" t="str">
            <v>BETONEIRA PARA 320L DE MISTURA SECA,DE CARREGAMENTO MECANICOE TAMBOR REVERSIVEL,COM MOTOR A GASOLINA,EXCLUSIVE OPERADOR</v>
          </cell>
          <cell r="C20699" t="str">
            <v>H</v>
          </cell>
        </row>
        <row r="20700">
          <cell r="A20700" t="str">
            <v>19.007.0005-2</v>
          </cell>
          <cell r="B20700" t="str">
            <v>BETONEIRA PARA 600L DE MISTURA SECA,DE CARREGAMENTO MECANICOE TAMBOR REVERSIVEL,COM MOTOR ELETRICO,EXCLUSIVE OPERADOR</v>
          </cell>
          <cell r="C20700" t="str">
            <v>H</v>
          </cell>
        </row>
        <row r="20701">
          <cell r="A20701" t="str">
            <v>19.007.0005-4</v>
          </cell>
          <cell r="B20701" t="str">
            <v>BETONEIRA PARA 600L DE MISTURA SECA,DE CARREGAMENTO MECANICOE TAMBOR REVERSIVEL,COM MOTOR ELETRICO,EXCLUSIVE OPERADOR</v>
          </cell>
          <cell r="C20701" t="str">
            <v>H</v>
          </cell>
        </row>
        <row r="20702">
          <cell r="A20702" t="str">
            <v>19.007.0005-C</v>
          </cell>
          <cell r="B20702" t="str">
            <v>BETONEIRA PARA 600L DE MISTURA SECA,DE CARREGAMENTO MECANICOE TAMBOR REVERSIVEL,COM MOTOR ELETRICO,EXCLUSIVE OPERADOR</v>
          </cell>
          <cell r="C20702" t="str">
            <v>H</v>
          </cell>
        </row>
        <row r="20703">
          <cell r="A20703" t="str">
            <v>19.007.0005-E</v>
          </cell>
          <cell r="B20703" t="str">
            <v>BETONEIRA PARA 600L DE MISTURA SECA,DE CARREGAMENTO MECANICOE TAMBOR REVERSIVEL,COM MOTOR ELETRICO,EXCLUSIVE OPERADOR</v>
          </cell>
          <cell r="C20703" t="str">
            <v>H</v>
          </cell>
        </row>
        <row r="20704">
          <cell r="A20704" t="str">
            <v>19.007.0006-2</v>
          </cell>
          <cell r="B20704" t="str">
            <v>BETONEIRA PARA 600L DE MISTURA SECA,DE CARREGAMENTO MECANICOE TAMBOR REVERSIVEL,COM MOTOR DIESEL,EXCLUSIVE OPERADOR</v>
          </cell>
          <cell r="C20704" t="str">
            <v>H</v>
          </cell>
        </row>
        <row r="20705">
          <cell r="A20705" t="str">
            <v>19.007.0006-4</v>
          </cell>
          <cell r="B20705" t="str">
            <v>BETONEIRA PARA 600L DE MISTURA SECA,DE CARREGAMENTO MECANICOE TAMBOR REVERSIVEL,COM MOTOR DIESEL,EXCLUSIVE OPERADOR</v>
          </cell>
          <cell r="C20705" t="str">
            <v>H</v>
          </cell>
        </row>
        <row r="20706">
          <cell r="A20706" t="str">
            <v>19.007.0006-C</v>
          </cell>
          <cell r="B20706" t="str">
            <v>BETONEIRA PARA 600L DE MISTURA SECA,DE CARREGAMENTO MECANICOE TAMBOR REVERSIVEL,COM MOTOR DIESEL,EXCLUSIVE OPERADOR</v>
          </cell>
          <cell r="C20706" t="str">
            <v>H</v>
          </cell>
        </row>
        <row r="20707">
          <cell r="A20707" t="str">
            <v>19.007.0006-E</v>
          </cell>
          <cell r="B20707" t="str">
            <v>BETONEIRA PARA 600L DE MISTURA SECA,DE CARREGAMENTO MECANICOE TAMBOR REVERSIVEL,COM MOTOR DIESEL,EXCLUSIVE OPERADOR</v>
          </cell>
          <cell r="C20707" t="str">
            <v>H</v>
          </cell>
        </row>
        <row r="20708">
          <cell r="A20708" t="str">
            <v>19.007.0007-2</v>
          </cell>
          <cell r="B20708" t="str">
            <v>MISTURADOR HORIZONTAL DE CONCRETO PARA 1.000L DE MISTURA SECA,CARREGADOR AUTOMATICO COM UM MOTOR ELETRICO,VELOCIDADE DOTAMBOR 20RPM,SOBRE RODAS DE FERRO,EXCLUSIVE OPERADOR</v>
          </cell>
          <cell r="C20708" t="str">
            <v>H</v>
          </cell>
        </row>
        <row r="20709">
          <cell r="A20709" t="str">
            <v>19.007.0007-4</v>
          </cell>
          <cell r="B20709" t="str">
            <v>MISTURADOR HORIZONTAL DE CONCRETO PARA 1.000L DE MISTURA SECA,CARREGADOR AUTOMATICO COM UM MOTOR ELETRICO,VELOCIDADE DOTAMBOR 20RPM,SOBRE RODAS DE FERRO,EXCLUSIVE OPERADOR</v>
          </cell>
          <cell r="C20709" t="str">
            <v>H</v>
          </cell>
        </row>
        <row r="20710">
          <cell r="A20710" t="str">
            <v>19.007.0007-C</v>
          </cell>
          <cell r="B20710" t="str">
            <v>MISTURADOR HORIZONTAL DE CONCRETO PARA 1.000L DE MISTURA SECA,CARREGADOR AUTOMATICO COM UM MOTOR ELETRICO,VELOCIDADE DOTAMBOR 20RPM,SOBRE RODAS DE FERRO,EXCLUSIVE OPERADOR</v>
          </cell>
          <cell r="C20710" t="str">
            <v>H</v>
          </cell>
        </row>
        <row r="20711">
          <cell r="A20711" t="str">
            <v>19.007.0007-E</v>
          </cell>
          <cell r="B20711" t="str">
            <v>MISTURADOR HORIZONTAL DE CONCRETO PARA 1.000L DE MISTURA SECA,CARREGADOR AUTOMATICO COM UM MOTOR ELETRICO,VELOCIDADE DOTAMBOR 20RPM,SOBRE RODAS DE FERRO,EXCLUSIVE OPERADOR</v>
          </cell>
          <cell r="C20711" t="str">
            <v>H</v>
          </cell>
        </row>
        <row r="20712">
          <cell r="A20712" t="str">
            <v>19.007.0008-2</v>
          </cell>
          <cell r="B2071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12" t="str">
            <v>H</v>
          </cell>
        </row>
        <row r="20713">
          <cell r="A20713" t="str">
            <v>19.007.0008-3</v>
          </cell>
          <cell r="B2071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13" t="str">
            <v>H</v>
          </cell>
        </row>
        <row r="20714">
          <cell r="A20714" t="str">
            <v>19.007.0008-4</v>
          </cell>
          <cell r="B2071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14" t="str">
            <v>H</v>
          </cell>
        </row>
        <row r="20715">
          <cell r="A20715" t="str">
            <v>19.007.0008-C</v>
          </cell>
          <cell r="B2071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15" t="str">
            <v>H</v>
          </cell>
        </row>
        <row r="20716">
          <cell r="A20716" t="str">
            <v>19.007.0008-D</v>
          </cell>
          <cell r="B2071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16" t="str">
            <v>H</v>
          </cell>
        </row>
        <row r="20717">
          <cell r="A20717" t="str">
            <v>19.007.0008-E</v>
          </cell>
          <cell r="B2071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17" t="str">
            <v>H</v>
          </cell>
        </row>
        <row r="20718">
          <cell r="A20718" t="str">
            <v>19.007.0009-2</v>
          </cell>
          <cell r="B2071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18" t="str">
            <v>H</v>
          </cell>
        </row>
        <row r="20719">
          <cell r="A20719" t="str">
            <v>19.007.0009-3</v>
          </cell>
          <cell r="B2071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0719" t="str">
            <v>H</v>
          </cell>
        </row>
        <row r="20720">
          <cell r="A20720" t="str">
            <v>19.007.0009-4</v>
          </cell>
          <cell r="B2072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20" t="str">
            <v>H</v>
          </cell>
        </row>
        <row r="20721">
          <cell r="A20721" t="str">
            <v>19.007.0009-C</v>
          </cell>
          <cell r="B2072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21" t="str">
            <v>H</v>
          </cell>
        </row>
        <row r="20722">
          <cell r="A20722" t="str">
            <v>19.007.0009-D</v>
          </cell>
          <cell r="B2072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0722" t="str">
            <v>H</v>
          </cell>
        </row>
        <row r="20723">
          <cell r="A20723" t="str">
            <v>19.007.0009-E</v>
          </cell>
          <cell r="B2072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23" t="str">
            <v>H</v>
          </cell>
        </row>
        <row r="20724">
          <cell r="A20724" t="str">
            <v>19.007.0010-2</v>
          </cell>
          <cell r="B2072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24" t="str">
            <v>H</v>
          </cell>
        </row>
        <row r="20725">
          <cell r="A20725" t="str">
            <v>19.007.0010-3</v>
          </cell>
          <cell r="B2072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0725" t="str">
            <v>H</v>
          </cell>
        </row>
        <row r="20726">
          <cell r="A20726" t="str">
            <v>19.007.0010-4</v>
          </cell>
          <cell r="B2072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26" t="str">
            <v>H</v>
          </cell>
        </row>
        <row r="20727">
          <cell r="A20727" t="str">
            <v>19.007.0010-C</v>
          </cell>
          <cell r="B2072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27" t="str">
            <v>H</v>
          </cell>
        </row>
        <row r="20728">
          <cell r="A20728" t="str">
            <v>19.007.0010-D</v>
          </cell>
          <cell r="B2072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0728" t="str">
            <v>H</v>
          </cell>
        </row>
        <row r="20729">
          <cell r="A20729" t="str">
            <v>19.007.0010-E</v>
          </cell>
          <cell r="B2072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29" t="str">
            <v>H</v>
          </cell>
        </row>
        <row r="20730">
          <cell r="A20730" t="str">
            <v>19.007.0011-2</v>
          </cell>
          <cell r="B2073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30" t="str">
            <v>H</v>
          </cell>
        </row>
        <row r="20731">
          <cell r="A20731" t="str">
            <v>19.007.0011-3</v>
          </cell>
          <cell r="B2073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31" t="str">
            <v>H</v>
          </cell>
        </row>
        <row r="20732">
          <cell r="A20732" t="str">
            <v>19.007.0011-4</v>
          </cell>
          <cell r="B2073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0732" t="str">
            <v>H</v>
          </cell>
        </row>
        <row r="20733">
          <cell r="A20733" t="str">
            <v>19.007.0011-C</v>
          </cell>
          <cell r="B2073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33" t="str">
            <v>H</v>
          </cell>
        </row>
        <row r="20734">
          <cell r="A20734" t="str">
            <v>19.007.0011-D</v>
          </cell>
          <cell r="B2073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34" t="str">
            <v>H</v>
          </cell>
        </row>
        <row r="20735">
          <cell r="A20735" t="str">
            <v>19.007.0011-E</v>
          </cell>
          <cell r="B2073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0735" t="str">
            <v>H</v>
          </cell>
        </row>
        <row r="20736">
          <cell r="A20736" t="str">
            <v>19.007.0013-2</v>
          </cell>
          <cell r="B20736" t="str">
            <v>VIBRADOR DE IMERSAO,TUBO DE 48X480MM,COM MANGOTE DE 5,00M DECOMPRIMENTO,MOTOR ELETRICO,EXCLUSIVE OPERADOR</v>
          </cell>
          <cell r="C20736" t="str">
            <v>H</v>
          </cell>
        </row>
        <row r="20737">
          <cell r="A20737" t="str">
            <v>19.007.0013-4</v>
          </cell>
          <cell r="B20737" t="str">
            <v>VIBRADOR DE IMERSAO,TUBO DE 48X480MM,COM MANGOTE DE 5,00M DECOMPRIMENTO,MOTOR ELETRICO,EXCLUSIVE OPERADOR</v>
          </cell>
          <cell r="C20737" t="str">
            <v>H</v>
          </cell>
        </row>
        <row r="20738">
          <cell r="A20738" t="str">
            <v>19.007.0013-C</v>
          </cell>
          <cell r="B20738" t="str">
            <v>VIBRADOR DE IMERSAO,TUBO DE 48X480MM,COM MANGOTE DE 5,00M DECOMPRIMENTO,MOTOR ELETRICO,EXCLUSIVE OPERADOR</v>
          </cell>
          <cell r="C20738" t="str">
            <v>H</v>
          </cell>
        </row>
        <row r="20739">
          <cell r="A20739" t="str">
            <v>19.007.0013-E</v>
          </cell>
          <cell r="B20739" t="str">
            <v>VIBRADOR DE IMERSAO,TUBO DE 48X480MM,COM MANGOTE DE 5,00M DECOMPRIMENTO,MOTOR ELETRICO,EXCLUSIVE OPERADOR</v>
          </cell>
          <cell r="C20739" t="str">
            <v>H</v>
          </cell>
        </row>
        <row r="20740">
          <cell r="A20740" t="str">
            <v>19.007.0015-2</v>
          </cell>
          <cell r="B20740" t="str">
            <v>VIBRADOR DE IMERSAO,TUBO DE 48X480MM,COM MANGOTE DE 5,00M DECOMPRIMENTO,MOTOR A GASOLINA,EXCLUSIVE OPERADOR</v>
          </cell>
          <cell r="C20740" t="str">
            <v>H</v>
          </cell>
        </row>
        <row r="20741">
          <cell r="A20741" t="str">
            <v>19.007.0015-4</v>
          </cell>
          <cell r="B20741" t="str">
            <v>VIBRADOR DE IMERSAO,TUBO DE 48X480MM,COM MANGOTE DE 5,00M DECOMPRIMENTO,MOTOR A GASOLINA,EXCLUSIVE OPERADOR</v>
          </cell>
          <cell r="C20741" t="str">
            <v>H</v>
          </cell>
        </row>
        <row r="20742">
          <cell r="A20742" t="str">
            <v>19.007.0015-C</v>
          </cell>
          <cell r="B20742" t="str">
            <v>VIBRADOR DE IMERSAO,TUBO DE 48X480MM,COM MANGOTE DE 5,00M DECOMPRIMENTO,MOTOR A GASOLINA,EXCLUSIVE OPERADOR</v>
          </cell>
          <cell r="C20742" t="str">
            <v>H</v>
          </cell>
        </row>
        <row r="20743">
          <cell r="A20743" t="str">
            <v>19.007.0015-E</v>
          </cell>
          <cell r="B20743" t="str">
            <v>VIBRADOR DE IMERSAO,TUBO DE 48X480MM,COM MANGOTE DE 5,00M DECOMPRIMENTO,MOTOR A GASOLINA,EXCLUSIVE OPERADOR</v>
          </cell>
          <cell r="C20743" t="str">
            <v>H</v>
          </cell>
        </row>
        <row r="20744">
          <cell r="A20744" t="str">
            <v>19.007.0016-2</v>
          </cell>
          <cell r="B20744" t="str">
            <v>REGUA VIBRADORA DUPLA,COM MOTOR A GASOLINA 4 TEMPOS,COM ATE6,00M,EXCLUSIVE OPERADOR</v>
          </cell>
          <cell r="C20744" t="str">
            <v>H</v>
          </cell>
        </row>
        <row r="20745">
          <cell r="A20745" t="str">
            <v>19.007.0016-4</v>
          </cell>
          <cell r="B20745" t="str">
            <v>REGUA VIBRADORA DUPLA,COM MOTOR A GASOLINA 4 TEMPOS,COM ATE6,00M,EXCLUSIVE OPERADOR</v>
          </cell>
          <cell r="C20745" t="str">
            <v>H</v>
          </cell>
        </row>
        <row r="20746">
          <cell r="A20746" t="str">
            <v>19.007.0016-C</v>
          </cell>
          <cell r="B20746" t="str">
            <v>REGUA VIBRADORA DUPLA,COM MOTOR A GASOLINA 4 TEMPOS,COM ATE6,00M,EXCLUSIVE OPERADOR</v>
          </cell>
          <cell r="C20746" t="str">
            <v>H</v>
          </cell>
        </row>
        <row r="20747">
          <cell r="A20747" t="str">
            <v>19.007.0016-E</v>
          </cell>
          <cell r="B20747" t="str">
            <v>REGUA VIBRADORA DUPLA,COM MOTOR A GASOLINA 4 TEMPOS,COM ATE6,00M,EXCLUSIVE OPERADOR</v>
          </cell>
          <cell r="C20747" t="str">
            <v>H</v>
          </cell>
        </row>
        <row r="20748">
          <cell r="A20748" t="str">
            <v>19.007.0017-2</v>
          </cell>
          <cell r="B20748" t="str">
            <v>CONJUNTO PARA PROJECAO DE CONCRETO,EXCLUSIVE OPERADOR</v>
          </cell>
          <cell r="C20748" t="str">
            <v>H</v>
          </cell>
        </row>
        <row r="20749">
          <cell r="A20749" t="str">
            <v>19.007.0017-3</v>
          </cell>
          <cell r="B20749" t="str">
            <v>CONJUNTO PARA PROJECAO DE CONCRETO,EXCLUSIVE OPERADOR</v>
          </cell>
          <cell r="C20749" t="str">
            <v>H</v>
          </cell>
        </row>
        <row r="20750">
          <cell r="A20750" t="str">
            <v>19.007.0017-4</v>
          </cell>
          <cell r="B20750" t="str">
            <v>CONJUNTO PARA PROJECAO DE CONCRETO,EXCLUSIVE OPERADOR</v>
          </cell>
          <cell r="C20750" t="str">
            <v>H</v>
          </cell>
        </row>
        <row r="20751">
          <cell r="A20751" t="str">
            <v>19.007.0017-C</v>
          </cell>
          <cell r="B20751" t="str">
            <v>CONJUNTO PARA PROJECAO DE CONCRETO,EXCLUSIVE OPERADOR</v>
          </cell>
          <cell r="C20751" t="str">
            <v>H</v>
          </cell>
        </row>
        <row r="20752">
          <cell r="A20752" t="str">
            <v>19.007.0017-D</v>
          </cell>
          <cell r="B20752" t="str">
            <v>CONJUNTO PARA PROJECAO DE CONCRETO,EXCLUSIVE OPERADOR</v>
          </cell>
          <cell r="C20752" t="str">
            <v>H</v>
          </cell>
        </row>
        <row r="20753">
          <cell r="A20753" t="str">
            <v>19.007.0017-E</v>
          </cell>
          <cell r="B20753" t="str">
            <v>CONJUNTO PARA PROJECAO DE CONCRETO,EXCLUSIVE OPERADOR</v>
          </cell>
          <cell r="C20753" t="str">
            <v>H</v>
          </cell>
        </row>
        <row r="20754">
          <cell r="A20754" t="str">
            <v>19.007.0025-2</v>
          </cell>
          <cell r="B20754" t="str">
            <v>BOMBA DE ARGAMASSA,COM UNIDADE MISTURADORA E BOMBEADORA ACOPLADAS,PARA 900 A 4.800L DE MISTURA SECA,COM MOTOR ELETRICO,EXCLUSIVE OPERADOR</v>
          </cell>
          <cell r="C20754" t="str">
            <v>H</v>
          </cell>
        </row>
        <row r="20755">
          <cell r="A20755" t="str">
            <v>19.007.0025-4</v>
          </cell>
          <cell r="B20755" t="str">
            <v>BOMBA DE ARGAMASSA,COM UNIDADE MISTURADORA E BOMBEADORA ACOPLADAS,PARA 900 A 4.800L DE MISTURA SECA,COM MOTOR ELETRICO,EXCLUSIVE OPERADOR</v>
          </cell>
          <cell r="C20755" t="str">
            <v>H</v>
          </cell>
        </row>
        <row r="20756">
          <cell r="A20756" t="str">
            <v>19.007.0025-C</v>
          </cell>
          <cell r="B20756" t="str">
            <v>BOMBA DE ARGAMASSA,COM UNIDADE MISTURADORA E BOMBEADORA ACOPLADAS,PARA 900 A 4.800L DE MISTURA SECA,COM MOTOR ELETRICO,EXCLUSIVE OPERADOR</v>
          </cell>
          <cell r="C20756" t="str">
            <v>H</v>
          </cell>
        </row>
        <row r="20757">
          <cell r="A20757" t="str">
            <v>19.007.0025-E</v>
          </cell>
          <cell r="B20757" t="str">
            <v>BOMBA DE ARGAMASSA,COM UNIDADE MISTURADORA E BOMBEADORA ACOPLADAS,PARA 900 A 4.800L DE MISTURA SECA,COM MOTOR ELETRICO,EXCLUSIVE OPERADOR</v>
          </cell>
          <cell r="C20757" t="str">
            <v>H</v>
          </cell>
        </row>
        <row r="20758">
          <cell r="A20758" t="str">
            <v>19.008.0001-2</v>
          </cell>
          <cell r="B2075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cell r="C20758" t="str">
            <v>H</v>
          </cell>
        </row>
        <row r="20759">
          <cell r="A20759" t="str">
            <v>19.008.0001-3</v>
          </cell>
          <cell r="B2075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59" t="str">
            <v>H</v>
          </cell>
        </row>
        <row r="20760">
          <cell r="A20760" t="str">
            <v>19.008.0001-4</v>
          </cell>
          <cell r="B2076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60" t="str">
            <v>H</v>
          </cell>
        </row>
        <row r="20761">
          <cell r="A20761" t="str">
            <v>19.008.0001-C</v>
          </cell>
          <cell r="B2076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cell r="C20761" t="str">
            <v>H</v>
          </cell>
        </row>
        <row r="20762">
          <cell r="A20762" t="str">
            <v>19.008.0001-D</v>
          </cell>
          <cell r="B2076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62" t="str">
            <v>H</v>
          </cell>
        </row>
        <row r="20763">
          <cell r="A20763" t="str">
            <v>19.008.0001-E</v>
          </cell>
          <cell r="B2076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63" t="str">
            <v>H</v>
          </cell>
        </row>
        <row r="20764">
          <cell r="A20764" t="str">
            <v>19.008.0002-2</v>
          </cell>
          <cell r="B2076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64" t="str">
            <v>H</v>
          </cell>
        </row>
        <row r="20765">
          <cell r="A20765" t="str">
            <v>19.008.0002-3</v>
          </cell>
          <cell r="B2076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65" t="str">
            <v>H</v>
          </cell>
        </row>
        <row r="20766">
          <cell r="A20766" t="str">
            <v>19.008.0002-4</v>
          </cell>
          <cell r="B2076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66" t="str">
            <v>H</v>
          </cell>
        </row>
        <row r="20767">
          <cell r="A20767" t="str">
            <v>19.008.0002-C</v>
          </cell>
          <cell r="B2076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67" t="str">
            <v>H</v>
          </cell>
        </row>
        <row r="20768">
          <cell r="A20768" t="str">
            <v>19.008.0002-D</v>
          </cell>
          <cell r="B2076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68" t="str">
            <v>H</v>
          </cell>
        </row>
        <row r="20769">
          <cell r="A20769" t="str">
            <v>19.008.0002-E</v>
          </cell>
          <cell r="B2076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69" t="str">
            <v>H</v>
          </cell>
        </row>
        <row r="20770">
          <cell r="A20770" t="str">
            <v>19.008.0003-2</v>
          </cell>
          <cell r="B2077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770" t="str">
            <v>H</v>
          </cell>
        </row>
        <row r="20771">
          <cell r="A20771" t="str">
            <v>19.008.0003-3</v>
          </cell>
          <cell r="B2077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cell r="C20771" t="str">
            <v>H</v>
          </cell>
        </row>
        <row r="20772">
          <cell r="A20772" t="str">
            <v>19.008.0003-4</v>
          </cell>
          <cell r="B2077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772" t="str">
            <v>H</v>
          </cell>
        </row>
        <row r="20773">
          <cell r="A20773" t="str">
            <v>19.008.0003-C</v>
          </cell>
          <cell r="B2077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773" t="str">
            <v>H</v>
          </cell>
        </row>
        <row r="20774">
          <cell r="A20774" t="str">
            <v>19.008.0003-D</v>
          </cell>
          <cell r="B2077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cell r="C20774" t="str">
            <v>H</v>
          </cell>
        </row>
        <row r="20775">
          <cell r="A20775" t="str">
            <v>19.008.0003-E</v>
          </cell>
          <cell r="B2077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775" t="str">
            <v>H</v>
          </cell>
        </row>
        <row r="20776">
          <cell r="A20776" t="str">
            <v>19.008.0004-2</v>
          </cell>
          <cell r="B2077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776" t="str">
            <v>H</v>
          </cell>
        </row>
        <row r="20777">
          <cell r="A20777" t="str">
            <v>19.008.0004-3</v>
          </cell>
          <cell r="B2077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777" t="str">
            <v>H</v>
          </cell>
        </row>
        <row r="20778">
          <cell r="A20778" t="str">
            <v>19.008.0004-4</v>
          </cell>
          <cell r="B2077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778" t="str">
            <v>H</v>
          </cell>
        </row>
        <row r="20779">
          <cell r="A20779" t="str">
            <v>19.008.0004-C</v>
          </cell>
          <cell r="B2077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779" t="str">
            <v>H</v>
          </cell>
        </row>
        <row r="20780">
          <cell r="A20780" t="str">
            <v>19.008.0004-D</v>
          </cell>
          <cell r="B2078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780" t="str">
            <v>H</v>
          </cell>
        </row>
        <row r="20781">
          <cell r="A20781" t="str">
            <v>19.008.0004-E</v>
          </cell>
          <cell r="B2078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781" t="str">
            <v>H</v>
          </cell>
        </row>
        <row r="20782">
          <cell r="A20782" t="str">
            <v>19.008.0010-2</v>
          </cell>
          <cell r="B20782" t="str">
            <v>CAMPANULA PARA TUBULAO PNEUMATICO PARA PRESSAO DE SERVICO DE2,5KG/CM2 COM GUINCHO ELETRICO COM CAPACIDADE DE ICAMENTO DE CARGA ENTRE 500 E 800KG,VELOCIDADE DE 10,00 A 12,00M/MIN,EXCLUSIVE OPERADOR</v>
          </cell>
          <cell r="C20782" t="str">
            <v>H</v>
          </cell>
        </row>
        <row r="20783">
          <cell r="A20783" t="str">
            <v>19.008.0010-4</v>
          </cell>
          <cell r="B20783" t="str">
            <v>CAMPANULA PARA TUBULAO PNEUMATICO PARA PRESSAO DE SERVICO DE2,5KG/CM2 COM GUINCHO ELETRICO COM CAPACIDADE DE ICAMENTO DE CARGA ENTRE 500 E 800KG,VELOCIDADE DE 10,00 A 12,00M/MIN,EXCLUSIVE OPERADOR</v>
          </cell>
          <cell r="C20783" t="str">
            <v>H</v>
          </cell>
        </row>
        <row r="20784">
          <cell r="A20784" t="str">
            <v>19.008.0010-C</v>
          </cell>
          <cell r="B20784" t="str">
            <v>CAMPANULA PARA TUBULAO PNEUMATICO PARA PRESSAO DE SERVICO DE2,5KG/CM2 COM GUINCHO ELETRICO COM CAPACIDADE DE ICAMENTO DE CARGA ENTRE 500 E 800KG,VELOCIDADE DE 10,00 A 12,00M/MIN,EXCLUSIVE OPERADOR</v>
          </cell>
          <cell r="C20784" t="str">
            <v>H</v>
          </cell>
        </row>
        <row r="20785">
          <cell r="A20785" t="str">
            <v>19.008.0010-E</v>
          </cell>
          <cell r="B20785" t="str">
            <v>CAMPANULA PARA TUBULAO PNEUMATICO PARA PRESSAO DE SERVICO DE2,5KG/CM2 COM GUINCHO ELETRICO COM CAPACIDADE DE ICAMENTO DE CARGA ENTRE 500 E 800KG,VELOCIDADE DE 10,00 A 12,00M/MIN,EXCLUSIVE OPERADOR</v>
          </cell>
          <cell r="C20785" t="str">
            <v>H</v>
          </cell>
        </row>
        <row r="20786">
          <cell r="A20786" t="str">
            <v>19.009.0001-2</v>
          </cell>
          <cell r="B2078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786" t="str">
            <v>H</v>
          </cell>
        </row>
        <row r="20787">
          <cell r="A20787" t="str">
            <v>19.009.0001-4</v>
          </cell>
          <cell r="B2078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787" t="str">
            <v>H</v>
          </cell>
        </row>
        <row r="20788">
          <cell r="A20788" t="str">
            <v>19.009.0001-C</v>
          </cell>
          <cell r="B2078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788" t="str">
            <v>H</v>
          </cell>
        </row>
        <row r="20789">
          <cell r="A20789" t="str">
            <v>19.009.0001-E</v>
          </cell>
          <cell r="B2078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789" t="str">
            <v>H</v>
          </cell>
        </row>
        <row r="20790">
          <cell r="A20790" t="str">
            <v>19.009.0002-2</v>
          </cell>
          <cell r="B2079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0790" t="str">
            <v>H</v>
          </cell>
        </row>
        <row r="20791">
          <cell r="A20791" t="str">
            <v>19.009.0002-4</v>
          </cell>
          <cell r="B2079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0791" t="str">
            <v>H</v>
          </cell>
        </row>
        <row r="20792">
          <cell r="A20792" t="str">
            <v>19.009.0002-C</v>
          </cell>
          <cell r="B2079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0792" t="str">
            <v>H</v>
          </cell>
        </row>
        <row r="20793">
          <cell r="A20793" t="str">
            <v>19.009.0002-E</v>
          </cell>
          <cell r="B2079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0793" t="str">
            <v>H</v>
          </cell>
        </row>
        <row r="20794">
          <cell r="A20794" t="str">
            <v>19.009.0004-2</v>
          </cell>
          <cell r="B2079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0794" t="str">
            <v>H</v>
          </cell>
        </row>
        <row r="20795">
          <cell r="A20795" t="str">
            <v>19.009.0004-4</v>
          </cell>
          <cell r="B2079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0795" t="str">
            <v>H</v>
          </cell>
        </row>
        <row r="20796">
          <cell r="A20796" t="str">
            <v>19.009.0004-C</v>
          </cell>
          <cell r="B2079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0796" t="str">
            <v>H</v>
          </cell>
        </row>
        <row r="20797">
          <cell r="A20797" t="str">
            <v>19.009.0004-E</v>
          </cell>
          <cell r="B2079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0797" t="str">
            <v>H</v>
          </cell>
        </row>
        <row r="20798">
          <cell r="A20798" t="str">
            <v>19.009.0005-2</v>
          </cell>
          <cell r="B2079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798" t="str">
            <v>H</v>
          </cell>
        </row>
        <row r="20799">
          <cell r="A20799" t="str">
            <v>19.009.0005-4</v>
          </cell>
          <cell r="B2079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799" t="str">
            <v>H</v>
          </cell>
        </row>
        <row r="20800">
          <cell r="A20800" t="str">
            <v>19.009.0005-C</v>
          </cell>
          <cell r="B2080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800" t="str">
            <v>H</v>
          </cell>
        </row>
        <row r="20801">
          <cell r="A20801" t="str">
            <v>19.009.0005-E</v>
          </cell>
          <cell r="B2080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801" t="str">
            <v>H</v>
          </cell>
        </row>
        <row r="20802">
          <cell r="A20802" t="str">
            <v>19.009.0008-2</v>
          </cell>
          <cell r="B20802" t="str">
            <v>BOMBA SUBMERSA COM MOTOR ELETRICO,PARA POCOS PROFUNDOS,EXCLUSIVE OPERADOR</v>
          </cell>
          <cell r="C20802" t="str">
            <v>H</v>
          </cell>
        </row>
        <row r="20803">
          <cell r="A20803" t="str">
            <v>19.009.0008-4</v>
          </cell>
          <cell r="B20803" t="str">
            <v>BOMBA SUBMERSA COM MOTOR ELETRICO,PARA POCOS PROFUNDOS,EXCLUSIVE OPERADOR</v>
          </cell>
          <cell r="C20803" t="str">
            <v>H</v>
          </cell>
        </row>
        <row r="20804">
          <cell r="A20804" t="str">
            <v>19.009.0008-C</v>
          </cell>
          <cell r="B20804" t="str">
            <v>BOMBA SUBMERSA COM MOTOR ELETRICO,PARA POCOS PROFUNDOS,EXCLUSIVE OPERADOR</v>
          </cell>
          <cell r="C20804" t="str">
            <v>H</v>
          </cell>
        </row>
        <row r="20805">
          <cell r="A20805" t="str">
            <v>19.009.0008-E</v>
          </cell>
          <cell r="B20805" t="str">
            <v>BOMBA SUBMERSA COM MOTOR ELETRICO,PARA POCOS PROFUNDOS,EXCLUSIVE OPERADOR</v>
          </cell>
          <cell r="C20805" t="str">
            <v>H</v>
          </cell>
        </row>
        <row r="20806">
          <cell r="A20806" t="str">
            <v>19.009.0010-2</v>
          </cell>
          <cell r="B20806" t="str">
            <v>BOMBA CENTRIFUGA SUBMERSIVEL PARA BOMBEAMENTO DE AGUAS SERVIDAS COM SOLIDOS DE ATE 5MM DE DIAMETRO EM SUSPENSAO,COM MOTOR ELETRICO,VAZAO MAXIMA DE 63M3/HORA,ROTOR SEMIABERTO,EXCLUSIVE OPERADOR,MANGUEIRA,CABOS E COMANDOS</v>
          </cell>
          <cell r="C20806" t="str">
            <v>H</v>
          </cell>
        </row>
        <row r="20807">
          <cell r="A20807" t="str">
            <v>19.009.0010-4</v>
          </cell>
          <cell r="B20807" t="str">
            <v>BOMBA CENTRIFUGA SUBMERSIVEL PARA BOMBEAMENTO DE AGUAS SERVIDAS COM SOLIDOS DE ATE 5MM DE DIAMETRO EM SUSPENSAO,COM MOTOR ELETRICO,VAZAO MAXIMA DE 63M3/HORA,ROTOR SEMIABERTO,EXCLUSIVE OPERADOR,MANGUEIRA,CABOS E COMANDOS</v>
          </cell>
          <cell r="C20807" t="str">
            <v>H</v>
          </cell>
        </row>
        <row r="20808">
          <cell r="A20808" t="str">
            <v>19.009.0010-C</v>
          </cell>
          <cell r="B20808" t="str">
            <v>BOMBA CENTRIFUGA SUBMERSIVEL PARA BOMBEAMENTO DE AGUAS SERVIDAS COM SOLIDOS DE ATE 5MM DE DIAMETRO EM SUSPENSAO,COM MOTOR ELETRICO,VAZAO MAXIMA DE 63M3/HORA,ROTOR SEMIABERTO,EXCLUSIVE OPERADOR,MANGUEIRA,CABOS E COMANDOS</v>
          </cell>
          <cell r="C20808" t="str">
            <v>H</v>
          </cell>
        </row>
        <row r="20809">
          <cell r="A20809" t="str">
            <v>19.009.0010-E</v>
          </cell>
          <cell r="B20809" t="str">
            <v>BOMBA CENTRIFUGA SUBMERSIVEL PARA BOMBEAMENTO DE AGUAS SERVIDAS COM SOLIDOS DE ATE 5MM DE DIAMETRO EM SUSPENSAO,COM MOTOR ELETRICO,VAZAO MAXIMA DE 63M3/HORA,ROTOR SEMIABERTO,EXCLUSIVE OPERADOR,MANGUEIRA,CABOS E COMANDOS</v>
          </cell>
          <cell r="C20809" t="str">
            <v>H</v>
          </cell>
        </row>
        <row r="20810">
          <cell r="A20810" t="str">
            <v>19.009.0011-2</v>
          </cell>
          <cell r="B20810" t="str">
            <v>BOMBA CENTRIFUGA,VEDACAO POR GAXETA GRAFITADA,ACOPLAMENTO POR LUVA ELASTICA,PARTIDA ELETRICA,EXCLUSIVE OPERADOR E MANGUEIRA</v>
          </cell>
          <cell r="C20810" t="str">
            <v>H</v>
          </cell>
        </row>
        <row r="20811">
          <cell r="A20811" t="str">
            <v>19.009.0011-4</v>
          </cell>
          <cell r="B20811" t="str">
            <v>BOMBA CENTRIFUGA,VEDACAO POR GAXETA GRAFITADA,ACOPLAMENTO POR LUVA ELASTICA,PARTIDA ELETRICA,EXCLUSIVE OPERADOR E MANGUEIRA</v>
          </cell>
          <cell r="C20811" t="str">
            <v>H</v>
          </cell>
        </row>
        <row r="20812">
          <cell r="A20812" t="str">
            <v>19.009.0011-C</v>
          </cell>
          <cell r="B20812" t="str">
            <v>BOMBA CENTRIFUGA,VEDACAO POR GAXETA GRAFITADA,ACOPLAMENTO POR LUVA ELASTICA,PARTIDA ELETRICA,EXCLUSIVE OPERADOR E MANGUEIRA</v>
          </cell>
          <cell r="C20812" t="str">
            <v>H</v>
          </cell>
        </row>
        <row r="20813">
          <cell r="A20813" t="str">
            <v>19.009.0011-E</v>
          </cell>
          <cell r="B20813" t="str">
            <v>BOMBA CENTRIFUGA,VEDACAO POR GAXETA GRAFITADA,ACOPLAMENTO POR LUVA ELASTICA,PARTIDA ELETRICA,EXCLUSIVE OPERADOR E MANGUEIRA</v>
          </cell>
          <cell r="C20813" t="str">
            <v>H</v>
          </cell>
        </row>
        <row r="20814">
          <cell r="A20814" t="str">
            <v>19.010.0015-2</v>
          </cell>
          <cell r="B20814" t="str">
            <v>ESCAVADEIRA SOBRE ESTEIRAS,VERSAO CLAM-SHELL,COM CAPACIDADEAPROXIMADA DA CACAMBA DE 0,38M3 (1/2JD3),INCLUSIVE OPERADORE AUXILIAR</v>
          </cell>
          <cell r="C20814" t="str">
            <v>H</v>
          </cell>
        </row>
        <row r="20815">
          <cell r="A20815" t="str">
            <v>19.010.0015-3</v>
          </cell>
          <cell r="B20815" t="str">
            <v>ESCAVADEIRA SOBRE ESTEIRAS,VERSAO CLAM-SHELL,COM CAPACIDADEAPROXIMADA DA CACAMBA DE 0,38M3 (1/2JD3),INCLUSIVE OPERADORE AUXILIAR</v>
          </cell>
          <cell r="C20815" t="str">
            <v>H</v>
          </cell>
        </row>
        <row r="20816">
          <cell r="A20816" t="str">
            <v>19.010.0015-4</v>
          </cell>
          <cell r="B20816" t="str">
            <v>ESCAVADEIRA SOBRE ESTEIRAS,VERSAO CLAM-SHELL,COM CAPACIDADEAPROXIMADA DA CACAMBA DE 0,38M3 (1/2JD3),INCLUSIVE OPERADORE AUXILIAR</v>
          </cell>
          <cell r="C20816" t="str">
            <v>H</v>
          </cell>
        </row>
        <row r="20817">
          <cell r="A20817" t="str">
            <v>19.010.0015-C</v>
          </cell>
          <cell r="B20817" t="str">
            <v>ESCAVADEIRA SOBRE ESTEIRAS,VERSAO CLAM-SHELL,COM CAPACIDADEAPROXIMADA DA CACAMBA DE 0,38M3 (1/2JD3),INCLUSIVE OPERADORE AUXILIAR</v>
          </cell>
          <cell r="C20817" t="str">
            <v>H</v>
          </cell>
        </row>
        <row r="20818">
          <cell r="A20818" t="str">
            <v>19.010.0015-D</v>
          </cell>
          <cell r="B20818" t="str">
            <v>ESCAVADEIRA SOBRE ESTEIRAS,VERSAO CLAM-SHELL,COM CAPACIDADEAPROXIMADA DA CACAMBA DE 0,38M3 (1/2JD3),INCLUSIVE OPERADORE AUXILIAR</v>
          </cell>
          <cell r="C20818" t="str">
            <v>H</v>
          </cell>
        </row>
        <row r="20819">
          <cell r="A20819" t="str">
            <v>19.010.0015-E</v>
          </cell>
          <cell r="B20819" t="str">
            <v>ESCAVADEIRA SOBRE ESTEIRAS,VERSAO CLAM-SHELL,COM CAPACIDADEAPROXIMADA DA CACAMBA DE 0,38M3 (1/2JD3),INCLUSIVE OPERADORE AUXILIAR</v>
          </cell>
          <cell r="C20819" t="str">
            <v>H</v>
          </cell>
        </row>
        <row r="20820">
          <cell r="A20820" t="str">
            <v>19.010.0016-2</v>
          </cell>
          <cell r="B20820" t="str">
            <v>ESCAVADEIRA SOBRE ESTEIRAS,VERSAO DRAGLINE OU CLAM-SHELL,COMCAPACIDADE APROXIMADA DA CACAMBA DE 0,57M3 (3/4JD3),INCLUSIVE OPERADOR E AUXILIAR</v>
          </cell>
          <cell r="C20820" t="str">
            <v>H</v>
          </cell>
        </row>
        <row r="20821">
          <cell r="A20821" t="str">
            <v>19.010.0016-3</v>
          </cell>
          <cell r="B20821" t="str">
            <v>ESCAVADEIRA SOBRE ESTEIRAS,VERSAO DRAGLINE OU CLAM-SHELL,COMCAPACIDADE APROXIMADA DA CACAMBA DE 0,57M3 (3/4JD3),INCLUSIVE OPERADOR E AUXILIAR</v>
          </cell>
          <cell r="C20821" t="str">
            <v>H</v>
          </cell>
        </row>
        <row r="20822">
          <cell r="A20822" t="str">
            <v>19.010.0016-4</v>
          </cell>
          <cell r="B20822" t="str">
            <v>ESCAVADEIRA SOBRE ESTEIRAS,VERSAO DRAGLINE OU CLAM-SHELL,COMCAPACIDADE APROXIMADA DA CACAMBA DE 0,57M3 (3/4JD3),INCLUSIVE OPERADOR E AUXILIAR</v>
          </cell>
          <cell r="C20822" t="str">
            <v>H</v>
          </cell>
        </row>
        <row r="20823">
          <cell r="A20823" t="str">
            <v>19.010.0016-C</v>
          </cell>
          <cell r="B20823" t="str">
            <v>ESCAVADEIRA SOBRE ESTEIRAS,VERSAO DRAGLINE OU CLAM-SHELL,COMCAPACIDADE APROXIMADA DA CACAMBA DE 0,57M3 (3/4JD3),INCLUSIVE OPERADOR E AUXILIAR</v>
          </cell>
          <cell r="C20823" t="str">
            <v>H</v>
          </cell>
        </row>
        <row r="20824">
          <cell r="A20824" t="str">
            <v>19.010.0016-D</v>
          </cell>
          <cell r="B20824" t="str">
            <v>ESCAVADEIRA SOBRE ESTEIRAS,VERSAO DRAGLINE OU CLAM-SHELL,COMCAPACIDADE APROXIMADA DA CACAMBA DE 0,57M3 (3/4JD3),INCLUSIVE OPERADOR E AUXILIAR</v>
          </cell>
          <cell r="C20824" t="str">
            <v>H</v>
          </cell>
        </row>
        <row r="20825">
          <cell r="A20825" t="str">
            <v>19.010.0016-E</v>
          </cell>
          <cell r="B20825" t="str">
            <v>ESCAVADEIRA SOBRE ESTEIRAS,VERSAO DRAGLINE OU CLAM-SHELL,COMCAPACIDADE APROXIMADA DA CACAMBA DE 0,57M3 (3/4JD3),INCLUSIVE OPERADOR E AUXILIAR</v>
          </cell>
          <cell r="C20825" t="str">
            <v>H</v>
          </cell>
        </row>
        <row r="20826">
          <cell r="A20826" t="str">
            <v>19.010.0017-2</v>
          </cell>
          <cell r="B20826" t="str">
            <v>ESCAVADEIRA SOBRE ESTEIRAS,VERSAO DRAGLINE OU CLAM-SHELL,COMCAPACIDADE APROXIMADA DA CACAMBA DE 0,76M3 (1JD3),INCLUSIVEOPERADOR E AUXILIAR</v>
          </cell>
          <cell r="C20826" t="str">
            <v>H</v>
          </cell>
        </row>
        <row r="20827">
          <cell r="A20827" t="str">
            <v>19.010.0017-3</v>
          </cell>
          <cell r="B20827" t="str">
            <v>ESCAVADEIRA SOBRE ESTEIRAS,VERSAO DRAGLINE OU CLAM-SHELL,COMCAPACIDADE APROXIMADA DA CACAMBA DE 0,76M3 (1JD3),INCLUSIVEOPERADOR E AUXILIAR</v>
          </cell>
          <cell r="C20827" t="str">
            <v>H</v>
          </cell>
        </row>
        <row r="20828">
          <cell r="A20828" t="str">
            <v>19.010.0017-4</v>
          </cell>
          <cell r="B20828" t="str">
            <v>ESCAVADEIRA SOBRE ESTEIRAS,VERSAO DRAGLINE OU CLAM-SHELL,COMCAPACIDADE APROXIMADA DA CACAMBA DE 0,76M3 (1JD3),INCLUSIVEOPERADOR E AUXILIAR</v>
          </cell>
          <cell r="C20828" t="str">
            <v>H</v>
          </cell>
        </row>
        <row r="20829">
          <cell r="A20829" t="str">
            <v>19.010.0017-C</v>
          </cell>
          <cell r="B20829" t="str">
            <v>ESCAVADEIRA SOBRE ESTEIRAS,VERSAO DRAGLINE OU CLAM-SHELL,COMCAPACIDADE APROXIMADA DA CACAMBA DE 0,76M3 (1JD3),INCLUSIVEOPERADOR E AUXILIAR</v>
          </cell>
          <cell r="C20829" t="str">
            <v>H</v>
          </cell>
        </row>
        <row r="20830">
          <cell r="A20830" t="str">
            <v>19.010.0017-D</v>
          </cell>
          <cell r="B20830" t="str">
            <v>ESCAVADEIRA SOBRE ESTEIRAS,VERSAO DRAGLINE OU CLAM-SHELL,COMCAPACIDADE APROXIMADA DA CACAMBA DE 0,76M3 (1JD3),INCLUSIVEOPERADOR E AUXILIAR</v>
          </cell>
          <cell r="C20830" t="str">
            <v>H</v>
          </cell>
        </row>
        <row r="20831">
          <cell r="A20831" t="str">
            <v>19.010.0017-E</v>
          </cell>
          <cell r="B20831" t="str">
            <v>ESCAVADEIRA SOBRE ESTEIRAS,VERSAO DRAGLINE OU CLAM-SHELL,COMCAPACIDADE APROXIMADA DA CACAMBA DE 0,76M3 (1JD3),INCLUSIVEOPERADOR E AUXILIAR</v>
          </cell>
          <cell r="C20831" t="str">
            <v>H</v>
          </cell>
        </row>
        <row r="20832">
          <cell r="A20832" t="str">
            <v>19.010.0018-2</v>
          </cell>
          <cell r="B20832" t="str">
            <v>ESCAVADEIRA SOBRE ESTEIRAS,VERSAO CLAM-SHELL,COM CAPACIDADEAPROXIMADA DA CACAMBA DE 0,96M3 (1.1/4JD3),INCLUSIVE OPERADOR E AUXILIAR</v>
          </cell>
          <cell r="C20832" t="str">
            <v>H</v>
          </cell>
        </row>
        <row r="20833">
          <cell r="A20833" t="str">
            <v>19.010.0018-3</v>
          </cell>
          <cell r="B20833" t="str">
            <v>ESCAVADEIRA SOBRE ESTEIRAS,VERSAO CLAM-SHELL,COM CAPACIDADEAPROXIMADA DA CACAMBA DE 0,96M3 (1.1/4JD3),INCLUSIVE OPERADOR E AUXILIAR</v>
          </cell>
          <cell r="C20833" t="str">
            <v>H</v>
          </cell>
        </row>
        <row r="20834">
          <cell r="A20834" t="str">
            <v>19.010.0018-4</v>
          </cell>
          <cell r="B20834" t="str">
            <v>ESCAVADEIRA SOBRE ESTEIRAS,VERSAO CLAM-SHELL,COM CAPACIDADEAPROXIMADA DA CACAMBA DE 0,96M3 (1.1/4JD3),INCLUSIVE OPERADOR E AUXILIAR</v>
          </cell>
          <cell r="C20834" t="str">
            <v>H</v>
          </cell>
        </row>
        <row r="20835">
          <cell r="A20835" t="str">
            <v>19.010.0018-C</v>
          </cell>
          <cell r="B20835" t="str">
            <v>ESCAVADEIRA SOBRE ESTEIRAS,VERSAO CLAM-SHELL,COM CAPACIDADEAPROXIMADA DA CACAMBA DE 0,96M3 (1.1/4JD3),INCLUSIVE OPERADOR E AUXILIAR</v>
          </cell>
          <cell r="C20835" t="str">
            <v>H</v>
          </cell>
        </row>
        <row r="20836">
          <cell r="A20836" t="str">
            <v>19.010.0018-D</v>
          </cell>
          <cell r="B20836" t="str">
            <v>ESCAVADEIRA SOBRE ESTEIRAS,VERSAO CLAM-SHELL,COM CAPACIDADEAPROXIMADA DA CACAMBA DE 0,96M3 (1.1/4JD3),INCLUSIVE OPERADOR E AUXILIAR</v>
          </cell>
          <cell r="C20836" t="str">
            <v>H</v>
          </cell>
        </row>
        <row r="20837">
          <cell r="A20837" t="str">
            <v>19.010.0018-E</v>
          </cell>
          <cell r="B20837" t="str">
            <v>ESCAVADEIRA SOBRE ESTEIRAS,VERSAO CLAM-SHELL,COM CAPACIDADEAPROXIMADA DA CACAMBA DE 0,96M3 (1.1/4JD3),INCLUSIVE OPERADOR E AUXILIAR</v>
          </cell>
          <cell r="C20837" t="str">
            <v>H</v>
          </cell>
        </row>
        <row r="20838">
          <cell r="A20838" t="str">
            <v>19.010.0020-2</v>
          </cell>
          <cell r="B20838" t="str">
            <v>CUSTO HORARIO CORRIDO DE UTILIZACAO DE EQUIPAMENTO DE JATO D'AGUA DE ALTA PRESSAO(SEWER-JET),MANGUEIRA DE 1" DE DIAMETRO,PRESSAO ATE 2.000 LIBRAS,PARA LIMPEZA DE SISTEMA DE ESGOTAMENTO PLUVIAL OU SANITARIO,INCLUSIVE EQUIPE DE OPERACAO E ABASTECIMENTO D'AGUA</v>
          </cell>
          <cell r="C20838" t="str">
            <v>H</v>
          </cell>
        </row>
        <row r="20839">
          <cell r="A20839" t="str">
            <v>19.010.0020-C</v>
          </cell>
          <cell r="B20839" t="str">
            <v>CUSTO HORARIO CORRIDO DE UTILIZACAO DE EQUIPAMENTO DE JATO D'AGUA DE ALTA PRESSAO(SEWER-JET),MANGUEIRA DE 1" DE DIAMETRO,PRESSAO ATE 2.000 LIBRAS,PARA LIMPEZA DE SISTEMA DE ESGOTAMENTO PLUVIAL OU SANITARIO,INCLUSIVE EQUIPE DE OPERACAO E ABASTECIMENTO D'AGUA</v>
          </cell>
          <cell r="C20839" t="str">
            <v>H</v>
          </cell>
        </row>
        <row r="20840">
          <cell r="A20840" t="str">
            <v>19.010.0025-2</v>
          </cell>
          <cell r="B2084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0840" t="str">
            <v>H</v>
          </cell>
        </row>
        <row r="20841">
          <cell r="A20841" t="str">
            <v>19.010.0025-C</v>
          </cell>
          <cell r="B2084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0841" t="str">
            <v>H</v>
          </cell>
        </row>
        <row r="20842">
          <cell r="A20842" t="str">
            <v>19.010.0040-2</v>
          </cell>
          <cell r="B2084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0842" t="str">
            <v>H</v>
          </cell>
        </row>
        <row r="20843">
          <cell r="A20843" t="str">
            <v>19.010.0040-C</v>
          </cell>
          <cell r="B2084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0843" t="str">
            <v>H</v>
          </cell>
        </row>
        <row r="20844">
          <cell r="A20844" t="str">
            <v>19.011.0002-2</v>
          </cell>
          <cell r="B20844" t="str">
            <v>COMPRESSOR DE AR,PORTATIL E REBOCAVEL,PRESSAO DE TRABALHO DE102PSI,DESCARGA LIVRE EFETIVA DE 200PCM,MOTOR DIESEL,EXCLUSIVE OPERADOR</v>
          </cell>
          <cell r="C20844" t="str">
            <v>H</v>
          </cell>
        </row>
        <row r="20845">
          <cell r="A20845" t="str">
            <v>19.011.0002-3</v>
          </cell>
          <cell r="B20845" t="str">
            <v>COMPRESSOR DE AR,PORTATIL E REBOCAVEL,PRESSAO DE TRABALHO DE102PSI,DESCARGA LIVRE EFETIVA DE 200PCM,MOTOR DIESEL,EXCLUSIVE OPERADOR</v>
          </cell>
          <cell r="C20845" t="str">
            <v>H</v>
          </cell>
        </row>
        <row r="20846">
          <cell r="A20846" t="str">
            <v>19.011.0002-4</v>
          </cell>
          <cell r="B20846" t="str">
            <v>COMPRESSOR DE AR,PORTATIL E REBOCAVEL,PRESSAO DE TRABALHO DE102PSI,DESCARGA LIVRE EFETIVA DE 200PCM,MOTOR DIESEL,EXCLUSIVE OPERADOR</v>
          </cell>
          <cell r="C20846" t="str">
            <v>H</v>
          </cell>
        </row>
        <row r="20847">
          <cell r="A20847" t="str">
            <v>19.011.0002-C</v>
          </cell>
          <cell r="B20847" t="str">
            <v>COMPRESSOR DE AR,PORTATIL E REBOCAVEL,PRESSAO DE TRABALHO DE102PSI,DESCARGA LIVRE EFETIVA DE 200PCM,MOTOR DIESEL,EXCLUSIVE OPERADOR</v>
          </cell>
          <cell r="C20847" t="str">
            <v>H</v>
          </cell>
        </row>
        <row r="20848">
          <cell r="A20848" t="str">
            <v>19.011.0002-D</v>
          </cell>
          <cell r="B20848" t="str">
            <v>COMPRESSOR DE AR,PORTATIL E REBOCAVEL,PRESSAO DE TRABALHO DE102PSI,DESCARGA LIVRE EFETIVA DE 200PCM,MOTOR DIESEL,EXCLUSIVE OPERADOR</v>
          </cell>
          <cell r="C20848" t="str">
            <v>H</v>
          </cell>
        </row>
        <row r="20849">
          <cell r="A20849" t="str">
            <v>19.011.0002-E</v>
          </cell>
          <cell r="B20849" t="str">
            <v>COMPRESSOR DE AR,PORTATIL E REBOCAVEL,PRESSAO DE TRABALHO DE102PSI,DESCARGA LIVRE EFETIVA DE 200PCM,MOTOR DIESEL,EXCLUSIVE OPERADOR</v>
          </cell>
          <cell r="C20849" t="str">
            <v>H</v>
          </cell>
        </row>
        <row r="20850">
          <cell r="A20850" t="str">
            <v>19.011.0003-2</v>
          </cell>
          <cell r="B20850" t="str">
            <v>COMPRESSOR DE AR,PORTATIL E REBOCAVEL,PRESSAO DE TRABALHO DE102PSI,DESCARGA LIVRE EFETIVA DE 295PCM,MOTOR DIESEL,EXCLUSIVE OPERADOR</v>
          </cell>
          <cell r="C20850" t="str">
            <v>H</v>
          </cell>
        </row>
        <row r="20851">
          <cell r="A20851" t="str">
            <v>19.011.0003-3</v>
          </cell>
          <cell r="B20851" t="str">
            <v>COMPRESSOR DE AR,PORTATIL E REBOCAVEL,PRESSAO DE TRABALHO DE102PSI,DESCARGA LIVRE EFETIVA DE 295PCM,MOTOR DIESEL,EXCLUSIVE OPERADOR</v>
          </cell>
          <cell r="C20851" t="str">
            <v>H</v>
          </cell>
        </row>
        <row r="20852">
          <cell r="A20852" t="str">
            <v>19.011.0003-4</v>
          </cell>
          <cell r="B20852" t="str">
            <v>COMPRESSOR DE AR,PORTATIL E REBOCAVEL,PRESSAO DE TRABALHO DE102PSI,DESCARGA LIVRE EFETIVA DE 295PCM,MOTOR DIESEL,EXCLUSIVE OPERADOR</v>
          </cell>
          <cell r="C20852" t="str">
            <v>H</v>
          </cell>
        </row>
        <row r="20853">
          <cell r="A20853" t="str">
            <v>19.011.0003-C</v>
          </cell>
          <cell r="B20853" t="str">
            <v>COMPRESSOR DE AR,PORTATIL E REBOCAVEL,PRESSAO DE TRABALHO DE102PSI,DESCARGA LIVRE EFETIVA DE 295PCM,MOTOR DIESEL,EXCLUSIVE OPERADOR</v>
          </cell>
          <cell r="C20853" t="str">
            <v>H</v>
          </cell>
        </row>
        <row r="20854">
          <cell r="A20854" t="str">
            <v>19.011.0003-D</v>
          </cell>
          <cell r="B20854" t="str">
            <v>COMPRESSOR DE AR,PORTATIL E REBOCAVEL,PRESSAO DE TRABALHO DE102PSI,DESCARGA LIVRE EFETIVA DE 295PCM,MOTOR DIESEL,EXCLUSIVE OPERADOR</v>
          </cell>
          <cell r="C20854" t="str">
            <v>H</v>
          </cell>
        </row>
        <row r="20855">
          <cell r="A20855" t="str">
            <v>19.011.0003-E</v>
          </cell>
          <cell r="B20855" t="str">
            <v>COMPRESSOR DE AR,PORTATIL E REBOCAVEL,PRESSAO DE TRABALHO DE102PSI,DESCARGA LIVRE EFETIVA DE 295PCM,MOTOR DIESEL,EXCLUSIVE OPERADOR</v>
          </cell>
          <cell r="C20855" t="str">
            <v>H</v>
          </cell>
        </row>
        <row r="20856">
          <cell r="A20856" t="str">
            <v>19.011.0004-2</v>
          </cell>
          <cell r="B20856" t="str">
            <v>COMPRESSOR DE AR,PORTATIL E REBOCAVEL,PRESSAO DE TRABALHO DE102PSI,DESCARGA LIVRE EFETIVA DE 400PCM,MOTOR DIESEL,EXCLUSIVE OPERADOR</v>
          </cell>
          <cell r="C20856" t="str">
            <v>H</v>
          </cell>
        </row>
        <row r="20857">
          <cell r="A20857" t="str">
            <v>19.011.0004-3</v>
          </cell>
          <cell r="B20857" t="str">
            <v>COMPRESSOR DE AR,PORTATIL E REBOCAVEL,PRESSAO DE TRABALHO DE102PSI,DESCARGA LIVRE EFETIVA DE 400PCM,MOTOR DIESEL,EXCLUSIVE OPERADOR</v>
          </cell>
          <cell r="C20857" t="str">
            <v>H</v>
          </cell>
        </row>
        <row r="20858">
          <cell r="A20858" t="str">
            <v>19.011.0004-4</v>
          </cell>
          <cell r="B20858" t="str">
            <v>COMPRESSOR DE AR,PORTATIL E REBOCAVEL,PRESSAO DE TRABALHO DE102PSI,DESCARGA LIVRE EFETIVA DE 400PCM,MOTOR DIESEL,EXCLUSIVE OPERADOR</v>
          </cell>
          <cell r="C20858" t="str">
            <v>H</v>
          </cell>
        </row>
        <row r="20859">
          <cell r="A20859" t="str">
            <v>19.011.0004-C</v>
          </cell>
          <cell r="B20859" t="str">
            <v>COMPRESSOR DE AR,PORTATIL E REBOCAVEL,PRESSAO DE TRABALHO DE102PSI,DESCARGA LIVRE EFETIVA DE 400PCM,MOTOR DIESEL,EXCLUSIVE OPERADOR</v>
          </cell>
          <cell r="C20859" t="str">
            <v>H</v>
          </cell>
        </row>
        <row r="20860">
          <cell r="A20860" t="str">
            <v>19.011.0004-D</v>
          </cell>
          <cell r="B20860" t="str">
            <v>COMPRESSOR DE AR,PORTATIL E REBOCAVEL,PRESSAO DE TRABALHO DE102PSI,DESCARGA LIVRE EFETIVA DE 400PCM,MOTOR DIESEL,EXCLUSIVE OPERADOR</v>
          </cell>
          <cell r="C20860" t="str">
            <v>H</v>
          </cell>
        </row>
        <row r="20861">
          <cell r="A20861" t="str">
            <v>19.011.0004-E</v>
          </cell>
          <cell r="B20861" t="str">
            <v>COMPRESSOR DE AR,PORTATIL E REBOCAVEL,PRESSAO DE TRABALHO DE102PSI,DESCARGA LIVRE EFETIVA DE 400PCM,MOTOR DIESEL,EXCLUSIVE OPERADOR</v>
          </cell>
          <cell r="C20861" t="str">
            <v>H</v>
          </cell>
        </row>
        <row r="20862">
          <cell r="A20862" t="str">
            <v>19.011.0005-2</v>
          </cell>
          <cell r="B20862" t="str">
            <v>COMPRESSOR DE AR,ESTACIONARIO,DESCARGA LIVRE EFETIVA DE 17,70M3/MIN E 624PCM,MOTOR ELETRICO,EXCLUSIVE OPERADOR</v>
          </cell>
          <cell r="C20862" t="str">
            <v>H</v>
          </cell>
        </row>
        <row r="20863">
          <cell r="A20863" t="str">
            <v>19.011.0005-3</v>
          </cell>
          <cell r="B20863" t="str">
            <v>COMPRESSOR DE AR,ESTACIONARIO,DESCARGA LIVRE EFETIVA DE 17,70M3/MIN E 624PCM,MOTOR ELETRICO,EXCLUSIVE OPERADOR</v>
          </cell>
          <cell r="C20863" t="str">
            <v>H</v>
          </cell>
        </row>
        <row r="20864">
          <cell r="A20864" t="str">
            <v>19.011.0005-4</v>
          </cell>
          <cell r="B20864" t="str">
            <v>COMPRESSOR DE AR,ESTACIONARIO,DESCARGA LIVRE EFETIVA DE 17,70M3/MIN E 624PCM,MOTOR ELETRICO,EXCLUSIVE OPERADOR</v>
          </cell>
          <cell r="C20864" t="str">
            <v>H</v>
          </cell>
        </row>
        <row r="20865">
          <cell r="A20865" t="str">
            <v>19.011.0005-C</v>
          </cell>
          <cell r="B20865" t="str">
            <v>COMPRESSOR DE AR,ESTACIONARIO,DESCARGA LIVRE EFETIVA DE 17,70M3/MIN E 624PCM,MOTOR ELETRICO,EXCLUSIVE OPERADOR</v>
          </cell>
          <cell r="C20865" t="str">
            <v>H</v>
          </cell>
        </row>
        <row r="20866">
          <cell r="A20866" t="str">
            <v>19.011.0005-D</v>
          </cell>
          <cell r="B20866" t="str">
            <v>COMPRESSOR DE AR,ESTACIONARIO,DESCARGA LIVRE EFETIVA DE 17,70M3/MIN E 624PCM,MOTOR ELETRICO,EXCLUSIVE OPERADOR</v>
          </cell>
          <cell r="C20866" t="str">
            <v>H</v>
          </cell>
        </row>
        <row r="20867">
          <cell r="A20867" t="str">
            <v>19.011.0005-E</v>
          </cell>
          <cell r="B20867" t="str">
            <v>COMPRESSOR DE AR,ESTACIONARIO,DESCARGA LIVRE EFETIVA DE 17,70M3/MIN E 624PCM,MOTOR ELETRICO,EXCLUSIVE OPERADOR</v>
          </cell>
          <cell r="C20867" t="str">
            <v>H</v>
          </cell>
        </row>
        <row r="20868">
          <cell r="A20868" t="str">
            <v>19.011.0006-2</v>
          </cell>
          <cell r="B20868" t="str">
            <v>GERADOR MONOFASICO,POTENCIA MAXIMA DE 2,5KVA(2500W),VOLTAGEMCA:110/220V,FREQUENCIA:60HZ,VOLTAGEM CC:12V-8,3A,EQUIPADO COM MOTOR A GASOLINA,EXCLUSIVE OPERADOR</v>
          </cell>
          <cell r="C20868" t="str">
            <v>H</v>
          </cell>
        </row>
        <row r="20869">
          <cell r="A20869" t="str">
            <v>19.011.0006-3</v>
          </cell>
          <cell r="B20869" t="str">
            <v>GERADOR MONOFASICO,POTENCIA MAXIMA DE 2,5KVA(2500W),VOLTAGEMCA:110/220V,FREQUENCIA:60HZ,VOLTAGEM CC:12V-8,3A,EQUIPADO COM MOTOR A GASOLINA,EXCLUSIVE OPERADOR</v>
          </cell>
          <cell r="C20869" t="str">
            <v>H</v>
          </cell>
        </row>
        <row r="20870">
          <cell r="A20870" t="str">
            <v>19.011.0006-4</v>
          </cell>
          <cell r="B20870" t="str">
            <v>GERADOR MONOFASICO,POTENCIA MAXIMA DE 2,5KVA(2500W),VOLTAGEMCA:110/220V,FREQUENCIA:60HZ,VOLTAGEM CC:12V-8,3A,EQUIPADO COM MOTOR A GASOLINA,EXCLUSIVE OPERADOR</v>
          </cell>
          <cell r="C20870" t="str">
            <v>H</v>
          </cell>
        </row>
        <row r="20871">
          <cell r="A20871" t="str">
            <v>19.011.0006-C</v>
          </cell>
          <cell r="B20871" t="str">
            <v>GERADOR MONOFASICO,POTENCIA MAXIMA DE 2,5KVA(2500W),VOLTAGEMCA:110/220V,FREQUENCIA:60HZ,VOLTAGEM CC:12V-8,3A,EQUIPADO COM MOTOR A GASOLINA,EXCLUSIVE OPERADOR</v>
          </cell>
          <cell r="C20871" t="str">
            <v>H</v>
          </cell>
        </row>
        <row r="20872">
          <cell r="A20872" t="str">
            <v>19.011.0006-D</v>
          </cell>
          <cell r="B20872" t="str">
            <v>GERADOR MONOFASICO,POTENCIA MAXIMA DE 2,5KVA(2500W),VOLTAGEMCA:110/220V,FREQUENCIA:60HZ,VOLTAGEM CC:12V-8,3A,EQUIPADO COM MOTOR A GASOLINA,EXCLUSIVE OPERADOR</v>
          </cell>
          <cell r="C20872" t="str">
            <v>H</v>
          </cell>
        </row>
        <row r="20873">
          <cell r="A20873" t="str">
            <v>19.011.0006-E</v>
          </cell>
          <cell r="B20873" t="str">
            <v>GERADOR MONOFASICO,POTENCIA MAXIMA DE 2,5KVA(2500W),VOLTAGEMCA:110/220V,FREQUENCIA:60HZ,VOLTAGEM CC:12V-8,3A,EQUIPADO COM MOTOR A GASOLINA,EXCLUSIVE OPERADOR</v>
          </cell>
          <cell r="C20873" t="str">
            <v>H</v>
          </cell>
        </row>
        <row r="20874">
          <cell r="A20874" t="str">
            <v>19.011.0007-2</v>
          </cell>
          <cell r="B20874" t="str">
            <v>GRUPO GERADOR,TRANSPORTAVEL SOBRE RODAS,COMPOSTO DE GERADORDE 53/60KVA,EXCLUSIVE OPERADOR</v>
          </cell>
          <cell r="C20874" t="str">
            <v>H</v>
          </cell>
        </row>
        <row r="20875">
          <cell r="A20875" t="str">
            <v>19.011.0007-3</v>
          </cell>
          <cell r="B20875" t="str">
            <v>GRUPO GERADOR,TRANSPORTAVEL SOBRE RODAS,COMPOSTO DE GERADORDE 53/60KVA,EXCLUSIVE OPERADOR</v>
          </cell>
          <cell r="C20875" t="str">
            <v>H</v>
          </cell>
        </row>
        <row r="20876">
          <cell r="A20876" t="str">
            <v>19.011.0007-4</v>
          </cell>
          <cell r="B20876" t="str">
            <v>GRUPO GERADOR,TRANSPORTAVEL SOBRE RODAS,COMPOSTO DE GERADORDE 53/60KVA,EXCLUSIVE OPERADOR</v>
          </cell>
          <cell r="C20876" t="str">
            <v>H</v>
          </cell>
        </row>
        <row r="20877">
          <cell r="A20877" t="str">
            <v>19.011.0007-C</v>
          </cell>
          <cell r="B20877" t="str">
            <v>GRUPO GERADOR,TRANSPORTAVEL SOBRE RODAS,COMPOSTO DE GERADORDE 53/60KVA,EXCLUSIVE OPERADOR</v>
          </cell>
          <cell r="C20877" t="str">
            <v>H</v>
          </cell>
        </row>
        <row r="20878">
          <cell r="A20878" t="str">
            <v>19.011.0007-D</v>
          </cell>
          <cell r="B20878" t="str">
            <v>GRUPO GERADOR,TRANSPORTAVEL SOBRE RODAS,COMPOSTO DE GERADORDE 53/60KVA,EXCLUSIVE OPERADOR</v>
          </cell>
          <cell r="C20878" t="str">
            <v>H</v>
          </cell>
        </row>
        <row r="20879">
          <cell r="A20879" t="str">
            <v>19.011.0007-E</v>
          </cell>
          <cell r="B20879" t="str">
            <v>GRUPO GERADOR,TRANSPORTAVEL SOBRE RODAS,COMPOSTO DE GERADORDE 53/60KVA,EXCLUSIVE OPERADOR</v>
          </cell>
          <cell r="C20879" t="str">
            <v>H</v>
          </cell>
        </row>
        <row r="20880">
          <cell r="A20880" t="str">
            <v>19.011.0009-2</v>
          </cell>
          <cell r="B20880" t="str">
            <v>GRUPO GERADOR,ESTACIONARIO,COM ALTERNADOR DE 125/145KVA,EXCLUSIVE OPERADOR</v>
          </cell>
          <cell r="C20880" t="str">
            <v>H</v>
          </cell>
        </row>
        <row r="20881">
          <cell r="A20881" t="str">
            <v>19.011.0009-3</v>
          </cell>
          <cell r="B20881" t="str">
            <v>GRUPO GERADOR,ESTACIONARIO,COM ALTERNADOR DE 125/145KVA,EXCLUSIVE OPERADOR</v>
          </cell>
          <cell r="C20881" t="str">
            <v>H</v>
          </cell>
        </row>
        <row r="20882">
          <cell r="A20882" t="str">
            <v>19.011.0009-4</v>
          </cell>
          <cell r="B20882" t="str">
            <v>GRUPO GERADOR,ESTACIONARIO,COM ALTERNADOR DE 125/145KVA,EXCLUSIVE OPERADOR</v>
          </cell>
          <cell r="C20882" t="str">
            <v>H</v>
          </cell>
        </row>
        <row r="20883">
          <cell r="A20883" t="str">
            <v>19.011.0009-C</v>
          </cell>
          <cell r="B20883" t="str">
            <v>GRUPO GERADOR,ESTACIONARIO,COM ALTERNADOR DE 125/145KVA,EXCLUSIVE OPERADOR</v>
          </cell>
          <cell r="C20883" t="str">
            <v>H</v>
          </cell>
        </row>
        <row r="20884">
          <cell r="A20884" t="str">
            <v>19.011.0009-D</v>
          </cell>
          <cell r="B20884" t="str">
            <v>GRUPO GERADOR,ESTACIONARIO,COM ALTERNADOR DE 125/145KVA,EXCLUSIVE OPERADOR</v>
          </cell>
          <cell r="C20884" t="str">
            <v>H</v>
          </cell>
        </row>
        <row r="20885">
          <cell r="A20885" t="str">
            <v>19.011.0009-E</v>
          </cell>
          <cell r="B20885" t="str">
            <v>GRUPO GERADOR,ESTACIONARIO,COM ALTERNADOR DE 125/145KVA,EXCLUSIVE OPERADOR</v>
          </cell>
          <cell r="C20885" t="str">
            <v>H</v>
          </cell>
        </row>
        <row r="20886">
          <cell r="A20886" t="str">
            <v>19.011.0010-2</v>
          </cell>
          <cell r="B20886" t="str">
            <v>MAQUINA DE SOLDA A ARCO,DE 375A,COM MOTOR ELETRICO,EXCLUSIVEOPERADOR</v>
          </cell>
          <cell r="C20886" t="str">
            <v>H</v>
          </cell>
        </row>
        <row r="20887">
          <cell r="A20887" t="str">
            <v>19.011.0010-3</v>
          </cell>
          <cell r="B20887" t="str">
            <v>MAQUINA DE SOLDA A ARCO,DE 375A,COM MOTOR ELETRICO,EXCLUSIVEOPERADOR</v>
          </cell>
          <cell r="C20887" t="str">
            <v>H</v>
          </cell>
        </row>
        <row r="20888">
          <cell r="A20888" t="str">
            <v>19.011.0010-4</v>
          </cell>
          <cell r="B20888" t="str">
            <v>MAQUINA DE SOLDA A ARCO,DE 375A,COM MOTOR ELETRICO,EXCLUSIVEOPERADOR</v>
          </cell>
          <cell r="C20888" t="str">
            <v>H</v>
          </cell>
        </row>
        <row r="20889">
          <cell r="A20889" t="str">
            <v>19.011.0010-C</v>
          </cell>
          <cell r="B20889" t="str">
            <v>MAQUINA DE SOLDA A ARCO,DE 375A,COM MOTOR ELETRICO,EXCLUSIVEOPERADOR</v>
          </cell>
          <cell r="C20889" t="str">
            <v>H</v>
          </cell>
        </row>
        <row r="20890">
          <cell r="A20890" t="str">
            <v>19.011.0010-D</v>
          </cell>
          <cell r="B20890" t="str">
            <v>MAQUINA DE SOLDA A ARCO,DE 375A,COM MOTOR ELETRICO,EXCLUSIVEOPERADOR</v>
          </cell>
          <cell r="C20890" t="str">
            <v>H</v>
          </cell>
        </row>
        <row r="20891">
          <cell r="A20891" t="str">
            <v>19.011.0010-E</v>
          </cell>
          <cell r="B20891" t="str">
            <v>MAQUINA DE SOLDA A ARCO,DE 375A,COM MOTOR ELETRICO,EXCLUSIVEOPERADOR</v>
          </cell>
          <cell r="C20891" t="str">
            <v>H</v>
          </cell>
        </row>
        <row r="20892">
          <cell r="A20892" t="str">
            <v>19.011.0011-2</v>
          </cell>
          <cell r="B20892" t="str">
            <v>MAQUINA DE SOLDA A ARCO,DE 375A,COM MOTOR DIESEL,EXCLUSIVE OPERADOR</v>
          </cell>
          <cell r="C20892" t="str">
            <v>H</v>
          </cell>
        </row>
        <row r="20893">
          <cell r="A20893" t="str">
            <v>19.011.0011-3</v>
          </cell>
          <cell r="B20893" t="str">
            <v>MAQUINA DE SOLDA A ARCO,DE 375A,COM MOTOR DIESEL,EXCLUSIVE OPERADOR</v>
          </cell>
          <cell r="C20893" t="str">
            <v>H</v>
          </cell>
        </row>
        <row r="20894">
          <cell r="A20894" t="str">
            <v>19.011.0011-4</v>
          </cell>
          <cell r="B20894" t="str">
            <v>MAQUINA DE SOLDA A ARCO,DE 375A,COM MOTOR DIESEL,EXCLUSIVE OPERADOR</v>
          </cell>
          <cell r="C20894" t="str">
            <v>H</v>
          </cell>
        </row>
        <row r="20895">
          <cell r="A20895" t="str">
            <v>19.011.0011-C</v>
          </cell>
          <cell r="B20895" t="str">
            <v>MAQUINA DE SOLDA A ARCO,DE 375A,COM MOTOR DIESEL,EXCLUSIVE OPERADOR</v>
          </cell>
          <cell r="C20895" t="str">
            <v>H</v>
          </cell>
        </row>
        <row r="20896">
          <cell r="A20896" t="str">
            <v>19.011.0011-D</v>
          </cell>
          <cell r="B20896" t="str">
            <v>MAQUINA DE SOLDA A ARCO,DE 375A,COM MOTOR DIESEL,EXCLUSIVE OPERADOR</v>
          </cell>
          <cell r="C20896" t="str">
            <v>H</v>
          </cell>
        </row>
        <row r="20897">
          <cell r="A20897" t="str">
            <v>19.011.0011-E</v>
          </cell>
          <cell r="B20897" t="str">
            <v>MAQUINA DE SOLDA A ARCO,DE 375A,COM MOTOR DIESEL,EXCLUSIVE OPERADOR</v>
          </cell>
          <cell r="C20897" t="str">
            <v>H</v>
          </cell>
        </row>
        <row r="20898">
          <cell r="A20898" t="str">
            <v>19.011.0013-2</v>
          </cell>
          <cell r="B2089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898" t="str">
            <v>H</v>
          </cell>
        </row>
        <row r="20899">
          <cell r="A20899" t="str">
            <v>19.011.0013-3</v>
          </cell>
          <cell r="B2089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899" t="str">
            <v>H</v>
          </cell>
        </row>
        <row r="20900">
          <cell r="A20900" t="str">
            <v>19.011.0013-4</v>
          </cell>
          <cell r="B2090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00" t="str">
            <v>H</v>
          </cell>
        </row>
        <row r="20901">
          <cell r="A20901" t="str">
            <v>19.011.0013-C</v>
          </cell>
          <cell r="B2090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01" t="str">
            <v>H</v>
          </cell>
        </row>
        <row r="20902">
          <cell r="A20902" t="str">
            <v>19.011.0013-D</v>
          </cell>
          <cell r="B2090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02" t="str">
            <v>H</v>
          </cell>
        </row>
        <row r="20903">
          <cell r="A20903" t="str">
            <v>19.011.0013-E</v>
          </cell>
          <cell r="B2090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03" t="str">
            <v>H</v>
          </cell>
        </row>
        <row r="20904">
          <cell r="A20904" t="str">
            <v>19.011.0014-2</v>
          </cell>
          <cell r="B20904" t="str">
            <v>CILINDRO HIDRAULICO DE 100T,COMANDO A DISTANCIA,MANGUEIRA DEALTA PRESSAO DE BORRACHA REFORCADA DOTADA COM BOMBA DE COMANDO MANUAL DE 8.000 LIBRAS/POLEGADA QUADRADA OU 560KG/CM2,CAPACIDADE DE 12L,TUBO COM COMPRIMENTO PADRAO DE 3,00M,EXCLUSIVE OPERADOR</v>
          </cell>
          <cell r="C20904" t="str">
            <v>H</v>
          </cell>
        </row>
        <row r="20905">
          <cell r="A20905" t="str">
            <v>19.011.0014-4</v>
          </cell>
          <cell r="B20905" t="str">
            <v>CILINDRO HIDRAULICO DE 100T,COMANDO A DISTANCIA,MANGUEIRA DEALTA PRESSAO DE BORRACHA REFORCADA DOTADA COM BOMBA DE COMANDO MANUAL DE 8.000 LIBRAS/POLEGADA QUADRADA OU 560KG/CM2,CAPACIDADE DE 12L,TUBO COM COMPRIMENTO PADRAO DE 3,00M,EXCLUSIVE OPERADOR</v>
          </cell>
          <cell r="C20905" t="str">
            <v>H</v>
          </cell>
        </row>
        <row r="20906">
          <cell r="A20906" t="str">
            <v>19.011.0014-C</v>
          </cell>
          <cell r="B20906" t="str">
            <v>CILINDRO HIDRAULICO DE 100T,COMANDO A DISTANCIA,MANGUEIRA DEALTA PRESSAO DE BORRACHA REFORCADA DOTADA COM BOMBA DE COMANDO MANUAL DE 8.000 LIBRAS/POLEGADA QUADRADA OU 560KG/CM2,CAPACIDADE DE 12L,TUBO COM COMPRIMENTO PADRAO DE 3,00M,EXCLUSIVE OPERADOR</v>
          </cell>
          <cell r="C20906" t="str">
            <v>H</v>
          </cell>
        </row>
        <row r="20907">
          <cell r="A20907" t="str">
            <v>19.011.0014-E</v>
          </cell>
          <cell r="B20907" t="str">
            <v>CILINDRO HIDRAULICO DE 100T,COMANDO A DISTANCIA,MANGUEIRA DEALTA PRESSAO DE BORRACHA REFORCADA DOTADA COM BOMBA DE COMANDO MANUAL DE 8.000 LIBRAS/POLEGADA QUADRADA OU 560KG/CM2,CAPACIDADE DE 12L,TUBO COM COMPRIMENTO PADRAO DE 3,00M,EXCLUSIVE OPERADOR</v>
          </cell>
          <cell r="C20907" t="str">
            <v>H</v>
          </cell>
        </row>
        <row r="20908">
          <cell r="A20908" t="str">
            <v>19.011.0015-2</v>
          </cell>
          <cell r="B20908" t="str">
            <v>CILINDRO HIDRAULICO DE 300T,COMANDO A DISTANCIA,MANGUEIRA DEALTA PRESSAO DE BORRACHA REFORCADA DOTADA COM BOMBA DE COMANDO MANUAL DE 8.000 LIBRAS/POLEGADA QUADRADA OU 560KG/CM2,CAPACIDADE DE 12L,TUBO COM COMPRIMENTO PADRAO DE 3,00M,EXCLUSIVE OPERADOR</v>
          </cell>
          <cell r="C20908" t="str">
            <v>H</v>
          </cell>
        </row>
        <row r="20909">
          <cell r="A20909" t="str">
            <v>19.011.0015-4</v>
          </cell>
          <cell r="B20909" t="str">
            <v>CILINDRO HIDRAULICO DE 300T,COMANDO A DISTANCIA,MANGUEIRA DEALTA PRESSAO DE BORRACHA REFORCADA DOTADA COM BOMBA DE COMANDO MANUAL DE 8.000 LIBRAS/POLEGADA QUADRADA OU 560KG/CM2,CAPACIDADE DE 12L,TUBO COM COMPRIMENTO PADRAO DE 3,00M,EXCLUSIVE OPERADOR</v>
          </cell>
          <cell r="C20909" t="str">
            <v>H</v>
          </cell>
        </row>
        <row r="20910">
          <cell r="A20910" t="str">
            <v>19.011.0015-C</v>
          </cell>
          <cell r="B20910" t="str">
            <v>CILINDRO HIDRAULICO DE 300T,COMANDO A DISTANCIA,MANGUEIRA DEALTA PRESSAO DE BORRACHA REFORCADA DOTADA COM BOMBA DE COMANDO MANUAL DE 8.000 LIBRAS/POLEGADA QUADRADA OU 560KG/CM2,CAPACIDADE DE 12L,TUBO COM COMPRIMENTO PADRAO DE 3,00M,EXCLUSIVE OPERADOR</v>
          </cell>
          <cell r="C20910" t="str">
            <v>H</v>
          </cell>
        </row>
        <row r="20911">
          <cell r="A20911" t="str">
            <v>19.011.0015-E</v>
          </cell>
          <cell r="B20911" t="str">
            <v>CILINDRO HIDRAULICO DE 300T,COMANDO A DISTANCIA,MANGUEIRA DEALTA PRESSAO DE BORRACHA REFORCADA DOTADA COM BOMBA DE COMANDO MANUAL DE 8.000 LIBRAS/POLEGADA QUADRADA OU 560KG/CM2,CAPACIDADE DE 12L,TUBO COM COMPRIMENTO PADRAO DE 3,00M,EXCLUSIVE OPERADOR</v>
          </cell>
          <cell r="C20911" t="str">
            <v>H</v>
          </cell>
        </row>
        <row r="20912">
          <cell r="A20912" t="str">
            <v>19.011.0016-2</v>
          </cell>
          <cell r="B20912" t="str">
            <v>TALHA GUINCHO MANUAL COM CAPACIDADE DE ICAMENTO DE 1.500KG EDE TRACAO DE 1.800KG,PESO DA TALHA DE 10KG,COMPOSTA DE CABODE ACO COM CURSO ILIMITADO,ALAVANCA,GANCHO E CARRETEL,EXCLUSIVE OPERADOR</v>
          </cell>
          <cell r="C20912" t="str">
            <v>H</v>
          </cell>
        </row>
        <row r="20913">
          <cell r="A20913" t="str">
            <v>19.011.0016-4</v>
          </cell>
          <cell r="B20913" t="str">
            <v>TALHA GUINCHO MANUAL COM CAPACIDADE DE ICAMENTO DE 1.500KG EDE TRACAO DE 1.800KG,PESO DA TALHA DE 10KG,COMPOSTA DE CABODE ACO COM CURSO ILIMITADO,ALAVANCA,GANCHO E CARRETEL,EXCLUSIVE OPERADOR</v>
          </cell>
          <cell r="C20913" t="str">
            <v>H</v>
          </cell>
        </row>
        <row r="20914">
          <cell r="A20914" t="str">
            <v>19.011.0016-C</v>
          </cell>
          <cell r="B20914" t="str">
            <v>TALHA GUINCHO MANUAL COM CAPACIDADE DE ICAMENTO DE 1.500KG EDE TRACAO DE 1.800KG,PESO DA TALHA DE 10KG,COMPOSTA DE CABODE ACO COM CURSO ILIMITADO,ALAVANCA,GANCHO E CARRETEL,EXCLUSIVE OPERADOR</v>
          </cell>
          <cell r="C20914" t="str">
            <v>H</v>
          </cell>
        </row>
        <row r="20915">
          <cell r="A20915" t="str">
            <v>19.011.0016-E</v>
          </cell>
          <cell r="B20915" t="str">
            <v>TALHA GUINCHO MANUAL COM CAPACIDADE DE ICAMENTO DE 1.500KG EDE TRACAO DE 1.800KG,PESO DA TALHA DE 10KG,COMPOSTA DE CABODE ACO COM CURSO ILIMITADO,ALAVANCA,GANCHO E CARRETEL,EXCLUSIVE OPERADOR</v>
          </cell>
          <cell r="C20915" t="str">
            <v>H</v>
          </cell>
        </row>
        <row r="20916">
          <cell r="A20916" t="str">
            <v>19.011.0017-2</v>
          </cell>
          <cell r="B2091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16" t="str">
            <v>H</v>
          </cell>
        </row>
        <row r="20917">
          <cell r="A20917" t="str">
            <v>19.011.0017-4</v>
          </cell>
          <cell r="B2091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17" t="str">
            <v>H</v>
          </cell>
        </row>
        <row r="20918">
          <cell r="A20918" t="str">
            <v>19.011.0017-C</v>
          </cell>
          <cell r="B2091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18" t="str">
            <v>H</v>
          </cell>
        </row>
        <row r="20919">
          <cell r="A20919" t="str">
            <v>19.011.0017-E</v>
          </cell>
          <cell r="B2091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19" t="str">
            <v>H</v>
          </cell>
        </row>
        <row r="20920">
          <cell r="A20920" t="str">
            <v>19.011.0018-2</v>
          </cell>
          <cell r="B20920" t="str">
            <v>SERRA CIRCULAR,EXCLUSIVE OPERADOR</v>
          </cell>
          <cell r="C20920" t="str">
            <v>H</v>
          </cell>
        </row>
        <row r="20921">
          <cell r="A20921" t="str">
            <v>19.011.0018-3</v>
          </cell>
          <cell r="B20921" t="str">
            <v>SERRA CIRCULAR,EXCLUSIVE OPERADOR</v>
          </cell>
          <cell r="C20921" t="str">
            <v>H</v>
          </cell>
        </row>
        <row r="20922">
          <cell r="A20922" t="str">
            <v>19.011.0018-4</v>
          </cell>
          <cell r="B20922" t="str">
            <v>SERRA CIRCULAR,EXCLUSIVE OPERADOR</v>
          </cell>
          <cell r="C20922" t="str">
            <v>H</v>
          </cell>
        </row>
        <row r="20923">
          <cell r="A20923" t="str">
            <v>19.011.0018-C</v>
          </cell>
          <cell r="B20923" t="str">
            <v>SERRA CIRCULAR,EXCLUSIVE OPERADOR</v>
          </cell>
          <cell r="C20923" t="str">
            <v>H</v>
          </cell>
        </row>
        <row r="20924">
          <cell r="A20924" t="str">
            <v>19.011.0018-D</v>
          </cell>
          <cell r="B20924" t="str">
            <v>SERRA CIRCULAR,EXCLUSIVE OPERADOR</v>
          </cell>
          <cell r="C20924" t="str">
            <v>H</v>
          </cell>
        </row>
        <row r="20925">
          <cell r="A20925" t="str">
            <v>19.011.0018-E</v>
          </cell>
          <cell r="B20925" t="str">
            <v>SERRA CIRCULAR,EXCLUSIVE OPERADOR</v>
          </cell>
          <cell r="C20925" t="str">
            <v>H</v>
          </cell>
        </row>
        <row r="20926">
          <cell r="A20926" t="str">
            <v>19.011.0019-2</v>
          </cell>
          <cell r="B20926" t="str">
            <v>TEODOLITO ELETRONICO COM PRECISAO DE 9S,PRUMO LASER,NIVEL ELETRONICO,PESO DE 4,3KG,INCLUSIVE MIRA,ADAPTADOR PARA PILHASE TRIPE,EXCLUSIVE EQUIPE DE TOPOGRAFIA</v>
          </cell>
          <cell r="C20926" t="str">
            <v>H</v>
          </cell>
        </row>
        <row r="20927">
          <cell r="A20927" t="str">
            <v>19.011.0019-4</v>
          </cell>
          <cell r="B20927" t="str">
            <v>TEODOLITO ELETRONICO COM PRECISAO DE 9S,PRUMO LASER,NIVEL ELETRONICO,PESO DE 4,3KG,INCLUSIVE MIRA,ADAPTADOR PARA PILHASE TRIPE,EXCLUSIVE EQUIPE DE TOPOGRAFIA</v>
          </cell>
          <cell r="C20927" t="str">
            <v>H</v>
          </cell>
        </row>
        <row r="20928">
          <cell r="A20928" t="str">
            <v>19.011.0019-C</v>
          </cell>
          <cell r="B20928" t="str">
            <v>TEODOLITO ELETRONICO COM PRECISAO DE 9S,PRUMO LASER,NIVEL ELETRONICO,PESO DE 4,3KG,INCLUSIVE MIRA,ADAPTADOR PARA PILHASE TRIPE,EXCLUSIVE EQUIPE DE TOPOGRAFIA</v>
          </cell>
          <cell r="C20928" t="str">
            <v>H</v>
          </cell>
        </row>
        <row r="20929">
          <cell r="A20929" t="str">
            <v>19.011.0019-E</v>
          </cell>
          <cell r="B20929" t="str">
            <v>TEODOLITO ELETRONICO COM PRECISAO DE 9S,PRUMO LASER,NIVEL ELETRONICO,PESO DE 4,3KG,INCLUSIVE MIRA,ADAPTADOR PARA PILHASE TRIPE,EXCLUSIVE EQUIPE DE TOPOGRAFIA</v>
          </cell>
          <cell r="C20929" t="str">
            <v>H</v>
          </cell>
        </row>
        <row r="20930">
          <cell r="A20930" t="str">
            <v>19.011.0025-2</v>
          </cell>
          <cell r="B20930" t="str">
            <v>MOTOSSERRA PARA ABATE,DESGALHAMENTO E TORAGEM DE ARVORES,EXCLUSIVE OPERADOR</v>
          </cell>
          <cell r="C20930" t="str">
            <v>H</v>
          </cell>
        </row>
        <row r="20931">
          <cell r="A20931" t="str">
            <v>19.011.0025-4</v>
          </cell>
          <cell r="B20931" t="str">
            <v>MOTOSSERRA PARA ABATE,DESGALHAMENTO E TORAGEM DE ARVORES,EXCLUSIVE OPERADOR</v>
          </cell>
          <cell r="C20931" t="str">
            <v>H</v>
          </cell>
        </row>
        <row r="20932">
          <cell r="A20932" t="str">
            <v>19.011.0025-C</v>
          </cell>
          <cell r="B20932" t="str">
            <v>MOTOSSERRA PARA ABATE,DESGALHAMENTO E TORAGEM DE ARVORES,EXCLUSIVE OPERADOR</v>
          </cell>
          <cell r="C20932" t="str">
            <v>H</v>
          </cell>
        </row>
        <row r="20933">
          <cell r="A20933" t="str">
            <v>19.011.0025-E</v>
          </cell>
          <cell r="B20933" t="str">
            <v>MOTOSSERRA PARA ABATE,DESGALHAMENTO E TORAGEM DE ARVORES,EXCLUSIVE OPERADOR</v>
          </cell>
          <cell r="C20933" t="str">
            <v>H</v>
          </cell>
        </row>
        <row r="20934">
          <cell r="A20934" t="str">
            <v>19.011.0030-2</v>
          </cell>
          <cell r="B20934" t="str">
            <v>ROCADEIRA COSTAL MOTORIZADA PARA PREPARO DE TERRENO,EXCLUSIVE OPERADOR</v>
          </cell>
          <cell r="C20934" t="str">
            <v>H</v>
          </cell>
        </row>
        <row r="20935">
          <cell r="A20935" t="str">
            <v>19.011.0030-4</v>
          </cell>
          <cell r="B20935" t="str">
            <v>ROCADEIRA COSTAL MOTORIZADA PARA PREPARO DE TERRENO,EXCLUSIVE OPERADOR</v>
          </cell>
          <cell r="C20935" t="str">
            <v>H</v>
          </cell>
        </row>
        <row r="20936">
          <cell r="A20936" t="str">
            <v>19.011.0030-C</v>
          </cell>
          <cell r="B20936" t="str">
            <v>ROCADEIRA COSTAL MOTORIZADA PARA PREPARO DE TERRENO,EXCLUSIVE OPERADOR</v>
          </cell>
          <cell r="C20936" t="str">
            <v>H</v>
          </cell>
        </row>
        <row r="20937">
          <cell r="A20937" t="str">
            <v>19.011.0030-E</v>
          </cell>
          <cell r="B20937" t="str">
            <v>ROCADEIRA COSTAL MOTORIZADA PARA PREPARO DE TERRENO,EXCLUSIVE OPERADOR</v>
          </cell>
          <cell r="C20937" t="str">
            <v>H</v>
          </cell>
        </row>
        <row r="20938">
          <cell r="A20938" t="str">
            <v>19.011.0040-2</v>
          </cell>
          <cell r="B20938" t="str">
            <v>ROTATIVA PARA EXECUCAO DE POCOS PROFUNDOS,SOBRE CAMINHAO DE12T (INCLUSIVE ESTE) COM TECNICO EM SONDAGEM E 3 SONDADORES,COM AS SEGUINTES ESPECIFICACOES MINIMAS:MOTOR DIESEL DE 162CV,COMPRESSOR DE AR ROTATIVO DE 270HP,DESCARGA LIVRE DE 747PCM E PRESSAO DE 150PSI</v>
          </cell>
          <cell r="C20938" t="str">
            <v>H</v>
          </cell>
        </row>
        <row r="20939">
          <cell r="A20939" t="str">
            <v>19.011.0040-3</v>
          </cell>
          <cell r="B20939" t="str">
            <v>ROTATIVA PARA EXECUCAO DE POCOS PROFUNDOS,SOBRE CAMINHAO DE12T (INCLUSIVE ESTE) COM TECNICO EM SONDAGEM E 3 SONDADORES,COM AS SEGUINTES ESPECIFICACOES MINIMAS:MOTOR DIESEL DE 162CV,COMPRESSOR DE AR ROTATIVO DE 270HP,DESCARGA LIVRE DE 747PCM E PRESSAO DE 150PSI</v>
          </cell>
          <cell r="C20939" t="str">
            <v>H</v>
          </cell>
        </row>
        <row r="20940">
          <cell r="A20940" t="str">
            <v>19.011.0040-4</v>
          </cell>
          <cell r="B20940" t="str">
            <v>ROTATIVA PARA EXECUCAO DE POCOS PROFUNDOS,SOBRE CAMINHAO DE12T (INCLUSIVE ESTE) COM TECNICO EM SONDAGEM E 3 SONDADORES,COM AS SEGUINTES ESPECIFICACOES MINIMAS:MOTOR DIESEL DE 162CV,COMPRESSOR DE AR ROTATIVO DE 270HP,DESCARGA LIVRE DE 747PCM E PRESSAO DE 150PSI</v>
          </cell>
          <cell r="C20940" t="str">
            <v>H</v>
          </cell>
        </row>
        <row r="20941">
          <cell r="A20941" t="str">
            <v>19.011.0040-C</v>
          </cell>
          <cell r="B20941" t="str">
            <v>ROTATIVA PARA EXECUCAO DE POCOS PROFUNDOS,SOBRE CAMINHAO DE12T (INCLUSIVE ESTE) COM TECNICO EM SONDAGEM E 3 SONDADORES,COM AS SEGUINTES ESPECIFICACOES MINIMAS:MOTOR DIESEL DE 162CV,COMPRESSOR DE AR ROTATIVO DE 270HP,DESCARGA LIVRE DE 747PCM E PRESSAO DE 150PSI</v>
          </cell>
          <cell r="C20941" t="str">
            <v>H</v>
          </cell>
        </row>
        <row r="20942">
          <cell r="A20942" t="str">
            <v>19.011.0040-D</v>
          </cell>
          <cell r="B20942" t="str">
            <v>ROTATIVA PARA EXECUCAO DE POCOS PROFUNDOS,SOBRE CAMINHAO DE12T (INCLUSIVE ESTE) COM TECNICO EM SONDAGEM E 3 SONDADORES,COM AS SEGUINTES ESPECIFICACOES MINIMAS:MOTOR DIESEL DE 162CV,COMPRESSOR DE AR ROTATIVO DE 270HP,DESCARGA LIVRE DE 747PCM E PRESSAO DE 150PSI</v>
          </cell>
          <cell r="C20942" t="str">
            <v>H</v>
          </cell>
        </row>
        <row r="20943">
          <cell r="A20943" t="str">
            <v>19.011.0040-E</v>
          </cell>
          <cell r="B20943" t="str">
            <v>ROTATIVA PARA EXECUCAO DE POCOS PROFUNDOS,SOBRE CAMINHAO DE12T (INCLUSIVE ESTE) COM TECNICO EM SONDAGEM E 3 SONDADORES,COM AS SEGUINTES ESPECIFICACOES MINIMAS:MOTOR DIESEL DE 162CV,COMPRESSOR DE AR ROTATIVO DE 270HP,DESCARGA LIVRE DE 747PCM E PRESSAO DE 150PSI</v>
          </cell>
          <cell r="C20943" t="str">
            <v>H</v>
          </cell>
        </row>
        <row r="20944">
          <cell r="A20944" t="str">
            <v>19.011.0045-2</v>
          </cell>
          <cell r="B20944" t="str">
            <v>RETIFICADOR DE SOLDA,ELETRICO,DE 430A</v>
          </cell>
          <cell r="C20944" t="str">
            <v>H</v>
          </cell>
        </row>
        <row r="20945">
          <cell r="A20945" t="str">
            <v>19.011.0045-4</v>
          </cell>
          <cell r="B20945" t="str">
            <v>RETIFICADOR DE SOLDA,ELETRICO,DE 430A</v>
          </cell>
          <cell r="C20945" t="str">
            <v>H</v>
          </cell>
        </row>
        <row r="20946">
          <cell r="A20946" t="str">
            <v>19.011.0045-C</v>
          </cell>
          <cell r="B20946" t="str">
            <v>RETIFICADOR DE SOLDA,ELETRICO,DE 430A</v>
          </cell>
          <cell r="C20946" t="str">
            <v>H</v>
          </cell>
        </row>
        <row r="20947">
          <cell r="A20947" t="str">
            <v>19.011.0045-E</v>
          </cell>
          <cell r="B20947" t="str">
            <v>RETIFICADOR DE SOLDA,ELETRICO,DE 430A</v>
          </cell>
          <cell r="C20947" t="str">
            <v>H</v>
          </cell>
        </row>
        <row r="20948">
          <cell r="A20948" t="str">
            <v>19.011.0050-2</v>
          </cell>
          <cell r="B2094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20948" t="str">
            <v>H</v>
          </cell>
        </row>
        <row r="20949">
          <cell r="A20949" t="str">
            <v>19.011.0050-4</v>
          </cell>
          <cell r="B2094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20949" t="str">
            <v>H</v>
          </cell>
        </row>
        <row r="20950">
          <cell r="A20950" t="str">
            <v>19.011.0050-C</v>
          </cell>
          <cell r="B2095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20950" t="str">
            <v>H</v>
          </cell>
        </row>
        <row r="20951">
          <cell r="A20951" t="str">
            <v>19.011.0050-E</v>
          </cell>
          <cell r="B2095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20951" t="str">
            <v>H</v>
          </cell>
        </row>
        <row r="20952">
          <cell r="A20952" t="str">
            <v>20.004.0001-0</v>
          </cell>
          <cell r="B20952" t="str">
            <v>ESPALHAMENTO DE SOLO PARA FINS DE EXECUCAO DE ATERRO COMPACTADO,EXCLUSIVE IRRIGACAO,FORNECIMENTO E TRANSPORTE DO MATERIAL,REFERINDO-SE O CUSTO AO MATERIAL COMPACTADO</v>
          </cell>
          <cell r="C20952" t="str">
            <v>M3</v>
          </cell>
        </row>
        <row r="20953">
          <cell r="A20953" t="str">
            <v>20.004.0001-A</v>
          </cell>
          <cell r="B20953" t="str">
            <v>ESPALHAMENTO DE SOLO PARA FINS DE EXECUCAO DE ATERRO COMPACTADO,EXCLUSIVE IRRIGACAO,FORNECIMENTO E TRANSPORTE DO MATERIAL,REFERINDO-SE O CUSTO AO MATERIAL COMPACTADO</v>
          </cell>
          <cell r="C20953" t="str">
            <v>M3</v>
          </cell>
        </row>
        <row r="20954">
          <cell r="A20954" t="str">
            <v>20.004.0002-0</v>
          </cell>
          <cell r="B20954" t="str">
            <v>ESPALHAMENTO DE SOLO,COM MOTONIVELADORA,SEM FINALIDADE DE EXECUCAO DE ATERRO DE RODOVIA,MEDIDO APOS O ESPALHAMENTO</v>
          </cell>
          <cell r="C20954" t="str">
            <v>M3</v>
          </cell>
        </row>
        <row r="20955">
          <cell r="A20955" t="str">
            <v>20.004.0002-A</v>
          </cell>
          <cell r="B20955" t="str">
            <v>ESPALHAMENTO DE SOLO,COM MOTONIVELADORA,SEM FINALIDADE DE EXECUCAO DE ATERRO DE RODOVIA,MEDIDO APOS O ESPALHAMENTO</v>
          </cell>
          <cell r="C20955" t="str">
            <v>M3</v>
          </cell>
        </row>
        <row r="20956">
          <cell r="A20956" t="str">
            <v>20.004.0005-0</v>
          </cell>
          <cell r="B20956" t="str">
            <v>REGULARIZACAO E COMPACTACAO DE SUBLEITO,DE ACORDO COM AS "INSTRUCOES PARA EXECUCAO",DO DER-RJ,INCLUSIVE EXECUCAO E O TRANSPORTE DE AGUA,MAS SEM TRANSPORTE E ESCAVACAO DE CORRETIVOS.O CUSTO SE APLICA A AREA EFETIVAMENTE REGULARIZADA</v>
          </cell>
          <cell r="C20956" t="str">
            <v>M2</v>
          </cell>
        </row>
        <row r="20957">
          <cell r="A20957" t="str">
            <v>20.004.0005-A</v>
          </cell>
          <cell r="B20957" t="str">
            <v>REGULARIZACAO E COMPACTACAO DE SUBLEITO,DE ACORDO COM AS "INSTRUCOES PARA EXECUCAO",DO DER-RJ,INCLUSIVE EXECUCAO E O TRANSPORTE DE AGUA,MAS SEM TRANSPORTE E ESCAVACAO DE CORRETIVOS.O CUSTO SE APLICA A AREA EFETIVAMENTE REGULARIZADA</v>
          </cell>
          <cell r="C20957" t="str">
            <v>M2</v>
          </cell>
        </row>
        <row r="20958">
          <cell r="A20958" t="str">
            <v>20.004.0006-0</v>
          </cell>
          <cell r="B20958" t="str">
            <v>REFORCO DE SUBLEITO,DE ACORDO COM AS "INSTRUCOES PARA EXECUCAO",DO DER-RJ,EXCLUSIVE ESCAVACAO,CARGA,TRANSPORTE E FORNECIMENTO DOS MATERIAIS</v>
          </cell>
          <cell r="C20958" t="str">
            <v>M3</v>
          </cell>
        </row>
        <row r="20959">
          <cell r="A20959" t="str">
            <v>20.004.0006-A</v>
          </cell>
          <cell r="B20959" t="str">
            <v>REFORCO DE SUBLEITO,DE ACORDO COM AS "INSTRUCOES PARA EXECUCAO",DO DER-RJ,EXCLUSIVE ESCAVACAO,CARGA,TRANSPORTE E FORNECIMENTO DOS MATERIAIS</v>
          </cell>
          <cell r="C20959" t="str">
            <v>M3</v>
          </cell>
        </row>
        <row r="20960">
          <cell r="A20960" t="str">
            <v>20.004.0007-0</v>
          </cell>
          <cell r="B20960" t="str">
            <v>CAMINHO DE SERVICO,REALIZADO MECANICAMENTE,INCLUSIVE ESCAVACAO,DESMATAMENTO,DESTOCAMENTO,ACERTO E COMPACTACAO</v>
          </cell>
          <cell r="C20960" t="str">
            <v>M</v>
          </cell>
        </row>
        <row r="20961">
          <cell r="A20961" t="str">
            <v>20.004.0007-A</v>
          </cell>
          <cell r="B20961" t="str">
            <v>CAMINHO DE SERVICO,REALIZADO MECANICAMENTE,INCLUSIVE ESCAVACAO,DESMATAMENTO,DESTOCAMENTO,ACERTO E COMPACTACAO</v>
          </cell>
          <cell r="C20961" t="str">
            <v>M</v>
          </cell>
        </row>
        <row r="20962">
          <cell r="A20962" t="str">
            <v>20.004.0010-0</v>
          </cell>
          <cell r="B20962" t="str">
            <v>ESPALHAMENTO E COMPACTACAO DE SOLOS,EM CAMADAS,PARA COMPLEMENTACAO LATERAL EM ATERROS,INCLUSIVE ESCAVACAO DENTEADA DO TALUDE DE ATERRO EXISTENTE,COM TRATOR DE LAMINA DE PEQUENO PORTE,EXCLUSIVE FORNECIMENTO E TRANSPORTE DO MATERIAL A SER USADO NO ATERRO</v>
          </cell>
          <cell r="C20962" t="str">
            <v>M3</v>
          </cell>
        </row>
        <row r="20963">
          <cell r="A20963" t="str">
            <v>20.004.0010-A</v>
          </cell>
          <cell r="B20963" t="str">
            <v>ESPALHAMENTO E COMPACTACAO DE SOLOS,EM CAMADAS,PARA COMPLEMENTACAO LATERAL EM ATERROS,INCLUSIVE ESCAVACAO DENTEADA DO TALUDE DE ATERRO EXISTENTE,COM TRATOR DE LAMINA DE PEQUENO PORTE,EXCLUSIVE FORNECIMENTO E TRANSPORTE DO MATERIAL A SER USADO NO ATERRO</v>
          </cell>
          <cell r="C20963" t="str">
            <v>M3</v>
          </cell>
        </row>
        <row r="20964">
          <cell r="A20964" t="str">
            <v>20.004.0011-0</v>
          </cell>
          <cell r="B20964" t="str">
            <v>ATERRO COMPACTADO EM CAMADAS DE NO MAXIMO 20CM,PARA EXECUCAODE TERRA ARMADA,INCLUSIVE ESPALHAMENTO,IRRIGACAO E CONTROLEDE COMPACTACAO,EXCLUSIVE O FORNECIMENTO E O TRANSPORTE DOSMATERIAIS</v>
          </cell>
          <cell r="C20964" t="str">
            <v>M3</v>
          </cell>
        </row>
        <row r="20965">
          <cell r="A20965" t="str">
            <v>20.004.0011-A</v>
          </cell>
          <cell r="B20965" t="str">
            <v>ATERRO COMPACTADO EM CAMADAS DE NO MAXIMO 20CM,PARA EXECUCAODE TERRA ARMADA,INCLUSIVE ESPALHAMENTO,IRRIGACAO E CONTROLEDE COMPACTACAO,EXCLUSIVE O FORNECIMENTO E O TRANSPORTE DOSMATERIAIS</v>
          </cell>
          <cell r="C20965" t="str">
            <v>M3</v>
          </cell>
        </row>
        <row r="20966">
          <cell r="A20966" t="str">
            <v>20.004.0012-0</v>
          </cell>
          <cell r="B20966" t="str">
            <v>RECOMPOSICAO MECANIZADA DE ATERRO,EXCLUSIVE ESCAVACAO E TRANSPORTE DE MATERIAL DA JAZIDA,INCLUSIVE ESCAVACAO PREVIA EM DEGRAUS</v>
          </cell>
          <cell r="C20966" t="str">
            <v>M3</v>
          </cell>
        </row>
        <row r="20967">
          <cell r="A20967" t="str">
            <v>20.004.0012-A</v>
          </cell>
          <cell r="B20967" t="str">
            <v>RECOMPOSICAO MECANIZADA DE ATERRO,EXCLUSIVE ESCAVACAO E TRANSPORTE DE MATERIAL DA JAZIDA,INCLUSIVE ESCAVACAO PREVIA EM DEGRAUS</v>
          </cell>
          <cell r="C20967" t="str">
            <v>M3</v>
          </cell>
        </row>
        <row r="20968">
          <cell r="A20968" t="str">
            <v>20.004.0013-0</v>
          </cell>
          <cell r="B20968" t="str">
            <v>REMOCAO DE MATERIAL SOLTO(1ª CATEGORIA),PROVENIENTE DE DESLIZAMENTO DE BARREIRAS, UTILIZANDO PA CARREGADEIRA DE 3,10M3,EXCLUSIVE DESPESAS COM CAMINHAO</v>
          </cell>
          <cell r="C20968" t="str">
            <v>M3</v>
          </cell>
        </row>
        <row r="20969">
          <cell r="A20969" t="str">
            <v>20.004.0013-A</v>
          </cell>
          <cell r="B20969" t="str">
            <v>REMOCAO DE MATERIAL SOLTO(1ª CATEGORIA),PROVENIENTE DE DESLIZAMENTO DE BARREIRAS, UTILIZANDO PA CARREGADEIRA DE 3,10M3,EXCLUSIVE DESPESAS COM CAMINHAO</v>
          </cell>
          <cell r="C20969" t="str">
            <v>M3</v>
          </cell>
        </row>
        <row r="20970">
          <cell r="A20970" t="str">
            <v>20.004.0015-0</v>
          </cell>
          <cell r="B20970" t="str">
            <v>EXECUCAO DE "TAPA-PANELA",COM MATERIAL DE 1ª CATEGORIA,COMPACTADO MANUALMENTE,MEDIDO NA PISTA APOS COMPACTACAO,INCLUSIVETRANSPORTE,EXCLUSIVE ESCAVACAO DE JAZIDA</v>
          </cell>
          <cell r="C20970" t="str">
            <v>M3</v>
          </cell>
        </row>
        <row r="20971">
          <cell r="A20971" t="str">
            <v>20.004.0015-A</v>
          </cell>
          <cell r="B20971" t="str">
            <v>EXECUCAO DE "TAPA-PANELA",COM MATERIAL DE 1ª CATEGORIA,COMPACTADO MANUALMENTE,MEDIDO NA PISTA APOS COMPACTACAO,INCLUSIVETRANSPORTE,EXCLUSIVE ESCAVACAO DE JAZIDA</v>
          </cell>
          <cell r="C20971" t="str">
            <v>M3</v>
          </cell>
        </row>
        <row r="20972">
          <cell r="A20972" t="str">
            <v>20.004.0016-0</v>
          </cell>
          <cell r="B20972" t="str">
            <v>COMBATE A EXSUDACAO,COMPREENDENDO ESPALHAMENTO MANUAL E COMPACTACAO DE AGREGADOS SOBRE A SUPERFICIE EXSUDADA,EXCLUSIVE FORNECIMENTO DO MATERIAL E TRANSPORTE</v>
          </cell>
          <cell r="C20972" t="str">
            <v>M2</v>
          </cell>
        </row>
        <row r="20973">
          <cell r="A20973" t="str">
            <v>20.004.0016-A</v>
          </cell>
          <cell r="B20973" t="str">
            <v>COMBATE A EXSUDACAO,COMPREENDENDO ESPALHAMENTO MANUAL E COMPACTACAO DE AGREGADOS SOBRE A SUPERFICIE EXSUDADA,EXCLUSIVE FORNECIMENTO DO MATERIAL E TRANSPORTE</v>
          </cell>
          <cell r="C20973" t="str">
            <v>M2</v>
          </cell>
        </row>
        <row r="20974">
          <cell r="A20974" t="str">
            <v>20.004.0017-0</v>
          </cell>
          <cell r="B20974" t="str">
            <v>BASE PARA REMENDO PROFUNDO(BRITA,SOLO X BRITA,SOLO ESTABILIZADO GRANULOMETRICAMENTE,SOLO MELHORADO COM CIMENTO),EXECUTADA MANUALMENTE,MEDIDA PELO VOLUME COMPACTADO,EXCLUSIVE FORNECIMENTO E TRANSPORTE DOS MATERIAIS</v>
          </cell>
          <cell r="C20974" t="str">
            <v>M3</v>
          </cell>
        </row>
        <row r="20975">
          <cell r="A20975" t="str">
            <v>20.004.0017-A</v>
          </cell>
          <cell r="B20975" t="str">
            <v>BASE PARA REMENDO PROFUNDO(BRITA,SOLO X BRITA,SOLO ESTABILIZADO GRANULOMETRICAMENTE,SOLO MELHORADO COM CIMENTO),EXECUTADA MANUALMENTE,MEDIDA PELO VOLUME COMPACTADO,EXCLUSIVE FORNECIMENTO E TRANSPORTE DOS MATERIAIS</v>
          </cell>
          <cell r="C20975" t="str">
            <v>M3</v>
          </cell>
        </row>
        <row r="20976">
          <cell r="A20976" t="str">
            <v>20.004.0018-0</v>
          </cell>
          <cell r="B20976" t="str">
            <v>EXECUCAO DE "TAPA-BURACO",UTILIZANDO MISTURA BETUMINOSA,MEDIDO NA CACAMBA DO CAMINHAO,EXCLUSIVE MATERIAIS E TRANSPORTE.SE FOR MEDIDO NO LOCAL,APOS A EXECUCAO,MULTIPLICAR ESTE CUSTOPOR 1,35</v>
          </cell>
          <cell r="C20976" t="str">
            <v>M3</v>
          </cell>
        </row>
        <row r="20977">
          <cell r="A20977" t="str">
            <v>20.004.0018-A</v>
          </cell>
          <cell r="B20977" t="str">
            <v>EXECUCAO DE "TAPA-BURACO",UTILIZANDO MISTURA BETUMINOSA,MEDIDO NA CACAMBA DO CAMINHAO,EXCLUSIVE MATERIAIS E TRANSPORTE.SE FOR MEDIDO NO LOCAL,APOS A EXECUCAO,MULTIPLICAR ESTE CUSTOPOR 1,35</v>
          </cell>
          <cell r="C20977" t="str">
            <v>M3</v>
          </cell>
        </row>
        <row r="20978">
          <cell r="A20978" t="str">
            <v>20.004.0019-0</v>
          </cell>
          <cell r="B20978" t="str">
            <v>RECOMPOSICAO DE REVESTIMENTO PRIMARIO,MEDIDO PELO VOLUME COMPACTADO,EXCLUSIVE ESCAVACAO E TRANSPORTE DE MATERIAL DE JAZIDA</v>
          </cell>
          <cell r="C20978" t="str">
            <v>M3</v>
          </cell>
        </row>
        <row r="20979">
          <cell r="A20979" t="str">
            <v>20.004.0019-A</v>
          </cell>
          <cell r="B20979" t="str">
            <v>RECOMPOSICAO DE REVESTIMENTO PRIMARIO,MEDIDO PELO VOLUME COMPACTADO,EXCLUSIVE ESCAVACAO E TRANSPORTE DE MATERIAL DE JAZIDA</v>
          </cell>
          <cell r="C20979" t="str">
            <v>M3</v>
          </cell>
        </row>
        <row r="20980">
          <cell r="A20980" t="str">
            <v>20.004.0020-0</v>
          </cell>
          <cell r="B20980" t="str">
            <v>ATERRO COMPACTADO MECANICAMENTE,EM ACOSTAMENTO,INCLUSIVE ESPALHAMENTO</v>
          </cell>
          <cell r="C20980" t="str">
            <v>M3</v>
          </cell>
        </row>
        <row r="20981">
          <cell r="A20981" t="str">
            <v>20.004.0020-A</v>
          </cell>
          <cell r="B20981" t="str">
            <v>ATERRO COMPACTADO MECANICAMENTE,EM ACOSTAMENTO,INCLUSIVE ESPALHAMENTO</v>
          </cell>
          <cell r="C20981" t="str">
            <v>M3</v>
          </cell>
        </row>
        <row r="20982">
          <cell r="A20982" t="str">
            <v>20.004.0021-0</v>
          </cell>
          <cell r="B20982" t="str">
            <v>RECUPERACAO DE BASE/CBUQ,EM ESPUMA ASFALTICA,"IN SITU",EM RODOVIA,AREA URBANA,ATE 20CM,COMPACTACAO AASHO NORMAL,INCLUSIVE MATERIAIS COM 3% DE CIMENTO</v>
          </cell>
          <cell r="C20982" t="str">
            <v>M3</v>
          </cell>
        </row>
        <row r="20983">
          <cell r="A20983" t="str">
            <v>20.004.0021-A</v>
          </cell>
          <cell r="B20983" t="str">
            <v>RECUPERACAO DE BASE/CBUQ,EM ESPUMA ASFALTICA,"IN SITU",EM RODOVIA,AREA URBANA,ATE 20CM,COMPACTACAO AASHO NORMAL,INCLUSIVE MATERIAIS COM 3% DE CIMENTO</v>
          </cell>
          <cell r="C20983" t="str">
            <v>M3</v>
          </cell>
        </row>
        <row r="20984">
          <cell r="A20984" t="str">
            <v>20.004.0022-0</v>
          </cell>
          <cell r="B20984" t="str">
            <v>RECUPERACAO DE BASE/CBUQ,EM ESPUMA ASFALTICA,"IN SITU",EM RODOVIA,AREA URBANA,ATE 20CM,COMPACTACAO AASHO NORMAL,INCLUSIVE MATERIAIS SENDO 6% DE CIMENTO</v>
          </cell>
          <cell r="C20984" t="str">
            <v>M3</v>
          </cell>
        </row>
        <row r="20985">
          <cell r="A20985" t="str">
            <v>20.004.0022-A</v>
          </cell>
          <cell r="B20985" t="str">
            <v>RECUPERACAO DE BASE/CBUQ,EM ESPUMA ASFALTICA,"IN SITU",EM RODOVIA,AREA URBANA,ATE 20CM,COMPACTACAO AASHO NORMAL,INCLUSIVE MATERIAIS SENDO 6% DE CIMENTO</v>
          </cell>
          <cell r="C20985" t="str">
            <v>M3</v>
          </cell>
        </row>
        <row r="20986">
          <cell r="A20986" t="str">
            <v>20.004.0023-0</v>
          </cell>
          <cell r="B20986" t="str">
            <v>RECUPERACAO DE BASE/CBUQ,EM ESPUMA ASFALTICA,"IN SITU",EM RODOVIA,AREA URBANA,ATE 20CM,INCLUSIVE COMPACTACAO AASHO NORMAL E MATERIAIS,COM 3% DE CIMENTO E 83KG DE CAP POR M3</v>
          </cell>
          <cell r="C20986" t="str">
            <v>M3</v>
          </cell>
        </row>
        <row r="20987">
          <cell r="A20987" t="str">
            <v>20.004.0023-A</v>
          </cell>
          <cell r="B20987" t="str">
            <v>RECUPERACAO DE BASE/CBUQ,EM ESPUMA ASFALTICA,"IN SITU",EM RODOVIA,AREA URBANA,ATE 20CM,INCLUSIVE COMPACTACAO AASHO NORMAL E MATERIAIS,COM 3% DE CIMENTO E 83KG DE CAP POR M3</v>
          </cell>
          <cell r="C20987" t="str">
            <v>M3</v>
          </cell>
        </row>
        <row r="20988">
          <cell r="A20988" t="str">
            <v>20.004.0025-0</v>
          </cell>
          <cell r="B20988" t="str">
            <v>RECUPERACAO DE PAVIMENTO COM RECICLAGEM DE BASE,INCORPORANDOA CAPA ASFALTICA,ATE 20CM,EXCLUSIVE MATERIAIS ADICIONADOS ECOMPACTACAO</v>
          </cell>
          <cell r="C20988" t="str">
            <v>M3</v>
          </cell>
        </row>
        <row r="20989">
          <cell r="A20989" t="str">
            <v>20.004.0025-A</v>
          </cell>
          <cell r="B20989" t="str">
            <v>RECUPERACAO DE PAVIMENTO COM RECICLAGEM DE BASE,INCORPORANDOA CAPA ASFALTICA,ATE 20CM,EXCLUSIVE MATERIAIS ADICIONADOS ECOMPACTACAO</v>
          </cell>
          <cell r="C20989" t="str">
            <v>M3</v>
          </cell>
        </row>
        <row r="20990">
          <cell r="A20990" t="str">
            <v>20.004.0027-0</v>
          </cell>
          <cell r="B20990" t="str">
            <v>RECOMPOSICAO DE CBUQ,EXCLUSIVE FORNECIMENTO E TRANSPORTE DOSMATERIAIS</v>
          </cell>
          <cell r="C20990" t="str">
            <v>M3</v>
          </cell>
        </row>
        <row r="20991">
          <cell r="A20991" t="str">
            <v>20.004.0027-A</v>
          </cell>
          <cell r="B20991" t="str">
            <v>RECOMPOSICAO DE CBUQ,EXCLUSIVE FORNECIMENTO E TRANSPORTE DOSMATERIAIS</v>
          </cell>
          <cell r="C20991" t="str">
            <v>M3</v>
          </cell>
        </row>
        <row r="20992">
          <cell r="A20992" t="str">
            <v>20.004.0028-0</v>
          </cell>
          <cell r="B20992" t="str">
            <v>RECOMPOSICAO ESTRUTURAL DE PAVIMENTO (COM REPARO DE BASE)CBUQ COM 5CM DE ESPESSURA</v>
          </cell>
          <cell r="C20992" t="str">
            <v>M2</v>
          </cell>
        </row>
        <row r="20993">
          <cell r="A20993" t="str">
            <v>20.004.0028-A</v>
          </cell>
          <cell r="B20993" t="str">
            <v>RECOMPOSICAO ESTRUTURAL DE PAVIMENTO (COM REPARO DE BASE)CBUQ COM 5CM DE ESPESSURA</v>
          </cell>
          <cell r="C20993" t="str">
            <v>M2</v>
          </cell>
        </row>
        <row r="20994">
          <cell r="A20994" t="str">
            <v>20.004.0030-0</v>
          </cell>
          <cell r="B20994" t="str">
            <v>RECOMPOSICAO DE CAMINHO DE SERVICO</v>
          </cell>
          <cell r="C20994" t="str">
            <v>M2</v>
          </cell>
        </row>
        <row r="20995">
          <cell r="A20995" t="str">
            <v>20.004.0030-A</v>
          </cell>
          <cell r="B20995" t="str">
            <v>RECOMPOSICAO DE CAMINHO DE SERVICO</v>
          </cell>
          <cell r="C20995" t="str">
            <v>M2</v>
          </cell>
        </row>
        <row r="20996">
          <cell r="A20996" t="str">
            <v>20.004.0033-1</v>
          </cell>
          <cell r="B20996" t="str">
            <v>ATERRO COMPACTADO MECANICAMENTE,EM CAMADAS DE 20CM,INCLUINDOESPALHAMENTO E IRRIGACAO,MAS SEM O FORNECIMENTO E TRANSPORTE DO MATERIAL</v>
          </cell>
          <cell r="C20996" t="str">
            <v>M3</v>
          </cell>
        </row>
        <row r="20997">
          <cell r="A20997" t="str">
            <v>20.004.0033-B</v>
          </cell>
          <cell r="B20997" t="str">
            <v>ATERRO COMPACTADO MECANICAMENTE,EM CAMADAS DE 20CM,INCLUINDOESPALHAMENTO E IRRIGACAO,MAS SEM O FORNECIMENTO E TRANSPORTE DO MATERIAL</v>
          </cell>
          <cell r="C20997" t="str">
            <v>M3</v>
          </cell>
        </row>
        <row r="20998">
          <cell r="A20998" t="str">
            <v>20.004.0034-0</v>
          </cell>
          <cell r="B20998" t="str">
            <v>ATERRO COMPACTADO MECANICAMENTE,EM CAMADAS DE 20CM,INCLUSIVEIRRIGACAO,EXCLUSIVE ESPALHAMENTO,FORNECIMENTO E TRANSPORTEDO MATERIAL</v>
          </cell>
          <cell r="C20998" t="str">
            <v>M3</v>
          </cell>
        </row>
        <row r="20999">
          <cell r="A20999" t="str">
            <v>20.004.0034-A</v>
          </cell>
          <cell r="B20999" t="str">
            <v>ATERRO COMPACTADO MECANICAMENTE,EM CAMADAS DE 20CM,INCLUSIVEIRRIGACAO,EXCLUSIVE ESPALHAMENTO,FORNECIMENTO E TRANSPORTEDO MATERIAL</v>
          </cell>
          <cell r="C20999" t="str">
            <v>M3</v>
          </cell>
        </row>
        <row r="21000">
          <cell r="A21000" t="str">
            <v>20.004.0036-0</v>
          </cell>
          <cell r="B21000" t="str">
            <v>LIMPEZA DE JAZIDAS</v>
          </cell>
          <cell r="C21000" t="str">
            <v>M2</v>
          </cell>
        </row>
        <row r="21001">
          <cell r="A21001" t="str">
            <v>20.004.0036-A</v>
          </cell>
          <cell r="B21001" t="str">
            <v>LIMPEZA DE JAZIDAS</v>
          </cell>
          <cell r="C21001" t="str">
            <v>M2</v>
          </cell>
        </row>
        <row r="21002">
          <cell r="A21002" t="str">
            <v>20.004.0038-0</v>
          </cell>
          <cell r="B21002" t="str">
            <v>LIMPEZA DE SUPERFICIES COM MOTONIVELADORA</v>
          </cell>
          <cell r="C21002" t="str">
            <v>M2</v>
          </cell>
        </row>
        <row r="21003">
          <cell r="A21003" t="str">
            <v>20.004.0038-A</v>
          </cell>
          <cell r="B21003" t="str">
            <v>LIMPEZA DE SUPERFICIES COM MOTONIVELADORA</v>
          </cell>
          <cell r="C21003" t="str">
            <v>M2</v>
          </cell>
        </row>
        <row r="21004">
          <cell r="A21004" t="str">
            <v>20.004.0040-0</v>
          </cell>
          <cell r="B21004" t="str">
            <v>PATROLAMENTO DE SUBLEITO DE RODOVIAIS</v>
          </cell>
          <cell r="C21004" t="str">
            <v>M2</v>
          </cell>
        </row>
        <row r="21005">
          <cell r="A21005" t="str">
            <v>20.004.0040-A</v>
          </cell>
          <cell r="B21005" t="str">
            <v>PATROLAMENTO DE SUBLEITO DE RODOVIAIS</v>
          </cell>
          <cell r="C21005" t="str">
            <v>M2</v>
          </cell>
        </row>
        <row r="21006">
          <cell r="A21006" t="str">
            <v>20.004.0045-0</v>
          </cell>
          <cell r="B21006" t="str">
            <v>REMOCAO (CARGA) DE TERRA OU ENTULHO COM RETROESCAVADEIRA COMCACAMBA DE 0,76M3 EM CONDICOES ESPECIAIS,GIRO DE 180°</v>
          </cell>
          <cell r="C21006" t="str">
            <v>T</v>
          </cell>
        </row>
        <row r="21007">
          <cell r="A21007" t="str">
            <v>20.004.0045-A</v>
          </cell>
          <cell r="B21007" t="str">
            <v>REMOCAO (CARGA) DE TERRA OU ENTULHO COM RETROESCAVADEIRA COMCACAMBA DE 0,76M3 EM CONDICOES ESPECIAIS,GIRO DE 180°</v>
          </cell>
          <cell r="C21007" t="str">
            <v>T</v>
          </cell>
        </row>
        <row r="21008">
          <cell r="A21008" t="str">
            <v>20.004.0100-0</v>
          </cell>
          <cell r="B21008" t="str">
            <v>ESCARIFICACAO E LEVANTAMENTO DE BASE E REVESTIMENTO,INCLUSIVE AFASTAMENTO LATERAL,USANDO MOTONIVELADORA</v>
          </cell>
          <cell r="C21008" t="str">
            <v>M3</v>
          </cell>
        </row>
        <row r="21009">
          <cell r="A21009" t="str">
            <v>20.004.0100-A</v>
          </cell>
          <cell r="B21009" t="str">
            <v>ESCARIFICACAO E LEVANTAMENTO DE BASE E REVESTIMENTO,INCLUSIVE AFASTAMENTO LATERAL,USANDO MOTONIVELADORA</v>
          </cell>
          <cell r="C21009" t="str">
            <v>M3</v>
          </cell>
        </row>
        <row r="21010">
          <cell r="A21010" t="str">
            <v>20.004.0102-0</v>
          </cell>
          <cell r="B21010" t="str">
            <v>ESCAVACAO DE SOLO MOLE COM MOTONIVELADORA</v>
          </cell>
          <cell r="C21010" t="str">
            <v>M3</v>
          </cell>
        </row>
        <row r="21011">
          <cell r="A21011" t="str">
            <v>20.004.0102-A</v>
          </cell>
          <cell r="B21011" t="str">
            <v>ESCAVACAO DE SOLO MOLE COM MOTONIVELADORA</v>
          </cell>
          <cell r="C21011" t="str">
            <v>M3</v>
          </cell>
        </row>
        <row r="21012">
          <cell r="A21012" t="str">
            <v>20.004.0105-0</v>
          </cell>
          <cell r="B21012" t="str">
            <v>ESCARIFICACAO DE SOLO COM MOTONIVELADORA</v>
          </cell>
          <cell r="C21012" t="str">
            <v>M3</v>
          </cell>
        </row>
        <row r="21013">
          <cell r="A21013" t="str">
            <v>20.004.0105-A</v>
          </cell>
          <cell r="B21013" t="str">
            <v>ESCARIFICACAO DE SOLO COM MOTONIVELADORA</v>
          </cell>
          <cell r="C21013" t="str">
            <v>M3</v>
          </cell>
        </row>
        <row r="21014">
          <cell r="A21014" t="str">
            <v>20.004.0122-0</v>
          </cell>
          <cell r="B21014" t="str">
            <v>LIMPEZA MECANIZADA DE SARJETA E MEIO-FIO,COM UTILIZACAO DE VASSOURA MECANICA</v>
          </cell>
          <cell r="C21014" t="str">
            <v>KM</v>
          </cell>
        </row>
        <row r="21015">
          <cell r="A21015" t="str">
            <v>20.004.0122-A</v>
          </cell>
          <cell r="B21015" t="str">
            <v>LIMPEZA MECANIZADA DE SARJETA E MEIO-FIO,COM UTILIZACAO DE VASSOURA MECANICA</v>
          </cell>
          <cell r="C21015" t="str">
            <v>KM</v>
          </cell>
        </row>
        <row r="21016">
          <cell r="A21016" t="str">
            <v>20.004.0125-0</v>
          </cell>
          <cell r="B21016" t="str">
            <v>ROCADA MECANICA,COM UTILIZACAO DE ROCADEIRA MECANICA,EXCLUSIVE LIMPEZA</v>
          </cell>
          <cell r="C21016" t="str">
            <v>M2</v>
          </cell>
        </row>
        <row r="21017">
          <cell r="A21017" t="str">
            <v>20.004.0125-A</v>
          </cell>
          <cell r="B21017" t="str">
            <v>ROCADA MECANICA,COM UTILIZACAO DE ROCADEIRA MECANICA,EXCLUSIVE LIMPEZA</v>
          </cell>
          <cell r="C21017" t="str">
            <v>M2</v>
          </cell>
        </row>
        <row r="21018">
          <cell r="A21018" t="str">
            <v>20.004.0127-0</v>
          </cell>
          <cell r="B21018" t="str">
            <v>VARRECAO DE PISTA COM VASSOURA MECANICA</v>
          </cell>
          <cell r="C21018" t="str">
            <v>HA</v>
          </cell>
        </row>
        <row r="21019">
          <cell r="A21019" t="str">
            <v>20.004.0127-A</v>
          </cell>
          <cell r="B21019" t="str">
            <v>VARRECAO DE PISTA COM VASSOURA MECANICA</v>
          </cell>
          <cell r="C21019" t="str">
            <v>HA</v>
          </cell>
        </row>
        <row r="21020">
          <cell r="A21020" t="str">
            <v>20.004.0130-0</v>
          </cell>
          <cell r="B21020" t="str">
            <v>DESOBSTRUCAO E LIMPEZA DE RUAS</v>
          </cell>
          <cell r="C21020" t="str">
            <v>M2</v>
          </cell>
        </row>
        <row r="21021">
          <cell r="A21021" t="str">
            <v>20.004.0130-A</v>
          </cell>
          <cell r="B21021" t="str">
            <v>DESOBSTRUCAO E LIMPEZA DE RUAS</v>
          </cell>
          <cell r="C21021" t="str">
            <v>M2</v>
          </cell>
        </row>
        <row r="21022">
          <cell r="A21022" t="str">
            <v>20.004.0131-0</v>
          </cell>
          <cell r="B21022" t="str">
            <v>LIMPEZA DE RUA COM AR COMPRIMIDO</v>
          </cell>
          <cell r="C21022" t="str">
            <v>M2</v>
          </cell>
        </row>
        <row r="21023">
          <cell r="A21023" t="str">
            <v>20.004.0131-A</v>
          </cell>
          <cell r="B21023" t="str">
            <v>LIMPEZA DE RUA COM AR COMPRIMIDO</v>
          </cell>
          <cell r="C21023" t="str">
            <v>M2</v>
          </cell>
        </row>
        <row r="21024">
          <cell r="A21024" t="str">
            <v>20.004.0132-0</v>
          </cell>
          <cell r="B21024" t="str">
            <v>DESOBSTRUCAO E LIMPEZA DE PISTA PARA EMBUTIMENTO DE FIACAO</v>
          </cell>
          <cell r="C21024" t="str">
            <v>M2</v>
          </cell>
        </row>
        <row r="21025">
          <cell r="A21025" t="str">
            <v>20.004.0132-A</v>
          </cell>
          <cell r="B21025" t="str">
            <v>DESOBSTRUCAO E LIMPEZA DE PISTA PARA EMBUTIMENTO DE FIACAO</v>
          </cell>
          <cell r="C21025" t="str">
            <v>M2</v>
          </cell>
        </row>
        <row r="21026">
          <cell r="A21026" t="str">
            <v>20.004.0135-0</v>
          </cell>
          <cell r="B21026" t="str">
            <v>LIMPEZA DE PISTA,COM UTILIZACAO DE COMPRESSOR DE AR,PARA EXECUCAO DE REVESTIMENTO COM CBUQ</v>
          </cell>
          <cell r="C21026" t="str">
            <v>M2</v>
          </cell>
        </row>
        <row r="21027">
          <cell r="A21027" t="str">
            <v>20.004.0135-A</v>
          </cell>
          <cell r="B21027" t="str">
            <v>LIMPEZA DE PISTA,COM UTILIZACAO DE COMPRESSOR DE AR,PARA EXECUCAO DE REVESTIMENTO COM CBUQ</v>
          </cell>
          <cell r="C21027" t="str">
            <v>M2</v>
          </cell>
        </row>
        <row r="21028">
          <cell r="A21028" t="str">
            <v>20.004.0136-0</v>
          </cell>
          <cell r="B21028" t="str">
            <v>LIMPEZA DE PISTA,COM UTILIZACAO DE COMPRESSOR DE AR,CAMINHAOBASCULANTE,PARA EXECUCAO DE REVESTIMENTO COM CBUQ</v>
          </cell>
          <cell r="C21028" t="str">
            <v>M2</v>
          </cell>
        </row>
        <row r="21029">
          <cell r="A21029" t="str">
            <v>20.004.0136-A</v>
          </cell>
          <cell r="B21029" t="str">
            <v>LIMPEZA DE PISTA,COM UTILIZACAO DE COMPRESSOR DE AR,CAMINHAOBASCULANTE,PARA EXECUCAO DE REVESTIMENTO COM CBUQ</v>
          </cell>
          <cell r="C21029" t="str">
            <v>M2</v>
          </cell>
        </row>
        <row r="21030">
          <cell r="A21030" t="str">
            <v>20.005.0001-0</v>
          </cell>
          <cell r="B21030" t="str">
            <v>SUB-BASE ESTABILIZADA,SEM MISTURA DE MATERIAIS,DE ACORDO COMAS "INSTRUCOES PARA EXECUCAO",DO DER-RJ,EXCLUSIVE ESCAVACAOE TRANSPORTE DOS MATERIAIS,INCLUSIVE TRANSPORTE DE AGUA</v>
          </cell>
          <cell r="C21030" t="str">
            <v>M3</v>
          </cell>
        </row>
        <row r="21031">
          <cell r="A21031" t="str">
            <v>20.005.0001-A</v>
          </cell>
          <cell r="B21031" t="str">
            <v>SUB-BASE ESTABILIZADA,SEM MISTURA DE MATERIAIS,DE ACORDO COMAS "INSTRUCOES PARA EXECUCAO",DO DER-RJ,EXCLUSIVE ESCAVACAOE TRANSPORTE DOS MATERIAIS,INCLUSIVE TRANSPORTE DE AGUA</v>
          </cell>
          <cell r="C21031" t="str">
            <v>M3</v>
          </cell>
        </row>
        <row r="21032">
          <cell r="A21032" t="str">
            <v>20.005.0002-1</v>
          </cell>
          <cell r="B21032" t="str">
            <v>BASE ESTABILIZADA,SEM MISTURA DE MATERIAIS,DE ACORDO COM AS"INSTRUCOES PARA EXECUCAO",DO DER-RJ,COMPACTADA EM DUAS CAMADAS,COM ENERGIA EQUIVALENTE A AASHO INTERMEDIARIA,EXCLUSIVEESCAVACAO E TRANSPORTE DOS MATERIAIS,INCLUSIVE TRANSPORTE DEAGUA</v>
          </cell>
          <cell r="C21032" t="str">
            <v>M3</v>
          </cell>
        </row>
        <row r="21033">
          <cell r="A21033" t="str">
            <v>20.005.0002-B</v>
          </cell>
          <cell r="B21033" t="str">
            <v>BASE ESTABILIZADA,SEM MISTURA DE MATERIAIS,DE ACORDO COM AS"INSTRUCOES PARA EXECUCAO",DO DER-RJ,COMPACTADA EM DUAS CAMADAS,COM ENERGIA EQUIVALENTE A AASHO INTERMEDIARIA,EXCLUSIVEESCAVACAO E TRANSPORTE DOS MATERIAIS,INCLUSIVE TRANSPORTE DEAGUA</v>
          </cell>
          <cell r="C21033" t="str">
            <v>M3</v>
          </cell>
        </row>
        <row r="21034">
          <cell r="A21034" t="str">
            <v>20.005.0003-1</v>
          </cell>
          <cell r="B21034" t="str">
            <v>BASE ESTABILIZADA,SEM MISTURA DE MATERIAIS,DE ACORDO COM AS"INSTRUCOES PARA EXECUCAO",DO DER-RJ,COMPACTADA EM DUAS CAMADAS,COM ENERGIA EQUIVALENTE A AASHO MODIFICADA,EXCLUSIVE ESCAVACAO E TRANSPORTE DOS MATERIAIS,INCLUSIVE TRANSPORTE DE AGUA</v>
          </cell>
          <cell r="C21034" t="str">
            <v>M3</v>
          </cell>
        </row>
        <row r="21035">
          <cell r="A21035" t="str">
            <v>20.005.0003-B</v>
          </cell>
          <cell r="B21035" t="str">
            <v>BASE ESTABILIZADA,SEM MISTURA DE MATERIAIS,DE ACORDO COM AS"INSTRUCOES PARA EXECUCAO",DO DER-RJ,COMPACTADA EM DUAS CAMADAS,COM ENERGIA EQUIVALENTE A AASHO MODIFICADA,EXCLUSIVE ESCAVACAO E TRANSPORTE DOS MATERIAIS,INCLUSIVE TRANSPORTE DE AGUA</v>
          </cell>
          <cell r="C21035" t="str">
            <v>M3</v>
          </cell>
        </row>
        <row r="21036">
          <cell r="A21036" t="str">
            <v>20.005.0004-0</v>
          </cell>
          <cell r="B21036" t="str">
            <v>SUB-BASE ESTABILIZADA GRANULOMETRICAMENTE,COM MISTURA DE 2 OU MAIS MATERIAIS,DE ACORDO COM AS "INSTRUCOES PARA EXECUCAO",DO DER-RJ,EXCLUSIVE ESCAVACAO E TRANSPORTE DOS MATERIAIS,INCLUSIVE TRANSPORTE DE AGUA</v>
          </cell>
          <cell r="C21036" t="str">
            <v>M3</v>
          </cell>
        </row>
        <row r="21037">
          <cell r="A21037" t="str">
            <v>20.005.0004-A</v>
          </cell>
          <cell r="B21037" t="str">
            <v>SUB-BASE ESTABILIZADA GRANULOMETRICAMENTE,COM MISTURA DE 2 OU MAIS MATERIAIS,DE ACORDO COM AS "INSTRUCOES PARA EXECUCAO",DO DER-RJ,EXCLUSIVE ESCAVACAO E TRANSPORTE DOS MATERIAIS,INCLUSIVE TRANSPORTE DE AGUA</v>
          </cell>
          <cell r="C21037" t="str">
            <v>M3</v>
          </cell>
        </row>
        <row r="21038">
          <cell r="A21038" t="str">
            <v>20.005.0005-0</v>
          </cell>
          <cell r="B21038"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1038" t="str">
            <v>M3</v>
          </cell>
        </row>
        <row r="21039">
          <cell r="A21039" t="str">
            <v>20.005.0005-A</v>
          </cell>
          <cell r="B21039"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1039" t="str">
            <v>M3</v>
          </cell>
        </row>
        <row r="21040">
          <cell r="A21040" t="str">
            <v>20.005.0006-0</v>
          </cell>
          <cell r="B21040"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1040" t="str">
            <v>M3</v>
          </cell>
        </row>
        <row r="21041">
          <cell r="A21041" t="str">
            <v>20.005.0006-A</v>
          </cell>
          <cell r="B21041"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1041" t="str">
            <v>M3</v>
          </cell>
        </row>
        <row r="21042">
          <cell r="A21042" t="str">
            <v>20.005.0007-0</v>
          </cell>
          <cell r="B2104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1042" t="str">
            <v>M3</v>
          </cell>
        </row>
        <row r="21043">
          <cell r="A21043" t="str">
            <v>20.005.0007-A</v>
          </cell>
          <cell r="B21043"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1043" t="str">
            <v>M3</v>
          </cell>
        </row>
        <row r="21044">
          <cell r="A21044" t="str">
            <v>20.005.0008-0</v>
          </cell>
          <cell r="B2104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1044" t="str">
            <v>M3</v>
          </cell>
        </row>
        <row r="21045">
          <cell r="A21045" t="str">
            <v>20.005.0008-A</v>
          </cell>
          <cell r="B21045"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1045" t="str">
            <v>M3</v>
          </cell>
        </row>
        <row r="21046">
          <cell r="A21046" t="str">
            <v>20.005.0009-0</v>
          </cell>
          <cell r="B21046" t="str">
            <v>BASE DE SOLO BETUME COM MISTURA EM USINA,COMPREENDENDO AS OPERACOES DE EXECUCAO E TRANSPORTE DE AGUA,EXCLUSIVE ESCAVACAOE TRANSPORTE DE SOLOS,FORNECIMENTO E TRANSPORTE DE MATERIAIS BETUMINOSOS E TRANSPORTE DA USINA PARA PISTA</v>
          </cell>
          <cell r="C21046" t="str">
            <v>M3</v>
          </cell>
        </row>
        <row r="21047">
          <cell r="A21047" t="str">
            <v>20.005.0009-A</v>
          </cell>
          <cell r="B21047" t="str">
            <v>BASE DE SOLO BETUME COM MISTURA EM USINA,COMPREENDENDO AS OPERACOES DE EXECUCAO E TRANSPORTE DE AGUA,EXCLUSIVE ESCAVACAOE TRANSPORTE DE SOLOS,FORNECIMENTO E TRANSPORTE DE MATERIAIS BETUMINOSOS E TRANSPORTE DA USINA PARA PISTA</v>
          </cell>
          <cell r="C21047" t="str">
            <v>M3</v>
          </cell>
        </row>
        <row r="21048">
          <cell r="A21048" t="str">
            <v>20.005.0010-0</v>
          </cell>
          <cell r="B21048" t="str">
            <v>BASE DE SOLO BETUME COM MISTURA NA PISTA,COMPREENDENDO AS OPERACOES DE EXECUCAO</v>
          </cell>
          <cell r="C21048" t="str">
            <v>M3</v>
          </cell>
        </row>
        <row r="21049">
          <cell r="A21049" t="str">
            <v>20.005.0010-A</v>
          </cell>
          <cell r="B21049" t="str">
            <v>BASE DE SOLO BETUME COM MISTURA NA PISTA,COMPREENDENDO AS OPERACOES DE EXECUCAO</v>
          </cell>
          <cell r="C21049" t="str">
            <v>M3</v>
          </cell>
        </row>
        <row r="21050">
          <cell r="A21050" t="str">
            <v>20.006.0001-0</v>
          </cell>
          <cell r="B2105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1050" t="str">
            <v>M3</v>
          </cell>
        </row>
        <row r="21051">
          <cell r="A21051" t="str">
            <v>20.006.0001-A</v>
          </cell>
          <cell r="B2105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1051" t="str">
            <v>M3</v>
          </cell>
        </row>
        <row r="21052">
          <cell r="A21052" t="str">
            <v>20.006.0002-0</v>
          </cell>
          <cell r="B2105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1052" t="str">
            <v>M3</v>
          </cell>
        </row>
        <row r="21053">
          <cell r="A21053" t="str">
            <v>20.006.0002-A</v>
          </cell>
          <cell r="B2105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1053" t="str">
            <v>M3</v>
          </cell>
        </row>
        <row r="21054">
          <cell r="A21054" t="str">
            <v>20.006.0003-0</v>
          </cell>
          <cell r="B21054" t="str">
            <v>SUB-BASE DE SOLO MELHORADO COM CIMENTO,DE ACORDO COM A INSTRUCAO TECNICA IT-08/80 DO DER-RJ,INCLUSIVE TRANSPORTE DE AGUA,EXCLUSIVE FORNECIMENTO DE CIMENTO,ESCAVACAO E TRANSPORTE DOS SOLOS</v>
          </cell>
          <cell r="C21054" t="str">
            <v>M3</v>
          </cell>
        </row>
        <row r="21055">
          <cell r="A21055" t="str">
            <v>20.006.0003-A</v>
          </cell>
          <cell r="B21055" t="str">
            <v>SUB-BASE DE SOLO MELHORADO COM CIMENTO,DE ACORDO COM A INSTRUCAO TECNICA IT-08/80 DO DER-RJ,INCLUSIVE TRANSPORTE DE AGUA,EXCLUSIVE FORNECIMENTO DE CIMENTO,ESCAVACAO E TRANSPORTE DOS SOLOS</v>
          </cell>
          <cell r="C21055" t="str">
            <v>M3</v>
          </cell>
        </row>
        <row r="21056">
          <cell r="A21056" t="str">
            <v>20.006.0100-0</v>
          </cell>
          <cell r="B21056" t="str">
            <v>CONTENCAO DE TERRAS COM SACOS DE ANIAGEM PREENCHIDOS COM SOLO-CIMENTO</v>
          </cell>
          <cell r="C21056" t="str">
            <v>M3</v>
          </cell>
        </row>
        <row r="21057">
          <cell r="A21057" t="str">
            <v>20.006.0100-A</v>
          </cell>
          <cell r="B21057" t="str">
            <v>CONTENCAO DE TERRAS COM SACOS DE ANIAGEM PREENCHIDOS COM SOLO-CIMENTO</v>
          </cell>
          <cell r="C21057" t="str">
            <v>M3</v>
          </cell>
        </row>
        <row r="21058">
          <cell r="A21058" t="str">
            <v>20.007.0001-0</v>
          </cell>
          <cell r="B21058"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1058" t="str">
            <v>M3</v>
          </cell>
        </row>
        <row r="21059">
          <cell r="A21059" t="str">
            <v>20.007.0001-A</v>
          </cell>
          <cell r="B21059"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1059" t="str">
            <v>M3</v>
          </cell>
        </row>
        <row r="21060">
          <cell r="A21060" t="str">
            <v>20.007.0002-0</v>
          </cell>
          <cell r="B21060"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1060" t="str">
            <v>M3</v>
          </cell>
        </row>
        <row r="21061">
          <cell r="A21061" t="str">
            <v>20.007.0002-A</v>
          </cell>
          <cell r="B21061"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1061" t="str">
            <v>M3</v>
          </cell>
        </row>
        <row r="21062">
          <cell r="A21062" t="str">
            <v>20.008.0001-0</v>
          </cell>
          <cell r="B21062" t="str">
            <v>BASE DE BRITA GRADUADA,MEDIDA APOS A COMPACTACAO,EXCLUSIVE OFORNECIMENTO E TRANSPORTE DOS MATERIAIS</v>
          </cell>
          <cell r="C21062" t="str">
            <v>M3</v>
          </cell>
        </row>
        <row r="21063">
          <cell r="A21063" t="str">
            <v>20.008.0001-A</v>
          </cell>
          <cell r="B21063" t="str">
            <v>BASE DE BRITA GRADUADA,MEDIDA APOS A COMPACTACAO,EXCLUSIVE OFORNECIMENTO E TRANSPORTE DOS MATERIAIS</v>
          </cell>
          <cell r="C21063" t="str">
            <v>M3</v>
          </cell>
        </row>
        <row r="21064">
          <cell r="A21064" t="str">
            <v>20.008.0002-0</v>
          </cell>
          <cell r="B21064" t="str">
            <v>BASE DE BRITA CORRIDA,MEDIDA APOS A COMPACTACAO,EXCLUSIVE OFORNECIMENTO E TRANSPORTE DOS MATERIAIS</v>
          </cell>
          <cell r="C21064" t="str">
            <v>M3</v>
          </cell>
        </row>
        <row r="21065">
          <cell r="A21065" t="str">
            <v>20.008.0002-A</v>
          </cell>
          <cell r="B21065" t="str">
            <v>BASE DE BRITA CORRIDA,MEDIDA APOS A COMPACTACAO,EXCLUSIVE OFORNECIMENTO E TRANSPORTE DOS MATERIAIS</v>
          </cell>
          <cell r="C21065" t="str">
            <v>M3</v>
          </cell>
        </row>
        <row r="21066">
          <cell r="A21066" t="str">
            <v>20.008.0003-0</v>
          </cell>
          <cell r="B21066" t="str">
            <v>BASE "TELFORD",MEDIDA APOS A COMPACTACAO,EXCLUSIVE O FORNECIMENTO E TRANSPORTE DOS MATERIAIS</v>
          </cell>
          <cell r="C21066" t="str">
            <v>M3</v>
          </cell>
        </row>
        <row r="21067">
          <cell r="A21067" t="str">
            <v>20.008.0003-A</v>
          </cell>
          <cell r="B21067" t="str">
            <v>BASE "TELFORD",MEDIDA APOS A COMPACTACAO,EXCLUSIVE O FORNECIMENTO E TRANSPORTE DOS MATERIAIS</v>
          </cell>
          <cell r="C21067" t="str">
            <v>M3</v>
          </cell>
        </row>
        <row r="21068">
          <cell r="A21068" t="str">
            <v>20.008.0004-0</v>
          </cell>
          <cell r="B21068" t="str">
            <v>BASE DE MACADAME HIDRAULICO,DE ACORDO COM A INSTRUCAO TECNICA IT-01/80,DO DER-RJ,O CUSTO INDENIZA AS OPERACOES DE EXECUCAO,EXCLUSIVE FORNECIMENTO E TRANSPORTE DOS MATERIAIS EMPREGADOS(BRITA,PO-DE-PEDRA,AREIA E AGUA)E SE APLICA AO VOLUME EXECUTADO,MEDIDO APOS COMPACTACAO</v>
          </cell>
          <cell r="C21068" t="str">
            <v>M3</v>
          </cell>
        </row>
        <row r="21069">
          <cell r="A21069" t="str">
            <v>20.008.0004-A</v>
          </cell>
          <cell r="B21069" t="str">
            <v>BASE DE MACADAME HIDRAULICO,DE ACORDO COM A INSTRUCAO TECNICA IT-01/80,DO DER-RJ,O CUSTO INDENIZA AS OPERACOES DE EXECUCAO,EXCLUSIVE FORNECIMENTO E TRANSPORTE DOS MATERIAIS EMPREGADOS(BRITA,PO-DE-PEDRA,AREIA E AGUA)E SE APLICA AO VOLUME EXECUTADO,MEDIDO APOS COMPACTACAO</v>
          </cell>
          <cell r="C21069" t="str">
            <v>M3</v>
          </cell>
        </row>
        <row r="21070">
          <cell r="A21070" t="str">
            <v>20.008.0010-0</v>
          </cell>
          <cell r="B21070" t="str">
            <v>BASE DE BRITA GRADUADA,COM ADICAO DE 1% DE CIMENTO,MEDIDA APOS A COMPACTACAO,EXCLUSIVE FORNECIMENTO E TRANSPORTE DOS MATERIAIS</v>
          </cell>
          <cell r="C21070" t="str">
            <v>M3</v>
          </cell>
        </row>
        <row r="21071">
          <cell r="A21071" t="str">
            <v>20.008.0010-A</v>
          </cell>
          <cell r="B21071" t="str">
            <v>BASE DE BRITA GRADUADA,COM ADICAO DE 1% DE CIMENTO,MEDIDA APOS A COMPACTACAO,EXCLUSIVE FORNECIMENTO E TRANSPORTE DOS MATERIAIS</v>
          </cell>
          <cell r="C21071" t="str">
            <v>M3</v>
          </cell>
        </row>
        <row r="21072">
          <cell r="A21072" t="str">
            <v>20.008.0015-0</v>
          </cell>
          <cell r="B21072" t="str">
            <v>SUB-BASE DE BRITA CORRIDA,MEDIDA APOS A COMPACTACAO,EXCLUSIVE FORNECIMENTO E TRANSPORTE DOS MATERIAIS</v>
          </cell>
          <cell r="C21072" t="str">
            <v>M3</v>
          </cell>
        </row>
        <row r="21073">
          <cell r="A21073" t="str">
            <v>20.008.0015-A</v>
          </cell>
          <cell r="B21073" t="str">
            <v>SUB-BASE DE BRITA CORRIDA,MEDIDA APOS A COMPACTACAO,EXCLUSIVE FORNECIMENTO E TRANSPORTE DOS MATERIAIS</v>
          </cell>
          <cell r="C21073" t="str">
            <v>M3</v>
          </cell>
        </row>
        <row r="21074">
          <cell r="A21074" t="str">
            <v>20.009.0001-1</v>
          </cell>
          <cell r="B21074" t="str">
            <v>IMPRIMACAO DE BASE DE PAVIMENTACAO,DE ACORDO COM AS "INSTRUCOES PARA EXECUCAO",DO DER-RJ,EXCLUSIVE O FORNECIMENTO E TRANSPORTE DO MATERIAL BETUMINOSO</v>
          </cell>
          <cell r="C21074" t="str">
            <v>M2</v>
          </cell>
        </row>
        <row r="21075">
          <cell r="A21075" t="str">
            <v>20.009.0001-B</v>
          </cell>
          <cell r="B21075" t="str">
            <v>IMPRIMACAO DE BASE DE PAVIMENTACAO,DE ACORDO COM AS "INSTRUCOES PARA EXECUCAO",DO DER-RJ,EXCLUSIVE O FORNECIMENTO E TRANSPORTE DO MATERIAL BETUMINOSO</v>
          </cell>
          <cell r="C21075" t="str">
            <v>M2</v>
          </cell>
        </row>
        <row r="21076">
          <cell r="A21076" t="str">
            <v>20.009.0002-1</v>
          </cell>
          <cell r="B21076" t="str">
            <v>PINTURA DE LIGACAO,DE ACORDO COM AS "INSTRUCOES PARA EXECUCAO",DO DER-RJ,EXCLUSIVE O FORNECIMENTO E TRANSPORTE DO MATERIAL BETUMINOSO</v>
          </cell>
          <cell r="C21076" t="str">
            <v>M2</v>
          </cell>
        </row>
        <row r="21077">
          <cell r="A21077" t="str">
            <v>20.009.0002-B</v>
          </cell>
          <cell r="B21077" t="str">
            <v>PINTURA DE LIGACAO,DE ACORDO COM AS "INSTRUCOES PARA EXECUCAO",DO DER-RJ,EXCLUSIVE O FORNECIMENTO E TRANSPORTE DO MATERIAL BETUMINOSO</v>
          </cell>
          <cell r="C21077" t="str">
            <v>M2</v>
          </cell>
        </row>
        <row r="21078">
          <cell r="A21078" t="str">
            <v>20.009.0007-0</v>
          </cell>
          <cell r="B21078" t="str">
            <v>BASE DE MACADAME BETUMINOSO(BASE NEGRA),DE ACORDO COM AS "INSTRUCOES PARA EXECUCAO",DO DER-RJ,EXCLUSIVE O FORNECIMENTO ETRANSPORTE DOS MATERIAIS</v>
          </cell>
          <cell r="C21078" t="str">
            <v>M3</v>
          </cell>
        </row>
        <row r="21079">
          <cell r="A21079" t="str">
            <v>20.009.0007-A</v>
          </cell>
          <cell r="B21079" t="str">
            <v>BASE DE MACADAME BETUMINOSO(BASE NEGRA),DE ACORDO COM AS "INSTRUCOES PARA EXECUCAO",DO DER-RJ,EXCLUSIVE O FORNECIMENTO ETRANSPORTE DOS MATERIAIS</v>
          </cell>
          <cell r="C21079" t="str">
            <v>M3</v>
          </cell>
        </row>
        <row r="21080">
          <cell r="A21080" t="str">
            <v>20.009.0008-0</v>
          </cell>
          <cell r="B21080" t="str">
            <v>REVESTIMENTO DO TIPO "PRE-MISTURADO A FRIO",DE ACORDO COM AS"INSTRUCOES PARA EXECUCAO",DO DER-RJ,EXCLUSIVE O FORNECIMENTO E TRANSPORTE DOS MATERIAIS</v>
          </cell>
          <cell r="C21080" t="str">
            <v>M3</v>
          </cell>
        </row>
        <row r="21081">
          <cell r="A21081" t="str">
            <v>20.009.0008-A</v>
          </cell>
          <cell r="B21081" t="str">
            <v>REVESTIMENTO DO TIPO "PRE-MISTURADO A FRIO",DE ACORDO COM AS"INSTRUCOES PARA EXECUCAO",DO DER-RJ,EXCLUSIVE O FORNECIMENTO E TRANSPORTE DOS MATERIAIS</v>
          </cell>
          <cell r="C21081" t="str">
            <v>M3</v>
          </cell>
        </row>
        <row r="21082">
          <cell r="A21082" t="str">
            <v>20.009.0009-0</v>
          </cell>
          <cell r="B21082" t="str">
            <v>REVESTIMENTO TIPO "PRE-MISTURADO A FRIO" DE ACORDO COM AS "INSTRUCOES PARA EXECUCAO" DO DER-RJ,COMPREENDENDO APENAS O ESPALHAMENTO E COMPACTACAO MECANICOS,EXCLUSIVE PREPARO,FORNECIMENTO E TRANSPORTE DOS MATERIAIS</v>
          </cell>
          <cell r="C21082" t="str">
            <v>M3</v>
          </cell>
        </row>
        <row r="21083">
          <cell r="A21083" t="str">
            <v>20.009.0009-A</v>
          </cell>
          <cell r="B21083" t="str">
            <v>REVESTIMENTO TIPO "PRE-MISTURADO A FRIO" DE ACORDO COM AS "INSTRUCOES PARA EXECUCAO" DO DER-RJ,COMPREENDENDO APENAS O ESPALHAMENTO E COMPACTACAO MECANICOS,EXCLUSIVE PREPARO,FORNECIMENTO E TRANSPORTE DOS MATERIAIS</v>
          </cell>
          <cell r="C21083" t="str">
            <v>M3</v>
          </cell>
        </row>
        <row r="21084">
          <cell r="A21084" t="str">
            <v>20.009.0010-0</v>
          </cell>
          <cell r="B21084" t="str">
            <v>REVESTIMENTO TIPO "PRE-MISTURADO A FRIO" DE ACORDO COM A "INSTRUCAO PARA EXECUCAO" DO DER-RJ,COMPREENDENDO APENAS O PREPARO DA MISTURA,EXCLUSIVE FORNECIMENTO E TRANSPORTE DOS MATERIAIS</v>
          </cell>
          <cell r="C21084" t="str">
            <v>M3</v>
          </cell>
        </row>
        <row r="21085">
          <cell r="A21085" t="str">
            <v>20.009.0010-A</v>
          </cell>
          <cell r="B21085" t="str">
            <v>REVESTIMENTO TIPO "PRE-MISTURADO A FRIO" DE ACORDO COM A "INSTRUCAO PARA EXECUCAO" DO DER-RJ,COMPREENDENDO APENAS O PREPARO DA MISTURA,EXCLUSIVE FORNECIMENTO E TRANSPORTE DOS MATERIAIS</v>
          </cell>
          <cell r="C21085" t="str">
            <v>M3</v>
          </cell>
        </row>
        <row r="21086">
          <cell r="A21086" t="str">
            <v>20.009.0012-0</v>
          </cell>
          <cell r="B21086" t="str">
            <v>REVESTIMENTO EM CONCRETO BETUMINOSO USINADO A QUENTE,DE GRANULOMETRIA ABERTA,TIPO "BINDER",DE ACORDO COM AS "INSTRUCOESPARA EXECUCAO",DO DER-RJ,COMPREENDENDO:PREPARO,ESPALHAMENTOE COMPACTACAO,EXCLUSIVE O FORNECIMENTO E TRANSPORTE DOS MATERIAIS</v>
          </cell>
          <cell r="C21086" t="str">
            <v>M3</v>
          </cell>
        </row>
        <row r="21087">
          <cell r="A21087" t="str">
            <v>20.009.0012-A</v>
          </cell>
          <cell r="B21087" t="str">
            <v>REVESTIMENTO EM CONCRETO BETUMINOSO USINADO A QUENTE,DE GRANULOMETRIA ABERTA,TIPO "BINDER",DE ACORDO COM AS "INSTRUCOESPARA EXECUCAO",DO DER-RJ,COMPREENDENDO:PREPARO,ESPALHAMENTOE COMPACTACAO,EXCLUSIVE O FORNECIMENTO E TRANSPORTE DOS MATERIAIS</v>
          </cell>
          <cell r="C21087" t="str">
            <v>M3</v>
          </cell>
        </row>
        <row r="21088">
          <cell r="A21088" t="str">
            <v>20.009.0014-0</v>
          </cell>
          <cell r="B21088" t="str">
            <v>REVESTIMENTO DO TIPO "PRE-MISTURADO AREIA-BETUME A FRIO",DEACORDO COM AS "INSTRUCOES PARA EXECUCAO",DO DER-RJ,EXCLUSIVEO FORNECIMENTO E TRANSPORTE DOS MATERIAIS</v>
          </cell>
          <cell r="C21088" t="str">
            <v>M3</v>
          </cell>
        </row>
        <row r="21089">
          <cell r="A21089" t="str">
            <v>20.009.0014-A</v>
          </cell>
          <cell r="B21089" t="str">
            <v>REVESTIMENTO DO TIPO "PRE-MISTURADO AREIA-BETUME A FRIO",DEACORDO COM AS "INSTRUCOES PARA EXECUCAO",DO DER-RJ,EXCLUSIVEO FORNECIMENTO E TRANSPORTE DOS MATERIAIS</v>
          </cell>
          <cell r="C21089" t="str">
            <v>M3</v>
          </cell>
        </row>
        <row r="21090">
          <cell r="A21090" t="str">
            <v>20.009.0015-0</v>
          </cell>
          <cell r="B21090" t="str">
            <v>REVESTIMENTO DO TIPO "PRE-MISTURADO AREIA-BETUME A QUENTE",DE ACORDO COM AS "INSTRUCOES PARA EXECUCAO",DO DER-RJ,EXCLUSIVE O FORNECIMENTO E TRANSPORTE DOS MATERIAIS</v>
          </cell>
          <cell r="C21090" t="str">
            <v>M3</v>
          </cell>
        </row>
        <row r="21091">
          <cell r="A21091" t="str">
            <v>20.009.0015-A</v>
          </cell>
          <cell r="B21091" t="str">
            <v>REVESTIMENTO DO TIPO "PRE-MISTURADO AREIA-BETUME A QUENTE",DE ACORDO COM AS "INSTRUCOES PARA EXECUCAO",DO DER-RJ,EXCLUSIVE O FORNECIMENTO E TRANSPORTE DOS MATERIAIS</v>
          </cell>
          <cell r="C21091" t="str">
            <v>M3</v>
          </cell>
        </row>
        <row r="21092">
          <cell r="A21092" t="str">
            <v>20.009.0017-0</v>
          </cell>
          <cell r="B21092" t="str">
            <v>CAPA SELANTE,EXCLUSIVE O FORNECIMENTO E TRANSPORTE DOS MATERIAIS</v>
          </cell>
          <cell r="C21092" t="str">
            <v>M2</v>
          </cell>
        </row>
        <row r="21093">
          <cell r="A21093" t="str">
            <v>20.009.0017-A</v>
          </cell>
          <cell r="B21093" t="str">
            <v>CAPA SELANTE,EXCLUSIVE O FORNECIMENTO E TRANSPORTE DOS MATERIAIS</v>
          </cell>
          <cell r="C21093" t="str">
            <v>M2</v>
          </cell>
        </row>
        <row r="21094">
          <cell r="A21094" t="str">
            <v>20.009.0020-0</v>
          </cell>
          <cell r="B21094" t="str">
            <v>REVESTIMENTO DO TIPO "LAMA ASFALTICA FINA",DE ACORDO COM AS"INSTRUCOES PARA EXECUCAO",DO DER-RJ,EXCLUSIVE O FORNECIMENTO E TRANSPORTE DOS MATERIAIS</v>
          </cell>
          <cell r="C21094" t="str">
            <v>M2</v>
          </cell>
        </row>
        <row r="21095">
          <cell r="A21095" t="str">
            <v>20.009.0020-A</v>
          </cell>
          <cell r="B21095" t="str">
            <v>REVESTIMENTO DO TIPO "LAMA ASFALTICA FINA",DE ACORDO COM AS"INSTRUCOES PARA EXECUCAO",DO DER-RJ,EXCLUSIVE O FORNECIMENTO E TRANSPORTE DOS MATERIAIS</v>
          </cell>
          <cell r="C21095" t="str">
            <v>M2</v>
          </cell>
        </row>
        <row r="21096">
          <cell r="A21096" t="str">
            <v>20.009.0021-0</v>
          </cell>
          <cell r="B21096" t="str">
            <v>REVESTIMENTO DO TIPO "LAMA ASFALTICA GROSSA",DE ACORDO COM AS "INSTRUCOES PARA EXECUCAO",DO DER-RJ,EXCLUSIVE O FORNECIMENTO E TRANSPORTE DOS MATERIAIS</v>
          </cell>
          <cell r="C21096" t="str">
            <v>M2</v>
          </cell>
        </row>
        <row r="21097">
          <cell r="A21097" t="str">
            <v>20.009.0021-A</v>
          </cell>
          <cell r="B21097" t="str">
            <v>REVESTIMENTO DO TIPO "LAMA ASFALTICA GROSSA",DE ACORDO COM AS "INSTRUCOES PARA EXECUCAO",DO DER-RJ,EXCLUSIVE O FORNECIMENTO E TRANSPORTE DOS MATERIAIS</v>
          </cell>
          <cell r="C21097" t="str">
            <v>M2</v>
          </cell>
        </row>
        <row r="21098">
          <cell r="A21098" t="str">
            <v>20.009.0025-0</v>
          </cell>
          <cell r="B21098" t="str">
            <v>REVESTIMENTO EM CONCRETO BETUMINOSO USINADO A QUENTE,DE ACORDO COM AS "INSTRUCOES PARA EXECUCAO" DO DER-RJ,COMPREENDENDOPREPARO,ESPALHAMENTO E COMPACTACAO MECANICOS,EXCLUSIVE O FORNECIMENTO E TRANSPORTE DOS MATERIAIS,CONSIDERANDO UMA PRODUCAO DE USINA DE 10,00M3/H</v>
          </cell>
          <cell r="C21098" t="str">
            <v>M3</v>
          </cell>
        </row>
        <row r="21099">
          <cell r="A21099" t="str">
            <v>20.009.0025-A</v>
          </cell>
          <cell r="B21099" t="str">
            <v>REVESTIMENTO EM CONCRETO BETUMINOSO USINADO A QUENTE,DE ACORDO COM AS "INSTRUCOES PARA EXECUCAO" DO DER-RJ,COMPREENDENDOPREPARO,ESPALHAMENTO E COMPACTACAO MECANICOS,EXCLUSIVE O FORNECIMENTO E TRANSPORTE DOS MATERIAIS,CONSIDERANDO UMA PRODUCAO DE USINA DE 10,00M3/H</v>
          </cell>
          <cell r="C21099" t="str">
            <v>M3</v>
          </cell>
        </row>
        <row r="21100">
          <cell r="A21100" t="str">
            <v>20.009.0028-0</v>
          </cell>
          <cell r="B21100" t="str">
            <v>REVESTIMENTO EM CONCRETO BETUMINOSO USINADO A QUENTE,DE ACORDO COM AS "INSTRUCOES PARA EXECUCAO",DO DER-RJ,COMPREENDENDOPREPARO,ESPALHAMENTO E COMPACTACAO MECANICOS,EXCLUSIVE O FORNECIMENTO E TRANSPORTE DOS MATERIAIS,CONSIDERANDO UMA PRODUCAO DE USINA DE 14,00M3/H</v>
          </cell>
          <cell r="C21100" t="str">
            <v>M3</v>
          </cell>
        </row>
        <row r="21101">
          <cell r="A21101" t="str">
            <v>20.009.0028-A</v>
          </cell>
          <cell r="B21101" t="str">
            <v>REVESTIMENTO EM CONCRETO BETUMINOSO USINADO A QUENTE,DE ACORDO COM AS "INSTRUCOES PARA EXECUCAO",DO DER-RJ,COMPREENDENDOPREPARO,ESPALHAMENTO E COMPACTACAO MECANICOS,EXCLUSIVE O FORNECIMENTO E TRANSPORTE DOS MATERIAIS,CONSIDERANDO UMA PRODUCAO DE USINA DE 14,00M3/H</v>
          </cell>
          <cell r="C21101" t="str">
            <v>M3</v>
          </cell>
        </row>
        <row r="21102">
          <cell r="A21102" t="str">
            <v>20.009.0030-0</v>
          </cell>
          <cell r="B21102" t="str">
            <v>REVESTIMENTO EM CONCRETO BETUMINOSO USINADO A QUENTE,DE ACORDO COM AS "INSTRUCOES PARA EXECUCAO",DO DER-RJ,COMPREENDENDOPREPARO,ESPALHAMENTO E COMPACTACAO MECANICOS,EXCLUSIVE O FORNECIMENTO E TRANSPORTE DOS MATERIAIS,CONSIDERANDO UMA PRODUCAO DE USINA DE 20,00M3/H</v>
          </cell>
          <cell r="C21102" t="str">
            <v>M3</v>
          </cell>
        </row>
        <row r="21103">
          <cell r="A21103" t="str">
            <v>20.009.0030-A</v>
          </cell>
          <cell r="B21103" t="str">
            <v>REVESTIMENTO EM CONCRETO BETUMINOSO USINADO A QUENTE,DE ACORDO COM AS "INSTRUCOES PARA EXECUCAO",DO DER-RJ,COMPREENDENDOPREPARO,ESPALHAMENTO E COMPACTACAO MECANICOS,EXCLUSIVE O FORNECIMENTO E TRANSPORTE DOS MATERIAIS,CONSIDERANDO UMA PRODUCAO DE USINA DE 20,00M3/H</v>
          </cell>
          <cell r="C21103" t="str">
            <v>M3</v>
          </cell>
        </row>
        <row r="21104">
          <cell r="A21104" t="str">
            <v>20.009.0033-0</v>
          </cell>
          <cell r="B21104" t="str">
            <v>REVESTIMENTO EM CONCRETO BETUMINOSO USINADO A QUENTE,DE ACORDO COM AS "INSTRUCOES PARA EXECUCAO",DO DER-RJ,COMPREENDENDOPREPARO,ESPALHAMENTO E COMPACTACAO MECANICOS,EXCLUSIVE O FORNECIMENTO E TRANSPORTE DOS MATERIAIS,CONSIDERANDO UMA PRODUCAO DE USINA DE 25,00M3/H</v>
          </cell>
          <cell r="C21104" t="str">
            <v>M3</v>
          </cell>
        </row>
        <row r="21105">
          <cell r="A21105" t="str">
            <v>20.009.0033-A</v>
          </cell>
          <cell r="B21105" t="str">
            <v>REVESTIMENTO EM CONCRETO BETUMINOSO USINADO A QUENTE,DE ACORDO COM AS "INSTRUCOES PARA EXECUCAO",DO DER-RJ,COMPREENDENDOPREPARO,ESPALHAMENTO E COMPACTACAO MECANICOS,EXCLUSIVE O FORNECIMENTO E TRANSPORTE DOS MATERIAIS,CONSIDERANDO UMA PRODUCAO DE USINA DE 25,00M3/H</v>
          </cell>
          <cell r="C21105" t="str">
            <v>M3</v>
          </cell>
        </row>
        <row r="21106">
          <cell r="A21106" t="str">
            <v>20.009.0040-0</v>
          </cell>
          <cell r="B21106" t="str">
            <v>REVESTIMENTO EM CONCRETO BETUMINOSO USINADO A QUENTE,DE ACORDO COM AS "INSTRUCOES PARA EXECUCAO",DO DER-RJ,COMPREENDENDOAPENAS O PREPARO DA MISTURA,EXCLUSIVE O FORNECIMENTO E TRANSPORTE DOS MATERIAIS,CONSIDERANDO UMA PRODUCAO DE USINA DE 10,00M3/H</v>
          </cell>
          <cell r="C21106" t="str">
            <v>M3</v>
          </cell>
        </row>
        <row r="21107">
          <cell r="A21107" t="str">
            <v>20.009.0040-A</v>
          </cell>
          <cell r="B21107" t="str">
            <v>REVESTIMENTO EM CONCRETO BETUMINOSO USINADO A QUENTE,DE ACORDO COM AS "INSTRUCOES PARA EXECUCAO",DO DER-RJ,COMPREENDENDOAPENAS O PREPARO DA MISTURA,EXCLUSIVE O FORNECIMENTO E TRANSPORTE DOS MATERIAIS,CONSIDERANDO UMA PRODUCAO DE USINA DE 10,00M3/H</v>
          </cell>
          <cell r="C21107" t="str">
            <v>M3</v>
          </cell>
        </row>
        <row r="21108">
          <cell r="A21108" t="str">
            <v>20.009.0042-0</v>
          </cell>
          <cell r="B21108" t="str">
            <v>REVESTIMENTO EM CONCRETO BETUMINOSO USINADO A QUENTE,DE ACORDO COM AS "INSTRUCOES PARA EXECUCAO",DO DER-RJ,COMPREENDENDOAPENAS O PREPARO DA MISTURA,EXCLUSIVE O FORNECIMENTO E TRANSPORTE DOS MATERIAIS,CONSIDERANDO UMA PRODUCAO DE USINA DE 14,00M3/H</v>
          </cell>
          <cell r="C21108" t="str">
            <v>M3</v>
          </cell>
        </row>
        <row r="21109">
          <cell r="A21109" t="str">
            <v>20.009.0042-A</v>
          </cell>
          <cell r="B21109" t="str">
            <v>REVESTIMENTO EM CONCRETO BETUMINOSO USINADO A QUENTE,DE ACORDO COM AS "INSTRUCOES PARA EXECUCAO",DO DER-RJ,COMPREENDENDOAPENAS O PREPARO DA MISTURA,EXCLUSIVE O FORNECIMENTO E TRANSPORTE DOS MATERIAIS,CONSIDERANDO UMA PRODUCAO DE USINA DE 14,00M3/H</v>
          </cell>
          <cell r="C21109" t="str">
            <v>M3</v>
          </cell>
        </row>
        <row r="21110">
          <cell r="A21110" t="str">
            <v>20.009.0045-0</v>
          </cell>
          <cell r="B21110" t="str">
            <v>REVESTIMENTO EM CONCRETO BETUMINOSO USINADO A QUENTE,DE ACORDO COM AS "INSTRUCOES PARA EXECUCAO",DO DER-RJ,COMPREENDENDOAPENAS O PREPARO DA MISTURA,EXCLUSIVE O FORNECIMENTO E TRANSPORTE DOS MATERIAIS,CONSIDERANDO UMA PRODUCAO DE USINA DE 20,00M3/H</v>
          </cell>
          <cell r="C21110" t="str">
            <v>M3</v>
          </cell>
        </row>
        <row r="21111">
          <cell r="A21111" t="str">
            <v>20.009.0045-A</v>
          </cell>
          <cell r="B21111" t="str">
            <v>REVESTIMENTO EM CONCRETO BETUMINOSO USINADO A QUENTE,DE ACORDO COM AS "INSTRUCOES PARA EXECUCAO",DO DER-RJ,COMPREENDENDOAPENAS O PREPARO DA MISTURA,EXCLUSIVE O FORNECIMENTO E TRANSPORTE DOS MATERIAIS,CONSIDERANDO UMA PRODUCAO DE USINA DE 20,00M3/H</v>
          </cell>
          <cell r="C21111" t="str">
            <v>M3</v>
          </cell>
        </row>
        <row r="21112">
          <cell r="A21112" t="str">
            <v>20.009.0048-0</v>
          </cell>
          <cell r="B21112" t="str">
            <v>REVESTIMENTO EM CONCRETO BETUMINOSO USINADO A QUENTE,DE ACORDO COM AS "INSTRUCOES PARA EXECUCAO",DO DER-RJ,COMPREENDENDOAPENAS O PREPARO DA MISTURA,EXCLUSIVE O FORNECIMENTO E TRANSPORTE DOS MATERIAIS,CONSIDERANDO UMA PRODUCAO DE USINA DE 25,00M3/H</v>
          </cell>
          <cell r="C21112" t="str">
            <v>M3</v>
          </cell>
        </row>
        <row r="21113">
          <cell r="A21113" t="str">
            <v>20.009.0048-A</v>
          </cell>
          <cell r="B21113" t="str">
            <v>REVESTIMENTO EM CONCRETO BETUMINOSO USINADO A QUENTE,DE ACORDO COM AS "INSTRUCOES PARA EXECUCAO",DO DER-RJ,COMPREENDENDOAPENAS O PREPARO DA MISTURA,EXCLUSIVE O FORNECIMENTO E TRANSPORTE DOS MATERIAIS,CONSIDERANDO UMA PRODUCAO DE USINA DE 25,00M3/H</v>
          </cell>
          <cell r="C21113" t="str">
            <v>M3</v>
          </cell>
        </row>
        <row r="21114">
          <cell r="A21114" t="str">
            <v>20.009.0050-0</v>
          </cell>
          <cell r="B21114" t="str">
            <v>REVESTIMENTO DE CONCRETO BETUMINOSO USINADO A QUENTE,DE ACORDO COM A "INSTRUCAO PARA EXECUCAO"DO DER-RJ,COMPREENDENDO APENAS O ESPALHAMENTO E COMPACTACAO MANUAIS,UTILIZANDO SOQUETEVIBRATORIO,EXCLUSIVE PREPARO,FORNECIMENTO E TRANSPORTE DOSMATERIAIS</v>
          </cell>
          <cell r="C21114" t="str">
            <v>M3</v>
          </cell>
        </row>
        <row r="21115">
          <cell r="A21115" t="str">
            <v>20.009.0050-A</v>
          </cell>
          <cell r="B21115" t="str">
            <v>REVESTIMENTO DE CONCRETO BETUMINOSO USINADO A QUENTE,DE ACORDO COM A "INSTRUCAO PARA EXECUCAO"DO DER-RJ,COMPREENDENDO APENAS O ESPALHAMENTO E COMPACTACAO MANUAIS,UTILIZANDO SOQUETEVIBRATORIO,EXCLUSIVE PREPARO,FORNECIMENTO E TRANSPORTE DOSMATERIAIS</v>
          </cell>
          <cell r="C21115" t="str">
            <v>M3</v>
          </cell>
        </row>
        <row r="21116">
          <cell r="A21116" t="str">
            <v>20.009.0060-0</v>
          </cell>
          <cell r="B21116" t="str">
            <v>REVESTIMENTO EM CONCRETO BETUMINOSO USINADO A QUENTE,DE ACORDO COM AS "INSTRUCOES PARA EXECUCAO"DO DER-RJ,COMPREENDENDOAPENAS O ESPALHAMENTO E A COMPACTACAO MECANICOS,EXCLUSIVE OFORNECIMENTO E TRANSPORTE DOS MATERIAIS,CONSIDERANDO UMA PRODUCAO DE USINA DE 10,00M3/H</v>
          </cell>
          <cell r="C21116" t="str">
            <v>M3</v>
          </cell>
        </row>
        <row r="21117">
          <cell r="A21117" t="str">
            <v>20.009.0060-A</v>
          </cell>
          <cell r="B21117" t="str">
            <v>REVESTIMENTO EM CONCRETO BETUMINOSO USINADO A QUENTE,DE ACORDO COM AS "INSTRUCOES PARA EXECUCAO"DO DER-RJ,COMPREENDENDOAPENAS O ESPALHAMENTO E A COMPACTACAO MECANICOS,EXCLUSIVE OFORNECIMENTO E TRANSPORTE DOS MATERIAIS,CONSIDERANDO UMA PRODUCAO DE USINA DE 10,00M3/H</v>
          </cell>
          <cell r="C21117" t="str">
            <v>M3</v>
          </cell>
        </row>
        <row r="21118">
          <cell r="A21118" t="str">
            <v>20.009.0063-0</v>
          </cell>
          <cell r="B21118" t="str">
            <v>REVESTIMENTO EM CONCRETO BETUMINOSO USINADO A QUENTE,DE ACORDO COM AS "INSTRUCOES PARA EXECUCAO",DO DER-RJ,COMPREENDENDOAPENAS O ESPALHAMENTO E A COMPACTACAO MECANICOS,EXCLUSIVE OFORNECIMENTO E TRANSPORTE DOS MATERIAIS,CONSIDERANDO UMA PRODUCAO DE USINA DE 14,00M3/H</v>
          </cell>
          <cell r="C21118" t="str">
            <v>M3</v>
          </cell>
        </row>
        <row r="21119">
          <cell r="A21119" t="str">
            <v>20.009.0063-A</v>
          </cell>
          <cell r="B21119" t="str">
            <v>REVESTIMENTO EM CONCRETO BETUMINOSO USINADO A QUENTE,DE ACORDO COM AS "INSTRUCOES PARA EXECUCAO",DO DER-RJ,COMPREENDENDOAPENAS O ESPALHAMENTO E A COMPACTACAO MECANICOS,EXCLUSIVE OFORNECIMENTO E TRANSPORTE DOS MATERIAIS,CONSIDERANDO UMA PRODUCAO DE USINA DE 14,00M3/H</v>
          </cell>
          <cell r="C21119" t="str">
            <v>M3</v>
          </cell>
        </row>
        <row r="21120">
          <cell r="A21120" t="str">
            <v>20.009.0065-0</v>
          </cell>
          <cell r="B21120" t="str">
            <v>REVESTIMENTO EM CONCRETO BETUMINOSO USINADO A QUENTE,DE ACORDO COM AS "INSTRUCOES PARA EXECUCAO",DO DER-RJ,COMPREENDENDOAPENAS O ESPALHAMENTO E A COMPACTACAO MECANICOS,EXCLUSIVE OFORNECIMENTO E TRANSPORTE DOS MATERIAIS,CONSIDERANDO UMA PRODUCAO DE USINA DE 20,00M3/H</v>
          </cell>
          <cell r="C21120" t="str">
            <v>M3</v>
          </cell>
        </row>
        <row r="21121">
          <cell r="A21121" t="str">
            <v>20.009.0065-A</v>
          </cell>
          <cell r="B21121" t="str">
            <v>REVESTIMENTO EM CONCRETO BETUMINOSO USINADO A QUENTE,DE ACORDO COM AS "INSTRUCOES PARA EXECUCAO",DO DER-RJ,COMPREENDENDOAPENAS O ESPALHAMENTO E A COMPACTACAO MECANICOS,EXCLUSIVE OFORNECIMENTO E TRANSPORTE DOS MATERIAIS,CONSIDERANDO UMA PRODUCAO DE USINA DE 20,00M3/H</v>
          </cell>
          <cell r="C21121" t="str">
            <v>M3</v>
          </cell>
        </row>
        <row r="21122">
          <cell r="A21122" t="str">
            <v>20.009.0068-0</v>
          </cell>
          <cell r="B21122" t="str">
            <v>REVESTIMENTO EM CONCRETO BETUMINOSO USINADO A QUENTE,DE ACORDO COM AS "INSTRUCOES PARA EXECUCAO",DO DER-RJ,COMPREENDENDOAPENAS O ESPALHAMENTO E A COMPACTACAO MECANICOS,EXCLUSIVE OFORNECIMENTO E TRANSPORTE DOS MATERIAIS,CONSIDERANDO UMA PRODUCAO DE USINA DE 25,00M3/H</v>
          </cell>
          <cell r="C21122" t="str">
            <v>M3</v>
          </cell>
        </row>
        <row r="21123">
          <cell r="A21123" t="str">
            <v>20.009.0068-A</v>
          </cell>
          <cell r="B21123" t="str">
            <v>REVESTIMENTO EM CONCRETO BETUMINOSO USINADO A QUENTE,DE ACORDO COM AS "INSTRUCOES PARA EXECUCAO",DO DER-RJ,COMPREENDENDOAPENAS O ESPALHAMENTO E A COMPACTACAO MECANICOS,EXCLUSIVE OFORNECIMENTO E TRANSPORTE DOS MATERIAIS,CONSIDERANDO UMA PRODUCAO DE USINA DE 25,00M3/H</v>
          </cell>
          <cell r="C21123" t="str">
            <v>M3</v>
          </cell>
        </row>
        <row r="21124">
          <cell r="A21124" t="str">
            <v>20.009.0080-0</v>
          </cell>
          <cell r="B21124" t="str">
            <v>CAMADA POROSA DE ATRITO EM CBUQ MODIFICADO POR POLIMERO,NIVELADO ELETRONICAMENTE,EM RODOVIA,EXCLUSIVE MATERIAIS</v>
          </cell>
          <cell r="C21124" t="str">
            <v>M3</v>
          </cell>
        </row>
        <row r="21125">
          <cell r="A21125" t="str">
            <v>20.009.0080-A</v>
          </cell>
          <cell r="B21125" t="str">
            <v>CAMADA POROSA DE ATRITO EM CBUQ MODIFICADO POR POLIMERO,NIVELADO ELETRONICAMENTE,EM RODOVIA,EXCLUSIVE MATERIAIS</v>
          </cell>
          <cell r="C21125" t="str">
            <v>M3</v>
          </cell>
        </row>
        <row r="21126">
          <cell r="A21126" t="str">
            <v>20.009.0100-0</v>
          </cell>
          <cell r="B21126" t="str">
            <v>REVESTIMENTO DO TIPO "TRATAMENTO SUPERFICIAL BETUMINOSO SIMPLES" DE ACORDO COM AS "INSTRUCOES PARA EXECUCAO",DO DER-RJ,EXCLUSIVE O FORNECIMENTO E TRANSPORTE DOS MATERIAIS</v>
          </cell>
          <cell r="C21126" t="str">
            <v>M2</v>
          </cell>
        </row>
        <row r="21127">
          <cell r="A21127" t="str">
            <v>20.009.0100-A</v>
          </cell>
          <cell r="B21127" t="str">
            <v>REVESTIMENTO DO TIPO "TRATAMENTO SUPERFICIAL BETUMINOSO SIMPLES" DE ACORDO COM AS "INSTRUCOES PARA EXECUCAO",DO DER-RJ,EXCLUSIVE O FORNECIMENTO E TRANSPORTE DOS MATERIAIS</v>
          </cell>
          <cell r="C21127" t="str">
            <v>M2</v>
          </cell>
        </row>
        <row r="21128">
          <cell r="A21128" t="str">
            <v>20.009.0105-0</v>
          </cell>
          <cell r="B21128" t="str">
            <v>REVESTIMENTO DO TIPO "TRATAMENTO SUPERFICIAL BETUMINOSO DUPLO" DE ACORDO COM AS "INSTRUCOES PARA EXECUCAO",DO DER-RJ,EXCLUSIVE O FORNECIMENTO E TRANSPORTE DOS MATERIAIS</v>
          </cell>
          <cell r="C21128" t="str">
            <v>M2</v>
          </cell>
        </row>
        <row r="21129">
          <cell r="A21129" t="str">
            <v>20.009.0105-A</v>
          </cell>
          <cell r="B21129" t="str">
            <v>REVESTIMENTO DO TIPO "TRATAMENTO SUPERFICIAL BETUMINOSO DUPLO" DE ACORDO COM AS "INSTRUCOES PARA EXECUCAO",DO DER-RJ,EXCLUSIVE O FORNECIMENTO E TRANSPORTE DOS MATERIAIS</v>
          </cell>
          <cell r="C21129" t="str">
            <v>M2</v>
          </cell>
        </row>
        <row r="21130">
          <cell r="A21130" t="str">
            <v>20.009.0110-0</v>
          </cell>
          <cell r="B21130" t="str">
            <v>REVESTIMENTO DO TIPO "TRATAMENTO SUPERFICIAL DUPLO",POR PENETRACAO DIRETA,COM CAPA SELANTE,DE ACORDO COM AS "INSTRUCOESPARA EXECUCAO",DO DER-RJ,EXCLUSIVE O FORNECIMENTO E TRANSPORTE DOS MATERIAIS</v>
          </cell>
          <cell r="C21130" t="str">
            <v>M2</v>
          </cell>
        </row>
        <row r="21131">
          <cell r="A21131" t="str">
            <v>20.009.0110-A</v>
          </cell>
          <cell r="B21131" t="str">
            <v>REVESTIMENTO DO TIPO "TRATAMENTO SUPERFICIAL DUPLO",POR PENETRACAO DIRETA,COM CAPA SELANTE,DE ACORDO COM AS "INSTRUCOESPARA EXECUCAO",DO DER-RJ,EXCLUSIVE O FORNECIMENTO E TRANSPORTE DOS MATERIAIS</v>
          </cell>
          <cell r="C21131" t="str">
            <v>M2</v>
          </cell>
        </row>
        <row r="21132">
          <cell r="A21132" t="str">
            <v>20.009.0115-0</v>
          </cell>
          <cell r="B21132" t="str">
            <v>REVESTIMENTO DO TIPO "TRATAMENTO SUPERFICIAL TRIPLO" POR PENETRACAO INVERSA,DE ACORDO COM AS "INSTRUCOES PARA EXECUCAO",DER-RJ,EXCLUSIVE O FORNECIMENTO E TRANSPORTE DOS MATERIAIS</v>
          </cell>
          <cell r="C21132" t="str">
            <v>M2</v>
          </cell>
        </row>
        <row r="21133">
          <cell r="A21133" t="str">
            <v>20.009.0115-A</v>
          </cell>
          <cell r="B21133" t="str">
            <v>REVESTIMENTO DO TIPO "TRATAMENTO SUPERFICIAL TRIPLO" POR PENETRACAO INVERSA,DE ACORDO COM AS "INSTRUCOES PARA EXECUCAO",DER-RJ,EXCLUSIVE O FORNECIMENTO E TRANSPORTE DOS MATERIAIS</v>
          </cell>
          <cell r="C21133" t="str">
            <v>M2</v>
          </cell>
        </row>
        <row r="21134">
          <cell r="A21134" t="str">
            <v>20.010.0001-0</v>
          </cell>
          <cell r="B21134" t="str">
            <v>REVESTIMENTO EM PLACAS DE CONCRETO,DE ACORDO COM AS "INSTRUCOES PARA EXECUCAO",DO DER-RJ,PRODUCAO MEDIA DE 25,50M3/H,INCLUSIVE O TRANSPORTE DOS MATERIAIS,MAS SEM O FORNECIMENTO DOSMESMOS</v>
          </cell>
          <cell r="C21134" t="str">
            <v>M3</v>
          </cell>
        </row>
        <row r="21135">
          <cell r="A21135" t="str">
            <v>20.010.0001-A</v>
          </cell>
          <cell r="B21135" t="str">
            <v>REVESTIMENTO EM PLACAS DE CONCRETO,DE ACORDO COM AS "INSTRUCOES PARA EXECUCAO",DO DER-RJ,PRODUCAO MEDIA DE 25,50M3/H,INCLUSIVE O TRANSPORTE DOS MATERIAIS,MAS SEM O FORNECIMENTO DOSMESMOS</v>
          </cell>
          <cell r="C21135" t="str">
            <v>M3</v>
          </cell>
        </row>
        <row r="21136">
          <cell r="A21136" t="str">
            <v>20.010.0002-0</v>
          </cell>
          <cell r="B21136" t="str">
            <v>REVESTIMENTO EM PLACAS DE CONCRETO,DE ACORDO COM AS "INSTRUCOES PARA EXECUCAO",DO DER-RJ,PRODUCAO MEDIA DE 35,00M3/H,INCLUSIVE O TRANSPORTE DOS MATERIAIS,MAS SEM O FORNECIMENTO DOSMESMOS</v>
          </cell>
          <cell r="C21136" t="str">
            <v>M3</v>
          </cell>
        </row>
        <row r="21137">
          <cell r="A21137" t="str">
            <v>20.010.0002-A</v>
          </cell>
          <cell r="B21137" t="str">
            <v>REVESTIMENTO EM PLACAS DE CONCRETO,DE ACORDO COM AS "INSTRUCOES PARA EXECUCAO",DO DER-RJ,PRODUCAO MEDIA DE 35,00M3/H,INCLUSIVE O TRANSPORTE DOS MATERIAIS,MAS SEM O FORNECIMENTO DOSMESMOS</v>
          </cell>
          <cell r="C21137" t="str">
            <v>M3</v>
          </cell>
        </row>
        <row r="21138">
          <cell r="A21138" t="str">
            <v>20.010.0003-0</v>
          </cell>
          <cell r="B21138" t="str">
            <v>RECOMPOSICAO DE PLACA DE CONCRETO,INCLUSIVE CORRECAO DE SUPORTE DEFICIENTE,EXCLUSIVE MATERIAIS</v>
          </cell>
          <cell r="C21138" t="str">
            <v>M3</v>
          </cell>
        </row>
        <row r="21139">
          <cell r="A21139" t="str">
            <v>20.010.0003-A</v>
          </cell>
          <cell r="B21139" t="str">
            <v>RECOMPOSICAO DE PLACA DE CONCRETO,INCLUSIVE CORRECAO DE SUPORTE DEFICIENTE,EXCLUSIVE MATERIAIS</v>
          </cell>
          <cell r="C21139" t="str">
            <v>M3</v>
          </cell>
        </row>
        <row r="21140">
          <cell r="A21140" t="str">
            <v>20.010.0004-0</v>
          </cell>
          <cell r="B21140" t="str">
            <v>LIMPEZA DE JUNTAS DE PAVIMENTO DE CONCRETO UTILIZANDO AR COMPRIMIDO E POSTERIOR ENCHIMENTO COM ASFALTO,EXCLUSIVE MATERIAIS</v>
          </cell>
          <cell r="C21140" t="str">
            <v>M</v>
          </cell>
        </row>
        <row r="21141">
          <cell r="A21141" t="str">
            <v>20.010.0004-A</v>
          </cell>
          <cell r="B21141" t="str">
            <v>LIMPEZA DE JUNTAS DE PAVIMENTO DE CONCRETO UTILIZANDO AR COMPRIMIDO E POSTERIOR ENCHIMENTO COM ASFALTO,EXCLUSIVE MATERIAIS</v>
          </cell>
          <cell r="C21141" t="str">
            <v>M</v>
          </cell>
        </row>
        <row r="21142">
          <cell r="A21142" t="str">
            <v>20.011.0001-0</v>
          </cell>
          <cell r="B21142" t="str">
            <v>BASE DE MACADAME CIMENTADO DE MISTURA PREVIA(CONCRETO MAGRO),DE ACORDO COM A INSTRUCAO TECNICA IT-07/80 DO DER-RJ,EXCLUSIVE FORNECIMENTO DOS MATERIAIS E RESPECTIVOS TRANSPORTES</v>
          </cell>
          <cell r="C21142" t="str">
            <v>M3</v>
          </cell>
        </row>
        <row r="21143">
          <cell r="A21143" t="str">
            <v>20.011.0001-A</v>
          </cell>
          <cell r="B21143" t="str">
            <v>BASE DE MACADAME CIMENTADO DE MISTURA PREVIA(CONCRETO MAGRO),DE ACORDO COM A INSTRUCAO TECNICA IT-07/80 DO DER-RJ,EXCLUSIVE FORNECIMENTO DOS MATERIAIS E RESPECTIVOS TRANSPORTES</v>
          </cell>
          <cell r="C21143" t="str">
            <v>M3</v>
          </cell>
        </row>
        <row r="21144">
          <cell r="A21144" t="str">
            <v>20.012.0001-0</v>
          </cell>
          <cell r="B21144" t="str">
            <v>EXECUCAO DE BANQUETA DE SOLO,EM ATERRO,MEDIDO PELO VOLUME DEBANQUETA</v>
          </cell>
          <cell r="C21144" t="str">
            <v>M3</v>
          </cell>
        </row>
        <row r="21145">
          <cell r="A21145" t="str">
            <v>20.012.0001-A</v>
          </cell>
          <cell r="B21145" t="str">
            <v>EXECUCAO DE BANQUETA DE SOLO,EM ATERRO,MEDIDO PELO VOLUME DEBANQUETA</v>
          </cell>
          <cell r="C21145" t="str">
            <v>M3</v>
          </cell>
        </row>
        <row r="21146">
          <cell r="A21146" t="str">
            <v>20.012.0002-0</v>
          </cell>
          <cell r="B21146" t="str">
            <v>LIMPEZA MANUAL DE VALAS DE PROTECAO</v>
          </cell>
          <cell r="C21146" t="str">
            <v>M</v>
          </cell>
        </row>
        <row r="21147">
          <cell r="A21147" t="str">
            <v>20.012.0002-A</v>
          </cell>
          <cell r="B21147" t="str">
            <v>LIMPEZA MANUAL DE VALAS DE PROTECAO</v>
          </cell>
          <cell r="C21147" t="str">
            <v>M</v>
          </cell>
        </row>
        <row r="21148">
          <cell r="A21148" t="str">
            <v>20.012.0003-0</v>
          </cell>
          <cell r="B21148" t="str">
            <v>CAPINA MANUAL EM SERVICOS RODOVIARIOS</v>
          </cell>
          <cell r="C21148" t="str">
            <v>M2</v>
          </cell>
        </row>
        <row r="21149">
          <cell r="A21149" t="str">
            <v>20.012.0003-A</v>
          </cell>
          <cell r="B21149" t="str">
            <v>CAPINA MANUAL EM SERVICOS RODOVIARIOS</v>
          </cell>
          <cell r="C21149" t="str">
            <v>M2</v>
          </cell>
        </row>
        <row r="21150">
          <cell r="A21150" t="str">
            <v>20.012.0004-0</v>
          </cell>
          <cell r="B21150" t="str">
            <v>LIMPEZA MANUAL DE MEIOS-FIOS E SARJETAS</v>
          </cell>
          <cell r="C21150" t="str">
            <v>KM</v>
          </cell>
        </row>
        <row r="21151">
          <cell r="A21151" t="str">
            <v>20.012.0004-A</v>
          </cell>
          <cell r="B21151" t="str">
            <v>LIMPEZA MANUAL DE MEIOS-FIOS E SARJETAS</v>
          </cell>
          <cell r="C21151" t="str">
            <v>KM</v>
          </cell>
        </row>
        <row r="21152">
          <cell r="A21152" t="str">
            <v>20.012.0005-0</v>
          </cell>
          <cell r="B21152" t="str">
            <v>RETIRADA(EXTRACAO) DE BALIZADORES DANIFICADOS E ASSENTAMENTODE NOVOS,EXCLUSIVE FORNECIMENTO</v>
          </cell>
          <cell r="C21152" t="str">
            <v>UN</v>
          </cell>
        </row>
        <row r="21153">
          <cell r="A21153" t="str">
            <v>20.012.0005-A</v>
          </cell>
          <cell r="B21153" t="str">
            <v>RETIRADA(EXTRACAO) DE BALIZADORES DANIFICADOS E ASSENTAMENTODE NOVOS,EXCLUSIVE FORNECIMENTO</v>
          </cell>
          <cell r="C21153" t="str">
            <v>UN</v>
          </cell>
        </row>
        <row r="21154">
          <cell r="A21154" t="str">
            <v>20.012.0006-0</v>
          </cell>
          <cell r="B21154" t="str">
            <v>RECOLOCACAO DE PLACA DE SINALIZACAO</v>
          </cell>
          <cell r="C21154" t="str">
            <v>UN</v>
          </cell>
        </row>
        <row r="21155">
          <cell r="A21155" t="str">
            <v>20.012.0006-A</v>
          </cell>
          <cell r="B21155" t="str">
            <v>RECOLOCACAO DE PLACA DE SINALIZACAO</v>
          </cell>
          <cell r="C21155" t="str">
            <v>UN</v>
          </cell>
        </row>
        <row r="21156">
          <cell r="A21156" t="str">
            <v>20.012.0008-0</v>
          </cell>
          <cell r="B21156" t="str">
            <v>LIMPEZA MANUAL DE PONTES,CONSTANDO DE VARREDURA E REMOCAO DEENTULHO,INCLUSIVE AFASTAMENTO LATERAL</v>
          </cell>
          <cell r="C21156" t="str">
            <v>M</v>
          </cell>
        </row>
        <row r="21157">
          <cell r="A21157" t="str">
            <v>20.012.0008-A</v>
          </cell>
          <cell r="B21157" t="str">
            <v>LIMPEZA MANUAL DE PONTES,CONSTANDO DE VARREDURA E REMOCAO DEENTULHO,INCLUSIVE AFASTAMENTO LATERAL</v>
          </cell>
          <cell r="C21157" t="str">
            <v>M</v>
          </cell>
        </row>
        <row r="21158">
          <cell r="A21158" t="str">
            <v>20.012.0009-0</v>
          </cell>
          <cell r="B21158" t="str">
            <v>REMOCAO MANUAL DE MATERIAL SOLTO (1ªCATEGORIA),PROVENIENTE DE DESLIZAMENTO DE BARREIRA,EXCLUSIVE TRANSPORTE</v>
          </cell>
          <cell r="C21158" t="str">
            <v>M3</v>
          </cell>
        </row>
        <row r="21159">
          <cell r="A21159" t="str">
            <v>20.012.0009-A</v>
          </cell>
          <cell r="B21159" t="str">
            <v>REMOCAO MANUAL DE MATERIAL SOLTO (1ªCATEGORIA),PROVENIENTE DE DESLIZAMENTO DE BARREIRA,EXCLUSIVE TRANSPORTE</v>
          </cell>
          <cell r="C21159" t="str">
            <v>M3</v>
          </cell>
        </row>
        <row r="21160">
          <cell r="A21160" t="str">
            <v>20.012.0010-0</v>
          </cell>
          <cell r="B21160" t="str">
            <v>REMOCAO MANUAL DE MATERIAL SOLTO (1ªCATEGORIA),PROVENIENTE DE DESLIZAMENTO DE BARREIRA,INCLUSIVE TRANSPORTE A 3KM</v>
          </cell>
          <cell r="C21160" t="str">
            <v>M3</v>
          </cell>
        </row>
        <row r="21161">
          <cell r="A21161" t="str">
            <v>20.012.0010-A</v>
          </cell>
          <cell r="B21161" t="str">
            <v>REMOCAO MANUAL DE MATERIAL SOLTO (1ªCATEGORIA),PROVENIENTE DE DESLIZAMENTO DE BARREIRA,INCLUSIVE TRANSPORTE A 3KM</v>
          </cell>
          <cell r="C21161" t="str">
            <v>M3</v>
          </cell>
        </row>
        <row r="21162">
          <cell r="A21162" t="str">
            <v>20.012.0011-0</v>
          </cell>
          <cell r="B21162" t="str">
            <v>RECOMPOSICAO MANUAL DE ATERRO,EXCLUSIVE ESCAVACAO E TRANSPORTE DE MATERIAL DE JAZIDA</v>
          </cell>
          <cell r="C21162" t="str">
            <v>M3</v>
          </cell>
        </row>
        <row r="21163">
          <cell r="A21163" t="str">
            <v>20.012.0011-A</v>
          </cell>
          <cell r="B21163" t="str">
            <v>RECOMPOSICAO MANUAL DE ATERRO,EXCLUSIVE ESCAVACAO E TRANSPORTE DE MATERIAL DE JAZIDA</v>
          </cell>
          <cell r="C21163" t="str">
            <v>M3</v>
          </cell>
        </row>
        <row r="21164">
          <cell r="A21164" t="str">
            <v>20.012.0013-0</v>
          </cell>
          <cell r="B21164" t="str">
            <v>LIMPEZA MANUAL DE CAIXA DE RALO</v>
          </cell>
          <cell r="C21164" t="str">
            <v>UN</v>
          </cell>
        </row>
        <row r="21165">
          <cell r="A21165" t="str">
            <v>20.012.0013-A</v>
          </cell>
          <cell r="B21165" t="str">
            <v>LIMPEZA MANUAL DE CAIXA DE RALO</v>
          </cell>
          <cell r="C21165" t="str">
            <v>UN</v>
          </cell>
        </row>
        <row r="21166">
          <cell r="A21166" t="str">
            <v>20.012.0015-0</v>
          </cell>
          <cell r="B21166" t="str">
            <v>REMOCAO DE DEFENSAS METALICAS,EXCLUSIVE TRANSPORTE</v>
          </cell>
          <cell r="C21166" t="str">
            <v>M</v>
          </cell>
        </row>
        <row r="21167">
          <cell r="A21167" t="str">
            <v>20.012.0015-A</v>
          </cell>
          <cell r="B21167" t="str">
            <v>REMOCAO DE DEFENSAS METALICAS,EXCLUSIVE TRANSPORTE</v>
          </cell>
          <cell r="C21167" t="str">
            <v>M</v>
          </cell>
        </row>
        <row r="21168">
          <cell r="A21168" t="str">
            <v>20.012.0020-0</v>
          </cell>
          <cell r="B21168" t="str">
            <v>RECUPERACAO DE MEIO-FIO COM ARGAMASSA DE CIMENTO E AREIA</v>
          </cell>
          <cell r="C21168" t="str">
            <v>M</v>
          </cell>
        </row>
        <row r="21169">
          <cell r="A21169" t="str">
            <v>20.012.0020-A</v>
          </cell>
          <cell r="B21169" t="str">
            <v>RECUPERACAO DE MEIO-FIO COM ARGAMASSA DE CIMENTO E AREIA</v>
          </cell>
          <cell r="C21169" t="str">
            <v>M</v>
          </cell>
        </row>
        <row r="21170">
          <cell r="A21170" t="str">
            <v>20.012.0025-0</v>
          </cell>
          <cell r="B21170" t="str">
            <v>LIMPEZA DE CAIXA COLETORA</v>
          </cell>
          <cell r="C21170" t="str">
            <v>UN</v>
          </cell>
        </row>
        <row r="21171">
          <cell r="A21171" t="str">
            <v>20.012.0025-A</v>
          </cell>
          <cell r="B21171" t="str">
            <v>LIMPEZA DE CAIXA COLETORA</v>
          </cell>
          <cell r="C21171" t="str">
            <v>UN</v>
          </cell>
        </row>
        <row r="21172">
          <cell r="A21172" t="str">
            <v>20.012.0030-0</v>
          </cell>
          <cell r="B21172" t="str">
            <v>LIMPEZA DE DESCIDA D'AGUA EM DEGRAUS</v>
          </cell>
          <cell r="C21172" t="str">
            <v>M</v>
          </cell>
        </row>
        <row r="21173">
          <cell r="A21173" t="str">
            <v>20.012.0030-A</v>
          </cell>
          <cell r="B21173" t="str">
            <v>LIMPEZA DE DESCIDA D'AGUA EM DEGRAUS</v>
          </cell>
          <cell r="C21173" t="str">
            <v>M</v>
          </cell>
        </row>
        <row r="21174">
          <cell r="A21174" t="str">
            <v>20.012.0035-0</v>
          </cell>
          <cell r="B21174" t="str">
            <v>LIMPEZA DE BUEIRO DE GREIDE</v>
          </cell>
          <cell r="C21174" t="str">
            <v>M</v>
          </cell>
        </row>
        <row r="21175">
          <cell r="A21175" t="str">
            <v>20.012.0035-A</v>
          </cell>
          <cell r="B21175" t="str">
            <v>LIMPEZA DE BUEIRO DE GREIDE</v>
          </cell>
          <cell r="C21175" t="str">
            <v>M</v>
          </cell>
        </row>
        <row r="21176">
          <cell r="A21176" t="str">
            <v>20.012.0036-0</v>
          </cell>
          <cell r="B21176" t="str">
            <v>LIMPEZA DE BUEIRO DE GROTA</v>
          </cell>
          <cell r="C21176" t="str">
            <v>M</v>
          </cell>
        </row>
        <row r="21177">
          <cell r="A21177" t="str">
            <v>20.012.0036-A</v>
          </cell>
          <cell r="B21177" t="str">
            <v>LIMPEZA DE BUEIRO DE GROTA</v>
          </cell>
          <cell r="C21177" t="str">
            <v>M</v>
          </cell>
        </row>
        <row r="21178">
          <cell r="A21178" t="str">
            <v>20.012.0050-0</v>
          </cell>
          <cell r="B21178" t="str">
            <v>LIMPEZA MANUAL DE SAIDAS DE AGUA</v>
          </cell>
          <cell r="C21178" t="str">
            <v>UN</v>
          </cell>
        </row>
        <row r="21179">
          <cell r="A21179" t="str">
            <v>20.012.0050-A</v>
          </cell>
          <cell r="B21179" t="str">
            <v>LIMPEZA MANUAL DE SAIDAS DE AGUA</v>
          </cell>
          <cell r="C21179" t="str">
            <v>UN</v>
          </cell>
        </row>
        <row r="21180">
          <cell r="A21180" t="str">
            <v>20.013.0005-0</v>
          </cell>
          <cell r="B21180" t="str">
            <v>CAMADA DE BLOQUEIO(COLCHAO),ESPALHADO E COMPRIMIDO MECANICAMENTE,EXCLUSIVE O MATERIAL E MEDIDO APOS A COMPACTACAO</v>
          </cell>
          <cell r="C21180" t="str">
            <v>M3</v>
          </cell>
        </row>
        <row r="21181">
          <cell r="A21181" t="str">
            <v>20.013.0005-A</v>
          </cell>
          <cell r="B21181" t="str">
            <v>CAMADA DE BLOQUEIO(COLCHAO),ESPALHADO E COMPRIMIDO MECANICAMENTE,EXCLUSIVE O MATERIAL E MEDIDO APOS A COMPACTACAO</v>
          </cell>
          <cell r="C21181" t="str">
            <v>M3</v>
          </cell>
        </row>
        <row r="21182">
          <cell r="A21182" t="str">
            <v>20.015.0010-0</v>
          </cell>
          <cell r="B21182" t="str">
            <v>ESPALHAMENTO COM MOTONIVELADORA E COMPACTACAO MECANICA DE MISTURAS BETUMINOSAS</v>
          </cell>
          <cell r="C21182" t="str">
            <v>M3</v>
          </cell>
        </row>
        <row r="21183">
          <cell r="A21183" t="str">
            <v>20.015.0010-A</v>
          </cell>
          <cell r="B21183" t="str">
            <v>ESPALHAMENTO COM MOTONIVELADORA E COMPACTACAO MECANICA DE MISTURAS BETUMINOSAS</v>
          </cell>
          <cell r="C21183" t="str">
            <v>M3</v>
          </cell>
        </row>
        <row r="21184">
          <cell r="A21184" t="str">
            <v>20.015.0015-0</v>
          </cell>
          <cell r="B21184" t="str">
            <v>ESPALHAMENTO E COMPACTACAO DE CBUQ,MEDIDO POR HORA</v>
          </cell>
          <cell r="C21184" t="str">
            <v>H</v>
          </cell>
        </row>
        <row r="21185">
          <cell r="A21185" t="str">
            <v>20.015.0015-A</v>
          </cell>
          <cell r="B21185" t="str">
            <v>ESPALHAMENTO E COMPACTACAO DE CBUQ,MEDIDO POR HORA</v>
          </cell>
          <cell r="C21185" t="str">
            <v>H</v>
          </cell>
        </row>
        <row r="21186">
          <cell r="A21186" t="str">
            <v>20.016.0003-0</v>
          </cell>
          <cell r="B21186" t="str">
            <v>RECOMPOSICAO PARCIAL DE CERCA DE ARAME FARPADO E MOIRAO,CONSIDERANDO SOMENTE O FORNECIMENTO E A COLOCACAO DE ARAME</v>
          </cell>
          <cell r="C21186" t="str">
            <v>M</v>
          </cell>
        </row>
        <row r="21187">
          <cell r="A21187" t="str">
            <v>20.016.0003-A</v>
          </cell>
          <cell r="B21187" t="str">
            <v>RECOMPOSICAO PARCIAL DE CERCA DE ARAME FARPADO E MOIRAO,CONSIDERANDO SOMENTE O FORNECIMENTO E A COLOCACAO DE ARAME</v>
          </cell>
          <cell r="C21187" t="str">
            <v>M</v>
          </cell>
        </row>
        <row r="21188">
          <cell r="A21188" t="str">
            <v>20.016.0004-0</v>
          </cell>
          <cell r="B21188" t="str">
            <v>RECOMPOSICAO TOTAL DE CERCA DE ARAME FARPADO E MOIRAO DE CONCRETO,INCLUSIVE FORNECIMENTO DOS MATERIAIS</v>
          </cell>
          <cell r="C21188" t="str">
            <v>M</v>
          </cell>
        </row>
        <row r="21189">
          <cell r="A21189" t="str">
            <v>20.016.0004-A</v>
          </cell>
          <cell r="B21189" t="str">
            <v>RECOMPOSICAO TOTAL DE CERCA DE ARAME FARPADO E MOIRAO DE CONCRETO,INCLUSIVE FORNECIMENTO DOS MATERIAIS</v>
          </cell>
          <cell r="C21189" t="str">
            <v>M</v>
          </cell>
        </row>
        <row r="21190">
          <cell r="A21190" t="str">
            <v>20.016.0005-0</v>
          </cell>
          <cell r="B21190" t="str">
            <v>RECOMPOSICAO TOTAL DE CERCA DE ARAME FARPADO E MOIRAO DE CONCRETO,EXCLUSIVE FORNECIMENTO DOS MATERIAIS</v>
          </cell>
          <cell r="C21190" t="str">
            <v>M</v>
          </cell>
        </row>
        <row r="21191">
          <cell r="A21191" t="str">
            <v>20.016.0005-A</v>
          </cell>
          <cell r="B21191" t="str">
            <v>RECOMPOSICAO TOTAL DE CERCA DE ARAME FARPADO E MOIRAO DE CONCRETO,EXCLUSIVE FORNECIMENTO DOS MATERIAIS</v>
          </cell>
          <cell r="C21191" t="str">
            <v>M</v>
          </cell>
        </row>
        <row r="21192">
          <cell r="A21192" t="str">
            <v>20.020.0001-0</v>
          </cell>
          <cell r="B21192" t="str">
            <v>SARJETA DE CORTE TRIANGULAR,COM COBERTURA VEGETAL,MEDINDO 1,25M DE BASE E 0,25M DE ALTURA,INCLUSIVE ESCAVACAO MECANICA EACERTO MANUAL DO TERRENO</v>
          </cell>
          <cell r="C21192" t="str">
            <v>M</v>
          </cell>
        </row>
        <row r="21193">
          <cell r="A21193" t="str">
            <v>20.020.0001-A</v>
          </cell>
          <cell r="B21193" t="str">
            <v>SARJETA DE CORTE TRIANGULAR,COM COBERTURA VEGETAL,MEDINDO 1,25M DE BASE E 0,25M DE ALTURA,INCLUSIVE ESCAVACAO MECANICA EACERTO MANUAL DO TERRENO</v>
          </cell>
          <cell r="C21193" t="str">
            <v>M</v>
          </cell>
        </row>
        <row r="21194">
          <cell r="A21194" t="str">
            <v>20.020.0002-0</v>
          </cell>
          <cell r="B21194" t="str">
            <v>SARJETA DE CORTE TRIANGULAR,COM COBERTURA VEGETAL,MEDINDO 1,50M DE BASE E 0,30M DE ALTURA,INCLUSIVE ESCAVACAO MECANICA EACERTO MANUAL DO TERRENO</v>
          </cell>
          <cell r="C21194" t="str">
            <v>M</v>
          </cell>
        </row>
        <row r="21195">
          <cell r="A21195" t="str">
            <v>20.020.0002-A</v>
          </cell>
          <cell r="B21195" t="str">
            <v>SARJETA DE CORTE TRIANGULAR,COM COBERTURA VEGETAL,MEDINDO 1,50M DE BASE E 0,30M DE ALTURA,INCLUSIVE ESCAVACAO MECANICA EACERTO MANUAL DO TERRENO</v>
          </cell>
          <cell r="C21195" t="str">
            <v>M</v>
          </cell>
        </row>
        <row r="21196">
          <cell r="A21196" t="str">
            <v>20.020.0003-0</v>
          </cell>
          <cell r="B21196" t="str">
            <v>SARJETA DE CORTE TRIANGULAR,COM COBERTURA VEGETAL,MEDINDO 1,85M DE BASE E 0,35M DE ALTURA,INCLUSIVE ESCAVACAO MECANICA EACERTO MANUAL DO TERRENO</v>
          </cell>
          <cell r="C21196" t="str">
            <v>M</v>
          </cell>
        </row>
        <row r="21197">
          <cell r="A21197" t="str">
            <v>20.020.0003-A</v>
          </cell>
          <cell r="B21197" t="str">
            <v>SARJETA DE CORTE TRIANGULAR,COM COBERTURA VEGETAL,MEDINDO 1,85M DE BASE E 0,35M DE ALTURA,INCLUSIVE ESCAVACAO MECANICA EACERTO MANUAL DO TERRENO</v>
          </cell>
          <cell r="C21197" t="str">
            <v>M</v>
          </cell>
        </row>
        <row r="21198">
          <cell r="A21198" t="str">
            <v>20.020.0007-0</v>
          </cell>
          <cell r="B21198" t="str">
            <v>VALETA DE PROTECAO,DE CORTE TRAPEZOIDAL,REVESTIMENTO VEGETAL,MEDINDO 0,60M NA BASE MENOR,1,20M NA BASE MAIOR E 0,30M DEALTURA,INCLUSIVE REATERRO DO MATERIAL ESCAVADO A JUSANTE</v>
          </cell>
          <cell r="C21198" t="str">
            <v>M</v>
          </cell>
        </row>
        <row r="21199">
          <cell r="A21199" t="str">
            <v>20.020.0007-A</v>
          </cell>
          <cell r="B21199" t="str">
            <v>VALETA DE PROTECAO,DE CORTE TRAPEZOIDAL,REVESTIMENTO VEGETAL,MEDINDO 0,60M NA BASE MENOR,1,20M NA BASE MAIOR E 0,30M DEALTURA,INCLUSIVE REATERRO DO MATERIAL ESCAVADO A JUSANTE</v>
          </cell>
          <cell r="C21199" t="str">
            <v>M</v>
          </cell>
        </row>
        <row r="21200">
          <cell r="A21200" t="str">
            <v>20.020.0008-0</v>
          </cell>
          <cell r="B21200" t="str">
            <v>VALETA DE PROTECAO,DE CORTE TRAPEZOIDAL,REVESTIMENTO VEGETAL,MEDINDO 0,80M NA BASE MENOR,1,60M NA BASE MAIOR E 0,40M DEALTURA,INCLUSIVE REATERRO DO MATERIAL ESCAVADO A JUSANTE</v>
          </cell>
          <cell r="C21200" t="str">
            <v>M</v>
          </cell>
        </row>
        <row r="21201">
          <cell r="A21201" t="str">
            <v>20.020.0008-A</v>
          </cell>
          <cell r="B21201" t="str">
            <v>VALETA DE PROTECAO,DE CORTE TRAPEZOIDAL,REVESTIMENTO VEGETAL,MEDINDO 0,80M NA BASE MENOR,1,60M NA BASE MAIOR E 0,40M DEALTURA,INCLUSIVE REATERRO DO MATERIAL ESCAVADO A JUSANTE</v>
          </cell>
          <cell r="C21201" t="str">
            <v>M</v>
          </cell>
        </row>
        <row r="21202">
          <cell r="A21202" t="str">
            <v>20.020.0009-0</v>
          </cell>
          <cell r="B21202" t="str">
            <v>VALETA DE PROTECAO,DE CORTE OU ATERRO,SEM REVESTIMENTO(0,40M3/M).O CUSTO PARA OUTRAS VALETAS SEMELHANTES E PROPORCIONALAO VOLUME</v>
          </cell>
          <cell r="C21202" t="str">
            <v>M</v>
          </cell>
        </row>
        <row r="21203">
          <cell r="A21203" t="str">
            <v>20.020.0009-A</v>
          </cell>
          <cell r="B21203" t="str">
            <v>VALETA DE PROTECAO,DE CORTE OU ATERRO,SEM REVESTIMENTO(0,40M3/M).O CUSTO PARA OUTRAS VALETAS SEMELHANTES E PROPORCIONALAO VOLUME</v>
          </cell>
          <cell r="C21203" t="str">
            <v>M</v>
          </cell>
        </row>
        <row r="21204">
          <cell r="A21204" t="str">
            <v>20.020.0010-0</v>
          </cell>
          <cell r="B21204" t="str">
            <v>VALETA DE PROTECAO DE CORTE OU ATERRO(0,40M3/M),INCLUSIVE REVESTIMENTO VEGETAL</v>
          </cell>
          <cell r="C21204" t="str">
            <v>M</v>
          </cell>
        </row>
        <row r="21205">
          <cell r="A21205" t="str">
            <v>20.020.0010-A</v>
          </cell>
          <cell r="B21205" t="str">
            <v>VALETA DE PROTECAO DE CORTE OU ATERRO(0,40M3/M),INCLUSIVE REVESTIMENTO VEGETAL</v>
          </cell>
          <cell r="C21205" t="str">
            <v>M</v>
          </cell>
        </row>
        <row r="21206">
          <cell r="A21206" t="str">
            <v>20.023.0001-0</v>
          </cell>
          <cell r="B21206" t="str">
            <v>SARJETA DE CORTE OU BANQUETAS EM TALUDES ESCALONADOS,FORMA TRIANGULAR,REVESTIDA DE CONCRETO SIMPLES,COM 0,08M DE ESPESSURA MEDINDO 1,25M NA BASE E 0,25M DE ALTURA,INCLUSIVE ESCAVACAO MECANICA,ACERTO MANUAL DO TERRENO,FORNECIMENTO DOS MATERIAIS E REJUNTAMENTO</v>
          </cell>
          <cell r="C21206" t="str">
            <v>M</v>
          </cell>
        </row>
        <row r="21207">
          <cell r="A21207" t="str">
            <v>20.023.0001-A</v>
          </cell>
          <cell r="B21207" t="str">
            <v>SARJETA DE CORTE OU BANQUETAS EM TALUDES ESCALONADOS,FORMA TRIANGULAR,REVESTIDA DE CONCRETO SIMPLES,COM 0,08M DE ESPESSURA MEDINDO 1,25M NA BASE E 0,25M DE ALTURA,INCLUSIVE ESCAVACAO MECANICA,ACERTO MANUAL DO TERRENO,FORNECIMENTO DOS MATERIAIS E REJUNTAMENTO</v>
          </cell>
          <cell r="C21207" t="str">
            <v>M</v>
          </cell>
        </row>
        <row r="21208">
          <cell r="A21208" t="str">
            <v>20.023.0002-0</v>
          </cell>
          <cell r="B21208" t="str">
            <v>SARJETA DE CORTE OU BANQUETAS EM TALUDES ESCALONADOS,FORMA TRIANGULAR,REVESTIDA DE CONCRETO SIMPLES,COM 0,08M DE ESPESSURA,MEDINDO 1,50M NA BASE E 0,30M DE ALTURA,INCLUSIVE ESCAVACAO MECANICA,ACERTO MANUAL DO TERRENO,FORNECIMENTO DOS MATERIAIS E REJUNTAMENTO</v>
          </cell>
          <cell r="C21208" t="str">
            <v>M</v>
          </cell>
        </row>
        <row r="21209">
          <cell r="A21209" t="str">
            <v>20.023.0002-A</v>
          </cell>
          <cell r="B21209" t="str">
            <v>SARJETA DE CORTE OU BANQUETAS EM TALUDES ESCALONADOS,FORMA TRIANGULAR,REVESTIDA DE CONCRETO SIMPLES,COM 0,08M DE ESPESSURA,MEDINDO 1,50M NA BASE E 0,30M DE ALTURA,INCLUSIVE ESCAVACAO MECANICA,ACERTO MANUAL DO TERRENO,FORNECIMENTO DOS MATERIAIS E REJUNTAMENTO</v>
          </cell>
          <cell r="C21209" t="str">
            <v>M</v>
          </cell>
        </row>
        <row r="21210">
          <cell r="A21210" t="str">
            <v>20.023.0003-0</v>
          </cell>
          <cell r="B21210" t="str">
            <v>SARJETA DE CORTE OU BANQUETAS EM TALUDES ESCALONADOS,FORMA TRIANGULAR,REVESTIDA DE CONCRETO SIMPLES,COM 0,08M DE ESPESSURA,MEDINDO 1,85M NA BASE E 0,35M DE ALTURA,INCLUSIVE ESCAVACAO MECANICA,ACERTO MANUAL DO TERRENO,FORNECIMENTO DOS MATERIAIS E REJUNTAMENTO</v>
          </cell>
          <cell r="C21210" t="str">
            <v>M</v>
          </cell>
        </row>
        <row r="21211">
          <cell r="A21211" t="str">
            <v>20.023.0003-A</v>
          </cell>
          <cell r="B21211" t="str">
            <v>SARJETA DE CORTE OU BANQUETAS EM TALUDES ESCALONADOS,FORMA TRIANGULAR,REVESTIDA DE CONCRETO SIMPLES,COM 0,08M DE ESPESSURA,MEDINDO 1,85M NA BASE E 0,35M DE ALTURA,INCLUSIVE ESCAVACAO MECANICA,ACERTO MANUAL DO TERRENO,FORNECIMENTO DOS MATERIAIS E REJUNTAMENTO</v>
          </cell>
          <cell r="C21211" t="str">
            <v>M</v>
          </cell>
        </row>
        <row r="21212">
          <cell r="A21212" t="str">
            <v>20.023.0004-0</v>
          </cell>
          <cell r="B21212" t="str">
            <v>VALETA DE PROTECAO DE CORTE OU DE ATERRO,TRAPEZOIDAL,REVESTIDA DE CONCRETO SIMPLES,COM 0,08M DE ESPESSURA,MEDINDO 0,80MNA BASE MENOR,2,00M NA BASE MAIOR E 0,60M DE ALTURA,INCLUSIVE FORNECIMENTO DOS MATERIAIS,ESCAVACAO MECANICA,ACERTO MANUAL DO TERRENO E REJUNTAMENTO</v>
          </cell>
          <cell r="C21212" t="str">
            <v>M</v>
          </cell>
        </row>
        <row r="21213">
          <cell r="A21213" t="str">
            <v>20.023.0004-A</v>
          </cell>
          <cell r="B21213" t="str">
            <v>VALETA DE PROTECAO DE CORTE OU DE ATERRO,TRAPEZOIDAL,REVESTIDA DE CONCRETO SIMPLES,COM 0,08M DE ESPESSURA,MEDINDO 0,80MNA BASE MENOR,2,00M NA BASE MAIOR E 0,60M DE ALTURA,INCLUSIVE FORNECIMENTO DOS MATERIAIS,ESCAVACAO MECANICA,ACERTO MANUAL DO TERRENO E REJUNTAMENTO</v>
          </cell>
          <cell r="C21213" t="str">
            <v>M</v>
          </cell>
        </row>
        <row r="21214">
          <cell r="A21214" t="str">
            <v>20.023.0005-0</v>
          </cell>
          <cell r="B21214" t="str">
            <v>VALETA DE PROTECAO DE CORTE OU DE ATERRO,TRAPEZOIDAL,REVESTIDA DE CONCRETO SIMPLES,COM 0,08M DE ESPESSURA,MEDINDO 1,00MNA BASE MENOR,2,20M NA BASE MAIOR E 0,60M DE ALTURA,INCLUSIVE FORNECIMENTO DOS MATERIAIS,ESCAVACAO MECANICA,ACERTO MANUAL DO TERRENO E REJUNTAMENTO</v>
          </cell>
          <cell r="C21214" t="str">
            <v>M</v>
          </cell>
        </row>
        <row r="21215">
          <cell r="A21215" t="str">
            <v>20.023.0005-A</v>
          </cell>
          <cell r="B21215" t="str">
            <v>VALETA DE PROTECAO DE CORTE OU DE ATERRO,TRAPEZOIDAL,REVESTIDA DE CONCRETO SIMPLES,COM 0,08M DE ESPESSURA,MEDINDO 1,00MNA BASE MENOR,2,20M NA BASE MAIOR E 0,60M DE ALTURA,INCLUSIVE FORNECIMENTO DOS MATERIAIS,ESCAVACAO MECANICA,ACERTO MANUAL DO TERRENO E REJUNTAMENTO</v>
          </cell>
          <cell r="C21215" t="str">
            <v>M</v>
          </cell>
        </row>
        <row r="21216">
          <cell r="A21216" t="str">
            <v>20.023.0006-0</v>
          </cell>
          <cell r="B21216" t="str">
            <v>BANQUETA PARA ATERRO,TRIANGULAR,DE CONCRETO SIMPLES COM 0,08M DE ESPESSURA,MEDINDO 0,42M NA BASE E 0,15M DE ALTURA,TENDOUM DOS PARAMENTOS INCLINACAO DE 15%,INCLUSIVE FORNECIMENTODOS MATERIAIS,ESCAVACAO MANUAL DO TERRENO E REJUNTAMENTO</v>
          </cell>
          <cell r="C21216" t="str">
            <v>M</v>
          </cell>
        </row>
        <row r="21217">
          <cell r="A21217" t="str">
            <v>20.023.0006-A</v>
          </cell>
          <cell r="B21217" t="str">
            <v>BANQUETA PARA ATERRO,TRIANGULAR,DE CONCRETO SIMPLES COM 0,08M DE ESPESSURA,MEDINDO 0,42M NA BASE E 0,15M DE ALTURA,TENDOUM DOS PARAMENTOS INCLINACAO DE 15%,INCLUSIVE FORNECIMENTODOS MATERIAIS,ESCAVACAO MANUAL DO TERRENO E REJUNTAMENTO</v>
          </cell>
          <cell r="C21217" t="str">
            <v>M</v>
          </cell>
        </row>
        <row r="21218">
          <cell r="A21218" t="str">
            <v>20.023.0007-0</v>
          </cell>
          <cell r="B21218" t="str">
            <v>SARJETA DE CORTE EM SOLO,FORMA TRAPEZOIDAL,EM CONCRETO SIMPLES,COM 0,08M DE ESPESSURA,MEDINDO 1,20M NA BASE MAIOR,0,40MNA BASE MENOR E 0,40M DE ALTURA,INCLUSIVE FORNECIMENTO DOS MATERIAIS E ESCAVACAO</v>
          </cell>
          <cell r="C21218" t="str">
            <v>M</v>
          </cell>
        </row>
        <row r="21219">
          <cell r="A21219" t="str">
            <v>20.023.0007-A</v>
          </cell>
          <cell r="B21219" t="str">
            <v>SARJETA DE CORTE EM SOLO,FORMA TRAPEZOIDAL,EM CONCRETO SIMPLES,COM 0,08M DE ESPESSURA,MEDINDO 1,20M NA BASE MAIOR,0,40MNA BASE MENOR E 0,40M DE ALTURA,INCLUSIVE FORNECIMENTO DOS MATERIAIS E ESCAVACAO</v>
          </cell>
          <cell r="C21219" t="str">
            <v>M</v>
          </cell>
        </row>
        <row r="21220">
          <cell r="A21220" t="str">
            <v>20.023.0050-0</v>
          </cell>
          <cell r="B21220" t="str">
            <v>SARJETA DE CORTE,FORMA TRIANGULAR,EM CONCRETO SIMPLES,COM 0,08M DE ESPESSURA,MEDINDO 0,80M NA BASE E 0,25M NA ALTURA,INCLUSIVE FORNECIMENTO DOS MATERIAIS E ESCAVACAO MECANICA</v>
          </cell>
          <cell r="C21220" t="str">
            <v>M</v>
          </cell>
        </row>
        <row r="21221">
          <cell r="A21221" t="str">
            <v>20.023.0050-A</v>
          </cell>
          <cell r="B21221" t="str">
            <v>SARJETA DE CORTE,FORMA TRIANGULAR,EM CONCRETO SIMPLES,COM 0,08M DE ESPESSURA,MEDINDO 0,80M NA BASE E 0,25M NA ALTURA,INCLUSIVE FORNECIMENTO DOS MATERIAIS E ESCAVACAO MECANICA</v>
          </cell>
          <cell r="C21221" t="str">
            <v>M</v>
          </cell>
        </row>
        <row r="21222">
          <cell r="A21222" t="str">
            <v>20.024.0001-0</v>
          </cell>
          <cell r="B21222" t="str">
            <v>SARJETA DE CORTE EM SOLO,FORMA TRAPEZOIDAL,EM CONCRETO ARMADO,COM 0,10M DE ESPESSURA,MEDINDO 1,00M NA BASE MAIOR,0,40M NA BASE MENOR E 0,60M DE ALTURA,INCLUSIVE FORNECIMENTO DOS MATERIAIS E ESCAVACAO MECANICA</v>
          </cell>
          <cell r="C21222" t="str">
            <v>M</v>
          </cell>
        </row>
        <row r="21223">
          <cell r="A21223" t="str">
            <v>20.024.0001-A</v>
          </cell>
          <cell r="B21223" t="str">
            <v>SARJETA DE CORTE EM SOLO,FORMA TRAPEZOIDAL,EM CONCRETO ARMADO,COM 0,10M DE ESPESSURA,MEDINDO 1,00M NA BASE MAIOR,0,40M NA BASE MENOR E 0,60M DE ALTURA,INCLUSIVE FORNECIMENTO DOS MATERIAIS E ESCAVACAO MECANICA</v>
          </cell>
          <cell r="C21223" t="str">
            <v>M</v>
          </cell>
        </row>
        <row r="21224">
          <cell r="A21224" t="str">
            <v>20.024.0005-0</v>
          </cell>
          <cell r="B21224" t="str">
            <v>SARJETA DE CORTE EM SOLO,FORMA RETANGULAR,EM CONCRETO ARMADO,COM 0,10M DE ESPESSURA,MEDINDO 0,40M DE LARGURA E 0,40M DEALTURA,INCLUSIVE FORNECIMENTO DOS MATERIAIS E ESCAVACAO MECANICA</v>
          </cell>
          <cell r="C21224" t="str">
            <v>M</v>
          </cell>
        </row>
        <row r="21225">
          <cell r="A21225" t="str">
            <v>20.024.0005-A</v>
          </cell>
          <cell r="B21225" t="str">
            <v>SARJETA DE CORTE EM SOLO,FORMA RETANGULAR,EM CONCRETO ARMADO,COM 0,10M DE ESPESSURA,MEDINDO 0,40M DE LARGURA E 0,40M DEALTURA,INCLUSIVE FORNECIMENTO DOS MATERIAIS E ESCAVACAO MECANICA</v>
          </cell>
          <cell r="C21225" t="str">
            <v>M</v>
          </cell>
        </row>
        <row r="21226">
          <cell r="A21226" t="str">
            <v>20.024.0006-0</v>
          </cell>
          <cell r="B21226" t="str">
            <v>SARJETA DE CORTE EM SOLO,FORMA RETANGULAR,EM CONCRETO ARMADO,COM 0,10M DE ESPESSURA,MEDINDO 0,50M DE LARGURA E 0,40M DEALTURA,INCLUSIVE FORNECIMENTO DOS MATERIAIS E ESCAVACAO MECANICA</v>
          </cell>
          <cell r="C21226" t="str">
            <v>M</v>
          </cell>
        </row>
        <row r="21227">
          <cell r="A21227" t="str">
            <v>20.024.0006-A</v>
          </cell>
          <cell r="B21227" t="str">
            <v>SARJETA DE CORTE EM SOLO,FORMA RETANGULAR,EM CONCRETO ARMADO,COM 0,10M DE ESPESSURA,MEDINDO 0,50M DE LARGURA E 0,40M DEALTURA,INCLUSIVE FORNECIMENTO DOS MATERIAIS E ESCAVACAO MECANICA</v>
          </cell>
          <cell r="C21227" t="str">
            <v>M</v>
          </cell>
        </row>
        <row r="21228">
          <cell r="A21228" t="str">
            <v>20.024.0007-0</v>
          </cell>
          <cell r="B21228" t="str">
            <v>SARJETA DE CORTE EM SOLO,FORMA RETANGULAR,EM CONCRETO ARMADO,COM 0,10M DE ESPESSURA,MEDINDO 0,60M DE LARGURA E 0,40M DEALTURA,INCLUSIVE FORNECIMENTO DOS MATERIAIS E ESCAVACAO MECANICA</v>
          </cell>
          <cell r="C21228" t="str">
            <v>M</v>
          </cell>
        </row>
        <row r="21229">
          <cell r="A21229" t="str">
            <v>20.024.0007-A</v>
          </cell>
          <cell r="B21229" t="str">
            <v>SARJETA DE CORTE EM SOLO,FORMA RETANGULAR,EM CONCRETO ARMADO,COM 0,10M DE ESPESSURA,MEDINDO 0,60M DE LARGURA E 0,40M DEALTURA,INCLUSIVE FORNECIMENTO DOS MATERIAIS E ESCAVACAO MECANICA</v>
          </cell>
          <cell r="C21229" t="str">
            <v>M</v>
          </cell>
        </row>
        <row r="21230">
          <cell r="A21230" t="str">
            <v>20.024.0008-0</v>
          </cell>
          <cell r="B21230" t="str">
            <v>SARJETA DE CORTE EM SOLO,FORMA RETANGULAR,EM CONCRETO ARMADO,COM 0,10M DE ESPESSURA,MEDINDO 0,80M DE LARGURA E 0,50M DEALTURA,INCLUSIVE FORNECIMENTO DOS MATERIAIS E ESCAVACAO MECANICA</v>
          </cell>
          <cell r="C21230" t="str">
            <v>M</v>
          </cell>
        </row>
        <row r="21231">
          <cell r="A21231" t="str">
            <v>20.024.0008-A</v>
          </cell>
          <cell r="B21231" t="str">
            <v>SARJETA DE CORTE EM SOLO,FORMA RETANGULAR,EM CONCRETO ARMADO,COM 0,10M DE ESPESSURA,MEDINDO 0,80M DE LARGURA E 0,50M DEALTURA,INCLUSIVE FORNECIMENTO DOS MATERIAIS E ESCAVACAO MECANICA</v>
          </cell>
          <cell r="C21231" t="str">
            <v>M</v>
          </cell>
        </row>
        <row r="21232">
          <cell r="A21232" t="str">
            <v>20.025.0001-0</v>
          </cell>
          <cell r="B21232" t="str">
            <v>SARJETA DE CORTE EM ROCHA,FORMA TRAPEZOIDAL,EM CONCRETO ARMADO,COM 0,10M DE ESPESSURA,MEDINDO 0,72M NA BASE MAIOR,0,60MNA BASE MENOR E 0,60M DE ALTURA,INCLUSIVE FORNECIMENTO DOSMATERIAIS E ESCAVACAO A FRIO</v>
          </cell>
          <cell r="C21232" t="str">
            <v>M</v>
          </cell>
        </row>
        <row r="21233">
          <cell r="A21233" t="str">
            <v>20.025.0001-A</v>
          </cell>
          <cell r="B21233" t="str">
            <v>SARJETA DE CORTE EM ROCHA,FORMA TRAPEZOIDAL,EM CONCRETO ARMADO,COM 0,10M DE ESPESSURA,MEDINDO 0,72M NA BASE MAIOR,0,60MNA BASE MENOR E 0,60M DE ALTURA,INCLUSIVE FORNECIMENTO DOSMATERIAIS E ESCAVACAO A FRIO</v>
          </cell>
          <cell r="C21233" t="str">
            <v>M</v>
          </cell>
        </row>
        <row r="21234">
          <cell r="A21234" t="str">
            <v>20.026.0001-0</v>
          </cell>
          <cell r="B21234"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1234" t="str">
            <v>M</v>
          </cell>
        </row>
        <row r="21235">
          <cell r="A21235" t="str">
            <v>20.026.0001-A</v>
          </cell>
          <cell r="B21235"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1235" t="str">
            <v>M</v>
          </cell>
        </row>
        <row r="21236">
          <cell r="A21236" t="str">
            <v>20.026.0002-0</v>
          </cell>
          <cell r="B21236"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1236" t="str">
            <v>M</v>
          </cell>
        </row>
        <row r="21237">
          <cell r="A21237" t="str">
            <v>20.026.0002-A</v>
          </cell>
          <cell r="B21237"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1237" t="str">
            <v>M</v>
          </cell>
        </row>
        <row r="21238">
          <cell r="A21238" t="str">
            <v>20.026.0003-0</v>
          </cell>
          <cell r="B21238"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1238" t="str">
            <v>M</v>
          </cell>
        </row>
        <row r="21239">
          <cell r="A21239" t="str">
            <v>20.026.0003-A</v>
          </cell>
          <cell r="B21239"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1239" t="str">
            <v>M</v>
          </cell>
        </row>
        <row r="21240">
          <cell r="A21240" t="str">
            <v>20.026.0007-0</v>
          </cell>
          <cell r="B2124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1240" t="str">
            <v>M</v>
          </cell>
        </row>
        <row r="21241">
          <cell r="A21241" t="str">
            <v>20.026.0007-A</v>
          </cell>
          <cell r="B2124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1241" t="str">
            <v>M</v>
          </cell>
        </row>
        <row r="21242">
          <cell r="A21242" t="str">
            <v>20.026.0008-0</v>
          </cell>
          <cell r="B2124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1242" t="str">
            <v>M</v>
          </cell>
        </row>
        <row r="21243">
          <cell r="A21243" t="str">
            <v>20.026.0008-A</v>
          </cell>
          <cell r="B2124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1243" t="str">
            <v>M</v>
          </cell>
        </row>
        <row r="21244">
          <cell r="A21244" t="str">
            <v>20.026.0009-0</v>
          </cell>
          <cell r="B2124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1244" t="str">
            <v>M</v>
          </cell>
        </row>
        <row r="21245">
          <cell r="A21245" t="str">
            <v>20.026.0009-A</v>
          </cell>
          <cell r="B2124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1245" t="str">
            <v>M</v>
          </cell>
        </row>
        <row r="21246">
          <cell r="A21246" t="str">
            <v>20.026.0013-0</v>
          </cell>
          <cell r="B2124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1246" t="str">
            <v>M</v>
          </cell>
        </row>
        <row r="21247">
          <cell r="A21247" t="str">
            <v>20.026.0013-A</v>
          </cell>
          <cell r="B2124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1247" t="str">
            <v>M</v>
          </cell>
        </row>
        <row r="21248">
          <cell r="A21248" t="str">
            <v>20.026.0014-0</v>
          </cell>
          <cell r="B2124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1248" t="str">
            <v>M</v>
          </cell>
        </row>
        <row r="21249">
          <cell r="A21249" t="str">
            <v>20.026.0014-A</v>
          </cell>
          <cell r="B2124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1249" t="str">
            <v>M</v>
          </cell>
        </row>
        <row r="21250">
          <cell r="A21250" t="str">
            <v>20.026.0015-0</v>
          </cell>
          <cell r="B2125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1250" t="str">
            <v>M</v>
          </cell>
        </row>
        <row r="21251">
          <cell r="A21251" t="str">
            <v>20.026.0015-A</v>
          </cell>
          <cell r="B2125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1251" t="str">
            <v>M</v>
          </cell>
        </row>
        <row r="21252">
          <cell r="A21252" t="str">
            <v>20.027.0001-0</v>
          </cell>
          <cell r="B21252" t="str">
            <v>SAIDA D'AGUA,DE UM SO LADO,COM 0,70M DE BASE,FORMANDO DE UMLADO UM ANGULO DE 30º COM O MEIO-FIO E DE OUTRO 90º,PARA DESCIDA D'AGUA,DE 0,70X0,30M,INCLUSIVE FORNECIMENTO DOS MATERIAIS</v>
          </cell>
          <cell r="C21252" t="str">
            <v>UN</v>
          </cell>
        </row>
        <row r="21253">
          <cell r="A21253" t="str">
            <v>20.027.0001-A</v>
          </cell>
          <cell r="B21253" t="str">
            <v>SAIDA D'AGUA,DE UM SO LADO,COM 0,70M DE BASE,FORMANDO DE UMLADO UM ANGULO DE 30º COM O MEIO-FIO E DE OUTRO 90º,PARA DESCIDA D'AGUA,DE 0,70X0,30M,INCLUSIVE FORNECIMENTO DOS MATERIAIS</v>
          </cell>
          <cell r="C21253" t="str">
            <v>UN</v>
          </cell>
        </row>
        <row r="21254">
          <cell r="A21254" t="str">
            <v>20.027.0002-0</v>
          </cell>
          <cell r="B21254" t="str">
            <v>SAIDA D'AGUA,DE UM SO LADO,COM 0,70M DE BASE,FORMANDO DE UMLADO UM ANGULO DE 30º COM O MEIO-FIO E DO OUTRO 90º,PARA DESCIDA D'AGUA,DE 0,90X0,40M,INCLUSIVE FORNECIMENTO DOS MATERIAIS</v>
          </cell>
          <cell r="C21254" t="str">
            <v>UN</v>
          </cell>
        </row>
        <row r="21255">
          <cell r="A21255" t="str">
            <v>20.027.0002-A</v>
          </cell>
          <cell r="B21255" t="str">
            <v>SAIDA D'AGUA,DE UM SO LADO,COM 0,70M DE BASE,FORMANDO DE UMLADO UM ANGULO DE 30º COM O MEIO-FIO E DO OUTRO 90º,PARA DESCIDA D'AGUA,DE 0,90X0,40M,INCLUSIVE FORNECIMENTO DOS MATERIAIS</v>
          </cell>
          <cell r="C21255" t="str">
            <v>UN</v>
          </cell>
        </row>
        <row r="21256">
          <cell r="A21256" t="str">
            <v>20.027.0003-0</v>
          </cell>
          <cell r="B21256" t="str">
            <v>SAIDA D'AGUA,DE UM SO LADO,COM 0,70M DE BASE,FORMANDO DE UMLADO UM ANGULO DE 30º COM O MEIO-FIO E DO OUTRO 90º,PARA DESCIDA D'AGUA,DE 1,10X0,50M,INCLUSIVE FORNECIMENTO DOS MATERIAIS</v>
          </cell>
          <cell r="C21256" t="str">
            <v>UN</v>
          </cell>
        </row>
        <row r="21257">
          <cell r="A21257" t="str">
            <v>20.027.0003-A</v>
          </cell>
          <cell r="B21257" t="str">
            <v>SAIDA D'AGUA,DE UM SO LADO,COM 0,70M DE BASE,FORMANDO DE UMLADO UM ANGULO DE 30º COM O MEIO-FIO E DO OUTRO 90º,PARA DESCIDA D'AGUA,DE 1,10X0,50M,INCLUSIVE FORNECIMENTO DOS MATERIAIS</v>
          </cell>
          <cell r="C21257" t="str">
            <v>UN</v>
          </cell>
        </row>
        <row r="21258">
          <cell r="A21258" t="str">
            <v>20.027.0004-0</v>
          </cell>
          <cell r="B21258" t="str">
            <v>SAIDA D'AGUA,DE DOIS LADOS,COM 0,70M DE BASE,FORMANDO DE UMLADO UM ANGULO DE 30º COM O MEIO-FIO E DO OUTRO 90º,PARA DESCIDA D'AGUA,DE 0,70X0,30M,INCLUSIVE FORNECIMENTO DOS MATERIAIS</v>
          </cell>
          <cell r="C21258" t="str">
            <v>UN</v>
          </cell>
        </row>
        <row r="21259">
          <cell r="A21259" t="str">
            <v>20.027.0004-A</v>
          </cell>
          <cell r="B21259" t="str">
            <v>SAIDA D'AGUA,DE DOIS LADOS,COM 0,70M DE BASE,FORMANDO DE UMLADO UM ANGULO DE 30º COM O MEIO-FIO E DO OUTRO 90º,PARA DESCIDA D'AGUA,DE 0,70X0,30M,INCLUSIVE FORNECIMENTO DOS MATERIAIS</v>
          </cell>
          <cell r="C21259" t="str">
            <v>UN</v>
          </cell>
        </row>
        <row r="21260">
          <cell r="A21260" t="str">
            <v>20.027.0005-0</v>
          </cell>
          <cell r="B21260" t="str">
            <v>SAIDA D'AGUA,DE DOIS LADOS,COM 0,70M DE BASE,FORMANDO DE UMLADO UM ANGULO DE 30º COM O MEIO-FIO E DO OUTRO 90º,PARA DESCIDA D'AGUA,DE 0,90X0,40M,INCLUSIVE FORNECIMENTO DOS MATERIAIS</v>
          </cell>
          <cell r="C21260" t="str">
            <v>UN</v>
          </cell>
        </row>
        <row r="21261">
          <cell r="A21261" t="str">
            <v>20.027.0005-A</v>
          </cell>
          <cell r="B21261" t="str">
            <v>SAIDA D'AGUA,DE DOIS LADOS,COM 0,70M DE BASE,FORMANDO DE UMLADO UM ANGULO DE 30º COM O MEIO-FIO E DO OUTRO 90º,PARA DESCIDA D'AGUA,DE 0,90X0,40M,INCLUSIVE FORNECIMENTO DOS MATERIAIS</v>
          </cell>
          <cell r="C21261" t="str">
            <v>UN</v>
          </cell>
        </row>
        <row r="21262">
          <cell r="A21262" t="str">
            <v>20.027.0006-0</v>
          </cell>
          <cell r="B21262" t="str">
            <v>SAIDA D'AGUA,DE DOIS LADOS,COM 0,70M DE BASE,FORMANDO DE UMLADO UM ANGULO DE 30º COM O MEIO-FIO E DO OUTRO 90º,PARA DESCIDA D'AGUA,DE 1,10X0,50M,INCLUSIVE FORNECIMENTO DOS MATERIAIS</v>
          </cell>
          <cell r="C21262" t="str">
            <v>UN</v>
          </cell>
        </row>
        <row r="21263">
          <cell r="A21263" t="str">
            <v>20.027.0006-A</v>
          </cell>
          <cell r="B21263" t="str">
            <v>SAIDA D'AGUA,DE DOIS LADOS,COM 0,70M DE BASE,FORMANDO DE UMLADO UM ANGULO DE 30º COM O MEIO-FIO E DO OUTRO 90º,PARA DESCIDA D'AGUA,DE 1,10X0,50M,INCLUSIVE FORNECIMENTO DOS MATERIAIS</v>
          </cell>
          <cell r="C21263" t="str">
            <v>UN</v>
          </cell>
        </row>
        <row r="21264">
          <cell r="A21264" t="str">
            <v>20.028.0001-0</v>
          </cell>
          <cell r="B21264" t="str">
            <v>CAIXA COLETORA PRISMATICA RETANGULAR,EM CONCRETO ARMADO DE 0,15M DE ESPESSURA,MEDINDO 1,00X1,30M DE BASE E 1,60M DE ALTURA,TAMPA DE CONCRETO ARMADO VAZADA,INCLUSIVE FORNECIMENTO DOS MATERIAIS E ESCAVACAO MANUAL</v>
          </cell>
          <cell r="C21264" t="str">
            <v>UN</v>
          </cell>
        </row>
        <row r="21265">
          <cell r="A21265" t="str">
            <v>20.028.0001-A</v>
          </cell>
          <cell r="B21265" t="str">
            <v>CAIXA COLETORA PRISMATICA RETANGULAR,EM CONCRETO ARMADO DE 0,15M DE ESPESSURA,MEDINDO 1,00X1,30M DE BASE E 1,60M DE ALTURA,TAMPA DE CONCRETO ARMADO VAZADA,INCLUSIVE FORNECIMENTO DOS MATERIAIS E ESCAVACAO MANUAL</v>
          </cell>
          <cell r="C21265" t="str">
            <v>UN</v>
          </cell>
        </row>
        <row r="21266">
          <cell r="A21266" t="str">
            <v>20.028.0002-0</v>
          </cell>
          <cell r="B21266" t="str">
            <v>CAIXA COLETORA PRISMATICA RETANGULAR,EM CONCRETO ARMADO DE 0,15M DE ESPESSURA,MEDINDO 1,00X1,30M DE BASE E 1,80M DE ALTURA,TAMPA DE CONCRETO ARMADO VAZADA,INCLUSIVE FORNECIMENTO DOS MATERIAIS E ESCAVACAO MANUAL</v>
          </cell>
          <cell r="C21266" t="str">
            <v>UN</v>
          </cell>
        </row>
        <row r="21267">
          <cell r="A21267" t="str">
            <v>20.028.0002-A</v>
          </cell>
          <cell r="B21267" t="str">
            <v>CAIXA COLETORA PRISMATICA RETANGULAR,EM CONCRETO ARMADO DE 0,15M DE ESPESSURA,MEDINDO 1,00X1,30M DE BASE E 1,80M DE ALTURA,TAMPA DE CONCRETO ARMADO VAZADA,INCLUSIVE FORNECIMENTO DOS MATERIAIS E ESCAVACAO MANUAL</v>
          </cell>
          <cell r="C21267" t="str">
            <v>UN</v>
          </cell>
        </row>
        <row r="21268">
          <cell r="A21268" t="str">
            <v>20.028.0003-0</v>
          </cell>
          <cell r="B21268" t="str">
            <v>CAIXA COLETORA PRISMATICA RETANGULAR,EM CONCRETO ARMADO DE 0,15M DE ESPESSURA,MEDINDO 1,00X1,30M DE BASE E 2,00M DE ALTURA,TAMPA DE CONCRETO ARMADO VAZADA,INCLUSIVE FORNECIMENTO DOS MATERIAIS E ESCAVACAO MANUAL</v>
          </cell>
          <cell r="C21268" t="str">
            <v>UN</v>
          </cell>
        </row>
        <row r="21269">
          <cell r="A21269" t="str">
            <v>20.028.0003-A</v>
          </cell>
          <cell r="B21269" t="str">
            <v>CAIXA COLETORA PRISMATICA RETANGULAR,EM CONCRETO ARMADO DE 0,15M DE ESPESSURA,MEDINDO 1,00X1,30M DE BASE E 2,00M DE ALTURA,TAMPA DE CONCRETO ARMADO VAZADA,INCLUSIVE FORNECIMENTO DOS MATERIAIS E ESCAVACAO MANUAL</v>
          </cell>
          <cell r="C21269" t="str">
            <v>UN</v>
          </cell>
        </row>
        <row r="21270">
          <cell r="A21270" t="str">
            <v>20.028.0004-0</v>
          </cell>
          <cell r="B21270" t="str">
            <v>CAIXA COLETORA PRISMATICA RETANGULAR,EM CONCRETO ARMADO DE 0,15M DE ESPESSURA,MEDINDO 1,00X1,30M DE BASE E 2,20M DE ALTURA,TAMPA DE CONCRETO ARMADO VAZADA,INCLUSIVE FORNECIMENTO DOS MATERIAIS E ESCAVACAO MANUAL</v>
          </cell>
          <cell r="C21270" t="str">
            <v>UN</v>
          </cell>
        </row>
        <row r="21271">
          <cell r="A21271" t="str">
            <v>20.028.0004-A</v>
          </cell>
          <cell r="B21271" t="str">
            <v>CAIXA COLETORA PRISMATICA RETANGULAR,EM CONCRETO ARMADO DE 0,15M DE ESPESSURA,MEDINDO 1,00X1,30M DE BASE E 2,20M DE ALTURA,TAMPA DE CONCRETO ARMADO VAZADA,INCLUSIVE FORNECIMENTO DOS MATERIAIS E ESCAVACAO MANUAL</v>
          </cell>
          <cell r="C21271" t="str">
            <v>UN</v>
          </cell>
        </row>
        <row r="21272">
          <cell r="A21272" t="str">
            <v>20.028.0005-0</v>
          </cell>
          <cell r="B21272" t="str">
            <v>CAIXA COLETORA PRISMATICA RETANGULAR,EM CONCRETO ARMADO DE 0,15M DE ESPESSURA,MEDINDO 1,00X1,30M DE BASE E 2,40M DE ALTURA,TAMPA DE CONCRETO ARMADO VAZADA,INCLUSIVE FORNECIMENTO DOS MATERIAIS E ESCAVACAO MANUAL</v>
          </cell>
          <cell r="C21272" t="str">
            <v>UN</v>
          </cell>
        </row>
        <row r="21273">
          <cell r="A21273" t="str">
            <v>20.028.0005-A</v>
          </cell>
          <cell r="B21273" t="str">
            <v>CAIXA COLETORA PRISMATICA RETANGULAR,EM CONCRETO ARMADO DE 0,15M DE ESPESSURA,MEDINDO 1,00X1,30M DE BASE E 2,40M DE ALTURA,TAMPA DE CONCRETO ARMADO VAZADA,INCLUSIVE FORNECIMENTO DOS MATERIAIS E ESCAVACAO MANUAL</v>
          </cell>
          <cell r="C21273" t="str">
            <v>UN</v>
          </cell>
        </row>
        <row r="21274">
          <cell r="A21274" t="str">
            <v>20.028.0006-0</v>
          </cell>
          <cell r="B21274" t="str">
            <v>CAIXA COLETORA PRISMATICA RETANGULAR,EM CONCRETO ARMADO DE 0,15M DE ESPESSURA,MEDINDO 1,00X1,30M DE BASE E 2,60M DE ALTURA,TAMPA DE CONCRETO ARMADO VAZADA,INCLUSIVE FORNECIMENTO DOS MATERIAIS E ESCAVACAO MANUAL</v>
          </cell>
          <cell r="C21274" t="str">
            <v>UN</v>
          </cell>
        </row>
        <row r="21275">
          <cell r="A21275" t="str">
            <v>20.028.0006-A</v>
          </cell>
          <cell r="B21275" t="str">
            <v>CAIXA COLETORA PRISMATICA RETANGULAR,EM CONCRETO ARMADO DE 0,15M DE ESPESSURA,MEDINDO 1,00X1,30M DE BASE E 2,60M DE ALTURA,TAMPA DE CONCRETO ARMADO VAZADA,INCLUSIVE FORNECIMENTO DOS MATERIAIS E ESCAVACAO MANUAL</v>
          </cell>
          <cell r="C21275" t="str">
            <v>UN</v>
          </cell>
        </row>
        <row r="21276">
          <cell r="A21276" t="str">
            <v>20.028.0008-0</v>
          </cell>
          <cell r="B21276" t="str">
            <v>CAIXA COLETORA,EM BLOCOS DE CONCRETO,COM DIMENSOES INTERNASDE 1,30X1,00M E ALTURA DE 1,60M,INCLUSIVE TAMPA DE CONCRETOARMADO E ESCAVACAO</v>
          </cell>
          <cell r="C21276" t="str">
            <v>UN</v>
          </cell>
        </row>
        <row r="21277">
          <cell r="A21277" t="str">
            <v>20.028.0008-A</v>
          </cell>
          <cell r="B21277" t="str">
            <v>CAIXA COLETORA,EM BLOCOS DE CONCRETO,COM DIMENSOES INTERNASDE 1,30X1,00M E ALTURA DE 1,60M,INCLUSIVE TAMPA DE CONCRETOARMADO E ESCAVACAO</v>
          </cell>
          <cell r="C21277" t="str">
            <v>UN</v>
          </cell>
        </row>
        <row r="21278">
          <cell r="A21278" t="str">
            <v>20.028.0010-0</v>
          </cell>
          <cell r="B21278" t="str">
            <v>SAIDA D'AGUA PARA DRENOS TRANSVERSAIS,EM CONCRETO ARMADO,COM0,10M DE ESPESSURA,MEDINDO EXTERNAMENTE 1,15X0,60M DE BASE,PAREDES LATERAIS DE ALTURA VARIAVEL 1,00 A 0,10M</v>
          </cell>
          <cell r="C21278" t="str">
            <v>UN</v>
          </cell>
        </row>
        <row r="21279">
          <cell r="A21279" t="str">
            <v>20.028.0010-A</v>
          </cell>
          <cell r="B21279" t="str">
            <v>SAIDA D'AGUA PARA DRENOS TRANSVERSAIS,EM CONCRETO ARMADO,COM0,10M DE ESPESSURA,MEDINDO EXTERNAMENTE 1,15X0,60M DE BASE,PAREDES LATERAIS DE ALTURA VARIAVEL 1,00 A 0,10M</v>
          </cell>
          <cell r="C21279" t="str">
            <v>UN</v>
          </cell>
        </row>
        <row r="21280">
          <cell r="A21280" t="str">
            <v>20.028.0014-0</v>
          </cell>
          <cell r="B21280" t="str">
            <v>DISSIPADOR DE ENERGIA TIPO,EM CONCRETO ARMADO,MEDINDO 1,70X1,15M DE BASE E 0,50M DE ALTURA,INCLUSIVE 10 RESSALTOS DE CONCRETO DE 0,10X0,20X0,15M,COM FORNECIMENTO DOS MATERIAIS E ESCAVACAO</v>
          </cell>
          <cell r="C21280" t="str">
            <v>UN</v>
          </cell>
        </row>
        <row r="21281">
          <cell r="A21281" t="str">
            <v>20.028.0014-A</v>
          </cell>
          <cell r="B21281" t="str">
            <v>DISSIPADOR DE ENERGIA TIPO,EM CONCRETO ARMADO,MEDINDO 1,70X1,15M DE BASE E 0,50M DE ALTURA,INCLUSIVE 10 RESSALTOS DE CONCRETO DE 0,10X0,20X0,15M,COM FORNECIMENTO DOS MATERIAIS E ESCAVACAO</v>
          </cell>
          <cell r="C21281" t="str">
            <v>UN</v>
          </cell>
        </row>
        <row r="21282">
          <cell r="A21282" t="str">
            <v>20.028.0015-0</v>
          </cell>
          <cell r="B21282" t="str">
            <v>DISSIPADOR DE ENERGIA TIPO,EM CONCRETO ARMADO,MEDINDO 1,90X1,15M DE BASE E 0,50M DE ALTURA,INCLUSIVE 10 RESSALTOS DE CONCRETO DE 0,10X0,20X0,15M,COM FORNECIMENTO DOS MATERIAIS E ESCAVACAO</v>
          </cell>
          <cell r="C21282" t="str">
            <v>UN</v>
          </cell>
        </row>
        <row r="21283">
          <cell r="A21283" t="str">
            <v>20.028.0015-A</v>
          </cell>
          <cell r="B21283" t="str">
            <v>DISSIPADOR DE ENERGIA TIPO,EM CONCRETO ARMADO,MEDINDO 1,90X1,15M DE BASE E 0,50M DE ALTURA,INCLUSIVE 10 RESSALTOS DE CONCRETO DE 0,10X0,20X0,15M,COM FORNECIMENTO DOS MATERIAIS E ESCAVACAO</v>
          </cell>
          <cell r="C21283" t="str">
            <v>UN</v>
          </cell>
        </row>
        <row r="21284">
          <cell r="A21284" t="str">
            <v>20.028.0016-0</v>
          </cell>
          <cell r="B21284" t="str">
            <v>DISSIPADOR DE ENERGIA TIPO,EM CONCRETO ARMADO,MEDINDO 2,10X1,15M DE BASE E 0,50M DE ALTURA,INCLUSIVE 10 RESSALTOS DE CONCRETO DE 0,10X0,20X0,15M,COM FORNECIMENTO DOS MATERIAIS E ESCAVACAO</v>
          </cell>
          <cell r="C21284" t="str">
            <v>UN</v>
          </cell>
        </row>
        <row r="21285">
          <cell r="A21285" t="str">
            <v>20.028.0016-A</v>
          </cell>
          <cell r="B21285" t="str">
            <v>DISSIPADOR DE ENERGIA TIPO,EM CONCRETO ARMADO,MEDINDO 2,10X1,15M DE BASE E 0,50M DE ALTURA,INCLUSIVE 10 RESSALTOS DE CONCRETO DE 0,10X0,20X0,15M,COM FORNECIMENTO DOS MATERIAIS E ESCAVACAO</v>
          </cell>
          <cell r="C21285" t="str">
            <v>UN</v>
          </cell>
        </row>
        <row r="21286">
          <cell r="A21286" t="str">
            <v>20.028.0020-0</v>
          </cell>
          <cell r="B21286" t="str">
            <v>TAMPA PARA CAIXA COLETORA,EM CONCRETO ARMADO,INCLUSIVE TODOSOS MATERIAIS E COLOCACAO (ESPESSURA DE 6CM)</v>
          </cell>
          <cell r="C21286" t="str">
            <v>M2</v>
          </cell>
        </row>
        <row r="21287">
          <cell r="A21287" t="str">
            <v>20.028.0020-A</v>
          </cell>
          <cell r="B21287" t="str">
            <v>TAMPA PARA CAIXA COLETORA,EM CONCRETO ARMADO,INCLUSIVE TODOSOS MATERIAIS E COLOCACAO (ESPESSURA DE 6CM)</v>
          </cell>
          <cell r="C21287" t="str">
            <v>M2</v>
          </cell>
        </row>
        <row r="21288">
          <cell r="A21288" t="str">
            <v>20.029.0001-0</v>
          </cell>
          <cell r="B21288" t="str">
            <v>DISSIPADOR DE ENERGIA EM PEDRA ARGAMASSADA,INCLUSIVE MATERIAIS DE ESCAVACAO,MEDIDO POR VOLUME DE PEDRA ARGAMASSADA</v>
          </cell>
          <cell r="C21288" t="str">
            <v>M3</v>
          </cell>
        </row>
        <row r="21289">
          <cell r="A21289" t="str">
            <v>20.029.0001-A</v>
          </cell>
          <cell r="B21289" t="str">
            <v>DISSIPADOR DE ENERGIA EM PEDRA ARGAMASSADA,INCLUSIVE MATERIAIS DE ESCAVACAO,MEDIDO POR VOLUME DE PEDRA ARGAMASSADA</v>
          </cell>
          <cell r="C21289" t="str">
            <v>M3</v>
          </cell>
        </row>
        <row r="21290">
          <cell r="A21290" t="str">
            <v>20.030.0001-0</v>
          </cell>
          <cell r="B21290" t="str">
            <v>DRENO PROFUNDO PARA CORTE EM SOLO,TRAPEZOIDAL,MEDINDO 0,60MNA BASE MENOR,0,70M NA BASE MAIOR E 1,50M DE ALTURA,DIAMETRODO TUBO DE 0,20M,FORNECIMENTO DOS MATERIAIS E EXECUCAO,INCLUSIVE SELO,ENCHIMENTO FILTRANTE,MATERIAL DRENANTE E ESCAVACAO</v>
          </cell>
          <cell r="C21290" t="str">
            <v>M</v>
          </cell>
        </row>
        <row r="21291">
          <cell r="A21291" t="str">
            <v>20.030.0001-A</v>
          </cell>
          <cell r="B21291" t="str">
            <v>DRENO PROFUNDO PARA CORTE EM SOLO,TRAPEZOIDAL,MEDINDO 0,60MNA BASE MENOR,0,70M NA BASE MAIOR E 1,50M DE ALTURA,DIAMETRODO TUBO DE 0,20M,FORNECIMENTO DOS MATERIAIS E EXECUCAO,INCLUSIVE SELO,ENCHIMENTO FILTRANTE,MATERIAL DRENANTE E ESCAVACAO</v>
          </cell>
          <cell r="C21291" t="str">
            <v>M</v>
          </cell>
        </row>
        <row r="21292">
          <cell r="A21292" t="str">
            <v>20.030.0002-0</v>
          </cell>
          <cell r="B21292" t="str">
            <v>DRENO PROFUNDO PARA CORTE EM SOLO,TRAPEZOIDAL,MEDINDO 0,65MNA BASE MENOR,0,75M NA BASE MAIOR E 1,50M DE ALTURA,DIAMETRODO TUBO DE 0,30M,FORNECIMENTO DOS MATERIAIS E EXECUCAO,INCLUSIVE SELO,ENCHIMENTO FILTRANTE,MATERIAL DRENANTE E ESCAVACAO</v>
          </cell>
          <cell r="C21292" t="str">
            <v>M</v>
          </cell>
        </row>
        <row r="21293">
          <cell r="A21293" t="str">
            <v>20.030.0002-A</v>
          </cell>
          <cell r="B21293" t="str">
            <v>DRENO PROFUNDO PARA CORTE EM SOLO,TRAPEZOIDAL,MEDINDO 0,65MNA BASE MENOR,0,75M NA BASE MAIOR E 1,50M DE ALTURA,DIAMETRODO TUBO DE 0,30M,FORNECIMENTO DOS MATERIAIS E EXECUCAO,INCLUSIVE SELO,ENCHIMENTO FILTRANTE,MATERIAL DRENANTE E ESCAVACAO</v>
          </cell>
          <cell r="C21293" t="str">
            <v>M</v>
          </cell>
        </row>
        <row r="21294">
          <cell r="A21294" t="str">
            <v>20.030.0003-0</v>
          </cell>
          <cell r="B21294" t="str">
            <v>DRENO PROFUNDO PARA CORTE EM SOLO,TRAPEZOIDAL,MEDINDO 0,70MNA BASE MENOR,0,80M NA BASE MAIOR E 1,50M DE ALTURA,DIAMETRODO TUBO DE 0,40M,FORNECIMENTO DOS MATERIAIS E EXECUCAO,INCLUSIVE SELO,ENCHIMENTO FILTRANTE,MATERIAL DRENANTE E ESCAVACAO</v>
          </cell>
          <cell r="C21294" t="str">
            <v>M</v>
          </cell>
        </row>
        <row r="21295">
          <cell r="A21295" t="str">
            <v>20.030.0003-A</v>
          </cell>
          <cell r="B21295" t="str">
            <v>DRENO PROFUNDO PARA CORTE EM SOLO,TRAPEZOIDAL,MEDINDO 0,70MNA BASE MENOR,0,80M NA BASE MAIOR E 1,50M DE ALTURA,DIAMETRODO TUBO DE 0,40M,FORNECIMENTO DOS MATERIAIS E EXECUCAO,INCLUSIVE SELO,ENCHIMENTO FILTRANTE,MATERIAL DRENANTE E ESCAVACAO</v>
          </cell>
          <cell r="C21295" t="str">
            <v>M</v>
          </cell>
        </row>
        <row r="21296">
          <cell r="A21296" t="str">
            <v>20.031.0001-0</v>
          </cell>
          <cell r="B21296" t="str">
            <v>DRENO PROFUNDO PARA CORTE EM SOLO,TRAPEZOIDAL,MEDINDO 0,60MNA BASE MENOR,0,70M NA BASE MAIOR E 1,50M DE ALTURA,DIAMETRODO TUBO DE 0,20M,FORNECIMENTO DOS MATERIAIS E EXECUCAO,INCLUSIVE SELO,ENCHIMENTO FILTRANTE,MATERIAL DRENANTE E ESCAVACAO,EXCLUSIVE FORNECIMENTO DO TUBO</v>
          </cell>
          <cell r="C21296" t="str">
            <v>M</v>
          </cell>
        </row>
        <row r="21297">
          <cell r="A21297" t="str">
            <v>20.031.0001-A</v>
          </cell>
          <cell r="B21297" t="str">
            <v>DRENO PROFUNDO PARA CORTE EM SOLO,TRAPEZOIDAL,MEDINDO 0,60MNA BASE MENOR,0,70M NA BASE MAIOR E 1,50M DE ALTURA,DIAMETRODO TUBO DE 0,20M,FORNECIMENTO DOS MATERIAIS E EXECUCAO,INCLUSIVE SELO,ENCHIMENTO FILTRANTE,MATERIAL DRENANTE E ESCAVACAO,EXCLUSIVE FORNECIMENTO DO TUBO</v>
          </cell>
          <cell r="C21297" t="str">
            <v>M</v>
          </cell>
        </row>
        <row r="21298">
          <cell r="A21298" t="str">
            <v>20.031.0002-0</v>
          </cell>
          <cell r="B21298" t="str">
            <v>DRENO PROFUNDO PARA CORTE EM SOLO,TRAPEZOIDAL,MEDINDO 0,65MNA BASE MENOR,0,75M NA BASE MAIOR E 1,50M DE ALTURA,DIAMETRODO TUBO DE 0,30M,FORNECIMENTO DOS MATERIAIS E EXECUCAO,INCLUSIVE SELO,ENCHIMENTO FILTRANTE,MATERIAL DRENANTE E ESCAVACAO,EXCLUSIVE FORNECIMENTO DO TUBO</v>
          </cell>
          <cell r="C21298" t="str">
            <v>M</v>
          </cell>
        </row>
        <row r="21299">
          <cell r="A21299" t="str">
            <v>20.031.0002-A</v>
          </cell>
          <cell r="B21299" t="str">
            <v>DRENO PROFUNDO PARA CORTE EM SOLO,TRAPEZOIDAL,MEDINDO 0,65MNA BASE MENOR,0,75M NA BASE MAIOR E 1,50M DE ALTURA,DIAMETRODO TUBO DE 0,30M,FORNECIMENTO DOS MATERIAIS E EXECUCAO,INCLUSIVE SELO,ENCHIMENTO FILTRANTE,MATERIAL DRENANTE E ESCAVACAO,EXCLUSIVE FORNECIMENTO DO TUBO</v>
          </cell>
          <cell r="C21299" t="str">
            <v>M</v>
          </cell>
        </row>
        <row r="21300">
          <cell r="A21300" t="str">
            <v>20.031.0003-0</v>
          </cell>
          <cell r="B21300" t="str">
            <v>DRENO PROFUNDO PARA CORTE EM SOLO,TRAPEZOIDAL,MEDINDO 0,70MNA BASE MENOR,0,80M NA BASE MAIOR E 1,50M DE ALTURA,DIAMETRODO TUBO DE 0,40M,FORNECIMENTO DOS MATERIAIS E EXECUCAO,INCLUSIVE SELO,ENCHIMENTO FILTRANTE,MATERIAL DRENANTE E ESCAVACAO,EXCLUSIVE FORNECIMENTO DO TUBO</v>
          </cell>
          <cell r="C21300" t="str">
            <v>M</v>
          </cell>
        </row>
        <row r="21301">
          <cell r="A21301" t="str">
            <v>20.031.0003-A</v>
          </cell>
          <cell r="B21301" t="str">
            <v>DRENO PROFUNDO PARA CORTE EM SOLO,TRAPEZOIDAL,MEDINDO 0,70MNA BASE MENOR,0,80M NA BASE MAIOR E 1,50M DE ALTURA,DIAMETRODO TUBO DE 0,40M,FORNECIMENTO DOS MATERIAIS E EXECUCAO,INCLUSIVE SELO,ENCHIMENTO FILTRANTE,MATERIAL DRENANTE E ESCAVACAO,EXCLUSIVE FORNECIMENTO DO TUBO</v>
          </cell>
          <cell r="C21301" t="str">
            <v>M</v>
          </cell>
        </row>
        <row r="21302">
          <cell r="A21302" t="str">
            <v>20.032.0001-0</v>
          </cell>
          <cell r="B21302" t="str">
            <v>DRENO PROFUNDO PARA CORTE EM ROCHA,TRAPEZOIDAL,MEDINDO 0,30MNA BASE MENOR,0,40M NA BASE MAIOR E 0,20M DE ALTURA,DIAMETRO DO TUBO DE 0,20M,FORNECIMENTO DOS MATERIAIS E EXECUCAO,INCLUSIVE SELO,ENCHIMENTO FILTRANTE,MATERIAL DRENANTE E ESCAVACAO</v>
          </cell>
          <cell r="C21302" t="str">
            <v>M</v>
          </cell>
        </row>
        <row r="21303">
          <cell r="A21303" t="str">
            <v>20.032.0001-A</v>
          </cell>
          <cell r="B21303" t="str">
            <v>DRENO PROFUNDO PARA CORTE EM ROCHA,TRAPEZOIDAL,MEDINDO 0,30MNA BASE MENOR,0,40M NA BASE MAIOR E 0,20M DE ALTURA,DIAMETRO DO TUBO DE 0,20M,FORNECIMENTO DOS MATERIAIS E EXECUCAO,INCLUSIVE SELO,ENCHIMENTO FILTRANTE,MATERIAL DRENANTE E ESCAVACAO</v>
          </cell>
          <cell r="C21303" t="str">
            <v>M</v>
          </cell>
        </row>
        <row r="21304">
          <cell r="A21304" t="str">
            <v>20.032.0002-0</v>
          </cell>
          <cell r="B21304" t="str">
            <v>DRENO PROFUNDO PARA CORTE EM ROCHA,TRAPEZOIDAL,MEDINDO 0,40MNA BASE MENOR,0,50M NA BASE MAIOR E 0,30M DE ALTURA,DIAMETRO DO TUBO DE 0,30M,FORNECIMENTO DOS MATERIAIS E EXECUCAO,INCLUSIVE SELO,ENCHIMENTO FILTRANTE,MATERIAL DRENANTE E ESCAVACAO</v>
          </cell>
          <cell r="C21304" t="str">
            <v>M</v>
          </cell>
        </row>
        <row r="21305">
          <cell r="A21305" t="str">
            <v>20.032.0002-A</v>
          </cell>
          <cell r="B21305" t="str">
            <v>DRENO PROFUNDO PARA CORTE EM ROCHA,TRAPEZOIDAL,MEDINDO 0,40MNA BASE MENOR,0,50M NA BASE MAIOR E 0,30M DE ALTURA,DIAMETRO DO TUBO DE 0,30M,FORNECIMENTO DOS MATERIAIS E EXECUCAO,INCLUSIVE SELO,ENCHIMENTO FILTRANTE,MATERIAL DRENANTE E ESCAVACAO</v>
          </cell>
          <cell r="C21305" t="str">
            <v>M</v>
          </cell>
        </row>
        <row r="21306">
          <cell r="A21306" t="str">
            <v>20.032.0003-0</v>
          </cell>
          <cell r="B21306" t="str">
            <v>DRENO PROFUNDO PARA CORTE EM ROCHA,TRAPEZOIDAL,MEDINDO 0,50MNA BASE MENOR,0,60M NA BASE MAIOR E 0,40M DE ALTURA,DIAMETRO DO TUBO DE 0,40M,FORNECIMENTO DOS MATERIAIS E EXECUCAO,INCLUSIVE SELO,ENCHIMENTO FILTRANTE,MATERIAL DRENANTE E ESCAVACAO</v>
          </cell>
          <cell r="C21306" t="str">
            <v>M</v>
          </cell>
        </row>
        <row r="21307">
          <cell r="A21307" t="str">
            <v>20.032.0003-A</v>
          </cell>
          <cell r="B21307" t="str">
            <v>DRENO PROFUNDO PARA CORTE EM ROCHA,TRAPEZOIDAL,MEDINDO 0,50MNA BASE MENOR,0,60M NA BASE MAIOR E 0,40M DE ALTURA,DIAMETRO DO TUBO DE 0,40M,FORNECIMENTO DOS MATERIAIS E EXECUCAO,INCLUSIVE SELO,ENCHIMENTO FILTRANTE,MATERIAL DRENANTE E ESCAVACAO</v>
          </cell>
          <cell r="C21307" t="str">
            <v>M</v>
          </cell>
        </row>
        <row r="21308">
          <cell r="A21308" t="str">
            <v>20.033.0001-0</v>
          </cell>
          <cell r="B21308" t="str">
            <v>DRENO PROFUNDO PARA CORTE EM ROCHA,TRAPEZOIDAL,MEDINDO 0,30MNA BASE MENOR,0,40M NA BASE MAIOR E 0,20M DE ALTURA,FORNECIMENTO DOS MATERIAIS E EXECUCAO,INCLUSIVE SELO,ENCHIMENTO FILTRANTE,MATERIAL DRENANTE E ESCAVACAO,EXCLUSIVE FORNECIMENTODO TUBO</v>
          </cell>
          <cell r="C21308" t="str">
            <v>M</v>
          </cell>
        </row>
        <row r="21309">
          <cell r="A21309" t="str">
            <v>20.033.0001-A</v>
          </cell>
          <cell r="B21309" t="str">
            <v>DRENO PROFUNDO PARA CORTE EM ROCHA,TRAPEZOIDAL,MEDINDO 0,30MNA BASE MENOR,0,40M NA BASE MAIOR E 0,20M DE ALTURA,FORNECIMENTO DOS MATERIAIS E EXECUCAO,INCLUSIVE SELO,ENCHIMENTO FILTRANTE,MATERIAL DRENANTE E ESCAVACAO,EXCLUSIVE FORNECIMENTODO TUBO</v>
          </cell>
          <cell r="C21309" t="str">
            <v>M</v>
          </cell>
        </row>
        <row r="21310">
          <cell r="A21310" t="str">
            <v>20.033.0002-0</v>
          </cell>
          <cell r="B21310" t="str">
            <v>DRENO PROFUNDO PARA CORTE EM ROCHA,TRAPEZOIDAL,MEDINDO 0,40MNA BASE MENOR,0,50M NA BASE MAIOR E 1,50M DE ALTURA,FORNECIMENTO DOS MATERIAIS E EXECUCAO,INCLUSIVE SELO,ENCHIMENTO FILTRANTE,MATERIAL DRENANTE E ESCAVACAO,EXCLUSIVE FORNECIMENTODO TUBO</v>
          </cell>
          <cell r="C21310" t="str">
            <v>M</v>
          </cell>
        </row>
        <row r="21311">
          <cell r="A21311" t="str">
            <v>20.033.0002-A</v>
          </cell>
          <cell r="B21311" t="str">
            <v>DRENO PROFUNDO PARA CORTE EM ROCHA,TRAPEZOIDAL,MEDINDO 0,40MNA BASE MENOR,0,50M NA BASE MAIOR E 1,50M DE ALTURA,FORNECIMENTO DOS MATERIAIS E EXECUCAO,INCLUSIVE SELO,ENCHIMENTO FILTRANTE,MATERIAL DRENANTE E ESCAVACAO,EXCLUSIVE FORNECIMENTODO TUBO</v>
          </cell>
          <cell r="C21311" t="str">
            <v>M</v>
          </cell>
        </row>
        <row r="21312">
          <cell r="A21312" t="str">
            <v>20.033.0003-0</v>
          </cell>
          <cell r="B21312" t="str">
            <v>DRENO PROFUNDO PARA CORTE EM ROCHA,TRAPEZOIDAL,MEDINDO 0,50MNA BASE MENOR,0,60M NA BASE MAIOR E 1,50M DE ALTURA,FORNECIMENTO DOS MATERIAIS E EXECUCAO,INCLUSIVE SELO,ENCHIMENTO FILTRANTE,MATERIAL DRENANTE E ESCAVACAO,EXCLUSIVE FORNECIMENTODO TUBO</v>
          </cell>
          <cell r="C21312" t="str">
            <v>M</v>
          </cell>
        </row>
        <row r="21313">
          <cell r="A21313" t="str">
            <v>20.033.0003-A</v>
          </cell>
          <cell r="B21313" t="str">
            <v>DRENO PROFUNDO PARA CORTE EM ROCHA,TRAPEZOIDAL,MEDINDO 0,50MNA BASE MENOR,0,60M NA BASE MAIOR E 1,50M DE ALTURA,FORNECIMENTO DOS MATERIAIS E EXECUCAO,INCLUSIVE SELO,ENCHIMENTO FILTRANTE,MATERIAL DRENANTE E ESCAVACAO,EXCLUSIVE FORNECIMENTODO TUBO</v>
          </cell>
          <cell r="C21313" t="str">
            <v>M</v>
          </cell>
        </row>
        <row r="21314">
          <cell r="A21314" t="str">
            <v>20.034.0001-0</v>
          </cell>
          <cell r="B21314" t="str">
            <v>DRENO PROFUNDO PARA CORTE EM SOLO,TRAPEZOIDAL,MEDINDO 0,60MNA BASE MENOR,0,70M NA BASE MAIOR E 1,50M DE ALTURA,COM UTILIZACAO DE MANTA GEOTEXTIL EM DRENO SUBTERRANEO,FORNECIMENTODOS MATERIAIS E EXECUCAO,INCLUSIVE SELO,ENCHIMENTO FILTRANTE,MATERIAL DRENANTE E ESCAVACAO</v>
          </cell>
          <cell r="C21314" t="str">
            <v>M</v>
          </cell>
        </row>
        <row r="21315">
          <cell r="A21315" t="str">
            <v>20.034.0001-A</v>
          </cell>
          <cell r="B21315" t="str">
            <v>DRENO PROFUNDO PARA CORTE EM SOLO,TRAPEZOIDAL,MEDINDO 0,60MNA BASE MENOR,0,70M NA BASE MAIOR E 1,50M DE ALTURA,COM UTILIZACAO DE MANTA GEOTEXTIL EM DRENO SUBTERRANEO,FORNECIMENTODOS MATERIAIS E EXECUCAO,INCLUSIVE SELO,ENCHIMENTO FILTRANTE,MATERIAL DRENANTE E ESCAVACAO</v>
          </cell>
          <cell r="C21315" t="str">
            <v>M</v>
          </cell>
        </row>
        <row r="21316">
          <cell r="A21316" t="str">
            <v>20.034.0002-0</v>
          </cell>
          <cell r="B21316" t="str">
            <v>DRENO PROFUNDO PARA CORTE EM SOLO,TRAPEZOIDAL,MEDINDO 0,65MNA BASE MENOR,0,75M NA BASE MAIOR E 1,50M DE ALTURA,COM UTILIZACAO DE MANTA GEOTEXTIL EM DRENO SUBTERRANEO,FORNECIMENTODOS MATERIAIS E EXECUCAO,INCLUSIVE SELO,ENCHIMENTO FILTRANTE,MATERIAL DRENANTE E ESCAVACAO</v>
          </cell>
          <cell r="C21316" t="str">
            <v>M</v>
          </cell>
        </row>
        <row r="21317">
          <cell r="A21317" t="str">
            <v>20.034.0002-A</v>
          </cell>
          <cell r="B21317" t="str">
            <v>DRENO PROFUNDO PARA CORTE EM SOLO,TRAPEZOIDAL,MEDINDO 0,65MNA BASE MENOR,0,75M NA BASE MAIOR E 1,50M DE ALTURA,COM UTILIZACAO DE MANTA GEOTEXTIL EM DRENO SUBTERRANEO,FORNECIMENTODOS MATERIAIS E EXECUCAO,INCLUSIVE SELO,ENCHIMENTO FILTRANTE,MATERIAL DRENANTE E ESCAVACAO</v>
          </cell>
          <cell r="C21317" t="str">
            <v>M</v>
          </cell>
        </row>
        <row r="21318">
          <cell r="A21318" t="str">
            <v>20.034.0003-0</v>
          </cell>
          <cell r="B21318" t="str">
            <v>DRENO PROFUNDO PARA CORTE EM SOLO,TRAPEZOIDAL,MEDINDO 0,70MNA BASE MENOR,0,80M NA BASE MAIOR E 1,50M DE ALTURA,COM UTILIZACAO DE MANTA GEOTEXTIL EM DRENO SUBTERRANEO,FORNECIMENTODOS MATERIAIS E EXECUCAO,INCLUSIVE SELO,ENCHIMENTO FILTRANTE,MATERIAL DRENANTE E ESCAVACAO</v>
          </cell>
          <cell r="C21318" t="str">
            <v>M</v>
          </cell>
        </row>
        <row r="21319">
          <cell r="A21319" t="str">
            <v>20.034.0003-A</v>
          </cell>
          <cell r="B21319" t="str">
            <v>DRENO PROFUNDO PARA CORTE EM SOLO,TRAPEZOIDAL,MEDINDO 0,70MNA BASE MENOR,0,80M NA BASE MAIOR E 1,50M DE ALTURA,COM UTILIZACAO DE MANTA GEOTEXTIL EM DRENO SUBTERRANEO,FORNECIMENTODOS MATERIAIS E EXECUCAO,INCLUSIVE SELO,ENCHIMENTO FILTRANTE,MATERIAL DRENANTE E ESCAVACAO</v>
          </cell>
          <cell r="C21319" t="str">
            <v>M</v>
          </cell>
        </row>
        <row r="21320">
          <cell r="A21320" t="str">
            <v>20.035.0001-0</v>
          </cell>
          <cell r="B2132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C21320" t="str">
            <v>M</v>
          </cell>
        </row>
        <row r="21321">
          <cell r="A21321" t="str">
            <v>20.035.0001-A</v>
          </cell>
          <cell r="B2132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C21321" t="str">
            <v>M</v>
          </cell>
        </row>
        <row r="21322">
          <cell r="A21322" t="str">
            <v>20.035.0002-0</v>
          </cell>
          <cell r="B2132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C21322" t="str">
            <v>M</v>
          </cell>
        </row>
        <row r="21323">
          <cell r="A21323" t="str">
            <v>20.035.0002-A</v>
          </cell>
          <cell r="B2132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C21323" t="str">
            <v>M</v>
          </cell>
        </row>
        <row r="21324">
          <cell r="A21324" t="str">
            <v>20.035.0003-0</v>
          </cell>
          <cell r="B2132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C21324" t="str">
            <v>M</v>
          </cell>
        </row>
        <row r="21325">
          <cell r="A21325" t="str">
            <v>20.035.0003-A</v>
          </cell>
          <cell r="B2132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C21325" t="str">
            <v>M</v>
          </cell>
        </row>
        <row r="21326">
          <cell r="A21326" t="str">
            <v>20.036.0001-0</v>
          </cell>
          <cell r="B21326" t="str">
            <v>DRENO PROFUNDO PARA CORTE EM ROCHA,TRAPEZOIDAL,MEDINDO 0,30MNA BASE MENOR,0,40M NA BASE MAIOR E 0,20M DE ALTURA,COM UTILIZACAO DE MANTA GEOTEXTIL EM DRENO SUBTERRANEO,FORNECIMENTODOS MATERIAIS E EXECUCAO,INCLUSIVE SELO,ENCHIMENTO FILTRANTE,MATERIAL DRENANTE E ESCAVACAO</v>
          </cell>
          <cell r="C21326" t="str">
            <v>M</v>
          </cell>
        </row>
        <row r="21327">
          <cell r="A21327" t="str">
            <v>20.036.0001-A</v>
          </cell>
          <cell r="B21327" t="str">
            <v>DRENO PROFUNDO PARA CORTE EM ROCHA,TRAPEZOIDAL,MEDINDO 0,30MNA BASE MENOR,0,40M NA BASE MAIOR E 0,20M DE ALTURA,COM UTILIZACAO DE MANTA GEOTEXTIL EM DRENO SUBTERRANEO,FORNECIMENTODOS MATERIAIS E EXECUCAO,INCLUSIVE SELO,ENCHIMENTO FILTRANTE,MATERIAL DRENANTE E ESCAVACAO</v>
          </cell>
          <cell r="C21327" t="str">
            <v>M</v>
          </cell>
        </row>
        <row r="21328">
          <cell r="A21328" t="str">
            <v>20.036.0002-0</v>
          </cell>
          <cell r="B21328" t="str">
            <v>DRENO PROFUNDO PARA CORTE EM ROCHA,TRAPEZOIDAL,MEDINDO 0,40MNA BASE MENOR,0,50M NA BASE MAIOR E 0,30M DE ALTURA,COM UTILIZACAO DE MANTA GEOTEXTIL EM DRENO SUBTERRANEO,FORNECIMENTODOS MATERIAIS E EXECUCAO,INCLUSIVE SELO,ENCHIMENTO FILTRANTE,MATERIAL DRENANTE E ESCAVACAO</v>
          </cell>
          <cell r="C21328" t="str">
            <v>M</v>
          </cell>
        </row>
        <row r="21329">
          <cell r="A21329" t="str">
            <v>20.036.0002-A</v>
          </cell>
          <cell r="B21329" t="str">
            <v>DRENO PROFUNDO PARA CORTE EM ROCHA,TRAPEZOIDAL,MEDINDO 0,40MNA BASE MENOR,0,50M NA BASE MAIOR E 0,30M DE ALTURA,COM UTILIZACAO DE MANTA GEOTEXTIL EM DRENO SUBTERRANEO,FORNECIMENTODOS MATERIAIS E EXECUCAO,INCLUSIVE SELO,ENCHIMENTO FILTRANTE,MATERIAL DRENANTE E ESCAVACAO</v>
          </cell>
          <cell r="C21329" t="str">
            <v>M</v>
          </cell>
        </row>
        <row r="21330">
          <cell r="A21330" t="str">
            <v>20.036.0003-0</v>
          </cell>
          <cell r="B21330" t="str">
            <v>DRENO PROFUNDO PARA CORTE EM ROCHA,TRAPEZOIDAL,MEDINDO 0,50MNA BASE MENOR,0,60M NA BASE MAIOR E 0,40M DE ALTURA,COM UTILIZACAO DE MANTA GEOTEXTIL EM DRENO SUBTERRANEO,FORNECIMENTODOS MATERIAIS E EXECUCAO,INCLUSIVE SELO,ENCHIMENTO FILTRANTE,MATERIAL DRENANTE E ESCAVACAO</v>
          </cell>
          <cell r="C21330" t="str">
            <v>M</v>
          </cell>
        </row>
        <row r="21331">
          <cell r="A21331" t="str">
            <v>20.036.0003-A</v>
          </cell>
          <cell r="B21331" t="str">
            <v>DRENO PROFUNDO PARA CORTE EM ROCHA,TRAPEZOIDAL,MEDINDO 0,50MNA BASE MENOR,0,60M NA BASE MAIOR E 0,40M DE ALTURA,COM UTILIZACAO DE MANTA GEOTEXTIL EM DRENO SUBTERRANEO,FORNECIMENTODOS MATERIAIS E EXECUCAO,INCLUSIVE SELO,ENCHIMENTO FILTRANTE,MATERIAL DRENANTE E ESCAVACAO</v>
          </cell>
          <cell r="C21331" t="str">
            <v>M</v>
          </cell>
        </row>
        <row r="21332">
          <cell r="A21332" t="str">
            <v>20.037.0001-0</v>
          </cell>
          <cell r="B2133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C21332" t="str">
            <v>M</v>
          </cell>
        </row>
        <row r="21333">
          <cell r="A21333" t="str">
            <v>20.037.0001-A</v>
          </cell>
          <cell r="B2133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C21333" t="str">
            <v>M</v>
          </cell>
        </row>
        <row r="21334">
          <cell r="A21334" t="str">
            <v>20.037.0002-0</v>
          </cell>
          <cell r="B2133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C21334" t="str">
            <v>M</v>
          </cell>
        </row>
        <row r="21335">
          <cell r="A21335" t="str">
            <v>20.037.0002-A</v>
          </cell>
          <cell r="B2133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C21335" t="str">
            <v>M</v>
          </cell>
        </row>
        <row r="21336">
          <cell r="A21336" t="str">
            <v>20.037.0003-0</v>
          </cell>
          <cell r="B2133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C21336" t="str">
            <v>M</v>
          </cell>
        </row>
        <row r="21337">
          <cell r="A21337" t="str">
            <v>20.037.0003-A</v>
          </cell>
          <cell r="B2133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C21337" t="str">
            <v>M</v>
          </cell>
        </row>
        <row r="21338">
          <cell r="A21338" t="str">
            <v>20.038.0010-0</v>
          </cell>
          <cell r="B21338" t="str">
            <v>DRENO RASO COM PEDRA BRITADA E MANTA GEOTEXTIL,INCLUSIVE ESCAVACAO E FORNECIMENTO DOS MATERIAIS</v>
          </cell>
          <cell r="C21338" t="str">
            <v>M</v>
          </cell>
        </row>
        <row r="21339">
          <cell r="A21339" t="str">
            <v>20.038.0010-A</v>
          </cell>
          <cell r="B21339" t="str">
            <v>DRENO RASO COM PEDRA BRITADA E MANTA GEOTEXTIL,INCLUSIVE ESCAVACAO E FORNECIMENTO DOS MATERIAIS</v>
          </cell>
          <cell r="C21339" t="str">
            <v>M</v>
          </cell>
        </row>
        <row r="21340">
          <cell r="A21340" t="str">
            <v>20.038.0015-0</v>
          </cell>
          <cell r="B21340" t="str">
            <v>DRENO RASO COM PEDRA BRITADA,INCLUSIVE ESCAVACAO E FORNECIMENTO DOS MATERIAIS</v>
          </cell>
          <cell r="C21340" t="str">
            <v>M</v>
          </cell>
        </row>
        <row r="21341">
          <cell r="A21341" t="str">
            <v>20.038.0015-A</v>
          </cell>
          <cell r="B21341" t="str">
            <v>DRENO RASO COM PEDRA BRITADA,INCLUSIVE ESCAVACAO E FORNECIMENTO DOS MATERIAIS</v>
          </cell>
          <cell r="C21341" t="str">
            <v>M</v>
          </cell>
        </row>
        <row r="21342">
          <cell r="A21342" t="str">
            <v>20.040.0002-0</v>
          </cell>
          <cell r="B2134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1342" t="str">
            <v>M</v>
          </cell>
        </row>
        <row r="21343">
          <cell r="A21343" t="str">
            <v>20.040.0002-A</v>
          </cell>
          <cell r="B2134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1343" t="str">
            <v>M</v>
          </cell>
        </row>
        <row r="21344">
          <cell r="A21344" t="str">
            <v>20.040.0003-0</v>
          </cell>
          <cell r="B2134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1344" t="str">
            <v>M</v>
          </cell>
        </row>
        <row r="21345">
          <cell r="A21345" t="str">
            <v>20.040.0003-A</v>
          </cell>
          <cell r="B2134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1345" t="str">
            <v>M</v>
          </cell>
        </row>
        <row r="21346">
          <cell r="A21346" t="str">
            <v>20.040.0005-0</v>
          </cell>
          <cell r="B2134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1346" t="str">
            <v>M</v>
          </cell>
        </row>
        <row r="21347">
          <cell r="A21347" t="str">
            <v>20.040.0005-A</v>
          </cell>
          <cell r="B2134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1347" t="str">
            <v>M</v>
          </cell>
        </row>
        <row r="21348">
          <cell r="A21348" t="str">
            <v>20.040.0008-0</v>
          </cell>
          <cell r="B2134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1348" t="str">
            <v>M</v>
          </cell>
        </row>
        <row r="21349">
          <cell r="A21349" t="str">
            <v>20.040.0008-A</v>
          </cell>
          <cell r="B2134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1349" t="str">
            <v>M</v>
          </cell>
        </row>
        <row r="21350">
          <cell r="A21350" t="str">
            <v>20.041.0002-0</v>
          </cell>
          <cell r="B21350" t="str">
            <v>DEFENSA METALICA,MODELO SEMI-MALEAVEL SIMPLES,GALVANIZADA,CONSTITUIDA DE GUIA DESLIZANTE,ESPACADOR,CALCO,PLAQUETA,ACESSORIOS DE APERTO E POSTE COM COMPRIMENTO DE 1,80M.FORNECIMENTO</v>
          </cell>
          <cell r="C21350" t="str">
            <v>M</v>
          </cell>
        </row>
        <row r="21351">
          <cell r="A21351" t="str">
            <v>20.041.0002-A</v>
          </cell>
          <cell r="B21351" t="str">
            <v>DEFENSA METALICA,MODELO SEMI-MALEAVEL SIMPLES,GALVANIZADA,CONSTITUIDA DE GUIA DESLIZANTE,ESPACADOR,CALCO,PLAQUETA,ACESSORIOS DE APERTO E POSTE COM COMPRIMENTO DE 1,80M.FORNECIMENTO</v>
          </cell>
          <cell r="C21351" t="str">
            <v>M</v>
          </cell>
        </row>
        <row r="21352">
          <cell r="A21352" t="str">
            <v>20.041.0003-0</v>
          </cell>
          <cell r="B21352" t="str">
            <v>DEFENSA METALICA,MODELO SEMI-MALEAVEL DUPLA,GALVANIZADA,CONSTITUIDA DE GUIA DESLIZANTE,ESPACADOR,CALCO,PLAQUETA,ACESSORIOS DE APERTO E POSTE COM COMPRIMENTO DE 1,80M.FORNECIMENTO</v>
          </cell>
          <cell r="C21352" t="str">
            <v>M</v>
          </cell>
        </row>
        <row r="21353">
          <cell r="A21353" t="str">
            <v>20.041.0003-A</v>
          </cell>
          <cell r="B21353" t="str">
            <v>DEFENSA METALICA,MODELO SEMI-MALEAVEL DUPLA,GALVANIZADA,CONSTITUIDA DE GUIA DESLIZANTE,ESPACADOR,CALCO,PLAQUETA,ACESSORIOS DE APERTO E POSTE COM COMPRIMENTO DE 1,80M.FORNECIMENTO</v>
          </cell>
          <cell r="C21353" t="str">
            <v>M</v>
          </cell>
        </row>
        <row r="21354">
          <cell r="A21354" t="str">
            <v>20.041.0005-0</v>
          </cell>
          <cell r="B21354" t="str">
            <v>DEFENSA METALICA,MODELO MALEAVEL SIMPLES,GALVANIZADA,CONSTITUIDA DE GUIA DESLIZANTE,ESPACADOR,CALCO,PLAQUETA,ACESSORIOSDE APERTO E POSTE COM COMPRIMENTO DE 1,80M.FORNECIMENTO</v>
          </cell>
          <cell r="C21354" t="str">
            <v>M</v>
          </cell>
        </row>
        <row r="21355">
          <cell r="A21355" t="str">
            <v>20.041.0005-A</v>
          </cell>
          <cell r="B21355" t="str">
            <v>DEFENSA METALICA,MODELO MALEAVEL SIMPLES,GALVANIZADA,CONSTITUIDA DE GUIA DESLIZANTE,ESPACADOR,CALCO,PLAQUETA,ACESSORIOSDE APERTO E POSTE COM COMPRIMENTO DE 1,80M.FORNECIMENTO</v>
          </cell>
          <cell r="C21355" t="str">
            <v>M</v>
          </cell>
        </row>
        <row r="21356">
          <cell r="A21356" t="str">
            <v>20.041.0008-0</v>
          </cell>
          <cell r="B21356" t="str">
            <v>DEFENSA METALICA,MODELO MALEAVEL DUPLA,GALVANIZADA,CONSTITUIDA DE GUIA DESLIZANTE,ESPACADOR,CALCO,PLAQUETA,ACESSORIOS DEAPERTO E POSTE COM COMPRIMENTO DE 1,80M.FORNECIMENTO</v>
          </cell>
          <cell r="C21356" t="str">
            <v>M</v>
          </cell>
        </row>
        <row r="21357">
          <cell r="A21357" t="str">
            <v>20.041.0008-A</v>
          </cell>
          <cell r="B21357" t="str">
            <v>DEFENSA METALICA,MODELO MALEAVEL DUPLA,GALVANIZADA,CONSTITUIDA DE GUIA DESLIZANTE,ESPACADOR,CALCO,PLAQUETA,ACESSORIOS DEAPERTO E POSTE COM COMPRIMENTO DE 1,80M.FORNECIMENTO</v>
          </cell>
          <cell r="C21357" t="str">
            <v>M</v>
          </cell>
        </row>
        <row r="21358">
          <cell r="A21358" t="str">
            <v>20.067.0038-0</v>
          </cell>
          <cell r="B21358" t="str">
            <v>BOCA PARA BUEIRO SIMPLES,MULTI-PLATE CIRCULAR,COM 1,90M DE DIAMETRO,EM CONCRETO ARMADO 15MPA,INCLUSIVE TODOS OS MATERIAIS E ESCAVACAO MANUAL DA LAJE DA BASE,EXCLUSIVE REATERRO</v>
          </cell>
          <cell r="C21358" t="str">
            <v>UN</v>
          </cell>
        </row>
        <row r="21359">
          <cell r="A21359" t="str">
            <v>20.067.0038-A</v>
          </cell>
          <cell r="B21359" t="str">
            <v>BOCA PARA BUEIRO SIMPLES,MULTI-PLATE CIRCULAR,COM 1,90M DE DIAMETRO,EM CONCRETO ARMADO 15MPA,INCLUSIVE TODOS OS MATERIAIS E ESCAVACAO MANUAL DA LAJE DA BASE,EXCLUSIVE REATERRO</v>
          </cell>
          <cell r="C21359" t="str">
            <v>UN</v>
          </cell>
        </row>
        <row r="21360">
          <cell r="A21360" t="str">
            <v>20.067.0039-0</v>
          </cell>
          <cell r="B21360" t="str">
            <v>BOCA PARA BUEIRO DUPLO,MULTI-PLATE CIRCULAR,COM 1,90M DE DIAMETRO,EM CONCRETO ARMADO 15MPA,INCLUSIVE TODOS OS MATERIAISE ESCAVACAO MANUAL DA LAJE DA BASE,EXCLUSIVE REATERRO</v>
          </cell>
          <cell r="C21360" t="str">
            <v>UN</v>
          </cell>
        </row>
        <row r="21361">
          <cell r="A21361" t="str">
            <v>20.067.0039-A</v>
          </cell>
          <cell r="B21361" t="str">
            <v>BOCA PARA BUEIRO DUPLO,MULTI-PLATE CIRCULAR,COM 1,90M DE DIAMETRO,EM CONCRETO ARMADO 15MPA,INCLUSIVE TODOS OS MATERIAISE ESCAVACAO MANUAL DA LAJE DA BASE,EXCLUSIVE REATERRO</v>
          </cell>
          <cell r="C21361" t="str">
            <v>UN</v>
          </cell>
        </row>
        <row r="21362">
          <cell r="A21362" t="str">
            <v>20.067.0040-0</v>
          </cell>
          <cell r="B21362" t="str">
            <v>BOCA PARA BUEIRO TRIPLO,MULTI-PLATE CIRCULAR,COM 1,90M DE DIAMETRO,EM CONCRETO ARMADO 15MPA,INCLUSIVE TODOS OS MATERIAISE ESCAVACAO MANUAL DA LAJE DA BASE,EXCLUSIVE REATERRO</v>
          </cell>
          <cell r="C21362" t="str">
            <v>UN</v>
          </cell>
        </row>
        <row r="21363">
          <cell r="A21363" t="str">
            <v>20.067.0040-A</v>
          </cell>
          <cell r="B21363" t="str">
            <v>BOCA PARA BUEIRO TRIPLO,MULTI-PLATE CIRCULAR,COM 1,90M DE DIAMETRO,EM CONCRETO ARMADO 15MPA,INCLUSIVE TODOS OS MATERIAISE ESCAVACAO MANUAL DA LAJE DA BASE,EXCLUSIVE REATERRO</v>
          </cell>
          <cell r="C21363" t="str">
            <v>UN</v>
          </cell>
        </row>
        <row r="21364">
          <cell r="A21364" t="str">
            <v>20.067.0041-0</v>
          </cell>
          <cell r="B21364" t="str">
            <v>BOCA PARA BUEIRO SIMPLES,MULTI-PLATE CIRCULAR,COM 2,30M DE DIAMETRO,EM CONCRETO ARMADO 15MPA,INCLUINDO TODOS OS MATERIAIS E ESCAVACAO MANUAL DA LAJE DA BASE,EXCLUSIVE REATERRO</v>
          </cell>
          <cell r="C21364" t="str">
            <v>UN</v>
          </cell>
        </row>
        <row r="21365">
          <cell r="A21365" t="str">
            <v>20.067.0041-A</v>
          </cell>
          <cell r="B21365" t="str">
            <v>BOCA PARA BUEIRO SIMPLES,MULTI-PLATE CIRCULAR,COM 2,30M DE DIAMETRO,EM CONCRETO ARMADO 15MPA,INCLUINDO TODOS OS MATERIAIS E ESCAVACAO MANUAL DA LAJE DA BASE,EXCLUSIVE REATERRO</v>
          </cell>
          <cell r="C21365" t="str">
            <v>UN</v>
          </cell>
        </row>
        <row r="21366">
          <cell r="A21366" t="str">
            <v>20.067.0042-0</v>
          </cell>
          <cell r="B21366" t="str">
            <v>BOCA PARA BUEIRO DUPLO,MULTI-PLATE CIRCULAR,COM 2,30M DE DIAMETRO,EM CONCRETO ARMADO 15MPA,INCLUINDO TODOS OS MATERIAISE ESCAVACAO MANUAL DA LAJE DA BASE,EXCLUSIVE REATERRO</v>
          </cell>
          <cell r="C21366" t="str">
            <v>UN</v>
          </cell>
        </row>
        <row r="21367">
          <cell r="A21367" t="str">
            <v>20.067.0042-A</v>
          </cell>
          <cell r="B21367" t="str">
            <v>BOCA PARA BUEIRO DUPLO,MULTI-PLATE CIRCULAR,COM 2,30M DE DIAMETRO,EM CONCRETO ARMADO 15MPA,INCLUINDO TODOS OS MATERIAISE ESCAVACAO MANUAL DA LAJE DA BASE,EXCLUSIVE REATERRO</v>
          </cell>
          <cell r="C21367" t="str">
            <v>UN</v>
          </cell>
        </row>
        <row r="21368">
          <cell r="A21368" t="str">
            <v>20.067.0043-0</v>
          </cell>
          <cell r="B21368" t="str">
            <v>BOCA PARA BUEIRO TRIPLO,MULTI-PLATE CIRCULAR,COM 2,30M DE DIAMETRO,EM CONCRETO ARMADO 15MPA,INCLUINDO TODOS OS MATERIAISE ESCAVACAO MANUAL DA LAJE DA BASE,EXCLUSIVE REATERRO</v>
          </cell>
          <cell r="C21368" t="str">
            <v>UN</v>
          </cell>
        </row>
        <row r="21369">
          <cell r="A21369" t="str">
            <v>20.067.0043-A</v>
          </cell>
          <cell r="B21369" t="str">
            <v>BOCA PARA BUEIRO TRIPLO,MULTI-PLATE CIRCULAR,COM 2,30M DE DIAMETRO,EM CONCRETO ARMADO 15MPA,INCLUINDO TODOS OS MATERIAISE ESCAVACAO MANUAL DA LAJE DA BASE,EXCLUSIVE REATERRO</v>
          </cell>
          <cell r="C21369" t="str">
            <v>UN</v>
          </cell>
        </row>
        <row r="21370">
          <cell r="A21370" t="str">
            <v>20.067.0044-0</v>
          </cell>
          <cell r="B21370" t="str">
            <v>BOCA PARA BUEIRO SIMPLES,MULTI-PLATE CIRCULAR,COM 2,65M DE DIAMETRO,EM CONCRETO ARMADO 15MPA,INCLUINDO TODOS OS MATERIAIS E ESCAVACAO MANUAL DA LAJE DA BASE,EXCLUSIVE REATERRO</v>
          </cell>
          <cell r="C21370" t="str">
            <v>UN</v>
          </cell>
        </row>
        <row r="21371">
          <cell r="A21371" t="str">
            <v>20.067.0044-A</v>
          </cell>
          <cell r="B21371" t="str">
            <v>BOCA PARA BUEIRO SIMPLES,MULTI-PLATE CIRCULAR,COM 2,65M DE DIAMETRO,EM CONCRETO ARMADO 15MPA,INCLUINDO TODOS OS MATERIAIS E ESCAVACAO MANUAL DA LAJE DA BASE,EXCLUSIVE REATERRO</v>
          </cell>
          <cell r="C21371" t="str">
            <v>UN</v>
          </cell>
        </row>
        <row r="21372">
          <cell r="A21372" t="str">
            <v>20.067.0045-0</v>
          </cell>
          <cell r="B21372" t="str">
            <v>BOCA PARA BUEIRO DUPLO,MULTI-PLATE CIRCULAR,COM 2,65M DE DIAMETRO,EM CONCRETO ARMADO 15MPA,INCLUINDO TODOS OS MATERIAISE ESCAVACAO MANUAL DA LAJE DA BASE,EXCLUSIVE REATERRO</v>
          </cell>
          <cell r="C21372" t="str">
            <v>UN</v>
          </cell>
        </row>
        <row r="21373">
          <cell r="A21373" t="str">
            <v>20.067.0045-A</v>
          </cell>
          <cell r="B21373" t="str">
            <v>BOCA PARA BUEIRO DUPLO,MULTI-PLATE CIRCULAR,COM 2,65M DE DIAMETRO,EM CONCRETO ARMADO 15MPA,INCLUINDO TODOS OS MATERIAISE ESCAVACAO MANUAL DA LAJE DA BASE,EXCLUSIVE REATERRO</v>
          </cell>
          <cell r="C21373" t="str">
            <v>UN</v>
          </cell>
        </row>
        <row r="21374">
          <cell r="A21374" t="str">
            <v>20.067.0046-0</v>
          </cell>
          <cell r="B21374" t="str">
            <v>BOCA PARA BUEIRO TRIPLO,MULTI-PLATE CIRCULAR,COM 2,65M DE DIAMETRO,EM CONCRETO ARMADO 15MPA,INCLUINDO TODOS OS MATERIAISE ESCAVACAO MANUAL DA LAJE DA BASE,EXCLUSIVE REATERRO</v>
          </cell>
          <cell r="C21374" t="str">
            <v>UN</v>
          </cell>
        </row>
        <row r="21375">
          <cell r="A21375" t="str">
            <v>20.067.0046-A</v>
          </cell>
          <cell r="B21375" t="str">
            <v>BOCA PARA BUEIRO TRIPLO,MULTI-PLATE CIRCULAR,COM 2,65M DE DIAMETRO,EM CONCRETO ARMADO 15MPA,INCLUINDO TODOS OS MATERIAISE ESCAVACAO MANUAL DA LAJE DA BASE,EXCLUSIVE REATERRO</v>
          </cell>
          <cell r="C21375" t="str">
            <v>UN</v>
          </cell>
        </row>
        <row r="21376">
          <cell r="A21376" t="str">
            <v>20.067.0047-0</v>
          </cell>
          <cell r="B21376" t="str">
            <v>BOCA PARA BUEIRO SIMPLES,MULTI-PLATE CIRCULAR,COM 3,05M DE DIAMETRO,EM CONCRETO ARMADO 15MPA,INCLUINDO TODOS OS MATERIAIS E ESCAVACAO MANUAL DA LAJE DA BASE,EXCLUSIVE REATERRO</v>
          </cell>
          <cell r="C21376" t="str">
            <v>UN</v>
          </cell>
        </row>
        <row r="21377">
          <cell r="A21377" t="str">
            <v>20.067.0047-A</v>
          </cell>
          <cell r="B21377" t="str">
            <v>BOCA PARA BUEIRO SIMPLES,MULTI-PLATE CIRCULAR,COM 3,05M DE DIAMETRO,EM CONCRETO ARMADO 15MPA,INCLUINDO TODOS OS MATERIAIS E ESCAVACAO MANUAL DA LAJE DA BASE,EXCLUSIVE REATERRO</v>
          </cell>
          <cell r="C21377" t="str">
            <v>UN</v>
          </cell>
        </row>
        <row r="21378">
          <cell r="A21378" t="str">
            <v>20.067.0048-0</v>
          </cell>
          <cell r="B21378" t="str">
            <v>BOCA PARA BUEIRO DUPLO,MULTI-PLATE CIRCULAR,COM 3,05M DE DIAMETRO,EM CONCRETO ARMADO 15MPA,INCLUINDO TODOS OS MATERIAISE ESCAVACAO MANUAL DA LAJE DA BASE,EXCLUSIVE REATERRO</v>
          </cell>
          <cell r="C21378" t="str">
            <v>UN</v>
          </cell>
        </row>
        <row r="21379">
          <cell r="A21379" t="str">
            <v>20.067.0048-A</v>
          </cell>
          <cell r="B21379" t="str">
            <v>BOCA PARA BUEIRO DUPLO,MULTI-PLATE CIRCULAR,COM 3,05M DE DIAMETRO,EM CONCRETO ARMADO 15MPA,INCLUINDO TODOS OS MATERIAISE ESCAVACAO MANUAL DA LAJE DA BASE,EXCLUSIVE REATERRO</v>
          </cell>
          <cell r="C21379" t="str">
            <v>UN</v>
          </cell>
        </row>
        <row r="21380">
          <cell r="A21380" t="str">
            <v>20.067.0049-0</v>
          </cell>
          <cell r="B21380" t="str">
            <v>BOCA PARA BUEIRO TRIPLO,MULTI-PLATE CIRCULAR,COM 3,05M DE DIAMETRO,EM CONCRETO ARMADO 15MPA,INCLUINDO TODOS OS MATERIAISE ESCAVACAO MANUAL DA LAJE DA BASE,EXCLUSIVE REATERRO</v>
          </cell>
          <cell r="C21380" t="str">
            <v>UN</v>
          </cell>
        </row>
        <row r="21381">
          <cell r="A21381" t="str">
            <v>20.067.0049-A</v>
          </cell>
          <cell r="B21381" t="str">
            <v>BOCA PARA BUEIRO TRIPLO,MULTI-PLATE CIRCULAR,COM 3,05M DE DIAMETRO,EM CONCRETO ARMADO 15MPA,INCLUINDO TODOS OS MATERIAISE ESCAVACAO MANUAL DA LAJE DA BASE,EXCLUSIVE REATERRO</v>
          </cell>
          <cell r="C21381" t="str">
            <v>UN</v>
          </cell>
        </row>
        <row r="21382">
          <cell r="A21382" t="str">
            <v>20.067.0050-0</v>
          </cell>
          <cell r="B21382" t="str">
            <v>BOCA PARA BUEIRO SIMPLES,MULTI-PLATE LENTICULAR,COM 1,85M DEVAO E 1,40M DE ALTURA,EM CONCRETO ARMADO 15MPA,INCLUSIVE TODOS OS MATERIAIS E ESCAVACAO MANUAL DA LAJE DA BASE,EXCLUSIVE REATERRO</v>
          </cell>
          <cell r="C21382" t="str">
            <v>UN</v>
          </cell>
        </row>
        <row r="21383">
          <cell r="A21383" t="str">
            <v>20.067.0050-A</v>
          </cell>
          <cell r="B21383" t="str">
            <v>BOCA PARA BUEIRO SIMPLES,MULTI-PLATE LENTICULAR,COM 1,85M DEVAO E 1,40M DE ALTURA,EM CONCRETO ARMADO 15MPA,INCLUSIVE TODOS OS MATERIAIS E ESCAVACAO MANUAL DA LAJE DA BASE,EXCLUSIVE REATERRO</v>
          </cell>
          <cell r="C21383" t="str">
            <v>UN</v>
          </cell>
        </row>
        <row r="21384">
          <cell r="A21384" t="str">
            <v>20.067.0051-0</v>
          </cell>
          <cell r="B21384" t="str">
            <v>BOCA PARA BUEIRO DUPLO,MULTI-PLATE LENTICULAR,COM 1,85M DE VAO E 1,40M DE ALTURA,EM CONCRETO ARMADO 15MPA,INCLUSIVE TODOS OS MATERIAIS E ESCAVACAO MANUAL DA LAJE DA BASE,EXCLUSIVEREATERRO</v>
          </cell>
          <cell r="C21384" t="str">
            <v>UN</v>
          </cell>
        </row>
        <row r="21385">
          <cell r="A21385" t="str">
            <v>20.067.0051-A</v>
          </cell>
          <cell r="B21385" t="str">
            <v>BOCA PARA BUEIRO DUPLO,MULTI-PLATE LENTICULAR,COM 1,85M DE VAO E 1,40M DE ALTURA,EM CONCRETO ARMADO 15MPA,INCLUSIVE TODOS OS MATERIAIS E ESCAVACAO MANUAL DA LAJE DA BASE,EXCLUSIVEREATERRO</v>
          </cell>
          <cell r="C21385" t="str">
            <v>UN</v>
          </cell>
        </row>
        <row r="21386">
          <cell r="A21386" t="str">
            <v>20.067.0052-0</v>
          </cell>
          <cell r="B21386" t="str">
            <v>BOCA PARA BUEIRO TRIPLO,MULTI-PLATE LENTICULAR,COM 1,85M DEVAO E 1,40M DE ALTURA,EM CONCRETO ARMADO 15MPA,INCLUSIVE TODOS OS MATERIAIS E ESCAVACAO MANUAL DA LAJE DA BASE,EXCLUSIVEREATERRO</v>
          </cell>
          <cell r="C21386" t="str">
            <v>UN</v>
          </cell>
        </row>
        <row r="21387">
          <cell r="A21387" t="str">
            <v>20.067.0052-A</v>
          </cell>
          <cell r="B21387" t="str">
            <v>BOCA PARA BUEIRO TRIPLO,MULTI-PLATE LENTICULAR,COM 1,85M DEVAO E 1,40M DE ALTURA,EM CONCRETO ARMADO 15MPA,INCLUSIVE TODOS OS MATERIAIS E ESCAVACAO MANUAL DA LAJE DA BASE,EXCLUSIVEREATERRO</v>
          </cell>
          <cell r="C21387" t="str">
            <v>UN</v>
          </cell>
        </row>
        <row r="21388">
          <cell r="A21388" t="str">
            <v>20.067.0053-0</v>
          </cell>
          <cell r="B21388" t="str">
            <v>BOCA PARA BUEIRO SIMPLES,MULTI-PLATE LENTICULAR,COM 2,20M DEVAO E 1,70M DE ALTURA,EM CONCRETO ARMADO 15MPA,INCLUSIVE TODOS OS MATERIAIS E ESCAVACAO MANUAL DA LAJE DA BASE,EXCLUSIVE REATERRO</v>
          </cell>
          <cell r="C21388" t="str">
            <v>UN</v>
          </cell>
        </row>
        <row r="21389">
          <cell r="A21389" t="str">
            <v>20.067.0053-A</v>
          </cell>
          <cell r="B21389" t="str">
            <v>BOCA PARA BUEIRO SIMPLES,MULTI-PLATE LENTICULAR,COM 2,20M DEVAO E 1,70M DE ALTURA,EM CONCRETO ARMADO 15MPA,INCLUSIVE TODOS OS MATERIAIS E ESCAVACAO MANUAL DA LAJE DA BASE,EXCLUSIVE REATERRO</v>
          </cell>
          <cell r="C21389" t="str">
            <v>UN</v>
          </cell>
        </row>
        <row r="21390">
          <cell r="A21390" t="str">
            <v>20.067.0054-0</v>
          </cell>
          <cell r="B21390" t="str">
            <v>BOCA PARA BUEIRO DUPLO,MULTI-PLATE LENTICULAR,COM 2,20M DE VAO E 1,70M DE ALTURA,EM CONCRETO ARMADO 15MPA,INCLUSIVE TODOS OS MATERIAIS E ESCAVACAO MANUAL DA LAJE DA BASE,EXCLUSIVEREATERRO</v>
          </cell>
          <cell r="C21390" t="str">
            <v>UN</v>
          </cell>
        </row>
        <row r="21391">
          <cell r="A21391" t="str">
            <v>20.067.0054-A</v>
          </cell>
          <cell r="B21391" t="str">
            <v>BOCA PARA BUEIRO DUPLO,MULTI-PLATE LENTICULAR,COM 2,20M DE VAO E 1,70M DE ALTURA,EM CONCRETO ARMADO 15MPA,INCLUSIVE TODOS OS MATERIAIS E ESCAVACAO MANUAL DA LAJE DA BASE,EXCLUSIVEREATERRO</v>
          </cell>
          <cell r="C21391" t="str">
            <v>UN</v>
          </cell>
        </row>
        <row r="21392">
          <cell r="A21392" t="str">
            <v>20.067.0055-0</v>
          </cell>
          <cell r="B21392" t="str">
            <v>BOCA PARA BUEIRO TRIPLO,MULTI-PLATE LENTICULAR,COM 2,20M DEVAO E 1,70M DE ALTURA,EM CONCRETO ARMADO 15MPA,INCLUSIVE TODOS OS MATERIAIS E ESCAVACAO MANUAL DA LAJE DA BASE,EXCLUSIVEREATERRO</v>
          </cell>
          <cell r="C21392" t="str">
            <v>UN</v>
          </cell>
        </row>
        <row r="21393">
          <cell r="A21393" t="str">
            <v>20.067.0055-A</v>
          </cell>
          <cell r="B21393" t="str">
            <v>BOCA PARA BUEIRO TRIPLO,MULTI-PLATE LENTICULAR,COM 2,20M DEVAO E 1,70M DE ALTURA,EM CONCRETO ARMADO 15MPA,INCLUSIVE TODOS OS MATERIAIS E ESCAVACAO MANUAL DA LAJE DA BASE,EXCLUSIVEREATERRO</v>
          </cell>
          <cell r="C21393" t="str">
            <v>UN</v>
          </cell>
        </row>
        <row r="21394">
          <cell r="A21394" t="str">
            <v>20.067.0056-0</v>
          </cell>
          <cell r="B21394" t="str">
            <v>BOCA PARA BUEIRO SIMPLES,MULTI-PLATE LENTICULAR,COM 2,85M DEVAO E 1,85M DE ALTURA,EM CONCRETO ARMADO 15MPA,INCLUSIVE TODOS OS MATERIAIS E ESCAVACAO MANUAL DA LAJE DA BASE,EXCLUSIVE REATERRO</v>
          </cell>
          <cell r="C21394" t="str">
            <v>UN</v>
          </cell>
        </row>
        <row r="21395">
          <cell r="A21395" t="str">
            <v>20.067.0056-A</v>
          </cell>
          <cell r="B21395" t="str">
            <v>BOCA PARA BUEIRO SIMPLES,MULTI-PLATE LENTICULAR,COM 2,85M DEVAO E 1,85M DE ALTURA,EM CONCRETO ARMADO 15MPA,INCLUSIVE TODOS OS MATERIAIS E ESCAVACAO MANUAL DA LAJE DA BASE,EXCLUSIVE REATERRO</v>
          </cell>
          <cell r="C21395" t="str">
            <v>UN</v>
          </cell>
        </row>
        <row r="21396">
          <cell r="A21396" t="str">
            <v>20.067.0057-0</v>
          </cell>
          <cell r="B21396" t="str">
            <v>BOCA PARA BUEIRO DUPLO,MULTI-PLATE LENTICULAR,COM 2,85M DE VAO E 1,85M DE ALTURA,EM CONCRETO ARMADO 15MPA,INCLUSIVE TODOS OS MATERIAIS E ESCAVACAO MANUAL DA LAJE DA BASE,EXCLUSIVEREATERRO</v>
          </cell>
          <cell r="C21396" t="str">
            <v>UN</v>
          </cell>
        </row>
        <row r="21397">
          <cell r="A21397" t="str">
            <v>20.067.0057-A</v>
          </cell>
          <cell r="B21397" t="str">
            <v>BOCA PARA BUEIRO DUPLO,MULTI-PLATE LENTICULAR,COM 2,85M DE VAO E 1,85M DE ALTURA,EM CONCRETO ARMADO 15MPA,INCLUSIVE TODOS OS MATERIAIS E ESCAVACAO MANUAL DA LAJE DA BASE,EXCLUSIVEREATERRO</v>
          </cell>
          <cell r="C21397" t="str">
            <v>UN</v>
          </cell>
        </row>
        <row r="21398">
          <cell r="A21398" t="str">
            <v>20.067.0058-0</v>
          </cell>
          <cell r="B21398" t="str">
            <v>BOCA PARA BUEIRO TRIPLO,MULTI-PLATE LENTICULAR,COM 2,85M DEVAO E 1,85M DE ALTURA,EM CONCRETO ARMADO 15MPA,INCLUSIVE TODOS OS MATERIAIS E ESCAVACAO MANUAL DA LAJE DA BASE,EXCLUSIVEREATERRO</v>
          </cell>
          <cell r="C21398" t="str">
            <v>UN</v>
          </cell>
        </row>
        <row r="21399">
          <cell r="A21399" t="str">
            <v>20.067.0058-A</v>
          </cell>
          <cell r="B21399" t="str">
            <v>BOCA PARA BUEIRO TRIPLO,MULTI-PLATE LENTICULAR,COM 2,85M DEVAO E 1,85M DE ALTURA,EM CONCRETO ARMADO 15MPA,INCLUSIVE TODOS OS MATERIAIS E ESCAVACAO MANUAL DA LAJE DA BASE,EXCLUSIVEREATERRO</v>
          </cell>
          <cell r="C21399" t="str">
            <v>UN</v>
          </cell>
        </row>
        <row r="21400">
          <cell r="A21400" t="str">
            <v>20.067.0070-0</v>
          </cell>
          <cell r="B21400" t="str">
            <v>BOCA PARA BUEIRO SIMPLES TUBULAR DE CONCRETO,DIAMETRO DE 0,40M EM CONCRETO CICLOPICO,INCLUSIVE FORMA,ESCAVACAO,REATERROE FORNECIMENTO DOS MATERIAIS,EXCLUSIVE ESCAVACAO DE MATERIALDE REATERRO NA JAZIDA E SEU TRANSPORTE AO CANTEIRO</v>
          </cell>
          <cell r="C21400" t="str">
            <v>UN</v>
          </cell>
        </row>
        <row r="21401">
          <cell r="A21401" t="str">
            <v>20.067.0070-A</v>
          </cell>
          <cell r="B21401" t="str">
            <v>BOCA PARA BUEIRO SIMPLES TUBULAR DE CONCRETO,DIAMETRO DE 0,40M EM CONCRETO CICLOPICO,INCLUSIVE FORMA,ESCAVACAO,REATERROE FORNECIMENTO DOS MATERIAIS,EXCLUSIVE ESCAVACAO DE MATERIALDE REATERRO NA JAZIDA E SEU TRANSPORTE AO CANTEIRO</v>
          </cell>
          <cell r="C21401" t="str">
            <v>UN</v>
          </cell>
        </row>
        <row r="21402">
          <cell r="A21402" t="str">
            <v>20.067.0072-0</v>
          </cell>
          <cell r="B21402" t="str">
            <v>BOCA PARA BUEIRO SIMPLES TUBULAR DE CONCRETO,DIAMETRO DE 0,60M EM CONCRETO CICLOPICO,INCLUSIVE FORMA,ESCAVACAO,REATERROE FORNECIMENTO DOS MATERIAIS,EXCLUSIVE ESCAVACAO DE MATERIALDE REATERRO NA JAZIDA E SEU TRANSPORTE AO CANTEIRO</v>
          </cell>
          <cell r="C21402" t="str">
            <v>UN</v>
          </cell>
        </row>
        <row r="21403">
          <cell r="A21403" t="str">
            <v>20.067.0072-A</v>
          </cell>
          <cell r="B21403" t="str">
            <v>BOCA PARA BUEIRO SIMPLES TUBULAR DE CONCRETO,DIAMETRO DE 0,60M EM CONCRETO CICLOPICO,INCLUSIVE FORMA,ESCAVACAO,REATERROE FORNECIMENTO DOS MATERIAIS,EXCLUSIVE ESCAVACAO DE MATERIALDE REATERRO NA JAZIDA E SEU TRANSPORTE AO CANTEIRO</v>
          </cell>
          <cell r="C21403" t="str">
            <v>UN</v>
          </cell>
        </row>
        <row r="21404">
          <cell r="A21404" t="str">
            <v>20.067.0074-0</v>
          </cell>
          <cell r="B21404" t="str">
            <v>BOCA PARA BUEIRO SIMPLES TUBULAR DE CONCRETO,DIAMETRO DE 0,80M EM CONCRETO CICLOPICO,INCLUSIVE FORMA,ESCAVACAO,REATERROE FORNECIMENTO DOS MATERIAIS,EXCLUSIVE ESCAVACAO DE MATERIALDE REATERRO NA JAZIDA E SEU TRANSPORTE AO CANTEIRO</v>
          </cell>
          <cell r="C21404" t="str">
            <v>UN</v>
          </cell>
        </row>
        <row r="21405">
          <cell r="A21405" t="str">
            <v>20.067.0074-A</v>
          </cell>
          <cell r="B21405" t="str">
            <v>BOCA PARA BUEIRO SIMPLES TUBULAR DE CONCRETO,DIAMETRO DE 0,80M EM CONCRETO CICLOPICO,INCLUSIVE FORMA,ESCAVACAO,REATERROE FORNECIMENTO DOS MATERIAIS,EXCLUSIVE ESCAVACAO DE MATERIALDE REATERRO NA JAZIDA E SEU TRANSPORTE AO CANTEIRO</v>
          </cell>
          <cell r="C21405" t="str">
            <v>UN</v>
          </cell>
        </row>
        <row r="21406">
          <cell r="A21406" t="str">
            <v>20.067.0076-0</v>
          </cell>
          <cell r="B21406" t="str">
            <v>BOCA PARA BUEIRO SIMPLES TUBULAR DE CONCRETO,DIAMETRO DE 1,00M EM CONCRETO CICLOPICO,INCLUSIVE FORMA,ESCAVACAO,REATERROE FORNECIMENTO DOS MATERIAIS,EXCLUSIVE ESCAVACAO DE MATERIALDE REATERRO NA JAZIDA E SEU TRANSPORTE AO CANTEIRO</v>
          </cell>
          <cell r="C21406" t="str">
            <v>UN</v>
          </cell>
        </row>
        <row r="21407">
          <cell r="A21407" t="str">
            <v>20.067.0076-A</v>
          </cell>
          <cell r="B21407" t="str">
            <v>BOCA PARA BUEIRO SIMPLES TUBULAR DE CONCRETO,DIAMETRO DE 1,00M EM CONCRETO CICLOPICO,INCLUSIVE FORMA,ESCAVACAO,REATERROE FORNECIMENTO DOS MATERIAIS,EXCLUSIVE ESCAVACAO DE MATERIALDE REATERRO NA JAZIDA E SEU TRANSPORTE AO CANTEIRO</v>
          </cell>
          <cell r="C21407" t="str">
            <v>UN</v>
          </cell>
        </row>
        <row r="21408">
          <cell r="A21408" t="str">
            <v>20.067.0078-0</v>
          </cell>
          <cell r="B21408" t="str">
            <v>BOCA PARA BUEIRO SIMPLES TUBULAR DE CONCRETO,DIAMETRO DE 1,20M,EM CONCRETO CICLOPICO,INCLUSIVE FORMA,ESCAVACAO,REATERROE FORNECIMENTO DOS MATERIAIS,EXCLUSIVE ESCAVACAO DE MATERIALDE REATERRO NA JAZIDA E SEU TRANSPORTE AO CANTEIRO</v>
          </cell>
          <cell r="C21408" t="str">
            <v>UN</v>
          </cell>
        </row>
        <row r="21409">
          <cell r="A21409" t="str">
            <v>20.067.0078-A</v>
          </cell>
          <cell r="B21409" t="str">
            <v>BOCA PARA BUEIRO SIMPLES TUBULAR DE CONCRETO,DIAMETRO DE 1,20M,EM CONCRETO CICLOPICO,INCLUSIVE FORMA,ESCAVACAO,REATERROE FORNECIMENTO DOS MATERIAIS,EXCLUSIVE ESCAVACAO DE MATERIALDE REATERRO NA JAZIDA E SEU TRANSPORTE AO CANTEIRO</v>
          </cell>
          <cell r="C21409" t="str">
            <v>UN</v>
          </cell>
        </row>
        <row r="21410">
          <cell r="A21410" t="str">
            <v>20.067.0080-0</v>
          </cell>
          <cell r="B21410" t="str">
            <v>BOCA PARA BUEIRO SIMPLES TUBULAR DE CONCRETO,DIAMETRO DE 1,50M EM CONCRETO CICLOPICO,INCLUSIVE FORMA,ESCAVACAO,REATERROE FORNECIMENTO DOS MATERIAIS,EXCLUSIVE ESCAVACAO DE MATERIALDE REATERRO NA JAZIDA E SEU TRANSPORTE AO CANTEIRO</v>
          </cell>
          <cell r="C21410" t="str">
            <v>UN</v>
          </cell>
        </row>
        <row r="21411">
          <cell r="A21411" t="str">
            <v>20.067.0080-A</v>
          </cell>
          <cell r="B21411" t="str">
            <v>BOCA PARA BUEIRO SIMPLES TUBULAR DE CONCRETO,DIAMETRO DE 1,50M EM CONCRETO CICLOPICO,INCLUSIVE FORMA,ESCAVACAO,REATERROE FORNECIMENTO DOS MATERIAIS,EXCLUSIVE ESCAVACAO DE MATERIALDE REATERRO NA JAZIDA E SEU TRANSPORTE AO CANTEIRO</v>
          </cell>
          <cell r="C21411" t="str">
            <v>UN</v>
          </cell>
        </row>
        <row r="21412">
          <cell r="A21412" t="str">
            <v>20.067.0082-0</v>
          </cell>
          <cell r="B21412" t="str">
            <v>BOCA PARA BUEIRO SIMPLES TUBULAR DE CONCRETO,DIAMETRO DE 2,00M EM CONCRETO CICLOPICO,INCLUSIVE FORMA,ESCAVACAO,REATERROE FORNECIMENTO DOS MATERIAIS,EXCLUSIVE ESCAVACAO DE MATERIALDE REATERRO NA JAZIDA E SEU TRANSPORTE AO CANTEIRO</v>
          </cell>
          <cell r="C21412" t="str">
            <v>UN</v>
          </cell>
        </row>
        <row r="21413">
          <cell r="A21413" t="str">
            <v>20.067.0082-A</v>
          </cell>
          <cell r="B21413" t="str">
            <v>BOCA PARA BUEIRO SIMPLES TUBULAR DE CONCRETO,DIAMETRO DE 2,00M EM CONCRETO CICLOPICO,INCLUSIVE FORMA,ESCAVACAO,REATERROE FORNECIMENTO DOS MATERIAIS,EXCLUSIVE ESCAVACAO DE MATERIALDE REATERRO NA JAZIDA E SEU TRANSPORTE AO CANTEIRO</v>
          </cell>
          <cell r="C21413" t="str">
            <v>UN</v>
          </cell>
        </row>
        <row r="21414">
          <cell r="A21414" t="str">
            <v>20.067.0084-0</v>
          </cell>
          <cell r="B21414" t="str">
            <v>BOCA PARA BUEIRO DUPLO TUBULAR DE CONCRETO,DIAMETRO DE 0,40MEM CONCRETO CICLOPICO,INCLUSIVE FORMA,ESCAVACAO,REATERRO EFORNECIMENTO DOS MATERIAIS,EXCLUSIVE ESCAVACAO DE MATERIAL DE REATERRO NA JAZIDA E SEU TRANSPORTE AO CANTEIRO</v>
          </cell>
          <cell r="C21414" t="str">
            <v>UN</v>
          </cell>
        </row>
        <row r="21415">
          <cell r="A21415" t="str">
            <v>20.067.0084-A</v>
          </cell>
          <cell r="B21415" t="str">
            <v>BOCA PARA BUEIRO DUPLO TUBULAR DE CONCRETO,DIAMETRO DE 0,40MEM CONCRETO CICLOPICO,INCLUSIVE FORMA,ESCAVACAO,REATERRO EFORNECIMENTO DOS MATERIAIS,EXCLUSIVE ESCAVACAO DE MATERIAL DE REATERRO NA JAZIDA E SEU TRANSPORTE AO CANTEIRO</v>
          </cell>
          <cell r="C21415" t="str">
            <v>UN</v>
          </cell>
        </row>
        <row r="21416">
          <cell r="A21416" t="str">
            <v>20.067.0086-0</v>
          </cell>
          <cell r="B21416" t="str">
            <v>BOCA PARA BUEIRO DUPLO TUBULAR DE CONCRETO,DIAMETRO DE 0,60MEM CONCRETO CICLOPICO,INCLUSIVE FORMA,ESCAVACAO,REATERRO EFORNECIMENTO DOS MATERIAIS,EXCLUSIVE ESCAVACAO DE MATERIAL DE REATERRO NA JAZIDA E SEU TRANSPORTE AO CANTEIRO</v>
          </cell>
          <cell r="C21416" t="str">
            <v>UN</v>
          </cell>
        </row>
        <row r="21417">
          <cell r="A21417" t="str">
            <v>20.067.0086-A</v>
          </cell>
          <cell r="B21417" t="str">
            <v>BOCA PARA BUEIRO DUPLO TUBULAR DE CONCRETO,DIAMETRO DE 0,60MEM CONCRETO CICLOPICO,INCLUSIVE FORMA,ESCAVACAO,REATERRO EFORNECIMENTO DOS MATERIAIS,EXCLUSIVE ESCAVACAO DE MATERIAL DE REATERRO NA JAZIDA E SEU TRANSPORTE AO CANTEIRO</v>
          </cell>
          <cell r="C21417" t="str">
            <v>UN</v>
          </cell>
        </row>
        <row r="21418">
          <cell r="A21418" t="str">
            <v>20.067.0088-0</v>
          </cell>
          <cell r="B21418" t="str">
            <v>BOCA PARA BUEIRO DUPLO TUBULAR DE CONCRETO,DIAMETRO DE 0,80MEM CONCRETO CICLOPICO,INCLUSIVE FORMA,ESCAVACAO,REATERRO EFORNECIMENTO DOS MATERIAIS,EXCLUSIVE ESCAVACAO DE MATERIAL DE REATERRO NA JAZIDA E SEU TRANSPORTE AO CANTEIRO</v>
          </cell>
          <cell r="C21418" t="str">
            <v>UN</v>
          </cell>
        </row>
        <row r="21419">
          <cell r="A21419" t="str">
            <v>20.067.0088-A</v>
          </cell>
          <cell r="B21419" t="str">
            <v>BOCA PARA BUEIRO DUPLO TUBULAR DE CONCRETO,DIAMETRO DE 0,80MEM CONCRETO CICLOPICO,INCLUSIVE FORMA,ESCAVACAO,REATERRO EFORNECIMENTO DOS MATERIAIS,EXCLUSIVE ESCAVACAO DE MATERIAL DE REATERRO NA JAZIDA E SEU TRANSPORTE AO CANTEIRO</v>
          </cell>
          <cell r="C21419" t="str">
            <v>UN</v>
          </cell>
        </row>
        <row r="21420">
          <cell r="A21420" t="str">
            <v>20.067.0090-0</v>
          </cell>
          <cell r="B21420" t="str">
            <v>BOCA PARA BUEIRO DUPLO TUBULAR DE CONCRETO,DIAMETRO DE 1,00MEM CONCRETO CICLOPICO,INCLUSIVE FORMA,ESCAVACAO,REATERRO EFORNECIMENTO DOS MATERIAIS,EXCLUSIVE ESCAVACAO DE MATERIAL DE REATERRO NA JAZIDA E SEU TRANSPORTE AO CANTEIRO</v>
          </cell>
          <cell r="C21420" t="str">
            <v>UN</v>
          </cell>
        </row>
        <row r="21421">
          <cell r="A21421" t="str">
            <v>20.067.0090-A</v>
          </cell>
          <cell r="B21421" t="str">
            <v>BOCA PARA BUEIRO DUPLO TUBULAR DE CONCRETO,DIAMETRO DE 1,00MEM CONCRETO CICLOPICO,INCLUSIVE FORMA,ESCAVACAO,REATERRO EFORNECIMENTO DOS MATERIAIS,EXCLUSIVE ESCAVACAO DE MATERIAL DE REATERRO NA JAZIDA E SEU TRANSPORTE AO CANTEIRO</v>
          </cell>
          <cell r="C21421" t="str">
            <v>UN</v>
          </cell>
        </row>
        <row r="21422">
          <cell r="A21422" t="str">
            <v>20.067.0092-0</v>
          </cell>
          <cell r="B21422" t="str">
            <v>BOCA PARA BUEIRO DUPLO TUBULAR DE CONCRETO,DIAMETRO DE 1,20MEM CONCRETO CICLOPICO,INCLUSIVE FORMA,ESCAVACAO,REATERRO EFORNECIMENTO DOS MATERIAIS,EXCLUSIVE ESCAVACAO DE MATERIAL DE REATERRO NA JAZIDA E SEU TRANSPORTE AO CANTEIRO</v>
          </cell>
          <cell r="C21422" t="str">
            <v>UN</v>
          </cell>
        </row>
        <row r="21423">
          <cell r="A21423" t="str">
            <v>20.067.0092-A</v>
          </cell>
          <cell r="B21423" t="str">
            <v>BOCA PARA BUEIRO DUPLO TUBULAR DE CONCRETO,DIAMETRO DE 1,20MEM CONCRETO CICLOPICO,INCLUSIVE FORMA,ESCAVACAO,REATERRO EFORNECIMENTO DOS MATERIAIS,EXCLUSIVE ESCAVACAO DE MATERIAL DE REATERRO NA JAZIDA E SEU TRANSPORTE AO CANTEIRO</v>
          </cell>
          <cell r="C21423" t="str">
            <v>UN</v>
          </cell>
        </row>
        <row r="21424">
          <cell r="A21424" t="str">
            <v>20.067.0094-0</v>
          </cell>
          <cell r="B21424" t="str">
            <v>BOCA PARA BUEIRO DUPLO TUBULAR DE CONCRETO,DIAMETRO DE 1,50MEM CONCRETO CICLOPICO,INCLUSIVE FORMA,ESCAVACAO,REATERRO EFORNECIMENTO DOS MATERIAIS,EXCLUSIVE ESCAVACAO DE MATERIAL DE REATERRO NA JAZIDA E SEU TRANSPORTE AO CANTEIRO</v>
          </cell>
          <cell r="C21424" t="str">
            <v>UN</v>
          </cell>
        </row>
        <row r="21425">
          <cell r="A21425" t="str">
            <v>20.067.0094-A</v>
          </cell>
          <cell r="B21425" t="str">
            <v>BOCA PARA BUEIRO DUPLO TUBULAR DE CONCRETO,DIAMETRO DE 1,50MEM CONCRETO CICLOPICO,INCLUSIVE FORMA,ESCAVACAO,REATERRO EFORNECIMENTO DOS MATERIAIS,EXCLUSIVE ESCAVACAO DE MATERIAL DE REATERRO NA JAZIDA E SEU TRANSPORTE AO CANTEIRO</v>
          </cell>
          <cell r="C21425" t="str">
            <v>UN</v>
          </cell>
        </row>
        <row r="21426">
          <cell r="A21426" t="str">
            <v>20.067.0096-0</v>
          </cell>
          <cell r="B21426" t="str">
            <v>BOCA PARA BUEIRO DUPLO TUBULAR DE CONCRETO,DIAMETRO DE 2,00MEM CONCRETO CICLOPICO,INCLUSIVE FORMA,ESCAVACAO,REATERRO EFORNECIMENTO DOS MATERIAIS,EXCLUSIVE ESCAVACAO DE MATERIAL DE REATERRO NA JAZIDA E SEU TRANSPORTE AO CANTEIRO</v>
          </cell>
          <cell r="C21426" t="str">
            <v>UN</v>
          </cell>
        </row>
        <row r="21427">
          <cell r="A21427" t="str">
            <v>20.067.0096-A</v>
          </cell>
          <cell r="B21427" t="str">
            <v>BOCA PARA BUEIRO DUPLO TUBULAR DE CONCRETO,DIAMETRO DE 2,00MEM CONCRETO CICLOPICO,INCLUSIVE FORMA,ESCAVACAO,REATERRO EFORNECIMENTO DOS MATERIAIS,EXCLUSIVE ESCAVACAO DE MATERIAL DE REATERRO NA JAZIDA E SEU TRANSPORTE AO CANTEIRO</v>
          </cell>
          <cell r="C21427" t="str">
            <v>UN</v>
          </cell>
        </row>
        <row r="21428">
          <cell r="A21428" t="str">
            <v>20.067.0098-0</v>
          </cell>
          <cell r="B21428" t="str">
            <v>BOCA PARA BUEIRO TRIPLO TUBULAR DE CONCRETO,DIAMETRO DE 0,40M EM CONCRETO CICLOPICO,INCLUSIVE FORMA,ESCAVACAO,REATERRO EFORNECIMENTO DOS MATERIAIS,EXCLUSIVE ESCAVACAO DE MATERIALDE REATERRO NA JAZIDA E SEU TRANSPORTE AO CANTEIRO</v>
          </cell>
          <cell r="C21428" t="str">
            <v>UN</v>
          </cell>
        </row>
        <row r="21429">
          <cell r="A21429" t="str">
            <v>20.067.0098-A</v>
          </cell>
          <cell r="B21429" t="str">
            <v>BOCA PARA BUEIRO TRIPLO TUBULAR DE CONCRETO,DIAMETRO DE 0,40M EM CONCRETO CICLOPICO,INCLUSIVE FORMA,ESCAVACAO,REATERRO EFORNECIMENTO DOS MATERIAIS,EXCLUSIVE ESCAVACAO DE MATERIALDE REATERRO NA JAZIDA E SEU TRANSPORTE AO CANTEIRO</v>
          </cell>
          <cell r="C21429" t="str">
            <v>UN</v>
          </cell>
        </row>
        <row r="21430">
          <cell r="A21430" t="str">
            <v>20.067.0100-0</v>
          </cell>
          <cell r="B21430" t="str">
            <v>BOCA PARA BUEIRO TRIPLO TUBULAR DE CONCRETO,DIAMETRO DE 0,60M EM CONCRETO CICLOPICO,INCLUSIVE FORMA,ESCAVACAO,REATERRO EFORNECIMENTO DOS MATERIAIS,EXCLUSIVE ESCAVACAO DE MATERIALDE REATERRO NA JAZIDA E SEU TRANSPORTE AO CANTEIRO</v>
          </cell>
          <cell r="C21430" t="str">
            <v>UN</v>
          </cell>
        </row>
        <row r="21431">
          <cell r="A21431" t="str">
            <v>20.067.0100-A</v>
          </cell>
          <cell r="B21431" t="str">
            <v>BOCA PARA BUEIRO TRIPLO TUBULAR DE CONCRETO,DIAMETRO DE 0,60M EM CONCRETO CICLOPICO,INCLUSIVE FORMA,ESCAVACAO,REATERRO EFORNECIMENTO DOS MATERIAIS,EXCLUSIVE ESCAVACAO DE MATERIALDE REATERRO NA JAZIDA E SEU TRANSPORTE AO CANTEIRO</v>
          </cell>
          <cell r="C21431" t="str">
            <v>UN</v>
          </cell>
        </row>
        <row r="21432">
          <cell r="A21432" t="str">
            <v>20.067.0102-0</v>
          </cell>
          <cell r="B21432" t="str">
            <v>BOCA PARA BUEIRO TRIPLO TUBULAR DE CONCRETO,DIAMETRO DE 0,80M EM CONCRETO CICLOPICO,INCLUSIVE FORMA,ESCAVACAO,REATERRO EFORNECIMENTO DOS MATERIAIS,EXCLUSIVE ESCAVACAO DE MATERIALDE REATERRO NA JAZIDA E SEU TRANSPORTE AO CANTEIRO</v>
          </cell>
          <cell r="C21432" t="str">
            <v>UN</v>
          </cell>
        </row>
        <row r="21433">
          <cell r="A21433" t="str">
            <v>20.067.0102-A</v>
          </cell>
          <cell r="B21433" t="str">
            <v>BOCA PARA BUEIRO TRIPLO TUBULAR DE CONCRETO,DIAMETRO DE 0,80M EM CONCRETO CICLOPICO,INCLUSIVE FORMA,ESCAVACAO,REATERRO EFORNECIMENTO DOS MATERIAIS,EXCLUSIVE ESCAVACAO DE MATERIALDE REATERRO NA JAZIDA E SEU TRANSPORTE AO CANTEIRO</v>
          </cell>
          <cell r="C21433" t="str">
            <v>UN</v>
          </cell>
        </row>
        <row r="21434">
          <cell r="A21434" t="str">
            <v>20.067.0104-0</v>
          </cell>
          <cell r="B21434" t="str">
            <v>BOCA PARA BUEIRO TRIPLO TUBULAR DE CONCRETO,DIAMETRO DE 1,00M EM CONCRETO CICLOPICO,INCLUSIVE FORMA,ESCAVACAO,REATERRO EFORNECIMENTO DOS MATERIAIS,EXCLUSIVE ESCAVACAO DE MATERIALDE REATERRO NA JAZIDA E SEU TRANSPORTE AO CANTEIRO</v>
          </cell>
          <cell r="C21434" t="str">
            <v>UN</v>
          </cell>
        </row>
        <row r="21435">
          <cell r="A21435" t="str">
            <v>20.067.0104-A</v>
          </cell>
          <cell r="B21435" t="str">
            <v>BOCA PARA BUEIRO TRIPLO TUBULAR DE CONCRETO,DIAMETRO DE 1,00M EM CONCRETO CICLOPICO,INCLUSIVE FORMA,ESCAVACAO,REATERRO EFORNECIMENTO DOS MATERIAIS,EXCLUSIVE ESCAVACAO DE MATERIALDE REATERRO NA JAZIDA E SEU TRANSPORTE AO CANTEIRO</v>
          </cell>
          <cell r="C21435" t="str">
            <v>UN</v>
          </cell>
        </row>
        <row r="21436">
          <cell r="A21436" t="str">
            <v>20.067.0106-0</v>
          </cell>
          <cell r="B21436" t="str">
            <v>BOCA PARA BUEIRO TRIPLO TUBULAR DE CONCRETO,DIAMETRO DE 1,20M EM CONCRETO CICLOPICO,INCLUSIVE FORMA,ESCAVACAO,REATERRO EFORNECIMENTO DOS MATERIAIS,EXCLUSIVE ESCAVACAO DE MATERIALDE REATERRO NA JAZIDA E SEU TRANSPORTE AO CANTEIRO</v>
          </cell>
          <cell r="C21436" t="str">
            <v>UN</v>
          </cell>
        </row>
        <row r="21437">
          <cell r="A21437" t="str">
            <v>20.067.0106-A</v>
          </cell>
          <cell r="B21437" t="str">
            <v>BOCA PARA BUEIRO TRIPLO TUBULAR DE CONCRETO,DIAMETRO DE 1,20M EM CONCRETO CICLOPICO,INCLUSIVE FORMA,ESCAVACAO,REATERRO EFORNECIMENTO DOS MATERIAIS,EXCLUSIVE ESCAVACAO DE MATERIALDE REATERRO NA JAZIDA E SEU TRANSPORTE AO CANTEIRO</v>
          </cell>
          <cell r="C21437" t="str">
            <v>UN</v>
          </cell>
        </row>
        <row r="21438">
          <cell r="A21438" t="str">
            <v>20.067.0108-0</v>
          </cell>
          <cell r="B21438" t="str">
            <v>BOCA PARA BUEIRO TRIPLO TUBULAR DE CONCRETO,DIAMETRO DE 1,50M EM CONCRETO CICLOPICO,INCLUSIVE FORMA,ESCAVACAO,REATERRO EFORNECIMENTO DOS MATERIAIS,EXCLUSIVE ESCAVACAO DE MATERIALDE REATERRO NA JAZIDA E SEU TRANSPORTE AO CANTEIRO</v>
          </cell>
          <cell r="C21438" t="str">
            <v>UN</v>
          </cell>
        </row>
        <row r="21439">
          <cell r="A21439" t="str">
            <v>20.067.0108-A</v>
          </cell>
          <cell r="B21439" t="str">
            <v>BOCA PARA BUEIRO TRIPLO TUBULAR DE CONCRETO,DIAMETRO DE 1,50M EM CONCRETO CICLOPICO,INCLUSIVE FORMA,ESCAVACAO,REATERRO EFORNECIMENTO DOS MATERIAIS,EXCLUSIVE ESCAVACAO DE MATERIALDE REATERRO NA JAZIDA E SEU TRANSPORTE AO CANTEIRO</v>
          </cell>
          <cell r="C21439" t="str">
            <v>UN</v>
          </cell>
        </row>
        <row r="21440">
          <cell r="A21440" t="str">
            <v>20.067.0110-0</v>
          </cell>
          <cell r="B21440" t="str">
            <v>BOCA PARA BUEIRO TRIPLO TUBULAR DE CONCRETO,DIAMETRO DE 2,00M EM CONCRETO CICLOPICO,INCLUSIVE FORMA,ESCAVACAO,REATERRO EFORNECIMENTO DOS MATERIAIS,EXCLUSIVE ESCAVACAO DE MATERIALDE REATERRO NA JAZIDA E SEU TRANSPORTE AO CANTEIRO</v>
          </cell>
          <cell r="C21440" t="str">
            <v>UN</v>
          </cell>
        </row>
        <row r="21441">
          <cell r="A21441" t="str">
            <v>20.067.0110-A</v>
          </cell>
          <cell r="B21441" t="str">
            <v>BOCA PARA BUEIRO TRIPLO TUBULAR DE CONCRETO,DIAMETRO DE 2,00M EM CONCRETO CICLOPICO,INCLUSIVE FORMA,ESCAVACAO,REATERRO EFORNECIMENTO DOS MATERIAIS,EXCLUSIVE ESCAVACAO DE MATERIALDE REATERRO NA JAZIDA E SEU TRANSPORTE AO CANTEIRO</v>
          </cell>
          <cell r="C21441" t="str">
            <v>UN</v>
          </cell>
        </row>
        <row r="21442">
          <cell r="A21442" t="str">
            <v>20.070.0001-0</v>
          </cell>
          <cell r="B21442"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1442" t="str">
            <v>M</v>
          </cell>
        </row>
        <row r="21443">
          <cell r="A21443" t="str">
            <v>20.070.0001-A</v>
          </cell>
          <cell r="B2144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1443" t="str">
            <v>M</v>
          </cell>
        </row>
        <row r="21444">
          <cell r="A21444" t="str">
            <v>20.070.0002-0</v>
          </cell>
          <cell r="B21444"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1444" t="str">
            <v>M</v>
          </cell>
        </row>
        <row r="21445">
          <cell r="A21445" t="str">
            <v>20.070.0002-A</v>
          </cell>
          <cell r="B2144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1445" t="str">
            <v>M</v>
          </cell>
        </row>
        <row r="21446">
          <cell r="A21446" t="str">
            <v>20.070.0003-0</v>
          </cell>
          <cell r="B21446"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1446" t="str">
            <v>M</v>
          </cell>
        </row>
        <row r="21447">
          <cell r="A21447" t="str">
            <v>20.070.0003-A</v>
          </cell>
          <cell r="B2144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1447" t="str">
            <v>M</v>
          </cell>
        </row>
        <row r="21448">
          <cell r="A21448" t="str">
            <v>20.070.0004-0</v>
          </cell>
          <cell r="B21448"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1448" t="str">
            <v>M</v>
          </cell>
        </row>
        <row r="21449">
          <cell r="A21449" t="str">
            <v>20.070.0004-A</v>
          </cell>
          <cell r="B2144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1449" t="str">
            <v>M</v>
          </cell>
        </row>
        <row r="21450">
          <cell r="A21450" t="str">
            <v>20.070.0008-0</v>
          </cell>
          <cell r="B21450"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1450" t="str">
            <v>M</v>
          </cell>
        </row>
        <row r="21451">
          <cell r="A21451" t="str">
            <v>20.070.0008-A</v>
          </cell>
          <cell r="B2145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1451" t="str">
            <v>M</v>
          </cell>
        </row>
        <row r="21452">
          <cell r="A21452" t="str">
            <v>20.070.0009-0</v>
          </cell>
          <cell r="B21452"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1452" t="str">
            <v>M</v>
          </cell>
        </row>
        <row r="21453">
          <cell r="A21453" t="str">
            <v>20.070.0009-A</v>
          </cell>
          <cell r="B2145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1453" t="str">
            <v>M</v>
          </cell>
        </row>
        <row r="21454">
          <cell r="A21454" t="str">
            <v>20.070.0010-0</v>
          </cell>
          <cell r="B2145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1454" t="str">
            <v>M</v>
          </cell>
        </row>
        <row r="21455">
          <cell r="A21455" t="str">
            <v>20.070.0010-A</v>
          </cell>
          <cell r="B2145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1455" t="str">
            <v>M</v>
          </cell>
        </row>
        <row r="21456">
          <cell r="A21456" t="str">
            <v>20.070.0011-0</v>
          </cell>
          <cell r="B21456"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1456" t="str">
            <v>M</v>
          </cell>
        </row>
        <row r="21457">
          <cell r="A21457" t="str">
            <v>20.070.0011-A</v>
          </cell>
          <cell r="B2145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1457" t="str">
            <v>M</v>
          </cell>
        </row>
        <row r="21458">
          <cell r="A21458" t="str">
            <v>20.070.0015-0</v>
          </cell>
          <cell r="B21458"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1458" t="str">
            <v>M</v>
          </cell>
        </row>
        <row r="21459">
          <cell r="A21459" t="str">
            <v>20.070.0015-A</v>
          </cell>
          <cell r="B2145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1459" t="str">
            <v>M</v>
          </cell>
        </row>
        <row r="21460">
          <cell r="A21460" t="str">
            <v>20.070.0016-0</v>
          </cell>
          <cell r="B21460"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1460" t="str">
            <v>M</v>
          </cell>
        </row>
        <row r="21461">
          <cell r="A21461" t="str">
            <v>20.070.0016-A</v>
          </cell>
          <cell r="B2146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1461" t="str">
            <v>M</v>
          </cell>
        </row>
        <row r="21462">
          <cell r="A21462" t="str">
            <v>20.070.0017-0</v>
          </cell>
          <cell r="B21462"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1462" t="str">
            <v>M</v>
          </cell>
        </row>
        <row r="21463">
          <cell r="A21463" t="str">
            <v>20.070.0017-A</v>
          </cell>
          <cell r="B2146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1463" t="str">
            <v>M</v>
          </cell>
        </row>
        <row r="21464">
          <cell r="A21464" t="str">
            <v>20.070.0018-0</v>
          </cell>
          <cell r="B21464"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1464" t="str">
            <v>M</v>
          </cell>
        </row>
        <row r="21465">
          <cell r="A21465" t="str">
            <v>20.070.0018-A</v>
          </cell>
          <cell r="B2146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1465" t="str">
            <v>M</v>
          </cell>
        </row>
        <row r="21466">
          <cell r="A21466" t="str">
            <v>20.070.0022-0</v>
          </cell>
          <cell r="B21466"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1466" t="str">
            <v>M</v>
          </cell>
        </row>
        <row r="21467">
          <cell r="A21467" t="str">
            <v>20.070.0022-A</v>
          </cell>
          <cell r="B2146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1467" t="str">
            <v>M</v>
          </cell>
        </row>
        <row r="21468">
          <cell r="A21468" t="str">
            <v>20.070.0023-0</v>
          </cell>
          <cell r="B21468"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1468" t="str">
            <v>M</v>
          </cell>
        </row>
        <row r="21469">
          <cell r="A21469" t="str">
            <v>20.070.0023-A</v>
          </cell>
          <cell r="B2146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1469" t="str">
            <v>M</v>
          </cell>
        </row>
        <row r="21470">
          <cell r="A21470" t="str">
            <v>20.070.0024-0</v>
          </cell>
          <cell r="B21470"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1470" t="str">
            <v>M</v>
          </cell>
        </row>
        <row r="21471">
          <cell r="A21471" t="str">
            <v>20.070.0024-A</v>
          </cell>
          <cell r="B2147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1471" t="str">
            <v>M</v>
          </cell>
        </row>
        <row r="21472">
          <cell r="A21472" t="str">
            <v>20.070.0025-0</v>
          </cell>
          <cell r="B21472"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1472" t="str">
            <v>M</v>
          </cell>
        </row>
        <row r="21473">
          <cell r="A21473" t="str">
            <v>20.070.0025-A</v>
          </cell>
          <cell r="B2147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1473" t="str">
            <v>M</v>
          </cell>
        </row>
        <row r="21474">
          <cell r="A21474" t="str">
            <v>20.070.0029-0</v>
          </cell>
          <cell r="B2147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1474" t="str">
            <v>M</v>
          </cell>
        </row>
        <row r="21475">
          <cell r="A21475" t="str">
            <v>20.070.0029-A</v>
          </cell>
          <cell r="B2147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1475" t="str">
            <v>M</v>
          </cell>
        </row>
        <row r="21476">
          <cell r="A21476" t="str">
            <v>20.070.0030-0</v>
          </cell>
          <cell r="B21476"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1476" t="str">
            <v>M</v>
          </cell>
        </row>
        <row r="21477">
          <cell r="A21477" t="str">
            <v>20.070.0030-A</v>
          </cell>
          <cell r="B2147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1477" t="str">
            <v>M</v>
          </cell>
        </row>
        <row r="21478">
          <cell r="A21478" t="str">
            <v>20.070.0031-0</v>
          </cell>
          <cell r="B21478"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1478" t="str">
            <v>M</v>
          </cell>
        </row>
        <row r="21479">
          <cell r="A21479" t="str">
            <v>20.070.0031-A</v>
          </cell>
          <cell r="B2147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1479" t="str">
            <v>M</v>
          </cell>
        </row>
        <row r="21480">
          <cell r="A21480" t="str">
            <v>20.070.0032-0</v>
          </cell>
          <cell r="B21480"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1480" t="str">
            <v>M</v>
          </cell>
        </row>
        <row r="21481">
          <cell r="A21481" t="str">
            <v>20.070.0032-A</v>
          </cell>
          <cell r="B2148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1481" t="str">
            <v>M</v>
          </cell>
        </row>
        <row r="21482">
          <cell r="A21482" t="str">
            <v>20.070.0036-0</v>
          </cell>
          <cell r="B21482"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1482" t="str">
            <v>M</v>
          </cell>
        </row>
        <row r="21483">
          <cell r="A21483" t="str">
            <v>20.070.0036-A</v>
          </cell>
          <cell r="B2148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1483" t="str">
            <v>M</v>
          </cell>
        </row>
        <row r="21484">
          <cell r="A21484" t="str">
            <v>20.070.0037-0</v>
          </cell>
          <cell r="B21484"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1484" t="str">
            <v>M</v>
          </cell>
        </row>
        <row r="21485">
          <cell r="A21485" t="str">
            <v>20.070.0037-A</v>
          </cell>
          <cell r="B2148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1485" t="str">
            <v>M</v>
          </cell>
        </row>
        <row r="21486">
          <cell r="A21486" t="str">
            <v>20.070.0038-0</v>
          </cell>
          <cell r="B21486"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1486" t="str">
            <v>M</v>
          </cell>
        </row>
        <row r="21487">
          <cell r="A21487" t="str">
            <v>20.070.0038-A</v>
          </cell>
          <cell r="B2148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1487" t="str">
            <v>M</v>
          </cell>
        </row>
        <row r="21488">
          <cell r="A21488" t="str">
            <v>20.070.0039-0</v>
          </cell>
          <cell r="B21488"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1488" t="str">
            <v>M</v>
          </cell>
        </row>
        <row r="21489">
          <cell r="A21489" t="str">
            <v>20.070.0039-A</v>
          </cell>
          <cell r="B2148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1489" t="str">
            <v>M</v>
          </cell>
        </row>
        <row r="21490">
          <cell r="A21490" t="str">
            <v>20.085.0100-0</v>
          </cell>
          <cell r="B21490"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1490" t="str">
            <v>M</v>
          </cell>
        </row>
        <row r="21491">
          <cell r="A21491" t="str">
            <v>20.085.0100-A</v>
          </cell>
          <cell r="B21491"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1491" t="str">
            <v>M</v>
          </cell>
        </row>
        <row r="21492">
          <cell r="A21492" t="str">
            <v>20.085.0105-0</v>
          </cell>
          <cell r="B2149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1492" t="str">
            <v>M</v>
          </cell>
        </row>
        <row r="21493">
          <cell r="A21493" t="str">
            <v>20.085.0105-A</v>
          </cell>
          <cell r="B2149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1493" t="str">
            <v>M</v>
          </cell>
        </row>
        <row r="21494">
          <cell r="A21494" t="str">
            <v>20.085.0110-0</v>
          </cell>
          <cell r="B21494"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1494" t="str">
            <v>M</v>
          </cell>
        </row>
        <row r="21495">
          <cell r="A21495" t="str">
            <v>20.085.0110-A</v>
          </cell>
          <cell r="B21495"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1495" t="str">
            <v>M</v>
          </cell>
        </row>
        <row r="21496">
          <cell r="A21496" t="str">
            <v>20.085.0115-0</v>
          </cell>
          <cell r="B2149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1496" t="str">
            <v>M</v>
          </cell>
        </row>
        <row r="21497">
          <cell r="A21497" t="str">
            <v>20.085.0115-A</v>
          </cell>
          <cell r="B2149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1497" t="str">
            <v>M</v>
          </cell>
        </row>
        <row r="21498">
          <cell r="A21498" t="str">
            <v>20.085.0120-0</v>
          </cell>
          <cell r="B2149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1498" t="str">
            <v>M</v>
          </cell>
        </row>
        <row r="21499">
          <cell r="A21499" t="str">
            <v>20.085.0120-A</v>
          </cell>
          <cell r="B2149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1499" t="str">
            <v>M</v>
          </cell>
        </row>
        <row r="21500">
          <cell r="A21500" t="str">
            <v>20.085.0125-0</v>
          </cell>
          <cell r="B2150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1500" t="str">
            <v>M</v>
          </cell>
        </row>
        <row r="21501">
          <cell r="A21501" t="str">
            <v>20.085.0125-A</v>
          </cell>
          <cell r="B2150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1501" t="str">
            <v>M</v>
          </cell>
        </row>
        <row r="21502">
          <cell r="A21502" t="str">
            <v>20.085.0130-0</v>
          </cell>
          <cell r="B21502" t="str">
            <v>PASSAGEM INFERIOR,CONSTITUIDA DE CHAPAS GALVANIZADAS,COM ESPESSURA DE 2,70MM,PARAFUSOS,PORCAS E FERRAMENTAS NECESSARIAS,COM DIMENSOES EM TORNO DE 4,20M DE VAO E 3,90M DE ALTURA,RECOBRIMENTO MAXIMO DE 9,70M,SOB A INFLUENCIA DO TREM-TIPO RODOVIARIO.FORNECIMENTO</v>
          </cell>
          <cell r="C21502" t="str">
            <v>M</v>
          </cell>
        </row>
        <row r="21503">
          <cell r="A21503" t="str">
            <v>20.085.0130-A</v>
          </cell>
          <cell r="B21503" t="str">
            <v>PASSAGEM INFERIOR,CONSTITUIDA DE CHAPAS GALVANIZADAS,COM ESPESSURA DE 2,70MM,PARAFUSOS,PORCAS E FERRAMENTAS NECESSARIAS,COM DIMENSOES EM TORNO DE 4,20M DE VAO E 3,90M DE ALTURA,RECOBRIMENTO MAXIMO DE 9,70M,SOB A INFLUENCIA DO TREM-TIPO RODOVIARIO.FORNECIMENTO</v>
          </cell>
          <cell r="C21503" t="str">
            <v>M</v>
          </cell>
        </row>
        <row r="21504">
          <cell r="A21504" t="str">
            <v>20.085.0135-0</v>
          </cell>
          <cell r="B21504" t="str">
            <v>PASSAGEM INFERIOR,CONSTITUIDA DE CHAPAS COM REVESTIMENTO EPOXY,COM ESPESSURA DE 2,70MM,PARAFUSOS,PORCAS E FERRAMENTAS NECESSARIAS,COM DIMENSOES EM TORNO DE 4,20M DE VAO E 3,90M DEALTURA,RECOBRIMENTO MAXIMO DE 9,70M,SOB A INFLUENCIA DO TREM-TIPO RODOVIARIO.FORNECIMENTO</v>
          </cell>
          <cell r="C21504" t="str">
            <v>M</v>
          </cell>
        </row>
        <row r="21505">
          <cell r="A21505" t="str">
            <v>20.085.0135-A</v>
          </cell>
          <cell r="B21505" t="str">
            <v>PASSAGEM INFERIOR,CONSTITUIDA DE CHAPAS COM REVESTIMENTO EPOXY,COM ESPESSURA DE 2,70MM,PARAFUSOS,PORCAS E FERRAMENTAS NECESSARIAS,COM DIMENSOES EM TORNO DE 4,20M DE VAO E 3,90M DEALTURA,RECOBRIMENTO MAXIMO DE 9,70M,SOB A INFLUENCIA DO TREM-TIPO RODOVIARIO.FORNECIMENTO</v>
          </cell>
          <cell r="C21505" t="str">
            <v>M</v>
          </cell>
        </row>
        <row r="21506">
          <cell r="A21506" t="str">
            <v>20.085.0140-0</v>
          </cell>
          <cell r="B21506"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1506" t="str">
            <v>M</v>
          </cell>
        </row>
        <row r="21507">
          <cell r="A21507" t="str">
            <v>20.085.0140-A</v>
          </cell>
          <cell r="B21507"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1507" t="str">
            <v>M</v>
          </cell>
        </row>
        <row r="21508">
          <cell r="A21508" t="str">
            <v>20.085.0145-0</v>
          </cell>
          <cell r="B2150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1508" t="str">
            <v>M</v>
          </cell>
        </row>
        <row r="21509">
          <cell r="A21509" t="str">
            <v>20.085.0145-A</v>
          </cell>
          <cell r="B2150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1509" t="str">
            <v>M</v>
          </cell>
        </row>
        <row r="21510">
          <cell r="A21510" t="str">
            <v>20.085.0150-0</v>
          </cell>
          <cell r="B21510"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1510" t="str">
            <v>M</v>
          </cell>
        </row>
        <row r="21511">
          <cell r="A21511" t="str">
            <v>20.085.0150-A</v>
          </cell>
          <cell r="B21511"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1511" t="str">
            <v>M</v>
          </cell>
        </row>
        <row r="21512">
          <cell r="A21512" t="str">
            <v>20.085.0155-0</v>
          </cell>
          <cell r="B2151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1512" t="str">
            <v>M</v>
          </cell>
        </row>
        <row r="21513">
          <cell r="A21513" t="str">
            <v>20.085.0155-A</v>
          </cell>
          <cell r="B2151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1513" t="str">
            <v>M</v>
          </cell>
        </row>
        <row r="21514">
          <cell r="A21514" t="str">
            <v>20.085.0160-0</v>
          </cell>
          <cell r="B21514"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1514" t="str">
            <v>M</v>
          </cell>
        </row>
        <row r="21515">
          <cell r="A21515" t="str">
            <v>20.085.0160-A</v>
          </cell>
          <cell r="B21515"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1515" t="str">
            <v>M</v>
          </cell>
        </row>
        <row r="21516">
          <cell r="A21516" t="str">
            <v>20.085.0165-0</v>
          </cell>
          <cell r="B2151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1516" t="str">
            <v>M</v>
          </cell>
        </row>
        <row r="21517">
          <cell r="A21517" t="str">
            <v>20.085.0165-A</v>
          </cell>
          <cell r="B2151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1517" t="str">
            <v>M</v>
          </cell>
        </row>
        <row r="21518">
          <cell r="A21518" t="str">
            <v>20.085.0170-0</v>
          </cell>
          <cell r="B21518" t="str">
            <v>BUEIRO SIMPLES CIRCULAR,CONSTITUIDO DE CHAPAS GALVANIZADAS COM ESPESSURA DE 2.00MM,DIAMETRO DE 0,60M,PARAFUSOS,PORCAS EFERRAMENTAS NECESSARIAS,RECOBRIMENTO MINIMO DE 0,30M E MAXIMO DE 25,00M,SOB A INFLUENCIA DO TREM-TIPO RODOVIARIO.FORNECIMENTO</v>
          </cell>
          <cell r="C21518" t="str">
            <v>M</v>
          </cell>
        </row>
        <row r="21519">
          <cell r="A21519" t="str">
            <v>20.085.0170-A</v>
          </cell>
          <cell r="B21519" t="str">
            <v>BUEIRO SIMPLES CIRCULAR,CONSTITUIDO DE CHAPAS GALVANIZADAS COM ESPESSURA DE 2.00MM,DIAMETRO DE 0,60M,PARAFUSOS,PORCAS EFERRAMENTAS NECESSARIAS,RECOBRIMENTO MINIMO DE 0,30M E MAXIMO DE 25,00M,SOB A INFLUENCIA DO TREM-TIPO RODOVIARIO.FORNECIMENTO</v>
          </cell>
          <cell r="C21519" t="str">
            <v>M</v>
          </cell>
        </row>
        <row r="21520">
          <cell r="A21520" t="str">
            <v>20.085.0175-0</v>
          </cell>
          <cell r="B21520" t="str">
            <v>BUEIRO SIMPLES CIRCULAR,CONSTITUIDO DE CHAPAS COM REVESTIMENTO EPOXY,COM ESPESSURA DE 2,00MM,DIAMETRO DE 0,60M,PARAFUSOS,PORCAS E FERRAMENTAS NECESSARIAS,RECOBRIMENTO MINIMO DE 0,30M E MAXIMO DE 25,00M,SOB A INFLUENCIA DO TREM-TIPO RODOVIARIO.FORNECIMENTO</v>
          </cell>
          <cell r="C21520" t="str">
            <v>M</v>
          </cell>
        </row>
        <row r="21521">
          <cell r="A21521" t="str">
            <v>20.085.0175-A</v>
          </cell>
          <cell r="B21521" t="str">
            <v>BUEIRO SIMPLES CIRCULAR,CONSTITUIDO DE CHAPAS COM REVESTIMENTO EPOXY,COM ESPESSURA DE 2,00MM,DIAMETRO DE 0,60M,PARAFUSOS,PORCAS E FERRAMENTAS NECESSARIAS,RECOBRIMENTO MINIMO DE 0,30M E MAXIMO DE 25,00M,SOB A INFLUENCIA DO TREM-TIPO RODOVIARIO.FORNECIMENTO</v>
          </cell>
          <cell r="C21521" t="str">
            <v>M</v>
          </cell>
        </row>
        <row r="21522">
          <cell r="A21522" t="str">
            <v>20.085.0180-0</v>
          </cell>
          <cell r="B21522" t="str">
            <v>BUEIRO SIMPLES CIRCULAR,CONSTITUIDO DE CHAPAS GALVANIZADAS COM ESPESSURA DE 2,00MM,DIAMETRO DE 0,80M,PARAFUSOS,PORCAS EFERRAMENTAS NECESSARIAS,RECOBRIMENTO MINIMO DE 0,30M E MAXIMO DE 18,80M,SOB A INFLUENCIA DO TREM-TIPO RODOVIARIO.FORNECIMENTO</v>
          </cell>
          <cell r="C21522" t="str">
            <v>M</v>
          </cell>
        </row>
        <row r="21523">
          <cell r="A21523" t="str">
            <v>20.085.0180-A</v>
          </cell>
          <cell r="B21523" t="str">
            <v>BUEIRO SIMPLES CIRCULAR,CONSTITUIDO DE CHAPAS GALVANIZADAS COM ESPESSURA DE 2,00MM,DIAMETRO DE 0,80M,PARAFUSOS,PORCAS EFERRAMENTAS NECESSARIAS,RECOBRIMENTO MINIMO DE 0,30M E MAXIMO DE 18,80M,SOB A INFLUENCIA DO TREM-TIPO RODOVIARIO.FORNECIMENTO</v>
          </cell>
          <cell r="C21523" t="str">
            <v>M</v>
          </cell>
        </row>
        <row r="21524">
          <cell r="A21524" t="str">
            <v>20.085.0185-0</v>
          </cell>
          <cell r="B21524" t="str">
            <v>BUEIRO SIMPLES CIRCULAR,CONSTITUIDO DE CHAPAS COM REVESTIMENTO EPOXY,COM ESPESSURA DE 2,00MM,DIAMETRO DE 0,80M,PARAFUSOS,PORCAS E FERRAMENTAS NECESSARIAS,RECOBRIMENTO MINIMO DE 0,30M E MAXIMO DE 18,80M,SOB A INFLUENCIA DO TREM-TIPO RODOVIARIO.FORNECIMENTO</v>
          </cell>
          <cell r="C21524" t="str">
            <v>M</v>
          </cell>
        </row>
        <row r="21525">
          <cell r="A21525" t="str">
            <v>20.085.0185-A</v>
          </cell>
          <cell r="B21525" t="str">
            <v>BUEIRO SIMPLES CIRCULAR,CONSTITUIDO DE CHAPAS COM REVESTIMENTO EPOXY,COM ESPESSURA DE 2,00MM,DIAMETRO DE 0,80M,PARAFUSOS,PORCAS E FERRAMENTAS NECESSARIAS,RECOBRIMENTO MINIMO DE 0,30M E MAXIMO DE 18,80M,SOB A INFLUENCIA DO TREM-TIPO RODOVIARIO.FORNECIMENTO</v>
          </cell>
          <cell r="C21525" t="str">
            <v>M</v>
          </cell>
        </row>
        <row r="21526">
          <cell r="A21526" t="str">
            <v>20.085.0190-0</v>
          </cell>
          <cell r="B21526" t="str">
            <v>BUEIRO SIMPLES CIRCULAR,CONSTITUIDO DE CHAPAS GALVANIZADAS,COM ESPESSURA DE 2,00MM,DIAMETRO DE 1,00M,PARAFUSOS,PORCAS EFERRAMENTAS NECESSARIAS,RECOBRIMENTO MINIMO DE 0,30M E MAXIMO DE 15,00M,SOB A INFLUENCIA DO TREM-TIPO RODOVIARIO.FORNECIMENTO</v>
          </cell>
          <cell r="C21526" t="str">
            <v>M</v>
          </cell>
        </row>
        <row r="21527">
          <cell r="A21527" t="str">
            <v>20.085.0190-A</v>
          </cell>
          <cell r="B21527" t="str">
            <v>BUEIRO SIMPLES CIRCULAR,CONSTITUIDO DE CHAPAS GALVANIZADAS,COM ESPESSURA DE 2,00MM,DIAMETRO DE 1,00M,PARAFUSOS,PORCAS EFERRAMENTAS NECESSARIAS,RECOBRIMENTO MINIMO DE 0,30M E MAXIMO DE 15,00M,SOB A INFLUENCIA DO TREM-TIPO RODOVIARIO.FORNECIMENTO</v>
          </cell>
          <cell r="C21527" t="str">
            <v>M</v>
          </cell>
        </row>
        <row r="21528">
          <cell r="A21528" t="str">
            <v>20.085.0195-0</v>
          </cell>
          <cell r="B21528" t="str">
            <v>BUEIRO SIMPLES CIRCULAR,CONSTITUIDO DE CHAPAS COM RESVESTIMENTO EPOXY,COM ESPESSURA DE 2MM,DIAMETRO DE 1,00M,PARAFUSOS,PORCAS E FERRAMENTAS NECESSARIAS,RECOBRIMENTO MINIMO DE 0,30ME MAXIMO DE 15,00M,SOB A INFLUENCIA DO TREM-TIPO RODOVIARIO.FORNECIMENTO</v>
          </cell>
          <cell r="C21528" t="str">
            <v>M</v>
          </cell>
        </row>
        <row r="21529">
          <cell r="A21529" t="str">
            <v>20.085.0195-A</v>
          </cell>
          <cell r="B21529" t="str">
            <v>BUEIRO SIMPLES CIRCULAR,CONSTITUIDO DE CHAPAS COM RESVESTIMENTO EPOXY,COM ESPESSURA DE 2MM,DIAMETRO DE 1,00M,PARAFUSOS,PORCAS E FERRAMENTAS NECESSARIAS,RECOBRIMENTO MINIMO DE 0,30ME MAXIMO DE 15,00M,SOB A INFLUENCIA DO TREM-TIPO RODOVIARIO.FORNECIMENTO</v>
          </cell>
          <cell r="C21529" t="str">
            <v>M</v>
          </cell>
        </row>
        <row r="21530">
          <cell r="A21530" t="str">
            <v>20.085.0200-0</v>
          </cell>
          <cell r="B21530" t="str">
            <v>BUEIRO SIMPLES CIRCULAR,CONSTITUIDO DE CHAPAS GALVANIZADAS,COM ESPESSURA DE 2MM,DIAMETRO DE 1,20M,PARAFUSOS,PORCAS E FERRAMENTAS NECESSARIAS,RECOBRIMENTO MINIMO DE 0,30M E MAXIMO DE 12,50M,SOB A INFLUENCIA DO TREM-TIPO RODOVIARIO.FORNECIMENTO</v>
          </cell>
          <cell r="C21530" t="str">
            <v>M</v>
          </cell>
        </row>
        <row r="21531">
          <cell r="A21531" t="str">
            <v>20.085.0200-A</v>
          </cell>
          <cell r="B21531" t="str">
            <v>BUEIRO SIMPLES CIRCULAR,CONSTITUIDO DE CHAPAS GALVANIZADAS,COM ESPESSURA DE 2MM,DIAMETRO DE 1,20M,PARAFUSOS,PORCAS E FERRAMENTAS NECESSARIAS,RECOBRIMENTO MINIMO DE 0,30M E MAXIMO DE 12,50M,SOB A INFLUENCIA DO TREM-TIPO RODOVIARIO.FORNECIMENTO</v>
          </cell>
          <cell r="C21531" t="str">
            <v>M</v>
          </cell>
        </row>
        <row r="21532">
          <cell r="A21532" t="str">
            <v>20.085.0205-0</v>
          </cell>
          <cell r="B21532" t="str">
            <v>BUEIRO SIMPLES CIRCULAR,CONSTITUIDO DE CHAPAS COM REVESTIMENTO EPOXY,COM ESPESSURA DE 2MM,DIAMETRO DE 1,20M,PARAFUSOS,PORCAS E FERRAMENTAS NECESSARIAS,RECOBRIMENTO MINIMO DE 0,30ME MAXIMO DE 12,50M,SOB A INFLUENCIA DO TREM-TIPO RODOVIARIO.FORNECIMENTO</v>
          </cell>
          <cell r="C21532" t="str">
            <v>M</v>
          </cell>
        </row>
        <row r="21533">
          <cell r="A21533" t="str">
            <v>20.085.0205-A</v>
          </cell>
          <cell r="B21533" t="str">
            <v>BUEIRO SIMPLES CIRCULAR,CONSTITUIDO DE CHAPAS COM REVESTIMENTO EPOXY,COM ESPESSURA DE 2MM,DIAMETRO DE 1,20M,PARAFUSOS,PORCAS E FERRAMENTAS NECESSARIAS,RECOBRIMENTO MINIMO DE 0,30ME MAXIMO DE 12,50M,SOB A INFLUENCIA DO TREM-TIPO RODOVIARIO.FORNECIMENTO</v>
          </cell>
          <cell r="C21533" t="str">
            <v>M</v>
          </cell>
        </row>
        <row r="21534">
          <cell r="A21534" t="str">
            <v>20.085.0210-0</v>
          </cell>
          <cell r="B21534" t="str">
            <v>BUEIRO SIMPLES CIRCULAR,CONSTITUIDO DE CHAPAS GALVANIZADAS,COM ESPESSURA DE 2MM,DIAMETRO DE 1,50M,PARAFUSOS,PORCAS E FERRAMENTAS NECESSARIAS,RECOBRIMENTO MINIMO DE 0,30M E MAXIMO DE 10,00M,SOB A INFLUENCIA DO TREM-TIPO RODOVIARIO.FORNECIMENTO</v>
          </cell>
          <cell r="C21534" t="str">
            <v>M</v>
          </cell>
        </row>
        <row r="21535">
          <cell r="A21535" t="str">
            <v>20.085.0210-A</v>
          </cell>
          <cell r="B21535" t="str">
            <v>BUEIRO SIMPLES CIRCULAR,CONSTITUIDO DE CHAPAS GALVANIZADAS,COM ESPESSURA DE 2MM,DIAMETRO DE 1,50M,PARAFUSOS,PORCAS E FERRAMENTAS NECESSARIAS,RECOBRIMENTO MINIMO DE 0,30M E MAXIMO DE 10,00M,SOB A INFLUENCIA DO TREM-TIPO RODOVIARIO.FORNECIMENTO</v>
          </cell>
          <cell r="C21535" t="str">
            <v>M</v>
          </cell>
        </row>
        <row r="21536">
          <cell r="A21536" t="str">
            <v>20.085.0215-0</v>
          </cell>
          <cell r="B21536" t="str">
            <v>BUEIRO SIMPLES CIRCULAR,CONSTITUIDO DE CHAPAS COM REVESTIMENTO EPOXY,COM ESPESSURA DE 2MM,DIAMETRO DE 1,50M,PARAFUSOS,PORCAS E FERRAMENTAS NECESSARIAS,RECOBRIMENTO MINIMO DE 0,30ME MAXIMO DE 10,00M,SOB A INFLUENCIA DO TREM-TIPO RODOVIARIO.FORNECIMENTO</v>
          </cell>
          <cell r="C21536" t="str">
            <v>M</v>
          </cell>
        </row>
        <row r="21537">
          <cell r="A21537" t="str">
            <v>20.085.0215-A</v>
          </cell>
          <cell r="B21537" t="str">
            <v>BUEIRO SIMPLES CIRCULAR,CONSTITUIDO DE CHAPAS COM REVESTIMENTO EPOXY,COM ESPESSURA DE 2MM,DIAMETRO DE 1,50M,PARAFUSOS,PORCAS E FERRAMENTAS NECESSARIAS,RECOBRIMENTO MINIMO DE 0,30ME MAXIMO DE 10,00M,SOB A INFLUENCIA DO TREM-TIPO RODOVIARIO.FORNECIMENTO</v>
          </cell>
          <cell r="C21537" t="str">
            <v>M</v>
          </cell>
        </row>
        <row r="21538">
          <cell r="A21538" t="str">
            <v>20.085.0220-0</v>
          </cell>
          <cell r="B21538" t="str">
            <v>BUEIRO SIMPLES CIRCULAR,CONSTITUIDO DE CHAPAS GALVANIZADAS,COM ESPESSURA DE 2MM,DIAMETRO DE 1,80M,PARAFUSOS,PORCAS E FERRAMENTAS NECESSARIAS,RECOBRIMENTO MINIMO DE 0,40M E MAXIMO DE 8,30M,SOB A INFLUENCIA DO TREM-TIPO RODOVIARIO.FORNECIMENTO</v>
          </cell>
          <cell r="C21538" t="str">
            <v>M</v>
          </cell>
        </row>
        <row r="21539">
          <cell r="A21539" t="str">
            <v>20.085.0220-A</v>
          </cell>
          <cell r="B21539" t="str">
            <v>BUEIRO SIMPLES CIRCULAR,CONSTITUIDO DE CHAPAS GALVANIZADAS,COM ESPESSURA DE 2MM,DIAMETRO DE 1,80M,PARAFUSOS,PORCAS E FERRAMENTAS NECESSARIAS,RECOBRIMENTO MINIMO DE 0,40M E MAXIMO DE 8,30M,SOB A INFLUENCIA DO TREM-TIPO RODOVIARIO.FORNECIMENTO</v>
          </cell>
          <cell r="C21539" t="str">
            <v>M</v>
          </cell>
        </row>
        <row r="21540">
          <cell r="A21540" t="str">
            <v>20.085.0225-0</v>
          </cell>
          <cell r="B21540" t="str">
            <v>BUEIRO SIMPLES CIRCULAR,CONSTITUIDO DE CHAPAS COM REVESTIMENTO EPOXY,COM ESPESSURA DE 2MM,DIAMETRO DE 1,80M,PARAFUSOS,PORCAS E FERRAMENTAS NECESSARIAS,RECOBRIMENTO MINIMO DE 0,40ME MAXIMO DE 8,30M,SOB A INFLUENCIA DO TREM-TIPO RODOVIARIO.FORNECIMENTO</v>
          </cell>
          <cell r="C21540" t="str">
            <v>M</v>
          </cell>
        </row>
        <row r="21541">
          <cell r="A21541" t="str">
            <v>20.085.0225-A</v>
          </cell>
          <cell r="B21541" t="str">
            <v>BUEIRO SIMPLES CIRCULAR,CONSTITUIDO DE CHAPAS COM REVESTIMENTO EPOXY,COM ESPESSURA DE 2MM,DIAMETRO DE 1,80M,PARAFUSOS,PORCAS E FERRAMENTAS NECESSARIAS,RECOBRIMENTO MINIMO DE 0,40ME MAXIMO DE 8,30M,SOB A INFLUENCIA DO TREM-TIPO RODOVIARIO.FORNECIMENTO</v>
          </cell>
          <cell r="C21541" t="str">
            <v>M</v>
          </cell>
        </row>
        <row r="21542">
          <cell r="A21542" t="str">
            <v>20.085.0230-0</v>
          </cell>
          <cell r="B21542" t="str">
            <v>BUEIRO SIMPLES CIRCULAR,CONSTITUIDO DE CHAPAS GALVANIZADAS,COM ESPESSURA DE 2MM,DIAMETRO DE 2,00M,PARAFUSOS,PORCAS E FERRAMENTAS NECESSARIAS,RECOBRIMENTO MINIMO DE 0,50M E MAXIMO DE 7,50M,SOB A INFLUENCIA DO TREM-TIPO RODOVIARIO.FORNECIMENTO</v>
          </cell>
          <cell r="C21542" t="str">
            <v>M</v>
          </cell>
        </row>
        <row r="21543">
          <cell r="A21543" t="str">
            <v>20.085.0230-A</v>
          </cell>
          <cell r="B21543" t="str">
            <v>BUEIRO SIMPLES CIRCULAR,CONSTITUIDO DE CHAPAS GALVANIZADAS,COM ESPESSURA DE 2MM,DIAMETRO DE 2,00M,PARAFUSOS,PORCAS E FERRAMENTAS NECESSARIAS,RECOBRIMENTO MINIMO DE 0,50M E MAXIMO DE 7,50M,SOB A INFLUENCIA DO TREM-TIPO RODOVIARIO.FORNECIMENTO</v>
          </cell>
          <cell r="C21543" t="str">
            <v>M</v>
          </cell>
        </row>
        <row r="21544">
          <cell r="A21544" t="str">
            <v>20.085.0235-0</v>
          </cell>
          <cell r="B21544" t="str">
            <v>BUEIRO SIMPLES CIRCULAR,CONSTITUIDO DE CHAPAS COM REVESTIMENTO EPOXY,COM ESPESSURA DE 2MM,DIAMETRO DE 2,00M,PARAFUSOS,PORCAS E FERRAMENTAS NECESSARIAS,RECOBRIMENTO MINIMO DE 0,50ME MAXIMO DE 7,50M,SOB INFLUENCIA DO TREM-TIPO RODOVIARIO.FORNECIMENTO</v>
          </cell>
          <cell r="C21544" t="str">
            <v>M</v>
          </cell>
        </row>
        <row r="21545">
          <cell r="A21545" t="str">
            <v>20.085.0235-A</v>
          </cell>
          <cell r="B21545" t="str">
            <v>BUEIRO SIMPLES CIRCULAR,CONSTITUIDO DE CHAPAS COM REVESTIMENTO EPOXY,COM ESPESSURA DE 2MM,DIAMETRO DE 2,00M,PARAFUSOS,PORCAS E FERRAMENTAS NECESSARIAS,RECOBRIMENTO MINIMO DE 0,50ME MAXIMO DE 7,50M,SOB INFLUENCIA DO TREM-TIPO RODOVIARIO.FORNECIMENTO</v>
          </cell>
          <cell r="C21545" t="str">
            <v>M</v>
          </cell>
        </row>
        <row r="21546">
          <cell r="A21546" t="str">
            <v>20.085.0240-0</v>
          </cell>
          <cell r="B21546" t="str">
            <v>BUEIRO SIMPLES CIRCULAR,CONSTITUIDO DE CHAPAS GALVANIZADAS,COM ESPESSURA DE 2,70MM,DIAMETRO DE 2,20M,PARAFUSOS,PORCAS EFERRAMENTAS NECESSARIAS,RECOBRIMENTO MINIMO DE 0,50M E MAXIMO DE 9,50M,SOB A INFLUENCIA DO TREM-TIPO RODOVIARIO.FORNECIMENTO</v>
          </cell>
          <cell r="C21546" t="str">
            <v>M</v>
          </cell>
        </row>
        <row r="21547">
          <cell r="A21547" t="str">
            <v>20.085.0240-A</v>
          </cell>
          <cell r="B21547" t="str">
            <v>BUEIRO SIMPLES CIRCULAR,CONSTITUIDO DE CHAPAS GALVANIZADAS,COM ESPESSURA DE 2,70MM,DIAMETRO DE 2,20M,PARAFUSOS,PORCAS EFERRAMENTAS NECESSARIAS,RECOBRIMENTO MINIMO DE 0,50M E MAXIMO DE 9,50M,SOB A INFLUENCIA DO TREM-TIPO RODOVIARIO.FORNECIMENTO</v>
          </cell>
          <cell r="C21547" t="str">
            <v>M</v>
          </cell>
        </row>
        <row r="21548">
          <cell r="A21548" t="str">
            <v>20.085.0245-0</v>
          </cell>
          <cell r="B21548" t="str">
            <v>BUEIRO SIMPLES CIRCULAR,CONSTITUIDO DE CHAPAS COM REVESTIMENTO EPOXY,COM ESPESSURA DE 2,70MM,DIAMETRO DE 2,20M,PARAFUSOS,PORCAS E FERRAMENTAS NECESSARIAS,RECOBRIMENTO MINIMO DE 0,50M E MAXIMO DE 9,50M,SOB A INFLUENCIA DO TREM-TIPO RODOVIARIO.FORNECIMENTO</v>
          </cell>
          <cell r="C21548" t="str">
            <v>M</v>
          </cell>
        </row>
        <row r="21549">
          <cell r="A21549" t="str">
            <v>20.085.0245-A</v>
          </cell>
          <cell r="B21549" t="str">
            <v>BUEIRO SIMPLES CIRCULAR,CONSTITUIDO DE CHAPAS COM REVESTIMENTO EPOXY,COM ESPESSURA DE 2,70MM,DIAMETRO DE 2,20M,PARAFUSOS,PORCAS E FERRAMENTAS NECESSARIAS,RECOBRIMENTO MINIMO DE 0,50M E MAXIMO DE 9,50M,SOB A INFLUENCIA DO TREM-TIPO RODOVIARIO.FORNECIMENTO</v>
          </cell>
          <cell r="C21549" t="str">
            <v>M</v>
          </cell>
        </row>
        <row r="21550">
          <cell r="A21550" t="str">
            <v>20.085.0250-0</v>
          </cell>
          <cell r="B21550" t="str">
            <v>BUEIRO SIMPLES CIRCULAR,CONSTITUIDO DE CHAPAS GALVANIZADAS,COM ESPESSURA DE 2,70MM,DIAMETRO DE 2,40M,PARAFUSOS,PORCAS EFERRAMENTAS NECESSARIAS,RECOBRIMENTO MINIMO DE 0,50M E MAXIMO DE 8,70M,SOB A INFLUENCIA DO TREM-TIPO RODOVIARIO.FORNECIMENTO</v>
          </cell>
          <cell r="C21550" t="str">
            <v>M</v>
          </cell>
        </row>
        <row r="21551">
          <cell r="A21551" t="str">
            <v>20.085.0250-A</v>
          </cell>
          <cell r="B21551" t="str">
            <v>BUEIRO SIMPLES CIRCULAR,CONSTITUIDO DE CHAPAS GALVANIZADAS,COM ESPESSURA DE 2,70MM,DIAMETRO DE 2,40M,PARAFUSOS,PORCAS EFERRAMENTAS NECESSARIAS,RECOBRIMENTO MINIMO DE 0,50M E MAXIMO DE 8,70M,SOB A INFLUENCIA DO TREM-TIPO RODOVIARIO.FORNECIMENTO</v>
          </cell>
          <cell r="C21551" t="str">
            <v>M</v>
          </cell>
        </row>
        <row r="21552">
          <cell r="A21552" t="str">
            <v>20.085.0255-0</v>
          </cell>
          <cell r="B21552" t="str">
            <v>BUEIRO SIMPLES CIRCULAR,CONSTITUIDO DE CHAPAS COM REVESTIMENTO EPOXY,COM ESPESSURA DE 2,70MM,DIAMETRO DE 2,40M,PARAFUSOS,PORCAS E FERRAMENTAS NECESSARIAS,RECOBRIMENTO MINIMO DE 0,50M E MAXIMO DE 8,70M,SOB A INFLUENCIA DO TREM-TIPO RODOVIARIO.FORNECIMENTO</v>
          </cell>
          <cell r="C21552" t="str">
            <v>M</v>
          </cell>
        </row>
        <row r="21553">
          <cell r="A21553" t="str">
            <v>20.085.0255-A</v>
          </cell>
          <cell r="B21553" t="str">
            <v>BUEIRO SIMPLES CIRCULAR,CONSTITUIDO DE CHAPAS COM REVESTIMENTO EPOXY,COM ESPESSURA DE 2,70MM,DIAMETRO DE 2,40M,PARAFUSOS,PORCAS E FERRAMENTAS NECESSARIAS,RECOBRIMENTO MINIMO DE 0,50M E MAXIMO DE 8,70M,SOB A INFLUENCIA DO TREM-TIPO RODOVIARIO.FORNECIMENTO</v>
          </cell>
          <cell r="C21553" t="str">
            <v>M</v>
          </cell>
        </row>
        <row r="21554">
          <cell r="A21554" t="str">
            <v>20.085.0260-0</v>
          </cell>
          <cell r="B21554" t="str">
            <v>BUEIRO SIMPLES CIRCULAR,CONSTITUIDO DE CHAPAS GALVANIZADAS,COM ESPESSURA DE 3,40MM,DIAMETRO DE 2,60M,PARAFUSOS,PORCAS EFERRAMENTAS NECESSARIAS,RECOBRIMENTO MINIMO DE 0,50M E MAXIMO DE 10,60M,SOB A INFLUENCIA DO TREM-TIPO RODOVIARIO.FORNECIMENTO</v>
          </cell>
          <cell r="C21554" t="str">
            <v>M</v>
          </cell>
        </row>
        <row r="21555">
          <cell r="A21555" t="str">
            <v>20.085.0260-A</v>
          </cell>
          <cell r="B21555" t="str">
            <v>BUEIRO SIMPLES CIRCULAR,CONSTITUIDO DE CHAPAS GALVANIZADAS,COM ESPESSURA DE 3,40MM,DIAMETRO DE 2,60M,PARAFUSOS,PORCAS EFERRAMENTAS NECESSARIAS,RECOBRIMENTO MINIMO DE 0,50M E MAXIMO DE 10,60M,SOB A INFLUENCIA DO TREM-TIPO RODOVIARIO.FORNECIMENTO</v>
          </cell>
          <cell r="C21555" t="str">
            <v>M</v>
          </cell>
        </row>
        <row r="21556">
          <cell r="A21556" t="str">
            <v>20.085.0265-0</v>
          </cell>
          <cell r="B21556" t="str">
            <v>BUEIRO SIMPLES CIRCULAR,CONSTITUIDO DE CHAPAS COM REVESTIMENTO EPOXY,COM ESPESSURA DE 3,40MM,DIAMETRO DE 2,60M,PARAFUSOS,PORCAS E FERRAMENTAS NECESSARIAS,RECOBRIMENTO MINIMO DE 0,50M E MAXIMO DE 10,60M, SOB A INFLUENCIA DO TREM-TIPO RODOVIARIO.FORNECIMENTO</v>
          </cell>
          <cell r="C21556" t="str">
            <v>M</v>
          </cell>
        </row>
        <row r="21557">
          <cell r="A21557" t="str">
            <v>20.085.0265-A</v>
          </cell>
          <cell r="B21557" t="str">
            <v>BUEIRO SIMPLES CIRCULAR,CONSTITUIDO DE CHAPAS COM REVESTIMENTO EPOXY,COM ESPESSURA DE 3,40MM,DIAMETRO DE 2,60M,PARAFUSOS,PORCAS E FERRAMENTAS NECESSARIAS,RECOBRIMENTO MINIMO DE 0,50M E MAXIMO DE 10,60M, SOB A INFLUENCIA DO TREM-TIPO RODOVIARIO.FORNECIMENTO</v>
          </cell>
          <cell r="C21557" t="str">
            <v>M</v>
          </cell>
        </row>
        <row r="21558">
          <cell r="A21558" t="str">
            <v>20.085.0270-0</v>
          </cell>
          <cell r="B21558" t="str">
            <v>BUEIRO SIMPLES CIRCULAR,CONSTITUIDO DE CHAPAS GALVANIZADAS,COM ESPESSURA DE 3,40MM,DIAMETRO DE 2,80M,PARAFUSOS,PORCAS EFERRAMENTAS NECESSARIAS,RECOBRIMENTO MINIMO DE 0,50M E MAXIMO DE 9,80M,SOB A INFLUENCIA DO TREM-TIPO RODOVIARIO. FORNECIMENTO</v>
          </cell>
          <cell r="C21558" t="str">
            <v>M</v>
          </cell>
        </row>
        <row r="21559">
          <cell r="A21559" t="str">
            <v>20.085.0270-A</v>
          </cell>
          <cell r="B21559" t="str">
            <v>BUEIRO SIMPLES CIRCULAR,CONSTITUIDO DE CHAPAS GALVANIZADAS,COM ESPESSURA DE 3,40MM,DIAMETRO DE 2,80M,PARAFUSOS,PORCAS EFERRAMENTAS NECESSARIAS,RECOBRIMENTO MINIMO DE 0,50M E MAXIMO DE 9,80M,SOB A INFLUENCIA DO TREM-TIPO RODOVIARIO. FORNECIMENTO</v>
          </cell>
          <cell r="C21559" t="str">
            <v>M</v>
          </cell>
        </row>
        <row r="21560">
          <cell r="A21560" t="str">
            <v>20.085.0275-0</v>
          </cell>
          <cell r="B21560" t="str">
            <v>BUEIRO SIMPLES CIRCULAR,CONSTITUIDO DE CHAPAS COM REVESTIMENTO EPOXY,COM ESPESSURA DE 3,40MM,DIAMETRO DE 2,80M,PARAFUSOS,PORCAS E FERRAMENTAS NECESSARIAS,RECOBRIMENTO MINIMO DE 0,50M E MAXIMO DE 9,80M,SOB A INFLUENCIA DO TREM-TIPO RODOVIARIO.FORNECIMENTO</v>
          </cell>
          <cell r="C21560" t="str">
            <v>M</v>
          </cell>
        </row>
        <row r="21561">
          <cell r="A21561" t="str">
            <v>20.085.0275-A</v>
          </cell>
          <cell r="B21561" t="str">
            <v>BUEIRO SIMPLES CIRCULAR,CONSTITUIDO DE CHAPAS COM REVESTIMENTO EPOXY,COM ESPESSURA DE 3,40MM,DIAMETRO DE 2,80M,PARAFUSOS,PORCAS E FERRAMENTAS NECESSARIAS,RECOBRIMENTO MINIMO DE 0,50M E MAXIMO DE 9,80M,SOB A INFLUENCIA DO TREM-TIPO RODOVIARIO.FORNECIMENTO</v>
          </cell>
          <cell r="C21561" t="str">
            <v>M</v>
          </cell>
        </row>
        <row r="21562">
          <cell r="A21562" t="str">
            <v>20.085.0280-0</v>
          </cell>
          <cell r="B21562" t="str">
            <v>BUEIRO SIMPLES CIRCULAR,CONSTITUIDO DE CHAPAS GALVANIZADAS,COM ESPESSURA DE 2,70MM,DIAMETRO DE 3,05M,PARAFUSOS,PORCAS EFERRAMENTAS NECESSARIAS,RECOBRIMENTO MINIMO DE 0,45M E MAXIMO DE 13,10M,SOB A INFLUENCIA DO TREM-TIPO RODOVIARIO.FORNECIMENTO</v>
          </cell>
          <cell r="C21562" t="str">
            <v>M</v>
          </cell>
        </row>
        <row r="21563">
          <cell r="A21563" t="str">
            <v>20.085.0280-A</v>
          </cell>
          <cell r="B21563" t="str">
            <v>BUEIRO SIMPLES CIRCULAR,CONSTITUIDO DE CHAPAS GALVANIZADAS,COM ESPESSURA DE 2,70MM,DIAMETRO DE 3,05M,PARAFUSOS,PORCAS EFERRAMENTAS NECESSARIAS,RECOBRIMENTO MINIMO DE 0,45M E MAXIMO DE 13,10M,SOB A INFLUENCIA DO TREM-TIPO RODOVIARIO.FORNECIMENTO</v>
          </cell>
          <cell r="C21563" t="str">
            <v>M</v>
          </cell>
        </row>
        <row r="21564">
          <cell r="A21564" t="str">
            <v>20.085.0285-0</v>
          </cell>
          <cell r="B21564" t="str">
            <v>BUEIRO SIMPLES CIRCULAR,CONSTITUIDO DE CHAPAS COM REVESTIMENTO EPOXY,COM ESPESSURA DE 2,70MM,DIAMETRO DE 3,05M,PARAFUSOS,PORCAS E FERRAMENTAS NECESSARIAS,RECOBRIMENTO MINIMO DE 0,45M E MAXIMO DE 13,10M, SOB A INFLUENCIA DO TREM-TIPO RODOVIARIO.FORNECIMENTO</v>
          </cell>
          <cell r="C21564" t="str">
            <v>M</v>
          </cell>
        </row>
        <row r="21565">
          <cell r="A21565" t="str">
            <v>20.085.0285-A</v>
          </cell>
          <cell r="B21565" t="str">
            <v>BUEIRO SIMPLES CIRCULAR,CONSTITUIDO DE CHAPAS COM REVESTIMENTO EPOXY,COM ESPESSURA DE 2,70MM,DIAMETRO DE 3,05M,PARAFUSOS,PORCAS E FERRAMENTAS NECESSARIAS,RECOBRIMENTO MINIMO DE 0,45M E MAXIMO DE 13,10M, SOB A INFLUENCIA DO TREM-TIPO RODOVIARIO.FORNECIMENTO</v>
          </cell>
          <cell r="C21565" t="str">
            <v>M</v>
          </cell>
        </row>
        <row r="21566">
          <cell r="A21566" t="str">
            <v>20.085.0290-0</v>
          </cell>
          <cell r="B21566" t="str">
            <v>BUEIRO SIMPLES CIRCULAR,CONSTITUIDO DE CHAPAS GALVANIZADAS,COM ESPESSURA DE 2,70MM,DIAMETRO DE 3,40M,PARAFUSOS,PORCAS EFERRAMENTAS NECESSARIAS,RECOBRIMENTO MINIMO DE 0,45M E MAXIMO DE 11,70M,SOB A INFLUENCIA DO TREM-TIPO RODOVIARIO.FORNECIMENTO</v>
          </cell>
          <cell r="C21566" t="str">
            <v>M</v>
          </cell>
        </row>
        <row r="21567">
          <cell r="A21567" t="str">
            <v>20.085.0290-A</v>
          </cell>
          <cell r="B21567" t="str">
            <v>BUEIRO SIMPLES CIRCULAR,CONSTITUIDO DE CHAPAS GALVANIZADAS,COM ESPESSURA DE 2,70MM,DIAMETRO DE 3,40M,PARAFUSOS,PORCAS EFERRAMENTAS NECESSARIAS,RECOBRIMENTO MINIMO DE 0,45M E MAXIMO DE 11,70M,SOB A INFLUENCIA DO TREM-TIPO RODOVIARIO.FORNECIMENTO</v>
          </cell>
          <cell r="C21567" t="str">
            <v>M</v>
          </cell>
        </row>
        <row r="21568">
          <cell r="A21568" t="str">
            <v>20.085.0295-0</v>
          </cell>
          <cell r="B21568" t="str">
            <v>BUEIRO SIMPLES CIRCULAR,CONSTITUIDO DE CHAPAS COM REVESTIMENTO EPOXY,COM ESPESSURA DE 2,70MM,DIAMETRO DE 3,40M,PARAFUSOS,PORCAS E FERRAMENTAS NECESSARIAS,RECOBRIMENTO MINIMO DE 0,45M E MAXIMO DE 11,70M, SOB A INFLUENCIA DO TREM-TIPO RODOVIARIO.FORNECIMENTO</v>
          </cell>
          <cell r="C21568" t="str">
            <v>M</v>
          </cell>
        </row>
        <row r="21569">
          <cell r="A21569" t="str">
            <v>20.085.0295-A</v>
          </cell>
          <cell r="B21569" t="str">
            <v>BUEIRO SIMPLES CIRCULAR,CONSTITUIDO DE CHAPAS COM REVESTIMENTO EPOXY,COM ESPESSURA DE 2,70MM,DIAMETRO DE 3,40M,PARAFUSOS,PORCAS E FERRAMENTAS NECESSARIAS,RECOBRIMENTO MINIMO DE 0,45M E MAXIMO DE 11,70M, SOB A INFLUENCIA DO TREM-TIPO RODOVIARIO.FORNECIMENTO</v>
          </cell>
          <cell r="C21569" t="str">
            <v>M</v>
          </cell>
        </row>
        <row r="21570">
          <cell r="A21570" t="str">
            <v>20.085.0300-0</v>
          </cell>
          <cell r="B21570" t="str">
            <v>BUEIRO SIMPLES CIRCULAR,CONSTITUIDO DE CHAPAS GALVANIZADAS,COM ESPESSURA DE 2,70MM,DIAMETRO DE 3,80M,PARAFUSOS,PORCAS EFERRAMENTAS NECESSARIAS,RECOBRIMENTO MINIMO DE 0,60M E MAXIMO DE 10,50M,SOB A INFLUENCIA DO TREM-TIPO RODOVIARIO.FORNECIMENTO</v>
          </cell>
          <cell r="C21570" t="str">
            <v>M</v>
          </cell>
        </row>
        <row r="21571">
          <cell r="A21571" t="str">
            <v>20.085.0300-A</v>
          </cell>
          <cell r="B21571" t="str">
            <v>BUEIRO SIMPLES CIRCULAR,CONSTITUIDO DE CHAPAS GALVANIZADAS,COM ESPESSURA DE 2,70MM,DIAMETRO DE 3,80M,PARAFUSOS,PORCAS EFERRAMENTAS NECESSARIAS,RECOBRIMENTO MINIMO DE 0,60M E MAXIMO DE 10,50M,SOB A INFLUENCIA DO TREM-TIPO RODOVIARIO.FORNECIMENTO</v>
          </cell>
          <cell r="C21571" t="str">
            <v>M</v>
          </cell>
        </row>
        <row r="21572">
          <cell r="A21572" t="str">
            <v>20.085.0305-0</v>
          </cell>
          <cell r="B21572" t="str">
            <v>BUEIRO SIMPLES CIRCULAR,CONSTITUIDO DE CHAPAS COM REVESTIMENTO EPOXY,COM ESPESSURA DE 2,70MM,DIAMETRO DE 3,80M,PARAFUSOS,PORCAS E FERRAMENTAS NECESSARIAS,RECOBRIMENTO MINIMO DE 0,60M E MAXIMO DE 10,50M, SOB A INFLUENCIA DO TREM-TIPO RODOVIARIO.FORNECIMENTO</v>
          </cell>
          <cell r="C21572" t="str">
            <v>M</v>
          </cell>
        </row>
        <row r="21573">
          <cell r="A21573" t="str">
            <v>20.085.0305-A</v>
          </cell>
          <cell r="B21573" t="str">
            <v>BUEIRO SIMPLES CIRCULAR,CONSTITUIDO DE CHAPAS COM REVESTIMENTO EPOXY,COM ESPESSURA DE 2,70MM,DIAMETRO DE 3,80M,PARAFUSOS,PORCAS E FERRAMENTAS NECESSARIAS,RECOBRIMENTO MINIMO DE 0,60M E MAXIMO DE 10,50M, SOB A INFLUENCIA DO TREM-TIPO RODOVIARIO.FORNECIMENTO</v>
          </cell>
          <cell r="C21573" t="str">
            <v>M</v>
          </cell>
        </row>
        <row r="21574">
          <cell r="A21574" t="str">
            <v>20.085.0310-0</v>
          </cell>
          <cell r="B21574" t="str">
            <v>BUEIRO SIMPLES CIRCULAR,CONSTITUIDO DE CHAPAS GALVANIZADAS,COM ESPESSURA DE 2,70MM,DIAMETRO DE 4,20M,PARAFUSOS,PORCAS EFERRAMENTAS NECESSARIAS,RECOBRIMENTO MINIMO DE 0,60M E MAXIMO DE 9,50M,SOB A INFLUENCIA DO TREM-TIPO RODOVIARIO. FORNECIMENTO</v>
          </cell>
          <cell r="C21574" t="str">
            <v>M</v>
          </cell>
        </row>
        <row r="21575">
          <cell r="A21575" t="str">
            <v>20.085.0310-A</v>
          </cell>
          <cell r="B21575" t="str">
            <v>BUEIRO SIMPLES CIRCULAR,CONSTITUIDO DE CHAPAS GALVANIZADAS,COM ESPESSURA DE 2,70MM,DIAMETRO DE 4,20M,PARAFUSOS,PORCAS EFERRAMENTAS NECESSARIAS,RECOBRIMENTO MINIMO DE 0,60M E MAXIMO DE 9,50M,SOB A INFLUENCIA DO TREM-TIPO RODOVIARIO. FORNECIMENTO</v>
          </cell>
          <cell r="C21575" t="str">
            <v>M</v>
          </cell>
        </row>
        <row r="21576">
          <cell r="A21576" t="str">
            <v>20.085.0315-0</v>
          </cell>
          <cell r="B21576" t="str">
            <v>BUEIRO SIMPLES CIRCULAR,CONSTITUIDO DE CHAPAS COM REVESTIMENTO EPOXY,COM ESPESSURA DE 2,70MM,DIAMETRO DE 4,20M,PARAFUSOS,PORCAS E FERRAMENTAS NECESSARIAS,RECOBRIMENTO MINIMO DE 0,60M E MAXIMO DE 9,50M,SOB A INFLUENCIA DO TREM-TIPO RODOVIARIO.FORNECIMENTO</v>
          </cell>
          <cell r="C21576" t="str">
            <v>M</v>
          </cell>
        </row>
        <row r="21577">
          <cell r="A21577" t="str">
            <v>20.085.0315-A</v>
          </cell>
          <cell r="B21577" t="str">
            <v>BUEIRO SIMPLES CIRCULAR,CONSTITUIDO DE CHAPAS COM REVESTIMENTO EPOXY,COM ESPESSURA DE 2,70MM,DIAMETRO DE 4,20M,PARAFUSOS,PORCAS E FERRAMENTAS NECESSARIAS,RECOBRIMENTO MINIMO DE 0,60M E MAXIMO DE 9,50M,SOB A INFLUENCIA DO TREM-TIPO RODOVIARIO.FORNECIMENTO</v>
          </cell>
          <cell r="C21577" t="str">
            <v>M</v>
          </cell>
        </row>
        <row r="21578">
          <cell r="A21578" t="str">
            <v>20.085.0320-0</v>
          </cell>
          <cell r="B21578" t="str">
            <v>BUEIRO SIMPLES CIRCULAR,CONSTITUIDO DE CHAPAS GALVANIZADAS,COM ESPESSURA DE 2,70MM,DIAMETRO DE 4,60M,PARAFUSOS,PORCAS EFERRAMENTAS NECESSARIAS,RECOBRIMENTO MINIMO DE 0,60M E MAXIMO DE 8,70M,SOB A INFLUENCIA DO TREM-TIPO RODOVIARIO. FORNECIMENTO</v>
          </cell>
          <cell r="C21578" t="str">
            <v>M</v>
          </cell>
        </row>
        <row r="21579">
          <cell r="A21579" t="str">
            <v>20.085.0320-A</v>
          </cell>
          <cell r="B21579" t="str">
            <v>BUEIRO SIMPLES CIRCULAR,CONSTITUIDO DE CHAPAS GALVANIZADAS,COM ESPESSURA DE 2,70MM,DIAMETRO DE 4,60M,PARAFUSOS,PORCAS EFERRAMENTAS NECESSARIAS,RECOBRIMENTO MINIMO DE 0,60M E MAXIMO DE 8,70M,SOB A INFLUENCIA DO TREM-TIPO RODOVIARIO. FORNECIMENTO</v>
          </cell>
          <cell r="C21579" t="str">
            <v>M</v>
          </cell>
        </row>
        <row r="21580">
          <cell r="A21580" t="str">
            <v>20.085.0325-0</v>
          </cell>
          <cell r="B21580" t="str">
            <v>BUEIRO SIMPLES CIRCULAR,CONSTITUIDO DE CHAPAS COM REVESTIMENTO EPOXY,COM ESPESSURA DE 2,70MM,DIAMETRO DE 4,60M,PARAFUSOS,PORCAS E FERRAMENTAS NECESSARIAS,RECOBRIMENTO MINIMO DE 0,60M E MAXIMO DE 8,70M,SOB A INFLUENCIA DO TREM-TIPO RODOVIARIO.FORNECIMENTO</v>
          </cell>
          <cell r="C21580" t="str">
            <v>M</v>
          </cell>
        </row>
        <row r="21581">
          <cell r="A21581" t="str">
            <v>20.085.0325-A</v>
          </cell>
          <cell r="B21581" t="str">
            <v>BUEIRO SIMPLES CIRCULAR,CONSTITUIDO DE CHAPAS COM REVESTIMENTO EPOXY,COM ESPESSURA DE 2,70MM,DIAMETRO DE 4,60M,PARAFUSOS,PORCAS E FERRAMENTAS NECESSARIAS,RECOBRIMENTO MINIMO DE 0,60M E MAXIMO DE 8,70M,SOB A INFLUENCIA DO TREM-TIPO RODOVIARIO.FORNECIMENTO</v>
          </cell>
          <cell r="C21581" t="str">
            <v>M</v>
          </cell>
        </row>
        <row r="21582">
          <cell r="A21582" t="str">
            <v>20.085.0330-0</v>
          </cell>
          <cell r="B2158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1582" t="str">
            <v>M</v>
          </cell>
        </row>
        <row r="21583">
          <cell r="A21583" t="str">
            <v>20.085.0330-A</v>
          </cell>
          <cell r="B2158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1583" t="str">
            <v>M</v>
          </cell>
        </row>
        <row r="21584">
          <cell r="A21584" t="str">
            <v>20.085.0335-0</v>
          </cell>
          <cell r="B2158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1584" t="str">
            <v>M</v>
          </cell>
        </row>
        <row r="21585">
          <cell r="A21585" t="str">
            <v>20.085.0335-A</v>
          </cell>
          <cell r="B2158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1585" t="str">
            <v>M</v>
          </cell>
        </row>
        <row r="21586">
          <cell r="A21586" t="str">
            <v>20.085.0340-0</v>
          </cell>
          <cell r="B2158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1586" t="str">
            <v>M</v>
          </cell>
        </row>
        <row r="21587">
          <cell r="A21587" t="str">
            <v>20.085.0340-A</v>
          </cell>
          <cell r="B2158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1587" t="str">
            <v>M</v>
          </cell>
        </row>
        <row r="21588">
          <cell r="A21588" t="str">
            <v>20.085.0345-0</v>
          </cell>
          <cell r="B2158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1588" t="str">
            <v>M</v>
          </cell>
        </row>
        <row r="21589">
          <cell r="A21589" t="str">
            <v>20.085.0345-A</v>
          </cell>
          <cell r="B2158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1589" t="str">
            <v>M</v>
          </cell>
        </row>
        <row r="21590">
          <cell r="A21590" t="str">
            <v>20.085.0350-0</v>
          </cell>
          <cell r="B2159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1590" t="str">
            <v>M</v>
          </cell>
        </row>
        <row r="21591">
          <cell r="A21591" t="str">
            <v>20.085.0350-A</v>
          </cell>
          <cell r="B2159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1591" t="str">
            <v>M</v>
          </cell>
        </row>
        <row r="21592">
          <cell r="A21592" t="str">
            <v>20.085.0355-0</v>
          </cell>
          <cell r="B2159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1592" t="str">
            <v>M</v>
          </cell>
        </row>
        <row r="21593">
          <cell r="A21593" t="str">
            <v>20.085.0355-A</v>
          </cell>
          <cell r="B2159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1593" t="str">
            <v>M</v>
          </cell>
        </row>
        <row r="21594">
          <cell r="A21594" t="str">
            <v>20.085.0360-0</v>
          </cell>
          <cell r="B2159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1594" t="str">
            <v>M</v>
          </cell>
        </row>
        <row r="21595">
          <cell r="A21595" t="str">
            <v>20.085.0360-A</v>
          </cell>
          <cell r="B2159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1595" t="str">
            <v>M</v>
          </cell>
        </row>
        <row r="21596">
          <cell r="A21596" t="str">
            <v>20.085.0365-0</v>
          </cell>
          <cell r="B2159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1596" t="str">
            <v>M</v>
          </cell>
        </row>
        <row r="21597">
          <cell r="A21597" t="str">
            <v>20.085.0365-A</v>
          </cell>
          <cell r="B2159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1597" t="str">
            <v>M</v>
          </cell>
        </row>
        <row r="21598">
          <cell r="A21598" t="str">
            <v>20.085.0370-0</v>
          </cell>
          <cell r="B2159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1598" t="str">
            <v>M</v>
          </cell>
        </row>
        <row r="21599">
          <cell r="A21599" t="str">
            <v>20.085.0370-A</v>
          </cell>
          <cell r="B2159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1599" t="str">
            <v>M</v>
          </cell>
        </row>
        <row r="21600">
          <cell r="A21600" t="str">
            <v>20.085.0375-0</v>
          </cell>
          <cell r="B2160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1600" t="str">
            <v>M</v>
          </cell>
        </row>
        <row r="21601">
          <cell r="A21601" t="str">
            <v>20.085.0375-A</v>
          </cell>
          <cell r="B2160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1601" t="str">
            <v>M</v>
          </cell>
        </row>
        <row r="21602">
          <cell r="A21602" t="str">
            <v>20.085.0380-0</v>
          </cell>
          <cell r="B2160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1602" t="str">
            <v>M</v>
          </cell>
        </row>
        <row r="21603">
          <cell r="A21603" t="str">
            <v>20.085.0380-A</v>
          </cell>
          <cell r="B2160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1603" t="str">
            <v>M</v>
          </cell>
        </row>
        <row r="21604">
          <cell r="A21604" t="str">
            <v>20.085.0385-0</v>
          </cell>
          <cell r="B2160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1604" t="str">
            <v>M</v>
          </cell>
        </row>
        <row r="21605">
          <cell r="A21605" t="str">
            <v>20.085.0385-A</v>
          </cell>
          <cell r="B2160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1605" t="str">
            <v>M</v>
          </cell>
        </row>
        <row r="21606">
          <cell r="A21606" t="str">
            <v>20.085.0390-0</v>
          </cell>
          <cell r="B2160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1606" t="str">
            <v>M</v>
          </cell>
        </row>
        <row r="21607">
          <cell r="A21607" t="str">
            <v>20.085.0390-A</v>
          </cell>
          <cell r="B2160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1607" t="str">
            <v>M</v>
          </cell>
        </row>
        <row r="21608">
          <cell r="A21608" t="str">
            <v>20.085.0395-0</v>
          </cell>
          <cell r="B2160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1608" t="str">
            <v>M</v>
          </cell>
        </row>
        <row r="21609">
          <cell r="A21609" t="str">
            <v>20.085.0395-A</v>
          </cell>
          <cell r="B2160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1609" t="str">
            <v>M</v>
          </cell>
        </row>
        <row r="21610">
          <cell r="A21610" t="str">
            <v>20.085.0400-0</v>
          </cell>
          <cell r="B2161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1610" t="str">
            <v>M</v>
          </cell>
        </row>
        <row r="21611">
          <cell r="A21611" t="str">
            <v>20.085.0400-A</v>
          </cell>
          <cell r="B2161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1611" t="str">
            <v>M</v>
          </cell>
        </row>
        <row r="21612">
          <cell r="A21612" t="str">
            <v>20.085.0405-0</v>
          </cell>
          <cell r="B2161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1612" t="str">
            <v>M</v>
          </cell>
        </row>
        <row r="21613">
          <cell r="A21613" t="str">
            <v>20.085.0405-A</v>
          </cell>
          <cell r="B2161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1613" t="str">
            <v>M</v>
          </cell>
        </row>
        <row r="21614">
          <cell r="A21614" t="str">
            <v>20.085.0410-0</v>
          </cell>
          <cell r="B2161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1614" t="str">
            <v>M</v>
          </cell>
        </row>
        <row r="21615">
          <cell r="A21615" t="str">
            <v>20.085.0410-A</v>
          </cell>
          <cell r="B2161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1615" t="str">
            <v>M</v>
          </cell>
        </row>
        <row r="21616">
          <cell r="A21616" t="str">
            <v>20.085.0415-0</v>
          </cell>
          <cell r="B2161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1616" t="str">
            <v>M</v>
          </cell>
        </row>
        <row r="21617">
          <cell r="A21617" t="str">
            <v>20.085.0415-A</v>
          </cell>
          <cell r="B2161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1617" t="str">
            <v>M</v>
          </cell>
        </row>
        <row r="21618">
          <cell r="A21618" t="str">
            <v>20.085.0420-0</v>
          </cell>
          <cell r="B2161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1618" t="str">
            <v>M</v>
          </cell>
        </row>
        <row r="21619">
          <cell r="A21619" t="str">
            <v>20.085.0420-A</v>
          </cell>
          <cell r="B2161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1619" t="str">
            <v>M</v>
          </cell>
        </row>
        <row r="21620">
          <cell r="A21620" t="str">
            <v>20.085.0425-0</v>
          </cell>
          <cell r="B2162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1620" t="str">
            <v>M</v>
          </cell>
        </row>
        <row r="21621">
          <cell r="A21621" t="str">
            <v>20.085.0425-A</v>
          </cell>
          <cell r="B2162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1621" t="str">
            <v>M</v>
          </cell>
        </row>
        <row r="21622">
          <cell r="A21622" t="str">
            <v>20.085.0430-0</v>
          </cell>
          <cell r="B2162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1622" t="str">
            <v>M</v>
          </cell>
        </row>
        <row r="21623">
          <cell r="A21623" t="str">
            <v>20.085.0430-A</v>
          </cell>
          <cell r="B2162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1623" t="str">
            <v>M</v>
          </cell>
        </row>
        <row r="21624">
          <cell r="A21624" t="str">
            <v>20.085.0435-0</v>
          </cell>
          <cell r="B2162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1624" t="str">
            <v>M</v>
          </cell>
        </row>
        <row r="21625">
          <cell r="A21625" t="str">
            <v>20.085.0435-A</v>
          </cell>
          <cell r="B2162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1625" t="str">
            <v>M</v>
          </cell>
        </row>
        <row r="21626">
          <cell r="A21626" t="str">
            <v>20.085.0440-0</v>
          </cell>
          <cell r="B2162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1626" t="str">
            <v>M</v>
          </cell>
        </row>
        <row r="21627">
          <cell r="A21627" t="str">
            <v>20.085.0440-A</v>
          </cell>
          <cell r="B2162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1627" t="str">
            <v>M</v>
          </cell>
        </row>
        <row r="21628">
          <cell r="A21628" t="str">
            <v>20.085.0445-0</v>
          </cell>
          <cell r="B2162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1628" t="str">
            <v>M</v>
          </cell>
        </row>
        <row r="21629">
          <cell r="A21629" t="str">
            <v>20.085.0445-A</v>
          </cell>
          <cell r="B2162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1629" t="str">
            <v>M</v>
          </cell>
        </row>
        <row r="21630">
          <cell r="A21630" t="str">
            <v>20.085.0450-0</v>
          </cell>
          <cell r="B2163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1630" t="str">
            <v>M</v>
          </cell>
        </row>
        <row r="21631">
          <cell r="A21631" t="str">
            <v>20.085.0450-A</v>
          </cell>
          <cell r="B2163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1631" t="str">
            <v>M</v>
          </cell>
        </row>
        <row r="21632">
          <cell r="A21632" t="str">
            <v>20.085.0455-0</v>
          </cell>
          <cell r="B2163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1632" t="str">
            <v>M</v>
          </cell>
        </row>
        <row r="21633">
          <cell r="A21633" t="str">
            <v>20.085.0455-A</v>
          </cell>
          <cell r="B2163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1633" t="str">
            <v>M</v>
          </cell>
        </row>
        <row r="21634">
          <cell r="A21634" t="str">
            <v>20.085.0460-0</v>
          </cell>
          <cell r="B2163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1634" t="str">
            <v>M</v>
          </cell>
        </row>
        <row r="21635">
          <cell r="A21635" t="str">
            <v>20.085.0460-A</v>
          </cell>
          <cell r="B2163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1635" t="str">
            <v>M</v>
          </cell>
        </row>
        <row r="21636">
          <cell r="A21636" t="str">
            <v>20.085.0465-0</v>
          </cell>
          <cell r="B2163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1636" t="str">
            <v>M</v>
          </cell>
        </row>
        <row r="21637">
          <cell r="A21637" t="str">
            <v>20.085.0465-A</v>
          </cell>
          <cell r="B2163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1637" t="str">
            <v>M</v>
          </cell>
        </row>
        <row r="21638">
          <cell r="A21638" t="str">
            <v>20.085.0470-0</v>
          </cell>
          <cell r="B2163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1638" t="str">
            <v>M</v>
          </cell>
        </row>
        <row r="21639">
          <cell r="A21639" t="str">
            <v>20.085.0470-A</v>
          </cell>
          <cell r="B2163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1639" t="str">
            <v>M</v>
          </cell>
        </row>
        <row r="21640">
          <cell r="A21640" t="str">
            <v>20.085.0475-0</v>
          </cell>
          <cell r="B2164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1640" t="str">
            <v>M</v>
          </cell>
        </row>
        <row r="21641">
          <cell r="A21641" t="str">
            <v>20.085.0475-A</v>
          </cell>
          <cell r="B2164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1641" t="str">
            <v>M</v>
          </cell>
        </row>
        <row r="21642">
          <cell r="A21642" t="str">
            <v>20.085.0480-0</v>
          </cell>
          <cell r="B2164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1642" t="str">
            <v>M</v>
          </cell>
        </row>
        <row r="21643">
          <cell r="A21643" t="str">
            <v>20.085.0480-A</v>
          </cell>
          <cell r="B2164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1643" t="str">
            <v>M</v>
          </cell>
        </row>
        <row r="21644">
          <cell r="A21644" t="str">
            <v>20.085.0485-0</v>
          </cell>
          <cell r="B2164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1644" t="str">
            <v>M</v>
          </cell>
        </row>
        <row r="21645">
          <cell r="A21645" t="str">
            <v>20.085.0485-A</v>
          </cell>
          <cell r="B2164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1645" t="str">
            <v>M</v>
          </cell>
        </row>
        <row r="21646">
          <cell r="A21646" t="str">
            <v>20.085.0490-0</v>
          </cell>
          <cell r="B2164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1646" t="str">
            <v>M</v>
          </cell>
        </row>
        <row r="21647">
          <cell r="A21647" t="str">
            <v>20.085.0490-A</v>
          </cell>
          <cell r="B2164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1647" t="str">
            <v>M</v>
          </cell>
        </row>
        <row r="21648">
          <cell r="A21648" t="str">
            <v>20.085.0495-0</v>
          </cell>
          <cell r="B2164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1648" t="str">
            <v>M</v>
          </cell>
        </row>
        <row r="21649">
          <cell r="A21649" t="str">
            <v>20.085.0495-A</v>
          </cell>
          <cell r="B2164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1649" t="str">
            <v>M</v>
          </cell>
        </row>
        <row r="21650">
          <cell r="A21650" t="str">
            <v>20.085.0500-0</v>
          </cell>
          <cell r="B2165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1650" t="str">
            <v>M</v>
          </cell>
        </row>
        <row r="21651">
          <cell r="A21651" t="str">
            <v>20.085.0500-A</v>
          </cell>
          <cell r="B2165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1651" t="str">
            <v>M</v>
          </cell>
        </row>
        <row r="21652">
          <cell r="A21652" t="str">
            <v>20.085.0505-0</v>
          </cell>
          <cell r="B2165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1652" t="str">
            <v>M</v>
          </cell>
        </row>
        <row r="21653">
          <cell r="A21653" t="str">
            <v>20.085.0505-A</v>
          </cell>
          <cell r="B2165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1653" t="str">
            <v>M</v>
          </cell>
        </row>
        <row r="21654">
          <cell r="A21654" t="str">
            <v>20.085.0510-0</v>
          </cell>
          <cell r="B2165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1654" t="str">
            <v>M</v>
          </cell>
        </row>
        <row r="21655">
          <cell r="A21655" t="str">
            <v>20.085.0510-A</v>
          </cell>
          <cell r="B2165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1655" t="str">
            <v>M</v>
          </cell>
        </row>
        <row r="21656">
          <cell r="A21656" t="str">
            <v>20.085.0515-0</v>
          </cell>
          <cell r="B2165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1656" t="str">
            <v>M</v>
          </cell>
        </row>
        <row r="21657">
          <cell r="A21657" t="str">
            <v>20.085.0515-A</v>
          </cell>
          <cell r="B2165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1657" t="str">
            <v>M</v>
          </cell>
        </row>
        <row r="21658">
          <cell r="A21658" t="str">
            <v>20.085.0520-0</v>
          </cell>
          <cell r="B2165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1658" t="str">
            <v>M</v>
          </cell>
        </row>
        <row r="21659">
          <cell r="A21659" t="str">
            <v>20.085.0520-A</v>
          </cell>
          <cell r="B2165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1659" t="str">
            <v>M</v>
          </cell>
        </row>
        <row r="21660">
          <cell r="A21660" t="str">
            <v>20.085.0525-0</v>
          </cell>
          <cell r="B2166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1660" t="str">
            <v>M</v>
          </cell>
        </row>
        <row r="21661">
          <cell r="A21661" t="str">
            <v>20.085.0525-A</v>
          </cell>
          <cell r="B2166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1661" t="str">
            <v>M</v>
          </cell>
        </row>
        <row r="21662">
          <cell r="A21662" t="str">
            <v>20.085.0530-0</v>
          </cell>
          <cell r="B2166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1662" t="str">
            <v>M</v>
          </cell>
        </row>
        <row r="21663">
          <cell r="A21663" t="str">
            <v>20.085.0530-A</v>
          </cell>
          <cell r="B2166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1663" t="str">
            <v>M</v>
          </cell>
        </row>
        <row r="21664">
          <cell r="A21664" t="str">
            <v>20.085.0535-0</v>
          </cell>
          <cell r="B2166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1664" t="str">
            <v>M</v>
          </cell>
        </row>
        <row r="21665">
          <cell r="A21665" t="str">
            <v>20.085.0535-A</v>
          </cell>
          <cell r="B2166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1665" t="str">
            <v>M</v>
          </cell>
        </row>
        <row r="21666">
          <cell r="A21666" t="str">
            <v>20.085.0540-0</v>
          </cell>
          <cell r="B2166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1666" t="str">
            <v>M</v>
          </cell>
        </row>
        <row r="21667">
          <cell r="A21667" t="str">
            <v>20.085.0540-A</v>
          </cell>
          <cell r="B2166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1667" t="str">
            <v>M</v>
          </cell>
        </row>
        <row r="21668">
          <cell r="A21668" t="str">
            <v>20.085.0545-0</v>
          </cell>
          <cell r="B2166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1668" t="str">
            <v>M</v>
          </cell>
        </row>
        <row r="21669">
          <cell r="A21669" t="str">
            <v>20.085.0545-A</v>
          </cell>
          <cell r="B2166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1669" t="str">
            <v>M</v>
          </cell>
        </row>
        <row r="21670">
          <cell r="A21670" t="str">
            <v>20.085.0550-0</v>
          </cell>
          <cell r="B2167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1670" t="str">
            <v>M</v>
          </cell>
        </row>
        <row r="21671">
          <cell r="A21671" t="str">
            <v>20.085.0550-A</v>
          </cell>
          <cell r="B2167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1671" t="str">
            <v>M</v>
          </cell>
        </row>
        <row r="21672">
          <cell r="A21672" t="str">
            <v>20.085.0555-0</v>
          </cell>
          <cell r="B2167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1672" t="str">
            <v>M</v>
          </cell>
        </row>
        <row r="21673">
          <cell r="A21673" t="str">
            <v>20.085.0555-A</v>
          </cell>
          <cell r="B2167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1673" t="str">
            <v>M</v>
          </cell>
        </row>
        <row r="21674">
          <cell r="A21674" t="str">
            <v>20.085.0560-0</v>
          </cell>
          <cell r="B2167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1674" t="str">
            <v>M</v>
          </cell>
        </row>
        <row r="21675">
          <cell r="A21675" t="str">
            <v>20.085.0560-A</v>
          </cell>
          <cell r="B2167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1675" t="str">
            <v>M</v>
          </cell>
        </row>
        <row r="21676">
          <cell r="A21676" t="str">
            <v>20.085.0565-0</v>
          </cell>
          <cell r="B2167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1676" t="str">
            <v>M</v>
          </cell>
        </row>
        <row r="21677">
          <cell r="A21677" t="str">
            <v>20.085.0565-A</v>
          </cell>
          <cell r="B2167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1677" t="str">
            <v>M</v>
          </cell>
        </row>
        <row r="21678">
          <cell r="A21678" t="str">
            <v>20.085.0570-0</v>
          </cell>
          <cell r="B2167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1678" t="str">
            <v>M</v>
          </cell>
        </row>
        <row r="21679">
          <cell r="A21679" t="str">
            <v>20.085.0570-A</v>
          </cell>
          <cell r="B2167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1679" t="str">
            <v>M</v>
          </cell>
        </row>
        <row r="21680">
          <cell r="A21680" t="str">
            <v>20.085.0575-0</v>
          </cell>
          <cell r="B2168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1680" t="str">
            <v>M</v>
          </cell>
        </row>
        <row r="21681">
          <cell r="A21681" t="str">
            <v>20.085.0575-A</v>
          </cell>
          <cell r="B2168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1681" t="str">
            <v>M</v>
          </cell>
        </row>
        <row r="21682">
          <cell r="A21682" t="str">
            <v>20.085.0580-0</v>
          </cell>
          <cell r="B2168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1682" t="str">
            <v>M</v>
          </cell>
        </row>
        <row r="21683">
          <cell r="A21683" t="str">
            <v>20.085.0580-A</v>
          </cell>
          <cell r="B2168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1683" t="str">
            <v>M</v>
          </cell>
        </row>
        <row r="21684">
          <cell r="A21684" t="str">
            <v>20.085.0585-0</v>
          </cell>
          <cell r="B2168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1684" t="str">
            <v>M</v>
          </cell>
        </row>
        <row r="21685">
          <cell r="A21685" t="str">
            <v>20.085.0585-A</v>
          </cell>
          <cell r="B2168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1685" t="str">
            <v>M</v>
          </cell>
        </row>
        <row r="21686">
          <cell r="A21686" t="str">
            <v>20.085.0590-0</v>
          </cell>
          <cell r="B21686" t="str">
            <v>TUNNEL LINER,PARA PROCESSO NAO DESTRUTIVO,CIRCULAR,CONSTITUIDO DE CHAPAS GALVANIZADAS,COM ESPESSURA DE 2,70MM, DIAMETRODE 1,20M,PARAFUSOS,PORCAS E FERRAMENTAS NECESSARIAS,RECOBRIMENTO MINIMO DE 1,20M E MAXIMO DE 12,90M,SOB A INFLUENCIA DOTREM-TIPO RODOVIARIO.FORNECIMENTO</v>
          </cell>
          <cell r="C21686" t="str">
            <v>M</v>
          </cell>
        </row>
        <row r="21687">
          <cell r="A21687" t="str">
            <v>20.085.0590-A</v>
          </cell>
          <cell r="B21687" t="str">
            <v>TUNNEL LINER,PARA PROCESSO NAO DESTRUTIVO,CIRCULAR,CONSTITUIDO DE CHAPAS GALVANIZADAS,COM ESPESSURA DE 2,70MM, DIAMETRODE 1,20M,PARAFUSOS,PORCAS E FERRAMENTAS NECESSARIAS,RECOBRIMENTO MINIMO DE 1,20M E MAXIMO DE 12,90M,SOB A INFLUENCIA DOTREM-TIPO RODOVIARIO.FORNECIMENTO</v>
          </cell>
          <cell r="C21687" t="str">
            <v>M</v>
          </cell>
        </row>
        <row r="21688">
          <cell r="A21688" t="str">
            <v>20.085.0595-0</v>
          </cell>
          <cell r="B2168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1688" t="str">
            <v>M</v>
          </cell>
        </row>
        <row r="21689">
          <cell r="A21689" t="str">
            <v>20.085.0595-A</v>
          </cell>
          <cell r="B2168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1689" t="str">
            <v>M</v>
          </cell>
        </row>
        <row r="21690">
          <cell r="A21690" t="str">
            <v>20.085.0600-0</v>
          </cell>
          <cell r="B21690" t="str">
            <v>TUNNEL LINER,PARA PROCESSO NAO DESTRUTIVO,CIRCULAR,CONSTITUIDO DE CHAPAS GALVANIZADAS,COM ESPESSURA DE 2,70MM, DIAMETRODE 1,60M,PARAFUSOS,PORCAS E FERRAMENTAS NECESSARIAS,RECOBRIMENTO MINIMO DE 1,20M E MAXIMO DE 9,60M, SOB A INFLUENCIA DOTREM-TIPO RODOVIARIO.FORNECIMENTO</v>
          </cell>
          <cell r="C21690" t="str">
            <v>M</v>
          </cell>
        </row>
        <row r="21691">
          <cell r="A21691" t="str">
            <v>20.085.0600-A</v>
          </cell>
          <cell r="B21691" t="str">
            <v>TUNNEL LINER,PARA PROCESSO NAO DESTRUTIVO,CIRCULAR,CONSTITUIDO DE CHAPAS GALVANIZADAS,COM ESPESSURA DE 2,70MM, DIAMETRODE 1,60M,PARAFUSOS,PORCAS E FERRAMENTAS NECESSARIAS,RECOBRIMENTO MINIMO DE 1,20M E MAXIMO DE 9,60M, SOB A INFLUENCIA DOTREM-TIPO RODOVIARIO.FORNECIMENTO</v>
          </cell>
          <cell r="C21691" t="str">
            <v>M</v>
          </cell>
        </row>
        <row r="21692">
          <cell r="A21692" t="str">
            <v>20.085.0605-0</v>
          </cell>
          <cell r="B2169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1692" t="str">
            <v>M</v>
          </cell>
        </row>
        <row r="21693">
          <cell r="A21693" t="str">
            <v>20.085.0605-A</v>
          </cell>
          <cell r="B2169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1693" t="str">
            <v>M</v>
          </cell>
        </row>
        <row r="21694">
          <cell r="A21694" t="str">
            <v>20.085.0610-0</v>
          </cell>
          <cell r="B21694" t="str">
            <v>TUNNEL LINER,PARA PROCESSO NAO DESTRUTIVO,CIRCULAR,CONSTITUIDO DE CHAPAS GALVANIZADAS,COM ESPESSURA DE 2,70MM, DIAMETRODE 2,00M,PARAFUSOS,PORCAS E FERRAMENTAS NECESSARIAS,RECOBRIMENTO MINIMO DE 1,50M E MAXIMO DE 7,70M, SOB A INFLUENCIA DOTREM-TIPO RODOVIARIO.FORNECIMENTO</v>
          </cell>
          <cell r="C21694" t="str">
            <v>M</v>
          </cell>
        </row>
        <row r="21695">
          <cell r="A21695" t="str">
            <v>20.085.0610-A</v>
          </cell>
          <cell r="B21695" t="str">
            <v>TUNNEL LINER,PARA PROCESSO NAO DESTRUTIVO,CIRCULAR,CONSTITUIDO DE CHAPAS GALVANIZADAS,COM ESPESSURA DE 2,70MM, DIAMETRODE 2,00M,PARAFUSOS,PORCAS E FERRAMENTAS NECESSARIAS,RECOBRIMENTO MINIMO DE 1,50M E MAXIMO DE 7,70M, SOB A INFLUENCIA DOTREM-TIPO RODOVIARIO.FORNECIMENTO</v>
          </cell>
          <cell r="C21695" t="str">
            <v>M</v>
          </cell>
        </row>
        <row r="21696">
          <cell r="A21696" t="str">
            <v>20.085.0615-0</v>
          </cell>
          <cell r="B2169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1696" t="str">
            <v>M</v>
          </cell>
        </row>
        <row r="21697">
          <cell r="A21697" t="str">
            <v>20.085.0615-A</v>
          </cell>
          <cell r="B2169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1697" t="str">
            <v>M</v>
          </cell>
        </row>
        <row r="21698">
          <cell r="A21698" t="str">
            <v>20.085.0620-0</v>
          </cell>
          <cell r="B21698" t="str">
            <v>TUNNEL LINER,PARA PROCESSO NAO DESTRUTIVO,CIRCULAR,CONSTITUIDO DE CHAPAS GALVANIZADAS,COM ESPESSURA DE 2,70MM, DIAMETRODE 2,40M,PARAFUSOS,PORCAS E FERRAMENTAS NECESSARIAS,RECOBRIMENTO MINIMO DE 1,90M E MAXIMO DE 6,40M, SOB A INFLUENCIA DOTREM-TIPO RODOVIARIO.FORNECIMENTO</v>
          </cell>
          <cell r="C21698" t="str">
            <v>M</v>
          </cell>
        </row>
        <row r="21699">
          <cell r="A21699" t="str">
            <v>20.085.0620-A</v>
          </cell>
          <cell r="B21699" t="str">
            <v>TUNNEL LINER,PARA PROCESSO NAO DESTRUTIVO,CIRCULAR,CONSTITUIDO DE CHAPAS GALVANIZADAS,COM ESPESSURA DE 2,70MM, DIAMETRODE 2,40M,PARAFUSOS,PORCAS E FERRAMENTAS NECESSARIAS,RECOBRIMENTO MINIMO DE 1,90M E MAXIMO DE 6,40M, SOB A INFLUENCIA DOTREM-TIPO RODOVIARIO.FORNECIMENTO</v>
          </cell>
          <cell r="C21699" t="str">
            <v>M</v>
          </cell>
        </row>
        <row r="21700">
          <cell r="A21700" t="str">
            <v>20.085.0625-0</v>
          </cell>
          <cell r="B2170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1700" t="str">
            <v>M</v>
          </cell>
        </row>
        <row r="21701">
          <cell r="A21701" t="str">
            <v>20.085.0625-A</v>
          </cell>
          <cell r="B2170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1701" t="str">
            <v>M</v>
          </cell>
        </row>
        <row r="21702">
          <cell r="A21702" t="str">
            <v>20.085.0630-0</v>
          </cell>
          <cell r="B21702" t="str">
            <v>TUNNEL LINER,PARA PROCESSO NAO DESTRUTIVO,CIRCULAR,CONSTITUIDO DE CHAPAS GALVANIZADAS,COM ESPESSURA DE 2,70MM, DIAMETRODE 2,80M,PARAFUSOS,PORCAS E FERRAMENTAS NECESSARIAS,RECOBRIMENTO MINIMO DE 2,20M E MAXIMO DE 5,50M, SOB A INFLUENCIA DOTREM-TIPO RODOVIARIO.FORNECIMENTO</v>
          </cell>
          <cell r="C21702" t="str">
            <v>M</v>
          </cell>
        </row>
        <row r="21703">
          <cell r="A21703" t="str">
            <v>20.085.0630-A</v>
          </cell>
          <cell r="B21703" t="str">
            <v>TUNNEL LINER,PARA PROCESSO NAO DESTRUTIVO,CIRCULAR,CONSTITUIDO DE CHAPAS GALVANIZADAS,COM ESPESSURA DE 2,70MM, DIAMETRODE 2,80M,PARAFUSOS,PORCAS E FERRAMENTAS NECESSARIAS,RECOBRIMENTO MINIMO DE 2,20M E MAXIMO DE 5,50M, SOB A INFLUENCIA DOTREM-TIPO RODOVIARIO.FORNECIMENTO</v>
          </cell>
          <cell r="C21703" t="str">
            <v>M</v>
          </cell>
        </row>
        <row r="21704">
          <cell r="A21704" t="str">
            <v>20.085.0635-0</v>
          </cell>
          <cell r="B2170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1704" t="str">
            <v>M</v>
          </cell>
        </row>
        <row r="21705">
          <cell r="A21705" t="str">
            <v>20.085.0635-A</v>
          </cell>
          <cell r="B2170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1705" t="str">
            <v>M</v>
          </cell>
        </row>
        <row r="21706">
          <cell r="A21706" t="str">
            <v>20.085.0640-0</v>
          </cell>
          <cell r="B21706" t="str">
            <v>TUNNEL LINER,PARA PROCESSO NAO DESTRUTIVO,CIRCULAR,CONSTITUIDO DE CHAPAS GALVANIZADAS,COM ESPESSURA DE 2,70MM, DIAMETRODE 3,20M,PARAFUSOS,PORCAS E FERRAMENTAS NECESSARIAS,RECOBRIMENTO MINIMO DE 2,40M E MAXIMO DE 4,80M, SOB A INFLUENCIA DOTREM-TIPO RODOVIARIO.FORNECIMENTO</v>
          </cell>
          <cell r="C21706" t="str">
            <v>M</v>
          </cell>
        </row>
        <row r="21707">
          <cell r="A21707" t="str">
            <v>20.085.0640-A</v>
          </cell>
          <cell r="B21707" t="str">
            <v>TUNNEL LINER,PARA PROCESSO NAO DESTRUTIVO,CIRCULAR,CONSTITUIDO DE CHAPAS GALVANIZADAS,COM ESPESSURA DE 2,70MM, DIAMETRODE 3,20M,PARAFUSOS,PORCAS E FERRAMENTAS NECESSARIAS,RECOBRIMENTO MINIMO DE 2,40M E MAXIMO DE 4,80M, SOB A INFLUENCIA DOTREM-TIPO RODOVIARIO.FORNECIMENTO</v>
          </cell>
          <cell r="C21707" t="str">
            <v>M</v>
          </cell>
        </row>
        <row r="21708">
          <cell r="A21708" t="str">
            <v>20.085.0645-0</v>
          </cell>
          <cell r="B2170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1708" t="str">
            <v>M</v>
          </cell>
        </row>
        <row r="21709">
          <cell r="A21709" t="str">
            <v>20.085.0645-A</v>
          </cell>
          <cell r="B2170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1709" t="str">
            <v>M</v>
          </cell>
        </row>
        <row r="21710">
          <cell r="A21710" t="str">
            <v>20.085.0650-0</v>
          </cell>
          <cell r="B21710" t="str">
            <v>TUNNEL LINER,PARA PROCESSO NAO DESTRUTIVO,CIRCULAR,CONSTITUIDO DE CHAPAS GALVANIZADS,COM ESPESSURA DE 2,70MM,DIAMETRO DE3,60M,PARAFUSOS,PORCAS E FERRAMENTAS NECESSARIAS,RECOBRIMENTO MINIMO DE 2,60M E MAXIMO DE 4,30M,SOB A INFLUENCIA DO TREM-TIPO RODOVIARIO.FORNECIMENTO</v>
          </cell>
          <cell r="C21710" t="str">
            <v>M</v>
          </cell>
        </row>
        <row r="21711">
          <cell r="A21711" t="str">
            <v>20.085.0650-A</v>
          </cell>
          <cell r="B21711" t="str">
            <v>TUNNEL LINER,PARA PROCESSO NAO DESTRUTIVO,CIRCULAR,CONSTITUIDO DE CHAPAS GALVANIZADS,COM ESPESSURA DE 2,70MM,DIAMETRO DE3,60M,PARAFUSOS,PORCAS E FERRAMENTAS NECESSARIAS,RECOBRIMENTO MINIMO DE 2,60M E MAXIMO DE 4,30M,SOB A INFLUENCIA DO TREM-TIPO RODOVIARIO.FORNECIMENTO</v>
          </cell>
          <cell r="C21711" t="str">
            <v>M</v>
          </cell>
        </row>
        <row r="21712">
          <cell r="A21712" t="str">
            <v>20.085.0655-0</v>
          </cell>
          <cell r="B2171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1712" t="str">
            <v>M</v>
          </cell>
        </row>
        <row r="21713">
          <cell r="A21713" t="str">
            <v>20.085.0655-A</v>
          </cell>
          <cell r="B2171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1713" t="str">
            <v>M</v>
          </cell>
        </row>
        <row r="21714">
          <cell r="A21714" t="str">
            <v>20.085.0660-0</v>
          </cell>
          <cell r="B21714" t="str">
            <v>TUNNEL LINER,PARA PROCESSO NAO DESTRUTIVO,CIRCULAR,CONSTITUIDO DE CHAPAS GALVANIZADAS,COM ESPESSURA DE 3,40MM, DIAMETRODE 4,00M,PARAFUSOS,PORCAS E FERRAMENTAS NECESSARIAS,RECOBRIMENTO MINIMO DE 2,80M E MAXIMO 4,60M,SOB A INFLUENCIA DO TREM-TIPO RODOVIARIO.FORNECIMENTO</v>
          </cell>
          <cell r="C21714" t="str">
            <v>M</v>
          </cell>
        </row>
        <row r="21715">
          <cell r="A21715" t="str">
            <v>20.085.0660-A</v>
          </cell>
          <cell r="B21715" t="str">
            <v>TUNNEL LINER,PARA PROCESSO NAO DESTRUTIVO,CIRCULAR,CONSTITUIDO DE CHAPAS GALVANIZADAS,COM ESPESSURA DE 3,40MM, DIAMETRODE 4,00M,PARAFUSOS,PORCAS E FERRAMENTAS NECESSARIAS,RECOBRIMENTO MINIMO DE 2,80M E MAXIMO 4,60M,SOB A INFLUENCIA DO TREM-TIPO RODOVIARIO.FORNECIMENTO</v>
          </cell>
          <cell r="C21715" t="str">
            <v>M</v>
          </cell>
        </row>
        <row r="21716">
          <cell r="A21716" t="str">
            <v>20.085.0665-0</v>
          </cell>
          <cell r="B2171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1716" t="str">
            <v>M</v>
          </cell>
        </row>
        <row r="21717">
          <cell r="A21717" t="str">
            <v>20.085.0665-A</v>
          </cell>
          <cell r="B2171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1717" t="str">
            <v>M</v>
          </cell>
        </row>
        <row r="21718">
          <cell r="A21718" t="str">
            <v>20.085.0670-0</v>
          </cell>
          <cell r="B21718" t="str">
            <v>TUNNEL LINER,PARA PROCESSO NAO DESTRUTIVO,CIRCULAR,CONSTITUIDO DE CHAPAS GALVANIZADAS,COM ESPESSURA DE 4,70MM, DIAMETRODE 4,40M,PARAFUSOS,PORCAS E FERRAMENTAS NECESSARIAS,RECOBRIMENTO MINIMO DE 3,00M E MAXIMO DE 5,20M, SOB A INFLUENCIA DOTREM-TIPO RODOVIARIO.FORNECIMENTO</v>
          </cell>
          <cell r="C21718" t="str">
            <v>M</v>
          </cell>
        </row>
        <row r="21719">
          <cell r="A21719" t="str">
            <v>20.085.0670-A</v>
          </cell>
          <cell r="B21719" t="str">
            <v>TUNNEL LINER,PARA PROCESSO NAO DESTRUTIVO,CIRCULAR,CONSTITUIDO DE CHAPAS GALVANIZADAS,COM ESPESSURA DE 4,70MM, DIAMETRODE 4,40M,PARAFUSOS,PORCAS E FERRAMENTAS NECESSARIAS,RECOBRIMENTO MINIMO DE 3,00M E MAXIMO DE 5,20M, SOB A INFLUENCIA DOTREM-TIPO RODOVIARIO.FORNECIMENTO</v>
          </cell>
          <cell r="C21719" t="str">
            <v>M</v>
          </cell>
        </row>
        <row r="21720">
          <cell r="A21720" t="str">
            <v>20.085.0675-0</v>
          </cell>
          <cell r="B2172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1720" t="str">
            <v>M</v>
          </cell>
        </row>
        <row r="21721">
          <cell r="A21721" t="str">
            <v>20.085.0675-A</v>
          </cell>
          <cell r="B2172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1721" t="str">
            <v>M</v>
          </cell>
        </row>
        <row r="21722">
          <cell r="A21722" t="str">
            <v>20.085.0680-0</v>
          </cell>
          <cell r="B21722" t="str">
            <v>TUNNEL LINER,PARA PROCESSO NAO DESTRUTIVO,CIRCULAR,CONSTITUIDO DE CHAPAS GALVANIZADAS,COM ESPESSURA DE 6,30MM, DIAMETRODE 4,80M,PARAFUSOS,PORCAS E FERRAMENTAS NECESSARIAS,RECOBRIMENTO MINIMO DE 3,20M E MAXIMO DE 5,80M, SOB A INFLUENCIA DOTREM-TIPO RODOVIARIO.FORNECIMENTO</v>
          </cell>
          <cell r="C21722" t="str">
            <v>M</v>
          </cell>
        </row>
        <row r="21723">
          <cell r="A21723" t="str">
            <v>20.085.0680-A</v>
          </cell>
          <cell r="B21723" t="str">
            <v>TUNNEL LINER,PARA PROCESSO NAO DESTRUTIVO,CIRCULAR,CONSTITUIDO DE CHAPAS GALVANIZADAS,COM ESPESSURA DE 6,30MM, DIAMETRODE 4,80M,PARAFUSOS,PORCAS E FERRAMENTAS NECESSARIAS,RECOBRIMENTO MINIMO DE 3,20M E MAXIMO DE 5,80M, SOB A INFLUENCIA DOTREM-TIPO RODOVIARIO.FORNECIMENTO</v>
          </cell>
          <cell r="C21723" t="str">
            <v>M</v>
          </cell>
        </row>
        <row r="21724">
          <cell r="A21724" t="str">
            <v>20.085.0685-0</v>
          </cell>
          <cell r="B2172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1724" t="str">
            <v>M</v>
          </cell>
        </row>
        <row r="21725">
          <cell r="A21725" t="str">
            <v>20.085.0685-A</v>
          </cell>
          <cell r="B2172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1725" t="str">
            <v>M</v>
          </cell>
        </row>
        <row r="21726">
          <cell r="A21726" t="str">
            <v>20.086.0100-0</v>
          </cell>
          <cell r="B2172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1726" t="str">
            <v>M</v>
          </cell>
        </row>
        <row r="21727">
          <cell r="A21727" t="str">
            <v>20.086.0100-A</v>
          </cell>
          <cell r="B2172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1727" t="str">
            <v>M</v>
          </cell>
        </row>
        <row r="21728">
          <cell r="A21728" t="str">
            <v>20.086.0110-0</v>
          </cell>
          <cell r="B2172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1728" t="str">
            <v>M</v>
          </cell>
        </row>
        <row r="21729">
          <cell r="A21729" t="str">
            <v>20.086.0110-A</v>
          </cell>
          <cell r="B2172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1729" t="str">
            <v>M</v>
          </cell>
        </row>
        <row r="21730">
          <cell r="A21730" t="str">
            <v>20.086.0120-0</v>
          </cell>
          <cell r="B2173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1730" t="str">
            <v>M</v>
          </cell>
        </row>
        <row r="21731">
          <cell r="A21731" t="str">
            <v>20.086.0120-A</v>
          </cell>
          <cell r="B2173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1731" t="str">
            <v>M</v>
          </cell>
        </row>
        <row r="21732">
          <cell r="A21732" t="str">
            <v>20.086.0130-0</v>
          </cell>
          <cell r="B2173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1732" t="str">
            <v>M</v>
          </cell>
        </row>
        <row r="21733">
          <cell r="A21733" t="str">
            <v>20.086.0130-A</v>
          </cell>
          <cell r="B2173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1733" t="str">
            <v>M</v>
          </cell>
        </row>
        <row r="21734">
          <cell r="A21734" t="str">
            <v>20.086.0140-0</v>
          </cell>
          <cell r="B2173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1734" t="str">
            <v>M</v>
          </cell>
        </row>
        <row r="21735">
          <cell r="A21735" t="str">
            <v>20.086.0140-A</v>
          </cell>
          <cell r="B2173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1735" t="str">
            <v>M</v>
          </cell>
        </row>
        <row r="21736">
          <cell r="A21736" t="str">
            <v>20.086.0150-0</v>
          </cell>
          <cell r="B2173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1736" t="str">
            <v>M</v>
          </cell>
        </row>
        <row r="21737">
          <cell r="A21737" t="str">
            <v>20.086.0150-A</v>
          </cell>
          <cell r="B2173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1737" t="str">
            <v>M</v>
          </cell>
        </row>
        <row r="21738">
          <cell r="A21738" t="str">
            <v>20.086.0160-0</v>
          </cell>
          <cell r="B2173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1738" t="str">
            <v>M</v>
          </cell>
        </row>
        <row r="21739">
          <cell r="A21739" t="str">
            <v>20.086.0160-A</v>
          </cell>
          <cell r="B2173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1739" t="str">
            <v>M</v>
          </cell>
        </row>
        <row r="21740">
          <cell r="A21740" t="str">
            <v>20.086.0170-0</v>
          </cell>
          <cell r="B2174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1740" t="str">
            <v>M</v>
          </cell>
        </row>
        <row r="21741">
          <cell r="A21741" t="str">
            <v>20.086.0170-A</v>
          </cell>
          <cell r="B2174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1741" t="str">
            <v>M</v>
          </cell>
        </row>
        <row r="21742">
          <cell r="A21742" t="str">
            <v>20.086.0180-0</v>
          </cell>
          <cell r="B2174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1742" t="str">
            <v>M</v>
          </cell>
        </row>
        <row r="21743">
          <cell r="A21743" t="str">
            <v>20.086.0180-A</v>
          </cell>
          <cell r="B2174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1743" t="str">
            <v>M</v>
          </cell>
        </row>
        <row r="21744">
          <cell r="A21744" t="str">
            <v>20.086.0190-0</v>
          </cell>
          <cell r="B2174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1744" t="str">
            <v>M</v>
          </cell>
        </row>
        <row r="21745">
          <cell r="A21745" t="str">
            <v>20.086.0190-A</v>
          </cell>
          <cell r="B2174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1745" t="str">
            <v>M</v>
          </cell>
        </row>
        <row r="21746">
          <cell r="A21746" t="str">
            <v>20.086.0200-0</v>
          </cell>
          <cell r="B2174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1746" t="str">
            <v>M</v>
          </cell>
        </row>
        <row r="21747">
          <cell r="A21747" t="str">
            <v>20.086.0200-A</v>
          </cell>
          <cell r="B2174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1747" t="str">
            <v>M</v>
          </cell>
        </row>
        <row r="21748">
          <cell r="A21748" t="str">
            <v>20.086.0210-0</v>
          </cell>
          <cell r="B2174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1748" t="str">
            <v>M</v>
          </cell>
        </row>
        <row r="21749">
          <cell r="A21749" t="str">
            <v>20.086.0210-A</v>
          </cell>
          <cell r="B2174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1749" t="str">
            <v>M</v>
          </cell>
        </row>
        <row r="21750">
          <cell r="A21750" t="str">
            <v>20.086.0220-0</v>
          </cell>
          <cell r="B2175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1750" t="str">
            <v>M</v>
          </cell>
        </row>
        <row r="21751">
          <cell r="A21751" t="str">
            <v>20.086.0220-A</v>
          </cell>
          <cell r="B2175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1751" t="str">
            <v>M</v>
          </cell>
        </row>
        <row r="21752">
          <cell r="A21752" t="str">
            <v>20.086.0230-0</v>
          </cell>
          <cell r="B2175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1752" t="str">
            <v>M</v>
          </cell>
        </row>
        <row r="21753">
          <cell r="A21753" t="str">
            <v>20.086.0230-A</v>
          </cell>
          <cell r="B2175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1753" t="str">
            <v>M</v>
          </cell>
        </row>
        <row r="21754">
          <cell r="A21754" t="str">
            <v>20.086.0240-0</v>
          </cell>
          <cell r="B2175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1754" t="str">
            <v>M</v>
          </cell>
        </row>
        <row r="21755">
          <cell r="A21755" t="str">
            <v>20.086.0240-A</v>
          </cell>
          <cell r="B2175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1755" t="str">
            <v>M</v>
          </cell>
        </row>
        <row r="21756">
          <cell r="A21756" t="str">
            <v>20.086.0250-0</v>
          </cell>
          <cell r="B2175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1756" t="str">
            <v>M</v>
          </cell>
        </row>
        <row r="21757">
          <cell r="A21757" t="str">
            <v>20.086.0250-A</v>
          </cell>
          <cell r="B2175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1757" t="str">
            <v>M</v>
          </cell>
        </row>
        <row r="21758">
          <cell r="A21758" t="str">
            <v>20.086.0260-0</v>
          </cell>
          <cell r="B2175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1758" t="str">
            <v>M</v>
          </cell>
        </row>
        <row r="21759">
          <cell r="A21759" t="str">
            <v>20.086.0260-A</v>
          </cell>
          <cell r="B2175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1759" t="str">
            <v>M</v>
          </cell>
        </row>
        <row r="21760">
          <cell r="A21760" t="str">
            <v>20.086.0270-0</v>
          </cell>
          <cell r="B2176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1760" t="str">
            <v>M</v>
          </cell>
        </row>
        <row r="21761">
          <cell r="A21761" t="str">
            <v>20.086.0270-A</v>
          </cell>
          <cell r="B2176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1761" t="str">
            <v>M</v>
          </cell>
        </row>
        <row r="21762">
          <cell r="A21762" t="str">
            <v>20.086.0280-0</v>
          </cell>
          <cell r="B2176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1762" t="str">
            <v>M</v>
          </cell>
        </row>
        <row r="21763">
          <cell r="A21763" t="str">
            <v>20.086.0280-A</v>
          </cell>
          <cell r="B2176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1763" t="str">
            <v>M</v>
          </cell>
        </row>
        <row r="21764">
          <cell r="A21764" t="str">
            <v>20.086.0290-0</v>
          </cell>
          <cell r="B2176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1764" t="str">
            <v>M</v>
          </cell>
        </row>
        <row r="21765">
          <cell r="A21765" t="str">
            <v>20.086.0290-A</v>
          </cell>
          <cell r="B2176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1765" t="str">
            <v>M</v>
          </cell>
        </row>
        <row r="21766">
          <cell r="A21766" t="str">
            <v>20.086.0300-0</v>
          </cell>
          <cell r="B2176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1766" t="str">
            <v>M</v>
          </cell>
        </row>
        <row r="21767">
          <cell r="A21767" t="str">
            <v>20.086.0300-A</v>
          </cell>
          <cell r="B2176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1767" t="str">
            <v>M</v>
          </cell>
        </row>
        <row r="21768">
          <cell r="A21768" t="str">
            <v>20.086.0310-0</v>
          </cell>
          <cell r="B2176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1768" t="str">
            <v>M</v>
          </cell>
        </row>
        <row r="21769">
          <cell r="A21769" t="str">
            <v>20.086.0310-A</v>
          </cell>
          <cell r="B2176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1769" t="str">
            <v>M</v>
          </cell>
        </row>
        <row r="21770">
          <cell r="A21770" t="str">
            <v>20.086.0320-0</v>
          </cell>
          <cell r="B2177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1770" t="str">
            <v>M</v>
          </cell>
        </row>
        <row r="21771">
          <cell r="A21771" t="str">
            <v>20.086.0320-A</v>
          </cell>
          <cell r="B2177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1771" t="str">
            <v>M</v>
          </cell>
        </row>
        <row r="21772">
          <cell r="A21772" t="str">
            <v>20.086.0330-0</v>
          </cell>
          <cell r="B2177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1772" t="str">
            <v>M</v>
          </cell>
        </row>
        <row r="21773">
          <cell r="A21773" t="str">
            <v>20.086.0330-A</v>
          </cell>
          <cell r="B2177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1773" t="str">
            <v>M</v>
          </cell>
        </row>
        <row r="21774">
          <cell r="A21774" t="str">
            <v>20.086.0340-0</v>
          </cell>
          <cell r="B2177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1774" t="str">
            <v>M</v>
          </cell>
        </row>
        <row r="21775">
          <cell r="A21775" t="str">
            <v>20.086.0340-A</v>
          </cell>
          <cell r="B2177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1775" t="str">
            <v>M</v>
          </cell>
        </row>
        <row r="21776">
          <cell r="A21776" t="str">
            <v>20.086.0350-0</v>
          </cell>
          <cell r="B2177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1776" t="str">
            <v>M</v>
          </cell>
        </row>
        <row r="21777">
          <cell r="A21777" t="str">
            <v>20.086.0350-A</v>
          </cell>
          <cell r="B2177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1777" t="str">
            <v>M</v>
          </cell>
        </row>
        <row r="21778">
          <cell r="A21778" t="str">
            <v>20.086.0360-0</v>
          </cell>
          <cell r="B2177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1778" t="str">
            <v>M</v>
          </cell>
        </row>
        <row r="21779">
          <cell r="A21779" t="str">
            <v>20.086.0360-A</v>
          </cell>
          <cell r="B2177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1779" t="str">
            <v>M</v>
          </cell>
        </row>
        <row r="21780">
          <cell r="A21780" t="str">
            <v>20.086.0370-0</v>
          </cell>
          <cell r="B2178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1780" t="str">
            <v>M</v>
          </cell>
        </row>
        <row r="21781">
          <cell r="A21781" t="str">
            <v>20.086.0370-A</v>
          </cell>
          <cell r="B2178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1781" t="str">
            <v>M</v>
          </cell>
        </row>
        <row r="21782">
          <cell r="A21782" t="str">
            <v>20.086.0380-0</v>
          </cell>
          <cell r="B2178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1782" t="str">
            <v>M</v>
          </cell>
        </row>
        <row r="21783">
          <cell r="A21783" t="str">
            <v>20.086.0380-A</v>
          </cell>
          <cell r="B2178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1783" t="str">
            <v>M</v>
          </cell>
        </row>
        <row r="21784">
          <cell r="A21784" t="str">
            <v>20.086.0390-0</v>
          </cell>
          <cell r="B2178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1784" t="str">
            <v>M</v>
          </cell>
        </row>
        <row r="21785">
          <cell r="A21785" t="str">
            <v>20.086.0390-A</v>
          </cell>
          <cell r="B2178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1785" t="str">
            <v>M</v>
          </cell>
        </row>
        <row r="21786">
          <cell r="A21786" t="str">
            <v>20.086.0400-0</v>
          </cell>
          <cell r="B2178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1786" t="str">
            <v>M</v>
          </cell>
        </row>
        <row r="21787">
          <cell r="A21787" t="str">
            <v>20.086.0400-A</v>
          </cell>
          <cell r="B2178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1787" t="str">
            <v>M</v>
          </cell>
        </row>
        <row r="21788">
          <cell r="A21788" t="str">
            <v>20.086.0410-0</v>
          </cell>
          <cell r="B2178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1788" t="str">
            <v>M</v>
          </cell>
        </row>
        <row r="21789">
          <cell r="A21789" t="str">
            <v>20.086.0410-A</v>
          </cell>
          <cell r="B2178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1789" t="str">
            <v>M</v>
          </cell>
        </row>
        <row r="21790">
          <cell r="A21790" t="str">
            <v>20.086.0420-0</v>
          </cell>
          <cell r="B2179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1790" t="str">
            <v>M</v>
          </cell>
        </row>
        <row r="21791">
          <cell r="A21791" t="str">
            <v>20.086.0420-A</v>
          </cell>
          <cell r="B2179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1791" t="str">
            <v>M</v>
          </cell>
        </row>
        <row r="21792">
          <cell r="A21792" t="str">
            <v>20.086.0430-0</v>
          </cell>
          <cell r="B2179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1792" t="str">
            <v>M</v>
          </cell>
        </row>
        <row r="21793">
          <cell r="A21793" t="str">
            <v>20.086.0430-A</v>
          </cell>
          <cell r="B2179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1793" t="str">
            <v>M</v>
          </cell>
        </row>
        <row r="21794">
          <cell r="A21794" t="str">
            <v>20.086.0440-0</v>
          </cell>
          <cell r="B2179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1794" t="str">
            <v>M</v>
          </cell>
        </row>
        <row r="21795">
          <cell r="A21795" t="str">
            <v>20.086.0440-A</v>
          </cell>
          <cell r="B2179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1795" t="str">
            <v>M</v>
          </cell>
        </row>
        <row r="21796">
          <cell r="A21796" t="str">
            <v>20.086.0450-0</v>
          </cell>
          <cell r="B2179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1796" t="str">
            <v>M</v>
          </cell>
        </row>
        <row r="21797">
          <cell r="A21797" t="str">
            <v>20.086.0450-A</v>
          </cell>
          <cell r="B2179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1797" t="str">
            <v>M</v>
          </cell>
        </row>
        <row r="21798">
          <cell r="A21798" t="str">
            <v>20.086.0460-0</v>
          </cell>
          <cell r="B2179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1798" t="str">
            <v>M</v>
          </cell>
        </row>
        <row r="21799">
          <cell r="A21799" t="str">
            <v>20.086.0460-A</v>
          </cell>
          <cell r="B2179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1799" t="str">
            <v>M</v>
          </cell>
        </row>
        <row r="21800">
          <cell r="A21800" t="str">
            <v>20.086.0470-0</v>
          </cell>
          <cell r="B2180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1800" t="str">
            <v>M</v>
          </cell>
        </row>
        <row r="21801">
          <cell r="A21801" t="str">
            <v>20.086.0470-A</v>
          </cell>
          <cell r="B2180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1801" t="str">
            <v>M</v>
          </cell>
        </row>
        <row r="21802">
          <cell r="A21802" t="str">
            <v>20.086.0480-0</v>
          </cell>
          <cell r="B2180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1802" t="str">
            <v>M</v>
          </cell>
        </row>
        <row r="21803">
          <cell r="A21803" t="str">
            <v>20.086.0480-A</v>
          </cell>
          <cell r="B2180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1803" t="str">
            <v>M</v>
          </cell>
        </row>
        <row r="21804">
          <cell r="A21804" t="str">
            <v>20.086.0490-0</v>
          </cell>
          <cell r="B2180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1804" t="str">
            <v>M</v>
          </cell>
        </row>
        <row r="21805">
          <cell r="A21805" t="str">
            <v>20.086.0490-A</v>
          </cell>
          <cell r="B2180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1805" t="str">
            <v>M</v>
          </cell>
        </row>
        <row r="21806">
          <cell r="A21806" t="str">
            <v>20.086.0500-0</v>
          </cell>
          <cell r="B2180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1806" t="str">
            <v>M</v>
          </cell>
        </row>
        <row r="21807">
          <cell r="A21807" t="str">
            <v>20.086.0500-A</v>
          </cell>
          <cell r="B2180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1807" t="str">
            <v>M</v>
          </cell>
        </row>
        <row r="21808">
          <cell r="A21808" t="str">
            <v>20.086.0510-0</v>
          </cell>
          <cell r="B2180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1808" t="str">
            <v>M</v>
          </cell>
        </row>
        <row r="21809">
          <cell r="A21809" t="str">
            <v>20.086.0510-A</v>
          </cell>
          <cell r="B2180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1809" t="str">
            <v>M</v>
          </cell>
        </row>
        <row r="21810">
          <cell r="A21810" t="str">
            <v>20.086.0520-0</v>
          </cell>
          <cell r="B2181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1810" t="str">
            <v>M</v>
          </cell>
        </row>
        <row r="21811">
          <cell r="A21811" t="str">
            <v>20.086.0520-A</v>
          </cell>
          <cell r="B2181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1811" t="str">
            <v>M</v>
          </cell>
        </row>
        <row r="21812">
          <cell r="A21812" t="str">
            <v>20.086.0530-0</v>
          </cell>
          <cell r="B2181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1812" t="str">
            <v>M</v>
          </cell>
        </row>
        <row r="21813">
          <cell r="A21813" t="str">
            <v>20.086.0530-A</v>
          </cell>
          <cell r="B2181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1813" t="str">
            <v>M</v>
          </cell>
        </row>
        <row r="21814">
          <cell r="A21814" t="str">
            <v>20.086.0540-0</v>
          </cell>
          <cell r="B2181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1814" t="str">
            <v>M</v>
          </cell>
        </row>
        <row r="21815">
          <cell r="A21815" t="str">
            <v>20.086.0540-A</v>
          </cell>
          <cell r="B2181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1815" t="str">
            <v>M</v>
          </cell>
        </row>
        <row r="21816">
          <cell r="A21816" t="str">
            <v>20.086.0550-0</v>
          </cell>
          <cell r="B2181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1816" t="str">
            <v>M</v>
          </cell>
        </row>
        <row r="21817">
          <cell r="A21817" t="str">
            <v>20.086.0550-A</v>
          </cell>
          <cell r="B2181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1817" t="str">
            <v>M</v>
          </cell>
        </row>
        <row r="21818">
          <cell r="A21818" t="str">
            <v>20.086.0560-0</v>
          </cell>
          <cell r="B2181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1818" t="str">
            <v>M</v>
          </cell>
        </row>
        <row r="21819">
          <cell r="A21819" t="str">
            <v>20.086.0560-A</v>
          </cell>
          <cell r="B2181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1819" t="str">
            <v>M</v>
          </cell>
        </row>
        <row r="21820">
          <cell r="A21820" t="str">
            <v>20.086.0570-0</v>
          </cell>
          <cell r="B2182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1820" t="str">
            <v>M</v>
          </cell>
        </row>
        <row r="21821">
          <cell r="A21821" t="str">
            <v>20.086.0570-A</v>
          </cell>
          <cell r="B2182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1821" t="str">
            <v>M</v>
          </cell>
        </row>
        <row r="21822">
          <cell r="A21822" t="str">
            <v>20.086.0580-0</v>
          </cell>
          <cell r="B2182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1822" t="str">
            <v>M</v>
          </cell>
        </row>
        <row r="21823">
          <cell r="A21823" t="str">
            <v>20.086.0580-A</v>
          </cell>
          <cell r="B2182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1823" t="str">
            <v>M</v>
          </cell>
        </row>
        <row r="21824">
          <cell r="A21824" t="str">
            <v>20.086.0590-0</v>
          </cell>
          <cell r="B2182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1824" t="str">
            <v>M</v>
          </cell>
        </row>
        <row r="21825">
          <cell r="A21825" t="str">
            <v>20.086.0590-A</v>
          </cell>
          <cell r="B2182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1825" t="str">
            <v>M</v>
          </cell>
        </row>
        <row r="21826">
          <cell r="A21826" t="str">
            <v>20.086.0600-0</v>
          </cell>
          <cell r="B2182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1826" t="str">
            <v>M</v>
          </cell>
        </row>
        <row r="21827">
          <cell r="A21827" t="str">
            <v>20.086.0600-A</v>
          </cell>
          <cell r="B2182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1827" t="str">
            <v>M</v>
          </cell>
        </row>
        <row r="21828">
          <cell r="A21828" t="str">
            <v>20.086.0610-0</v>
          </cell>
          <cell r="B2182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1828" t="str">
            <v>M</v>
          </cell>
        </row>
        <row r="21829">
          <cell r="A21829" t="str">
            <v>20.086.0610-A</v>
          </cell>
          <cell r="B2182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1829" t="str">
            <v>M</v>
          </cell>
        </row>
        <row r="21830">
          <cell r="A21830" t="str">
            <v>20.086.0620-0</v>
          </cell>
          <cell r="B2183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1830" t="str">
            <v>M</v>
          </cell>
        </row>
        <row r="21831">
          <cell r="A21831" t="str">
            <v>20.086.0620-A</v>
          </cell>
          <cell r="B2183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1831" t="str">
            <v>M</v>
          </cell>
        </row>
        <row r="21832">
          <cell r="A21832" t="str">
            <v>20.086.0630-0</v>
          </cell>
          <cell r="B2183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1832" t="str">
            <v>M</v>
          </cell>
        </row>
        <row r="21833">
          <cell r="A21833" t="str">
            <v>20.086.0630-A</v>
          </cell>
          <cell r="B2183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1833" t="str">
            <v>M</v>
          </cell>
        </row>
        <row r="21834">
          <cell r="A21834" t="str">
            <v>20.086.0640-0</v>
          </cell>
          <cell r="B2183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1834" t="str">
            <v>M</v>
          </cell>
        </row>
        <row r="21835">
          <cell r="A21835" t="str">
            <v>20.086.0640-A</v>
          </cell>
          <cell r="B2183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1835" t="str">
            <v>M</v>
          </cell>
        </row>
        <row r="21836">
          <cell r="A21836" t="str">
            <v>20.086.0650-0</v>
          </cell>
          <cell r="B2183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1836" t="str">
            <v>M</v>
          </cell>
        </row>
        <row r="21837">
          <cell r="A21837" t="str">
            <v>20.086.0650-A</v>
          </cell>
          <cell r="B2183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1837" t="str">
            <v>M</v>
          </cell>
        </row>
        <row r="21838">
          <cell r="A21838" t="str">
            <v>20.086.0660-0</v>
          </cell>
          <cell r="B2183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1838" t="str">
            <v>M</v>
          </cell>
        </row>
        <row r="21839">
          <cell r="A21839" t="str">
            <v>20.086.0660-A</v>
          </cell>
          <cell r="B2183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1839" t="str">
            <v>M</v>
          </cell>
        </row>
        <row r="21840">
          <cell r="A21840" t="str">
            <v>20.086.0670-0</v>
          </cell>
          <cell r="B2184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1840" t="str">
            <v>M</v>
          </cell>
        </row>
        <row r="21841">
          <cell r="A21841" t="str">
            <v>20.086.0670-A</v>
          </cell>
          <cell r="B2184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1841" t="str">
            <v>M</v>
          </cell>
        </row>
        <row r="21842">
          <cell r="A21842" t="str">
            <v>20.086.0680-0</v>
          </cell>
          <cell r="B2184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1842" t="str">
            <v>M</v>
          </cell>
        </row>
        <row r="21843">
          <cell r="A21843" t="str">
            <v>20.086.0680-A</v>
          </cell>
          <cell r="B2184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1843" t="str">
            <v>M</v>
          </cell>
        </row>
        <row r="21844">
          <cell r="A21844" t="str">
            <v>20.090.0001-1</v>
          </cell>
          <cell r="B21844" t="str">
            <v>BRITAGEM DE ROCHA,APROVEITAMENTO DA ESCAVACAO DE MATERIAL DE3ª CATEGORIA,PARA IMPLANTACAO OU ALARGAMENTO DE RODOVIAS,EXCLUSIVE O TRANSPORTE DO BRITADOR,INCLUSIVE ESCAVACAO(POR M3DE PEDRA BRITADA)</v>
          </cell>
          <cell r="C21844" t="str">
            <v>M3</v>
          </cell>
        </row>
        <row r="21845">
          <cell r="A21845" t="str">
            <v>20.090.0001-B</v>
          </cell>
          <cell r="B21845" t="str">
            <v>BRITAGEM DE ROCHA,APROVEITAMENTO DA ESCAVACAO DE MATERIAL DE3ª CATEGORIA,PARA IMPLANTACAO OU ALARGAMENTO DE RODOVIAS,EXCLUSIVE O TRANSPORTE DO BRITADOR,INCLUSIVE ESCAVACAO(POR M3DE PEDRA BRITADA)</v>
          </cell>
          <cell r="C21845" t="str">
            <v>M3</v>
          </cell>
        </row>
        <row r="21846">
          <cell r="A21846" t="str">
            <v>20.090.0005-1</v>
          </cell>
          <cell r="B21846" t="str">
            <v>EXTRACAO DE ROCHA EM EXPLORACAO DE PEDREIRA,EXCLUSIVE BRITAGEM</v>
          </cell>
          <cell r="C21846" t="str">
            <v>M3</v>
          </cell>
        </row>
        <row r="21847">
          <cell r="A21847" t="str">
            <v>20.090.0005-B</v>
          </cell>
          <cell r="B21847" t="str">
            <v>EXTRACAO DE ROCHA EM EXPLORACAO DE PEDREIRA,EXCLUSIVE BRITAGEM</v>
          </cell>
          <cell r="C21847" t="str">
            <v>M3</v>
          </cell>
        </row>
        <row r="21848">
          <cell r="A21848" t="str">
            <v>20.090.0006-0</v>
          </cell>
          <cell r="B21848" t="str">
            <v>FRAGMENTACAO,CARGA,TRANSPORTE E BRITAGEM DE ROCHA JA EXTRAIDA,EM EXPLORACAO DE PEDREIRA,EXCLUSIVE TRANSPORTE DO BRITADOR(POR M3 DE PEDRA BRITADA)</v>
          </cell>
          <cell r="C21848" t="str">
            <v>M3</v>
          </cell>
        </row>
        <row r="21849">
          <cell r="A21849" t="str">
            <v>20.090.0006-A</v>
          </cell>
          <cell r="B21849" t="str">
            <v>FRAGMENTACAO,CARGA,TRANSPORTE E BRITAGEM DE ROCHA JA EXTRAIDA,EM EXPLORACAO DE PEDREIRA,EXCLUSIVE TRANSPORTE DO BRITADOR(POR M3 DE PEDRA BRITADA)</v>
          </cell>
          <cell r="C21849" t="str">
            <v>M3</v>
          </cell>
        </row>
        <row r="21850">
          <cell r="A21850" t="str">
            <v>20.091.0001-1</v>
          </cell>
          <cell r="B21850" t="str">
            <v>EXTRACAO DE AREIA DE RIO,POR MEIO DE DRAGAGEM,INCLUSIVE CARGA,SENDO O CUSTO REFERIDO AO VOLUME DO CAMINHAO</v>
          </cell>
          <cell r="C21850" t="str">
            <v>M3</v>
          </cell>
        </row>
        <row r="21851">
          <cell r="A21851" t="str">
            <v>20.091.0001-B</v>
          </cell>
          <cell r="B21851" t="str">
            <v>EXTRACAO DE AREIA DE RIO,POR MEIO DE DRAGAGEM,INCLUSIVE CARGA,SENDO O CUSTO REFERIDO AO VOLUME DO CAMINHAO</v>
          </cell>
          <cell r="C21851" t="str">
            <v>M3</v>
          </cell>
        </row>
        <row r="21852">
          <cell r="A21852" t="str">
            <v>20.092.0001-0</v>
          </cell>
          <cell r="B21852" t="str">
            <v>AREIA,INCLUSIVE TRANPORTE,PARA REGIAO METROPOLITANA DO RIO DE JANEIRO.FORNECIMENTO</v>
          </cell>
          <cell r="C21852" t="str">
            <v>M3</v>
          </cell>
        </row>
        <row r="21853">
          <cell r="A21853" t="str">
            <v>20.092.0001-A</v>
          </cell>
          <cell r="B21853" t="str">
            <v>AREIA,INCLUSIVE TRANPORTE,PARA REGIAO METROPOLITANA DO RIO DE JANEIRO.FORNECIMENTO</v>
          </cell>
          <cell r="C21853" t="str">
            <v>M3</v>
          </cell>
        </row>
        <row r="21854">
          <cell r="A21854" t="str">
            <v>20.093.0001-0</v>
          </cell>
          <cell r="B21854" t="str">
            <v>CIMENTO PORTLAND CP-II-32,INCLUSIVE TRANSPORTE.FORNECIMENTO</v>
          </cell>
          <cell r="C21854" t="str">
            <v>KG</v>
          </cell>
        </row>
        <row r="21855">
          <cell r="A21855" t="str">
            <v>20.093.0001-A</v>
          </cell>
          <cell r="B21855" t="str">
            <v>CIMENTO PORTLAND CP-II-32,INCLUSIVE TRANSPORTE.FORNECIMENTO</v>
          </cell>
          <cell r="C21855" t="str">
            <v>KG</v>
          </cell>
        </row>
        <row r="21856">
          <cell r="A21856" t="str">
            <v>20.096.0001-0</v>
          </cell>
          <cell r="B21856" t="str">
            <v>CASCALHINHO(PEDRA ZERO),INCLUSIVE TRANSPORTE,PARA REGIAO METROPOLITANA DO RIO DE JANEIRO.FORNECIMENTO</v>
          </cell>
          <cell r="C21856" t="str">
            <v>M3</v>
          </cell>
        </row>
        <row r="21857">
          <cell r="A21857" t="str">
            <v>20.096.0001-A</v>
          </cell>
          <cell r="B21857" t="str">
            <v>CASCALHINHO(PEDRA ZERO),INCLUSIVE TRANSPORTE,PARA REGIAO METROPOLITANA DO RIO DE JANEIRO.FORNECIMENTO</v>
          </cell>
          <cell r="C21857" t="str">
            <v>M3</v>
          </cell>
        </row>
        <row r="21858">
          <cell r="A21858" t="str">
            <v>20.097.0001-0</v>
          </cell>
          <cell r="B21858" t="str">
            <v>PEDRA BRITADA Nº1,INCLUSIVE TRANSPORTE,PARA REGIAO METROPOLITANA DO RIO DE JANEIRO.FORNECIMENTO</v>
          </cell>
          <cell r="C21858" t="str">
            <v>M3</v>
          </cell>
        </row>
        <row r="21859">
          <cell r="A21859" t="str">
            <v>20.097.0001-A</v>
          </cell>
          <cell r="B21859" t="str">
            <v>PEDRA BRITADA Nº1,INCLUSIVE TRANSPORTE,PARA REGIAO METROPOLITANA DO RIO DE JANEIRO.FORNECIMENTO</v>
          </cell>
          <cell r="C21859" t="str">
            <v>M3</v>
          </cell>
        </row>
        <row r="21860">
          <cell r="A21860" t="str">
            <v>20.097.0002-0</v>
          </cell>
          <cell r="B21860" t="str">
            <v>PEDRA BRITADA Nº2,INCLUSIVE TRANSPORTE,PARA REGIAO METROPOLITANA DO RIO DE JANEIRO.FORNECIMENTO</v>
          </cell>
          <cell r="C21860" t="str">
            <v>M3</v>
          </cell>
        </row>
        <row r="21861">
          <cell r="A21861" t="str">
            <v>20.097.0002-A</v>
          </cell>
          <cell r="B21861" t="str">
            <v>PEDRA BRITADA Nº2,INCLUSIVE TRANSPORTE,PARA REGIAO METROPOLITANA DO RIO DE JANEIRO.FORNECIMENTO</v>
          </cell>
          <cell r="C21861" t="str">
            <v>M3</v>
          </cell>
        </row>
        <row r="21862">
          <cell r="A21862" t="str">
            <v>20.097.0003-0</v>
          </cell>
          <cell r="B21862" t="str">
            <v>PEDRA BRITADA Nº3,INCLUSIVE TRANSPORTE,PARA REGIAO METROPOLITANA DO RIO DE JANEIRO.FORNECIMENTO</v>
          </cell>
          <cell r="C21862" t="str">
            <v>M3</v>
          </cell>
        </row>
        <row r="21863">
          <cell r="A21863" t="str">
            <v>20.097.0003-A</v>
          </cell>
          <cell r="B21863" t="str">
            <v>PEDRA BRITADA Nº3,INCLUSIVE TRANSPORTE,PARA REGIAO METROPOLITANA DO RIO DE JANEIRO.FORNECIMENTO</v>
          </cell>
          <cell r="C21863" t="str">
            <v>M3</v>
          </cell>
        </row>
        <row r="21864">
          <cell r="A21864" t="str">
            <v>20.097.0004-0</v>
          </cell>
          <cell r="B21864" t="str">
            <v>BRITA CORRIDA,INCLUSIVE TRANSPORTE,PARA REGIAO METROPOLITANADO RIO DE JANEIRO.FORNECIMENTO</v>
          </cell>
          <cell r="C21864" t="str">
            <v>M3</v>
          </cell>
        </row>
        <row r="21865">
          <cell r="A21865" t="str">
            <v>20.097.0004-A</v>
          </cell>
          <cell r="B21865" t="str">
            <v>BRITA CORRIDA,INCLUSIVE TRANSPORTE,PARA REGIAO METROPOLITANADO RIO DE JANEIRO.FORNECIMENTO</v>
          </cell>
          <cell r="C21865" t="str">
            <v>M3</v>
          </cell>
        </row>
        <row r="21866">
          <cell r="A21866" t="str">
            <v>20.097.0005-0</v>
          </cell>
          <cell r="B21866" t="str">
            <v>PO-DE-PEDRA, INCLUSIVE TRANSPORTE PARA REGIAO METROPOLITANADO RIO DE JANEIRO.FORNECIMENTO</v>
          </cell>
          <cell r="C21866" t="str">
            <v>M3</v>
          </cell>
        </row>
        <row r="21867">
          <cell r="A21867" t="str">
            <v>20.097.0005-A</v>
          </cell>
          <cell r="B21867" t="str">
            <v>PO-DE-PEDRA, INCLUSIVE TRANSPORTE PARA REGIAO METROPOLITANADO RIO DE JANEIRO.FORNECIMENTO</v>
          </cell>
          <cell r="C21867" t="str">
            <v>M3</v>
          </cell>
        </row>
        <row r="21868">
          <cell r="A21868" t="str">
            <v>20.097.0010-0</v>
          </cell>
          <cell r="B21868" t="str">
            <v>BRITA GRADUADA,INCLUSIVE TRANSPORTE,PARA REGIAO METROPOLITANA DO RIO DE JANEIRO.FORNECIMENTO</v>
          </cell>
          <cell r="C21868" t="str">
            <v>M3</v>
          </cell>
        </row>
        <row r="21869">
          <cell r="A21869" t="str">
            <v>20.097.0010-A</v>
          </cell>
          <cell r="B21869" t="str">
            <v>BRITA GRADUADA,INCLUSIVE TRANSPORTE,PARA REGIAO METROPOLITANA DO RIO DE JANEIRO.FORNECIMENTO</v>
          </cell>
          <cell r="C21869" t="str">
            <v>M3</v>
          </cell>
        </row>
        <row r="21870">
          <cell r="A21870" t="str">
            <v>20.097.0011-0</v>
          </cell>
          <cell r="B21870" t="str">
            <v>BRITA GRADUADA COM ADICAO DE 1% DE CIMENTO,INCLUSIVE TRANSPORTE,PARA REGIAO METROPOLITANA DO RIO DE JANEIRO.FORNECIMENTO</v>
          </cell>
          <cell r="C21870" t="str">
            <v>M3</v>
          </cell>
        </row>
        <row r="21871">
          <cell r="A21871" t="str">
            <v>20.097.0011-A</v>
          </cell>
          <cell r="B21871" t="str">
            <v>BRITA GRADUADA COM ADICAO DE 1% DE CIMENTO,INCLUSIVE TRANSPORTE,PARA REGIAO METROPOLITANA DO RIO DE JANEIRO.FORNECIMENTO</v>
          </cell>
          <cell r="C21871" t="str">
            <v>M3</v>
          </cell>
        </row>
        <row r="21872">
          <cell r="A21872" t="str">
            <v>20.098.0001-0</v>
          </cell>
          <cell r="B21872" t="str">
            <v>PEDRA-DE-MAO,INCLUSIVE TRANSPORTE,PARA REGIAO METROPOLITANADO RIO DE JANEIRO.FORNECIMENTO</v>
          </cell>
          <cell r="C21872" t="str">
            <v>M3</v>
          </cell>
        </row>
        <row r="21873">
          <cell r="A21873" t="str">
            <v>20.098.0001-A</v>
          </cell>
          <cell r="B21873" t="str">
            <v>PEDRA-DE-MAO,INCLUSIVE TRANSPORTE,PARA REGIAO METROPOLITANADO RIO DE JANEIRO.FORNECIMENTO</v>
          </cell>
          <cell r="C21873" t="str">
            <v>M3</v>
          </cell>
        </row>
        <row r="21874">
          <cell r="A21874" t="str">
            <v>20.099.0001-0</v>
          </cell>
          <cell r="B21874" t="str">
            <v>PO-DE-PEDRA,SEM CONSIDERAR O TRANSPORTE DA PEDREIRA ATE O LOCAL DE UTILIZACAO,INCLUSIVE CARGA NO CAMINHAO.FORNECIMENTO</v>
          </cell>
          <cell r="C21874" t="str">
            <v>M3</v>
          </cell>
        </row>
        <row r="21875">
          <cell r="A21875" t="str">
            <v>20.099.0001-A</v>
          </cell>
          <cell r="B21875" t="str">
            <v>PO-DE-PEDRA,SEM CONSIDERAR O TRANSPORTE DA PEDREIRA ATE O LOCAL DE UTILIZACAO,INCLUSIVE CARGA NO CAMINHAO.FORNECIMENTO</v>
          </cell>
          <cell r="C21875" t="str">
            <v>M3</v>
          </cell>
        </row>
        <row r="21876">
          <cell r="A21876" t="str">
            <v>20.100.0001-0</v>
          </cell>
          <cell r="B21876" t="str">
            <v>POLIMERO TIPO SBS GRANULADO,INCLUSIVE TRANSPORTE.FORNECIMENTO</v>
          </cell>
          <cell r="C21876" t="str">
            <v>KG</v>
          </cell>
        </row>
        <row r="21877">
          <cell r="A21877" t="str">
            <v>20.100.0001-A</v>
          </cell>
          <cell r="B21877" t="str">
            <v>POLIMERO TIPO SBS GRANULADO,INCLUSIVE TRANSPORTE.FORNECIMENTO</v>
          </cell>
          <cell r="C21877" t="str">
            <v>KG</v>
          </cell>
        </row>
        <row r="21878">
          <cell r="A21878" t="str">
            <v>20.100.0005-0</v>
          </cell>
          <cell r="B21878" t="str">
            <v>CONCRETO BETUMINOSO USINADO A QUENTE.PREPARO E FORNECIMENTO</v>
          </cell>
          <cell r="C21878" t="str">
            <v>M3</v>
          </cell>
        </row>
        <row r="21879">
          <cell r="A21879" t="str">
            <v>20.100.0005-A</v>
          </cell>
          <cell r="B21879" t="str">
            <v>CONCRETO BETUMINOSO USINADO A QUENTE.PREPARO E FORNECIMENTO</v>
          </cell>
          <cell r="C21879" t="str">
            <v>M3</v>
          </cell>
        </row>
        <row r="21880">
          <cell r="A21880" t="str">
            <v>20.100.0010-0</v>
          </cell>
          <cell r="B21880" t="str">
            <v>CONCRETO BETUMINOSO USINADO A QUENTE,EXCLUSIVE FORNECIMENTODO CAP.PREPARO E FORNECIMENTO</v>
          </cell>
          <cell r="C21880" t="str">
            <v>M3</v>
          </cell>
        </row>
        <row r="21881">
          <cell r="A21881" t="str">
            <v>20.100.0010-A</v>
          </cell>
          <cell r="B21881" t="str">
            <v>CONCRETO BETUMINOSO USINADO A QUENTE,EXCLUSIVE FORNECIMENTODO CAP.PREPARO E FORNECIMENTO</v>
          </cell>
          <cell r="C21881" t="str">
            <v>M3</v>
          </cell>
        </row>
        <row r="21882">
          <cell r="A21882" t="str">
            <v>20.100.0011-0</v>
          </cell>
          <cell r="B21882" t="str">
            <v>CONCRETO BETUMINOSO USINADO A QUENTE,EXCLUSIVE PREPARO,INCLUSIVE TRANSPORTE.CUSTO SOMENTE DOS MATERIAIS.FORNECIMENTO</v>
          </cell>
          <cell r="C21882" t="str">
            <v>M3</v>
          </cell>
        </row>
        <row r="21883">
          <cell r="A21883" t="str">
            <v>20.100.0011-A</v>
          </cell>
          <cell r="B21883" t="str">
            <v>CONCRETO BETUMINOSO USINADO A QUENTE,EXCLUSIVE PREPARO,INCLUSIVE TRANSPORTE.CUSTO SOMENTE DOS MATERIAIS.FORNECIMENTO</v>
          </cell>
          <cell r="C21883" t="str">
            <v>M3</v>
          </cell>
        </row>
        <row r="21884">
          <cell r="A21884" t="str">
            <v>20.100.0012-0</v>
          </cell>
          <cell r="B21884" t="str">
            <v>CONCRETO BETUMINOSO USINADO A QUENTE,MASSA MUITO FINA.PREPARO E FORNECIMENTO</v>
          </cell>
          <cell r="C21884" t="str">
            <v>M3</v>
          </cell>
        </row>
        <row r="21885">
          <cell r="A21885" t="str">
            <v>20.100.0012-A</v>
          </cell>
          <cell r="B21885" t="str">
            <v>CONCRETO BETUMINOSO USINADO A QUENTE,MASSA MUITO FINA.PREPARO E FORNECIMENTO</v>
          </cell>
          <cell r="C21885" t="str">
            <v>M3</v>
          </cell>
        </row>
        <row r="21886">
          <cell r="A21886" t="str">
            <v>20.100.0013-0</v>
          </cell>
          <cell r="B21886" t="str">
            <v>CONCRETO BETUMINOSO USINADO A QUENTE,MASSA MUITO FINA.FORNECIMENTO,EXCLUSIVE PREPARO</v>
          </cell>
          <cell r="C21886" t="str">
            <v>M3</v>
          </cell>
        </row>
        <row r="21887">
          <cell r="A21887" t="str">
            <v>20.100.0013-A</v>
          </cell>
          <cell r="B21887" t="str">
            <v>CONCRETO BETUMINOSO USINADO A QUENTE,MASSA MUITO FINA.FORNECIMENTO,EXCLUSIVE PREPARO</v>
          </cell>
          <cell r="C21887" t="str">
            <v>M3</v>
          </cell>
        </row>
        <row r="21888">
          <cell r="A21888" t="str">
            <v>20.100.0015-0</v>
          </cell>
          <cell r="B21888" t="str">
            <v>LAMA ASFALTICA,FINA,INCLUSIVE TRANSPORTE.CUSTO SOMENTE DOS MATERIAIS.FORNECIMENTO</v>
          </cell>
          <cell r="C21888" t="str">
            <v>M2</v>
          </cell>
        </row>
        <row r="21889">
          <cell r="A21889" t="str">
            <v>20.100.0015-A</v>
          </cell>
          <cell r="B21889" t="str">
            <v>LAMA ASFALTICA,FINA,INCLUSIVE TRANSPORTE.CUSTO SOMENTE DOS MATERIAIS.FORNECIMENTO</v>
          </cell>
          <cell r="C21889" t="str">
            <v>M2</v>
          </cell>
        </row>
        <row r="21890">
          <cell r="A21890" t="str">
            <v>20.100.0016-0</v>
          </cell>
          <cell r="B21890" t="str">
            <v>LAMA ASFALTICA,GROSSA,INCLUSIVE TRANSPORTE.CUSTO SOMENTE DOSMATERIAIS.FORNECIMENTO</v>
          </cell>
          <cell r="C21890" t="str">
            <v>M2</v>
          </cell>
        </row>
        <row r="21891">
          <cell r="A21891" t="str">
            <v>20.100.0016-A</v>
          </cell>
          <cell r="B21891" t="str">
            <v>LAMA ASFALTICA,GROSSA,INCLUSIVE TRANSPORTE.CUSTO SOMENTE DOSMATERIAIS.FORNECIMENTO</v>
          </cell>
          <cell r="C21891" t="str">
            <v>M2</v>
          </cell>
        </row>
        <row r="21892">
          <cell r="A21892" t="str">
            <v>20.100.0030-0</v>
          </cell>
          <cell r="B21892" t="str">
            <v>CAMADA POROSA DE ATRITO EM CBUQ,MODIFICADO POR POLIMERO,INCLUSIVE TRANSPORTE.CUSTO SOMENTE DOS MATERIAIS.FORNECIMENTO</v>
          </cell>
          <cell r="C21892" t="str">
            <v>M3</v>
          </cell>
        </row>
        <row r="21893">
          <cell r="A21893" t="str">
            <v>20.100.0030-A</v>
          </cell>
          <cell r="B21893" t="str">
            <v>CAMADA POROSA DE ATRITO EM CBUQ,MODIFICADO POR POLIMERO,INCLUSIVE TRANSPORTE.CUSTO SOMENTE DOS MATERIAIS.FORNECIMENTO</v>
          </cell>
          <cell r="C21893" t="str">
            <v>M3</v>
          </cell>
        </row>
        <row r="21894">
          <cell r="A21894" t="str">
            <v>20.100.0050-0</v>
          </cell>
          <cell r="B21894" t="str">
            <v>CONCRETO BETUMINOSO USINADO A QUENTE TIPO "BINDER",EXCLUSIVEPREPARO,INCLUSIVE TRANSPORTE.CUSTO SOMENTE DOS MATERIAIS.FORNECIMENTO</v>
          </cell>
          <cell r="C21894" t="str">
            <v>M3</v>
          </cell>
        </row>
        <row r="21895">
          <cell r="A21895" t="str">
            <v>20.100.0050-A</v>
          </cell>
          <cell r="B21895" t="str">
            <v>CONCRETO BETUMINOSO USINADO A QUENTE TIPO "BINDER",EXCLUSIVEPREPARO,INCLUSIVE TRANSPORTE.CUSTO SOMENTE DOS MATERIAIS.FORNECIMENTO</v>
          </cell>
          <cell r="C21895" t="str">
            <v>M3</v>
          </cell>
        </row>
        <row r="21896">
          <cell r="A21896" t="str">
            <v>20.100.0060-0</v>
          </cell>
          <cell r="B21896" t="str">
            <v>IMPRIMACAO,INCLUSIVE TRANSPORTE.CUSTO SOMENTE DOS MATERIAIS.FORNECIMENTO</v>
          </cell>
          <cell r="C21896" t="str">
            <v>M2</v>
          </cell>
        </row>
        <row r="21897">
          <cell r="A21897" t="str">
            <v>20.100.0060-A</v>
          </cell>
          <cell r="B21897" t="str">
            <v>IMPRIMACAO,INCLUSIVE TRANSPORTE.CUSTO SOMENTE DOS MATERIAIS.FORNECIMENTO</v>
          </cell>
          <cell r="C21897" t="str">
            <v>M2</v>
          </cell>
        </row>
        <row r="21898">
          <cell r="A21898" t="str">
            <v>20.100.0070-0</v>
          </cell>
          <cell r="B21898" t="str">
            <v>PINTURA DE LIGACAO,INCLUSIVE TRANSPORTE.CUSTO SOMENTE DOS MATERIAIS.FORNECIMENTO</v>
          </cell>
          <cell r="C21898" t="str">
            <v>M2</v>
          </cell>
        </row>
        <row r="21899">
          <cell r="A21899" t="str">
            <v>20.100.0070-A</v>
          </cell>
          <cell r="B21899" t="str">
            <v>PINTURA DE LIGACAO,INCLUSIVE TRANSPORTE.CUSTO SOMENTE DOS MATERIAIS.FORNECIMENTO</v>
          </cell>
          <cell r="C21899" t="str">
            <v>M2</v>
          </cell>
        </row>
        <row r="21900">
          <cell r="A21900" t="str">
            <v>20.100.0075-0</v>
          </cell>
          <cell r="B21900" t="str">
            <v>PRE-MISTURADO A FRIO.PREPARO E FORNECIMENTO</v>
          </cell>
          <cell r="C21900" t="str">
            <v>M3</v>
          </cell>
        </row>
        <row r="21901">
          <cell r="A21901" t="str">
            <v>20.100.0075-A</v>
          </cell>
          <cell r="B21901" t="str">
            <v>PRE-MISTURADO A FRIO.PREPARO E FORNECIMENTO</v>
          </cell>
          <cell r="C21901" t="str">
            <v>M3</v>
          </cell>
        </row>
        <row r="21902">
          <cell r="A21902" t="str">
            <v>20.100.0080-0</v>
          </cell>
          <cell r="B21902" t="str">
            <v>TRATAMENTO SUPERFICIAL SIMPLES,INCLUSIVE TRANSPORTE.CUSTO SOMENTE DOS MATERIAIS.FORNECIMENTO</v>
          </cell>
          <cell r="C21902" t="str">
            <v>M2</v>
          </cell>
        </row>
        <row r="21903">
          <cell r="A21903" t="str">
            <v>20.100.0080-A</v>
          </cell>
          <cell r="B21903" t="str">
            <v>TRATAMENTO SUPERFICIAL SIMPLES,INCLUSIVE TRANSPORTE.CUSTO SOMENTE DOS MATERIAIS.FORNECIMENTO</v>
          </cell>
          <cell r="C21903" t="str">
            <v>M2</v>
          </cell>
        </row>
        <row r="21904">
          <cell r="A21904" t="str">
            <v>20.100.0085-0</v>
          </cell>
          <cell r="B21904" t="str">
            <v>TRATAMENTO SUPERFICIAL DUPLO,UTILIZANDO ESCORIA DE ACIARIA.CUSTO SOMENTE DOS MATERIAIS,EXCLUSIVE TRANSPORTE DA ESCORIA DE ACIARIA.FORNECIMENTO</v>
          </cell>
          <cell r="C21904" t="str">
            <v>M2</v>
          </cell>
        </row>
        <row r="21905">
          <cell r="A21905" t="str">
            <v>20.100.0085-A</v>
          </cell>
          <cell r="B21905" t="str">
            <v>TRATAMENTO SUPERFICIAL DUPLO,UTILIZANDO ESCORIA DE ACIARIA.CUSTO SOMENTE DOS MATERIAIS,EXCLUSIVE TRANSPORTE DA ESCORIA DE ACIARIA.FORNECIMENTO</v>
          </cell>
          <cell r="C21905" t="str">
            <v>M2</v>
          </cell>
        </row>
        <row r="21906">
          <cell r="A21906" t="str">
            <v>20.100.0090-0</v>
          </cell>
          <cell r="B21906" t="str">
            <v>TRATAMENTO SUPERFICIAL DUPLO,INCLUSIVE TRANSPORTE.CUSTO SOMENTE DOS MATERIAIS.FORNECIMENTO</v>
          </cell>
          <cell r="C21906" t="str">
            <v>M2</v>
          </cell>
        </row>
        <row r="21907">
          <cell r="A21907" t="str">
            <v>20.100.0090-A</v>
          </cell>
          <cell r="B21907" t="str">
            <v>TRATAMENTO SUPERFICIAL DUPLO,INCLUSIVE TRANSPORTE.CUSTO SOMENTE DOS MATERIAIS.FORNECIMENTO</v>
          </cell>
          <cell r="C21907" t="str">
            <v>M2</v>
          </cell>
        </row>
        <row r="21908">
          <cell r="A21908" t="str">
            <v>20.100.0095-0</v>
          </cell>
          <cell r="B21908" t="str">
            <v>TRATAMENTO SUPERFICIAL TRIPLO,INCLUSIVE TRANSPORTE.CUSTO SOMENTE DOS MATERIAIS.FORNECIMENTO</v>
          </cell>
          <cell r="C21908" t="str">
            <v>M2</v>
          </cell>
        </row>
        <row r="21909">
          <cell r="A21909" t="str">
            <v>20.100.0095-A</v>
          </cell>
          <cell r="B21909" t="str">
            <v>TRATAMENTO SUPERFICIAL TRIPLO,INCLUSIVE TRANSPORTE.CUSTO SOMENTE DOS MATERIAIS.FORNECIMENTO</v>
          </cell>
          <cell r="C21909" t="str">
            <v>M2</v>
          </cell>
        </row>
        <row r="21910">
          <cell r="A21910" t="str">
            <v>20.101.0011-0</v>
          </cell>
          <cell r="B21910" t="str">
            <v>EMULSAO ASFALTICA CATIONICA,TIPO RR-2C,INCLUSIVE TRANSPORTE.CUSTO SOMENTE DOS MATERIAIS.FORNECIMENTO</v>
          </cell>
          <cell r="C21910" t="str">
            <v>T</v>
          </cell>
        </row>
        <row r="21911">
          <cell r="A21911" t="str">
            <v>20.101.0011-A</v>
          </cell>
          <cell r="B21911" t="str">
            <v>EMULSAO ASFALTICA CATIONICA,TIPO RR-2C,INCLUSIVE TRANSPORTE.CUSTO SOMENTE DOS MATERIAIS.FORNECIMENTO</v>
          </cell>
          <cell r="C21911" t="str">
            <v>T</v>
          </cell>
        </row>
        <row r="21912">
          <cell r="A21912" t="str">
            <v>20.101.0013-0</v>
          </cell>
          <cell r="B21912" t="str">
            <v>EMULSAO ASFALTICA CATIONICA,TIPO RL-1C,INCLUSIVE TRANSPORTE.CUSTO SOMENTE DOS MATERIAIS.FORNECIMENTO</v>
          </cell>
          <cell r="C21912" t="str">
            <v>T</v>
          </cell>
        </row>
        <row r="21913">
          <cell r="A21913" t="str">
            <v>20.101.0013-A</v>
          </cell>
          <cell r="B21913" t="str">
            <v>EMULSAO ASFALTICA CATIONICA,TIPO RL-1C,INCLUSIVE TRANSPORTE.CUSTO SOMENTE DOS MATERIAIS.FORNECIMENTO</v>
          </cell>
          <cell r="C21913" t="str">
            <v>T</v>
          </cell>
        </row>
        <row r="21914">
          <cell r="A21914" t="str">
            <v>20.102.0003-0</v>
          </cell>
          <cell r="B21914" t="str">
            <v>EMULSAO ASFALTICA CATIONICA RR-1C,INCLUSIVE TRANSPORTE.CUSTOSOMENTE DOS MATERIAIS.FORNECIMENTO</v>
          </cell>
          <cell r="C21914" t="str">
            <v>T</v>
          </cell>
        </row>
        <row r="21915">
          <cell r="A21915" t="str">
            <v>20.102.0003-A</v>
          </cell>
          <cell r="B21915" t="str">
            <v>EMULSAO ASFALTICA CATIONICA RR-1C,INCLUSIVE TRANSPORTE.CUSTOSOMENTE DOS MATERIAIS.FORNECIMENTO</v>
          </cell>
          <cell r="C21915" t="str">
            <v>T</v>
          </cell>
        </row>
        <row r="21916">
          <cell r="A21916" t="str">
            <v>20.102.0004-0</v>
          </cell>
          <cell r="B21916" t="str">
            <v>EMULSAO ASFALTICA CATIONICA,TIPO RM-1C,INCLUSIVE TRANSPORTE.CUSTO SOMENTE DOS MATERIAIS.FORNECIMENTO</v>
          </cell>
          <cell r="C21916" t="str">
            <v>T</v>
          </cell>
        </row>
        <row r="21917">
          <cell r="A21917" t="str">
            <v>20.102.0004-A</v>
          </cell>
          <cell r="B21917" t="str">
            <v>EMULSAO ASFALTICA CATIONICA,TIPO RM-1C,INCLUSIVE TRANSPORTE.CUSTO SOMENTE DOS MATERIAIS.FORNECIMENTO</v>
          </cell>
          <cell r="C21917" t="str">
            <v>T</v>
          </cell>
        </row>
        <row r="21918">
          <cell r="A21918" t="str">
            <v>20.102.0006-0</v>
          </cell>
          <cell r="B21918" t="str">
            <v>ASFALTO DILUIDO,TIPO CM-30,INCLUSIVE TRANSPORTE.CUSTO SOMENTE DOS MATERIAIS.FORNECIMENTO</v>
          </cell>
          <cell r="C21918" t="str">
            <v>T</v>
          </cell>
        </row>
        <row r="21919">
          <cell r="A21919" t="str">
            <v>20.102.0006-A</v>
          </cell>
          <cell r="B21919" t="str">
            <v>ASFALTO DILUIDO,TIPO CM-30,INCLUSIVE TRANSPORTE.CUSTO SOMENTE DOS MATERIAIS.FORNECIMENTO</v>
          </cell>
          <cell r="C21919" t="str">
            <v>T</v>
          </cell>
        </row>
        <row r="21920">
          <cell r="A21920" t="str">
            <v>20.102.0007-0</v>
          </cell>
          <cell r="B21920" t="str">
            <v>MATERIAL BETUMINOSO,TIPO CIMENTO ASFALTICO CAP-30/45,INCLUSIVE TRANSPORTE.CUSTO SOMENTE DOS MATERIAIS.FORNECIMENTO</v>
          </cell>
          <cell r="C21920" t="str">
            <v>T</v>
          </cell>
        </row>
        <row r="21921">
          <cell r="A21921" t="str">
            <v>20.102.0007-A</v>
          </cell>
          <cell r="B21921" t="str">
            <v>MATERIAL BETUMINOSO,TIPO CIMENTO ASFALTICO CAP-30/45,INCLUSIVE TRANSPORTE.CUSTO SOMENTE DOS MATERIAIS.FORNECIMENTO</v>
          </cell>
          <cell r="C21921" t="str">
            <v>T</v>
          </cell>
        </row>
        <row r="21922">
          <cell r="A21922" t="str">
            <v>20.102.0008-0</v>
          </cell>
          <cell r="B21922" t="str">
            <v>MATERIAL BETUMINOSO,TIPO CIMENTO ASFALTICO CAP-50/70,INCLUSIVE TRANSPORTE.FORNECIMENTO</v>
          </cell>
          <cell r="C21922" t="str">
            <v>T</v>
          </cell>
        </row>
        <row r="21923">
          <cell r="A21923" t="str">
            <v>20.102.0008-A</v>
          </cell>
          <cell r="B21923" t="str">
            <v>MATERIAL BETUMINOSO,TIPO CIMENTO ASFALTICO CAP-50/70,INCLUSIVE TRANSPORTE.FORNECIMENTO</v>
          </cell>
          <cell r="C21923" t="str">
            <v>T</v>
          </cell>
        </row>
        <row r="21924">
          <cell r="A21924" t="str">
            <v>20.103.0001-0</v>
          </cell>
          <cell r="B21924" t="str">
            <v>DOPE DE ADESIVIDADE,EXCLUSIVE TRANSPORTE.FORNECIMENTO</v>
          </cell>
          <cell r="C21924" t="str">
            <v>T</v>
          </cell>
        </row>
        <row r="21925">
          <cell r="A21925" t="str">
            <v>20.103.0001-A</v>
          </cell>
          <cell r="B21925" t="str">
            <v>DOPE DE ADESIVIDADE,EXCLUSIVE TRANSPORTE.FORNECIMENTO</v>
          </cell>
          <cell r="C21925" t="str">
            <v>T</v>
          </cell>
        </row>
        <row r="21926">
          <cell r="A21926" t="str">
            <v>20.104.0001-0</v>
          </cell>
          <cell r="B21926" t="str">
            <v>SAIBRO,INCLUSIVE TRANSPORTE.FORNECIMENTO</v>
          </cell>
          <cell r="C21926" t="str">
            <v>M3</v>
          </cell>
        </row>
        <row r="21927">
          <cell r="A21927" t="str">
            <v>20.104.0001-A</v>
          </cell>
          <cell r="B21927" t="str">
            <v>SAIBRO,INCLUSIVE TRANSPORTE.FORNECIMENTO</v>
          </cell>
          <cell r="C21927" t="str">
            <v>M3</v>
          </cell>
        </row>
        <row r="21928">
          <cell r="A21928" t="str">
            <v>20.104.0005-0</v>
          </cell>
          <cell r="B21928" t="str">
            <v>SAIBRO,EXCLUSIVE TRANSPORTE,INCLUSIVE CARGA NO CAMINHAO</v>
          </cell>
          <cell r="C21928" t="str">
            <v>M3</v>
          </cell>
        </row>
        <row r="21929">
          <cell r="A21929" t="str">
            <v>20.104.0005-A</v>
          </cell>
          <cell r="B21929" t="str">
            <v>SAIBRO,EXCLUSIVE TRANSPORTE,INCLUSIVE CARGA NO CAMINHAO</v>
          </cell>
          <cell r="C21929" t="str">
            <v>M3</v>
          </cell>
        </row>
        <row r="21930">
          <cell r="A21930" t="str">
            <v>20.105.0001-0</v>
          </cell>
          <cell r="B21930" t="str">
            <v>PINTURA COM CAL,DE GUARDA-CORPO,GUARDA-RODA E MURETA DE PROTECAO EM PONTES E VIADUTOS,MEDIDA PELO DOBRO DA AREA TOTAL(LARGURA X ALTURA)</v>
          </cell>
          <cell r="C21930" t="str">
            <v>M2</v>
          </cell>
        </row>
        <row r="21931">
          <cell r="A21931" t="str">
            <v>20.105.0001-A</v>
          </cell>
          <cell r="B21931" t="str">
            <v>PINTURA COM CAL,DE GUARDA-CORPO,GUARDA-RODA E MURETA DE PROTECAO EM PONTES E VIADUTOS,MEDIDA PELO DOBRO DA AREA TOTAL(LARGURA X ALTURA)</v>
          </cell>
          <cell r="C21931" t="str">
            <v>M2</v>
          </cell>
        </row>
        <row r="21932">
          <cell r="A21932" t="str">
            <v>20.105.0004-0</v>
          </cell>
          <cell r="B21932" t="str">
            <v>PO-DE-BORRACHA GRANULADO(DENSIDADE ENTRE 0,3 E 0,4),INCLUSIVE TRANSPORTE PARA REGIAO METROPOLITANA DO RIO DE JANEIRO.FORNECIMENTO</v>
          </cell>
          <cell r="C21932" t="str">
            <v>T</v>
          </cell>
        </row>
        <row r="21933">
          <cell r="A21933" t="str">
            <v>20.105.0004-A</v>
          </cell>
          <cell r="B21933" t="str">
            <v>PO-DE-BORRACHA GRANULADO(DENSIDADE ENTRE 0,3 E 0,4),INCLUSIVE TRANSPORTE PARA REGIAO METROPOLITANA DO RIO DE JANEIRO.FORNECIMENTO</v>
          </cell>
          <cell r="C21933" t="str">
            <v>T</v>
          </cell>
        </row>
        <row r="21934">
          <cell r="A21934" t="str">
            <v>20.105.0005-0</v>
          </cell>
          <cell r="B21934" t="str">
            <v>PINTURA DE MEIO-FIO COM CAL,COM UMA DEMAO</v>
          </cell>
          <cell r="C21934" t="str">
            <v>M</v>
          </cell>
        </row>
        <row r="21935">
          <cell r="A21935" t="str">
            <v>20.105.0005-A</v>
          </cell>
          <cell r="B21935" t="str">
            <v>PINTURA DE MEIO-FIO COM CAL,COM UMA DEMAO</v>
          </cell>
          <cell r="C21935" t="str">
            <v>M</v>
          </cell>
        </row>
        <row r="21936">
          <cell r="A21936" t="str">
            <v>20.106.0001-0</v>
          </cell>
          <cell r="B21936" t="str">
            <v>PINTURA COM TINTA A BASE DE PVA,DE GUARDA-CORPO,GUARDA-RODAE MURETA DE PROTECAO EM PONTES E VIADUTOS,MEDIDA PELO DOBRODA AREA TOTAL(LARGURA X ALTURA)</v>
          </cell>
          <cell r="C21936" t="str">
            <v>M2</v>
          </cell>
        </row>
        <row r="21937">
          <cell r="A21937" t="str">
            <v>20.106.0001-A</v>
          </cell>
          <cell r="B21937" t="str">
            <v>PINTURA COM TINTA A BASE DE PVA,DE GUARDA-CORPO,GUARDA-RODAE MURETA DE PROTECAO EM PONTES E VIADUTOS,MEDIDA PELO DOBRODA AREA TOTAL(LARGURA X ALTURA)</v>
          </cell>
          <cell r="C21937" t="str">
            <v>M2</v>
          </cell>
        </row>
        <row r="21938">
          <cell r="A21938" t="str">
            <v>20.107.0001-0</v>
          </cell>
          <cell r="B21938" t="str">
            <v>DEFENSAS METALICAS:RECUPERACAO E ASSENTAMENTO COM RETIRADA,PINTURA EM 2 DEMAOS E POSTERIOR RECOLOCACAO</v>
          </cell>
          <cell r="C21938" t="str">
            <v>M</v>
          </cell>
        </row>
        <row r="21939">
          <cell r="A21939" t="str">
            <v>20.107.0001-A</v>
          </cell>
          <cell r="B21939" t="str">
            <v>DEFENSAS METALICAS:RECUPERACAO E ASSENTAMENTO COM RETIRADA,PINTURA EM 2 DEMAOS E POSTERIOR RECOLOCACAO</v>
          </cell>
          <cell r="C21939" t="str">
            <v>M</v>
          </cell>
        </row>
        <row r="21940">
          <cell r="A21940" t="str">
            <v>20.108.0001-0</v>
          </cell>
          <cell r="B21940" t="str">
            <v>EMULSAO ASFALTICA CATIONICA,TIPO RR-2C,EXCLUSIVE TRANSPORTE.CUSTO SOMENTE DOS MATERIAIS.FORNECIMENTO</v>
          </cell>
          <cell r="C21940" t="str">
            <v>T</v>
          </cell>
        </row>
        <row r="21941">
          <cell r="A21941" t="str">
            <v>20.108.0001-A</v>
          </cell>
          <cell r="B21941" t="str">
            <v>EMULSAO ASFALTICA CATIONICA,TIPO RR-2C,EXCLUSIVE TRANSPORTE.CUSTO SOMENTE DOS MATERIAIS.FORNECIMENTO</v>
          </cell>
          <cell r="C21941" t="str">
            <v>T</v>
          </cell>
        </row>
        <row r="21942">
          <cell r="A21942" t="str">
            <v>20.108.0003-0</v>
          </cell>
          <cell r="B21942" t="str">
            <v>EMULSAO ASFALTICA CATIONICA,TIPO RL-1C,EXCLUSIVE TRANSPORTE.CUSTO SOMENTE DOS MATERIAIS.FORNECIMENTO</v>
          </cell>
          <cell r="C21942" t="str">
            <v>T</v>
          </cell>
        </row>
        <row r="21943">
          <cell r="A21943" t="str">
            <v>20.108.0003-A</v>
          </cell>
          <cell r="B21943" t="str">
            <v>EMULSAO ASFALTICA CATIONICA,TIPO RL-1C,EXCLUSIVE TRANSPORTE.CUSTO SOMENTE DOS MATERIAIS.FORNECIMENTO</v>
          </cell>
          <cell r="C21943" t="str">
            <v>T</v>
          </cell>
        </row>
        <row r="21944">
          <cell r="A21944" t="str">
            <v>20.108.0005-0</v>
          </cell>
          <cell r="B21944" t="str">
            <v>EMULSAO ASFALTICA CATIONICA,TIPO RR-1C,EXCLUSIVE TRANSPORTE.CUSTO SOMENTE DOS MATERIAIS.FORNECIMENTO</v>
          </cell>
          <cell r="C21944" t="str">
            <v>T</v>
          </cell>
        </row>
        <row r="21945">
          <cell r="A21945" t="str">
            <v>20.108.0005-A</v>
          </cell>
          <cell r="B21945" t="str">
            <v>EMULSAO ASFALTICA CATIONICA,TIPO RR-1C,EXCLUSIVE TRANSPORTE.CUSTO SOMENTE DOS MATERIAIS.FORNECIMENTO</v>
          </cell>
          <cell r="C21945" t="str">
            <v>T</v>
          </cell>
        </row>
        <row r="21946">
          <cell r="A21946" t="str">
            <v>20.108.0007-0</v>
          </cell>
          <cell r="B21946" t="str">
            <v>EMULSAO ASFALTICA CATIONICA,TIPO RM-1C,EXCLUSIVE TRANSPORTE.CUSTO SOMENTE DOS MATERIAIS.FORNECIMENTO</v>
          </cell>
          <cell r="C21946" t="str">
            <v>T</v>
          </cell>
        </row>
        <row r="21947">
          <cell r="A21947" t="str">
            <v>20.108.0007-A</v>
          </cell>
          <cell r="B21947" t="str">
            <v>EMULSAO ASFALTICA CATIONICA,TIPO RM-1C,EXCLUSIVE TRANSPORTE.CUSTO SOMENTE DOS MATERIAIS.FORNECIMENTO</v>
          </cell>
          <cell r="C21947" t="str">
            <v>T</v>
          </cell>
        </row>
        <row r="21948">
          <cell r="A21948" t="str">
            <v>20.108.0012-0</v>
          </cell>
          <cell r="B21948" t="str">
            <v>ASFALTO DILUIDO,TIPO CM-30,EXCLUSIVE TRANSPORTE.CUSTO SOMENTE DOS MATEIRIAS.FORNECIMENTO</v>
          </cell>
          <cell r="C21948" t="str">
            <v>T</v>
          </cell>
        </row>
        <row r="21949">
          <cell r="A21949" t="str">
            <v>20.108.0012-A</v>
          </cell>
          <cell r="B21949" t="str">
            <v>ASFALTO DILUIDO,TIPO CM-30,EXCLUSIVE TRANSPORTE.CUSTO SOMENTE DOS MATEIRIAS.FORNECIMENTO</v>
          </cell>
          <cell r="C21949" t="str">
            <v>T</v>
          </cell>
        </row>
        <row r="21950">
          <cell r="A21950" t="str">
            <v>20.108.0015-0</v>
          </cell>
          <cell r="B21950" t="str">
            <v>MATERIAL BETUMINOSO,TIPO CIMENTO ASFALTICO CAP-30/45,EXCLUSIVE TRANSPORTE.CUSTO SOMENTE DOS MATERIAIS.FORNECIMENTO</v>
          </cell>
          <cell r="C21950" t="str">
            <v>T</v>
          </cell>
        </row>
        <row r="21951">
          <cell r="A21951" t="str">
            <v>20.108.0015-A</v>
          </cell>
          <cell r="B21951" t="str">
            <v>MATERIAL BETUMINOSO,TIPO CIMENTO ASFALTICO CAP-30/45,EXCLUSIVE TRANSPORTE.CUSTO SOMENTE DOS MATERIAIS.FORNECIMENTO</v>
          </cell>
          <cell r="C21951" t="str">
            <v>T</v>
          </cell>
        </row>
        <row r="21952">
          <cell r="A21952" t="str">
            <v>20.108.0017-0</v>
          </cell>
          <cell r="B21952" t="str">
            <v>MATERIAL BETUMINOSO,TIPO CIMENTO ASFALTICO CAP-50/70,EXCLUSIVE TRANSPORTE.CUSTO SOMENTE DOS MATERIAIS.FORNECIMENTO</v>
          </cell>
          <cell r="C21952" t="str">
            <v>T</v>
          </cell>
        </row>
        <row r="21953">
          <cell r="A21953" t="str">
            <v>20.108.0017-A</v>
          </cell>
          <cell r="B21953" t="str">
            <v>MATERIAL BETUMINOSO,TIPO CIMENTO ASFALTICO CAP-50/70,EXCLUSIVE TRANSPORTE.CUSTO SOMENTE DOS MATERIAIS.FORNECIMENTO</v>
          </cell>
          <cell r="C21953" t="str">
            <v>T</v>
          </cell>
        </row>
        <row r="21954">
          <cell r="A21954" t="str">
            <v>20.111.0001-0</v>
          </cell>
          <cell r="B21954" t="str">
            <v>CASCALHINHO (PEDRA ZERO) PARA REGIAO DE CAMPOS,EXCLUSIVE TRANSPORTE,INCLUSIVE CARGA NO CAMINHAO.FORNECIMENTO</v>
          </cell>
          <cell r="C21954" t="str">
            <v>M3</v>
          </cell>
        </row>
        <row r="21955">
          <cell r="A21955" t="str">
            <v>20.111.0001-A</v>
          </cell>
          <cell r="B21955" t="str">
            <v>CASCALHINHO (PEDRA ZERO) PARA REGIAO DE CAMPOS,EXCLUSIVE TRANSPORTE,INCLUSIVE CARGA NO CAMINHAO.FORNECIMENTO</v>
          </cell>
          <cell r="C21955" t="str">
            <v>M3</v>
          </cell>
        </row>
        <row r="21956">
          <cell r="A21956" t="str">
            <v>20.111.0006-0</v>
          </cell>
          <cell r="B21956" t="str">
            <v>PEDRA BRITADA 1,2 E 3 PARA REGIAO DE CAMPOS,EXCLUSIVE TRANPORTE,INCLUSIVE CARGA NO CAMINHAO.FORNECIMENTO</v>
          </cell>
          <cell r="C21956" t="str">
            <v>M3</v>
          </cell>
        </row>
        <row r="21957">
          <cell r="A21957" t="str">
            <v>20.111.0006-A</v>
          </cell>
          <cell r="B21957" t="str">
            <v>PEDRA BRITADA 1,2 E 3 PARA REGIAO DE CAMPOS,EXCLUSIVE TRANPORTE,INCLUSIVE CARGA NO CAMINHAO.FORNECIMENTO</v>
          </cell>
          <cell r="C21957" t="str">
            <v>M3</v>
          </cell>
        </row>
        <row r="21958">
          <cell r="A21958" t="str">
            <v>20.111.0007-0</v>
          </cell>
          <cell r="B21958" t="str">
            <v>BRITA CORRIDA PARA REGIAO DE CAMPOS,EXCLUSIVE TRANSPORTE,INCLUSIVE CARGA NO CAMINHAO.FORNECIMENTO</v>
          </cell>
          <cell r="C21958" t="str">
            <v>M3</v>
          </cell>
        </row>
        <row r="21959">
          <cell r="A21959" t="str">
            <v>20.111.0007-A</v>
          </cell>
          <cell r="B21959" t="str">
            <v>BRITA CORRIDA PARA REGIAO DE CAMPOS,EXCLUSIVE TRANSPORTE,INCLUSIVE CARGA NO CAMINHAO.FORNECIMENTO</v>
          </cell>
          <cell r="C21959" t="str">
            <v>M3</v>
          </cell>
        </row>
        <row r="21960">
          <cell r="A21960" t="str">
            <v>20.111.0008-0</v>
          </cell>
          <cell r="B21960" t="str">
            <v>PO-DE-PEDRA,PARA REGIAO DE CAMPOS,EXCLUSIVE TRANSPORTE,INCLUSIVE CARGA NO CAMINHAO.FORNECIMENTO</v>
          </cell>
          <cell r="C21960" t="str">
            <v>M3</v>
          </cell>
        </row>
        <row r="21961">
          <cell r="A21961" t="str">
            <v>20.111.0008-A</v>
          </cell>
          <cell r="B21961" t="str">
            <v>PO-DE-PEDRA,PARA REGIAO DE CAMPOS,EXCLUSIVE TRANSPORTE,INCLUSIVE CARGA NO CAMINHAO.FORNECIMENTO</v>
          </cell>
          <cell r="C21961" t="str">
            <v>M3</v>
          </cell>
        </row>
        <row r="21962">
          <cell r="A21962" t="str">
            <v>20.111.0009-0</v>
          </cell>
          <cell r="B21962" t="str">
            <v>PEDRA-DE-MAO PARA REGIAO DE CAMPOS,EXCLUSIVE TRANSPORTE,INCLUSIVE CARGA NO CAMINHAO.FORNECIMENTO</v>
          </cell>
          <cell r="C21962" t="str">
            <v>M3</v>
          </cell>
        </row>
        <row r="21963">
          <cell r="A21963" t="str">
            <v>20.111.0009-A</v>
          </cell>
          <cell r="B21963" t="str">
            <v>PEDRA-DE-MAO PARA REGIAO DE CAMPOS,EXCLUSIVE TRANSPORTE,INCLUSIVE CARGA NO CAMINHAO.FORNECIMENTO</v>
          </cell>
          <cell r="C21963" t="str">
            <v>M3</v>
          </cell>
        </row>
        <row r="21964">
          <cell r="A21964" t="str">
            <v>20.111.0010-0</v>
          </cell>
          <cell r="B21964" t="str">
            <v>AREIA PARA A REGIAO DE CAMPOS DOS GOYTACAZES,EXCLUSIVE TRANSPORTE,INCLUSIVE CARGA NO CAMINHAO.FORNECIMENTO</v>
          </cell>
          <cell r="C21964" t="str">
            <v>M3</v>
          </cell>
        </row>
        <row r="21965">
          <cell r="A21965" t="str">
            <v>20.111.0010-A</v>
          </cell>
          <cell r="B21965" t="str">
            <v>AREIA PARA A REGIAO DE CAMPOS DOS GOYTACAZES,EXCLUSIVE TRANSPORTE,INCLUSIVE CARGA NO CAMINHAO.FORNECIMENTO</v>
          </cell>
          <cell r="C21965" t="str">
            <v>M3</v>
          </cell>
        </row>
        <row r="21966">
          <cell r="A21966" t="str">
            <v>20.112.0010-0</v>
          </cell>
          <cell r="B21966" t="str">
            <v>CASCALHINHO (PEDRA ZERO) PARA REGIAO DE ITAPERUNA,EXCLUSIVETRANSPORTE,INCLUSIVE CARGA NO CAMINHAO.FORNECIMENTO</v>
          </cell>
          <cell r="C21966" t="str">
            <v>M3</v>
          </cell>
        </row>
        <row r="21967">
          <cell r="A21967" t="str">
            <v>20.112.0010-A</v>
          </cell>
          <cell r="B21967" t="str">
            <v>CASCALHINHO (PEDRA ZERO) PARA REGIAO DE ITAPERUNA,EXCLUSIVETRANSPORTE,INCLUSIVE CARGA NO CAMINHAO.FORNECIMENTO</v>
          </cell>
          <cell r="C21967" t="str">
            <v>M3</v>
          </cell>
        </row>
        <row r="21968">
          <cell r="A21968" t="str">
            <v>20.112.0011-0</v>
          </cell>
          <cell r="B21968" t="str">
            <v>PEDRA BRITADA 1 PARA REGIAO DE ITAPERUNA,EXCLUSIVE TRANSPORTE,INCLUSIVE CARGA NO CAMINHAO.FORNECIMENTO</v>
          </cell>
          <cell r="C21968" t="str">
            <v>M3</v>
          </cell>
        </row>
        <row r="21969">
          <cell r="A21969" t="str">
            <v>20.112.0011-A</v>
          </cell>
          <cell r="B21969" t="str">
            <v>PEDRA BRITADA 1 PARA REGIAO DE ITAPERUNA,EXCLUSIVE TRANSPORTE,INCLUSIVE CARGA NO CAMINHAO.FORNECIMENTO</v>
          </cell>
          <cell r="C21969" t="str">
            <v>M3</v>
          </cell>
        </row>
        <row r="21970">
          <cell r="A21970" t="str">
            <v>20.112.0013-0</v>
          </cell>
          <cell r="B21970" t="str">
            <v>PO-DE-PEDRA PARA REGIAO DE ITAPERUNA,EXCLUSIVE TRANSPORTE,INCLUSIVE CARGA NO CAMINHAO.FORNECIMENTO</v>
          </cell>
          <cell r="C21970" t="str">
            <v>M3</v>
          </cell>
        </row>
        <row r="21971">
          <cell r="A21971" t="str">
            <v>20.112.0013-A</v>
          </cell>
          <cell r="B21971" t="str">
            <v>PO-DE-PEDRA PARA REGIAO DE ITAPERUNA,EXCLUSIVE TRANSPORTE,INCLUSIVE CARGA NO CAMINHAO.FORNECIMENTO</v>
          </cell>
          <cell r="C21971" t="str">
            <v>M3</v>
          </cell>
        </row>
        <row r="21972">
          <cell r="A21972" t="str">
            <v>20.112.0014-0</v>
          </cell>
          <cell r="B21972" t="str">
            <v>PEDRA-DE-MAO PARA REGIAO DE ITAPERUNA,EXCLUSIVE TRANSPORTE,INCLUSIVE CARGA NO CAMINHAO.FORNECIMENTO</v>
          </cell>
          <cell r="C21972" t="str">
            <v>M3</v>
          </cell>
        </row>
        <row r="21973">
          <cell r="A21973" t="str">
            <v>20.112.0014-A</v>
          </cell>
          <cell r="B21973" t="str">
            <v>PEDRA-DE-MAO PARA REGIAO DE ITAPERUNA,EXCLUSIVE TRANSPORTE,INCLUSIVE CARGA NO CAMINHAO.FORNECIMENTO</v>
          </cell>
          <cell r="C21973" t="str">
            <v>M3</v>
          </cell>
        </row>
        <row r="21974">
          <cell r="A21974" t="str">
            <v>20.112.0015-0</v>
          </cell>
          <cell r="B21974" t="str">
            <v>AREIA PARA A REGIAO DE ITAPERUNA,EXCLUSIVE TRANSPORTE,INCLUSIVE CARGA NO CAMINHAO.FORNECIMENTO</v>
          </cell>
          <cell r="C21974" t="str">
            <v>M3</v>
          </cell>
        </row>
        <row r="21975">
          <cell r="A21975" t="str">
            <v>20.112.0015-A</v>
          </cell>
          <cell r="B21975" t="str">
            <v>AREIA PARA A REGIAO DE ITAPERUNA,EXCLUSIVE TRANSPORTE,INCLUSIVE CARGA NO CAMINHAO.FORNECIMENTO</v>
          </cell>
          <cell r="C21975" t="str">
            <v>M3</v>
          </cell>
        </row>
        <row r="21976">
          <cell r="A21976" t="str">
            <v>20.113.0010-0</v>
          </cell>
          <cell r="B21976" t="str">
            <v>CASCALHINHO (PEDRA ZERO) PARA REGIAO DE MACAE,EXCLUSIVE TRANSPORTE,INCLUSIVE CARGA NO CAMINHAO.FORNECIMENTO</v>
          </cell>
          <cell r="C21976" t="str">
            <v>M3</v>
          </cell>
        </row>
        <row r="21977">
          <cell r="A21977" t="str">
            <v>20.113.0010-A</v>
          </cell>
          <cell r="B21977" t="str">
            <v>CASCALHINHO (PEDRA ZERO) PARA REGIAO DE MACAE,EXCLUSIVE TRANSPORTE,INCLUSIVE CARGA NO CAMINHAO.FORNECIMENTO</v>
          </cell>
          <cell r="C21977" t="str">
            <v>M3</v>
          </cell>
        </row>
        <row r="21978">
          <cell r="A21978" t="str">
            <v>20.113.0011-0</v>
          </cell>
          <cell r="B21978" t="str">
            <v>PEDRA BRITADA 1, 2 E 3 PARA REGIAO DE MACAE,EXCLUSIVE TRANSPORTE,INCLUSIVE CARGA NO CAMINHAO.FORNECIMENTO</v>
          </cell>
          <cell r="C21978" t="str">
            <v>M3</v>
          </cell>
        </row>
        <row r="21979">
          <cell r="A21979" t="str">
            <v>20.113.0011-A</v>
          </cell>
          <cell r="B21979" t="str">
            <v>PEDRA BRITADA 1, 2 E 3 PARA REGIAO DE MACAE,EXCLUSIVE TRANSPORTE,INCLUSIVE CARGA NO CAMINHAO.FORNECIMENTO</v>
          </cell>
          <cell r="C21979" t="str">
            <v>M3</v>
          </cell>
        </row>
        <row r="21980">
          <cell r="A21980" t="str">
            <v>20.113.0012-0</v>
          </cell>
          <cell r="B21980" t="str">
            <v>BRITA CORRIDA PARA REGIAO DE MACAE,EXCLUSIVE TRANSPORTE,INCLUSIVE CARGA NO CAMINHAO.FORNECIMENTO</v>
          </cell>
          <cell r="C21980" t="str">
            <v>M3</v>
          </cell>
        </row>
        <row r="21981">
          <cell r="A21981" t="str">
            <v>20.113.0012-A</v>
          </cell>
          <cell r="B21981" t="str">
            <v>BRITA CORRIDA PARA REGIAO DE MACAE,EXCLUSIVE TRANSPORTE,INCLUSIVE CARGA NO CAMINHAO.FORNECIMENTO</v>
          </cell>
          <cell r="C21981" t="str">
            <v>M3</v>
          </cell>
        </row>
        <row r="21982">
          <cell r="A21982" t="str">
            <v>20.113.0013-0</v>
          </cell>
          <cell r="B21982" t="str">
            <v>PO-DE-PEDRA PARA REGIAO DE MACAE,EXCLUSIVE TRANSPORTE,INCLUSIVE CARGA NO CAMINHAO.FORNECIMENTO</v>
          </cell>
          <cell r="C21982" t="str">
            <v>M3</v>
          </cell>
        </row>
        <row r="21983">
          <cell r="A21983" t="str">
            <v>20.113.0013-A</v>
          </cell>
          <cell r="B21983" t="str">
            <v>PO-DE-PEDRA PARA REGIAO DE MACAE,EXCLUSIVE TRANSPORTE,INCLUSIVE CARGA NO CAMINHAO.FORNECIMENTO</v>
          </cell>
          <cell r="C21983" t="str">
            <v>M3</v>
          </cell>
        </row>
        <row r="21984">
          <cell r="A21984" t="str">
            <v>20.113.0014-0</v>
          </cell>
          <cell r="B21984" t="str">
            <v>PEDRA-DE-MAO PARA REGIAO DE MACAE,EXCLUSIVE TRANSPORTE,INCLUSIVE CARGA NO CAMINHAO.FORNECIMENTO</v>
          </cell>
          <cell r="C21984" t="str">
            <v>M3</v>
          </cell>
        </row>
        <row r="21985">
          <cell r="A21985" t="str">
            <v>20.113.0014-A</v>
          </cell>
          <cell r="B21985" t="str">
            <v>PEDRA-DE-MAO PARA REGIAO DE MACAE,EXCLUSIVE TRANSPORTE,INCLUSIVE CARGA NO CAMINHAO.FORNECIMENTO</v>
          </cell>
          <cell r="C21985" t="str">
            <v>M3</v>
          </cell>
        </row>
        <row r="21986">
          <cell r="A21986" t="str">
            <v>20.113.0015-0</v>
          </cell>
          <cell r="B21986" t="str">
            <v>AREIA PARA A REGIAO DE MACAE,EXCLUSIVE TRANSPORTE,INCLUSIVECARGA NO CAMINHAO.FORNECIMENTO</v>
          </cell>
          <cell r="C21986" t="str">
            <v>M3</v>
          </cell>
        </row>
        <row r="21987">
          <cell r="A21987" t="str">
            <v>20.113.0015-A</v>
          </cell>
          <cell r="B21987" t="str">
            <v>AREIA PARA A REGIAO DE MACAE,EXCLUSIVE TRANSPORTE,INCLUSIVECARGA NO CAMINHAO.FORNECIMENTO</v>
          </cell>
          <cell r="C21987" t="str">
            <v>M3</v>
          </cell>
        </row>
        <row r="21988">
          <cell r="A21988" t="str">
            <v>20.114.0010-0</v>
          </cell>
          <cell r="B21988" t="str">
            <v>CASCALHINHO (PEDRA ZERO) PARA REGIAO DE NOVA FRIBURGO,EXCLUSIVE TRANSPORTE,INCLUSIVE CARGA NO CAMINHAO.FORNECIMENTO</v>
          </cell>
          <cell r="C21988" t="str">
            <v>M3</v>
          </cell>
        </row>
        <row r="21989">
          <cell r="A21989" t="str">
            <v>20.114.0010-A</v>
          </cell>
          <cell r="B21989" t="str">
            <v>CASCALHINHO (PEDRA ZERO) PARA REGIAO DE NOVA FRIBURGO,EXCLUSIVE TRANSPORTE,INCLUSIVE CARGA NO CAMINHAO.FORNECIMENTO</v>
          </cell>
          <cell r="C21989" t="str">
            <v>M3</v>
          </cell>
        </row>
        <row r="21990">
          <cell r="A21990" t="str">
            <v>20.114.0011-0</v>
          </cell>
          <cell r="B21990" t="str">
            <v>PEDRA BRITADA 1, 2 E 3 PARA REGIAO DE NOVA FRIBURGO,EXCLUSIVE TRANSPORTE,INCLUSIVE CARGA NO CAMINHAO.FORNECIMENTO</v>
          </cell>
          <cell r="C21990" t="str">
            <v>M3</v>
          </cell>
        </row>
        <row r="21991">
          <cell r="A21991" t="str">
            <v>20.114.0011-A</v>
          </cell>
          <cell r="B21991" t="str">
            <v>PEDRA BRITADA 1, 2 E 3 PARA REGIAO DE NOVA FRIBURGO,EXCLUSIVE TRANSPORTE,INCLUSIVE CARGA NO CAMINHAO.FORNECIMENTO</v>
          </cell>
          <cell r="C21991" t="str">
            <v>M3</v>
          </cell>
        </row>
        <row r="21992">
          <cell r="A21992" t="str">
            <v>20.114.0012-0</v>
          </cell>
          <cell r="B21992" t="str">
            <v>BRITA CORRIDA PARA REGIAO DE NOVA FRIBURGO,EXCLUSIVE TRANSPORTE,INCLUSIVE CARGA NO CAMINHAO.FORNECIMENTO</v>
          </cell>
          <cell r="C21992" t="str">
            <v>M3</v>
          </cell>
        </row>
        <row r="21993">
          <cell r="A21993" t="str">
            <v>20.114.0012-A</v>
          </cell>
          <cell r="B21993" t="str">
            <v>BRITA CORRIDA PARA REGIAO DE NOVA FRIBURGO,EXCLUSIVE TRANSPORTE,INCLUSIVE CARGA NO CAMINHAO.FORNECIMENTO</v>
          </cell>
          <cell r="C21993" t="str">
            <v>M3</v>
          </cell>
        </row>
        <row r="21994">
          <cell r="A21994" t="str">
            <v>20.114.0013-0</v>
          </cell>
          <cell r="B21994" t="str">
            <v>PO-DE-PEDRA PARA REGIAO DE NOVA FRIBURGO,EXCLUSIVE TRANSPORTE,INCLUSIVE CARGA NO CAMINHAO.FORNECIMENTO</v>
          </cell>
          <cell r="C21994" t="str">
            <v>M3</v>
          </cell>
        </row>
        <row r="21995">
          <cell r="A21995" t="str">
            <v>20.114.0013-A</v>
          </cell>
          <cell r="B21995" t="str">
            <v>PO-DE-PEDRA PARA REGIAO DE NOVA FRIBURGO,EXCLUSIVE TRANSPORTE,INCLUSIVE CARGA NO CAMINHAO.FORNECIMENTO</v>
          </cell>
          <cell r="C21995" t="str">
            <v>M3</v>
          </cell>
        </row>
        <row r="21996">
          <cell r="A21996" t="str">
            <v>20.114.0014-0</v>
          </cell>
          <cell r="B21996" t="str">
            <v>PEDRA-DE-MAO PARA REGIAO DE NOVA FRIBURGO,EXCLUSIVE TRANSPORTE,INCLUSIVE CARGA NO CAMINHAO.FORNECIMENTO</v>
          </cell>
          <cell r="C21996" t="str">
            <v>M3</v>
          </cell>
        </row>
        <row r="21997">
          <cell r="A21997" t="str">
            <v>20.114.0014-A</v>
          </cell>
          <cell r="B21997" t="str">
            <v>PEDRA-DE-MAO PARA REGIAO DE NOVA FRIBURGO,EXCLUSIVE TRANSPORTE,INCLUSIVE CARGA NO CAMINHAO.FORNECIMENTO</v>
          </cell>
          <cell r="C21997" t="str">
            <v>M3</v>
          </cell>
        </row>
        <row r="21998">
          <cell r="A21998" t="str">
            <v>20.114.0015-0</v>
          </cell>
          <cell r="B21998" t="str">
            <v>AREIA PARA A REGIAO DE NOVA FRIBURGO,EXCLUSIVE TRANSPORTE,INCLUSIVE CARGA NO CAMINHAO.FORNECIMENTO</v>
          </cell>
          <cell r="C21998" t="str">
            <v>M3</v>
          </cell>
        </row>
        <row r="21999">
          <cell r="A21999" t="str">
            <v>20.114.0015-A</v>
          </cell>
          <cell r="B21999" t="str">
            <v>AREIA PARA A REGIAO DE NOVA FRIBURGO,EXCLUSIVE TRANSPORTE,INCLUSIVE CARGA NO CAMINHAO.FORNECIMENTO</v>
          </cell>
          <cell r="C21999" t="str">
            <v>M3</v>
          </cell>
        </row>
        <row r="22000">
          <cell r="A22000" t="str">
            <v>20.115.0010-0</v>
          </cell>
          <cell r="B22000" t="str">
            <v>CASCALHINHO (PEDRA ZERO) PARA REGIAO DE BARRA MANSA,EXCLUSIVE TRANSPORTE,INCLUSIVE CARGA NO CAMINHAO.FORNECIMENTO</v>
          </cell>
          <cell r="C22000" t="str">
            <v>M3</v>
          </cell>
        </row>
        <row r="22001">
          <cell r="A22001" t="str">
            <v>20.115.0010-A</v>
          </cell>
          <cell r="B22001" t="str">
            <v>CASCALHINHO (PEDRA ZERO) PARA REGIAO DE BARRA MANSA,EXCLUSIVE TRANSPORTE,INCLUSIVE CARGA NO CAMINHAO.FORNECIMENTO</v>
          </cell>
          <cell r="C22001" t="str">
            <v>M3</v>
          </cell>
        </row>
        <row r="22002">
          <cell r="A22002" t="str">
            <v>20.115.0011-0</v>
          </cell>
          <cell r="B22002" t="str">
            <v>PEDRA BRITADA 1, 2 E 3 PARA REGIAO DE BARRA MANSA,EXCLUSIVETRANSPORTE,INCLUSIVE CARGA NO CAMINHAO.FORNECIMENTO</v>
          </cell>
          <cell r="C22002" t="str">
            <v>M3</v>
          </cell>
        </row>
        <row r="22003">
          <cell r="A22003" t="str">
            <v>20.115.0011-A</v>
          </cell>
          <cell r="B22003" t="str">
            <v>PEDRA BRITADA 1, 2 E 3 PARA REGIAO DE BARRA MANSA,EXCLUSIVETRANSPORTE,INCLUSIVE CARGA NO CAMINHAO.FORNECIMENTO</v>
          </cell>
          <cell r="C22003" t="str">
            <v>M3</v>
          </cell>
        </row>
        <row r="22004">
          <cell r="A22004" t="str">
            <v>20.115.0012-0</v>
          </cell>
          <cell r="B22004" t="str">
            <v>BRITA CORRIDA PARA REGIAO DE BARRA MANSA,EXCLUSIVE TRANSPORTE,INCLUSIVE CARGA NO CAMINHAO.FORNECIMENTO</v>
          </cell>
          <cell r="C22004" t="str">
            <v>M3</v>
          </cell>
        </row>
        <row r="22005">
          <cell r="A22005" t="str">
            <v>20.115.0012-A</v>
          </cell>
          <cell r="B22005" t="str">
            <v>BRITA CORRIDA PARA REGIAO DE BARRA MANSA,EXCLUSIVE TRANSPORTE,INCLUSIVE CARGA NO CAMINHAO.FORNECIMENTO</v>
          </cell>
          <cell r="C22005" t="str">
            <v>M3</v>
          </cell>
        </row>
        <row r="22006">
          <cell r="A22006" t="str">
            <v>20.115.0013-0</v>
          </cell>
          <cell r="B22006" t="str">
            <v>PO-DE-PEDRA PARA REGIAO DE BARRA MANSA,EXCLUSIVE TRANSPORTE,INCLUSIVE CARGA NO CAMINHAO.FORNECIMENTO</v>
          </cell>
          <cell r="C22006" t="str">
            <v>M3</v>
          </cell>
        </row>
        <row r="22007">
          <cell r="A22007" t="str">
            <v>20.115.0013-A</v>
          </cell>
          <cell r="B22007" t="str">
            <v>PO-DE-PEDRA PARA REGIAO DE BARRA MANSA,EXCLUSIVE TRANSPORTE,INCLUSIVE CARGA NO CAMINHAO.FORNECIMENTO</v>
          </cell>
          <cell r="C22007" t="str">
            <v>M3</v>
          </cell>
        </row>
        <row r="22008">
          <cell r="A22008" t="str">
            <v>20.115.0014-0</v>
          </cell>
          <cell r="B22008" t="str">
            <v>PEDRA-DE-MAO PARA REGIAO DE BARRA MANSA,EXCLUSIVE TRANSPORTE,INCLUSIVE CARGA NO CAMINHAO.FORNECIMENTO</v>
          </cell>
          <cell r="C22008" t="str">
            <v>M3</v>
          </cell>
        </row>
        <row r="22009">
          <cell r="A22009" t="str">
            <v>20.115.0014-A</v>
          </cell>
          <cell r="B22009" t="str">
            <v>PEDRA-DE-MAO PARA REGIAO DE BARRA MANSA,EXCLUSIVE TRANSPORTE,INCLUSIVE CARGA NO CAMINHAO.FORNECIMENTO</v>
          </cell>
          <cell r="C22009" t="str">
            <v>M3</v>
          </cell>
        </row>
        <row r="22010">
          <cell r="A22010" t="str">
            <v>20.115.0015-0</v>
          </cell>
          <cell r="B22010" t="str">
            <v>AREIA PARA REGIAO DE BARRA MANSA,EXCLUSIVE TRANSPORTE,INCLUSIVE CARGA NO CAMINHAO.FORNECIMENTO</v>
          </cell>
          <cell r="C22010" t="str">
            <v>M3</v>
          </cell>
        </row>
        <row r="22011">
          <cell r="A22011" t="str">
            <v>20.115.0015-A</v>
          </cell>
          <cell r="B22011" t="str">
            <v>AREIA PARA REGIAO DE BARRA MANSA,EXCLUSIVE TRANSPORTE,INCLUSIVE CARGA NO CAMINHAO.FORNECIMENTO</v>
          </cell>
          <cell r="C22011" t="str">
            <v>M3</v>
          </cell>
        </row>
        <row r="22012">
          <cell r="A22012" t="str">
            <v>20.116.0005-0</v>
          </cell>
          <cell r="B22012" t="str">
            <v>PEDRA BRITADA Nº3 PARA REGIAO METROPOLITANA DO RIO DE JANEIRO,EXCLUSIVE TRANSPORTE,INCLUSIVE CARGA NO CAMINHAO.FORNECIMENTO</v>
          </cell>
          <cell r="C22012" t="str">
            <v>M3</v>
          </cell>
        </row>
        <row r="22013">
          <cell r="A22013" t="str">
            <v>20.116.0005-A</v>
          </cell>
          <cell r="B22013" t="str">
            <v>PEDRA BRITADA Nº3 PARA REGIAO METROPOLITANA DO RIO DE JANEIRO,EXCLUSIVE TRANSPORTE,INCLUSIVE CARGA NO CAMINHAO.FORNECIMENTO</v>
          </cell>
          <cell r="C22013" t="str">
            <v>M3</v>
          </cell>
        </row>
        <row r="22014">
          <cell r="A22014" t="str">
            <v>20.116.0006-0</v>
          </cell>
          <cell r="B22014" t="str">
            <v>PEDRA BRITADA Nº2,PARA REGIAO METROPOLITANA DO RIO DE JANEIRO,EXCLUSIVE TRANSPORTE,INCLUSIVE CARGA NO CAMINHAO.FORNECIMENTO</v>
          </cell>
          <cell r="C22014" t="str">
            <v>M3</v>
          </cell>
        </row>
        <row r="22015">
          <cell r="A22015" t="str">
            <v>20.116.0006-A</v>
          </cell>
          <cell r="B22015" t="str">
            <v>PEDRA BRITADA Nº2,PARA REGIAO METROPOLITANA DO RIO DE JANEIRO,EXCLUSIVE TRANSPORTE,INCLUSIVE CARGA NO CAMINHAO.FORNECIMENTO</v>
          </cell>
          <cell r="C22015" t="str">
            <v>M3</v>
          </cell>
        </row>
        <row r="22016">
          <cell r="A22016" t="str">
            <v>20.116.0007-0</v>
          </cell>
          <cell r="B22016" t="str">
            <v>PEDRA BRITADA Nº1,PARA REGIAO METROPOLITANA DO RIO DE JANEIRO,EXCLUSIVE TRANSPORTE,INCLUSIVE CARGA NO CAMINHAO.FORNECIMENTO</v>
          </cell>
          <cell r="C22016" t="str">
            <v>M3</v>
          </cell>
        </row>
        <row r="22017">
          <cell r="A22017" t="str">
            <v>20.116.0007-A</v>
          </cell>
          <cell r="B22017" t="str">
            <v>PEDRA BRITADA Nº1,PARA REGIAO METROPOLITANA DO RIO DE JANEIRO,EXCLUSIVE TRANSPORTE,INCLUSIVE CARGA NO CAMINHAO.FORNECIMENTO</v>
          </cell>
          <cell r="C22017" t="str">
            <v>M3</v>
          </cell>
        </row>
        <row r="22018">
          <cell r="A22018" t="str">
            <v>20.116.0008-0</v>
          </cell>
          <cell r="B22018" t="str">
            <v>PEDRA BRITADA Nº0,PARA REGIAO METROPOLITANA DO RIO DE JANEIRO,EXCLUSIVE TRANSPORTE,INCLUSIVE CARGA NO CAMINHAO.FORNECIMENTO</v>
          </cell>
          <cell r="C22018" t="str">
            <v>M3</v>
          </cell>
        </row>
        <row r="22019">
          <cell r="A22019" t="str">
            <v>20.116.0008-A</v>
          </cell>
          <cell r="B22019" t="str">
            <v>PEDRA BRITADA Nº0,PARA REGIAO METROPOLITANA DO RIO DE JANEIRO,EXCLUSIVE TRANSPORTE,INCLUSIVE CARGA NO CAMINHAO.FORNECIMENTO</v>
          </cell>
          <cell r="C22019" t="str">
            <v>M3</v>
          </cell>
        </row>
        <row r="22020">
          <cell r="A22020" t="str">
            <v>20.116.0012-0</v>
          </cell>
          <cell r="B22020" t="str">
            <v>BRITA CORRIDA PARA REGIAO METROPOLITANA DO RIO DE JANEIRO,EXCLUSIVE TRANSPORTE,INCLUSIVE CARGA NO CAMINHAO.FORNECIMENTO</v>
          </cell>
          <cell r="C22020" t="str">
            <v>M3</v>
          </cell>
        </row>
        <row r="22021">
          <cell r="A22021" t="str">
            <v>20.116.0012-A</v>
          </cell>
          <cell r="B22021" t="str">
            <v>BRITA CORRIDA PARA REGIAO METROPOLITANA DO RIO DE JANEIRO,EXCLUSIVE TRANSPORTE,INCLUSIVE CARGA NO CAMINHAO.FORNECIMENTO</v>
          </cell>
          <cell r="C22021" t="str">
            <v>M3</v>
          </cell>
        </row>
        <row r="22022">
          <cell r="A22022" t="str">
            <v>20.116.0013-0</v>
          </cell>
          <cell r="B22022" t="str">
            <v>PEDRA-DE-MAO PARA REGIAO METROPOLITANA DO RIO DE JANEIRO,EXCLUSIVE TRANSPORTE,INCLUSIVE CARGA NO CAMINHAO.FORNECIMENTO</v>
          </cell>
          <cell r="C22022" t="str">
            <v>M3</v>
          </cell>
        </row>
        <row r="22023">
          <cell r="A22023" t="str">
            <v>20.116.0013-A</v>
          </cell>
          <cell r="B22023" t="str">
            <v>PEDRA-DE-MAO PARA REGIAO METROPOLITANA DO RIO DE JANEIRO,EXCLUSIVE TRANSPORTE,INCLUSIVE CARGA NO CAMINHAO.FORNECIMENTO</v>
          </cell>
          <cell r="C22023" t="str">
            <v>M3</v>
          </cell>
        </row>
        <row r="22024">
          <cell r="A22024" t="str">
            <v>20.116.0014-0</v>
          </cell>
          <cell r="B22024" t="str">
            <v>AREIA PARA REGIAO METROPOLITANA DO RIO DE JANEIRO,EXCLUSIVETRANSPORTE,INCLUSIVE CARGA NO CAMINHAO.FORNECIMENTO</v>
          </cell>
          <cell r="C22024" t="str">
            <v>M3</v>
          </cell>
        </row>
        <row r="22025">
          <cell r="A22025" t="str">
            <v>20.116.0014-A</v>
          </cell>
          <cell r="B22025" t="str">
            <v>AREIA PARA REGIAO METROPOLITANA DO RIO DE JANEIRO,EXCLUSIVETRANSPORTE,INCLUSIVE CARGA NO CAMINHAO.FORNECIMENTO</v>
          </cell>
          <cell r="C22025" t="str">
            <v>M3</v>
          </cell>
        </row>
        <row r="22026">
          <cell r="A22026" t="str">
            <v>20.116.0020-0</v>
          </cell>
          <cell r="B22026" t="str">
            <v>PO-DE-PEDRA PARA REGIAO METROPOLITANA DO RIO DE JANEIRO,EXCLUSIVE TRANSPORTE,INCLUSIVE CARGA NO CAMINHAO.FORNECIMENTO</v>
          </cell>
          <cell r="C22026" t="str">
            <v>M3</v>
          </cell>
        </row>
        <row r="22027">
          <cell r="A22027" t="str">
            <v>20.116.0020-A</v>
          </cell>
          <cell r="B22027" t="str">
            <v>PO-DE-PEDRA PARA REGIAO METROPOLITANA DO RIO DE JANEIRO,EXCLUSIVE TRANSPORTE,INCLUSIVE CARGA NO CAMINHAO.FORNECIMENTO</v>
          </cell>
          <cell r="C22027" t="str">
            <v>M3</v>
          </cell>
        </row>
        <row r="22028">
          <cell r="A22028" t="str">
            <v>20.170.0001-0</v>
          </cell>
          <cell r="B22028" t="str">
            <v>CONSTRUCAO DE FAIXA DELIMITADORA (VIBRADOR) EM CONCRETO SIMPLES,INCLUSIVE FORNECIMENTO DOS MATERIAIS</v>
          </cell>
          <cell r="C22028" t="str">
            <v>M</v>
          </cell>
        </row>
        <row r="22029">
          <cell r="A22029" t="str">
            <v>20.170.0001-A</v>
          </cell>
          <cell r="B22029" t="str">
            <v>CONSTRUCAO DE FAIXA DELIMITADORA (VIBRADOR) EM CONCRETO SIMPLES,INCLUSIVE FORNECIMENTO DOS MATERIAIS</v>
          </cell>
          <cell r="C22029" t="str">
            <v>M</v>
          </cell>
        </row>
        <row r="22030">
          <cell r="A22030" t="str">
            <v>20.170.0002-0</v>
          </cell>
          <cell r="B22030" t="str">
            <v>SONORIZADOR DE CONCRETO MOLDADO NO LOCAL,MEDINDO (10,5X5,0)M,INCLUSIVE REJUNTAMENTO,BARRAS DE LIGACAO,ESCAVACAO,IMPRIMACAO</v>
          </cell>
          <cell r="C22030" t="str">
            <v>UN</v>
          </cell>
        </row>
        <row r="22031">
          <cell r="A22031" t="str">
            <v>20.170.0002-A</v>
          </cell>
          <cell r="B22031" t="str">
            <v>SONORIZADOR DE CONCRETO MOLDADO NO LOCAL,MEDINDO (10,5X5,0)M,INCLUSIVE REJUNTAMENTO,BARRAS DE LIGACAO,ESCAVACAO,IMPRIMACAO</v>
          </cell>
          <cell r="C22031" t="str">
            <v>UN</v>
          </cell>
        </row>
        <row r="22032">
          <cell r="A22032" t="str">
            <v>20.170.0005-0</v>
          </cell>
          <cell r="B22032" t="str">
            <v>NARIZ DE INTERSECAO EM CONCRETO SIMPLES,CONFORME PROJETO DER-RJ</v>
          </cell>
          <cell r="C22032" t="str">
            <v>UN</v>
          </cell>
        </row>
        <row r="22033">
          <cell r="A22033" t="str">
            <v>20.170.0005-A</v>
          </cell>
          <cell r="B22033" t="str">
            <v>NARIZ DE INTERSECAO EM CONCRETO SIMPLES,CONFORME PROJETO DER-RJ</v>
          </cell>
          <cell r="C22033" t="str">
            <v>UN</v>
          </cell>
        </row>
        <row r="22034">
          <cell r="A22034" t="str">
            <v>20.170.0015-0</v>
          </cell>
          <cell r="B22034" t="str">
            <v>ONDULACAO EM CONCRETO(QUEBRA-MOLA)MOLDADA NO LOCAL,MEDINDO(10,50X3,70)M, INCLUSIVE REJUNTAMENTO, BARRAS DE LIGACAO, ESCAVACAO E IMPRIMACAO</v>
          </cell>
          <cell r="C22034" t="str">
            <v>UN</v>
          </cell>
        </row>
        <row r="22035">
          <cell r="A22035" t="str">
            <v>20.170.0015-A</v>
          </cell>
          <cell r="B22035" t="str">
            <v>ONDULACAO EM CONCRETO(QUEBRA-MOLA)MOLDADA NO LOCAL,MEDINDO(10,50X3,70)M, INCLUSIVE REJUNTAMENTO, BARRAS DE LIGACAO, ESCAVACAO E IMPRIMACAO</v>
          </cell>
          <cell r="C22035" t="str">
            <v>UN</v>
          </cell>
        </row>
        <row r="22036">
          <cell r="A22036" t="str">
            <v>20.175.0002-1</v>
          </cell>
          <cell r="B22036" t="str">
            <v>BARREIRA PRE-MOLDADA EXTERNA,EM CONCRETO ARMADO(FCK=25MPA,ACO CA-50),TIPO DER-RJ,MEDINDO 0,15M NO TOPO,0,40M NA BASE E 0,77M DE ALTURA,INCLUINDO FERROS DE LIGACAO E FORNECIMENTO DOS MATERIAIS</v>
          </cell>
          <cell r="C22036" t="str">
            <v>M</v>
          </cell>
        </row>
        <row r="22037">
          <cell r="A22037" t="str">
            <v>20.175.0002-B</v>
          </cell>
          <cell r="B22037" t="str">
            <v>BARREIRA PRE-MOLDADA EXTERNA,EM CONCRETO ARMADO(FCK=25MPA,ACO CA-50),TIPO DER-RJ,MEDINDO 0,15M NO TOPO,0,40M NA BASE E 0,77M DE ALTURA,INCLUINDO FERROS DE LIGACAO E FORNECIMENTO DOS MATERIAIS</v>
          </cell>
          <cell r="C22037" t="str">
            <v>M</v>
          </cell>
        </row>
        <row r="22038">
          <cell r="A22038" t="str">
            <v>20.175.0003-0</v>
          </cell>
          <cell r="B22038" t="str">
            <v>BARREIRA PRE-MOLDADA EXTERNA,EM CONCRETO ARMADO(FCK=25MPA,ACO CA-50),TIPO DER-RJ,MEDINDO 0,25M NO TOPO,0,40M NA BASE E 1,14M DE ALTURA,INCLUINDO VIGOTA HORIZONTAL,MONTANTE A CADA 1,00M,FERROS DE LIGACAO E FORNECIMENTO DOS MATERIAIS</v>
          </cell>
          <cell r="C22038" t="str">
            <v>M</v>
          </cell>
        </row>
        <row r="22039">
          <cell r="A22039" t="str">
            <v>20.175.0003-A</v>
          </cell>
          <cell r="B22039" t="str">
            <v>BARREIRA PRE-MOLDADA EXTERNA,EM CONCRETO ARMADO(FCK=25MPA,ACO CA-50),TIPO DER-RJ,MEDINDO 0,25M NO TOPO,0,40M NA BASE E 1,14M DE ALTURA,INCLUINDO VIGOTA HORIZONTAL,MONTANTE A CADA 1,00M,FERROS DE LIGACAO E FORNECIMENTO DOS MATERIAIS</v>
          </cell>
          <cell r="C22039" t="str">
            <v>M</v>
          </cell>
        </row>
        <row r="22040">
          <cell r="A22040" t="str">
            <v>20.175.0004-0</v>
          </cell>
          <cell r="B22040" t="str">
            <v>BARREIRA DUPLA PRE-MOLDADA INTERNA(DIVISORIA DE PISTA),EM CONCRETO ARMADO(FCK=25MPA,ACO CA-50),TIPO DER-RJ,MEDINDO 0,15MNO TOPO,0,65M NA BASE E 0,77M DE ALTURA,INCLUINDO FERROS DELIGACAO E FORNECIMENTO DOS MATERIAIS</v>
          </cell>
          <cell r="C22040" t="str">
            <v>M</v>
          </cell>
        </row>
        <row r="22041">
          <cell r="A22041" t="str">
            <v>20.175.0004-A</v>
          </cell>
          <cell r="B22041" t="str">
            <v>BARREIRA DUPLA PRE-MOLDADA INTERNA(DIVISORIA DE PISTA),EM CONCRETO ARMADO(FCK=25MPA,ACO CA-50),TIPO DER-RJ,MEDINDO 0,15MNO TOPO,0,65M NA BASE E 0,77M DE ALTURA,INCLUINDO FERROS DELIGACAO E FORNECIMENTO DOS MATERIAIS</v>
          </cell>
          <cell r="C22041" t="str">
            <v>M</v>
          </cell>
        </row>
        <row r="22042">
          <cell r="A22042" t="str">
            <v>20.175.0005-0</v>
          </cell>
          <cell r="B22042"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2042" t="str">
            <v>M</v>
          </cell>
        </row>
        <row r="22043">
          <cell r="A22043" t="str">
            <v>20.175.0005-A</v>
          </cell>
          <cell r="B22043"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2043" t="str">
            <v>M</v>
          </cell>
        </row>
        <row r="22044">
          <cell r="A22044" t="str">
            <v>20.175.0006-0</v>
          </cell>
          <cell r="B22044"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2044" t="str">
            <v>M</v>
          </cell>
        </row>
        <row r="22045">
          <cell r="A22045" t="str">
            <v>20.175.0006-A</v>
          </cell>
          <cell r="B22045"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2045" t="str">
            <v>M</v>
          </cell>
        </row>
        <row r="22046">
          <cell r="A22046" t="str">
            <v>20.175.0007-0</v>
          </cell>
          <cell r="B22046"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2046" t="str">
            <v>M</v>
          </cell>
        </row>
        <row r="22047">
          <cell r="A22047" t="str">
            <v>20.175.0007-A</v>
          </cell>
          <cell r="B22047"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2047" t="str">
            <v>M</v>
          </cell>
        </row>
        <row r="22048">
          <cell r="A22048" t="str">
            <v>20.175.0010-1</v>
          </cell>
          <cell r="B22048" t="str">
            <v>GUARDA-CORPO EM CONCRETO ARMADO(FCK=15MPA,ACO CA-50),FORMADOPOR QUADROS RETANGULARES DE 1,90X0,50M SUSTENTADOS POR DOISMONTANTES DE 0,85M DE ALTURA,INCLUSIVE FORNECIMENTO DOS MATERIAIS E ELEMENTOS DE FIXACAO NA PONTE</v>
          </cell>
          <cell r="C22048" t="str">
            <v>M</v>
          </cell>
        </row>
        <row r="22049">
          <cell r="A22049" t="str">
            <v>20.175.0010-B</v>
          </cell>
          <cell r="B22049" t="str">
            <v>GUARDA-CORPO EM CONCRETO ARMADO(FCK=15MPA,ACO CA-50),FORMADOPOR QUADROS RETANGULARES DE 1,90X0,50M SUSTENTADOS POR DOISMONTANTES DE 0,85M DE ALTURA,INCLUSIVE FORNECIMENTO DOS MATERIAIS E ELEMENTOS DE FIXACAO NA PONTE</v>
          </cell>
          <cell r="C22049" t="str">
            <v>M</v>
          </cell>
        </row>
        <row r="22050">
          <cell r="A22050" t="str">
            <v>20.175.0015-0</v>
          </cell>
          <cell r="B22050" t="str">
            <v>GUARDA-CORPO EM PILARES DE CONCRETO E BARRA DE ACO HORIZONTAIS DE 1.1/2" DE ACO GALVANIZADO</v>
          </cell>
          <cell r="C22050" t="str">
            <v>M</v>
          </cell>
        </row>
        <row r="22051">
          <cell r="A22051" t="str">
            <v>20.175.0015-A</v>
          </cell>
          <cell r="B22051" t="str">
            <v>GUARDA-CORPO EM PILARES DE CONCRETO E BARRA DE ACO HORIZONTAIS DE 1.1/2" DE ACO GALVANIZADO</v>
          </cell>
          <cell r="C22051" t="str">
            <v>M</v>
          </cell>
        </row>
        <row r="22052">
          <cell r="A22052" t="str">
            <v>20.176.0010-0</v>
          </cell>
          <cell r="B22052" t="str">
            <v>GUARDA-CORPO COM 0,90M DE ALTURA,FORMADO POR DUAS LINHAS DETUBO DE PVC DE 75MM,APOIADOS EM MONTANTES DE CONCRETO A CADA2,0M</v>
          </cell>
          <cell r="C22052" t="str">
            <v>M</v>
          </cell>
        </row>
        <row r="22053">
          <cell r="A22053" t="str">
            <v>20.176.0010-A</v>
          </cell>
          <cell r="B22053" t="str">
            <v>GUARDA-CORPO COM 0,90M DE ALTURA,FORMADO POR DUAS LINHAS DETUBO DE PVC DE 75MM,APOIADOS EM MONTANTES DE CONCRETO A CADA2,0M</v>
          </cell>
          <cell r="C22053" t="str">
            <v>M</v>
          </cell>
        </row>
        <row r="22054">
          <cell r="A22054" t="str">
            <v>20.180.0001-0</v>
          </cell>
          <cell r="B22054" t="str">
            <v>MURETA DIVISORIA DE TRAFEGO,EM CONCRETO SIMPLES,TIPO AVENIDABRASIL,COM A FORMA EXECUTADA EM CHAPAS DE MADEIRA COMPENSADA DE 14MM RESINADA E DE 20MM PLASTIFICADA,INCLUSIVE FORNECIMENTO DOS MATERIAIS</v>
          </cell>
          <cell r="C22054" t="str">
            <v>M</v>
          </cell>
        </row>
        <row r="22055">
          <cell r="A22055" t="str">
            <v>20.180.0001-A</v>
          </cell>
          <cell r="B22055" t="str">
            <v>MURETA DIVISORIA DE TRAFEGO,EM CONCRETO SIMPLES,TIPO AVENIDABRASIL,COM A FORMA EXECUTADA EM CHAPAS DE MADEIRA COMPENSADA DE 14MM RESINADA E DE 20MM PLASTIFICADA,INCLUSIVE FORNECIMENTO DOS MATERIAIS</v>
          </cell>
          <cell r="C22055" t="str">
            <v>M</v>
          </cell>
        </row>
        <row r="22056">
          <cell r="A22056" t="str">
            <v>20.180.0002-0</v>
          </cell>
          <cell r="B22056" t="str">
            <v>MURETA DIVISORIA DE TRAFEGO,EM CONCRETO SIMPLES,TIPO AVENIDABRASIL,INCLUSIVE FORNECIMENTO DOS MATERIAIS,EXCLUSIVE FORMA</v>
          </cell>
          <cell r="C22056" t="str">
            <v>M</v>
          </cell>
        </row>
        <row r="22057">
          <cell r="A22057" t="str">
            <v>20.180.0002-A</v>
          </cell>
          <cell r="B22057" t="str">
            <v>MURETA DIVISORIA DE TRAFEGO,EM CONCRETO SIMPLES,TIPO AVENIDABRASIL,INCLUSIVE FORNECIMENTO DOS MATERIAIS,EXCLUSIVE FORMA</v>
          </cell>
          <cell r="C22057" t="str">
            <v>M</v>
          </cell>
        </row>
        <row r="22058">
          <cell r="A22058" t="str">
            <v>20.181.0001-0</v>
          </cell>
          <cell r="B22058" t="str">
            <v>FORMA METALICA PARA MURETA DIVISORIA DE TRAFEGO,TIPO AVENIDABRASIL(ITEM 20.180.0001),INCLUSIVE RETIRADA DA MESMA E DO ESCORAMENTO,ADIMITINDO-SE ATE 25 VEZES A UTILIZACAO</v>
          </cell>
          <cell r="C22058" t="str">
            <v>M</v>
          </cell>
        </row>
        <row r="22059">
          <cell r="A22059" t="str">
            <v>20.181.0001-A</v>
          </cell>
          <cell r="B22059" t="str">
            <v>FORMA METALICA PARA MURETA DIVISORIA DE TRAFEGO,TIPO AVENIDABRASIL(ITEM 20.180.0001),INCLUSIVE RETIRADA DA MESMA E DO ESCORAMENTO,ADIMITINDO-SE ATE 25 VEZES A UTILIZACAO</v>
          </cell>
          <cell r="C22059" t="str">
            <v>M</v>
          </cell>
        </row>
        <row r="22060">
          <cell r="A22060" t="str">
            <v>20.181.0005-1</v>
          </cell>
          <cell r="B22060" t="str">
            <v>PROTECAO DE ESCORAMENTO PARA "LATERAL DE PISTA" (NAVIO),MEDINDO 1,50M DE LARGURA,1,50M DE ALTURA,0,30M DE ESPESSURA DE PAREDE E 16,00M DE COMPRIMENTO UTILIZANDO CONCRETO E TRILHO,CONFORME DESENHO DO DER-RJ</v>
          </cell>
          <cell r="C22060" t="str">
            <v>UN</v>
          </cell>
        </row>
        <row r="22061">
          <cell r="A22061" t="str">
            <v>20.181.0005-B</v>
          </cell>
          <cell r="B22061" t="str">
            <v>PROTECAO DE ESCORAMENTO PARA "LATERAL DE PISTA" (NAVIO),MEDINDO 1,50M DE LARGURA,1,50M DE ALTURA,0,30M DE ESPESSURA DE PAREDE E 16,00M DE COMPRIMENTO UTILIZANDO CONCRETO E TRILHO,CONFORME DESENHO DO DER-RJ</v>
          </cell>
          <cell r="C22061" t="str">
            <v>UN</v>
          </cell>
        </row>
        <row r="22062">
          <cell r="A22062" t="str">
            <v>20.181.0006-1</v>
          </cell>
          <cell r="B22062" t="str">
            <v>PROTECAO DE ESCORAMENTO PARA "CENTRO DE PISTA" (NAVIO),MEDINDO 3,00M DE LARGURA,1,50M DE ALTURA,0,30M DE ESPESSURA DE PAREDE E 16,00M DE COMPRIMENTO UTILIZANDO CONCRETO E TRILHO,CONFORME DESENHO DO DER-RJ</v>
          </cell>
          <cell r="C22062" t="str">
            <v>UN</v>
          </cell>
        </row>
        <row r="22063">
          <cell r="A22063" t="str">
            <v>20.181.0006-B</v>
          </cell>
          <cell r="B22063" t="str">
            <v>PROTECAO DE ESCORAMENTO PARA "CENTRO DE PISTA" (NAVIO),MEDINDO 3,00M DE LARGURA,1,50M DE ALTURA,0,30M DE ESPESSURA DE PAREDE E 16,00M DE COMPRIMENTO UTILIZANDO CONCRETO E TRILHO,CONFORME DESENHO DO DER-RJ</v>
          </cell>
          <cell r="C22063" t="str">
            <v>UN</v>
          </cell>
        </row>
        <row r="22064">
          <cell r="A22064" t="str">
            <v>20.183.0001-1</v>
          </cell>
          <cell r="B22064" t="str">
            <v>PROTECAO PARA VEICULOS,EM VERGALHOES,PRESOS A ESTRUTURA EXISTENTE,TELA DE ACO (MALHA Nº12 DE 8X8CM) E LONA DE PLASTICO(POLIETILENO),REAPROVEITAMENTO DA TELA DE ACO 4 VEZES E DOPLASTICO 2 VEZES</v>
          </cell>
          <cell r="C22064" t="str">
            <v>M2</v>
          </cell>
        </row>
        <row r="22065">
          <cell r="A22065" t="str">
            <v>20.183.0001-B</v>
          </cell>
          <cell r="B22065" t="str">
            <v>PROTECAO PARA VEICULOS,EM VERGALHOES,PRESOS A ESTRUTURA EXISTENTE,TELA DE ACO (MALHA Nº12 DE 8X8CM) E LONA DE PLASTICO(POLIETILENO),REAPROVEITAMENTO DA TELA DE ACO 4 VEZES E DOPLASTICO 2 VEZES</v>
          </cell>
          <cell r="C22065" t="str">
            <v>M2</v>
          </cell>
        </row>
        <row r="22066">
          <cell r="A22066" t="str">
            <v>20.198.0001-0</v>
          </cell>
          <cell r="B22066" t="str">
            <v>PONTE BRANCA,EM MADEIRA DE LEI,SOBRE ESTACAS DE EUCALIPTO.FORNECIMENTO,COLOCACAO E ARRANCAMENTO</v>
          </cell>
          <cell r="C22066" t="str">
            <v>M2</v>
          </cell>
        </row>
        <row r="22067">
          <cell r="A22067" t="str">
            <v>20.198.0001-A</v>
          </cell>
          <cell r="B22067" t="str">
            <v>PONTE BRANCA,EM MADEIRA DE LEI,SOBRE ESTACAS DE EUCALIPTO.FORNECIMENTO,COLOCACAO E ARRANCAMENTO</v>
          </cell>
          <cell r="C22067" t="str">
            <v>M2</v>
          </cell>
        </row>
        <row r="22068">
          <cell r="A22068" t="str">
            <v>21.001.0010-0</v>
          </cell>
          <cell r="B22068" t="str">
            <v>ASSENTAMENTO DE POSTE DE CONCRETO,CIRCULAR,RETO DE 9,00M,COMCABECA DE CONCRETO,EXCLUSIVE FORNECIMENTO DO POSTE E DA CABECA</v>
          </cell>
          <cell r="C22068" t="str">
            <v>UN</v>
          </cell>
        </row>
        <row r="22069">
          <cell r="A22069" t="str">
            <v>21.001.0010-A</v>
          </cell>
          <cell r="B22069" t="str">
            <v>ASSENTAMENTO DE POSTE DE CONCRETO,CIRCULAR,RETO DE 9,00M,COMCABECA DE CONCRETO,EXCLUSIVE FORNECIMENTO DO POSTE E DA CABECA</v>
          </cell>
          <cell r="C22069" t="str">
            <v>UN</v>
          </cell>
        </row>
        <row r="22070">
          <cell r="A22070" t="str">
            <v>21.001.0015-0</v>
          </cell>
          <cell r="B22070" t="str">
            <v>ASSENTAMENTO DE POSTE DE CONCRETO,CIRCULAR,RETO DE 11,00M,COM CABECA DE CONCRETO,EXCLUSIVE FORNECIMENTO DO POSTE E DA CABECA</v>
          </cell>
          <cell r="C22070" t="str">
            <v>UN</v>
          </cell>
        </row>
        <row r="22071">
          <cell r="A22071" t="str">
            <v>21.001.0015-A</v>
          </cell>
          <cell r="B22071" t="str">
            <v>ASSENTAMENTO DE POSTE DE CONCRETO,CIRCULAR,RETO DE 11,00M,COM CABECA DE CONCRETO,EXCLUSIVE FORNECIMENTO DO POSTE E DA CABECA</v>
          </cell>
          <cell r="C22071" t="str">
            <v>UN</v>
          </cell>
        </row>
        <row r="22072">
          <cell r="A22072" t="str">
            <v>21.001.0020-0</v>
          </cell>
          <cell r="B22072" t="str">
            <v>ASSENTAMENTO DE POSTE DE CONCRETO,CIRCULAR,RETO DE 12,00M COM CABECA DE CONCRETO,EXCLUSIVE FORNECIMENTO DO POSTE E DA CABECA</v>
          </cell>
          <cell r="C22072" t="str">
            <v>UN</v>
          </cell>
        </row>
        <row r="22073">
          <cell r="A22073" t="str">
            <v>21.001.0020-A</v>
          </cell>
          <cell r="B22073" t="str">
            <v>ASSENTAMENTO DE POSTE DE CONCRETO,CIRCULAR,RETO DE 12,00M COM CABECA DE CONCRETO,EXCLUSIVE FORNECIMENTO DO POSTE E DA CABECA</v>
          </cell>
          <cell r="C22073" t="str">
            <v>UN</v>
          </cell>
        </row>
        <row r="22074">
          <cell r="A22074" t="str">
            <v>21.001.0021-0</v>
          </cell>
          <cell r="B22074" t="str">
            <v>ASSENTAMENTO DE POSTE DE CONCRETO,CIRCULAR,RETO DE 13,00M,COM CABECA DE CONCRETO,EXCLUSIVE FORNECIMENTO DO POSTE E DA CABECA</v>
          </cell>
          <cell r="C22074" t="str">
            <v>UN</v>
          </cell>
        </row>
        <row r="22075">
          <cell r="A22075" t="str">
            <v>21.001.0021-A</v>
          </cell>
          <cell r="B22075" t="str">
            <v>ASSENTAMENTO DE POSTE DE CONCRETO,CIRCULAR,RETO DE 13,00M,COM CABECA DE CONCRETO,EXCLUSIVE FORNECIMENTO DO POSTE E DA CABECA</v>
          </cell>
          <cell r="C22075" t="str">
            <v>UN</v>
          </cell>
        </row>
        <row r="22076">
          <cell r="A22076" t="str">
            <v>21.001.0025-0</v>
          </cell>
          <cell r="B22076" t="str">
            <v>ASSENTAMENTO DE POSTE DE CONCRETO,CIRCULAR,RETO DE 17,00M,COM CABECA DE CONCRETO,EXCLUSIVE FORNECIMENTO DO POSTE E DA CABECA</v>
          </cell>
          <cell r="C22076" t="str">
            <v>UN</v>
          </cell>
        </row>
        <row r="22077">
          <cell r="A22077" t="str">
            <v>21.001.0025-A</v>
          </cell>
          <cell r="B22077" t="str">
            <v>ASSENTAMENTO DE POSTE DE CONCRETO,CIRCULAR,RETO DE 17,00M,COM CABECA DE CONCRETO,EXCLUSIVE FORNECIMENTO DO POSTE E DA CABECA</v>
          </cell>
          <cell r="C22077" t="str">
            <v>UN</v>
          </cell>
        </row>
        <row r="22078">
          <cell r="A22078" t="str">
            <v>21.001.0060-0</v>
          </cell>
          <cell r="B22078" t="str">
            <v>ASSENTAMENTO DE POSTE RETO,DE ACO DE 3,50 ATE 6,00M,COM ENGASTAMENTO DA PARTE INFERIOR DA COLUNA DIRETAMENTE NO SOLO,EXCLUSIVE FORNECIMENTO DO POSTE</v>
          </cell>
          <cell r="C22078" t="str">
            <v>UN</v>
          </cell>
        </row>
        <row r="22079">
          <cell r="A22079" t="str">
            <v>21.001.0060-A</v>
          </cell>
          <cell r="B22079" t="str">
            <v>ASSENTAMENTO DE POSTE RETO,DE ACO DE 3,50 ATE 6,00M,COM ENGASTAMENTO DA PARTE INFERIOR DA COLUNA DIRETAMENTE NO SOLO,EXCLUSIVE FORNECIMENTO DO POSTE</v>
          </cell>
          <cell r="C22079" t="str">
            <v>UN</v>
          </cell>
        </row>
        <row r="22080">
          <cell r="A22080" t="str">
            <v>21.001.0062-0</v>
          </cell>
          <cell r="B22080" t="str">
            <v>ASSENTAMENTO DE POSTE RETO,DE ACO DE 7,00 ATE 11,00M,COM ENGASTAMENTO DA PARTE INFERIOR DA COLUNA DIRETAMENTE NO SOLO,EXCLUSIVE FORNECIMENTO DO POSTE</v>
          </cell>
          <cell r="C22080" t="str">
            <v>UN</v>
          </cell>
        </row>
        <row r="22081">
          <cell r="A22081" t="str">
            <v>21.001.0062-A</v>
          </cell>
          <cell r="B22081" t="str">
            <v>ASSENTAMENTO DE POSTE RETO,DE ACO DE 7,00 ATE 11,00M,COM ENGASTAMENTO DA PARTE INFERIOR DA COLUNA DIRETAMENTE NO SOLO,EXCLUSIVE FORNECIMENTO DO POSTE</v>
          </cell>
          <cell r="C22081" t="str">
            <v>UN</v>
          </cell>
        </row>
        <row r="22082">
          <cell r="A22082" t="str">
            <v>21.001.0065-0</v>
          </cell>
          <cell r="B22082" t="str">
            <v>ASSENTAMENTO DE POSTE RETO,DE ACO DE 13,00 ATE 20,00M,COM ENGASTAMENTO DA PARTE INFERIOR DA COLUNA DIRETAMENTE NO SOLO,EXCLUSIVE FORNECIMENTO DO POSTE</v>
          </cell>
          <cell r="C22082" t="str">
            <v>UN</v>
          </cell>
        </row>
        <row r="22083">
          <cell r="A22083" t="str">
            <v>21.001.0065-A</v>
          </cell>
          <cell r="B22083" t="str">
            <v>ASSENTAMENTO DE POSTE RETO,DE ACO DE 13,00 ATE 20,00M,COM ENGASTAMENTO DA PARTE INFERIOR DA COLUNA DIRETAMENTE NO SOLO,EXCLUSIVE FORNECIMENTO DO POSTE</v>
          </cell>
          <cell r="C22083" t="str">
            <v>UN</v>
          </cell>
        </row>
        <row r="22084">
          <cell r="A22084" t="str">
            <v>21.001.0070-0</v>
          </cell>
          <cell r="B22084" t="str">
            <v>ASSENTAMENTO DE POSTE CURVO,DE ACO DE 7,00M,DE 1 BRACO,COM ENGASTAMENTO DA PARTE INFERIOR DA COLUNA DIRETAMENTE NO SOLO,EXCLUSIVE FORNECIMENTO DO POSTE</v>
          </cell>
          <cell r="C22084" t="str">
            <v>UN</v>
          </cell>
        </row>
        <row r="22085">
          <cell r="A22085" t="str">
            <v>21.001.0070-A</v>
          </cell>
          <cell r="B22085" t="str">
            <v>ASSENTAMENTO DE POSTE CURVO,DE ACO DE 7,00M,DE 1 BRACO,COM ENGASTAMENTO DA PARTE INFERIOR DA COLUNA DIRETAMENTE NO SOLO,EXCLUSIVE FORNECIMENTO DO POSTE</v>
          </cell>
          <cell r="C22085" t="str">
            <v>UN</v>
          </cell>
        </row>
        <row r="22086">
          <cell r="A22086" t="str">
            <v>21.001.0075-0</v>
          </cell>
          <cell r="B22086" t="str">
            <v>ASSENTAMENTO DE POSTE CURVO,DE ACO DE 7,00M,DE 2 BRACOS,COMENGASTAMENTO DA PARTE INFERIOR DA COLUNA DIRETAMENTE NO SOLO,EXCLUSIVE FORNECIMENTO DO POSTE</v>
          </cell>
          <cell r="C22086" t="str">
            <v>UN</v>
          </cell>
        </row>
        <row r="22087">
          <cell r="A22087" t="str">
            <v>21.001.0075-A</v>
          </cell>
          <cell r="B22087" t="str">
            <v>ASSENTAMENTO DE POSTE CURVO,DE ACO DE 7,00M,DE 2 BRACOS,COMENGASTAMENTO DA PARTE INFERIOR DA COLUNA DIRETAMENTE NO SOLO,EXCLUSIVE FORNECIMENTO DO POSTE</v>
          </cell>
          <cell r="C22087" t="str">
            <v>UN</v>
          </cell>
        </row>
        <row r="22088">
          <cell r="A22088" t="str">
            <v>21.001.0080-0</v>
          </cell>
          <cell r="B22088" t="str">
            <v>ASSENTAMENTO DE POSTE CURVO,DE ACO DE 8,00 ATE 12,00M,DE 1 BRACO,COM ENGASTAMENTO DA PARTE INFERIOR DA COLUNA DIRETAMENTE NO SOLO,EXCLUSIVE FORNECIMENTO DO POSTE</v>
          </cell>
          <cell r="C22088" t="str">
            <v>UN</v>
          </cell>
        </row>
        <row r="22089">
          <cell r="A22089" t="str">
            <v>21.001.0080-A</v>
          </cell>
          <cell r="B22089" t="str">
            <v>ASSENTAMENTO DE POSTE CURVO,DE ACO DE 8,00 ATE 12,00M,DE 1 BRACO,COM ENGASTAMENTO DA PARTE INFERIOR DA COLUNA DIRETAMENTE NO SOLO,EXCLUSIVE FORNECIMENTO DO POSTE</v>
          </cell>
          <cell r="C22089" t="str">
            <v>UN</v>
          </cell>
        </row>
        <row r="22090">
          <cell r="A22090" t="str">
            <v>21.001.0090-0</v>
          </cell>
          <cell r="B22090" t="str">
            <v>ASSENTAMENTO DE POSTE CURVO,DE ACO DE 8,00 ATE 12,00M,DE 2 BRACOS,COM ENGASTAMENTO DA PARTE INFERIOR DA COLUNA DIRETAMENE NO SOLO,EXCLUSIVE FORNECIMENTO DO POSTE</v>
          </cell>
          <cell r="C22090" t="str">
            <v>UN</v>
          </cell>
        </row>
        <row r="22091">
          <cell r="A22091" t="str">
            <v>21.001.0090-A</v>
          </cell>
          <cell r="B22091" t="str">
            <v>ASSENTAMENTO DE POSTE CURVO,DE ACO DE 8,00 ATE 12,00M,DE 2 BRACOS,COM ENGASTAMENTO DA PARTE INFERIOR DA COLUNA DIRETAMENE NO SOLO,EXCLUSIVE FORNECIMENTO DO POSTE</v>
          </cell>
          <cell r="C22091" t="str">
            <v>UN</v>
          </cell>
        </row>
        <row r="22092">
          <cell r="A22092" t="str">
            <v>21.001.0095-0</v>
          </cell>
          <cell r="B22092" t="str">
            <v>ASSENTAMENTO DE POSTE DE MADEIRA CIRCULAR DE 7,00M ATE 11,00M,EXCLUSIVE FORNECIMENTO DO POSTE</v>
          </cell>
          <cell r="C22092" t="str">
            <v>UN</v>
          </cell>
        </row>
        <row r="22093">
          <cell r="A22093" t="str">
            <v>21.001.0095-A</v>
          </cell>
          <cell r="B22093" t="str">
            <v>ASSENTAMENTO DE POSTE DE MADEIRA CIRCULAR DE 7,00M ATE 11,00M,EXCLUSIVE FORNECIMENTO DO POSTE</v>
          </cell>
          <cell r="C22093" t="str">
            <v>UN</v>
          </cell>
        </row>
        <row r="22094">
          <cell r="A22094" t="str">
            <v>21.001.0150-0</v>
          </cell>
          <cell r="B22094" t="str">
            <v>ASSENTAMENTO DE POSTE DE CONCRETO,CIRCULAR RETO DE 23,00M,EMFUNDACAO ESPECIAL,EXCLUSIVE FUNDACAO E FORNECIMENTO DO POSTE</v>
          </cell>
          <cell r="C22094" t="str">
            <v>UN</v>
          </cell>
        </row>
        <row r="22095">
          <cell r="A22095" t="str">
            <v>21.001.0150-A</v>
          </cell>
          <cell r="B22095" t="str">
            <v>ASSENTAMENTO DE POSTE DE CONCRETO,CIRCULAR RETO DE 23,00M,EMFUNDACAO ESPECIAL,EXCLUSIVE FUNDACAO E FORNECIMENTO DO POSTE</v>
          </cell>
          <cell r="C22095" t="str">
            <v>UN</v>
          </cell>
        </row>
        <row r="22096">
          <cell r="A22096" t="str">
            <v>21.001.0155-0</v>
          </cell>
          <cell r="B22096" t="str">
            <v>ASSENTAMENTO DE POSTE DE CONCRETO,CIRCULAR RETO DE 33,00M,EMFUNDACAO ESPECIAL,EXCLUSIVE FUNDACAO E FORNECIMENTO DO POSTE</v>
          </cell>
          <cell r="C22096" t="str">
            <v>UN</v>
          </cell>
        </row>
        <row r="22097">
          <cell r="A22097" t="str">
            <v>21.001.0155-A</v>
          </cell>
          <cell r="B22097" t="str">
            <v>ASSENTAMENTO DE POSTE DE CONCRETO,CIRCULAR RETO DE 33,00M,EMFUNDACAO ESPECIAL,EXCLUSIVE FUNDACAO E FORNECIMENTO DO POSTE</v>
          </cell>
          <cell r="C22097" t="str">
            <v>UN</v>
          </cell>
        </row>
        <row r="22098">
          <cell r="A22098" t="str">
            <v>21.001.0160-0</v>
          </cell>
          <cell r="B22098" t="str">
            <v>ASSENTAMENTO DE POSTE RETO,DE ACO DE 3,50 ATE 6,00M,COM FLANGE DE ACO SOLDADO NA SUA BASE,FIXADO POR PARAFUSOS CHUMBADORES ENGASTADOS EM FUNDACAO DE CONCRETO,EXCLUSIVE FUNDACAO EFORNECIMENTO DO POSTE</v>
          </cell>
          <cell r="C22098" t="str">
            <v>UN</v>
          </cell>
        </row>
        <row r="22099">
          <cell r="A22099" t="str">
            <v>21.001.0160-A</v>
          </cell>
          <cell r="B22099" t="str">
            <v>ASSENTAMENTO DE POSTE RETO,DE ACO DE 3,50 ATE 6,00M,COM FLANGE DE ACO SOLDADO NA SUA BASE,FIXADO POR PARAFUSOS CHUMBADORES ENGASTADOS EM FUNDACAO DE CONCRETO,EXCLUSIVE FUNDACAO EFORNECIMENTO DO POSTE</v>
          </cell>
          <cell r="C22099" t="str">
            <v>UN</v>
          </cell>
        </row>
        <row r="22100">
          <cell r="A22100" t="str">
            <v>21.001.0165-0</v>
          </cell>
          <cell r="B22100" t="str">
            <v>ASSENTAMENTO DE POSTE RETO,DE ACO DE 7,00 ATE 9,00M,COM FLANGE DE ACO SOLDADO NA SUA BASE,FIXADO POR PARAFUSOS CHUMBADORRES ENGASTADOS EM FUNDACAO DE CONCRETO,EXCLUSIVE FUNDACAO EFORNECIMENTO DO POSTE</v>
          </cell>
          <cell r="C22100" t="str">
            <v>UN</v>
          </cell>
        </row>
        <row r="22101">
          <cell r="A22101" t="str">
            <v>21.001.0165-A</v>
          </cell>
          <cell r="B22101" t="str">
            <v>ASSENTAMENTO DE POSTE RETO,DE ACO DE 7,00 ATE 9,00M,COM FLANGE DE ACO SOLDADO NA SUA BASE,FIXADO POR PARAFUSOS CHUMBADORRES ENGASTADOS EM FUNDACAO DE CONCRETO,EXCLUSIVE FUNDACAO EFORNECIMENTO DO POSTE</v>
          </cell>
          <cell r="C22101" t="str">
            <v>UN</v>
          </cell>
        </row>
        <row r="22102">
          <cell r="A22102" t="str">
            <v>21.001.0170-0</v>
          </cell>
          <cell r="B22102" t="str">
            <v>ASSENTAMENTO DE POSTE RETO,DE ACO DE 13,00 ATE 20,00M,COM FLANGE DE ACO SOLDADO NA SUA BASE,FIXADO POR PARAFUSOS CHUMBADORES ENGASTADOS EM FUNDACAO DE CONCRETO,EXCLUSIVE FUNDACAO EFORNECIMENTO DO POSTE</v>
          </cell>
          <cell r="C22102" t="str">
            <v>UN</v>
          </cell>
        </row>
        <row r="22103">
          <cell r="A22103" t="str">
            <v>21.001.0170-A</v>
          </cell>
          <cell r="B22103" t="str">
            <v>ASSENTAMENTO DE POSTE RETO,DE ACO DE 13,00 ATE 20,00M,COM FLANGE DE ACO SOLDADO NA SUA BASE,FIXADO POR PARAFUSOS CHUMBADORES ENGASTADOS EM FUNDACAO DE CONCRETO,EXCLUSIVE FUNDACAO EFORNECIMENTO DO POSTE</v>
          </cell>
          <cell r="C22103" t="str">
            <v>UN</v>
          </cell>
        </row>
        <row r="22104">
          <cell r="A22104" t="str">
            <v>21.001.0175-0</v>
          </cell>
          <cell r="B22104" t="str">
            <v>ASSENTAMENTO DE POSTE CURVO,DE 1 BRACO,DE ACO DE 8,00 ATE 9,00M,COM FLANGE DE ACO SOLDADO NA SUA BASE,FIXADO POR PARAFUSOS CHUMBADORES ENGASTADOS EM FUNDACAO DE CONCRETO,EXCLUSIVEFUNDACAO E FORNECIMENTO DO POSTE</v>
          </cell>
          <cell r="C22104" t="str">
            <v>UN</v>
          </cell>
        </row>
        <row r="22105">
          <cell r="A22105" t="str">
            <v>21.001.0175-A</v>
          </cell>
          <cell r="B22105" t="str">
            <v>ASSENTAMENTO DE POSTE CURVO,DE 1 BRACO,DE ACO DE 8,00 ATE 9,00M,COM FLANGE DE ACO SOLDADO NA SUA BASE,FIXADO POR PARAFUSOS CHUMBADORES ENGASTADOS EM FUNDACAO DE CONCRETO,EXCLUSIVEFUNDACAO E FORNECIMENTO DO POSTE</v>
          </cell>
          <cell r="C22105" t="str">
            <v>UN</v>
          </cell>
        </row>
        <row r="22106">
          <cell r="A22106" t="str">
            <v>21.001.0180-0</v>
          </cell>
          <cell r="B22106" t="str">
            <v>ASSENTAMENTO DE POSTE CURVO,DE 1 BRACO,DE ACO DE 10,00 ATE 12,00M,COM FLANGE DE ACO SOLDADO NA SUA BASE,FIXADO POR PARAFUSOS CHUMBADORES ENGASTADOS EM FUNDACAO DE CONCRETO,EXCLUSIVE FUNDACAO E FORNECIMENTO DO POSTE</v>
          </cell>
          <cell r="C22106" t="str">
            <v>UN</v>
          </cell>
        </row>
        <row r="22107">
          <cell r="A22107" t="str">
            <v>21.001.0180-A</v>
          </cell>
          <cell r="B22107" t="str">
            <v>ASSENTAMENTO DE POSTE CURVO,DE 1 BRACO,DE ACO DE 10,00 ATE 12,00M,COM FLANGE DE ACO SOLDADO NA SUA BASE,FIXADO POR PARAFUSOS CHUMBADORES ENGASTADOS EM FUNDACAO DE CONCRETO,EXCLUSIVE FUNDACAO E FORNECIMENTO DO POSTE</v>
          </cell>
          <cell r="C22107" t="str">
            <v>UN</v>
          </cell>
        </row>
        <row r="22108">
          <cell r="A22108" t="str">
            <v>21.001.0185-0</v>
          </cell>
          <cell r="B22108" t="str">
            <v>ASSENTAMENTO DE POSTE CURVO,DE 2 BRACOS,DE ACO DE 8,00 ATE 9,00M,COM FLANGE DE ACO SOLDADO NA SUA BASE,FIXADO POR PARAFUSOS CHUMBADORES ENGASTADOS EM FUNDACAO DE CONCRETO,EXCLUSIVEFUNDACAO E FORNECIMENTO DO POSTE</v>
          </cell>
          <cell r="C22108" t="str">
            <v>UN</v>
          </cell>
        </row>
        <row r="22109">
          <cell r="A22109" t="str">
            <v>21.001.0185-A</v>
          </cell>
          <cell r="B22109" t="str">
            <v>ASSENTAMENTO DE POSTE CURVO,DE 2 BRACOS,DE ACO DE 8,00 ATE 9,00M,COM FLANGE DE ACO SOLDADO NA SUA BASE,FIXADO POR PARAFUSOS CHUMBADORES ENGASTADOS EM FUNDACAO DE CONCRETO,EXCLUSIVEFUNDACAO E FORNECIMENTO DO POSTE</v>
          </cell>
          <cell r="C22109" t="str">
            <v>UN</v>
          </cell>
        </row>
        <row r="22110">
          <cell r="A22110" t="str">
            <v>21.001.0190-0</v>
          </cell>
          <cell r="B22110" t="str">
            <v>ASSENTAMENTO DE POSTE CURVO,DE 2 BRACOS,DE ACO DE 10,00 ATE12,00M,COM FLANGE DE ACO SOLDADO NA SUA BASE,FIXADO POR PARAFUSOS CHUMBADORES ENGASTADOS EM FUNDACAO DE CONCRETO,EXCLUSIVE FUNDACAO E FORNECIMENTO DO POSTE</v>
          </cell>
          <cell r="C22110" t="str">
            <v>UN</v>
          </cell>
        </row>
        <row r="22111">
          <cell r="A22111" t="str">
            <v>21.001.0190-A</v>
          </cell>
          <cell r="B22111" t="str">
            <v>ASSENTAMENTO DE POSTE CURVO,DE 2 BRACOS,DE ACO DE 10,00 ATE12,00M,COM FLANGE DE ACO SOLDADO NA SUA BASE,FIXADO POR PARAFUSOS CHUMBADORES ENGASTADOS EM FUNDACAO DE CONCRETO,EXCLUSIVE FUNDACAO E FORNECIMENTO DO POSTE</v>
          </cell>
          <cell r="C22111" t="str">
            <v>UN</v>
          </cell>
        </row>
        <row r="22112">
          <cell r="A22112" t="str">
            <v>21.002.0010-0</v>
          </cell>
          <cell r="B22112" t="str">
            <v>POSTE DE CONCRETO COM SECAO CIRCULAR,RETO,COM 9,00M DE COMPRIMENTO,TIPO LEVE,EXCLUSIVE TRANSPORTE.FORNECIMENTO</v>
          </cell>
          <cell r="C22112" t="str">
            <v>UN</v>
          </cell>
        </row>
        <row r="22113">
          <cell r="A22113" t="str">
            <v>21.002.0010-A</v>
          </cell>
          <cell r="B22113" t="str">
            <v>POSTE DE CONCRETO COM SECAO CIRCULAR,RETO,COM 9,00M DE COMPRIMENTO,TIPO LEVE,EXCLUSIVE TRANSPORTE.FORNECIMENTO</v>
          </cell>
          <cell r="C22113" t="str">
            <v>UN</v>
          </cell>
        </row>
        <row r="22114">
          <cell r="A22114" t="str">
            <v>21.002.0015-0</v>
          </cell>
          <cell r="B22114" t="str">
            <v>POSTE DE CONCRETO COM SECAO CIRCULAR,RETO,COM 11,00M DE COMPRIMENTO,TIPO LEVE,EXCLUSIVE TRANSPORTE.FORNECIMENTO</v>
          </cell>
          <cell r="C22114" t="str">
            <v>UN</v>
          </cell>
        </row>
        <row r="22115">
          <cell r="A22115" t="str">
            <v>21.002.0015-A</v>
          </cell>
          <cell r="B22115" t="str">
            <v>POSTE DE CONCRETO COM SECAO CIRCULAR,RETO,COM 11,00M DE COMPRIMENTO,TIPO LEVE,EXCLUSIVE TRANSPORTE.FORNECIMENTO</v>
          </cell>
          <cell r="C22115" t="str">
            <v>UN</v>
          </cell>
        </row>
        <row r="22116">
          <cell r="A22116" t="str">
            <v>21.002.0020-0</v>
          </cell>
          <cell r="B22116" t="str">
            <v>POSTE DE CONCRETO COM SECAO CIRCULAR,RETO,COM 11,00M DE COMPRIMENTO,TIPO PESADO,EXCLUSIVE TRANSPORTE.FORNECIMENTO</v>
          </cell>
          <cell r="C22116" t="str">
            <v>UN</v>
          </cell>
        </row>
        <row r="22117">
          <cell r="A22117" t="str">
            <v>21.002.0020-A</v>
          </cell>
          <cell r="B22117" t="str">
            <v>POSTE DE CONCRETO COM SECAO CIRCULAR,RETO,COM 11,00M DE COMPRIMENTO,TIPO PESADO,EXCLUSIVE TRANSPORTE.FORNECIMENTO</v>
          </cell>
          <cell r="C22117" t="str">
            <v>UN</v>
          </cell>
        </row>
        <row r="22118">
          <cell r="A22118" t="str">
            <v>21.002.0025-0</v>
          </cell>
          <cell r="B22118" t="str">
            <v>POSTE DE CONCRETO COM SECAO CIRCULAR,RETO,COM 12,00M DE COMPRIMENTO,TIPO LEVE,EXCLUSIVE TRANSPORTE.FORNECIMENTO</v>
          </cell>
          <cell r="C22118" t="str">
            <v>UN</v>
          </cell>
        </row>
        <row r="22119">
          <cell r="A22119" t="str">
            <v>21.002.0025-A</v>
          </cell>
          <cell r="B22119" t="str">
            <v>POSTE DE CONCRETO COM SECAO CIRCULAR,RETO,COM 12,00M DE COMPRIMENTO,TIPO LEVE,EXCLUSIVE TRANSPORTE.FORNECIMENTO</v>
          </cell>
          <cell r="C22119" t="str">
            <v>UN</v>
          </cell>
        </row>
        <row r="22120">
          <cell r="A22120" t="str">
            <v>21.002.0030-0</v>
          </cell>
          <cell r="B22120" t="str">
            <v>POSTE DE CONCRETO COM SECAO CIRCULAR,RETO,COM 12,00M DE COMPRIMENTO,TIPO PESADO,EXCLUSIVE TRANSPORTE.FORNECIMENTO</v>
          </cell>
          <cell r="C22120" t="str">
            <v>UN</v>
          </cell>
        </row>
        <row r="22121">
          <cell r="A22121" t="str">
            <v>21.002.0030-A</v>
          </cell>
          <cell r="B22121" t="str">
            <v>POSTE DE CONCRETO COM SECAO CIRCULAR,RETO,COM 12,00M DE COMPRIMENTO,TIPO PESADO,EXCLUSIVE TRANSPORTE.FORNECIMENTO</v>
          </cell>
          <cell r="C22121" t="str">
            <v>UN</v>
          </cell>
        </row>
        <row r="22122">
          <cell r="A22122" t="str">
            <v>21.002.0035-0</v>
          </cell>
          <cell r="B22122" t="str">
            <v>POSTE DE CONCRETO,COM SECAO CIRCULAR,RETO,COM 13,00M DE COMPRIMENTO,CONICIDADE REDUZIDA,EXCLUSIVE TRANSPORTE.FORNECIMENTO</v>
          </cell>
          <cell r="C22122" t="str">
            <v>UN</v>
          </cell>
        </row>
        <row r="22123">
          <cell r="A22123" t="str">
            <v>21.002.0035-A</v>
          </cell>
          <cell r="B22123" t="str">
            <v>POSTE DE CONCRETO,COM SECAO CIRCULAR,RETO,COM 13,00M DE COMPRIMENTO,CONICIDADE REDUZIDA,EXCLUSIVE TRANSPORTE.FORNECIMENTO</v>
          </cell>
          <cell r="C22123" t="str">
            <v>UN</v>
          </cell>
        </row>
        <row r="22124">
          <cell r="A22124" t="str">
            <v>21.002.0040-0</v>
          </cell>
          <cell r="B22124" t="str">
            <v>POSTE DE CONCRETO,COM SECAO CIRCULAR,RETO,COM 17,00M DE COMPRIMENTO,CONICIDADE REDUZIDA,EXCLUSIVE TRANSPORTE.FORNECIMENTO</v>
          </cell>
          <cell r="C22124" t="str">
            <v>UN</v>
          </cell>
        </row>
        <row r="22125">
          <cell r="A22125" t="str">
            <v>21.002.0040-A</v>
          </cell>
          <cell r="B22125" t="str">
            <v>POSTE DE CONCRETO,COM SECAO CIRCULAR,RETO,COM 17,00M DE COMPRIMENTO,CONICIDADE REDUZIDA,EXCLUSIVE TRANSPORTE.FORNECIMENTO</v>
          </cell>
          <cell r="C22125" t="str">
            <v>UN</v>
          </cell>
        </row>
        <row r="22126">
          <cell r="A22126" t="str">
            <v>21.002.0045-0</v>
          </cell>
          <cell r="B22126" t="str">
            <v>POSTE DE CONCRETO,COM SECAO CIRCULAR,RETO,COM 22,50M DE COMPRIMENTO,CONICIDADE REDUZIDA,EXCLUSIVE TRANSPORTE.FORNECIMENTO</v>
          </cell>
          <cell r="C22126" t="str">
            <v>UN</v>
          </cell>
        </row>
        <row r="22127">
          <cell r="A22127" t="str">
            <v>21.002.0045-A</v>
          </cell>
          <cell r="B22127" t="str">
            <v>POSTE DE CONCRETO,COM SECAO CIRCULAR,RETO,COM 22,50M DE COMPRIMENTO,CONICIDADE REDUZIDA,EXCLUSIVE TRANSPORTE.FORNECIMENTO</v>
          </cell>
          <cell r="C22127" t="str">
            <v>UN</v>
          </cell>
        </row>
        <row r="22128">
          <cell r="A22128" t="str">
            <v>21.003.0010-0</v>
          </cell>
          <cell r="B22128" t="str">
            <v>POSTE DE ACO,RETO,DE 3,00M,COM SAPATA,COM FURACAO PARA FIXACAO DE SEMAFORO REPETIDOR E PARA FIXACAO DE SEMAFORO PARA PEDESTRE,E PLACA INDICATIVA DE RUA,COM 4 CHUMBADORES DE 7/8"X50CM,TIPO IV-B,PADRAO RIOMAR.FORNECIMENTO</v>
          </cell>
          <cell r="C22128" t="str">
            <v>UN</v>
          </cell>
        </row>
        <row r="22129">
          <cell r="A22129" t="str">
            <v>21.003.0010-A</v>
          </cell>
          <cell r="B22129" t="str">
            <v>POSTE DE ACO,RETO,DE 3,00M,COM SAPATA,COM FURACAO PARA FIXACAO DE SEMAFORO REPETIDOR E PARA FIXACAO DE SEMAFORO PARA PEDESTRE,E PLACA INDICATIVA DE RUA,COM 4 CHUMBADORES DE 7/8"X50CM,TIPO IV-B,PADRAO RIOMAR.FORNECIMENTO</v>
          </cell>
          <cell r="C22129" t="str">
            <v>UN</v>
          </cell>
        </row>
        <row r="22130">
          <cell r="A22130" t="str">
            <v>21.003.0015-0</v>
          </cell>
          <cell r="B22130" t="str">
            <v>POSTE DE ACO SAE 1006/1020,RETO,PADRAO HADOCK LOBO,MONTAGEM1,ALTURA UTIL DE 4,50M,COM FLANGE,CONICO CONTINUO SEM EMENDAS E BRACO SIMPLES COM 0,45M PARA FIXACAO DE LUMINARIA,CONFORME DESENHO A2-1978-PD E ESPECIFICACAO EM-RIOLUZ-Nº4.FORNECIMENTO</v>
          </cell>
          <cell r="C22130" t="str">
            <v>UN</v>
          </cell>
        </row>
        <row r="22131">
          <cell r="A22131" t="str">
            <v>21.003.0015-A</v>
          </cell>
          <cell r="B22131" t="str">
            <v>POSTE DE ACO SAE 1006/1020,RETO,PADRAO HADOCK LOBO,MONTAGEM1,ALTURA UTIL DE 4,50M,COM FLANGE,CONICO CONTINUO SEM EMENDAS E BRACO SIMPLES COM 0,45M PARA FIXACAO DE LUMINARIA,CONFORME DESENHO A2-1978-PD E ESPECIFICACAO EM-RIOLUZ-Nº4.FORNECIMENTO</v>
          </cell>
          <cell r="C22131" t="str">
            <v>UN</v>
          </cell>
        </row>
        <row r="22132">
          <cell r="A22132" t="str">
            <v>21.003.0020-0</v>
          </cell>
          <cell r="B22132" t="str">
            <v>POSTE DE ACO SAE 1006/1020,RETO,PADRAO HADOCK LOBO,MONTAGEM1,ALTURA UTIL DE 6,00M,COM FLANGE,CONICO CONTINUO SEM EMENDAS E BRACO SIMPLES COM 0,60M PARA FIXACAO DE LUMINARIA,CONFORME DESENHO A2-1978-PD E ESPECIFICACAO EM-RIOLUZ-Nº4.FORNECIMENTO</v>
          </cell>
          <cell r="C22132" t="str">
            <v>UN</v>
          </cell>
        </row>
        <row r="22133">
          <cell r="A22133" t="str">
            <v>21.003.0020-A</v>
          </cell>
          <cell r="B22133" t="str">
            <v>POSTE DE ACO SAE 1006/1020,RETO,PADRAO HADOCK LOBO,MONTAGEM1,ALTURA UTIL DE 6,00M,COM FLANGE,CONICO CONTINUO SEM EMENDAS E BRACO SIMPLES COM 0,60M PARA FIXACAO DE LUMINARIA,CONFORME DESENHO A2-1978-PD E ESPECIFICACAO EM-RIOLUZ-Nº4.FORNECIMENTO</v>
          </cell>
          <cell r="C22133" t="str">
            <v>UN</v>
          </cell>
        </row>
        <row r="22134">
          <cell r="A22134" t="str">
            <v>21.003.0025-0</v>
          </cell>
          <cell r="B22134" t="str">
            <v>POSTE DE ACO SAE 1006/1020,RETO,PADRAO HADOCK LOBO,MONTAGEM1,ALTURA UTIL DE 9,00M,COM FLANGE,CONICO CONTINUO SEM EMENDAS E BRACO SIMPLES COM 1,10M PARA FIXACAO DE LUMINARIA,CONFORME DESENHO A2-1978-PD E ESPECIFICACAO EM-RIOLUZ-Nº4.FORNECIMENTO</v>
          </cell>
          <cell r="C22134" t="str">
            <v>UN</v>
          </cell>
        </row>
        <row r="22135">
          <cell r="A22135" t="str">
            <v>21.003.0025-A</v>
          </cell>
          <cell r="B22135" t="str">
            <v>POSTE DE ACO SAE 1006/1020,RETO,PADRAO HADOCK LOBO,MONTAGEM1,ALTURA UTIL DE 9,00M,COM FLANGE,CONICO CONTINUO SEM EMENDAS E BRACO SIMPLES COM 1,10M PARA FIXACAO DE LUMINARIA,CONFORME DESENHO A2-1978-PD E ESPECIFICACAO EM-RIOLUZ-Nº4.FORNECIMENTO</v>
          </cell>
          <cell r="C22135" t="str">
            <v>UN</v>
          </cell>
        </row>
        <row r="22136">
          <cell r="A22136" t="str">
            <v>21.003.0030-0</v>
          </cell>
          <cell r="B22136" t="str">
            <v>POSTE DE ACO SAE 1006/1020,RETO,PADRAO HADOCK LOBO,MONTAGEM2,ALTURA UTIL DE 4,50M,COM FLANGE,CONICO CONTINUO SEM EMENDAS E BRACO DUPLO COM 0,45M PARA FIXACAO DE LUMINARIA,CONFORMEDESENHO A2-1978-PD E ESPECIFICACAO EM-RIOLUZ-Nº4.FORNECIMENTO</v>
          </cell>
          <cell r="C22136" t="str">
            <v>UN</v>
          </cell>
        </row>
        <row r="22137">
          <cell r="A22137" t="str">
            <v>21.003.0030-A</v>
          </cell>
          <cell r="B22137" t="str">
            <v>POSTE DE ACO SAE 1006/1020,RETO,PADRAO HADOCK LOBO,MONTAGEM2,ALTURA UTIL DE 4,50M,COM FLANGE,CONICO CONTINUO SEM EMENDAS E BRACO DUPLO COM 0,45M PARA FIXACAO DE LUMINARIA,CONFORMEDESENHO A2-1978-PD E ESPECIFICACAO EM-RIOLUZ-Nº4.FORNECIMENTO</v>
          </cell>
          <cell r="C22137" t="str">
            <v>UN</v>
          </cell>
        </row>
        <row r="22138">
          <cell r="A22138" t="str">
            <v>21.003.0035-0</v>
          </cell>
          <cell r="B22138" t="str">
            <v>POSTE DE ACO SAE 1006/1020,RETO,PADRAO HADOCK LOBO,MONTAGEM2,ALTURA UTIL DE 6,00M,COM FLANGE,CONICO CONTINUO SEM EMENDAS E BRACO DUPLO COM 0,60M PARA FIXACAO DE LUMINARIA,CONFORMEDESENHO A2-1978-PD E ESPECIFICACAO EM-RIOLUZ-Nº4.FORNECIMENTO</v>
          </cell>
          <cell r="C22138" t="str">
            <v>UN</v>
          </cell>
        </row>
        <row r="22139">
          <cell r="A22139" t="str">
            <v>21.003.0035-A</v>
          </cell>
          <cell r="B22139" t="str">
            <v>POSTE DE ACO SAE 1006/1020,RETO,PADRAO HADOCK LOBO,MONTAGEM2,ALTURA UTIL DE 6,00M,COM FLANGE,CONICO CONTINUO SEM EMENDAS E BRACO DUPLO COM 0,60M PARA FIXACAO DE LUMINARIA,CONFORMEDESENHO A2-1978-PD E ESPECIFICACAO EM-RIOLUZ-Nº4.FORNECIMENTO</v>
          </cell>
          <cell r="C22139" t="str">
            <v>UN</v>
          </cell>
        </row>
        <row r="22140">
          <cell r="A22140" t="str">
            <v>21.003.0040-0</v>
          </cell>
          <cell r="B22140" t="str">
            <v>POSTE DE ACO SAE 1006/1020,RETO,PADRAO HADOCK LOBO,MONTAGEM2,ALTURA UTIL DE 9,00M,COM FLANGE,CONICO CONTINUO SEM EMENDAS E BRACO DUPLO COM 1,10M PARA FIXACAO DE LUMINARIA,CONFORMEDESENHO A2-1978-PD E ESPECIFICACAO EM-RIOLUZ-Nº4.FORNECIMENTO</v>
          </cell>
          <cell r="C22140" t="str">
            <v>UN</v>
          </cell>
        </row>
        <row r="22141">
          <cell r="A22141" t="str">
            <v>21.003.0040-A</v>
          </cell>
          <cell r="B22141" t="str">
            <v>POSTE DE ACO SAE 1006/1020,RETO,PADRAO HADOCK LOBO,MONTAGEM2,ALTURA UTIL DE 9,00M,COM FLANGE,CONICO CONTINUO SEM EMENDAS E BRACO DUPLO COM 1,10M PARA FIXACAO DE LUMINARIA,CONFORMEDESENHO A2-1978-PD E ESPECIFICACAO EM-RIOLUZ-Nº4.FORNECIMENTO</v>
          </cell>
          <cell r="C22141" t="str">
            <v>UN</v>
          </cell>
        </row>
        <row r="22142">
          <cell r="A22142" t="str">
            <v>21.003.0045-0</v>
          </cell>
          <cell r="B22142"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2142" t="str">
            <v>UN</v>
          </cell>
        </row>
        <row r="22143">
          <cell r="A22143" t="str">
            <v>21.003.0045-A</v>
          </cell>
          <cell r="B22143"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2143" t="str">
            <v>UN</v>
          </cell>
        </row>
        <row r="22144">
          <cell r="A22144" t="str">
            <v>21.003.0050-0</v>
          </cell>
          <cell r="B22144"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2144" t="str">
            <v>UN</v>
          </cell>
        </row>
        <row r="22145">
          <cell r="A22145" t="str">
            <v>21.003.0050-A</v>
          </cell>
          <cell r="B22145"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2145" t="str">
            <v>UN</v>
          </cell>
        </row>
        <row r="22146">
          <cell r="A22146" t="str">
            <v>21.003.0052-0</v>
          </cell>
          <cell r="B22146" t="str">
            <v>POSTE DE ACO,RETO,CONICO CONTINUO,ALTURA DE 3,50M,SEM SAPATA.FORNECIMENTO</v>
          </cell>
          <cell r="C22146" t="str">
            <v>UN</v>
          </cell>
        </row>
        <row r="22147">
          <cell r="A22147" t="str">
            <v>21.003.0052-A</v>
          </cell>
          <cell r="B22147" t="str">
            <v>POSTE DE ACO,RETO,CONICO CONTINUO,ALTURA DE 3,50M,SEM SAPATA.FORNECIMENTO</v>
          </cell>
          <cell r="C22147" t="str">
            <v>UN</v>
          </cell>
        </row>
        <row r="22148">
          <cell r="A22148" t="str">
            <v>21.003.0053-0</v>
          </cell>
          <cell r="B22148" t="str">
            <v>POSTE DE ACO,RETO,CONICO CONTINUO,ALTURA DE 3,50M,COM SAPATAE BASE(PADRAO RIO CIDADE CATETE).FORNECIMENTO</v>
          </cell>
          <cell r="C22148" t="str">
            <v>UN</v>
          </cell>
        </row>
        <row r="22149">
          <cell r="A22149" t="str">
            <v>21.003.0053-A</v>
          </cell>
          <cell r="B22149" t="str">
            <v>POSTE DE ACO,RETO,CONICO CONTINUO,ALTURA DE 3,50M,COM SAPATAE BASE(PADRAO RIO CIDADE CATETE).FORNECIMENTO</v>
          </cell>
          <cell r="C22149" t="str">
            <v>UN</v>
          </cell>
        </row>
        <row r="22150">
          <cell r="A22150" t="str">
            <v>21.003.0054-0</v>
          </cell>
          <cell r="B22150" t="str">
            <v>POSTE DE ACO,RETO,CONICO CONTINUO,ALTURA DE 4,50M,SEM SAPATAESPECIFICACAO EM-CME-04 DA RIOLUZ.FORNECIMENTO</v>
          </cell>
          <cell r="C22150" t="str">
            <v>UN</v>
          </cell>
        </row>
        <row r="22151">
          <cell r="A22151" t="str">
            <v>21.003.0054-A</v>
          </cell>
          <cell r="B22151" t="str">
            <v>POSTE DE ACO,RETO,CONICO CONTINUO,ALTURA DE 4,50M,SEM SAPATAESPECIFICACAO EM-CME-04 DA RIOLUZ.FORNECIMENTO</v>
          </cell>
          <cell r="C22151" t="str">
            <v>UN</v>
          </cell>
        </row>
        <row r="22152">
          <cell r="A22152" t="str">
            <v>21.003.0055-0</v>
          </cell>
          <cell r="B22152" t="str">
            <v>POSTE DE ACO,RETO,CONICO CONTINUO,ALTURA DE 4,50M,COM SAPATAESPECIFICACAO EM-CME-04 DA RIOLUZ.FORNECIMENTO</v>
          </cell>
          <cell r="C22152" t="str">
            <v>UN</v>
          </cell>
        </row>
        <row r="22153">
          <cell r="A22153" t="str">
            <v>21.003.0055-A</v>
          </cell>
          <cell r="B22153" t="str">
            <v>POSTE DE ACO,RETO,CONICO CONTINUO,ALTURA DE 4,50M,COM SAPATAESPECIFICACAO EM-CME-04 DA RIOLUZ.FORNECIMENTO</v>
          </cell>
          <cell r="C22153" t="str">
            <v>UN</v>
          </cell>
        </row>
        <row r="22154">
          <cell r="A22154" t="str">
            <v>21.003.0056-0</v>
          </cell>
          <cell r="B22154" t="str">
            <v>POSTE DE ACO,RETO,CONICO CONTINUO,ALTURA DE 9,00M,SEM SAPATA.FORNECIMENTO</v>
          </cell>
          <cell r="C22154" t="str">
            <v>UN</v>
          </cell>
        </row>
        <row r="22155">
          <cell r="A22155" t="str">
            <v>21.003.0056-A</v>
          </cell>
          <cell r="B22155" t="str">
            <v>POSTE DE ACO,RETO,CONICO CONTINUO,ALTURA DE 9,00M,SEM SAPATA.FORNECIMENTO</v>
          </cell>
          <cell r="C22155" t="str">
            <v>UN</v>
          </cell>
        </row>
        <row r="22156">
          <cell r="A22156" t="str">
            <v>21.003.0057-0</v>
          </cell>
          <cell r="B22156" t="str">
            <v>POSTE DE ACO,RETO,CONICO CONTINUO,ALTURA DE 9,00M,COM SAPATA.FORNECIMENTO</v>
          </cell>
          <cell r="C22156" t="str">
            <v>UN</v>
          </cell>
        </row>
        <row r="22157">
          <cell r="A22157" t="str">
            <v>21.003.0057-A</v>
          </cell>
          <cell r="B22157" t="str">
            <v>POSTE DE ACO,RETO,CONICO CONTINUO,ALTURA DE 9,00M,COM SAPATA.FORNECIMENTO</v>
          </cell>
          <cell r="C22157" t="str">
            <v>UN</v>
          </cell>
        </row>
        <row r="22158">
          <cell r="A22158" t="str">
            <v>21.003.0058-0</v>
          </cell>
          <cell r="B22158" t="str">
            <v>POSTE DE ACO,RETO,CONICO CONTINUO,ALTURA DE 10,00M,COM SAPATA CIRCULAR E BASE(PADRAO RIO CIDADE CATETE).FORNECIMENTO</v>
          </cell>
          <cell r="C22158" t="str">
            <v>UN</v>
          </cell>
        </row>
        <row r="22159">
          <cell r="A22159" t="str">
            <v>21.003.0058-A</v>
          </cell>
          <cell r="B22159" t="str">
            <v>POSTE DE ACO,RETO,CONICO CONTINUO,ALTURA DE 10,00M,COM SAPATA CIRCULAR E BASE(PADRAO RIO CIDADE CATETE).FORNECIMENTO</v>
          </cell>
          <cell r="C22159" t="str">
            <v>UN</v>
          </cell>
        </row>
        <row r="22160">
          <cell r="A22160" t="str">
            <v>21.003.0060-0</v>
          </cell>
          <cell r="B22160" t="str">
            <v>POSTE DE ACO,RETO,CONICO CONTINUO,ALTURA DE 12,00M,COM SAPATA.FORNECIMENTO</v>
          </cell>
          <cell r="C22160" t="str">
            <v>UN</v>
          </cell>
        </row>
        <row r="22161">
          <cell r="A22161" t="str">
            <v>21.003.0060-A</v>
          </cell>
          <cell r="B22161" t="str">
            <v>POSTE DE ACO,RETO,CONICO CONTINUO,ALTURA DE 12,00M,COM SAPATA.FORNECIMENTO</v>
          </cell>
          <cell r="C22161" t="str">
            <v>UN</v>
          </cell>
        </row>
        <row r="22162">
          <cell r="A22162" t="str">
            <v>21.003.0065-0</v>
          </cell>
          <cell r="B22162" t="str">
            <v>POSTE DE ACO,RETO,CONICO CONTINUO,ALTURA DE 15,00M,COM SAPATA.FORNECIMENTO</v>
          </cell>
          <cell r="C22162" t="str">
            <v>UN</v>
          </cell>
        </row>
        <row r="22163">
          <cell r="A22163" t="str">
            <v>21.003.0065-A</v>
          </cell>
          <cell r="B22163" t="str">
            <v>POSTE DE ACO,RETO,CONICO CONTINUO,ALTURA DE 15,00M,COM SAPATA.FORNECIMENTO</v>
          </cell>
          <cell r="C22163" t="str">
            <v>UN</v>
          </cell>
        </row>
        <row r="22164">
          <cell r="A22164" t="str">
            <v>21.003.0070-0</v>
          </cell>
          <cell r="B22164" t="str">
            <v>POSTE DE ACO,CURVO,CONICO CONTINUO,SIMPLES,(9X2,5)M,SEM SAPATA.FORNECIMENTO</v>
          </cell>
          <cell r="C22164" t="str">
            <v>UN</v>
          </cell>
        </row>
        <row r="22165">
          <cell r="A22165" t="str">
            <v>21.003.0070-A</v>
          </cell>
          <cell r="B22165" t="str">
            <v>POSTE DE ACO,CURVO,CONICO CONTINUO,SIMPLES,(9X2,5)M,SEM SAPATA.FORNECIMENTO</v>
          </cell>
          <cell r="C22165" t="str">
            <v>UN</v>
          </cell>
        </row>
        <row r="22166">
          <cell r="A22166" t="str">
            <v>21.003.0072-0</v>
          </cell>
          <cell r="B22166" t="str">
            <v>POSTE DE ACO,CURVO,CONICO CONTINUO,SIMPLES,(9X2,5)M,COM SAPATA.FORNECIMENTO</v>
          </cell>
          <cell r="C22166" t="str">
            <v>UN</v>
          </cell>
        </row>
        <row r="22167">
          <cell r="A22167" t="str">
            <v>21.003.0072-A</v>
          </cell>
          <cell r="B22167" t="str">
            <v>POSTE DE ACO,CURVO,CONICO CONTINUO,SIMPLES,(9X2,5)M,COM SAPATA.FORNECIMENTO</v>
          </cell>
          <cell r="C22167" t="str">
            <v>UN</v>
          </cell>
        </row>
        <row r="22168">
          <cell r="A22168" t="str">
            <v>21.003.0075-0</v>
          </cell>
          <cell r="B22168" t="str">
            <v>POSTE DE ACO,CURVO,CONICO CONTINUO,(9X2,5)M,DUPLO E COM SAPATA.FORNECIMENTO</v>
          </cell>
          <cell r="C22168" t="str">
            <v>UN</v>
          </cell>
        </row>
        <row r="22169">
          <cell r="A22169" t="str">
            <v>21.003.0075-A</v>
          </cell>
          <cell r="B22169" t="str">
            <v>POSTE DE ACO,CURVO,CONICO CONTINUO,(9X2,5)M,DUPLO E COM SAPATA.FORNECIMENTO</v>
          </cell>
          <cell r="C22169" t="str">
            <v>UN</v>
          </cell>
        </row>
        <row r="22170">
          <cell r="A22170" t="str">
            <v>21.003.0078-0</v>
          </cell>
          <cell r="B22170" t="str">
            <v>POSTE DE ACO,CURVO,CONICO CONTINUO,(9X2,5)M,DUPLO E SEM SAPATA.FORNECIMENTO</v>
          </cell>
          <cell r="C22170" t="str">
            <v>UN</v>
          </cell>
        </row>
        <row r="22171">
          <cell r="A22171" t="str">
            <v>21.003.0078-A</v>
          </cell>
          <cell r="B22171" t="str">
            <v>POSTE DE ACO,CURVO,CONICO CONTINUO,(9X2,5)M,DUPLO E SEM SAPATA.FORNECIMENTO</v>
          </cell>
          <cell r="C22171" t="str">
            <v>UN</v>
          </cell>
        </row>
        <row r="22172">
          <cell r="A22172" t="str">
            <v>21.003.0080-0</v>
          </cell>
          <cell r="B22172" t="str">
            <v>POSTE DE ACO,RETO,CONICO CONTINUO OU ESCALONADO,ALTURA DE 6,00M,SEM SAPATA.FORNECIMENTO</v>
          </cell>
          <cell r="C22172" t="str">
            <v>UN</v>
          </cell>
        </row>
        <row r="22173">
          <cell r="A22173" t="str">
            <v>21.003.0080-A</v>
          </cell>
          <cell r="B22173" t="str">
            <v>POSTE DE ACO,RETO,CONICO CONTINUO OU ESCALONADO,ALTURA DE 6,00M,SEM SAPATA.FORNECIMENTO</v>
          </cell>
          <cell r="C22173" t="str">
            <v>UN</v>
          </cell>
        </row>
        <row r="22174">
          <cell r="A22174" t="str">
            <v>21.003.0085-0</v>
          </cell>
          <cell r="B22174" t="str">
            <v>POSTE DE ACO,RETO,CONICO CONTINUO OU ESCALONADO,ALTURA DE 7,00M,SEM SAPATA.FORNECIMENTO</v>
          </cell>
          <cell r="C22174" t="str">
            <v>UN</v>
          </cell>
        </row>
        <row r="22175">
          <cell r="A22175" t="str">
            <v>21.003.0085-A</v>
          </cell>
          <cell r="B22175" t="str">
            <v>POSTE DE ACO,RETO,CONICO CONTINUO OU ESCALONADO,ALTURA DE 7,00M,SEM SAPATA.FORNECIMENTO</v>
          </cell>
          <cell r="C22175" t="str">
            <v>UN</v>
          </cell>
        </row>
        <row r="22176">
          <cell r="A22176" t="str">
            <v>21.003.0090-0</v>
          </cell>
          <cell r="B22176"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2176" t="str">
            <v>UN</v>
          </cell>
        </row>
        <row r="22177">
          <cell r="A22177" t="str">
            <v>21.003.0090-A</v>
          </cell>
          <cell r="B22177"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2177" t="str">
            <v>UN</v>
          </cell>
        </row>
        <row r="22178">
          <cell r="A22178" t="str">
            <v>21.003.0095-0</v>
          </cell>
          <cell r="B22178"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2178" t="str">
            <v>UN</v>
          </cell>
        </row>
        <row r="22179">
          <cell r="A22179" t="str">
            <v>21.003.0095-A</v>
          </cell>
          <cell r="B22179"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2179" t="str">
            <v>UN</v>
          </cell>
        </row>
        <row r="22180">
          <cell r="A22180" t="str">
            <v>21.003.0100-0</v>
          </cell>
          <cell r="B22180"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2180" t="str">
            <v>UN</v>
          </cell>
        </row>
        <row r="22181">
          <cell r="A22181" t="str">
            <v>21.003.0100-A</v>
          </cell>
          <cell r="B22181"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2181" t="str">
            <v>UN</v>
          </cell>
        </row>
        <row r="22182">
          <cell r="A22182" t="str">
            <v>21.003.0105-0</v>
          </cell>
          <cell r="B22182"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2182" t="str">
            <v>UN</v>
          </cell>
        </row>
        <row r="22183">
          <cell r="A22183" t="str">
            <v>21.003.0105-A</v>
          </cell>
          <cell r="B22183"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2183" t="str">
            <v>UN</v>
          </cell>
        </row>
        <row r="22184">
          <cell r="A22184" t="str">
            <v>21.003.0110-0</v>
          </cell>
          <cell r="B22184"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2184" t="str">
            <v>UN</v>
          </cell>
        </row>
        <row r="22185">
          <cell r="A22185" t="str">
            <v>21.003.0110-A</v>
          </cell>
          <cell r="B22185"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2185" t="str">
            <v>UN</v>
          </cell>
        </row>
        <row r="22186">
          <cell r="A22186" t="str">
            <v>21.003.0115-0</v>
          </cell>
          <cell r="B22186"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2186" t="str">
            <v>UN</v>
          </cell>
        </row>
        <row r="22187">
          <cell r="A22187" t="str">
            <v>21.003.0115-A</v>
          </cell>
          <cell r="B22187"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2187" t="str">
            <v>UN</v>
          </cell>
        </row>
        <row r="22188">
          <cell r="A22188" t="str">
            <v>21.003.0140-0</v>
          </cell>
          <cell r="B22188"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2188" t="str">
            <v>UN</v>
          </cell>
        </row>
        <row r="22189">
          <cell r="A22189" t="str">
            <v>21.003.0140-A</v>
          </cell>
          <cell r="B22189"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2189" t="str">
            <v>UN</v>
          </cell>
        </row>
        <row r="22190">
          <cell r="A22190" t="str">
            <v>21.003.0150-0</v>
          </cell>
          <cell r="B22190"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2190" t="str">
            <v>UN</v>
          </cell>
        </row>
        <row r="22191">
          <cell r="A22191" t="str">
            <v>21.003.0150-A</v>
          </cell>
          <cell r="B22191"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2191" t="str">
            <v>UN</v>
          </cell>
        </row>
        <row r="22192">
          <cell r="A22192" t="str">
            <v>21.004.0005-0</v>
          </cell>
          <cell r="B22192" t="str">
            <v>POSTE DE MADEIRA RETO,TIPO MEDIO,COM 7,00M DE ALTURA.FORNECIMENTO</v>
          </cell>
          <cell r="C22192" t="str">
            <v>UN</v>
          </cell>
        </row>
        <row r="22193">
          <cell r="A22193" t="str">
            <v>21.004.0005-A</v>
          </cell>
          <cell r="B22193" t="str">
            <v>POSTE DE MADEIRA RETO,TIPO MEDIO,COM 7,00M DE ALTURA.FORNECIMENTO</v>
          </cell>
          <cell r="C22193" t="str">
            <v>UN</v>
          </cell>
        </row>
        <row r="22194">
          <cell r="A22194" t="str">
            <v>21.004.0007-0</v>
          </cell>
          <cell r="B22194" t="str">
            <v>POSTE DE MADEIRA RETO,TIPO MEDIO,COM 9,00M DE ALTURA.FORNECIMENTO</v>
          </cell>
          <cell r="C22194" t="str">
            <v>UN</v>
          </cell>
        </row>
        <row r="22195">
          <cell r="A22195" t="str">
            <v>21.004.0007-A</v>
          </cell>
          <cell r="B22195" t="str">
            <v>POSTE DE MADEIRA RETO,TIPO MEDIO,COM 9,00M DE ALTURA.FORNECIMENTO</v>
          </cell>
          <cell r="C22195" t="str">
            <v>UN</v>
          </cell>
        </row>
        <row r="22196">
          <cell r="A22196" t="str">
            <v>21.004.0095-0</v>
          </cell>
          <cell r="B22196" t="str">
            <v>RETIRADA DE POSTE DE CONCRETO OU ACO,DE 3,50 A 9,00M</v>
          </cell>
          <cell r="C22196" t="str">
            <v>UN</v>
          </cell>
        </row>
        <row r="22197">
          <cell r="A22197" t="str">
            <v>21.004.0095-A</v>
          </cell>
          <cell r="B22197" t="str">
            <v>RETIRADA DE POSTE DE CONCRETO OU ACO,DE 3,50 A 9,00M</v>
          </cell>
          <cell r="C22197" t="str">
            <v>UN</v>
          </cell>
        </row>
        <row r="22198">
          <cell r="A22198" t="str">
            <v>21.004.0100-0</v>
          </cell>
          <cell r="B22198" t="str">
            <v>RETIRADA DE POSTE DE CONCRETO OU ACO,DE 10,00 A 12,00M</v>
          </cell>
          <cell r="C22198" t="str">
            <v>UN</v>
          </cell>
        </row>
        <row r="22199">
          <cell r="A22199" t="str">
            <v>21.004.0100-A</v>
          </cell>
          <cell r="B22199" t="str">
            <v>RETIRADA DE POSTE DE CONCRETO OU ACO,DE 10,00 A 12,00M</v>
          </cell>
          <cell r="C22199" t="str">
            <v>UN</v>
          </cell>
        </row>
        <row r="22200">
          <cell r="A22200" t="str">
            <v>21.004.0101-0</v>
          </cell>
          <cell r="B22200" t="str">
            <v>RETIRADA DE POSTE DE CONCRETO OU ACO, DE 13,00 A 15,00M</v>
          </cell>
          <cell r="C22200" t="str">
            <v>UN</v>
          </cell>
        </row>
        <row r="22201">
          <cell r="A22201" t="str">
            <v>21.004.0101-A</v>
          </cell>
          <cell r="B22201" t="str">
            <v>RETIRADA DE POSTE DE CONCRETO OU ACO, DE 13,00 A 15,00M</v>
          </cell>
          <cell r="C22201" t="str">
            <v>UN</v>
          </cell>
        </row>
        <row r="22202">
          <cell r="A22202" t="str">
            <v>21.004.0102-0</v>
          </cell>
          <cell r="B22202" t="str">
            <v>RETIRADA DE POSTE DE CONCRETO OU ACO,DE 16,00 A 23,00M</v>
          </cell>
          <cell r="C22202" t="str">
            <v>UN</v>
          </cell>
        </row>
        <row r="22203">
          <cell r="A22203" t="str">
            <v>21.004.0102-A</v>
          </cell>
          <cell r="B22203" t="str">
            <v>RETIRADA DE POSTE DE CONCRETO OU ACO,DE 16,00 A 23,00M</v>
          </cell>
          <cell r="C22203" t="str">
            <v>UN</v>
          </cell>
        </row>
        <row r="22204">
          <cell r="A22204" t="str">
            <v>21.004.0105-0</v>
          </cell>
          <cell r="B22204" t="str">
            <v>RETIRADA DE CONJUNTO DE CHAVES,FUSIVEIS E FERRAGENS EM LINHADE 13,2KV</v>
          </cell>
          <cell r="C22204" t="str">
            <v>UN</v>
          </cell>
        </row>
        <row r="22205">
          <cell r="A22205" t="str">
            <v>21.004.0105-A</v>
          </cell>
          <cell r="B22205" t="str">
            <v>RETIRADA DE CONJUNTO DE CHAVES,FUSIVEIS E FERRAGENS EM LINHADE 13,2KV</v>
          </cell>
          <cell r="C22205" t="str">
            <v>UN</v>
          </cell>
        </row>
        <row r="22206">
          <cell r="A22206" t="str">
            <v>21.004.0108-0</v>
          </cell>
          <cell r="B22206" t="str">
            <v>RETIRADA DE CONJUNTO DE FERRAGENS EM LINHA DE 13,2KV</v>
          </cell>
          <cell r="C22206" t="str">
            <v>UN</v>
          </cell>
        </row>
        <row r="22207">
          <cell r="A22207" t="str">
            <v>21.004.0108-A</v>
          </cell>
          <cell r="B22207" t="str">
            <v>RETIRADA DE CONJUNTO DE FERRAGENS EM LINHA DE 13,2KV</v>
          </cell>
          <cell r="C22207" t="str">
            <v>UN</v>
          </cell>
        </row>
        <row r="22208">
          <cell r="A22208" t="str">
            <v>21.004.0110-0</v>
          </cell>
          <cell r="B22208" t="str">
            <v>RETIRADA DE CONJUNTO DE FERRAGENS EM LINHA DE B.T.</v>
          </cell>
          <cell r="C22208" t="str">
            <v>UN</v>
          </cell>
        </row>
        <row r="22209">
          <cell r="A22209" t="str">
            <v>21.004.0110-A</v>
          </cell>
          <cell r="B22209" t="str">
            <v>RETIRADA DE CONJUNTO DE FERRAGENS EM LINHA DE B.T.</v>
          </cell>
          <cell r="C22209" t="str">
            <v>UN</v>
          </cell>
        </row>
        <row r="22210">
          <cell r="A22210" t="str">
            <v>21.004.0120-0</v>
          </cell>
          <cell r="B22210" t="str">
            <v>RETIRADA DE TRANSFORMADORES DE 5 ATE 112,5KVA</v>
          </cell>
          <cell r="C22210" t="str">
            <v>UN</v>
          </cell>
        </row>
        <row r="22211">
          <cell r="A22211" t="str">
            <v>21.004.0120-A</v>
          </cell>
          <cell r="B22211" t="str">
            <v>RETIRADA DE TRANSFORMADORES DE 5 ATE 112,5KVA</v>
          </cell>
          <cell r="C22211" t="str">
            <v>UN</v>
          </cell>
        </row>
        <row r="22212">
          <cell r="A22212" t="str">
            <v>21.004.0125-0</v>
          </cell>
          <cell r="B22212" t="str">
            <v>RETIRADA DE CONJUNTO DE ATERRAMENTO</v>
          </cell>
          <cell r="C22212" t="str">
            <v>UN</v>
          </cell>
        </row>
        <row r="22213">
          <cell r="A22213" t="str">
            <v>21.004.0125-A</v>
          </cell>
          <cell r="B22213" t="str">
            <v>RETIRADA DE CONJUNTO DE ATERRAMENTO</v>
          </cell>
          <cell r="C22213" t="str">
            <v>UN</v>
          </cell>
        </row>
        <row r="22214">
          <cell r="A22214" t="str">
            <v>21.004.0130-0</v>
          </cell>
          <cell r="B22214" t="str">
            <v>RETIRADA DE REDE AEREA DE 13,2KV(LANCE)</v>
          </cell>
          <cell r="C22214" t="str">
            <v>UN</v>
          </cell>
        </row>
        <row r="22215">
          <cell r="A22215" t="str">
            <v>21.004.0130-A</v>
          </cell>
          <cell r="B22215" t="str">
            <v>RETIRADA DE REDE AEREA DE 13,2KV(LANCE)</v>
          </cell>
          <cell r="C22215" t="str">
            <v>UN</v>
          </cell>
        </row>
        <row r="22216">
          <cell r="A22216" t="str">
            <v>21.004.0135-0</v>
          </cell>
          <cell r="B22216" t="str">
            <v>RETIRADA DE REDE AEREA DE B.T.(LANCE)</v>
          </cell>
          <cell r="C22216" t="str">
            <v>UN</v>
          </cell>
        </row>
        <row r="22217">
          <cell r="A22217" t="str">
            <v>21.004.0135-A</v>
          </cell>
          <cell r="B22217" t="str">
            <v>RETIRADA DE REDE AEREA DE B.T.(LANCE)</v>
          </cell>
          <cell r="C22217" t="str">
            <v>UN</v>
          </cell>
        </row>
        <row r="22218">
          <cell r="A22218" t="str">
            <v>21.004.0140-0</v>
          </cell>
          <cell r="B22218" t="str">
            <v>RETIRADA DE LUMINARIA EM ALTURA DE 4,00 A 9,00M</v>
          </cell>
          <cell r="C22218" t="str">
            <v>UN</v>
          </cell>
        </row>
        <row r="22219">
          <cell r="A22219" t="str">
            <v>21.004.0140-A</v>
          </cell>
          <cell r="B22219" t="str">
            <v>RETIRADA DE LUMINARIA EM ALTURA DE 4,00 A 9,00M</v>
          </cell>
          <cell r="C22219" t="str">
            <v>UN</v>
          </cell>
        </row>
        <row r="22220">
          <cell r="A22220" t="str">
            <v>21.004.0141-0</v>
          </cell>
          <cell r="B22220" t="str">
            <v>RETIRADA DE LUMINARIA EM ALTURA DE 10,00 A 12,00M</v>
          </cell>
          <cell r="C22220" t="str">
            <v>UN</v>
          </cell>
        </row>
        <row r="22221">
          <cell r="A22221" t="str">
            <v>21.004.0141-A</v>
          </cell>
          <cell r="B22221" t="str">
            <v>RETIRADA DE LUMINARIA EM ALTURA DE 10,00 A 12,00M</v>
          </cell>
          <cell r="C22221" t="str">
            <v>UN</v>
          </cell>
        </row>
        <row r="22222">
          <cell r="A22222" t="str">
            <v>21.004.0142-0</v>
          </cell>
          <cell r="B22222" t="str">
            <v>RETIRADA DE LUMINARIA EM ALTURA DE 13,00 A 15,00M</v>
          </cell>
          <cell r="C22222" t="str">
            <v>UN</v>
          </cell>
        </row>
        <row r="22223">
          <cell r="A22223" t="str">
            <v>21.004.0142-A</v>
          </cell>
          <cell r="B22223" t="str">
            <v>RETIRADA DE LUMINARIA EM ALTURA DE 13,00 A 15,00M</v>
          </cell>
          <cell r="C22223" t="str">
            <v>UN</v>
          </cell>
        </row>
        <row r="22224">
          <cell r="A22224" t="str">
            <v>21.004.0143-0</v>
          </cell>
          <cell r="B22224" t="str">
            <v>RETIRADA DE LUMINARIA EM ALTURA DE 16,00 ATE 23,00M</v>
          </cell>
          <cell r="C22224" t="str">
            <v>UN</v>
          </cell>
        </row>
        <row r="22225">
          <cell r="A22225" t="str">
            <v>21.004.0143-A</v>
          </cell>
          <cell r="B22225" t="str">
            <v>RETIRADA DE LUMINARIA EM ALTURA DE 16,00 ATE 23,00M</v>
          </cell>
          <cell r="C22225" t="str">
            <v>UN</v>
          </cell>
        </row>
        <row r="22226">
          <cell r="A22226" t="str">
            <v>21.004.0144-0</v>
          </cell>
          <cell r="B22226" t="str">
            <v>RETIRADA DE LUMINARIA EM ALTURA DE 30,00M</v>
          </cell>
          <cell r="C22226" t="str">
            <v>UN</v>
          </cell>
        </row>
        <row r="22227">
          <cell r="A22227" t="str">
            <v>21.004.0144-A</v>
          </cell>
          <cell r="B22227" t="str">
            <v>RETIRADA DE LUMINARIA EM ALTURA DE 30,00M</v>
          </cell>
          <cell r="C22227" t="str">
            <v>UN</v>
          </cell>
        </row>
        <row r="22228">
          <cell r="A22228" t="str">
            <v>21.004.0150-0</v>
          </cell>
          <cell r="B22228" t="str">
            <v>RETIRADA DE LUMINARIA,INSTALADA EM CORDOALHA,TETO OU PAREDE</v>
          </cell>
          <cell r="C22228" t="str">
            <v>UN</v>
          </cell>
        </row>
        <row r="22229">
          <cell r="A22229" t="str">
            <v>21.004.0150-A</v>
          </cell>
          <cell r="B22229" t="str">
            <v>RETIRADA DE LUMINARIA,INSTALADA EM CORDOALHA,TETO OU PAREDE</v>
          </cell>
          <cell r="C22229" t="str">
            <v>UN</v>
          </cell>
        </row>
        <row r="22230">
          <cell r="A22230" t="str">
            <v>21.004.0153-0</v>
          </cell>
          <cell r="B22230" t="str">
            <v>RETIRADA DE PROJETOR,INSTALADO EM TETO,PISO,PAREDE OU POSTE</v>
          </cell>
          <cell r="C22230" t="str">
            <v>UN</v>
          </cell>
        </row>
        <row r="22231">
          <cell r="A22231" t="str">
            <v>21.004.0153-A</v>
          </cell>
          <cell r="B22231" t="str">
            <v>RETIRADA DE PROJETOR,INSTALADO EM TETO,PISO,PAREDE OU POSTE</v>
          </cell>
          <cell r="C22231" t="str">
            <v>UN</v>
          </cell>
        </row>
        <row r="22232">
          <cell r="A22232" t="str">
            <v>21.004.0155-0</v>
          </cell>
          <cell r="B22232" t="str">
            <v>RETIRADA DE BRACO PADRAO RIOLUZ,PARA FIXACAO DE LUMINARIAS</v>
          </cell>
          <cell r="C22232" t="str">
            <v>UN</v>
          </cell>
        </row>
        <row r="22233">
          <cell r="A22233" t="str">
            <v>21.004.0155-A</v>
          </cell>
          <cell r="B22233" t="str">
            <v>RETIRADA DE BRACO PADRAO RIOLUZ,PARA FIXACAO DE LUMINARIAS</v>
          </cell>
          <cell r="C22233" t="str">
            <v>UN</v>
          </cell>
        </row>
        <row r="22234">
          <cell r="A22234" t="str">
            <v>21.004.0158-0</v>
          </cell>
          <cell r="B22234" t="str">
            <v>RETIRADA DE REATOR PARA LAMPADA DE DESCARGA INSTALADO ATE 7,00 DE ALTURA</v>
          </cell>
          <cell r="C22234" t="str">
            <v>UN</v>
          </cell>
        </row>
        <row r="22235">
          <cell r="A22235" t="str">
            <v>21.004.0158-A</v>
          </cell>
          <cell r="B22235" t="str">
            <v>RETIRADA DE REATOR PARA LAMPADA DE DESCARGA INSTALADO ATE 7,00 DE ALTURA</v>
          </cell>
          <cell r="C22235" t="str">
            <v>UN</v>
          </cell>
        </row>
        <row r="22236">
          <cell r="A22236" t="str">
            <v>21.004.0160-0</v>
          </cell>
          <cell r="B22236" t="str">
            <v>RETIRADA DE REATOR PARA LAMPADA DE DESCARGA,INSTALADO DE 8,00 ATE 12,00M DE ALTURA</v>
          </cell>
          <cell r="C22236" t="str">
            <v>UN</v>
          </cell>
        </row>
        <row r="22237">
          <cell r="A22237" t="str">
            <v>21.004.0160-A</v>
          </cell>
          <cell r="B22237" t="str">
            <v>RETIRADA DE REATOR PARA LAMPADA DE DESCARGA,INSTALADO DE 8,00 ATE 12,00M DE ALTURA</v>
          </cell>
          <cell r="C22237" t="str">
            <v>UN</v>
          </cell>
        </row>
        <row r="22238">
          <cell r="A22238" t="str">
            <v>21.004.0165-0</v>
          </cell>
          <cell r="B22238" t="str">
            <v>RETIRADA DE REATOR PARA LAMPADA DE DESCARGA,INSTALADO EM CAIXA DE PASSAGEM</v>
          </cell>
          <cell r="C22238" t="str">
            <v>UN</v>
          </cell>
        </row>
        <row r="22239">
          <cell r="A22239" t="str">
            <v>21.004.0165-A</v>
          </cell>
          <cell r="B22239" t="str">
            <v>RETIRADA DE REATOR PARA LAMPADA DE DESCARGA,INSTALADO EM CAIXA DE PASSAGEM</v>
          </cell>
          <cell r="C22239" t="str">
            <v>UN</v>
          </cell>
        </row>
        <row r="22240">
          <cell r="A22240" t="str">
            <v>21.004.0168-0</v>
          </cell>
          <cell r="B22240" t="str">
            <v>SUBSTITUICAO DE LAMPADA E LAVAGEM DO REFRATOR,EXCLUSIVE LAMPADA</v>
          </cell>
          <cell r="C22240" t="str">
            <v>UN</v>
          </cell>
        </row>
        <row r="22241">
          <cell r="A22241" t="str">
            <v>21.004.0168-A</v>
          </cell>
          <cell r="B22241" t="str">
            <v>SUBSTITUICAO DE LAMPADA E LAVAGEM DO REFRATOR,EXCLUSIVE LAMPADA</v>
          </cell>
          <cell r="C22241" t="str">
            <v>UN</v>
          </cell>
        </row>
        <row r="22242">
          <cell r="A22242" t="str">
            <v>21.004.0170-0</v>
          </cell>
          <cell r="B22242" t="str">
            <v>RETIRADA OU SUBSTITUICAO DE RELE FOTOELETRICO INDIVIDUAL,INSTALADO ATE 12,00M DE ALTURA</v>
          </cell>
          <cell r="C22242" t="str">
            <v>UN</v>
          </cell>
        </row>
        <row r="22243">
          <cell r="A22243" t="str">
            <v>21.004.0170-A</v>
          </cell>
          <cell r="B22243" t="str">
            <v>RETIRADA OU SUBSTITUICAO DE RELE FOTOELETRICO INDIVIDUAL,INSTALADO ATE 12,00M DE ALTURA</v>
          </cell>
          <cell r="C22243" t="str">
            <v>UN</v>
          </cell>
        </row>
        <row r="22244">
          <cell r="A22244" t="str">
            <v>21.004.0175-0</v>
          </cell>
          <cell r="B22244" t="str">
            <v>RETIRADA DE EQUIPAMENTO DE COMANDO DE CIRCUITO</v>
          </cell>
          <cell r="C22244" t="str">
            <v>UN</v>
          </cell>
        </row>
        <row r="22245">
          <cell r="A22245" t="str">
            <v>21.004.0175-A</v>
          </cell>
          <cell r="B22245" t="str">
            <v>RETIRADA DE EQUIPAMENTO DE COMANDO DE CIRCUITO</v>
          </cell>
          <cell r="C22245" t="str">
            <v>UN</v>
          </cell>
        </row>
        <row r="22246">
          <cell r="A22246" t="str">
            <v>21.004.0185-0</v>
          </cell>
          <cell r="B22246" t="str">
            <v>RETIRADA DE CONDUTORES SINGELOS OU MULTIPLOS,INSTALADOS EM LINHA DE DUTOS</v>
          </cell>
          <cell r="C22246" t="str">
            <v>M</v>
          </cell>
        </row>
        <row r="22247">
          <cell r="A22247" t="str">
            <v>21.004.0185-A</v>
          </cell>
          <cell r="B22247" t="str">
            <v>RETIRADA DE CONDUTORES SINGELOS OU MULTIPLOS,INSTALADOS EM LINHA DE DUTOS</v>
          </cell>
          <cell r="C22247" t="str">
            <v>M</v>
          </cell>
        </row>
        <row r="22248">
          <cell r="A22248" t="str">
            <v>21.004.0186-0</v>
          </cell>
          <cell r="B22248" t="str">
            <v>RETIRADA DE NUCLEO,PARA FIXACAO DE LUMINARIAS,INSTALADO EM TOPO DE POSTE,ATE 15,00M DE ALTURA</v>
          </cell>
          <cell r="C22248" t="str">
            <v>UN</v>
          </cell>
        </row>
        <row r="22249">
          <cell r="A22249" t="str">
            <v>21.004.0186-A</v>
          </cell>
          <cell r="B22249" t="str">
            <v>RETIRADA DE NUCLEO,PARA FIXACAO DE LUMINARIAS,INSTALADO EM TOPO DE POSTE,ATE 15,00M DE ALTURA</v>
          </cell>
          <cell r="C22249" t="str">
            <v>UN</v>
          </cell>
        </row>
        <row r="22250">
          <cell r="A22250" t="str">
            <v>21.004.0187-0</v>
          </cell>
          <cell r="B22250" t="str">
            <v>RETIRADA DE NUCLEO,PARA FIXACAO DE LUMINARIAS,INSTALADO EM TOPO DE POSTE,DE 16,00 ATE 20,00M DE ALTURA</v>
          </cell>
          <cell r="C22250" t="str">
            <v>UN</v>
          </cell>
        </row>
        <row r="22251">
          <cell r="A22251" t="str">
            <v>21.004.0187-A</v>
          </cell>
          <cell r="B22251" t="str">
            <v>RETIRADA DE NUCLEO,PARA FIXACAO DE LUMINARIAS,INSTALADO EM TOPO DE POSTE,DE 16,00 ATE 20,00M DE ALTURA</v>
          </cell>
          <cell r="C22251" t="str">
            <v>UN</v>
          </cell>
        </row>
        <row r="22252">
          <cell r="A22252" t="str">
            <v>21.004.0188-0</v>
          </cell>
          <cell r="B22252" t="str">
            <v>RETIRADA DE NUCLEO,PARA FIXACAO DE LUMINARIAS,INSTALADO EM TOPO DE POSTE,DE 21,00 ATE 45,00M DE ALTURA</v>
          </cell>
          <cell r="C22252" t="str">
            <v>UN</v>
          </cell>
        </row>
        <row r="22253">
          <cell r="A22253" t="str">
            <v>21.004.0188-A</v>
          </cell>
          <cell r="B22253" t="str">
            <v>RETIRADA DE NUCLEO,PARA FIXACAO DE LUMINARIAS,INSTALADO EM TOPO DE POSTE,DE 21,00 ATE 45,00M DE ALTURA</v>
          </cell>
          <cell r="C22253" t="str">
            <v>UN</v>
          </cell>
        </row>
        <row r="22254">
          <cell r="A22254" t="str">
            <v>21.004.0190-0</v>
          </cell>
          <cell r="B22254" t="str">
            <v>RETIRADA DE LAMPADA E ACONDICIONAMENTO EM CAIXA DE PAPELAO,EXCLUSIVE FORNECIMENTO DA CAIXA</v>
          </cell>
          <cell r="C22254" t="str">
            <v>UN</v>
          </cell>
        </row>
        <row r="22255">
          <cell r="A22255" t="str">
            <v>21.004.0190-A</v>
          </cell>
          <cell r="B22255" t="str">
            <v>RETIRADA DE LAMPADA E ACONDICIONAMENTO EM CAIXA DE PAPELAO,EXCLUSIVE FORNECIMENTO DA CAIXA</v>
          </cell>
          <cell r="C22255" t="str">
            <v>UN</v>
          </cell>
        </row>
        <row r="22256">
          <cell r="A22256" t="str">
            <v>21.004.0200-0</v>
          </cell>
          <cell r="B22256" t="str">
            <v>RETIRADA DE POSTE DE MADEIRA</v>
          </cell>
          <cell r="C22256" t="str">
            <v>UN</v>
          </cell>
        </row>
        <row r="22257">
          <cell r="A22257" t="str">
            <v>21.004.0200-A</v>
          </cell>
          <cell r="B22257" t="str">
            <v>RETIRADA DE POSTE DE MADEIRA</v>
          </cell>
          <cell r="C22257" t="str">
            <v>UN</v>
          </cell>
        </row>
        <row r="22258">
          <cell r="A22258" t="str">
            <v>21.005.0010-0</v>
          </cell>
          <cell r="B22258" t="str">
            <v>POSTE DE ACO,CONTINUO,CURVO,CONICO,SIMPLES,SEM BASE,COM JANELA DE INSPECAO,DE 9,00M.FORNECIMENTO E ASSENTAMENTO</v>
          </cell>
          <cell r="C22258" t="str">
            <v>UN</v>
          </cell>
        </row>
        <row r="22259">
          <cell r="A22259" t="str">
            <v>21.005.0010-A</v>
          </cell>
          <cell r="B22259" t="str">
            <v>POSTE DE ACO,CONTINUO,CURVO,CONICO,SIMPLES,SEM BASE,COM JANELA DE INSPECAO,DE 9,00M.FORNECIMENTO E ASSENTAMENTO</v>
          </cell>
          <cell r="C22259" t="str">
            <v>UN</v>
          </cell>
        </row>
        <row r="22260">
          <cell r="A22260" t="str">
            <v>21.005.0011-0</v>
          </cell>
          <cell r="B22260" t="str">
            <v>POSTE DE ACO,CONTINUO,CURVO,CONICO,SIMPLES,COM BASE,COM JANELA DE INSPECAO,DE 9,00M.FORNECIMENTO E ASSENTAMENTO</v>
          </cell>
          <cell r="C22260" t="str">
            <v>UN</v>
          </cell>
        </row>
        <row r="22261">
          <cell r="A22261" t="str">
            <v>21.005.0011-A</v>
          </cell>
          <cell r="B22261" t="str">
            <v>POSTE DE ACO,CONTINUO,CURVO,CONICO,SIMPLES,COM BASE,COM JANELA DE INSPECAO,DE 9,00M.FORNECIMENTO E ASSENTAMENTO</v>
          </cell>
          <cell r="C22261" t="str">
            <v>UN</v>
          </cell>
        </row>
        <row r="22262">
          <cell r="A22262" t="str">
            <v>21.005.0015-0</v>
          </cell>
          <cell r="B22262" t="str">
            <v>POSTE DE ACO,CONTINUO,CURVO,CONICO,DUPLO,SEM BASE,COM JANELADE INSPECAO,DE 9,00M.FORNECIMENTO E ASSENTAMENTO</v>
          </cell>
          <cell r="C22262" t="str">
            <v>UN</v>
          </cell>
        </row>
        <row r="22263">
          <cell r="A22263" t="str">
            <v>21.005.0015-A</v>
          </cell>
          <cell r="B22263" t="str">
            <v>POSTE DE ACO,CONTINUO,CURVO,CONICO,DUPLO,SEM BASE,COM JANELADE INSPECAO,DE 9,00M.FORNECIMENTO E ASSENTAMENTO</v>
          </cell>
          <cell r="C22263" t="str">
            <v>UN</v>
          </cell>
        </row>
        <row r="22264">
          <cell r="A22264" t="str">
            <v>21.005.0016-0</v>
          </cell>
          <cell r="B22264" t="str">
            <v>POSTE DE ACO,CONTINUO,CURVO,CONICO,DUPLO,COM BASE,COM JANELADE INSPECAO,DE 9,00M.FORNECIMENTO E ASSENTAMENTO</v>
          </cell>
          <cell r="C22264" t="str">
            <v>UN</v>
          </cell>
        </row>
        <row r="22265">
          <cell r="A22265" t="str">
            <v>21.005.0016-A</v>
          </cell>
          <cell r="B22265" t="str">
            <v>POSTE DE ACO,CONTINUO,CURVO,CONICO,DUPLO,COM BASE,COM JANELADE INSPECAO,DE 9,00M.FORNECIMENTO E ASSENTAMENTO</v>
          </cell>
          <cell r="C22265" t="str">
            <v>UN</v>
          </cell>
        </row>
        <row r="22266">
          <cell r="A22266" t="str">
            <v>21.005.0020-0</v>
          </cell>
          <cell r="B22266" t="str">
            <v>POSTE DE ACO,CONTINUO,RETO,CONICO,SIMPLES,COM FLANGE DE ACOSOLDADO NA SUA BASE,FIXADO POR PARAFUSOS CHUMBADORES,DE 9,00M.FORNECIMENTO E ASSENTAMENTO</v>
          </cell>
          <cell r="C22266" t="str">
            <v>UN</v>
          </cell>
        </row>
        <row r="22267">
          <cell r="A22267" t="str">
            <v>21.005.0020-A</v>
          </cell>
          <cell r="B22267" t="str">
            <v>POSTE DE ACO,CONTINUO,RETO,CONICO,SIMPLES,COM FLANGE DE ACOSOLDADO NA SUA BASE,FIXADO POR PARAFUSOS CHUMBADORES,DE 9,00M.FORNECIMENTO E ASSENTAMENTO</v>
          </cell>
          <cell r="C22267" t="str">
            <v>UN</v>
          </cell>
        </row>
        <row r="22268">
          <cell r="A22268" t="str">
            <v>21.005.0050-0</v>
          </cell>
          <cell r="B22268" t="str">
            <v>POSTE DE ACO,CONTINUO,RETO,CONICO,SIMPLES,COM ENGASTAMENTO DA PARTE INFERIOR DA COLUNA DIRETAMENTE NO SOLO,DE 7,00M.FORNECIMENTO E ASSENTAMENTO</v>
          </cell>
          <cell r="C22268" t="str">
            <v>UN</v>
          </cell>
        </row>
        <row r="22269">
          <cell r="A22269" t="str">
            <v>21.005.0050-A</v>
          </cell>
          <cell r="B22269" t="str">
            <v>POSTE DE ACO,CONTINUO,RETO,CONICO,SIMPLES,COM ENGASTAMENTO DA PARTE INFERIOR DA COLUNA DIRETAMENTE NO SOLO,DE 7,00M.FORNECIMENTO E ASSENTAMENTO</v>
          </cell>
          <cell r="C22269" t="str">
            <v>UN</v>
          </cell>
        </row>
        <row r="22270">
          <cell r="A22270" t="str">
            <v>21.006.0010-0</v>
          </cell>
          <cell r="B22270" t="str">
            <v>POSTE DE MADEIRA,RETO,ALTURA DE 9,00M,TIPO MEDIO,INCLUSIVE ESCAVACAO E REATERRO.FORNECIMENTO E ASSENTAMENTO</v>
          </cell>
          <cell r="C22270" t="str">
            <v>UN</v>
          </cell>
        </row>
        <row r="22271">
          <cell r="A22271" t="str">
            <v>21.006.0010-A</v>
          </cell>
          <cell r="B22271" t="str">
            <v>POSTE DE MADEIRA,RETO,ALTURA DE 9,00M,TIPO MEDIO,INCLUSIVE ESCAVACAO E REATERRO.FORNECIMENTO E ASSENTAMENTO</v>
          </cell>
          <cell r="C22271" t="str">
            <v>UN</v>
          </cell>
        </row>
        <row r="22272">
          <cell r="A22272" t="str">
            <v>21.006.0015-0</v>
          </cell>
          <cell r="B22272" t="str">
            <v>POSTE DE MADEIRA RETO,ALTURA DE 7,00M,TIPO MEDIO,INCLUSIVE ESCAVACAO E REATERRO.FORNECIMENTO E ASSENTAMENTO</v>
          </cell>
          <cell r="C22272" t="str">
            <v>UN</v>
          </cell>
        </row>
        <row r="22273">
          <cell r="A22273" t="str">
            <v>21.006.0015-A</v>
          </cell>
          <cell r="B22273" t="str">
            <v>POSTE DE MADEIRA RETO,ALTURA DE 7,00M,TIPO MEDIO,INCLUSIVE ESCAVACAO E REATERRO.FORNECIMENTO E ASSENTAMENTO</v>
          </cell>
          <cell r="C22273" t="str">
            <v>UN</v>
          </cell>
        </row>
        <row r="22274">
          <cell r="A22274" t="str">
            <v>21.007.0010-0</v>
          </cell>
          <cell r="B22274" t="str">
            <v>POSTE DE FERRO FUNDIDO,TIPO H-1,DE 4,50M DE ALTURA UTIL,EQUIPADO COM GLOBO.MONTAGEM</v>
          </cell>
          <cell r="C22274" t="str">
            <v>UN</v>
          </cell>
        </row>
        <row r="22275">
          <cell r="A22275" t="str">
            <v>21.007.0010-A</v>
          </cell>
          <cell r="B22275" t="str">
            <v>POSTE DE FERRO FUNDIDO,TIPO H-1,DE 4,50M DE ALTURA UTIL,EQUIPADO COM GLOBO.MONTAGEM</v>
          </cell>
          <cell r="C22275" t="str">
            <v>UN</v>
          </cell>
        </row>
        <row r="22276">
          <cell r="A22276" t="str">
            <v>21.007.0015-0</v>
          </cell>
          <cell r="B22276" t="str">
            <v>POSTE DE FERRO FUNDIDO,TIPO H-3,DE 4,50M DE ALTURA UTIL,EQUIPADO COM GLOBO.MONTAGEM</v>
          </cell>
          <cell r="C22276" t="str">
            <v>UN</v>
          </cell>
        </row>
        <row r="22277">
          <cell r="A22277" t="str">
            <v>21.007.0015-A</v>
          </cell>
          <cell r="B22277" t="str">
            <v>POSTE DE FERRO FUNDIDO,TIPO H-3,DE 4,50M DE ALTURA UTIL,EQUIPADO COM GLOBO.MONTAGEM</v>
          </cell>
          <cell r="C22277" t="str">
            <v>UN</v>
          </cell>
        </row>
        <row r="22278">
          <cell r="A22278" t="str">
            <v>21.008.0010-0</v>
          </cell>
          <cell r="B22278" t="str">
            <v>TORRE EM ACO SAE 1010/1020 GALVANIZADO A FOGO,POLIGONAL,FLANGEADO,DE 12,00M,COM ESCADA MARINHEIRO,GUARDA CORPO E PLATAFORMA PARA 6 PROJETORES.FORNECIMENTO</v>
          </cell>
          <cell r="C22278" t="str">
            <v>UN</v>
          </cell>
        </row>
        <row r="22279">
          <cell r="A22279" t="str">
            <v>21.008.0010-A</v>
          </cell>
          <cell r="B22279" t="str">
            <v>TORRE EM ACO SAE 1010/1020 GALVANIZADO A FOGO,POLIGONAL,FLANGEADO,DE 12,00M,COM ESCADA MARINHEIRO,GUARDA CORPO E PLATAFORMA PARA 6 PROJETORES.FORNECIMENTO</v>
          </cell>
          <cell r="C22279" t="str">
            <v>UN</v>
          </cell>
        </row>
        <row r="22280">
          <cell r="A22280" t="str">
            <v>21.008.0020-0</v>
          </cell>
          <cell r="B22280" t="str">
            <v>TORRE EM ACO SAE 1010/1020 GALVANIZADO A FOGO,POLIGONAL,FLANGEADO,DE 15,00M,COM ESCADA MARINHEIRO,GUARDA CORPO E PLATAFORMA PARA 6 PROJETORES.FORNECIMENTO</v>
          </cell>
          <cell r="C22280" t="str">
            <v>UN</v>
          </cell>
        </row>
        <row r="22281">
          <cell r="A22281" t="str">
            <v>21.008.0020-A</v>
          </cell>
          <cell r="B22281" t="str">
            <v>TORRE EM ACO SAE 1010/1020 GALVANIZADO A FOGO,POLIGONAL,FLANGEADO,DE 15,00M,COM ESCADA MARINHEIRO,GUARDA CORPO E PLATAFORMA PARA 6 PROJETORES.FORNECIMENTO</v>
          </cell>
          <cell r="C22281" t="str">
            <v>UN</v>
          </cell>
        </row>
        <row r="22282">
          <cell r="A22282" t="str">
            <v>21.008.0025-0</v>
          </cell>
          <cell r="B22282" t="str">
            <v>TORRE EM ACO SAE 1010/1020 GALVANIZADO A FOGO,POLIGONAL,FLANGEADO,DE 20,00M,COM ESCADA MARINHEIRO,GUARDA CORPO E PLATAFORMA PARA 6 PROJETORES.FORNECIMENTO</v>
          </cell>
          <cell r="C22282" t="str">
            <v>UN</v>
          </cell>
        </row>
        <row r="22283">
          <cell r="A22283" t="str">
            <v>21.008.0025-A</v>
          </cell>
          <cell r="B22283" t="str">
            <v>TORRE EM ACO SAE 1010/1020 GALVANIZADO A FOGO,POLIGONAL,FLANGEADO,DE 20,00M,COM ESCADA MARINHEIRO,GUARDA CORPO E PLATAFORMA PARA 6 PROJETORES.FORNECIMENTO</v>
          </cell>
          <cell r="C22283" t="str">
            <v>UN</v>
          </cell>
        </row>
        <row r="22284">
          <cell r="A22284" t="str">
            <v>21.008.0030-0</v>
          </cell>
          <cell r="B22284"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2284" t="str">
            <v>UN</v>
          </cell>
        </row>
        <row r="22285">
          <cell r="A22285" t="str">
            <v>21.008.0030-A</v>
          </cell>
          <cell r="B22285"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2285" t="str">
            <v>UN</v>
          </cell>
        </row>
        <row r="22286">
          <cell r="A22286" t="str">
            <v>21.009.0010-0</v>
          </cell>
          <cell r="B22286" t="str">
            <v>PINTURA DE POSTE RETO DE ACO,DE 3,50 A 6,00M,COM DUAS DEMAOSDE TINTA FENOLICA DE ALTA RESISTENCIA AS INTEMPERIES,DE SECAGEM RAPIDA,NA COR ALUMINIO</v>
          </cell>
          <cell r="C22286" t="str">
            <v>UN</v>
          </cell>
        </row>
        <row r="22287">
          <cell r="A22287" t="str">
            <v>21.009.0010-A</v>
          </cell>
          <cell r="B22287" t="str">
            <v>PINTURA DE POSTE RETO DE ACO,DE 3,50 A 6,00M,COM DUAS DEMAOSDE TINTA FENOLICA DE ALTA RESISTENCIA AS INTEMPERIES,DE SECAGEM RAPIDA,NA COR ALUMINIO</v>
          </cell>
          <cell r="C22287" t="str">
            <v>UN</v>
          </cell>
        </row>
        <row r="22288">
          <cell r="A22288" t="str">
            <v>21.009.0011-0</v>
          </cell>
          <cell r="B22288" t="str">
            <v>PINTURA DE POSTE RETO DE ACO,DE 7,00 ATE 9,00M,COM DUAS DEMAOS DE TINTA FENOLICA DE ALTA RESISTENCIA AS INTEMPERIES,DE SECAGEM RAPIDA,NA COR ALUMINIO</v>
          </cell>
          <cell r="C22288" t="str">
            <v>UN</v>
          </cell>
        </row>
        <row r="22289">
          <cell r="A22289" t="str">
            <v>21.009.0011-A</v>
          </cell>
          <cell r="B22289" t="str">
            <v>PINTURA DE POSTE RETO DE ACO,DE 7,00 ATE 9,00M,COM DUAS DEMAOS DE TINTA FENOLICA DE ALTA RESISTENCIA AS INTEMPERIES,DE SECAGEM RAPIDA,NA COR ALUMINIO</v>
          </cell>
          <cell r="C22289" t="str">
            <v>UN</v>
          </cell>
        </row>
        <row r="22290">
          <cell r="A22290" t="str">
            <v>21.009.0012-0</v>
          </cell>
          <cell r="B22290" t="str">
            <v>PINTURA DE POSTE RETO DE ACO,DE 10,00 ATE 15,00M,COM DUAS DEMAOS DE TINTA FENOLICA DE ALTA RESISTENCIA AS INTEMPERIES,DESECAGEM RAPIDA,NA COR ALUMINIO</v>
          </cell>
          <cell r="C22290" t="str">
            <v>UN</v>
          </cell>
        </row>
        <row r="22291">
          <cell r="A22291" t="str">
            <v>21.009.0012-A</v>
          </cell>
          <cell r="B22291" t="str">
            <v>PINTURA DE POSTE RETO DE ACO,DE 10,00 ATE 15,00M,COM DUAS DEMAOS DE TINTA FENOLICA DE ALTA RESISTENCIA AS INTEMPERIES,DESECAGEM RAPIDA,NA COR ALUMINIO</v>
          </cell>
          <cell r="C22291" t="str">
            <v>UN</v>
          </cell>
        </row>
        <row r="22292">
          <cell r="A22292" t="str">
            <v>21.009.0013-0</v>
          </cell>
          <cell r="B22292" t="str">
            <v>PINTURA DE POSTE RETO DE ACO,DE 16,00 ATE 20,00M,COM DUAS DEMAOS DE TINTA FENOLICA DE ALTA RESISTENCIA AS INTEMPERIES,DESECAGEM RAPIDA,NA COR ALUMINIO</v>
          </cell>
          <cell r="C22292" t="str">
            <v>UN</v>
          </cell>
        </row>
        <row r="22293">
          <cell r="A22293" t="str">
            <v>21.009.0013-A</v>
          </cell>
          <cell r="B22293" t="str">
            <v>PINTURA DE POSTE RETO DE ACO,DE 16,00 ATE 20,00M,COM DUAS DEMAOS DE TINTA FENOLICA DE ALTA RESISTENCIA AS INTEMPERIES,DESECAGEM RAPIDA,NA COR ALUMINIO</v>
          </cell>
          <cell r="C22293" t="str">
            <v>UN</v>
          </cell>
        </row>
        <row r="22294">
          <cell r="A22294" t="str">
            <v>21.009.0030-0</v>
          </cell>
          <cell r="B22294" t="str">
            <v>PINTURA DE POSTE CURVO,DE ACO,COM 1 BRACO,DE 7,00 ATE 10,00M,COM DUAS DEMAOS DE TINTA FENOLICA DE ALTA RESISTENCIA AS INTEMPERIES,DE SECAGEM RAPIDA,NA COR ALUMINIO</v>
          </cell>
          <cell r="C22294" t="str">
            <v>UN</v>
          </cell>
        </row>
        <row r="22295">
          <cell r="A22295" t="str">
            <v>21.009.0030-A</v>
          </cell>
          <cell r="B22295" t="str">
            <v>PINTURA DE POSTE CURVO,DE ACO,COM 1 BRACO,DE 7,00 ATE 10,00M,COM DUAS DEMAOS DE TINTA FENOLICA DE ALTA RESISTENCIA AS INTEMPERIES,DE SECAGEM RAPIDA,NA COR ALUMINIO</v>
          </cell>
          <cell r="C22295" t="str">
            <v>UN</v>
          </cell>
        </row>
        <row r="22296">
          <cell r="A22296" t="str">
            <v>21.009.0031-0</v>
          </cell>
          <cell r="B22296" t="str">
            <v>PINTURA DE POSTE CURVO DE ACO,COM 1 BRACO,DE 11,00 ATE 15,00M,COM DUAS DEMAOS DE TINTA FENOLICA DE ALTA RESISTENCIA AS INTEMPERIES,DE SECAGEM RAPIDA,NA COR ALUMINIO</v>
          </cell>
          <cell r="C22296" t="str">
            <v>UN</v>
          </cell>
        </row>
        <row r="22297">
          <cell r="A22297" t="str">
            <v>21.009.0031-A</v>
          </cell>
          <cell r="B22297" t="str">
            <v>PINTURA DE POSTE CURVO DE ACO,COM 1 BRACO,DE 11,00 ATE 15,00M,COM DUAS DEMAOS DE TINTA FENOLICA DE ALTA RESISTENCIA AS INTEMPERIES,DE SECAGEM RAPIDA,NA COR ALUMINIO</v>
          </cell>
          <cell r="C22297" t="str">
            <v>UN</v>
          </cell>
        </row>
        <row r="22298">
          <cell r="A22298" t="str">
            <v>21.009.0040-0</v>
          </cell>
          <cell r="B22298" t="str">
            <v>PINTURA DE POSTE CURVO DE ACO,COM 2 BRACOS,DE 7,00 A 10,00M,COM DUAS DEMAOS DE TINTA FENOLICA DE ALTA RESISTENCIA AS INTEMPERIES,DE SECAGEM RAPIDA,NA COR ALUMINIO</v>
          </cell>
          <cell r="C22298" t="str">
            <v>UN</v>
          </cell>
        </row>
        <row r="22299">
          <cell r="A22299" t="str">
            <v>21.009.0040-A</v>
          </cell>
          <cell r="B22299" t="str">
            <v>PINTURA DE POSTE CURVO DE ACO,COM 2 BRACOS,DE 7,00 A 10,00M,COM DUAS DEMAOS DE TINTA FENOLICA DE ALTA RESISTENCIA AS INTEMPERIES,DE SECAGEM RAPIDA,NA COR ALUMINIO</v>
          </cell>
          <cell r="C22299" t="str">
            <v>UN</v>
          </cell>
        </row>
        <row r="22300">
          <cell r="A22300" t="str">
            <v>21.009.0041-0</v>
          </cell>
          <cell r="B22300" t="str">
            <v>PINTURA DE POSTE CURVO DE ACO,COM 2 BRACOS,DE 11,00 A 15,00M,COM DUAS DEMAOS DE TINTA FENOLICA DE ALTA RESISTENCIA AS INTEMPERIES DE SECAGEM RAPIDA,NA COR ALUMINIO</v>
          </cell>
          <cell r="C22300" t="str">
            <v>UN</v>
          </cell>
        </row>
        <row r="22301">
          <cell r="A22301" t="str">
            <v>21.009.0041-A</v>
          </cell>
          <cell r="B22301" t="str">
            <v>PINTURA DE POSTE CURVO DE ACO,COM 2 BRACOS,DE 11,00 A 15,00M,COM DUAS DEMAOS DE TINTA FENOLICA DE ALTA RESISTENCIA AS INTEMPERIES DE SECAGEM RAPIDA,NA COR ALUMINIO</v>
          </cell>
          <cell r="C22301" t="str">
            <v>UN</v>
          </cell>
        </row>
        <row r="22302">
          <cell r="A22302" t="str">
            <v>21.009.0080-0</v>
          </cell>
          <cell r="B22302" t="str">
            <v>PINTURA DE POSTE ORNAMENTAL DE 4,50M DE ALTURA UTIL,COM DUASDEMAOS DE TINTA BRONZE METALICO OU SIMILAR</v>
          </cell>
          <cell r="C22302" t="str">
            <v>UN</v>
          </cell>
        </row>
        <row r="22303">
          <cell r="A22303" t="str">
            <v>21.009.0080-A</v>
          </cell>
          <cell r="B22303" t="str">
            <v>PINTURA DE POSTE ORNAMENTAL DE 4,50M DE ALTURA UTIL,COM DUASDEMAOS DE TINTA BRONZE METALICO OU SIMILAR</v>
          </cell>
          <cell r="C22303" t="str">
            <v>UN</v>
          </cell>
        </row>
        <row r="22304">
          <cell r="A22304" t="str">
            <v>21.009.0081-0</v>
          </cell>
          <cell r="B22304" t="str">
            <v>PINTURA DE POSTE ORNAMENTAL DE 4,50M DE ALTURA UTIL,TIPO H-1,COM DUAS DEMAOS DE TINTA BRONZE METALICO OU SIMILAR</v>
          </cell>
          <cell r="C22304" t="str">
            <v>UN</v>
          </cell>
        </row>
        <row r="22305">
          <cell r="A22305" t="str">
            <v>21.009.0081-A</v>
          </cell>
          <cell r="B22305" t="str">
            <v>PINTURA DE POSTE ORNAMENTAL DE 4,50M DE ALTURA UTIL,TIPO H-1,COM DUAS DEMAOS DE TINTA BRONZE METALICO OU SIMILAR</v>
          </cell>
          <cell r="C22305" t="str">
            <v>UN</v>
          </cell>
        </row>
        <row r="22306">
          <cell r="A22306" t="str">
            <v>21.009.0100-0</v>
          </cell>
          <cell r="B22306" t="str">
            <v>PINTURA DE POSTE RETO,DE ACO,DE 3,50 A 6,00M,COM UMA DEMAO DE TINTA GRAFITE COM PROPRIEDADES DE PRIMER E DE ACABAMENTO,COM ALTO TEOR DE ZARCAO</v>
          </cell>
          <cell r="C22306" t="str">
            <v>UN</v>
          </cell>
        </row>
        <row r="22307">
          <cell r="A22307" t="str">
            <v>21.009.0100-A</v>
          </cell>
          <cell r="B22307" t="str">
            <v>PINTURA DE POSTE RETO,DE ACO,DE 3,50 A 6,00M,COM UMA DEMAO DE TINTA GRAFITE COM PROPRIEDADES DE PRIMER E DE ACABAMENTO,COM ALTO TEOR DE ZARCAO</v>
          </cell>
          <cell r="C22307" t="str">
            <v>UN</v>
          </cell>
        </row>
        <row r="22308">
          <cell r="A22308" t="str">
            <v>21.009.0101-0</v>
          </cell>
          <cell r="B22308" t="str">
            <v>PINTURA DE POSTE RETO,DE ACO,DE 7,00 A 9,00M,COM UMA DEMAO DE TINTA GRAFITE COM PROPRIEDADES DE PRIMER E DE ACABAMENTO,COM ALTO TEOR DE ZARCAO</v>
          </cell>
          <cell r="C22308" t="str">
            <v>UN</v>
          </cell>
        </row>
        <row r="22309">
          <cell r="A22309" t="str">
            <v>21.009.0101-A</v>
          </cell>
          <cell r="B22309" t="str">
            <v>PINTURA DE POSTE RETO,DE ACO,DE 7,00 A 9,00M,COM UMA DEMAO DE TINTA GRAFITE COM PROPRIEDADES DE PRIMER E DE ACABAMENTO,COM ALTO TEOR DE ZARCAO</v>
          </cell>
          <cell r="C22309" t="str">
            <v>UN</v>
          </cell>
        </row>
        <row r="22310">
          <cell r="A22310" t="str">
            <v>21.009.0102-0</v>
          </cell>
          <cell r="B22310" t="str">
            <v>PINTURA DE POSTE RETO,DE ACO,DE 10,00 A 15,00M,COM UMA DEMAODE TINTA GRAFITE,COM PROPRIEDADES DE PRIMER E DE ACABAMENTO,COM ALTO TEOR DE ZARCAO</v>
          </cell>
          <cell r="C22310" t="str">
            <v>UN</v>
          </cell>
        </row>
        <row r="22311">
          <cell r="A22311" t="str">
            <v>21.009.0102-A</v>
          </cell>
          <cell r="B22311" t="str">
            <v>PINTURA DE POSTE RETO,DE ACO,DE 10,00 A 15,00M,COM UMA DEMAODE TINTA GRAFITE,COM PROPRIEDADES DE PRIMER E DE ACABAMENTO,COM ALTO TEOR DE ZARCAO</v>
          </cell>
          <cell r="C22311" t="str">
            <v>UN</v>
          </cell>
        </row>
        <row r="22312">
          <cell r="A22312" t="str">
            <v>21.009.0105-0</v>
          </cell>
          <cell r="B22312" t="str">
            <v>PINTURA DE POSTE RETO,DE ACO,DE 16,00 A 20,00M,COM UMA DEMAODE TINTA GRAFITE,COM PROPRIEDADES DE PRIMER E DE ACABAMENTO,COM ALTO TEOR DE ZARCAO</v>
          </cell>
          <cell r="C22312" t="str">
            <v>UN</v>
          </cell>
        </row>
        <row r="22313">
          <cell r="A22313" t="str">
            <v>21.009.0105-A</v>
          </cell>
          <cell r="B22313" t="str">
            <v>PINTURA DE POSTE RETO,DE ACO,DE 16,00 A 20,00M,COM UMA DEMAODE TINTA GRAFITE,COM PROPRIEDADES DE PRIMER E DE ACABAMENTO,COM ALTO TEOR DE ZARCAO</v>
          </cell>
          <cell r="C22313" t="str">
            <v>UN</v>
          </cell>
        </row>
        <row r="22314">
          <cell r="A22314" t="str">
            <v>21.009.0106-0</v>
          </cell>
          <cell r="B22314" t="str">
            <v>PINTURA DE POSTE CURVO,DE ACO,DE 8,00 A 9,00M,COM 1 BRACO COM UMA DEMAO DE TINTA GRAFITE,COM PROPRIEDADES DE PRIMER E DEACABAMENTO,COM ALTO TEOR DE ZARCAO</v>
          </cell>
          <cell r="C22314" t="str">
            <v>UN</v>
          </cell>
        </row>
        <row r="22315">
          <cell r="A22315" t="str">
            <v>21.009.0106-A</v>
          </cell>
          <cell r="B22315" t="str">
            <v>PINTURA DE POSTE CURVO,DE ACO,DE 8,00 A 9,00M,COM 1 BRACO COM UMA DEMAO DE TINTA GRAFITE,COM PROPRIEDADES DE PRIMER E DEACABAMENTO,COM ALTO TEOR DE ZARCAO</v>
          </cell>
          <cell r="C22315" t="str">
            <v>UN</v>
          </cell>
        </row>
        <row r="22316">
          <cell r="A22316" t="str">
            <v>21.009.0107-0</v>
          </cell>
          <cell r="B22316" t="str">
            <v>PINTURA DE POSTE CURVO,DE ACO,DE 8,00 A 9,00M,COM 2 BRACOS COM UMA DEMAO DE TINTA GRAFITE,COM PROPRIEDADES DE PRIMER E DE ACABAMENTO,COM ALTO TEOR DE ZARCAO</v>
          </cell>
          <cell r="C22316" t="str">
            <v>UN</v>
          </cell>
        </row>
        <row r="22317">
          <cell r="A22317" t="str">
            <v>21.009.0107-A</v>
          </cell>
          <cell r="B22317" t="str">
            <v>PINTURA DE POSTE CURVO,DE ACO,DE 8,00 A 9,00M,COM 2 BRACOS COM UMA DEMAO DE TINTA GRAFITE,COM PROPRIEDADES DE PRIMER E DE ACABAMENTO,COM ALTO TEOR DE ZARCAO</v>
          </cell>
          <cell r="C22317" t="str">
            <v>UN</v>
          </cell>
        </row>
        <row r="22318">
          <cell r="A22318" t="str">
            <v>21.009.0108-0</v>
          </cell>
          <cell r="B22318" t="str">
            <v>PINTURA DE PROJETOR PRJ-01,CONFORME PROJETO NºA4-1188-PD,RIOLUZ,COM UMA DEMAO DE TINTA GRAFITE,COM PROPRIEDADES DE PRIMER E DE ACABAMENTO,COM ALTO TEOR DE ZARCAO</v>
          </cell>
          <cell r="C22318" t="str">
            <v>UN</v>
          </cell>
        </row>
        <row r="22319">
          <cell r="A22319" t="str">
            <v>21.009.0108-A</v>
          </cell>
          <cell r="B22319" t="str">
            <v>PINTURA DE PROJETOR PRJ-01,CONFORME PROJETO NºA4-1188-PD,RIOLUZ,COM UMA DEMAO DE TINTA GRAFITE,COM PROPRIEDADES DE PRIMER E DE ACABAMENTO,COM ALTO TEOR DE ZARCAO</v>
          </cell>
          <cell r="C22319" t="str">
            <v>UN</v>
          </cell>
        </row>
        <row r="22320">
          <cell r="A22320" t="str">
            <v>21.009.0109-0</v>
          </cell>
          <cell r="B22320" t="str">
            <v>PINTURA DE LUMINARIA LRJ-16,CONFORME PROJETO NºA4-1682-PD,RIOLUZ,COM UMA DEMAO DE TINTA GRAFITE COM PROPRIEDADES DE PRIMER E DE ACABAMENTO,COM ALTO TEOR DE ZARCAO</v>
          </cell>
          <cell r="C22320" t="str">
            <v>UN</v>
          </cell>
        </row>
        <row r="22321">
          <cell r="A22321" t="str">
            <v>21.009.0109-A</v>
          </cell>
          <cell r="B22321" t="str">
            <v>PINTURA DE LUMINARIA LRJ-16,CONFORME PROJETO NºA4-1682-PD,RIOLUZ,COM UMA DEMAO DE TINTA GRAFITE COM PROPRIEDADES DE PRIMER E DE ACABAMENTO,COM ALTO TEOR DE ZARCAO</v>
          </cell>
          <cell r="C22321" t="str">
            <v>UN</v>
          </cell>
        </row>
        <row r="22322">
          <cell r="A22322" t="str">
            <v>21.009.0110-0</v>
          </cell>
          <cell r="B22322" t="str">
            <v>PINTURA DE BASE SIMPLES PARA LUMINARIA LRJ-16,PROJETO RIOLUZ,COM UMA DEMAO DE TINTA GRAFITE,COM PROPRIEDADES DE PRIMER EDE ACABAMENTO,COM ALTO TEOR DE ZARCAO</v>
          </cell>
          <cell r="C22322" t="str">
            <v>UN</v>
          </cell>
        </row>
        <row r="22323">
          <cell r="A22323" t="str">
            <v>21.009.0110-A</v>
          </cell>
          <cell r="B22323" t="str">
            <v>PINTURA DE BASE SIMPLES PARA LUMINARIA LRJ-16,PROJETO RIOLUZ,COM UMA DEMAO DE TINTA GRAFITE,COM PROPRIEDADES DE PRIMER EDE ACABAMENTO,COM ALTO TEOR DE ZARCAO</v>
          </cell>
          <cell r="C22323" t="str">
            <v>UN</v>
          </cell>
        </row>
        <row r="22324">
          <cell r="A22324" t="str">
            <v>21.009.0111-0</v>
          </cell>
          <cell r="B22324" t="str">
            <v>PINTURA EM BASE DUPLA PARA LUMINARIA LRJ-16,PROJETO RIOLUZ,COM UMA DEMAO DE TINTA GRAFITE,COM PROPRIEDADES DE PRIMER E DE ACABAMENTO,COM ALTO TEOR DE ZARCAO</v>
          </cell>
          <cell r="C22324" t="str">
            <v>UN</v>
          </cell>
        </row>
        <row r="22325">
          <cell r="A22325" t="str">
            <v>21.009.0111-A</v>
          </cell>
          <cell r="B22325" t="str">
            <v>PINTURA EM BASE DUPLA PARA LUMINARIA LRJ-16,PROJETO RIOLUZ,COM UMA DEMAO DE TINTA GRAFITE,COM PROPRIEDADES DE PRIMER E DE ACABAMENTO,COM ALTO TEOR DE ZARCAO</v>
          </cell>
          <cell r="C22325" t="str">
            <v>UN</v>
          </cell>
        </row>
        <row r="22326">
          <cell r="A22326" t="str">
            <v>21.009.0112-0</v>
          </cell>
          <cell r="B22326" t="str">
            <v>PINTURA EM BASE TRIPLA PARA LUMINARIA LRJ-16,PROJETO RIOLUZ,COM UMA DEMAO DE TINTA GRAFITE,COM PROPRIEDADES DE PRIMER EDE ACABAMENTO,COM ALTO TEOR DE ZARCAO</v>
          </cell>
          <cell r="C22326" t="str">
            <v>UN</v>
          </cell>
        </row>
        <row r="22327">
          <cell r="A22327" t="str">
            <v>21.009.0112-A</v>
          </cell>
          <cell r="B22327" t="str">
            <v>PINTURA EM BASE TRIPLA PARA LUMINARIA LRJ-16,PROJETO RIOLUZ,COM UMA DEMAO DE TINTA GRAFITE,COM PROPRIEDADES DE PRIMER EDE ACABAMENTO,COM ALTO TEOR DE ZARCAO</v>
          </cell>
          <cell r="C22327" t="str">
            <v>UN</v>
          </cell>
        </row>
        <row r="22328">
          <cell r="A22328" t="str">
            <v>21.009.0113-0</v>
          </cell>
          <cell r="B22328" t="str">
            <v>PINTURA EM BASE QUADRUPLA PARA LUMINARIA LRJ-16,PROJETO RIOLUZ,COM UMA DEMAO DE TINTA GRAFITE,COM PROPRIEDADES DE PRIMERE DE ACABAMENTO,COM ALTO TEOR DE ZARCAO</v>
          </cell>
          <cell r="C22328" t="str">
            <v>UN</v>
          </cell>
        </row>
        <row r="22329">
          <cell r="A22329" t="str">
            <v>21.009.0113-A</v>
          </cell>
          <cell r="B22329" t="str">
            <v>PINTURA EM BASE QUADRUPLA PARA LUMINARIA LRJ-16,PROJETO RIOLUZ,COM UMA DEMAO DE TINTA GRAFITE,COM PROPRIEDADES DE PRIMERE DE ACABAMENTO,COM ALTO TEOR DE ZARCAO</v>
          </cell>
          <cell r="C22329" t="str">
            <v>UN</v>
          </cell>
        </row>
        <row r="22330">
          <cell r="A22330" t="str">
            <v>21.009.0114-0</v>
          </cell>
          <cell r="B22330" t="str">
            <v>PINTURA EM CONJUNTO DE LUMINARIAS 4 PETALAS LRJ-11 OU LRJ-13,CONFORME PROJETO NºA4-1792-PD,RIOLUZ,COM UMA DEMAO DE TINTAGRAFITE,COM PROPRIEDADES DE PRIMER E DE ACABAMENTO,COM ALTOTEOR DE ZARCAO</v>
          </cell>
          <cell r="C22330" t="str">
            <v>UN</v>
          </cell>
        </row>
        <row r="22331">
          <cell r="A22331" t="str">
            <v>21.009.0114-A</v>
          </cell>
          <cell r="B22331" t="str">
            <v>PINTURA EM CONJUNTO DE LUMINARIAS 4 PETALAS LRJ-11 OU LRJ-13,CONFORME PROJETO NºA4-1792-PD,RIOLUZ,COM UMA DEMAO DE TINTAGRAFITE,COM PROPRIEDADES DE PRIMER E DE ACABAMENTO,COM ALTOTEOR DE ZARCAO</v>
          </cell>
          <cell r="C22331" t="str">
            <v>UN</v>
          </cell>
        </row>
        <row r="22332">
          <cell r="A22332" t="str">
            <v>21.009.0115-0</v>
          </cell>
          <cell r="B22332" t="str">
            <v>PINTURA EM SUPORTE PARA LUMINARIA LRJ-11 OU LRJ-13,CONFORMEPROJETO NºA3-1812-PD,RIOLUZ,COM UMA DEMAO DE TINTA GRAFITE,COM PROPRIEDADES DE PRIMER E DE ACABAMENTO,COM ALTO TEOR DE ZARCAO</v>
          </cell>
          <cell r="C22332" t="str">
            <v>UN</v>
          </cell>
        </row>
        <row r="22333">
          <cell r="A22333" t="str">
            <v>21.009.0115-A</v>
          </cell>
          <cell r="B22333" t="str">
            <v>PINTURA EM SUPORTE PARA LUMINARIA LRJ-11 OU LRJ-13,CONFORMEPROJETO NºA3-1812-PD,RIOLUZ,COM UMA DEMAO DE TINTA GRAFITE,COM PROPRIEDADES DE PRIMER E DE ACABAMENTO,COM ALTO TEOR DE ZARCAO</v>
          </cell>
          <cell r="C22333" t="str">
            <v>UN</v>
          </cell>
        </row>
        <row r="22334">
          <cell r="A22334" t="str">
            <v>21.009.0116-0</v>
          </cell>
          <cell r="B22334" t="str">
            <v>PINTURA EM LUMINARIA LRJ-01,CONFORME PROJETO NºA4-1176-PD,RIOLUZ,COM UMA DEMAO DE TINTA GRAFITE,COM PROPRIEDADES DE PRIMER E DE ACABAMENTO,COM ALTO TEOR DE ZARCAO</v>
          </cell>
          <cell r="C22334" t="str">
            <v>UN</v>
          </cell>
        </row>
        <row r="22335">
          <cell r="A22335" t="str">
            <v>21.009.0116-A</v>
          </cell>
          <cell r="B22335" t="str">
            <v>PINTURA EM LUMINARIA LRJ-01,CONFORME PROJETO NºA4-1176-PD,RIOLUZ,COM UMA DEMAO DE TINTA GRAFITE,COM PROPRIEDADES DE PRIMER E DE ACABAMENTO,COM ALTO TEOR DE ZARCAO</v>
          </cell>
          <cell r="C22335" t="str">
            <v>UN</v>
          </cell>
        </row>
        <row r="22336">
          <cell r="A22336" t="str">
            <v>21.010.0005-0</v>
          </cell>
          <cell r="B22336" t="str">
            <v>PINTURA DE POSTE RETO,DE ACO,DE 4,50 A 6,00M,COM TINTA DE ACABAMENTO GRAFITE SINTETICO,A BASE DE RESINA ALQUIDICA,APLICADA SOBRE ZARCAO DE SECAGEM RAPIDA,COR LARANJA,DA MESMA LINHADO FABRICANTE,INCLUSIVE LIMPEZA,LIXAMENTO,DESENGORDURAMENTOE DUAS DEMAOS DE ACABAMENTO</v>
          </cell>
          <cell r="C22336" t="str">
            <v>UN</v>
          </cell>
        </row>
        <row r="22337">
          <cell r="A22337" t="str">
            <v>21.010.0005-A</v>
          </cell>
          <cell r="B22337" t="str">
            <v>PINTURA DE POSTE RETO,DE ACO,DE 4,50 A 6,00M,COM TINTA DE ACABAMENTO GRAFITE SINTETICO,A BASE DE RESINA ALQUIDICA,APLICADA SOBRE ZARCAO DE SECAGEM RAPIDA,COR LARANJA,DA MESMA LINHADO FABRICANTE,INCLUSIVE LIMPEZA,LIXAMENTO,DESENGORDURAMENTOE DUAS DEMAOS DE ACABAMENTO</v>
          </cell>
          <cell r="C22337" t="str">
            <v>UN</v>
          </cell>
        </row>
        <row r="22338">
          <cell r="A22338" t="str">
            <v>21.010.0010-0</v>
          </cell>
          <cell r="B22338" t="str">
            <v>PINTURA DE POSTE RETO,DE ACO,DE 7,00 A 9,00M,COM TINTA DE ACABAMENTO GRAFITE SINTETICO,A BASE DE RESINA ALQUIDICA,APLICADA SOBRE ZARCAO DE SECAGEM RAPIDA,COR LARANJA,DA MESMA LINHADO FABRICANTE,INCLUSIVE LIMPEZA,LIXAMENTO,DESENGORDURAMENTOE DUAS DEMAOS DE ACABAMENTO</v>
          </cell>
          <cell r="C22338" t="str">
            <v>UN</v>
          </cell>
        </row>
        <row r="22339">
          <cell r="A22339" t="str">
            <v>21.010.0010-A</v>
          </cell>
          <cell r="B22339" t="str">
            <v>PINTURA DE POSTE RETO,DE ACO,DE 7,00 A 9,00M,COM TINTA DE ACABAMENTO GRAFITE SINTETICO,A BASE DE RESINA ALQUIDICA,APLICADA SOBRE ZARCAO DE SECAGEM RAPIDA,COR LARANJA,DA MESMA LINHADO FABRICANTE,INCLUSIVE LIMPEZA,LIXAMENTO,DESENGORDURAMENTOE DUAS DEMAOS DE ACABAMENTO</v>
          </cell>
          <cell r="C22339" t="str">
            <v>UN</v>
          </cell>
        </row>
        <row r="22340">
          <cell r="A22340" t="str">
            <v>21.010.0015-0</v>
          </cell>
          <cell r="B22340" t="str">
            <v>PINTURA DE POSTE RETO,DE ACO,DE 10,00 A 15,00M,COM TINTA DEACABAMENTO GRAFITE SINTETICO,A BASE DE RESINA ALQUIDICA,APLICADA SOBRE ZARCAO DE SECAGEM RAPIDA,COR LARANJA,DA MESMA LINHA DO FABRICANTE,INCLUSIVE LIMPEZA,LIXAMENTO,DESENGORDURAMENTO E DUAS DEMAOS DE ACABAMENTO</v>
          </cell>
          <cell r="C22340" t="str">
            <v>UN</v>
          </cell>
        </row>
        <row r="22341">
          <cell r="A22341" t="str">
            <v>21.010.0015-A</v>
          </cell>
          <cell r="B22341" t="str">
            <v>PINTURA DE POSTE RETO,DE ACO,DE 10,00 A 15,00M,COM TINTA DEACABAMENTO GRAFITE SINTETICO,A BASE DE RESINA ALQUIDICA,APLICADA SOBRE ZARCAO DE SECAGEM RAPIDA,COR LARANJA,DA MESMA LINHA DO FABRICANTE,INCLUSIVE LIMPEZA,LIXAMENTO,DESENGORDURAMENTO E DUAS DEMAOS DE ACABAMENTO</v>
          </cell>
          <cell r="C22341" t="str">
            <v>UN</v>
          </cell>
        </row>
        <row r="22342">
          <cell r="A22342" t="str">
            <v>21.010.0020-0</v>
          </cell>
          <cell r="B22342"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2342" t="str">
            <v>UN</v>
          </cell>
        </row>
        <row r="22343">
          <cell r="A22343" t="str">
            <v>21.010.0020-A</v>
          </cell>
          <cell r="B22343"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2343" t="str">
            <v>UN</v>
          </cell>
        </row>
        <row r="22344">
          <cell r="A22344" t="str">
            <v>21.010.0025-0</v>
          </cell>
          <cell r="B22344"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2344" t="str">
            <v>UN</v>
          </cell>
        </row>
        <row r="22345">
          <cell r="A22345" t="str">
            <v>21.010.0025-A</v>
          </cell>
          <cell r="B22345"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2345" t="str">
            <v>UN</v>
          </cell>
        </row>
        <row r="22346">
          <cell r="A22346" t="str">
            <v>21.010.0030-0</v>
          </cell>
          <cell r="B22346"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2346" t="str">
            <v>UN</v>
          </cell>
        </row>
        <row r="22347">
          <cell r="A22347" t="str">
            <v>21.010.0030-A</v>
          </cell>
          <cell r="B22347"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2347" t="str">
            <v>UN</v>
          </cell>
        </row>
        <row r="22348">
          <cell r="A22348" t="str">
            <v>21.010.0035-0</v>
          </cell>
          <cell r="B22348"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2348" t="str">
            <v>UN</v>
          </cell>
        </row>
        <row r="22349">
          <cell r="A22349" t="str">
            <v>21.010.0035-A</v>
          </cell>
          <cell r="B22349"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2349" t="str">
            <v>UN</v>
          </cell>
        </row>
        <row r="22350">
          <cell r="A22350" t="str">
            <v>21.010.0040-0</v>
          </cell>
          <cell r="B22350"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2350" t="str">
            <v>UN</v>
          </cell>
        </row>
        <row r="22351">
          <cell r="A22351" t="str">
            <v>21.010.0040-A</v>
          </cell>
          <cell r="B2235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2351" t="str">
            <v>UN</v>
          </cell>
        </row>
        <row r="22352">
          <cell r="A22352" t="str">
            <v>21.010.0045-0</v>
          </cell>
          <cell r="B22352" t="str">
            <v>PINTURA DE BRACO COM 2 DEMAOS DE TINTA FENOLICA</v>
          </cell>
          <cell r="C22352" t="str">
            <v>UN</v>
          </cell>
        </row>
        <row r="22353">
          <cell r="A22353" t="str">
            <v>21.010.0045-A</v>
          </cell>
          <cell r="B22353" t="str">
            <v>PINTURA DE BRACO COM 2 DEMAOS DE TINTA FENOLICA</v>
          </cell>
          <cell r="C22353" t="str">
            <v>UN</v>
          </cell>
        </row>
        <row r="22354">
          <cell r="A22354" t="str">
            <v>21.011.0010-0</v>
          </cell>
          <cell r="B22354" t="str">
            <v>FUNDACAO SIMPLES DE CONCRETO PRE-MOLDADO,PROJETO RIOLUZ,COMCHUMBADORES DE ACO,PROVIDO DE ARRUELAS E PORCAS PARA FIXACAODE POSTE RETO DE ACO,DE 3,50 ATE 6,00M,EXCLUSIVE O POSTE E CHUMBADORES</v>
          </cell>
          <cell r="C22354" t="str">
            <v>UN</v>
          </cell>
        </row>
        <row r="22355">
          <cell r="A22355" t="str">
            <v>21.011.0010-A</v>
          </cell>
          <cell r="B22355" t="str">
            <v>FUNDACAO SIMPLES DE CONCRETO PRE-MOLDADO,PROJETO RIOLUZ,COMCHUMBADORES DE ACO,PROVIDO DE ARRUELAS E PORCAS PARA FIXACAODE POSTE RETO DE ACO,DE 3,50 ATE 6,00M,EXCLUSIVE O POSTE E CHUMBADORES</v>
          </cell>
          <cell r="C22355" t="str">
            <v>UN</v>
          </cell>
        </row>
        <row r="22356">
          <cell r="A22356" t="str">
            <v>21.011.0012-0</v>
          </cell>
          <cell r="B22356" t="str">
            <v>FUNDACAO SIMPLES DE CONCRETO PRE-MOLDADO,PROJETO RIOLUZ,COMCHUMBADORES DE ACO,PROVIDO DE ARRUELAS E PORCAS PARA FIXACAODE POSTE RETO DE ACO,DE 7,00 ATE 9,00M,EXCLUSIVE O POSTE E CHUMBADORES</v>
          </cell>
          <cell r="C22356" t="str">
            <v>UN</v>
          </cell>
        </row>
        <row r="22357">
          <cell r="A22357" t="str">
            <v>21.011.0012-A</v>
          </cell>
          <cell r="B22357" t="str">
            <v>FUNDACAO SIMPLES DE CONCRETO PRE-MOLDADO,PROJETO RIOLUZ,COMCHUMBADORES DE ACO,PROVIDO DE ARRUELAS E PORCAS PARA FIXACAODE POSTE RETO DE ACO,DE 7,00 ATE 9,00M,EXCLUSIVE O POSTE E CHUMBADORES</v>
          </cell>
          <cell r="C22357" t="str">
            <v>UN</v>
          </cell>
        </row>
        <row r="22358">
          <cell r="A22358" t="str">
            <v>21.011.0015-0</v>
          </cell>
          <cell r="B22358" t="str">
            <v>FUNDACAO SIMPLES DE CONCRETO PRE-MOLDADO,PROJETO RIOLUZ,COMCHUMBADORES DE ACO,PROVIDO DE ARRUELAS E PORCAS PARA FIXACAODE POSTE RETO DE ACO,DE 12,00 ATE 15,00M,EXCLUSIVE O POSTE ECHUMBADORES</v>
          </cell>
          <cell r="C22358" t="str">
            <v>UN</v>
          </cell>
        </row>
        <row r="22359">
          <cell r="A22359" t="str">
            <v>21.011.0015-A</v>
          </cell>
          <cell r="B22359" t="str">
            <v>FUNDACAO SIMPLES DE CONCRETO PRE-MOLDADO,PROJETO RIOLUZ,COMCHUMBADORES DE ACO,PROVIDO DE ARRUELAS E PORCAS PARA FIXACAODE POSTE RETO DE ACO,DE 12,00 ATE 15,00M,EXCLUSIVE O POSTE ECHUMBADORES</v>
          </cell>
          <cell r="C22359" t="str">
            <v>UN</v>
          </cell>
        </row>
        <row r="22360">
          <cell r="A22360" t="str">
            <v>21.011.0016-0</v>
          </cell>
          <cell r="B22360" t="str">
            <v>FUNDACAO SIMPLES DE CONCRETO PRE-MOLDADO,PROJETO RIOLUZ,COMCHUMBADORES DE ACO,PROVIDO DE ARRUELAS E PORCAS PARA FIXACAODE POSTE RETO DE ACO,DE 16,00 ATE 20,00M,EXCLUSIVE POSTE E CHUMBADORES</v>
          </cell>
          <cell r="C22360" t="str">
            <v>UN</v>
          </cell>
        </row>
        <row r="22361">
          <cell r="A22361" t="str">
            <v>21.011.0016-A</v>
          </cell>
          <cell r="B22361" t="str">
            <v>FUNDACAO SIMPLES DE CONCRETO PRE-MOLDADO,PROJETO RIOLUZ,COMCHUMBADORES DE ACO,PROVIDO DE ARRUELAS E PORCAS PARA FIXACAODE POSTE RETO DE ACO,DE 16,00 ATE 20,00M,EXCLUSIVE POSTE E CHUMBADORES</v>
          </cell>
          <cell r="C22361" t="str">
            <v>UN</v>
          </cell>
        </row>
        <row r="22362">
          <cell r="A22362" t="str">
            <v>21.011.0020-0</v>
          </cell>
          <cell r="B22362" t="str">
            <v>FUNDACAO SIMPLES DE CONCRETO PRE-MOLDADO,PROJETO RIOLUZ,COMCHUMBADORES DE ACO,PROVIDO DE ARRUELAS E PORCAS PARA FIXACAODE POSTE CURVO DE ACO,DE 1 BRACO,DE 8,00 ATE 9,00M,EXCLUSIVEO POSTE E CHUMBADORES</v>
          </cell>
          <cell r="C22362" t="str">
            <v>UN</v>
          </cell>
        </row>
        <row r="22363">
          <cell r="A22363" t="str">
            <v>21.011.0020-A</v>
          </cell>
          <cell r="B22363" t="str">
            <v>FUNDACAO SIMPLES DE CONCRETO PRE-MOLDADO,PROJETO RIOLUZ,COMCHUMBADORES DE ACO,PROVIDO DE ARRUELAS E PORCAS PARA FIXACAODE POSTE CURVO DE ACO,DE 1 BRACO,DE 8,00 ATE 9,00M,EXCLUSIVEO POSTE E CHUMBADORES</v>
          </cell>
          <cell r="C22363" t="str">
            <v>UN</v>
          </cell>
        </row>
        <row r="22364">
          <cell r="A22364" t="str">
            <v>21.011.0021-0</v>
          </cell>
          <cell r="B22364" t="str">
            <v>FUNDACAO SIMPLES DE CONCRETO PRE-MOLDADO,PROJETO RIOLUZ,COMCHUMBADORES DE ACO,PROVIDO DE ARRUELAS E PORCAS PARA FIXACAODE POSTE CURVO DE ACO,DE 1 BRACO,DE 10,00 ATE 12,00M,EXCLUSIVE O POSTE E CHUMBADORES</v>
          </cell>
          <cell r="C22364" t="str">
            <v>UN</v>
          </cell>
        </row>
        <row r="22365">
          <cell r="A22365" t="str">
            <v>21.011.0021-A</v>
          </cell>
          <cell r="B22365" t="str">
            <v>FUNDACAO SIMPLES DE CONCRETO PRE-MOLDADO,PROJETO RIOLUZ,COMCHUMBADORES DE ACO,PROVIDO DE ARRUELAS E PORCAS PARA FIXACAODE POSTE CURVO DE ACO,DE 1 BRACO,DE 10,00 ATE 12,00M,EXCLUSIVE O POSTE E CHUMBADORES</v>
          </cell>
          <cell r="C22365" t="str">
            <v>UN</v>
          </cell>
        </row>
        <row r="22366">
          <cell r="A22366" t="str">
            <v>21.011.0025-0</v>
          </cell>
          <cell r="B22366" t="str">
            <v>FUNDACAO SIMPLES DE CONCRETO PRE-MOLDADO,PROJETO RIOLUZ COMCHUMBADORES DE ACO,PROVIDO DE ARRUELAS E PORCAS PARA FIXACAODE POSTE CURVO DE ACO,DE 2 BRACOS,DE 8,00 ATE 9,00M,EXCLUSIVE O POSTE E CHUMBADORES</v>
          </cell>
          <cell r="C22366" t="str">
            <v>UN</v>
          </cell>
        </row>
        <row r="22367">
          <cell r="A22367" t="str">
            <v>21.011.0025-A</v>
          </cell>
          <cell r="B22367" t="str">
            <v>FUNDACAO SIMPLES DE CONCRETO PRE-MOLDADO,PROJETO RIOLUZ COMCHUMBADORES DE ACO,PROVIDO DE ARRUELAS E PORCAS PARA FIXACAODE POSTE CURVO DE ACO,DE 2 BRACOS,DE 8,00 ATE 9,00M,EXCLUSIVE O POSTE E CHUMBADORES</v>
          </cell>
          <cell r="C22367" t="str">
            <v>UN</v>
          </cell>
        </row>
        <row r="22368">
          <cell r="A22368" t="str">
            <v>21.011.0026-0</v>
          </cell>
          <cell r="B22368" t="str">
            <v>FUNDACAO SIMPLES DE CONCRETO PRE-MOLDADO,PROJETO RIOLUZ,COMCHUMBADORES DE ACO,PROVIDO DE ARRUELAS E PORCAS PARA FIXACAODE POSTE CURVO DE ACO,DE 2 BRACOS,DE 10,00 ATE 12,00M,EXCLUSIVE O POSTE E CHUMBADORES</v>
          </cell>
          <cell r="C22368" t="str">
            <v>UN</v>
          </cell>
        </row>
        <row r="22369">
          <cell r="A22369" t="str">
            <v>21.011.0026-A</v>
          </cell>
          <cell r="B22369" t="str">
            <v>FUNDACAO SIMPLES DE CONCRETO PRE-MOLDADO,PROJETO RIOLUZ,COMCHUMBADORES DE ACO,PROVIDO DE ARRUELAS E PORCAS PARA FIXACAODE POSTE CURVO DE ACO,DE 2 BRACOS,DE 10,00 ATE 12,00M,EXCLUSIVE O POSTE E CHUMBADORES</v>
          </cell>
          <cell r="C22369" t="str">
            <v>UN</v>
          </cell>
        </row>
        <row r="22370">
          <cell r="A22370" t="str">
            <v>21.011.0030-0</v>
          </cell>
          <cell r="B22370" t="str">
            <v>FUNDACAO ESPECIAL PARA FIXACAO DE POSTE DE CONCRETO,CIRCULAR,RETO,DE 9,00M,EM TERRENO PANTANOSO OU ATERRADO,CONFORME PROJETO NºA4-1651-PD,RIOLUZ,EXCLUSIVE O POSTE</v>
          </cell>
          <cell r="C22370" t="str">
            <v>UN</v>
          </cell>
        </row>
        <row r="22371">
          <cell r="A22371" t="str">
            <v>21.011.0030-A</v>
          </cell>
          <cell r="B22371" t="str">
            <v>FUNDACAO ESPECIAL PARA FIXACAO DE POSTE DE CONCRETO,CIRCULAR,RETO,DE 9,00M,EM TERRENO PANTANOSO OU ATERRADO,CONFORME PROJETO NºA4-1651-PD,RIOLUZ,EXCLUSIVE O POSTE</v>
          </cell>
          <cell r="C22371" t="str">
            <v>UN</v>
          </cell>
        </row>
        <row r="22372">
          <cell r="A22372" t="str">
            <v>21.011.0035-0</v>
          </cell>
          <cell r="B22372" t="str">
            <v>FUNDACAO ESPECIAL PARA FIXACAO DE POSTE DE CONCRETO,CIRCULAR,RETO DE 13,00M,EM TERRENO PANTANOSO OU ATERRADO,CONFORME PROJETO NºA4-1651-PD,RIOLUZ,EXCLUSIVE O POSTE</v>
          </cell>
          <cell r="C22372" t="str">
            <v>UN</v>
          </cell>
        </row>
        <row r="22373">
          <cell r="A22373" t="str">
            <v>21.011.0035-A</v>
          </cell>
          <cell r="B22373" t="str">
            <v>FUNDACAO ESPECIAL PARA FIXACAO DE POSTE DE CONCRETO,CIRCULAR,RETO DE 13,00M,EM TERRENO PANTANOSO OU ATERRADO,CONFORME PROJETO NºA4-1651-PD,RIOLUZ,EXCLUSIVE O POSTE</v>
          </cell>
          <cell r="C22373" t="str">
            <v>UN</v>
          </cell>
        </row>
        <row r="22374">
          <cell r="A22374" t="str">
            <v>21.011.0040-0</v>
          </cell>
          <cell r="B22374" t="str">
            <v>FUNDACAO ESPECIAL PARA FIXACAO DE POSTE DE CONCRETO,CIRCULAR,RETO,DE 17,00M,EM TERRENO PANTANOSO OU ATERRADO,CONFORME PROJETO Nº A4-1651-PD,RIOLUZ,EXCLUSIVE O POSTE</v>
          </cell>
          <cell r="C22374" t="str">
            <v>UN</v>
          </cell>
        </row>
        <row r="22375">
          <cell r="A22375" t="str">
            <v>21.011.0040-A</v>
          </cell>
          <cell r="B22375" t="str">
            <v>FUNDACAO ESPECIAL PARA FIXACAO DE POSTE DE CONCRETO,CIRCULAR,RETO,DE 17,00M,EM TERRENO PANTANOSO OU ATERRADO,CONFORME PROJETO Nº A4-1651-PD,RIOLUZ,EXCLUSIVE O POSTE</v>
          </cell>
          <cell r="C22375" t="str">
            <v>UN</v>
          </cell>
        </row>
        <row r="22376">
          <cell r="A22376" t="str">
            <v>21.011.0050-0</v>
          </cell>
          <cell r="B22376" t="str">
            <v>FUNDACAO ESPECIAL PARA FIXACAO DE POSTE DE CONCRETO,CIRCULAR,RETO,DE 23,00M,EM TERRENO PANTANOSO OU ATERRADO,CONFORME PROJETO Nº A4-1651-PD,RIOLUZ,EXCLUSIVE O POSTE</v>
          </cell>
          <cell r="C22376" t="str">
            <v>UN</v>
          </cell>
        </row>
        <row r="22377">
          <cell r="A22377" t="str">
            <v>21.011.0050-A</v>
          </cell>
          <cell r="B22377" t="str">
            <v>FUNDACAO ESPECIAL PARA FIXACAO DE POSTE DE CONCRETO,CIRCULAR,RETO,DE 23,00M,EM TERRENO PANTANOSO OU ATERRADO,CONFORME PROJETO Nº A4-1651-PD,RIOLUZ,EXCLUSIVE O POSTE</v>
          </cell>
          <cell r="C22377" t="str">
            <v>UN</v>
          </cell>
        </row>
        <row r="22378">
          <cell r="A22378" t="str">
            <v>21.011.0060-0</v>
          </cell>
          <cell r="B22378" t="str">
            <v>FUNDACAO ESPECIAL PARA FIXACAO DE POSTE DE CONCRETO,CIRCULAR,RETO,DE 33,00M,EM TERRENO PANTANOSO OU ATERRADO,CONFORME PROJETO Nº A4-1651-PD,RIOLUZ,EXCLUSIVE O POSTE</v>
          </cell>
          <cell r="C22378" t="str">
            <v>UN</v>
          </cell>
        </row>
        <row r="22379">
          <cell r="A22379" t="str">
            <v>21.011.0060-A</v>
          </cell>
          <cell r="B22379" t="str">
            <v>FUNDACAO ESPECIAL PARA FIXACAO DE POSTE DE CONCRETO,CIRCULAR,RETO,DE 33,00M,EM TERRENO PANTANOSO OU ATERRADO,CONFORME PROJETO Nº A4-1651-PD,RIOLUZ,EXCLUSIVE O POSTE</v>
          </cell>
          <cell r="C22379" t="str">
            <v>UN</v>
          </cell>
        </row>
        <row r="22380">
          <cell r="A22380" t="str">
            <v>21.011.0070-0</v>
          </cell>
          <cell r="B22380" t="str">
            <v>FUNDACAO ESPECIAL PARA FIXACAO DE POSTE DE ACO,RETO OU CURVO,COM FLANGE DE 1 OU 2 BRACOS,DE 16,00 ATE 20,00M,EM TERRENOPANTANOSO OU ATERRADO,CONFORME PROJETO Nº A4-1651-PD,RIOLUZ,EXCLUSIVE O POSTE</v>
          </cell>
          <cell r="C22380" t="str">
            <v>UN</v>
          </cell>
        </row>
        <row r="22381">
          <cell r="A22381" t="str">
            <v>21.011.0070-A</v>
          </cell>
          <cell r="B22381" t="str">
            <v>FUNDACAO ESPECIAL PARA FIXACAO DE POSTE DE ACO,RETO OU CURVO,COM FLANGE DE 1 OU 2 BRACOS,DE 16,00 ATE 20,00M,EM TERRENOPANTANOSO OU ATERRADO,CONFORME PROJETO Nº A4-1651-PD,RIOLUZ,EXCLUSIVE O POSTE</v>
          </cell>
          <cell r="C22381" t="str">
            <v>UN</v>
          </cell>
        </row>
        <row r="22382">
          <cell r="A22382" t="str">
            <v>21.011.0075-0</v>
          </cell>
          <cell r="B22382" t="str">
            <v>FUNDACAO PARA POSTE RETO,DE ACO,DE 3,50 A 6,00M,EM TERRENO DE AREIA,ARGILA OU PICARRA,INCLUSIVE INSTALACAO E FORNECIMENTO DE TAMPA DE PROTECAO</v>
          </cell>
          <cell r="C22382" t="str">
            <v>UN</v>
          </cell>
        </row>
        <row r="22383">
          <cell r="A22383" t="str">
            <v>21.011.0075-A</v>
          </cell>
          <cell r="B22383" t="str">
            <v>FUNDACAO PARA POSTE RETO,DE ACO,DE 3,50 A 6,00M,EM TERRENO DE AREIA,ARGILA OU PICARRA,INCLUSIVE INSTALACAO E FORNECIMENTO DE TAMPA DE PROTECAO</v>
          </cell>
          <cell r="C22383" t="str">
            <v>UN</v>
          </cell>
        </row>
        <row r="22384">
          <cell r="A22384" t="str">
            <v>21.011.0080-0</v>
          </cell>
          <cell r="B22384" t="str">
            <v>FUNDACAO PARA POSTE RETO,DE ACO,DE 7,00 A 9,00M,EM TERRENO DE AREIA,ARGILA OU PICARRA,INCLUSIVE INSTALACAO E FORNECIMENTO DE TAMPA DE PROTECAO</v>
          </cell>
          <cell r="C22384" t="str">
            <v>UN</v>
          </cell>
        </row>
        <row r="22385">
          <cell r="A22385" t="str">
            <v>21.011.0080-A</v>
          </cell>
          <cell r="B22385" t="str">
            <v>FUNDACAO PARA POSTE RETO,DE ACO,DE 7,00 A 9,00M,EM TERRENO DE AREIA,ARGILA OU PICARRA,INCLUSIVE INSTALACAO E FORNECIMENTO DE TAMPA DE PROTECAO</v>
          </cell>
          <cell r="C22385" t="str">
            <v>UN</v>
          </cell>
        </row>
        <row r="22386">
          <cell r="A22386" t="str">
            <v>21.011.0085-0</v>
          </cell>
          <cell r="B22386" t="str">
            <v>FUNDACAO PARA POSTE RETO,DE ACO,DE 10,00 A 15,00M,EM TERRENODE AREIA,ARGILA OU PICARRA,INCLUSIVE INSTALACAO E FORNECIMENTO DE TAMPA DE PROTECAO</v>
          </cell>
          <cell r="C22386" t="str">
            <v>UN</v>
          </cell>
        </row>
        <row r="22387">
          <cell r="A22387" t="str">
            <v>21.011.0085-A</v>
          </cell>
          <cell r="B22387" t="str">
            <v>FUNDACAO PARA POSTE RETO,DE ACO,DE 10,00 A 15,00M,EM TERRENODE AREIA,ARGILA OU PICARRA,INCLUSIVE INSTALACAO E FORNECIMENTO DE TAMPA DE PROTECAO</v>
          </cell>
          <cell r="C22387" t="str">
            <v>UN</v>
          </cell>
        </row>
        <row r="22388">
          <cell r="A22388" t="str">
            <v>21.011.0090-0</v>
          </cell>
          <cell r="B22388" t="str">
            <v>FUNDACAO PARA POSTE CURVO,DE ACO,DE 8,00 A 9,00M,DE 1 OU 2 BRACOS,EM TERRRENO DE AREIA,ARGILA OU PICARRA,INCLUSIVE INSTALACAO E FORNECIMENTO DE TAMPA DE PROTECAO</v>
          </cell>
          <cell r="C22388" t="str">
            <v>UN</v>
          </cell>
        </row>
        <row r="22389">
          <cell r="A22389" t="str">
            <v>21.011.0090-A</v>
          </cell>
          <cell r="B22389" t="str">
            <v>FUNDACAO PARA POSTE CURVO,DE ACO,DE 8,00 A 9,00M,DE 1 OU 2 BRACOS,EM TERRRENO DE AREIA,ARGILA OU PICARRA,INCLUSIVE INSTALACAO E FORNECIMENTO DE TAMPA DE PROTECAO</v>
          </cell>
          <cell r="C22389" t="str">
            <v>UN</v>
          </cell>
        </row>
        <row r="22390">
          <cell r="A22390" t="str">
            <v>21.011.0095-0</v>
          </cell>
          <cell r="B22390" t="str">
            <v>FUNDACAO PARA POSTE DE CONCRETO,CIRCULAR,ATE 12,00M DE ALTURA,EM TERRENO DE AREIA,ARGILA OU PICARRA,INCLUSIVE INSTALACAOE FORNECIMENTO DE TAMPA DE PROTECAO</v>
          </cell>
          <cell r="C22390" t="str">
            <v>UN</v>
          </cell>
        </row>
        <row r="22391">
          <cell r="A22391" t="str">
            <v>21.011.0095-A</v>
          </cell>
          <cell r="B22391" t="str">
            <v>FUNDACAO PARA POSTE DE CONCRETO,CIRCULAR,ATE 12,00M DE ALTURA,EM TERRENO DE AREIA,ARGILA OU PICARRA,INCLUSIVE INSTALACAOE FORNECIMENTO DE TAMPA DE PROTECAO</v>
          </cell>
          <cell r="C22391" t="str">
            <v>UN</v>
          </cell>
        </row>
        <row r="22392">
          <cell r="A22392" t="str">
            <v>21.011.0100-0</v>
          </cell>
          <cell r="B22392" t="str">
            <v>FUNDACAO PARA POSTE DE CONCRETO,CIRCULAR,DE 13,00M DE ALTURA,EM TERRENO DE AREIA,ARGILA OU PICARRA,INCLUSIVE INSTALACAOE FORNECIMENTO DE TAMPA DE PROTECAO</v>
          </cell>
          <cell r="C22392" t="str">
            <v>UN</v>
          </cell>
        </row>
        <row r="22393">
          <cell r="A22393" t="str">
            <v>21.011.0100-A</v>
          </cell>
          <cell r="B22393" t="str">
            <v>FUNDACAO PARA POSTE DE CONCRETO,CIRCULAR,DE 13,00M DE ALTURA,EM TERRENO DE AREIA,ARGILA OU PICARRA,INCLUSIVE INSTALACAOE FORNECIMENTO DE TAMPA DE PROTECAO</v>
          </cell>
          <cell r="C22393" t="str">
            <v>UN</v>
          </cell>
        </row>
        <row r="22394">
          <cell r="A22394" t="str">
            <v>21.013.0010-0</v>
          </cell>
          <cell r="B22394" t="str">
            <v>CHUMBADORES DE ACO,PARA FIXACAO DE POSTE RETO OU CURVO,DE ACO,DE 7,00 ATE 9,00M,COM FLANGE.FORNECIMENTO E COLOCACAO</v>
          </cell>
          <cell r="C22394" t="str">
            <v>UN</v>
          </cell>
        </row>
        <row r="22395">
          <cell r="A22395" t="str">
            <v>21.013.0010-A</v>
          </cell>
          <cell r="B22395" t="str">
            <v>CHUMBADORES DE ACO,PARA FIXACAO DE POSTE RETO OU CURVO,DE ACO,DE 7,00 ATE 9,00M,COM FLANGE.FORNECIMENTO E COLOCACAO</v>
          </cell>
          <cell r="C22395" t="str">
            <v>UN</v>
          </cell>
        </row>
        <row r="22396">
          <cell r="A22396" t="str">
            <v>21.015.0179-0</v>
          </cell>
          <cell r="B22396" t="str">
            <v>ARMACAO SECUNDARIA VERTICAL,COMPLETA,PARA UMA REDE DE B.T.,EXCLUSIVE FORNECIMENTO DA ARMACAO E DAS CINTAS DE FIXACAO.INSTALACAO</v>
          </cell>
          <cell r="C22396" t="str">
            <v>UN</v>
          </cell>
        </row>
        <row r="22397">
          <cell r="A22397" t="str">
            <v>21.015.0179-A</v>
          </cell>
          <cell r="B22397" t="str">
            <v>ARMACAO SECUNDARIA VERTICAL,COMPLETA,PARA UMA REDE DE B.T.,EXCLUSIVE FORNECIMENTO DA ARMACAO E DAS CINTAS DE FIXACAO.INSTALACAO</v>
          </cell>
          <cell r="C22397" t="str">
            <v>UN</v>
          </cell>
        </row>
        <row r="22398">
          <cell r="A22398" t="str">
            <v>21.015.0181-0</v>
          </cell>
          <cell r="B22398" t="str">
            <v>ARMACAO SECUNDARIA VERTICAL,DE 4(QUATRO)ESTRIBOS,COMPLETA,PARA UMA REDE DE B.T.,DE 4(QUATRO)CONDUTORES,PARA ALINHAMENTORETO,ANGULO INFERIOR A 90º E PONTO TERMINAL,EXCLUSIVE FORNECIMENTO DAS CINTAS DE FIXACAO(VER CONJUNTO BTV 1).FORNECIMENTO E INSTALACAO</v>
          </cell>
          <cell r="C22398" t="str">
            <v>UN</v>
          </cell>
        </row>
        <row r="22399">
          <cell r="A22399" t="str">
            <v>21.015.0181-A</v>
          </cell>
          <cell r="B22399" t="str">
            <v>ARMACAO SECUNDARIA VERTICAL,DE 4(QUATRO)ESTRIBOS,COMPLETA,PARA UMA REDE DE B.T.,DE 4(QUATRO)CONDUTORES,PARA ALINHAMENTORETO,ANGULO INFERIOR A 90º E PONTO TERMINAL,EXCLUSIVE FORNECIMENTO DAS CINTAS DE FIXACAO(VER CONJUNTO BTV 1).FORNECIMENTO E INSTALACAO</v>
          </cell>
          <cell r="C22399" t="str">
            <v>UN</v>
          </cell>
        </row>
        <row r="22400">
          <cell r="A22400" t="str">
            <v>21.015.0182-0</v>
          </cell>
          <cell r="B22400" t="str">
            <v>ARMACAO SECUNDARIA VERTICAL,DE 3(TRES)ESTRIBOS,COMPLETA,PARAUMA REDE DE B.T.,DE 3(TRES)CONDUTORES,PARA ALINHAMENTO RETO,ANGULO INFERIOR A 90º E PONTO TERMINAL,EXCLUSIVE FORNECIMENTO DAS CINTAS DE FIXACAO (VER CONJUNTO BTV 1).FORNECIMENTO EINSTALACAO</v>
          </cell>
          <cell r="C22400" t="str">
            <v>UN</v>
          </cell>
        </row>
        <row r="22401">
          <cell r="A22401" t="str">
            <v>21.015.0182-A</v>
          </cell>
          <cell r="B22401" t="str">
            <v>ARMACAO SECUNDARIA VERTICAL,DE 3(TRES)ESTRIBOS,COMPLETA,PARAUMA REDE DE B.T.,DE 3(TRES)CONDUTORES,PARA ALINHAMENTO RETO,ANGULO INFERIOR A 90º E PONTO TERMINAL,EXCLUSIVE FORNECIMENTO DAS CINTAS DE FIXACAO (VER CONJUNTO BTV 1).FORNECIMENTO EINSTALACAO</v>
          </cell>
          <cell r="C22401" t="str">
            <v>UN</v>
          </cell>
        </row>
        <row r="22402">
          <cell r="A22402" t="str">
            <v>21.015.0184-0</v>
          </cell>
          <cell r="B22402" t="str">
            <v>CONJUNTO PARA FIXACAO DE REDE 13,8KV,TRIFASICA,EXCLUSIVE FORNECIMENTO DOS ISOLADORES E FERRAGENS.INSTALACAO</v>
          </cell>
          <cell r="C22402" t="str">
            <v>UN</v>
          </cell>
        </row>
        <row r="22403">
          <cell r="A22403" t="str">
            <v>21.015.0184-A</v>
          </cell>
          <cell r="B22403" t="str">
            <v>CONJUNTO PARA FIXACAO DE REDE 13,8KV,TRIFASICA,EXCLUSIVE FORNECIMENTO DOS ISOLADORES E FERRAGENS.INSTALACAO</v>
          </cell>
          <cell r="C22403" t="str">
            <v>UN</v>
          </cell>
        </row>
        <row r="22404">
          <cell r="A22404" t="str">
            <v>21.015.0186-0</v>
          </cell>
          <cell r="B22404" t="str">
            <v>FERRAGENS SINGELAS,PARA 1 LINHA,DE 13,8KV,BIFASICA TRIANGULAR,POSTE AO CENTRO,PARA ALINHAMENTOS RETOS E ANGULOS ATE 30º(CONJUNTO 13 A1).INSTALACAO</v>
          </cell>
          <cell r="C22404" t="str">
            <v>UN</v>
          </cell>
        </row>
        <row r="22405">
          <cell r="A22405" t="str">
            <v>21.015.0186-A</v>
          </cell>
          <cell r="B22405" t="str">
            <v>FERRAGENS SINGELAS,PARA 1 LINHA,DE 13,8KV,BIFASICA TRIANGULAR,POSTE AO CENTRO,PARA ALINHAMENTOS RETOS E ANGULOS ATE 30º(CONJUNTO 13 A1).INSTALACAO</v>
          </cell>
          <cell r="C22405" t="str">
            <v>UN</v>
          </cell>
        </row>
        <row r="22406">
          <cell r="A22406" t="str">
            <v>21.015.0188-0</v>
          </cell>
          <cell r="B22406" t="str">
            <v>CONJUNTO PARA FIXACAO DE REDE 13,8KV,TRIFASICA,HORIZONTAL,POSTE AO CENTRO,PARA PEQUENOS ANGULOS,PADRAO MADEIRA,MONTAGEMNORMAL,TIPO 13N2.FORNECIMENTO E INSTALACAO</v>
          </cell>
          <cell r="C22406" t="str">
            <v>UN</v>
          </cell>
        </row>
        <row r="22407">
          <cell r="A22407" t="str">
            <v>21.015.0188-A</v>
          </cell>
          <cell r="B22407" t="str">
            <v>CONJUNTO PARA FIXACAO DE REDE 13,8KV,TRIFASICA,HORIZONTAL,POSTE AO CENTRO,PARA PEQUENOS ANGULOS,PADRAO MADEIRA,MONTAGEMNORMAL,TIPO 13N2.FORNECIMENTO E INSTALACAO</v>
          </cell>
          <cell r="C22407" t="str">
            <v>UN</v>
          </cell>
        </row>
        <row r="22408">
          <cell r="A22408" t="str">
            <v>21.015.0190-0</v>
          </cell>
          <cell r="B22408" t="str">
            <v>CONJUNTO PARA FIXACAO DE REDE 13,8KV,TRIFASICA,HORIZONTAL,POSTE AO CENTRO,PARA PEQUENOS ANGULOS,PADRAO MADEIRA,PARA FIMDE LINHA,TIPO 13N5.FORNECIMENTO E INSTALACAO</v>
          </cell>
          <cell r="C22408" t="str">
            <v>UN</v>
          </cell>
        </row>
        <row r="22409">
          <cell r="A22409" t="str">
            <v>21.015.0190-A</v>
          </cell>
          <cell r="B22409" t="str">
            <v>CONJUNTO PARA FIXACAO DE REDE 13,8KV,TRIFASICA,HORIZONTAL,POSTE AO CENTRO,PARA PEQUENOS ANGULOS,PADRAO MADEIRA,PARA FIMDE LINHA,TIPO 13N5.FORNECIMENTO E INSTALACAO</v>
          </cell>
          <cell r="C22409" t="str">
            <v>UN</v>
          </cell>
        </row>
        <row r="22410">
          <cell r="A22410" t="str">
            <v>21.015.0192-0</v>
          </cell>
          <cell r="B22410" t="str">
            <v>FERRAGENS SINGELAS E 2 CHAVES FUSIVEIS,EM 1 LINHA DE 13,8KV,HORIZONTAL,POSTE AO CENTRO,EXCLUSIVE FORNECIMENTO DAS CHAVESFUSIVEIS,DOS ISOLADORES E FERRAGENS DA LINHA EXISTENTE.INSTALACAO</v>
          </cell>
          <cell r="C22410" t="str">
            <v>UN</v>
          </cell>
        </row>
        <row r="22411">
          <cell r="A22411" t="str">
            <v>21.015.0192-A</v>
          </cell>
          <cell r="B22411" t="str">
            <v>FERRAGENS SINGELAS E 2 CHAVES FUSIVEIS,EM 1 LINHA DE 13,8KV,HORIZONTAL,POSTE AO CENTRO,EXCLUSIVE FORNECIMENTO DAS CHAVESFUSIVEIS,DOS ISOLADORES E FERRAGENS DA LINHA EXISTENTE.INSTALACAO</v>
          </cell>
          <cell r="C22411" t="str">
            <v>UN</v>
          </cell>
        </row>
        <row r="22412">
          <cell r="A22412" t="str">
            <v>21.015.0194-0</v>
          </cell>
          <cell r="B22412" t="str">
            <v>FERRAGENS SINGELAS E 3 CHAVES FUSIVEIS,EM 1 LINHA DE 13,8KV,HORIZONTAL,POSTE AO CENTRO;EXCLUSIVE FORNECIMENTO DAS CHAVESFUSIVEIS,DOS ISOLADORES E FERRAGENS DA LINHA EXISTENTE.INSTALACAO</v>
          </cell>
          <cell r="C22412" t="str">
            <v>UN</v>
          </cell>
        </row>
        <row r="22413">
          <cell r="A22413" t="str">
            <v>21.015.0194-A</v>
          </cell>
          <cell r="B22413" t="str">
            <v>FERRAGENS SINGELAS E 3 CHAVES FUSIVEIS,EM 1 LINHA DE 13,8KV,HORIZONTAL,POSTE AO CENTRO;EXCLUSIVE FORNECIMENTO DAS CHAVESFUSIVEIS,DOS ISOLADORES E FERRAGENS DA LINHA EXISTENTE.INSTALACAO</v>
          </cell>
          <cell r="C22413" t="str">
            <v>UN</v>
          </cell>
        </row>
        <row r="22414">
          <cell r="A22414" t="str">
            <v>21.015.0196-0</v>
          </cell>
          <cell r="B22414" t="str">
            <v>CHAVES FUSIVEIS(TRES),EM 1 LINHA DE 13,8KV,HORIZONTAL,POSTECENTRO,INCLUSIVE SUPORTE DE FIXACAO,PADRAO MADEIRA,MONTAGEMNORMAL,TIPO 13N8,EXCLUSIVE ISOLADORES E FERRAGENS DA LINHA EXISTENTE.FORNECIMENTO E INSTALACAO</v>
          </cell>
          <cell r="C22414" t="str">
            <v>UN</v>
          </cell>
        </row>
        <row r="22415">
          <cell r="A22415" t="str">
            <v>21.015.0196-A</v>
          </cell>
          <cell r="B22415" t="str">
            <v>CHAVES FUSIVEIS(TRES),EM 1 LINHA DE 13,8KV,HORIZONTAL,POSTECENTRO,INCLUSIVE SUPORTE DE FIXACAO,PADRAO MADEIRA,MONTAGEMNORMAL,TIPO 13N8,EXCLUSIVE ISOLADORES E FERRAGENS DA LINHA EXISTENTE.FORNECIMENTO E INSTALACAO</v>
          </cell>
          <cell r="C22415" t="str">
            <v>UN</v>
          </cell>
        </row>
        <row r="22416">
          <cell r="A22416" t="str">
            <v>21.015.0198-0</v>
          </cell>
          <cell r="B22416" t="str">
            <v>FERRAGENS SINGELAS,PARA 2 LINHAS,DE 25KV,HORIZONTAIS,POSTE AO CENTRO,PARA ALINHAMENTOS RETOS E ANGULOS ATE 30°(CONJUNTO25 E1).INSTALACAO</v>
          </cell>
          <cell r="C22416" t="str">
            <v>UN</v>
          </cell>
        </row>
        <row r="22417">
          <cell r="A22417" t="str">
            <v>21.015.0198-A</v>
          </cell>
          <cell r="B22417" t="str">
            <v>FERRAGENS SINGELAS,PARA 2 LINHAS,DE 25KV,HORIZONTAIS,POSTE AO CENTRO,PARA ALINHAMENTOS RETOS E ANGULOS ATE 30°(CONJUNTO25 E1).INSTALACAO</v>
          </cell>
          <cell r="C22417" t="str">
            <v>UN</v>
          </cell>
        </row>
        <row r="22418">
          <cell r="A22418" t="str">
            <v>21.015.0201-0</v>
          </cell>
          <cell r="B22418" t="str">
            <v>TRANSFORMADOR DE 5 A 112,5KVA,SOB LINHA DE 13,8KV,EXCLUSIVEFERRAGENS DE SUPORTES,CHAVES FUSIVEIS COM RESPECTIVAS FERRAGENS E TRANSFORMADORES,INCLUSIVE INTERLIGACAO DE AT E BT,SENDO ESTA ULTIMA COM CONECTORES DE LINHA,EXCLUSIVE CONECTORES.INSTALACAO</v>
          </cell>
          <cell r="C22418" t="str">
            <v>UN</v>
          </cell>
        </row>
        <row r="22419">
          <cell r="A22419" t="str">
            <v>21.015.0201-A</v>
          </cell>
          <cell r="B22419" t="str">
            <v>TRANSFORMADOR DE 5 A 112,5KVA,SOB LINHA DE 13,8KV,EXCLUSIVEFERRAGENS DE SUPORTES,CHAVES FUSIVEIS COM RESPECTIVAS FERRAGENS E TRANSFORMADORES,INCLUSIVE INTERLIGACAO DE AT E BT,SENDO ESTA ULTIMA COM CONECTORES DE LINHA,EXCLUSIVE CONECTORES.INSTALACAO</v>
          </cell>
          <cell r="C22419" t="str">
            <v>UN</v>
          </cell>
        </row>
        <row r="22420">
          <cell r="A22420" t="str">
            <v>21.015.0205-0</v>
          </cell>
          <cell r="B22420" t="str">
            <v>SUPORTE PARA MONTAGEM DE TRANSFORMADOR EM POSTE.FORNECIMENTO</v>
          </cell>
          <cell r="C22420" t="str">
            <v>UN</v>
          </cell>
        </row>
        <row r="22421">
          <cell r="A22421" t="str">
            <v>21.015.0205-A</v>
          </cell>
          <cell r="B22421" t="str">
            <v>SUPORTE PARA MONTAGEM DE TRANSFORMADOR EM POSTE.FORNECIMENTO</v>
          </cell>
          <cell r="C22421" t="str">
            <v>UN</v>
          </cell>
        </row>
        <row r="22422">
          <cell r="A22422" t="str">
            <v>21.015.0207-0</v>
          </cell>
          <cell r="B22422" t="str">
            <v>ATERRAMENTO DE CAIXA HAND-HOLE</v>
          </cell>
          <cell r="C22422" t="str">
            <v>UN</v>
          </cell>
        </row>
        <row r="22423">
          <cell r="A22423" t="str">
            <v>21.015.0207-A</v>
          </cell>
          <cell r="B22423" t="str">
            <v>ATERRAMENTO DE CAIXA HAND-HOLE</v>
          </cell>
          <cell r="C22423" t="str">
            <v>UN</v>
          </cell>
        </row>
        <row r="22424">
          <cell r="A22424" t="str">
            <v>21.015.0208-0</v>
          </cell>
          <cell r="B22424" t="str">
            <v>ATERRAMENTO DE POSTE DE ACO,INCLUSIVE FORNECIMENTO DOS MATERIAIS</v>
          </cell>
          <cell r="C22424" t="str">
            <v>UN</v>
          </cell>
        </row>
        <row r="22425">
          <cell r="A22425" t="str">
            <v>21.015.0208-A</v>
          </cell>
          <cell r="B22425" t="str">
            <v>ATERRAMENTO DE POSTE DE ACO,INCLUSIVE FORNECIMENTO DOS MATERIAIS</v>
          </cell>
          <cell r="C22425" t="str">
            <v>UN</v>
          </cell>
        </row>
        <row r="22426">
          <cell r="A22426" t="str">
            <v>21.015.0209-0</v>
          </cell>
          <cell r="B22426" t="str">
            <v>ATERRAMENTO DE TAMPAO,INCLUSIVE FORNECIMENTO DOS MATERIAIS</v>
          </cell>
          <cell r="C22426" t="str">
            <v>UN</v>
          </cell>
        </row>
        <row r="22427">
          <cell r="A22427" t="str">
            <v>21.015.0209-A</v>
          </cell>
          <cell r="B22427" t="str">
            <v>ATERRAMENTO DE TAMPAO,INCLUSIVE FORNECIMENTO DOS MATERIAIS</v>
          </cell>
          <cell r="C22427" t="str">
            <v>UN</v>
          </cell>
        </row>
        <row r="22428">
          <cell r="A22428" t="str">
            <v>21.015.0210-0</v>
          </cell>
          <cell r="B22428" t="str">
            <v>CONJUNTO DE ATERRAMENTO PARA TRANSFORMADOR(VER DESENHO A2-134-CP).FORNECIMENTO E INSTALACAO</v>
          </cell>
          <cell r="C22428" t="str">
            <v>UN</v>
          </cell>
        </row>
        <row r="22429">
          <cell r="A22429" t="str">
            <v>21.015.0210-A</v>
          </cell>
          <cell r="B22429" t="str">
            <v>CONJUNTO DE ATERRAMENTO PARA TRANSFORMADOR(VER DESENHO A2-134-CP).FORNECIMENTO E INSTALACAO</v>
          </cell>
          <cell r="C22429" t="str">
            <v>UN</v>
          </cell>
        </row>
        <row r="22430">
          <cell r="A22430" t="str">
            <v>21.015.0220-0</v>
          </cell>
          <cell r="B22430" t="str">
            <v>CONJUNTO PARA ATERRAMENTO DE REDE DE B.T.(VER DESENHO A2-134-CP).FORNECIMENTO E INSTALACAO</v>
          </cell>
          <cell r="C22430" t="str">
            <v>UN</v>
          </cell>
        </row>
        <row r="22431">
          <cell r="A22431" t="str">
            <v>21.015.0220-A</v>
          </cell>
          <cell r="B22431" t="str">
            <v>CONJUNTO PARA ATERRAMENTO DE REDE DE B.T.(VER DESENHO A2-134-CP).FORNECIMENTO E INSTALACAO</v>
          </cell>
          <cell r="C22431" t="str">
            <v>UN</v>
          </cell>
        </row>
        <row r="22432">
          <cell r="A22432" t="str">
            <v>21.015.0230-0</v>
          </cell>
          <cell r="B22432" t="str">
            <v>HASTE PARA ATERRAMENTO,DE 5/8"(16MM),COM 2,50M DE COMPRIMENTO.FORNECIMENTO</v>
          </cell>
          <cell r="C22432" t="str">
            <v>UN</v>
          </cell>
        </row>
        <row r="22433">
          <cell r="A22433" t="str">
            <v>21.015.0230-A</v>
          </cell>
          <cell r="B22433" t="str">
            <v>HASTE PARA ATERRAMENTO,DE 5/8"(16MM),COM 2,50M DE COMPRIMENTO.FORNECIMENTO</v>
          </cell>
          <cell r="C22433" t="str">
            <v>UN</v>
          </cell>
        </row>
        <row r="22434">
          <cell r="A22434" t="str">
            <v>21.015.0235-0</v>
          </cell>
          <cell r="B22434" t="str">
            <v>HASTE PARA ATERRAMENTO,DE 5/8"(16MM),COM 2,50M A 3,00M DE COMPRIMENTO.COLOCACAO</v>
          </cell>
          <cell r="C22434" t="str">
            <v>UN</v>
          </cell>
        </row>
        <row r="22435">
          <cell r="A22435" t="str">
            <v>21.015.0235-A</v>
          </cell>
          <cell r="B22435" t="str">
            <v>HASTE PARA ATERRAMENTO,DE 5/8"(16MM),COM 2,50M A 3,00M DE COMPRIMENTO.COLOCACAO</v>
          </cell>
          <cell r="C22435" t="str">
            <v>UN</v>
          </cell>
        </row>
        <row r="22436">
          <cell r="A22436" t="str">
            <v>21.018.0010-0</v>
          </cell>
          <cell r="B22436" t="str">
            <v>REDE DE 13,8KV,AEREA,COM 2(DOIS)CONDUTORES DE COBRE,EXCLUSIVE FORNECIMENTO DOS CONDUTORES(LANCE).INSTALACAO</v>
          </cell>
          <cell r="C22436" t="str">
            <v>UN</v>
          </cell>
        </row>
        <row r="22437">
          <cell r="A22437" t="str">
            <v>21.018.0010-A</v>
          </cell>
          <cell r="B22437" t="str">
            <v>REDE DE 13,8KV,AEREA,COM 2(DOIS)CONDUTORES DE COBRE,EXCLUSIVE FORNECIMENTO DOS CONDUTORES(LANCE).INSTALACAO</v>
          </cell>
          <cell r="C22437" t="str">
            <v>UN</v>
          </cell>
        </row>
        <row r="22438">
          <cell r="A22438" t="str">
            <v>21.018.0012-0</v>
          </cell>
          <cell r="B22438" t="str">
            <v>REDE DE 13,8KV,AEREA,COM 3(TRES)CONDUTORES DE COBRE,EXCLUSIVE FORNECIMENTO DOS CONDUTORES(LANCE).INSTALACAO</v>
          </cell>
          <cell r="C22438" t="str">
            <v>UN</v>
          </cell>
        </row>
        <row r="22439">
          <cell r="A22439" t="str">
            <v>21.018.0012-A</v>
          </cell>
          <cell r="B22439" t="str">
            <v>REDE DE 13,8KV,AEREA,COM 3(TRES)CONDUTORES DE COBRE,EXCLUSIVE FORNECIMENTO DOS CONDUTORES(LANCE).INSTALACAO</v>
          </cell>
          <cell r="C22439" t="str">
            <v>UN</v>
          </cell>
        </row>
        <row r="22440">
          <cell r="A22440" t="str">
            <v>21.018.0015-0</v>
          </cell>
          <cell r="B22440" t="str">
            <v>REDE DE 13,8KV,AEREA,COM 2 CONDUTORES DE ALUMINIO,EXCLUSIVEFORNECIMENTO DOS CONDUTORES(LANCE).INSTALACAO</v>
          </cell>
          <cell r="C22440" t="str">
            <v>UN</v>
          </cell>
        </row>
        <row r="22441">
          <cell r="A22441" t="str">
            <v>21.018.0015-A</v>
          </cell>
          <cell r="B22441" t="str">
            <v>REDE DE 13,8KV,AEREA,COM 2 CONDUTORES DE ALUMINIO,EXCLUSIVEFORNECIMENTO DOS CONDUTORES(LANCE).INSTALACAO</v>
          </cell>
          <cell r="C22441" t="str">
            <v>UN</v>
          </cell>
        </row>
        <row r="22442">
          <cell r="A22442" t="str">
            <v>21.018.0018-0</v>
          </cell>
          <cell r="B22442" t="str">
            <v>REDE DE 13,8KV,AEREA,COM 3 CONDUTORES DE ALUMINIO,EXCLUSIVEFORNECIMENTO DOS CONDUTORES(LANCE).INSTALACAO</v>
          </cell>
          <cell r="C22442" t="str">
            <v>UN</v>
          </cell>
        </row>
        <row r="22443">
          <cell r="A22443" t="str">
            <v>21.018.0018-A</v>
          </cell>
          <cell r="B22443" t="str">
            <v>REDE DE 13,8KV,AEREA,COM 3 CONDUTORES DE ALUMINIO,EXCLUSIVEFORNECIMENTO DOS CONDUTORES(LANCE).INSTALACAO</v>
          </cell>
          <cell r="C22443" t="str">
            <v>UN</v>
          </cell>
        </row>
        <row r="22444">
          <cell r="A22444" t="str">
            <v>21.018.0020-0</v>
          </cell>
          <cell r="B22444" t="str">
            <v>REDE DE B.T.,AEREA,COM 1(UM)CONDUTOR DE COBRE,EXCLUSIVE FORNECIMENTO DO CONDUTOR (LANCE).INSTALACAO</v>
          </cell>
          <cell r="C22444" t="str">
            <v>UN</v>
          </cell>
        </row>
        <row r="22445">
          <cell r="A22445" t="str">
            <v>21.018.0020-A</v>
          </cell>
          <cell r="B22445" t="str">
            <v>REDE DE B.T.,AEREA,COM 1(UM)CONDUTOR DE COBRE,EXCLUSIVE FORNECIMENTO DO CONDUTOR (LANCE).INSTALACAO</v>
          </cell>
          <cell r="C22445" t="str">
            <v>UN</v>
          </cell>
        </row>
        <row r="22446">
          <cell r="A22446" t="str">
            <v>21.018.0021-0</v>
          </cell>
          <cell r="B22446" t="str">
            <v>REDE DE B.T.,AEREA,COM 2(DOIS)CONDUTORES DE COBRE,EXCLUSIVEFORNECIMENTO DOS CONDUTORES(LANCE).INSTALACAO</v>
          </cell>
          <cell r="C22446" t="str">
            <v>UN</v>
          </cell>
        </row>
        <row r="22447">
          <cell r="A22447" t="str">
            <v>21.018.0021-A</v>
          </cell>
          <cell r="B22447" t="str">
            <v>REDE DE B.T.,AEREA,COM 2(DOIS)CONDUTORES DE COBRE,EXCLUSIVEFORNECIMENTO DOS CONDUTORES(LANCE).INSTALACAO</v>
          </cell>
          <cell r="C22447" t="str">
            <v>UN</v>
          </cell>
        </row>
        <row r="22448">
          <cell r="A22448" t="str">
            <v>21.018.0022-0</v>
          </cell>
          <cell r="B22448" t="str">
            <v>REDE DE B.T.,AEREA,COM 3(TRES)CONDUTORES DE COBRE,EXCLUSIVEFORNECIMENTO DOS CONDUTORES(LANCE).INSTALACAO</v>
          </cell>
          <cell r="C22448" t="str">
            <v>UN</v>
          </cell>
        </row>
        <row r="22449">
          <cell r="A22449" t="str">
            <v>21.018.0022-A</v>
          </cell>
          <cell r="B22449" t="str">
            <v>REDE DE B.T.,AEREA,COM 3(TRES)CONDUTORES DE COBRE,EXCLUSIVEFORNECIMENTO DOS CONDUTORES(LANCE).INSTALACAO</v>
          </cell>
          <cell r="C22449" t="str">
            <v>UN</v>
          </cell>
        </row>
        <row r="22450">
          <cell r="A22450" t="str">
            <v>21.018.0023-0</v>
          </cell>
          <cell r="B22450" t="str">
            <v>REDE DE B.T.,AEREA,COM 4(QUATRO)CONDUTORES DE COBRE,EXCLUSIVE FORNECIMENTO DOS CONDUTORES(LANCE).INSTALACAO</v>
          </cell>
          <cell r="C22450" t="str">
            <v>UN</v>
          </cell>
        </row>
        <row r="22451">
          <cell r="A22451" t="str">
            <v>21.018.0023-A</v>
          </cell>
          <cell r="B22451" t="str">
            <v>REDE DE B.T.,AEREA,COM 4(QUATRO)CONDUTORES DE COBRE,EXCLUSIVE FORNECIMENTO DOS CONDUTORES(LANCE).INSTALACAO</v>
          </cell>
          <cell r="C22451" t="str">
            <v>UN</v>
          </cell>
        </row>
        <row r="22452">
          <cell r="A22452" t="str">
            <v>21.018.0025-0</v>
          </cell>
          <cell r="B22452" t="str">
            <v>REDE DE B.T.,AEREA,COM 3(TRES)CONDUTORES DE ALUMINIO,EXCLUSIVE FORNECIMENTO DOS CONDUTORES(LANCE).INSTALACAO</v>
          </cell>
          <cell r="C22452" t="str">
            <v>UN</v>
          </cell>
        </row>
        <row r="22453">
          <cell r="A22453" t="str">
            <v>21.018.0025-A</v>
          </cell>
          <cell r="B22453" t="str">
            <v>REDE DE B.T.,AEREA,COM 3(TRES)CONDUTORES DE ALUMINIO,EXCLUSIVE FORNECIMENTO DOS CONDUTORES(LANCE).INSTALACAO</v>
          </cell>
          <cell r="C22453" t="str">
            <v>UN</v>
          </cell>
        </row>
        <row r="22454">
          <cell r="A22454" t="str">
            <v>21.018.0030-0</v>
          </cell>
          <cell r="B22454" t="str">
            <v>REDE DE B.T.,AEREA,COM 4(QUATRO)CONDUTORES DE ALUMINIO,EXCLUSIVE FORNECIMENTO DOS CONDUTORES(LANCE).INSTALACAO</v>
          </cell>
          <cell r="C22454" t="str">
            <v>UN</v>
          </cell>
        </row>
        <row r="22455">
          <cell r="A22455" t="str">
            <v>21.018.0030-A</v>
          </cell>
          <cell r="B22455" t="str">
            <v>REDE DE B.T.,AEREA,COM 4(QUATRO)CONDUTORES DE ALUMINIO,EXCLUSIVE FORNECIMENTO DOS CONDUTORES(LANCE).INSTALACAO</v>
          </cell>
          <cell r="C22455" t="str">
            <v>UN</v>
          </cell>
        </row>
        <row r="22456">
          <cell r="A22456" t="str">
            <v>21.018.0031-0</v>
          </cell>
          <cell r="B22456" t="str">
            <v>REDE DE B.T.,AEREA,COM 1(UM)CONDUTOR DE ALUMINIO,EXCLUSIVE FORNECIMENTO DO CONDUTOR(LANCE).INSTALACAO</v>
          </cell>
          <cell r="C22456" t="str">
            <v>UN</v>
          </cell>
        </row>
        <row r="22457">
          <cell r="A22457" t="str">
            <v>21.018.0031-A</v>
          </cell>
          <cell r="B22457" t="str">
            <v>REDE DE B.T.,AEREA,COM 1(UM)CONDUTOR DE ALUMINIO,EXCLUSIVE FORNECIMENTO DO CONDUTOR(LANCE).INSTALACAO</v>
          </cell>
          <cell r="C22457" t="str">
            <v>UN</v>
          </cell>
        </row>
        <row r="22458">
          <cell r="A22458" t="str">
            <v>21.018.0032-0</v>
          </cell>
          <cell r="B22458" t="str">
            <v>REDE DE B.T.,AEREA,COM 2(DOIS)CONDUTORES DE ALUMINIO,EXCLUSIVE FORNECIMENTO DO CONDUTOR(LANCE).INSTALACAO</v>
          </cell>
          <cell r="C22458" t="str">
            <v>UN</v>
          </cell>
        </row>
        <row r="22459">
          <cell r="A22459" t="str">
            <v>21.018.0032-A</v>
          </cell>
          <cell r="B22459" t="str">
            <v>REDE DE B.T.,AEREA,COM 2(DOIS)CONDUTORES DE ALUMINIO,EXCLUSIVE FORNECIMENTO DO CONDUTOR(LANCE).INSTALACAO</v>
          </cell>
          <cell r="C22459" t="str">
            <v>UN</v>
          </cell>
        </row>
        <row r="22460">
          <cell r="A22460" t="str">
            <v>21.018.0035-0</v>
          </cell>
          <cell r="B22460" t="str">
            <v>REDE B.T.,AEREA,COM CABO MULTIPLEX OU SIMILAR,DE ALUMINIO,EXCLUSIVE FORNECIMENTO DO CABO.INSTALACAO</v>
          </cell>
          <cell r="C22460" t="str">
            <v>UN</v>
          </cell>
        </row>
        <row r="22461">
          <cell r="A22461" t="str">
            <v>21.018.0035-A</v>
          </cell>
          <cell r="B22461" t="str">
            <v>REDE B.T.,AEREA,COM CABO MULTIPLEX OU SIMILAR,DE ALUMINIO,EXCLUSIVE FORNECIMENTO DO CABO.INSTALACAO</v>
          </cell>
          <cell r="C22461" t="str">
            <v>UN</v>
          </cell>
        </row>
        <row r="22462">
          <cell r="A22462" t="str">
            <v>21.018.0040-0</v>
          </cell>
          <cell r="B22462" t="str">
            <v>ISOLADOR DE BAIXA TENSAO(BT),TIPO CARRETEL,NA COR MARROM,MEDINDO(72X72)MM.FORNECIMENTO</v>
          </cell>
          <cell r="C22462" t="str">
            <v>UN</v>
          </cell>
        </row>
        <row r="22463">
          <cell r="A22463" t="str">
            <v>21.018.0040-A</v>
          </cell>
          <cell r="B22463" t="str">
            <v>ISOLADOR DE BAIXA TENSAO(BT),TIPO CARRETEL,NA COR MARROM,MEDINDO(72X72)MM.FORNECIMENTO</v>
          </cell>
          <cell r="C22463" t="str">
            <v>UN</v>
          </cell>
        </row>
        <row r="22464">
          <cell r="A22464" t="str">
            <v>21.018.0045-0</v>
          </cell>
          <cell r="B22464" t="str">
            <v>ISOLADOR TIPO PINO,13,8KV.FORNECIMENTO</v>
          </cell>
          <cell r="C22464" t="str">
            <v>UN</v>
          </cell>
        </row>
        <row r="22465">
          <cell r="A22465" t="str">
            <v>21.018.0045-A</v>
          </cell>
          <cell r="B22465" t="str">
            <v>ISOLADOR TIPO PINO,13,8KV.FORNECIMENTO</v>
          </cell>
          <cell r="C22465" t="str">
            <v>UN</v>
          </cell>
        </row>
        <row r="22466">
          <cell r="A22466" t="str">
            <v>21.018.0050-0</v>
          </cell>
          <cell r="B22466" t="str">
            <v>MUFLA TERMINAL PARA CABO SINGELO 50MM2,15KV,INCLUSIVE BRACADEIRA PARA FIXACAO.FORNECIMENTO E ASSENTAMENTO</v>
          </cell>
          <cell r="C22466" t="str">
            <v>UN</v>
          </cell>
        </row>
        <row r="22467">
          <cell r="A22467" t="str">
            <v>21.018.0050-A</v>
          </cell>
          <cell r="B22467" t="str">
            <v>MUFLA TERMINAL PARA CABO SINGELO 50MM2,15KV,INCLUSIVE BRACADEIRA PARA FIXACAO.FORNECIMENTO E ASSENTAMENTO</v>
          </cell>
          <cell r="C22467" t="str">
            <v>UN</v>
          </cell>
        </row>
        <row r="22468">
          <cell r="A22468" t="str">
            <v>21.019.0040-0</v>
          </cell>
          <cell r="B22468"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2468" t="str">
            <v>UN</v>
          </cell>
        </row>
        <row r="22469">
          <cell r="A22469" t="str">
            <v>21.019.0040-A</v>
          </cell>
          <cell r="B22469"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2469" t="str">
            <v>UN</v>
          </cell>
        </row>
        <row r="22470">
          <cell r="A22470" t="str">
            <v>21.019.0045-0</v>
          </cell>
          <cell r="B22470"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2470" t="str">
            <v>UN</v>
          </cell>
        </row>
        <row r="22471">
          <cell r="A22471" t="str">
            <v>21.019.0045-A</v>
          </cell>
          <cell r="B22471"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2471" t="str">
            <v>UN</v>
          </cell>
        </row>
        <row r="22472">
          <cell r="A22472" t="str">
            <v>21.019.0055-0</v>
          </cell>
          <cell r="B22472"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2472" t="str">
            <v>UN</v>
          </cell>
        </row>
        <row r="22473">
          <cell r="A22473" t="str">
            <v>21.019.0055-A</v>
          </cell>
          <cell r="B22473"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2473" t="str">
            <v>UN</v>
          </cell>
        </row>
        <row r="22474">
          <cell r="A22474" t="str">
            <v>21.019.0060-0</v>
          </cell>
          <cell r="B22474"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2474" t="str">
            <v>UN</v>
          </cell>
        </row>
        <row r="22475">
          <cell r="A22475" t="str">
            <v>21.019.0060-A</v>
          </cell>
          <cell r="B22475"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2475" t="str">
            <v>UN</v>
          </cell>
        </row>
        <row r="22476">
          <cell r="A22476" t="str">
            <v>21.019.0070-0</v>
          </cell>
          <cell r="B2247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2476" t="str">
            <v>UN</v>
          </cell>
        </row>
        <row r="22477">
          <cell r="A22477" t="str">
            <v>21.019.0070-A</v>
          </cell>
          <cell r="B2247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2477" t="str">
            <v>UN</v>
          </cell>
        </row>
        <row r="22478">
          <cell r="A22478" t="str">
            <v>21.019.0075-0</v>
          </cell>
          <cell r="B22478" t="str">
            <v>BRACO DE ACO GALVANIZADO,CURVO,COM 2,50M DE PROJECAO HORIZONTAL E DIAMETRO EXTERNO DE 48MM.FORNECIMENTO</v>
          </cell>
          <cell r="C22478" t="str">
            <v>UN</v>
          </cell>
        </row>
        <row r="22479">
          <cell r="A22479" t="str">
            <v>21.019.0075-A</v>
          </cell>
          <cell r="B22479" t="str">
            <v>BRACO DE ACO GALVANIZADO,CURVO,COM 2,50M DE PROJECAO HORIZONTAL E DIAMETRO EXTERNO DE 48MM.FORNECIMENTO</v>
          </cell>
          <cell r="C22479" t="str">
            <v>UN</v>
          </cell>
        </row>
        <row r="22480">
          <cell r="A22480" t="str">
            <v>21.019.0078-0</v>
          </cell>
          <cell r="B2248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2480" t="str">
            <v>UN</v>
          </cell>
        </row>
        <row r="22481">
          <cell r="A22481" t="str">
            <v>21.019.0078-A</v>
          </cell>
          <cell r="B2248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2481" t="str">
            <v>UN</v>
          </cell>
        </row>
        <row r="22482">
          <cell r="A22482" t="str">
            <v>21.019.0080-0</v>
          </cell>
          <cell r="B2248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2482" t="str">
            <v>UN</v>
          </cell>
        </row>
        <row r="22483">
          <cell r="A22483" t="str">
            <v>21.019.0080-A</v>
          </cell>
          <cell r="B22483"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2483" t="str">
            <v>UN</v>
          </cell>
        </row>
        <row r="22484">
          <cell r="A22484" t="str">
            <v>21.019.0085-0</v>
          </cell>
          <cell r="B2248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2484" t="str">
            <v>UN</v>
          </cell>
        </row>
        <row r="22485">
          <cell r="A22485" t="str">
            <v>21.019.0085-A</v>
          </cell>
          <cell r="B22485"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2485" t="str">
            <v>UN</v>
          </cell>
        </row>
        <row r="22486">
          <cell r="A22486" t="str">
            <v>21.019.0090-0</v>
          </cell>
          <cell r="B2248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2486" t="str">
            <v>UN</v>
          </cell>
        </row>
        <row r="22487">
          <cell r="A22487" t="str">
            <v>21.019.0090-A</v>
          </cell>
          <cell r="B22487"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2487" t="str">
            <v>UN</v>
          </cell>
        </row>
        <row r="22488">
          <cell r="A22488" t="str">
            <v>21.019.0095-0</v>
          </cell>
          <cell r="B2248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2488" t="str">
            <v>UN</v>
          </cell>
        </row>
        <row r="22489">
          <cell r="A22489" t="str">
            <v>21.019.0095-A</v>
          </cell>
          <cell r="B22489"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2489" t="str">
            <v>UN</v>
          </cell>
        </row>
        <row r="22490">
          <cell r="A22490" t="str">
            <v>21.019.0105-0</v>
          </cell>
          <cell r="B22490"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2490" t="str">
            <v>UN</v>
          </cell>
        </row>
        <row r="22491">
          <cell r="A22491" t="str">
            <v>21.019.0105-A</v>
          </cell>
          <cell r="B2249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2491" t="str">
            <v>UN</v>
          </cell>
        </row>
        <row r="22492">
          <cell r="A22492" t="str">
            <v>21.019.0110-0</v>
          </cell>
          <cell r="B22492"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2492" t="str">
            <v>UN</v>
          </cell>
        </row>
        <row r="22493">
          <cell r="A22493" t="str">
            <v>21.019.0110-A</v>
          </cell>
          <cell r="B2249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2493" t="str">
            <v>UN</v>
          </cell>
        </row>
        <row r="22494">
          <cell r="A22494" t="str">
            <v>21.020.0050-0</v>
          </cell>
          <cell r="B22494" t="str">
            <v>BRACO,PADRAO RIOLUZ,COM 0,57M OU 1,77M DE PROJECAO HORIZONTAL,PARA LUMINARIA LRJ-10,EM POSTE DE CONCRETO,COM FORNECIMENTO DAS FERRAGENS DE FIXACAO,EXCLUSIVE FORNECIMENTO DO BRACO.COLOCACAO</v>
          </cell>
          <cell r="C22494" t="str">
            <v>UN</v>
          </cell>
        </row>
        <row r="22495">
          <cell r="A22495" t="str">
            <v>21.020.0050-A</v>
          </cell>
          <cell r="B22495" t="str">
            <v>BRACO,PADRAO RIOLUZ,COM 0,57M OU 1,77M DE PROJECAO HORIZONTAL,PARA LUMINARIA LRJ-10,EM POSTE DE CONCRETO,COM FORNECIMENTO DAS FERRAGENS DE FIXACAO,EXCLUSIVE FORNECIMENTO DO BRACO.COLOCACAO</v>
          </cell>
          <cell r="C22495" t="str">
            <v>UN</v>
          </cell>
        </row>
        <row r="22496">
          <cell r="A22496" t="str">
            <v>21.020.0055-0</v>
          </cell>
          <cell r="B22496" t="str">
            <v>BRACO,PADRAO RIOLUZ,DE 1,50M ATE 2,50M DE PROJECAO HORIZONTAL,EM POSTE RETO DE ACO OU CONCRETO,COM FORNECIMENTO DAS FERRAGENS DE FIXACAO;EXCLUSIVE FORNECIMENTO DO BRACO.COLOCACAO</v>
          </cell>
          <cell r="C22496" t="str">
            <v>UN</v>
          </cell>
        </row>
        <row r="22497">
          <cell r="A22497" t="str">
            <v>21.020.0055-A</v>
          </cell>
          <cell r="B22497" t="str">
            <v>BRACO,PADRAO RIOLUZ,DE 1,50M ATE 2,50M DE PROJECAO HORIZONTAL,EM POSTE RETO DE ACO OU CONCRETO,COM FORNECIMENTO DAS FERRAGENS DE FIXACAO;EXCLUSIVE FORNECIMENTO DO BRACO.COLOCACAO</v>
          </cell>
          <cell r="C22497" t="str">
            <v>UN</v>
          </cell>
        </row>
        <row r="22498">
          <cell r="A22498" t="str">
            <v>21.020.0060-0</v>
          </cell>
          <cell r="B22498" t="str">
            <v>BRACO,PADRAO RIOLUZ,DE 2,60M ATE 3,50M DE PROJECAO HORIZONTAL,EM POSTE RETO DE ACO OU CONCRETO,COM FORNECIMENTO DAS FERRAGENS DE FIXACAO,EXCLUSIVE FORNECIMENTO DO BRACO.COLOCACAO</v>
          </cell>
          <cell r="C22498" t="str">
            <v>UN</v>
          </cell>
        </row>
        <row r="22499">
          <cell r="A22499" t="str">
            <v>21.020.0060-A</v>
          </cell>
          <cell r="B22499" t="str">
            <v>BRACO,PADRAO RIOLUZ,DE 2,60M ATE 3,50M DE PROJECAO HORIZONTAL,EM POSTE RETO DE ACO OU CONCRETO,COM FORNECIMENTO DAS FERRAGENS DE FIXACAO,EXCLUSIVE FORNECIMENTO DO BRACO.COLOCACAO</v>
          </cell>
          <cell r="C22499" t="str">
            <v>UN</v>
          </cell>
        </row>
        <row r="22500">
          <cell r="A22500" t="str">
            <v>21.020.0065-0</v>
          </cell>
          <cell r="B22500" t="str">
            <v>LUMINARIA COM LAMPADA DE DESCARGA,COM OU SEM REATOR INTEGRADO,EM PONTA DE BRACO OU POSTE RETO(ACO OU CONCRETO)ATE 6M DEALTURA,EXCLUSIVE FORNECIMENTO DA LUMINARIA.COLOCACAO</v>
          </cell>
          <cell r="C22500" t="str">
            <v>UN</v>
          </cell>
        </row>
        <row r="22501">
          <cell r="A22501" t="str">
            <v>21.020.0065-A</v>
          </cell>
          <cell r="B22501" t="str">
            <v>LUMINARIA COM LAMPADA DE DESCARGA,COM OU SEM REATOR INTEGRADO,EM PONTA DE BRACO OU POSTE RETO(ACO OU CONCRETO)ATE 6M DEALTURA,EXCLUSIVE FORNECIMENTO DA LUMINARIA.COLOCACAO</v>
          </cell>
          <cell r="C22501" t="str">
            <v>UN</v>
          </cell>
        </row>
        <row r="22502">
          <cell r="A22502" t="str">
            <v>21.020.0070-0</v>
          </cell>
          <cell r="B22502" t="str">
            <v>LUMINARIA ABERTA COM LAMPADA DE DESCARGA,SEM REATOR INTEGRADO,EM PONTA DE BRACO,ATE 10M DE ALTURA,EXCLUSIVE FORNECIMENTODA LUMINARIA.COLOCACAO</v>
          </cell>
          <cell r="C22502" t="str">
            <v>UN</v>
          </cell>
        </row>
        <row r="22503">
          <cell r="A22503" t="str">
            <v>21.020.0070-A</v>
          </cell>
          <cell r="B22503" t="str">
            <v>LUMINARIA ABERTA COM LAMPADA DE DESCARGA,SEM REATOR INTEGRADO,EM PONTA DE BRACO,ATE 10M DE ALTURA,EXCLUSIVE FORNECIMENTODA LUMINARIA.COLOCACAO</v>
          </cell>
          <cell r="C22503" t="str">
            <v>UN</v>
          </cell>
        </row>
        <row r="22504">
          <cell r="A22504" t="str">
            <v>21.020.0075-0</v>
          </cell>
          <cell r="B22504" t="str">
            <v>LUMINARIA FECHADA COM LAMPADA DE DESCARGA,COM REATOR INTEGRADO,EM PONTA DE BRACO OU POSTE DE ACO CURVO ATE 10,00M DE ALTURA,EXCLUSIVE FORNECIMENTO DA LUMINARIA.COLOCACAO</v>
          </cell>
          <cell r="C22504" t="str">
            <v>UN</v>
          </cell>
        </row>
        <row r="22505">
          <cell r="A22505" t="str">
            <v>21.020.0075-A</v>
          </cell>
          <cell r="B22505" t="str">
            <v>LUMINARIA FECHADA COM LAMPADA DE DESCARGA,COM REATOR INTEGRADO,EM PONTA DE BRACO OU POSTE DE ACO CURVO ATE 10,00M DE ALTURA,EXCLUSIVE FORNECIMENTO DA LUMINARIA.COLOCACAO</v>
          </cell>
          <cell r="C22505" t="str">
            <v>UN</v>
          </cell>
        </row>
        <row r="22506">
          <cell r="A22506" t="str">
            <v>21.020.0080-0</v>
          </cell>
          <cell r="B22506" t="str">
            <v>LUMINARIA FECHADA COM LAMPADA DE DESCARGA,SEM REATOR INTEGRADO,EM PONTA DE BRACO OU POSTE DE ACO CURVO ATE 10,00M DE ALTURA,EXCLUSIVE FORNECIMENTO DA LUMINARIA.COLOCACAO</v>
          </cell>
          <cell r="C22506" t="str">
            <v>UN</v>
          </cell>
        </row>
        <row r="22507">
          <cell r="A22507" t="str">
            <v>21.020.0080-A</v>
          </cell>
          <cell r="B22507" t="str">
            <v>LUMINARIA FECHADA COM LAMPADA DE DESCARGA,SEM REATOR INTEGRADO,EM PONTA DE BRACO OU POSTE DE ACO CURVO ATE 10,00M DE ALTURA,EXCLUSIVE FORNECIMENTO DA LUMINARIA.COLOCACAO</v>
          </cell>
          <cell r="C22507" t="str">
            <v>UN</v>
          </cell>
        </row>
        <row r="22508">
          <cell r="A22508" t="str">
            <v>21.020.0085-0</v>
          </cell>
          <cell r="B22508" t="str">
            <v>LUMINARIA COM LAMPADA DE DESCARGA,COM OU SEM REATOR INTEGRADO,EM PONTA DE BRACO OU POSTE DE ACO CURVO,DE 11,00M ATE 15,00M DE ALTURA,EXCLUSIVE FORNECIMENTO DA LUMINARIA.COLOCACAO</v>
          </cell>
          <cell r="C22508" t="str">
            <v>UN</v>
          </cell>
        </row>
        <row r="22509">
          <cell r="A22509" t="str">
            <v>21.020.0085-A</v>
          </cell>
          <cell r="B22509" t="str">
            <v>LUMINARIA COM LAMPADA DE DESCARGA,COM OU SEM REATOR INTEGRADO,EM PONTA DE BRACO OU POSTE DE ACO CURVO,DE 11,00M ATE 15,00M DE ALTURA,EXCLUSIVE FORNECIMENTO DA LUMINARIA.COLOCACAO</v>
          </cell>
          <cell r="C22509" t="str">
            <v>UN</v>
          </cell>
        </row>
        <row r="22510">
          <cell r="A22510" t="str">
            <v>21.020.0090-0</v>
          </cell>
          <cell r="B22510" t="str">
            <v>BASE PARA TOPO DE POSTE,EM POSTE RETO(ACO OU CONCRETO),PARAALTURAS DE 10,00 ATE 15,00M,PARA LUMINARIA PONTA DE BRACO,EXCLUSIVE LUMINARIAS E BASE.COLOCACAO</v>
          </cell>
          <cell r="C22510" t="str">
            <v>UN</v>
          </cell>
        </row>
        <row r="22511">
          <cell r="A22511" t="str">
            <v>21.020.0090-A</v>
          </cell>
          <cell r="B22511" t="str">
            <v>BASE PARA TOPO DE POSTE,EM POSTE RETO(ACO OU CONCRETO),PARAALTURAS DE 10,00 ATE 15,00M,PARA LUMINARIA PONTA DE BRACO,EXCLUSIVE LUMINARIAS E BASE.COLOCACAO</v>
          </cell>
          <cell r="C22511" t="str">
            <v>UN</v>
          </cell>
        </row>
        <row r="22512">
          <cell r="A22512" t="str">
            <v>21.020.0095-0</v>
          </cell>
          <cell r="B22512" t="str">
            <v>BASE PARA TOPO DE POSTE,EM POSTE RETO(ACO OU CONCRETO),PARAALTURA DE 9,00M,PARA LUMINARIA PONTA DE BRACO,EXCLUSIVE LUMINARIAS E BASE.COLOCACAO</v>
          </cell>
          <cell r="C22512" t="str">
            <v>UN</v>
          </cell>
        </row>
        <row r="22513">
          <cell r="A22513" t="str">
            <v>21.020.0095-A</v>
          </cell>
          <cell r="B22513" t="str">
            <v>BASE PARA TOPO DE POSTE,EM POSTE RETO(ACO OU CONCRETO),PARAALTURA DE 9,00M,PARA LUMINARIA PONTA DE BRACO,EXCLUSIVE LUMINARIAS E BASE.COLOCACAO</v>
          </cell>
          <cell r="C22513" t="str">
            <v>UN</v>
          </cell>
        </row>
        <row r="22514">
          <cell r="A22514" t="str">
            <v>21.020.0106-0</v>
          </cell>
          <cell r="B22514" t="str">
            <v>COMANDO DE CIRCUITO,PADRAO RIOLUZ,EXCLUSIVE O FORNECIMENTO DAS FERRAGENS DE FIXACAO E DO COMANDO.COLOCACAO</v>
          </cell>
          <cell r="C22514" t="str">
            <v>UN</v>
          </cell>
        </row>
        <row r="22515">
          <cell r="A22515" t="str">
            <v>21.020.0106-A</v>
          </cell>
          <cell r="B22515" t="str">
            <v>COMANDO DE CIRCUITO,PADRAO RIOLUZ,EXCLUSIVE O FORNECIMENTO DAS FERRAGENS DE FIXACAO E DO COMANDO.COLOCACAO</v>
          </cell>
          <cell r="C22515" t="str">
            <v>UN</v>
          </cell>
        </row>
        <row r="22516">
          <cell r="A22516" t="str">
            <v>21.020.0107-0</v>
          </cell>
          <cell r="B22516" t="str">
            <v>CONDUITE FLEXIVEL GALVANIZADO,COM DIAMETRO DE 63MM(2.1/2"),PARA ACABAMENTO.FORNECIMENTO E COLOCACAO</v>
          </cell>
          <cell r="C22516" t="str">
            <v>M</v>
          </cell>
        </row>
        <row r="22517">
          <cell r="A22517" t="str">
            <v>21.020.0107-A</v>
          </cell>
          <cell r="B22517" t="str">
            <v>CONDUITE FLEXIVEL GALVANIZADO,COM DIAMETRO DE 63MM(2.1/2"),PARA ACABAMENTO.FORNECIMENTO E COLOCACAO</v>
          </cell>
          <cell r="C22517" t="str">
            <v>M</v>
          </cell>
        </row>
        <row r="22518">
          <cell r="A22518" t="str">
            <v>21.021.0010-0</v>
          </cell>
          <cell r="B22518" t="str">
            <v>BASE PARA SUSTENTACAO DE POSTE DE ACO RETO DE ATE 7,00M,MODELO TRAPEZOIDAL EM ACO ZINCADO,COM ALTURA DE 400MM,COM PORTINHOLA DE VISITA,INCLUSIVE CHUMBADORES E PARAFUSOS.FORNECIMENTO</v>
          </cell>
          <cell r="C22518" t="str">
            <v>UN</v>
          </cell>
        </row>
        <row r="22519">
          <cell r="A22519" t="str">
            <v>21.021.0010-A</v>
          </cell>
          <cell r="B22519" t="str">
            <v>BASE PARA SUSTENTACAO DE POSTE DE ACO RETO DE ATE 7,00M,MODELO TRAPEZOIDAL EM ACO ZINCADO,COM ALTURA DE 400MM,COM PORTINHOLA DE VISITA,INCLUSIVE CHUMBADORES E PARAFUSOS.FORNECIMENTO</v>
          </cell>
          <cell r="C22519" t="str">
            <v>UN</v>
          </cell>
        </row>
        <row r="22520">
          <cell r="A22520" t="str">
            <v>21.021.0015-0</v>
          </cell>
          <cell r="B22520" t="str">
            <v>BASE PARA SUSTENTACAO DE POSTE DE ACO RETO DE 8,00 ATE 12,00M,MODELO TRAPEZOIDAL EM ACO ZINCADO,COM ALTURA DE 400MM,COMPORTINHOLA DE VISITA,INCLUSIVE CHUMBADORES E PARAFUSOS.FORNECIMENTO</v>
          </cell>
          <cell r="C22520" t="str">
            <v>UN</v>
          </cell>
        </row>
        <row r="22521">
          <cell r="A22521" t="str">
            <v>21.021.0015-A</v>
          </cell>
          <cell r="B22521" t="str">
            <v>BASE PARA SUSTENTACAO DE POSTE DE ACO RETO DE 8,00 ATE 12,00M,MODELO TRAPEZOIDAL EM ACO ZINCADO,COM ALTURA DE 400MM,COMPORTINHOLA DE VISITA,INCLUSIVE CHUMBADORES E PARAFUSOS.FORNECIMENTO</v>
          </cell>
          <cell r="C22521" t="str">
            <v>UN</v>
          </cell>
        </row>
        <row r="22522">
          <cell r="A22522" t="str">
            <v>21.022.0010-0</v>
          </cell>
          <cell r="B22522" t="str">
            <v>NUCLEO DE FIXACAO PARA 01(UMA)LUMINARIA ABERTA OU FECHADA,TIPO TREVO,EM POSTE RETO(ACO OU CONCRETO)DE 15,00M,EXCLUSIVE LUMINARIA E NUCLEO.COLOCACAO</v>
          </cell>
          <cell r="C22522" t="str">
            <v>UN</v>
          </cell>
        </row>
        <row r="22523">
          <cell r="A22523" t="str">
            <v>21.022.0010-A</v>
          </cell>
          <cell r="B22523" t="str">
            <v>NUCLEO DE FIXACAO PARA 01(UMA)LUMINARIA ABERTA OU FECHADA,TIPO TREVO,EM POSTE RETO(ACO OU CONCRETO)DE 15,00M,EXCLUSIVE LUMINARIA E NUCLEO.COLOCACAO</v>
          </cell>
          <cell r="C22523" t="str">
            <v>UN</v>
          </cell>
        </row>
        <row r="22524">
          <cell r="A22524" t="str">
            <v>21.022.0015-0</v>
          </cell>
          <cell r="B22524" t="str">
            <v>NUCLEO DE FIXACAO PARA 01(UMA)LUMINARIA ABERTA OU FECHADA,TIPO TREVO,EM POSTE RETO(ACO OU CONCRETO)DE 20,00M,EXCLUSIVE LUMINARIA E NUCLEO.COLOCACAO</v>
          </cell>
          <cell r="C22524" t="str">
            <v>UN</v>
          </cell>
        </row>
        <row r="22525">
          <cell r="A22525" t="str">
            <v>21.022.0015-A</v>
          </cell>
          <cell r="B22525" t="str">
            <v>NUCLEO DE FIXACAO PARA 01(UMA)LUMINARIA ABERTA OU FECHADA,TIPO TREVO,EM POSTE RETO(ACO OU CONCRETO)DE 20,00M,EXCLUSIVE LUMINARIA E NUCLEO.COLOCACAO</v>
          </cell>
          <cell r="C22525" t="str">
            <v>UN</v>
          </cell>
        </row>
        <row r="22526">
          <cell r="A22526" t="str">
            <v>21.022.0020-0</v>
          </cell>
          <cell r="B22526" t="str">
            <v>NUCLEO DE FIXACAO PARA 01(UMA)LUMINARIA ABERTA OU FECHADA,TIPO TREVO,EM POSTE RETO(ACO OU CONCRETO)DE 30,00M,EXCLUSIVE LUMINARIA E NUCLEO.COLOCACAO</v>
          </cell>
          <cell r="C22526" t="str">
            <v>UN</v>
          </cell>
        </row>
        <row r="22527">
          <cell r="A22527" t="str">
            <v>21.022.0020-A</v>
          </cell>
          <cell r="B22527" t="str">
            <v>NUCLEO DE FIXACAO PARA 01(UMA)LUMINARIA ABERTA OU FECHADA,TIPO TREVO,EM POSTE RETO(ACO OU CONCRETO)DE 30,00M,EXCLUSIVE LUMINARIA E NUCLEO.COLOCACAO</v>
          </cell>
          <cell r="C22527" t="str">
            <v>UN</v>
          </cell>
        </row>
        <row r="22528">
          <cell r="A22528" t="str">
            <v>21.023.0030-0</v>
          </cell>
          <cell r="B22528"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2528" t="str">
            <v>UN</v>
          </cell>
        </row>
        <row r="22529">
          <cell r="A22529" t="str">
            <v>21.023.0030-A</v>
          </cell>
          <cell r="B22529"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2529" t="str">
            <v>UN</v>
          </cell>
        </row>
        <row r="22530">
          <cell r="A22530" t="str">
            <v>21.023.0035-0</v>
          </cell>
          <cell r="B22530"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2530" t="str">
            <v>UN</v>
          </cell>
        </row>
        <row r="22531">
          <cell r="A22531" t="str">
            <v>21.023.0035-A</v>
          </cell>
          <cell r="B22531"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2531" t="str">
            <v>UN</v>
          </cell>
        </row>
        <row r="22532">
          <cell r="A22532" t="str">
            <v>21.023.0040-0</v>
          </cell>
          <cell r="B22532"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2532" t="str">
            <v>UN</v>
          </cell>
        </row>
        <row r="22533">
          <cell r="A22533" t="str">
            <v>21.023.0040-A</v>
          </cell>
          <cell r="B22533"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2533" t="str">
            <v>UN</v>
          </cell>
        </row>
        <row r="22534">
          <cell r="A22534" t="str">
            <v>21.023.0045-0</v>
          </cell>
          <cell r="B22534"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2534" t="str">
            <v>UN</v>
          </cell>
        </row>
        <row r="22535">
          <cell r="A22535" t="str">
            <v>21.023.0045-A</v>
          </cell>
          <cell r="B22535"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2535" t="str">
            <v>UN</v>
          </cell>
        </row>
        <row r="22536">
          <cell r="A22536" t="str">
            <v>21.023.0050-0</v>
          </cell>
          <cell r="B22536"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2536" t="str">
            <v>UN</v>
          </cell>
        </row>
        <row r="22537">
          <cell r="A22537" t="str">
            <v>21.023.0050-A</v>
          </cell>
          <cell r="B22537"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2537" t="str">
            <v>UN</v>
          </cell>
        </row>
        <row r="22538">
          <cell r="A22538" t="str">
            <v>21.023.0055-0</v>
          </cell>
          <cell r="B22538"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2538" t="str">
            <v>UN</v>
          </cell>
        </row>
        <row r="22539">
          <cell r="A22539" t="str">
            <v>21.023.0055-A</v>
          </cell>
          <cell r="B22539"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2539" t="str">
            <v>UN</v>
          </cell>
        </row>
        <row r="22540">
          <cell r="A22540" t="str">
            <v>21.023.0060-0</v>
          </cell>
          <cell r="B22540"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2540" t="str">
            <v>UN</v>
          </cell>
        </row>
        <row r="22541">
          <cell r="A22541" t="str">
            <v>21.023.0060-A</v>
          </cell>
          <cell r="B22541"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2541" t="str">
            <v>UN</v>
          </cell>
        </row>
        <row r="22542">
          <cell r="A22542" t="str">
            <v>21.023.0065-0</v>
          </cell>
          <cell r="B22542"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2542" t="str">
            <v>UN</v>
          </cell>
        </row>
        <row r="22543">
          <cell r="A22543" t="str">
            <v>21.023.0065-A</v>
          </cell>
          <cell r="B22543"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2543" t="str">
            <v>UN</v>
          </cell>
        </row>
        <row r="22544">
          <cell r="A22544" t="str">
            <v>21.023.0070-0</v>
          </cell>
          <cell r="B22544"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2544" t="str">
            <v>UN</v>
          </cell>
        </row>
        <row r="22545">
          <cell r="A22545" t="str">
            <v>21.023.0070-A</v>
          </cell>
          <cell r="B22545"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2545" t="str">
            <v>UN</v>
          </cell>
        </row>
        <row r="22546">
          <cell r="A22546" t="str">
            <v>21.023.0075-0</v>
          </cell>
          <cell r="B22546"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2546" t="str">
            <v>UN</v>
          </cell>
        </row>
        <row r="22547">
          <cell r="A22547" t="str">
            <v>21.023.0075-A</v>
          </cell>
          <cell r="B22547"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2547" t="str">
            <v>UN</v>
          </cell>
        </row>
        <row r="22548">
          <cell r="A22548" t="str">
            <v>21.023.0080-0</v>
          </cell>
          <cell r="B22548"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2548" t="str">
            <v>UN</v>
          </cell>
        </row>
        <row r="22549">
          <cell r="A22549" t="str">
            <v>21.023.0080-A</v>
          </cell>
          <cell r="B22549"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2549" t="str">
            <v>UN</v>
          </cell>
        </row>
        <row r="22550">
          <cell r="A22550" t="str">
            <v>21.023.0085-0</v>
          </cell>
          <cell r="B22550"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2550" t="str">
            <v>UN</v>
          </cell>
        </row>
        <row r="22551">
          <cell r="A22551" t="str">
            <v>21.023.0085-A</v>
          </cell>
          <cell r="B22551"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2551" t="str">
            <v>UN</v>
          </cell>
        </row>
        <row r="22552">
          <cell r="A22552" t="str">
            <v>21.023.0090-0</v>
          </cell>
          <cell r="B22552"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2552" t="str">
            <v>UN</v>
          </cell>
        </row>
        <row r="22553">
          <cell r="A22553" t="str">
            <v>21.023.0090-A</v>
          </cell>
          <cell r="B22553"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2553" t="str">
            <v>UN</v>
          </cell>
        </row>
        <row r="22554">
          <cell r="A22554" t="str">
            <v>21.024.0010-0</v>
          </cell>
          <cell r="B22554" t="str">
            <v>UM CONDUTOR SINGELO EM LINHA DE DUTOS,EXCLUSIVE FORNECIMENTODE CONDUTOR E DOS DUTOS.COLOCACAO</v>
          </cell>
          <cell r="C22554" t="str">
            <v>M</v>
          </cell>
        </row>
        <row r="22555">
          <cell r="A22555" t="str">
            <v>21.024.0010-A</v>
          </cell>
          <cell r="B22555" t="str">
            <v>UM CONDUTOR SINGELO EM LINHA DE DUTOS,EXCLUSIVE FORNECIMENTODE CONDUTOR E DOS DUTOS.COLOCACAO</v>
          </cell>
          <cell r="C22555" t="str">
            <v>M</v>
          </cell>
        </row>
        <row r="22556">
          <cell r="A22556" t="str">
            <v>21.024.0015-0</v>
          </cell>
          <cell r="B22556" t="str">
            <v>2(DOIS)CONDUTORES SINGELOS EM LINHA DE DUTOS,EXCLUSIVE FORNECIMENTO DE CONDUTOR E DOS DUTOS.COLOCACAO</v>
          </cell>
          <cell r="C22556" t="str">
            <v>M</v>
          </cell>
        </row>
        <row r="22557">
          <cell r="A22557" t="str">
            <v>21.024.0015-A</v>
          </cell>
          <cell r="B22557" t="str">
            <v>2(DOIS)CONDUTORES SINGELOS EM LINHA DE DUTOS,EXCLUSIVE FORNECIMENTO DE CONDUTOR E DOS DUTOS.COLOCACAO</v>
          </cell>
          <cell r="C22557" t="str">
            <v>M</v>
          </cell>
        </row>
        <row r="22558">
          <cell r="A22558" t="str">
            <v>21.024.0020-0</v>
          </cell>
          <cell r="B22558" t="str">
            <v>3(TRES)CONDUTORES SINGELOS EM LINHA DE DUTOS,EXCLUSIVE FORNECIMENTO DE CONDUTOR E DOS DUTOS.COLOCACAO</v>
          </cell>
          <cell r="C22558" t="str">
            <v>M</v>
          </cell>
        </row>
        <row r="22559">
          <cell r="A22559" t="str">
            <v>21.024.0020-A</v>
          </cell>
          <cell r="B22559" t="str">
            <v>3(TRES)CONDUTORES SINGELOS EM LINHA DE DUTOS,EXCLUSIVE FORNECIMENTO DE CONDUTOR E DOS DUTOS.COLOCACAO</v>
          </cell>
          <cell r="C22559" t="str">
            <v>M</v>
          </cell>
        </row>
        <row r="22560">
          <cell r="A22560" t="str">
            <v>21.024.0025-0</v>
          </cell>
          <cell r="B22560" t="str">
            <v>4(QUATRO)CONDUTORES SINGELOS EM LINHA DE DUTOS,EXCLUSIVE FORNECIMENTO DE CONDUTOR E DOS DUTOS.COLOCACAO</v>
          </cell>
          <cell r="C22560" t="str">
            <v>M</v>
          </cell>
        </row>
        <row r="22561">
          <cell r="A22561" t="str">
            <v>21.024.0025-A</v>
          </cell>
          <cell r="B22561" t="str">
            <v>4(QUATRO)CONDUTORES SINGELOS EM LINHA DE DUTOS,EXCLUSIVE FORNECIMENTO DE CONDUTOR E DOS DUTOS.COLOCACAO</v>
          </cell>
          <cell r="C22561" t="str">
            <v>M</v>
          </cell>
        </row>
        <row r="22562">
          <cell r="A22562" t="str">
            <v>21.024.0030-0</v>
          </cell>
          <cell r="B22562" t="str">
            <v>UM CABO BIFASICO,EM LINHA DE DUTOS,EXCLUSIVE FORNECIMENTO DOS CABOS E DOS DUTOS.COLOCACAO</v>
          </cell>
          <cell r="C22562" t="str">
            <v>M</v>
          </cell>
        </row>
        <row r="22563">
          <cell r="A22563" t="str">
            <v>21.024.0030-A</v>
          </cell>
          <cell r="B22563" t="str">
            <v>UM CABO BIFASICO,EM LINHA DE DUTOS,EXCLUSIVE FORNECIMENTO DOS CABOS E DOS DUTOS.COLOCACAO</v>
          </cell>
          <cell r="C22563" t="str">
            <v>M</v>
          </cell>
        </row>
        <row r="22564">
          <cell r="A22564" t="str">
            <v>21.024.0035-0</v>
          </cell>
          <cell r="B22564" t="str">
            <v>UM CABO TRIFASICO,EM LINHA DE DUTOS,EXCLUSIVE FORNECIMENTO DOS CABOS E DOS DUTOS.COLOCACAO</v>
          </cell>
          <cell r="C22564" t="str">
            <v>M</v>
          </cell>
        </row>
        <row r="22565">
          <cell r="A22565" t="str">
            <v>21.024.0035-A</v>
          </cell>
          <cell r="B22565" t="str">
            <v>UM CABO TRIFASICO,EM LINHA DE DUTOS,EXCLUSIVE FORNECIMENTO DOS CABOS E DOS DUTOS.COLOCACAO</v>
          </cell>
          <cell r="C22565" t="str">
            <v>M</v>
          </cell>
        </row>
        <row r="22566">
          <cell r="A22566" t="str">
            <v>21.024.0040-0</v>
          </cell>
          <cell r="B22566" t="str">
            <v>ARAME DE FERRO GALVANIZADO,SECAO 2MM2(12AWG),EMBUCHADO COM PAPEL,EM LINHA DE DUTOS,EXCLUSIVE DUTOS.FORNECIMENTO E COLOCACAO</v>
          </cell>
          <cell r="C22566" t="str">
            <v>M</v>
          </cell>
        </row>
        <row r="22567">
          <cell r="A22567" t="str">
            <v>21.024.0040-A</v>
          </cell>
          <cell r="B22567" t="str">
            <v>ARAME DE FERRO GALVANIZADO,SECAO 2MM2(12AWG),EMBUCHADO COM PAPEL,EM LINHA DE DUTOS,EXCLUSIVE DUTOS.FORNECIMENTO E COLOCACAO</v>
          </cell>
          <cell r="C22567" t="str">
            <v>M</v>
          </cell>
        </row>
        <row r="22568">
          <cell r="A22568" t="str">
            <v>21.024.0100-0</v>
          </cell>
          <cell r="B22568" t="str">
            <v>ANILHA DE NYLON PARA INDENTIFICACAO DE CONDUTOR XLPE DE 25 A35MM2.FORNECIMENTO</v>
          </cell>
          <cell r="C22568" t="str">
            <v>UN</v>
          </cell>
        </row>
        <row r="22569">
          <cell r="A22569" t="str">
            <v>21.024.0100-A</v>
          </cell>
          <cell r="B22569" t="str">
            <v>ANILHA DE NYLON PARA INDENTIFICACAO DE CONDUTOR XLPE DE 25 A35MM2.FORNECIMENTO</v>
          </cell>
          <cell r="C22569" t="str">
            <v>UN</v>
          </cell>
        </row>
        <row r="22570">
          <cell r="A22570" t="str">
            <v>21.024.0105-0</v>
          </cell>
          <cell r="B22570" t="str">
            <v>ANILHA DE NYLON PARA IDENTIFICACAO DE CONDUTOR XLPE DE 50 A70MM2.FORNECIMENTO</v>
          </cell>
          <cell r="C22570" t="str">
            <v>UN</v>
          </cell>
        </row>
        <row r="22571">
          <cell r="A22571" t="str">
            <v>21.024.0105-A</v>
          </cell>
          <cell r="B22571" t="str">
            <v>ANILHA DE NYLON PARA IDENTIFICACAO DE CONDUTOR XLPE DE 50 A70MM2.FORNECIMENTO</v>
          </cell>
          <cell r="C22571" t="str">
            <v>UN</v>
          </cell>
        </row>
        <row r="22572">
          <cell r="A22572" t="str">
            <v>21.026.0010-0</v>
          </cell>
          <cell r="B22572" t="str">
            <v>CABO DE COBRE FLEXIVEL DE 750V,SECAO DE 1X1,5MM2,PVC/70°C.FORNECIMENTO</v>
          </cell>
          <cell r="C22572" t="str">
            <v>M</v>
          </cell>
        </row>
        <row r="22573">
          <cell r="A22573" t="str">
            <v>21.026.0010-A</v>
          </cell>
          <cell r="B22573" t="str">
            <v>CABO DE COBRE FLEXIVEL DE 750V,SECAO DE 1X1,5MM2,PVC/70°C.FORNECIMENTO</v>
          </cell>
          <cell r="C22573" t="str">
            <v>M</v>
          </cell>
        </row>
        <row r="22574">
          <cell r="A22574" t="str">
            <v>21.026.0012-0</v>
          </cell>
          <cell r="B22574" t="str">
            <v>CABO DE COBRE FLEXIVEL DE 750V,SECAO DE 2X1,5MM2,PVC/70°C.FORNECIMENTO</v>
          </cell>
          <cell r="C22574" t="str">
            <v>M</v>
          </cell>
        </row>
        <row r="22575">
          <cell r="A22575" t="str">
            <v>21.026.0012-A</v>
          </cell>
          <cell r="B22575" t="str">
            <v>CABO DE COBRE FLEXIVEL DE 750V,SECAO DE 2X1,5MM2,PVC/70°C.FORNECIMENTO</v>
          </cell>
          <cell r="C22575" t="str">
            <v>M</v>
          </cell>
        </row>
        <row r="22576">
          <cell r="A22576" t="str">
            <v>21.026.0015-0</v>
          </cell>
          <cell r="B22576" t="str">
            <v>CABO DE COBRE FLEXIVEL DE 750V,SECAO DE 3X1,5MM2,PVC/70ºC.FORNECIMENTO</v>
          </cell>
          <cell r="C22576" t="str">
            <v>M</v>
          </cell>
        </row>
        <row r="22577">
          <cell r="A22577" t="str">
            <v>21.026.0015-A</v>
          </cell>
          <cell r="B22577" t="str">
            <v>CABO DE COBRE FLEXIVEL DE 750V,SECAO DE 3X1,5MM2,PVC/70ºC.FORNECIMENTO</v>
          </cell>
          <cell r="C22577" t="str">
            <v>M</v>
          </cell>
        </row>
        <row r="22578">
          <cell r="A22578" t="str">
            <v>21.026.0020-0</v>
          </cell>
          <cell r="B22578" t="str">
            <v>CABO DE COBRE FLEXIVEL DE 750V,SECAO DE 3X2,5MM2,PVC/70°C.FORNECIMENTO</v>
          </cell>
          <cell r="C22578" t="str">
            <v>M</v>
          </cell>
        </row>
        <row r="22579">
          <cell r="A22579" t="str">
            <v>21.026.0020-A</v>
          </cell>
          <cell r="B22579" t="str">
            <v>CABO DE COBRE FLEXIVEL DE 750V,SECAO DE 3X2,5MM2,PVC/70°C.FORNECIMENTO</v>
          </cell>
          <cell r="C22579" t="str">
            <v>M</v>
          </cell>
        </row>
        <row r="22580">
          <cell r="A22580" t="str">
            <v>21.026.0030-0</v>
          </cell>
          <cell r="B22580" t="str">
            <v>CABO DE COBRE FLEXIVEL DE 750V,SECAO DE 2X4,0MM2,PVC/70°C.FORNECIMENTO</v>
          </cell>
          <cell r="C22580" t="str">
            <v>M</v>
          </cell>
        </row>
        <row r="22581">
          <cell r="A22581" t="str">
            <v>21.026.0030-A</v>
          </cell>
          <cell r="B22581" t="str">
            <v>CABO DE COBRE FLEXIVEL DE 750V,SECAO DE 2X4,0MM2,PVC/70°C.FORNECIMENTO</v>
          </cell>
          <cell r="C22581" t="str">
            <v>M</v>
          </cell>
        </row>
        <row r="22582">
          <cell r="A22582" t="str">
            <v>21.026.0035-0</v>
          </cell>
          <cell r="B22582" t="str">
            <v>CABO DE COBRE FLEXIVEL DE 750V,SECAO DE 2X6,0MM2,PVC/70°C.FORNECIMENTO</v>
          </cell>
          <cell r="C22582" t="str">
            <v>M</v>
          </cell>
        </row>
        <row r="22583">
          <cell r="A22583" t="str">
            <v>21.026.0035-A</v>
          </cell>
          <cell r="B22583" t="str">
            <v>CABO DE COBRE FLEXIVEL DE 750V,SECAO DE 2X6,0MM2,PVC/70°C.FORNECIMENTO</v>
          </cell>
          <cell r="C22583" t="str">
            <v>M</v>
          </cell>
        </row>
        <row r="22584">
          <cell r="A22584" t="str">
            <v>21.026.0040-0</v>
          </cell>
          <cell r="B22584" t="str">
            <v>CABO DE COBRE FLEXIVEL DE 750V,SECAO DE 3X4,0MM2,PVC/70°C.FORNECIMENTO</v>
          </cell>
          <cell r="C22584" t="str">
            <v>M</v>
          </cell>
        </row>
        <row r="22585">
          <cell r="A22585" t="str">
            <v>21.026.0040-A</v>
          </cell>
          <cell r="B22585" t="str">
            <v>CABO DE COBRE FLEXIVEL DE 750V,SECAO DE 3X4,0MM2,PVC/70°C.FORNECIMENTO</v>
          </cell>
          <cell r="C22585" t="str">
            <v>M</v>
          </cell>
        </row>
        <row r="22586">
          <cell r="A22586" t="str">
            <v>21.026.0050-0</v>
          </cell>
          <cell r="B22586" t="str">
            <v>CABO DE COBRE FLEXIVEL DE 750V,SECAO DE 4X4,0MM2,PVC/70°C.FORNECIMENTO</v>
          </cell>
          <cell r="C22586" t="str">
            <v>M</v>
          </cell>
        </row>
        <row r="22587">
          <cell r="A22587" t="str">
            <v>21.026.0050-A</v>
          </cell>
          <cell r="B22587" t="str">
            <v>CABO DE COBRE FLEXIVEL DE 750V,SECAO DE 4X4,0MM2,PVC/70°C.FORNECIMENTO</v>
          </cell>
          <cell r="C22587" t="str">
            <v>M</v>
          </cell>
        </row>
        <row r="22588">
          <cell r="A22588" t="str">
            <v>21.026.0055-0</v>
          </cell>
          <cell r="B22588" t="str">
            <v>CABO DE COBRE FLEXIVEL DE 750V,SECAO DE 3X6,0MM2,PVC/70°C.FORNECIMENTO</v>
          </cell>
          <cell r="C22588" t="str">
            <v>M</v>
          </cell>
        </row>
        <row r="22589">
          <cell r="A22589" t="str">
            <v>21.026.0055-A</v>
          </cell>
          <cell r="B22589" t="str">
            <v>CABO DE COBRE FLEXIVEL DE 750V,SECAO DE 3X6,0MM2,PVC/70°C.FORNECIMENTO</v>
          </cell>
          <cell r="C22589" t="str">
            <v>M</v>
          </cell>
        </row>
        <row r="22590">
          <cell r="A22590" t="str">
            <v>21.026.0060-0</v>
          </cell>
          <cell r="B22590" t="str">
            <v>CABO DE COBRE FLEXIVEL DE 750V,SECAO DE 2X10,0MM2,PVC/70°C.FORNECIMENTO</v>
          </cell>
          <cell r="C22590" t="str">
            <v>M</v>
          </cell>
        </row>
        <row r="22591">
          <cell r="A22591" t="str">
            <v>21.026.0060-A</v>
          </cell>
          <cell r="B22591" t="str">
            <v>CABO DE COBRE FLEXIVEL DE 750V,SECAO DE 2X10,0MM2,PVC/70°C.FORNECIMENTO</v>
          </cell>
          <cell r="C22591" t="str">
            <v>M</v>
          </cell>
        </row>
        <row r="22592">
          <cell r="A22592" t="str">
            <v>21.026.0065-0</v>
          </cell>
          <cell r="B22592" t="str">
            <v>CABO DE COBRE FLEXIVEL DE 750V,SECAO DE 3X10,0MM2,PVC/70°C.FORNECIMENTO</v>
          </cell>
          <cell r="C22592" t="str">
            <v>M</v>
          </cell>
        </row>
        <row r="22593">
          <cell r="A22593" t="str">
            <v>21.026.0065-A</v>
          </cell>
          <cell r="B22593" t="str">
            <v>CABO DE COBRE FLEXIVEL DE 750V,SECAO DE 3X10,0MM2,PVC/70°C.FORNECIMENTO</v>
          </cell>
          <cell r="C22593" t="str">
            <v>M</v>
          </cell>
        </row>
        <row r="22594">
          <cell r="A22594" t="str">
            <v>21.026.0070-0</v>
          </cell>
          <cell r="B22594" t="str">
            <v>CABO DE COBRE FLEXIVEL DE 750V,SECAO DE 4X10,0MM2,PVC/70°.FORNECIMENTO</v>
          </cell>
          <cell r="C22594" t="str">
            <v>M</v>
          </cell>
        </row>
        <row r="22595">
          <cell r="A22595" t="str">
            <v>21.026.0070-A</v>
          </cell>
          <cell r="B22595" t="str">
            <v>CABO DE COBRE FLEXIVEL DE 750V,SECAO DE 4X10,0MM2,PVC/70°.FORNECIMENTO</v>
          </cell>
          <cell r="C22595" t="str">
            <v>M</v>
          </cell>
        </row>
        <row r="22596">
          <cell r="A22596" t="str">
            <v>21.026.0075-0</v>
          </cell>
          <cell r="B22596" t="str">
            <v>CABO DE COBRE FLEXIVEL DE 750V,SECAO DE 1X16,0MM2,PVC/70°.FORNECIMENTO</v>
          </cell>
          <cell r="C22596" t="str">
            <v>M</v>
          </cell>
        </row>
        <row r="22597">
          <cell r="A22597" t="str">
            <v>21.026.0075-A</v>
          </cell>
          <cell r="B22597" t="str">
            <v>CABO DE COBRE FLEXIVEL DE 750V,SECAO DE 1X16,0MM2,PVC/70°.FORNECIMENTO</v>
          </cell>
          <cell r="C22597" t="str">
            <v>M</v>
          </cell>
        </row>
        <row r="22598">
          <cell r="A22598" t="str">
            <v>21.026.0080-0</v>
          </cell>
          <cell r="B22598" t="str">
            <v>CABO DE COBRE FLEXIVEL DE 750V,SECAO DE 3X16,0MM2,PVC/70°.FORNECIMENTO</v>
          </cell>
          <cell r="C22598" t="str">
            <v>M</v>
          </cell>
        </row>
        <row r="22599">
          <cell r="A22599" t="str">
            <v>21.026.0080-A</v>
          </cell>
          <cell r="B22599" t="str">
            <v>CABO DE COBRE FLEXIVEL DE 750V,SECAO DE 3X16,0MM2,PVC/70°.FORNECIMENTO</v>
          </cell>
          <cell r="C22599" t="str">
            <v>M</v>
          </cell>
        </row>
        <row r="22600">
          <cell r="A22600" t="str">
            <v>21.026.0100-0</v>
          </cell>
          <cell r="B22600" t="str">
            <v>CABO DE COBRE RIGIDO,DE 1KV,SECAO DE 6,00MM2,PVC/70ºC.FORNECIMENTO</v>
          </cell>
          <cell r="C22600" t="str">
            <v>M</v>
          </cell>
        </row>
        <row r="22601">
          <cell r="A22601" t="str">
            <v>21.026.0100-A</v>
          </cell>
          <cell r="B22601" t="str">
            <v>CABO DE COBRE RIGIDO,DE 1KV,SECAO DE 6,00MM2,PVC/70ºC.FORNECIMENTO</v>
          </cell>
          <cell r="C22601" t="str">
            <v>M</v>
          </cell>
        </row>
        <row r="22602">
          <cell r="A22602" t="str">
            <v>21.026.0105-0</v>
          </cell>
          <cell r="B22602" t="str">
            <v>CABO DE COBRE RIGIDO,DE 1KV,SECAO DE 16MM2,PVC/70ºC.FORNECIMENTO</v>
          </cell>
          <cell r="C22602" t="str">
            <v>M</v>
          </cell>
        </row>
        <row r="22603">
          <cell r="A22603" t="str">
            <v>21.026.0105-A</v>
          </cell>
          <cell r="B22603" t="str">
            <v>CABO DE COBRE RIGIDO,DE 1KV,SECAO DE 16MM2,PVC/70ºC.FORNECIMENTO</v>
          </cell>
          <cell r="C22603" t="str">
            <v>M</v>
          </cell>
        </row>
        <row r="22604">
          <cell r="A22604" t="str">
            <v>21.026.0110-0</v>
          </cell>
          <cell r="B22604" t="str">
            <v>CABO DE COBRE RIGIDO,DE 1KV,SECAO DE 25MM2,PVC/70ºC.FORNECIMENTO</v>
          </cell>
          <cell r="C22604" t="str">
            <v>M</v>
          </cell>
        </row>
        <row r="22605">
          <cell r="A22605" t="str">
            <v>21.026.0110-A</v>
          </cell>
          <cell r="B22605" t="str">
            <v>CABO DE COBRE RIGIDO,DE 1KV,SECAO DE 25MM2,PVC/70ºC.FORNECIMENTO</v>
          </cell>
          <cell r="C22605" t="str">
            <v>M</v>
          </cell>
        </row>
        <row r="22606">
          <cell r="A22606" t="str">
            <v>21.026.0120-0</v>
          </cell>
          <cell r="B22606" t="str">
            <v>CABO DE COBRE RIGIDO,DE 1KV,SECAO DE 35MM2,PVC/70ºC.FORNECIMENTO</v>
          </cell>
          <cell r="C22606" t="str">
            <v>M</v>
          </cell>
        </row>
        <row r="22607">
          <cell r="A22607" t="str">
            <v>21.026.0120-A</v>
          </cell>
          <cell r="B22607" t="str">
            <v>CABO DE COBRE RIGIDO,DE 1KV,SECAO DE 35MM2,PVC/70ºC.FORNECIMENTO</v>
          </cell>
          <cell r="C22607" t="str">
            <v>M</v>
          </cell>
        </row>
        <row r="22608">
          <cell r="A22608" t="str">
            <v>21.026.0130-0</v>
          </cell>
          <cell r="B22608" t="str">
            <v>CABO DE COBRE RIGIDO,DE 1KV,SECAO DE 50MM2,PVC/70ºC.FORNECIMENTO</v>
          </cell>
          <cell r="C22608" t="str">
            <v>M</v>
          </cell>
        </row>
        <row r="22609">
          <cell r="A22609" t="str">
            <v>21.026.0130-A</v>
          </cell>
          <cell r="B22609" t="str">
            <v>CABO DE COBRE RIGIDO,DE 1KV,SECAO DE 50MM2,PVC/70ºC.FORNECIMENTO</v>
          </cell>
          <cell r="C22609" t="str">
            <v>M</v>
          </cell>
        </row>
        <row r="22610">
          <cell r="A22610" t="str">
            <v>21.026.0200-0</v>
          </cell>
          <cell r="B2261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2610" t="str">
            <v>M</v>
          </cell>
        </row>
        <row r="22611">
          <cell r="A22611" t="str">
            <v>21.026.0200-A</v>
          </cell>
          <cell r="B2261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2611" t="str">
            <v>M</v>
          </cell>
        </row>
        <row r="22612">
          <cell r="A22612" t="str">
            <v>21.026.0250-0</v>
          </cell>
          <cell r="B2261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2612" t="str">
            <v>M</v>
          </cell>
        </row>
        <row r="22613">
          <cell r="A22613" t="str">
            <v>21.026.0250-A</v>
          </cell>
          <cell r="B2261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2613" t="str">
            <v>M</v>
          </cell>
        </row>
        <row r="22614">
          <cell r="A22614" t="str">
            <v>21.026.0290-0</v>
          </cell>
          <cell r="B22614" t="str">
            <v>CABO DE COBRE RIGIDO,SECAO DE 25MM2,8,7 A 15KV,ISOLADO EPR/XLPE.FORNECIMENTO</v>
          </cell>
          <cell r="C22614" t="str">
            <v>M</v>
          </cell>
        </row>
        <row r="22615">
          <cell r="A22615" t="str">
            <v>21.026.0290-A</v>
          </cell>
          <cell r="B22615" t="str">
            <v>CABO DE COBRE RIGIDO,SECAO DE 25MM2,8,7 A 15KV,ISOLADO EPR/XLPE.FORNECIMENTO</v>
          </cell>
          <cell r="C22615" t="str">
            <v>M</v>
          </cell>
        </row>
        <row r="22616">
          <cell r="A22616" t="str">
            <v>21.026.0350-0</v>
          </cell>
          <cell r="B2261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2616" t="str">
            <v>M</v>
          </cell>
        </row>
        <row r="22617">
          <cell r="A22617" t="str">
            <v>21.026.0350-A</v>
          </cell>
          <cell r="B2261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2617" t="str">
            <v>M</v>
          </cell>
        </row>
        <row r="22618">
          <cell r="A22618" t="str">
            <v>21.026.0400-0</v>
          </cell>
          <cell r="B22618" t="str">
            <v>CABO DE COBRE RIGIDO,SECAO DE 3X1X50MM2,TRIPLEXADO,20KV,ISOLADO EPR/XLPE.FORNECIMENTO</v>
          </cell>
          <cell r="C22618" t="str">
            <v>M</v>
          </cell>
        </row>
        <row r="22619">
          <cell r="A22619" t="str">
            <v>21.026.0400-A</v>
          </cell>
          <cell r="B22619" t="str">
            <v>CABO DE COBRE RIGIDO,SECAO DE 3X1X50MM2,TRIPLEXADO,20KV,ISOLADO EPR/XLPE.FORNECIMENTO</v>
          </cell>
          <cell r="C22619" t="str">
            <v>M</v>
          </cell>
        </row>
        <row r="22620">
          <cell r="A22620" t="str">
            <v>21.026.0450-0</v>
          </cell>
          <cell r="B2262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2620" t="str">
            <v>M</v>
          </cell>
        </row>
        <row r="22621">
          <cell r="A22621" t="str">
            <v>21.026.0450-A</v>
          </cell>
          <cell r="B2262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2621" t="str">
            <v>M</v>
          </cell>
        </row>
        <row r="22622">
          <cell r="A22622" t="str">
            <v>21.027.0010-0</v>
          </cell>
          <cell r="B22622" t="str">
            <v>CABO DE ALUMINIO NU,2AWG,SEM ALMA DE ACO(CA).FORNECIMENTO.(1M=0,093KG)</v>
          </cell>
          <cell r="C22622" t="str">
            <v>M</v>
          </cell>
        </row>
        <row r="22623">
          <cell r="A22623" t="str">
            <v>21.027.0010-A</v>
          </cell>
          <cell r="B22623" t="str">
            <v>CABO DE ALUMINIO NU,2AWG,SEM ALMA DE ACO(CA).FORNECIMENTO.(1M=0,093KG)</v>
          </cell>
          <cell r="C22623" t="str">
            <v>M</v>
          </cell>
        </row>
        <row r="22624">
          <cell r="A22624" t="str">
            <v>21.027.0015-0</v>
          </cell>
          <cell r="B22624" t="str">
            <v>CABO DE ALUMINIO WPP 2AWG.FORNECIMENTO</v>
          </cell>
          <cell r="C22624" t="str">
            <v>M</v>
          </cell>
        </row>
        <row r="22625">
          <cell r="A22625" t="str">
            <v>21.027.0015-A</v>
          </cell>
          <cell r="B22625" t="str">
            <v>CABO DE ALUMINIO WPP 2AWG.FORNECIMENTO</v>
          </cell>
          <cell r="C22625" t="str">
            <v>M</v>
          </cell>
        </row>
        <row r="22626">
          <cell r="A22626" t="str">
            <v>21.027.0020-0</v>
          </cell>
          <cell r="B22626" t="str">
            <v>CABO DE ALUMINIO NU,1/0AWG,COM ALMA DE ACO(CAA).FORNECIMENTO(1M=0,216KG)</v>
          </cell>
          <cell r="C22626" t="str">
            <v>M</v>
          </cell>
        </row>
        <row r="22627">
          <cell r="A22627" t="str">
            <v>21.027.0020-A</v>
          </cell>
          <cell r="B22627" t="str">
            <v>CABO DE ALUMINIO NU,1/0AWG,COM ALMA DE ACO(CAA).FORNECIMENTO(1M=0,216KG)</v>
          </cell>
          <cell r="C22627" t="str">
            <v>M</v>
          </cell>
        </row>
        <row r="22628">
          <cell r="A22628" t="str">
            <v>21.027.0025-0</v>
          </cell>
          <cell r="B22628"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2628" t="str">
            <v>M</v>
          </cell>
        </row>
        <row r="22629">
          <cell r="A22629" t="str">
            <v>21.027.0025-A</v>
          </cell>
          <cell r="B22629"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2629" t="str">
            <v>M</v>
          </cell>
        </row>
        <row r="22630">
          <cell r="A22630" t="str">
            <v>21.027.0040-0</v>
          </cell>
          <cell r="B22630" t="str">
            <v>CABO DE ALUMINIO WPP,1KV,1/0AWG.FORNECIMENTO</v>
          </cell>
          <cell r="C22630" t="str">
            <v>M</v>
          </cell>
        </row>
        <row r="22631">
          <cell r="A22631" t="str">
            <v>21.027.0040-A</v>
          </cell>
          <cell r="B22631" t="str">
            <v>CABO DE ALUMINIO WPP,1KV,1/0AWG.FORNECIMENTO</v>
          </cell>
          <cell r="C22631" t="str">
            <v>M</v>
          </cell>
        </row>
        <row r="22632">
          <cell r="A22632" t="str">
            <v>21.027.0050-0</v>
          </cell>
          <cell r="B22632"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2632" t="str">
            <v>M</v>
          </cell>
        </row>
        <row r="22633">
          <cell r="A22633" t="str">
            <v>21.027.0050-A</v>
          </cell>
          <cell r="B22633"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2633" t="str">
            <v>M</v>
          </cell>
        </row>
        <row r="22634">
          <cell r="A22634" t="str">
            <v>21.027.0060-0</v>
          </cell>
          <cell r="B22634"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2634" t="str">
            <v>M</v>
          </cell>
        </row>
        <row r="22635">
          <cell r="A22635" t="str">
            <v>21.027.0060-A</v>
          </cell>
          <cell r="B22635"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2635" t="str">
            <v>M</v>
          </cell>
        </row>
        <row r="22636">
          <cell r="A22636" t="str">
            <v>21.028.0001-0</v>
          </cell>
          <cell r="B22636" t="str">
            <v>ALCA PRE-FORMADA DE DISTRIBUICAO,DE ACO RECOBERTO DE ALUMINIO,PARA CABO ENCAPADO,BITOLA DE 25MM2,SEGUNDO DESENHO A4-154-CP.FORNECIMENTO E COLOCACAO</v>
          </cell>
          <cell r="C22636" t="str">
            <v>UN</v>
          </cell>
        </row>
        <row r="22637">
          <cell r="A22637" t="str">
            <v>21.028.0001-A</v>
          </cell>
          <cell r="B22637" t="str">
            <v>ALCA PRE-FORMADA DE DISTRIBUICAO,DE ACO RECOBERTO DE ALUMINIO,PARA CABO ENCAPADO,BITOLA DE 25MM2,SEGUNDO DESENHO A4-154-CP.FORNECIMENTO E COLOCACAO</v>
          </cell>
          <cell r="C22637" t="str">
            <v>UN</v>
          </cell>
        </row>
        <row r="22638">
          <cell r="A22638" t="str">
            <v>21.028.0002-0</v>
          </cell>
          <cell r="B22638" t="str">
            <v>ALCA PRE-FORMADA DE DISTRIBUICAO,DE ACO RECOBERTO DE ALUMINIO,PARA CABO DE ALUMINIO NU,BITOLA DE 25MM2,SEGUNDO DESENHO A4-154-CP.FORNECIMENTO E COLOCACAO</v>
          </cell>
          <cell r="C22638" t="str">
            <v>UN</v>
          </cell>
        </row>
        <row r="22639">
          <cell r="A22639" t="str">
            <v>21.028.0002-A</v>
          </cell>
          <cell r="B22639" t="str">
            <v>ALCA PRE-FORMADA DE DISTRIBUICAO,DE ACO RECOBERTO DE ALUMINIO,PARA CABO DE ALUMINIO NU,BITOLA DE 25MM2,SEGUNDO DESENHO A4-154-CP.FORNECIMENTO E COLOCACAO</v>
          </cell>
          <cell r="C22639" t="str">
            <v>UN</v>
          </cell>
        </row>
        <row r="22640">
          <cell r="A22640" t="str">
            <v>21.028.0003-0</v>
          </cell>
          <cell r="B22640" t="str">
            <v>ALCA PRE-FORMADA DE SERVICO,DE ACO RECOBERTO DE ALUMINIO,PARA CABO ENCAPADO,BITOLA DE 25MM2,SEGUNDO DESENHO A4-154-CP.FORNECIMENTO E COLOCACAO</v>
          </cell>
          <cell r="C22640" t="str">
            <v>UN</v>
          </cell>
        </row>
        <row r="22641">
          <cell r="A22641" t="str">
            <v>21.028.0003-A</v>
          </cell>
          <cell r="B22641" t="str">
            <v>ALCA PRE-FORMADA DE SERVICO,DE ACO RECOBERTO DE ALUMINIO,PARA CABO ENCAPADO,BITOLA DE 25MM2,SEGUNDO DESENHO A4-154-CP.FORNECIMENTO E COLOCACAO</v>
          </cell>
          <cell r="C22641" t="str">
            <v>UN</v>
          </cell>
        </row>
        <row r="22642">
          <cell r="A22642" t="str">
            <v>21.028.0004-0</v>
          </cell>
          <cell r="B22642" t="str">
            <v>ALCA PRE-FORMADA DE SERVICO,DE ACO RECOBERTO DE ALUMINIO,PARA CABO DE ALUMINIO NU,BITOLA DE 25MM2,SEGUNDO DESENHO A4-154-CP.FORNECIMENTO E COLOCACAO</v>
          </cell>
          <cell r="C22642" t="str">
            <v>UN</v>
          </cell>
        </row>
        <row r="22643">
          <cell r="A22643" t="str">
            <v>21.028.0004-A</v>
          </cell>
          <cell r="B22643" t="str">
            <v>ALCA PRE-FORMADA DE SERVICO,DE ACO RECOBERTO DE ALUMINIO,PARA CABO DE ALUMINIO NU,BITOLA DE 25MM2,SEGUNDO DESENHO A4-154-CP.FORNECIMENTO E COLOCACAO</v>
          </cell>
          <cell r="C22643" t="str">
            <v>UN</v>
          </cell>
        </row>
        <row r="22644">
          <cell r="A22644" t="str">
            <v>21.028.0010-0</v>
          </cell>
          <cell r="B22644" t="str">
            <v>ALCA PRE-FORMADA PARA CABO DE 35MM2.FORNECIMENTO E COLOCACAO</v>
          </cell>
          <cell r="C22644" t="str">
            <v>UN</v>
          </cell>
        </row>
        <row r="22645">
          <cell r="A22645" t="str">
            <v>21.028.0010-A</v>
          </cell>
          <cell r="B22645" t="str">
            <v>ALCA PRE-FORMADA PARA CABO DE 35MM2.FORNECIMENTO E COLOCACAO</v>
          </cell>
          <cell r="C22645" t="str">
            <v>UN</v>
          </cell>
        </row>
        <row r="22646">
          <cell r="A22646" t="str">
            <v>21.028.0015-0</v>
          </cell>
          <cell r="B22646" t="str">
            <v>CONECTOR DE ATERRAMENTO TIPO KC 22H.FORNECIMENTO E INSTALACAO</v>
          </cell>
          <cell r="C22646" t="str">
            <v>UN</v>
          </cell>
        </row>
        <row r="22647">
          <cell r="A22647" t="str">
            <v>21.028.0015-A</v>
          </cell>
          <cell r="B22647" t="str">
            <v>CONECTOR DE ATERRAMENTO TIPO KC 22H.FORNECIMENTO E INSTALACAO</v>
          </cell>
          <cell r="C22647" t="str">
            <v>UN</v>
          </cell>
        </row>
        <row r="22648">
          <cell r="A22648" t="str">
            <v>21.028.0020-0</v>
          </cell>
          <cell r="B22648" t="str">
            <v>CONECTOR PARA HASTE DE ATERRAMENTO DE PARA-RAIO,COM UMA DESCIDA DE 5/8".FORNECIMENTO</v>
          </cell>
          <cell r="C22648" t="str">
            <v>UN</v>
          </cell>
        </row>
        <row r="22649">
          <cell r="A22649" t="str">
            <v>21.028.0020-A</v>
          </cell>
          <cell r="B22649" t="str">
            <v>CONECTOR PARA HASTE DE ATERRAMENTO DE PARA-RAIO,COM UMA DESCIDA DE 5/8".FORNECIMENTO</v>
          </cell>
          <cell r="C22649" t="str">
            <v>UN</v>
          </cell>
        </row>
        <row r="22650">
          <cell r="A22650" t="str">
            <v>21.028.0025-0</v>
          </cell>
          <cell r="B22650" t="str">
            <v>CONECTOR DE PARAFUSO FENDIDO(SPLIT-BOLT)EM LIGA DE COBRE,KS-17.FORNECIMENTO E INSTALACAO</v>
          </cell>
          <cell r="C22650" t="str">
            <v>UN</v>
          </cell>
        </row>
        <row r="22651">
          <cell r="A22651" t="str">
            <v>21.028.0025-A</v>
          </cell>
          <cell r="B22651" t="str">
            <v>CONECTOR DE PARAFUSO FENDIDO(SPLIT-BOLT)EM LIGA DE COBRE,KS-17.FORNECIMENTO E INSTALACAO</v>
          </cell>
          <cell r="C22651" t="str">
            <v>UN</v>
          </cell>
        </row>
        <row r="22652">
          <cell r="A22652" t="str">
            <v>21.028.0030-0</v>
          </cell>
          <cell r="B22652" t="str">
            <v>CONECTOR TIPO SPLIT-BOLT,PARA CABO DE 16MM2.FORNECIMENTO</v>
          </cell>
          <cell r="C22652" t="str">
            <v>UN</v>
          </cell>
        </row>
        <row r="22653">
          <cell r="A22653" t="str">
            <v>21.028.0030-A</v>
          </cell>
          <cell r="B22653" t="str">
            <v>CONECTOR TIPO SPLIT-BOLT,PARA CABO DE 16MM2.FORNECIMENTO</v>
          </cell>
          <cell r="C22653" t="str">
            <v>UN</v>
          </cell>
        </row>
        <row r="22654">
          <cell r="A22654" t="str">
            <v>21.028.0035-0</v>
          </cell>
          <cell r="B22654" t="str">
            <v>CONECTOR DE PARAFUSO FENDIDO PARA CABO DE 35X70MM2,KS-26.FORNECIMENTO E INSTALACAO</v>
          </cell>
          <cell r="C22654" t="str">
            <v>UN</v>
          </cell>
        </row>
        <row r="22655">
          <cell r="A22655" t="str">
            <v>21.028.0035-A</v>
          </cell>
          <cell r="B22655" t="str">
            <v>CONECTOR DE PARAFUSO FENDIDO PARA CABO DE 35X70MM2,KS-26.FORNECIMENTO E INSTALACAO</v>
          </cell>
          <cell r="C22655" t="str">
            <v>UN</v>
          </cell>
        </row>
        <row r="22656">
          <cell r="A22656" t="str">
            <v>21.028.0040-0</v>
          </cell>
          <cell r="B22656" t="str">
            <v>CONECTOR TIPO ESTRIBO PARA CONDUTOR DE ALUMINIO,1/0AWG.FORNECIMENTO</v>
          </cell>
          <cell r="C22656" t="str">
            <v>UN</v>
          </cell>
        </row>
        <row r="22657">
          <cell r="A22657" t="str">
            <v>21.028.0040-A</v>
          </cell>
          <cell r="B22657" t="str">
            <v>CONECTOR TIPO ESTRIBO PARA CONDUTOR DE ALUMINIO,1/0AWG.FORNECIMENTO</v>
          </cell>
          <cell r="C22657" t="str">
            <v>UN</v>
          </cell>
        </row>
        <row r="22658">
          <cell r="A22658" t="str">
            <v>21.028.0060-0</v>
          </cell>
          <cell r="B22658" t="str">
            <v>CONECTOR TIPO CUNHA,EM LIGA DE COBRE ESTANHADO,PARA A FIXACAO DE CONDUTORES DE ALUMINIO OU COBRE,POR EFEITO DE MOLA.MODELO Nº1,PADRAO RIOLUZ,TIPO G.FORNECIMENTO E INSTALACAO</v>
          </cell>
          <cell r="C22658" t="str">
            <v>UN</v>
          </cell>
        </row>
        <row r="22659">
          <cell r="A22659" t="str">
            <v>21.028.0060-A</v>
          </cell>
          <cell r="B22659" t="str">
            <v>CONECTOR TIPO CUNHA,EM LIGA DE COBRE ESTANHADO,PARA A FIXACAO DE CONDUTORES DE ALUMINIO OU COBRE,POR EFEITO DE MOLA.MODELO Nº1,PADRAO RIOLUZ,TIPO G.FORNECIMENTO E INSTALACAO</v>
          </cell>
          <cell r="C22659" t="str">
            <v>UN</v>
          </cell>
        </row>
        <row r="22660">
          <cell r="A22660" t="str">
            <v>21.028.0065-0</v>
          </cell>
          <cell r="B22660" t="str">
            <v>CONECTOR TIPO CUNHA,EM LIGA DE COBRE ESTANHADO,PARA A FIXACAO DE CONDUTORES DE ALUMINIO OU COBRE,POR EFEITO DE MOLA,MODELO Nº2,PADRAO RIOLUZ,TIPO H.FORNECIMENTO E INSTALACAO</v>
          </cell>
          <cell r="C22660" t="str">
            <v>UN</v>
          </cell>
        </row>
        <row r="22661">
          <cell r="A22661" t="str">
            <v>21.028.0065-A</v>
          </cell>
          <cell r="B22661" t="str">
            <v>CONECTOR TIPO CUNHA,EM LIGA DE COBRE ESTANHADO,PARA A FIXACAO DE CONDUTORES DE ALUMINIO OU COBRE,POR EFEITO DE MOLA,MODELO Nº2,PADRAO RIOLUZ,TIPO H.FORNECIMENTO E INSTALACAO</v>
          </cell>
          <cell r="C22661" t="str">
            <v>UN</v>
          </cell>
        </row>
        <row r="22662">
          <cell r="A22662" t="str">
            <v>21.028.0070-0</v>
          </cell>
          <cell r="B22662" t="str">
            <v>CONECTOR TIPO CUNHA,EM LIGA DE COBRE ESTANHADO,PARA A FIXACAO DE CONDUTORES DE ALUMINIO OU COBRE,POR EFEITO DE MOLA.MODELO Nº3,PADRAO RIOLUZ,TIPO K.FORNECIMENTO E INSTALACAO</v>
          </cell>
          <cell r="C22662" t="str">
            <v>UN</v>
          </cell>
        </row>
        <row r="22663">
          <cell r="A22663" t="str">
            <v>21.028.0070-A</v>
          </cell>
          <cell r="B22663" t="str">
            <v>CONECTOR TIPO CUNHA,EM LIGA DE COBRE ESTANHADO,PARA A FIXACAO DE CONDUTORES DE ALUMINIO OU COBRE,POR EFEITO DE MOLA.MODELO Nº3,PADRAO RIOLUZ,TIPO K.FORNECIMENTO E INSTALACAO</v>
          </cell>
          <cell r="C22663" t="str">
            <v>UN</v>
          </cell>
        </row>
        <row r="22664">
          <cell r="A22664" t="str">
            <v>21.028.0075-0</v>
          </cell>
          <cell r="B22664" t="str">
            <v>CONECTOR TIPO CUNHA,EM LIGA DE COBRE ESTANHADO,PARA A FIXACAO DE CONDUTORES DE ALUMINIO OU COBRE,POR EFEITO DE MOLA.MODELO Nº4,PADRAO RIOLUZ,TIPO V.FORNECIMENTO E INSTALACAO</v>
          </cell>
          <cell r="C22664" t="str">
            <v>UN</v>
          </cell>
        </row>
        <row r="22665">
          <cell r="A22665" t="str">
            <v>21.028.0075-A</v>
          </cell>
          <cell r="B22665" t="str">
            <v>CONECTOR TIPO CUNHA,EM LIGA DE COBRE ESTANHADO,PARA A FIXACAO DE CONDUTORES DE ALUMINIO OU COBRE,POR EFEITO DE MOLA.MODELO Nº4,PADRAO RIOLUZ,TIPO V.FORNECIMENTO E INSTALACAO</v>
          </cell>
          <cell r="C22665" t="str">
            <v>UN</v>
          </cell>
        </row>
        <row r="22666">
          <cell r="A22666" t="str">
            <v>21.028.0080-0</v>
          </cell>
          <cell r="B22666" t="str">
            <v>CONECTOR TIPO CUNHA,EM LIGA DE COBRE ESTANHADO,PARA A FIXACAO DE CONDUTORES DE ALUMINIO OU COBRE,POR EFEITO DE MOLA.MODELO Nº5,PADRAO RIOLUZ,TIPO IV.FORNECIMENTO E INSTALACAO</v>
          </cell>
          <cell r="C22666" t="str">
            <v>UN</v>
          </cell>
        </row>
        <row r="22667">
          <cell r="A22667" t="str">
            <v>21.028.0080-A</v>
          </cell>
          <cell r="B22667" t="str">
            <v>CONECTOR TIPO CUNHA,EM LIGA DE COBRE ESTANHADO,PARA A FIXACAO DE CONDUTORES DE ALUMINIO OU COBRE,POR EFEITO DE MOLA.MODELO Nº5,PADRAO RIOLUZ,TIPO IV.FORNECIMENTO E INSTALACAO</v>
          </cell>
          <cell r="C22667" t="str">
            <v>UN</v>
          </cell>
        </row>
        <row r="22668">
          <cell r="A22668" t="str">
            <v>21.028.0085-0</v>
          </cell>
          <cell r="B22668" t="str">
            <v>CONECTOR TIPO CUNHA,EM LIGA DE COBRE ESTANHADO,PARA A FIXACAO DE CONDUTORES DE ALUMINIO OU COBRE,POR EFEITO DE MOLA.MODELO Nº6,PADRAO RIOLUZ,TIPO B.FORNECIMENTO E INSTALACAO</v>
          </cell>
          <cell r="C22668" t="str">
            <v>UN</v>
          </cell>
        </row>
        <row r="22669">
          <cell r="A22669" t="str">
            <v>21.028.0085-A</v>
          </cell>
          <cell r="B22669" t="str">
            <v>CONECTOR TIPO CUNHA,EM LIGA DE COBRE ESTANHADO,PARA A FIXACAO DE CONDUTORES DE ALUMINIO OU COBRE,POR EFEITO DE MOLA.MODELO Nº6,PADRAO RIOLUZ,TIPO B.FORNECIMENTO E INSTALACAO</v>
          </cell>
          <cell r="C22669" t="str">
            <v>UN</v>
          </cell>
        </row>
        <row r="22670">
          <cell r="A22670" t="str">
            <v>21.028.0090-0</v>
          </cell>
          <cell r="B22670" t="str">
            <v>CONECTOR TIPO CUNHA,EM LIGA DE COBRE ESTANHADO,PARA A FIXACAO DE CONDUTORES DE ALUMINIO OU COBRE,POR EFEITO DE MOLA.MODELO Nº7,PADRAO RIOLUZ,TIPO A.FORNECIMENTO E INSTALACAO</v>
          </cell>
          <cell r="C22670" t="str">
            <v>UN</v>
          </cell>
        </row>
        <row r="22671">
          <cell r="A22671" t="str">
            <v>21.028.0090-A</v>
          </cell>
          <cell r="B22671" t="str">
            <v>CONECTOR TIPO CUNHA,EM LIGA DE COBRE ESTANHADO,PARA A FIXACAO DE CONDUTORES DE ALUMINIO OU COBRE,POR EFEITO DE MOLA.MODELO Nº7,PADRAO RIOLUZ,TIPO A.FORNECIMENTO E INSTALACAO</v>
          </cell>
          <cell r="C22671" t="str">
            <v>UN</v>
          </cell>
        </row>
        <row r="22672">
          <cell r="A22672" t="str">
            <v>21.028.0095-0</v>
          </cell>
          <cell r="B22672" t="str">
            <v>CONECTOR TIPO CUNHA,EM LIGA DE COBRE ESTANHADO,PARA A FIXACAO DE CONDUTORES DE ALUMINIO OU COBRE,POR EFEITO DE MOLA.MODELO Nº8,PADRAO RIOLUZ,TIPO C.FORNECIMENTO E INSTALACAO</v>
          </cell>
          <cell r="C22672" t="str">
            <v>UN</v>
          </cell>
        </row>
        <row r="22673">
          <cell r="A22673" t="str">
            <v>21.028.0095-A</v>
          </cell>
          <cell r="B22673" t="str">
            <v>CONECTOR TIPO CUNHA,EM LIGA DE COBRE ESTANHADO,PARA A FIXACAO DE CONDUTORES DE ALUMINIO OU COBRE,POR EFEITO DE MOLA.MODELO Nº8,PADRAO RIOLUZ,TIPO C.FORNECIMENTO E INSTALACAO</v>
          </cell>
          <cell r="C22673" t="str">
            <v>UN</v>
          </cell>
        </row>
        <row r="22674">
          <cell r="A22674" t="str">
            <v>21.028.0100-0</v>
          </cell>
          <cell r="B22674" t="str">
            <v>CONECTOR TIPO CUNHA,EM LIGA DE COBRE ESTANHADO,PARA A FIXACAO DE CONDUTORES DE ALUMINIO OU COBRE,POR EFEITO DE MOLA.MODELO Nº9,PADRAO RIOLUZ,TIPO J.FORNECIMENTO E INSTALACAO</v>
          </cell>
          <cell r="C22674" t="str">
            <v>UN</v>
          </cell>
        </row>
        <row r="22675">
          <cell r="A22675" t="str">
            <v>21.028.0100-A</v>
          </cell>
          <cell r="B22675" t="str">
            <v>CONECTOR TIPO CUNHA,EM LIGA DE COBRE ESTANHADO,PARA A FIXACAO DE CONDUTORES DE ALUMINIO OU COBRE,POR EFEITO DE MOLA.MODELO Nº9,PADRAO RIOLUZ,TIPO J.FORNECIMENTO E INSTALACAO</v>
          </cell>
          <cell r="C22675" t="str">
            <v>UN</v>
          </cell>
        </row>
        <row r="22676">
          <cell r="A22676" t="str">
            <v>21.028.0105-0</v>
          </cell>
          <cell r="B22676" t="str">
            <v>CONECTOR TIPO CUNHA,EM LIGA DE COBRE ESTANHADO,PARA A FIXACAO DE CONDUTORES DE ALUMINIO OU COBRE,POR EFEITO DE MOLA.MODELO Nº10,PADAO RIOLUZ,TIPO F.FORNECIMENTO E INSTALACAO</v>
          </cell>
          <cell r="C22676" t="str">
            <v>UN</v>
          </cell>
        </row>
        <row r="22677">
          <cell r="A22677" t="str">
            <v>21.028.0105-A</v>
          </cell>
          <cell r="B22677" t="str">
            <v>CONECTOR TIPO CUNHA,EM LIGA DE COBRE ESTANHADO,PARA A FIXACAO DE CONDUTORES DE ALUMINIO OU COBRE,POR EFEITO DE MOLA.MODELO Nº10,PADAO RIOLUZ,TIPO F.FORNECIMENTO E INSTALACAO</v>
          </cell>
          <cell r="C22677" t="str">
            <v>UN</v>
          </cell>
        </row>
        <row r="22678">
          <cell r="A22678" t="str">
            <v>21.028.0110-0</v>
          </cell>
          <cell r="B22678" t="str">
            <v>CONECTOR TIPO CUNHA,EM LIGA DE COBRE ESTANHADO,PARA A FIXACAO DE CONDUTORES DE ALUMINIO OU COBRE,POR EFEITO DE MOLA.MODELO Nº11,PADRAO RIOLUZ,TIPO D.FORNECIMENTO E INSTALACAO</v>
          </cell>
          <cell r="C22678" t="str">
            <v>UN</v>
          </cell>
        </row>
        <row r="22679">
          <cell r="A22679" t="str">
            <v>21.028.0110-A</v>
          </cell>
          <cell r="B22679" t="str">
            <v>CONECTOR TIPO CUNHA,EM LIGA DE COBRE ESTANHADO,PARA A FIXACAO DE CONDUTORES DE ALUMINIO OU COBRE,POR EFEITO DE MOLA.MODELO Nº11,PADRAO RIOLUZ,TIPO D.FORNECIMENTO E INSTALACAO</v>
          </cell>
          <cell r="C22679" t="str">
            <v>UN</v>
          </cell>
        </row>
        <row r="22680">
          <cell r="A22680" t="str">
            <v>21.028.0115-0</v>
          </cell>
          <cell r="B22680" t="str">
            <v>CONECTOR TIPO CUNHA,EM LIGA DE COBRE ESTANHADO,PARA A FIXACAO DE CONDUTORES DE ALUMINIO OU COBRE,POR EFEITO DE MOLA.MODELO Nº12,PADRAO RIOLUZ,TIPO I.FORNECIMENTO E INSTALACAO</v>
          </cell>
          <cell r="C22680" t="str">
            <v>UN</v>
          </cell>
        </row>
        <row r="22681">
          <cell r="A22681" t="str">
            <v>21.028.0115-A</v>
          </cell>
          <cell r="B22681" t="str">
            <v>CONECTOR TIPO CUNHA,EM LIGA DE COBRE ESTANHADO,PARA A FIXACAO DE CONDUTORES DE ALUMINIO OU COBRE,POR EFEITO DE MOLA.MODELO Nº12,PADRAO RIOLUZ,TIPO I.FORNECIMENTO E INSTALACAO</v>
          </cell>
          <cell r="C22681" t="str">
            <v>UN</v>
          </cell>
        </row>
        <row r="22682">
          <cell r="A22682" t="str">
            <v>21.028.0120-0</v>
          </cell>
          <cell r="B22682" t="str">
            <v>CONECTOR TIPO CUNHA,EM LIGA DE COBRE ESTANHADO,PARA A FIXACAO DE CONDUTORES DE ALUMINIO OU COBRE,POR EFEITO DE MOLA.MODELO Nº13,PADRAO RIOLUZ,TIPO VII.FORNECIMENTO E INSTALACAO</v>
          </cell>
          <cell r="C22682" t="str">
            <v>UN</v>
          </cell>
        </row>
        <row r="22683">
          <cell r="A22683" t="str">
            <v>21.028.0120-A</v>
          </cell>
          <cell r="B22683" t="str">
            <v>CONECTOR TIPO CUNHA,EM LIGA DE COBRE ESTANHADO,PARA A FIXACAO DE CONDUTORES DE ALUMINIO OU COBRE,POR EFEITO DE MOLA.MODELO Nº13,PADRAO RIOLUZ,TIPO VII.FORNECIMENTO E INSTALACAO</v>
          </cell>
          <cell r="C22683" t="str">
            <v>UN</v>
          </cell>
        </row>
        <row r="22684">
          <cell r="A22684" t="str">
            <v>21.028.0125-0</v>
          </cell>
          <cell r="B22684" t="str">
            <v>CONECTOR TIPO CUNHA,EM LIGA DE COBRE ESTANHADO,PARA A FIXACAO DE CONDUTORES DE ALUMINIO OU COBRE,POR EFEITO DE MOLA.MODELO Nº14,PADRAO RIOLUZ,TIPO VI.FORNECIMENTO E INSTALACAO</v>
          </cell>
          <cell r="C22684" t="str">
            <v>UN</v>
          </cell>
        </row>
        <row r="22685">
          <cell r="A22685" t="str">
            <v>21.028.0125-A</v>
          </cell>
          <cell r="B22685" t="str">
            <v>CONECTOR TIPO CUNHA,EM LIGA DE COBRE ESTANHADO,PARA A FIXACAO DE CONDUTORES DE ALUMINIO OU COBRE,POR EFEITO DE MOLA.MODELO Nº14,PADRAO RIOLUZ,TIPO VI.FORNECIMENTO E INSTALACAO</v>
          </cell>
          <cell r="C22685" t="str">
            <v>UN</v>
          </cell>
        </row>
        <row r="22686">
          <cell r="A22686" t="str">
            <v>21.028.0130-0</v>
          </cell>
          <cell r="B22686"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2686" t="str">
            <v>UN</v>
          </cell>
        </row>
        <row r="22687">
          <cell r="A22687" t="str">
            <v>21.028.0130-A</v>
          </cell>
          <cell r="B22687"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2687" t="str">
            <v>UN</v>
          </cell>
        </row>
        <row r="22688">
          <cell r="A22688" t="str">
            <v>21.028.0135-0</v>
          </cell>
          <cell r="B2268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2688" t="str">
            <v>UN</v>
          </cell>
        </row>
        <row r="22689">
          <cell r="A22689" t="str">
            <v>21.028.0135-A</v>
          </cell>
          <cell r="B2268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2689" t="str">
            <v>UN</v>
          </cell>
        </row>
        <row r="22690">
          <cell r="A22690" t="str">
            <v>21.028.0140-0</v>
          </cell>
          <cell r="B2269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2690" t="str">
            <v>UN</v>
          </cell>
        </row>
        <row r="22691">
          <cell r="A22691" t="str">
            <v>21.028.0140-A</v>
          </cell>
          <cell r="B2269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2691" t="str">
            <v>UN</v>
          </cell>
        </row>
        <row r="22692">
          <cell r="A22692" t="str">
            <v>21.028.0145-0</v>
          </cell>
          <cell r="B2269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2692" t="str">
            <v>UN</v>
          </cell>
        </row>
        <row r="22693">
          <cell r="A22693" t="str">
            <v>21.028.0145-A</v>
          </cell>
          <cell r="B2269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2693" t="str">
            <v>UN</v>
          </cell>
        </row>
        <row r="22694">
          <cell r="A22694" t="str">
            <v>21.028.0150-0</v>
          </cell>
          <cell r="B22694" t="str">
            <v>GRAMPO DE LINHA VIVA EM BRONZE FUNDIDO,ACABAMENTO ESTANHADOPARA CABO DE 16 A 120MM2.FORNECIMENTO</v>
          </cell>
          <cell r="C22694" t="str">
            <v>UN</v>
          </cell>
        </row>
        <row r="22695">
          <cell r="A22695" t="str">
            <v>21.028.0150-A</v>
          </cell>
          <cell r="B22695" t="str">
            <v>GRAMPO DE LINHA VIVA EM BRONZE FUNDIDO,ACABAMENTO ESTANHADOPARA CABO DE 16 A 120MM2.FORNECIMENTO</v>
          </cell>
          <cell r="C22695" t="str">
            <v>UN</v>
          </cell>
        </row>
        <row r="22696">
          <cell r="A22696" t="str">
            <v>21.029.0010-0</v>
          </cell>
          <cell r="B22696" t="str">
            <v>CAIXA DE LIGACAO TIPO PETROLETS R=15/C,R=15/TB,R=15/LB OU SIMILAR,COM ENTRADAS ROSQUEADAS DE 1"(25MM).FORNECIMENTO E COLOCACAO</v>
          </cell>
          <cell r="C22696" t="str">
            <v>UN</v>
          </cell>
        </row>
        <row r="22697">
          <cell r="A22697" t="str">
            <v>21.029.0010-A</v>
          </cell>
          <cell r="B22697" t="str">
            <v>CAIXA DE LIGACAO TIPO PETROLETS R=15/C,R=15/TB,R=15/LB OU SIMILAR,COM ENTRADAS ROSQUEADAS DE 1"(25MM).FORNECIMENTO E COLOCACAO</v>
          </cell>
          <cell r="C22697" t="str">
            <v>UN</v>
          </cell>
        </row>
        <row r="22698">
          <cell r="A22698" t="str">
            <v>21.029.0015-0</v>
          </cell>
          <cell r="B22698" t="str">
            <v>CAIXA DE LIGACAO TIPO PRETROLETS R=15/C,R=15/TB,R=15/LB OU SIMILAR,COM ENTRADAS ROSQUEADAS DE 2"(50MM).FORNECIMENTO E COLOCACAO</v>
          </cell>
          <cell r="C22698" t="str">
            <v>UN</v>
          </cell>
        </row>
        <row r="22699">
          <cell r="A22699" t="str">
            <v>21.029.0015-A</v>
          </cell>
          <cell r="B22699" t="str">
            <v>CAIXA DE LIGACAO TIPO PRETROLETS R=15/C,R=15/TB,R=15/LB OU SIMILAR,COM ENTRADAS ROSQUEADAS DE 2"(50MM).FORNECIMENTO E COLOCACAO</v>
          </cell>
          <cell r="C22699" t="str">
            <v>UN</v>
          </cell>
        </row>
        <row r="22700">
          <cell r="A22700" t="str">
            <v>21.029.0020-0</v>
          </cell>
          <cell r="B22700" t="str">
            <v>CAIXA DE LIGACAO TIPO CONDULETS R-15/LB-22,COM ENTRADA ROSQUEADA DE 1.1/2"(38MM).FORNECIMENTO E COLOCACAO</v>
          </cell>
          <cell r="C22700" t="str">
            <v>UN</v>
          </cell>
        </row>
        <row r="22701">
          <cell r="A22701" t="str">
            <v>21.029.0020-A</v>
          </cell>
          <cell r="B22701" t="str">
            <v>CAIXA DE LIGACAO TIPO CONDULETS R-15/LB-22,COM ENTRADA ROSQUEADA DE 1.1/2"(38MM).FORNECIMENTO E COLOCACAO</v>
          </cell>
          <cell r="C22701" t="str">
            <v>UN</v>
          </cell>
        </row>
        <row r="22702">
          <cell r="A22702" t="str">
            <v>21.030.0050-0</v>
          </cell>
          <cell r="B22702" t="str">
            <v>CHAVE BLINDADA,BIPOLAR,60A.FORNECIMENTO</v>
          </cell>
          <cell r="C22702" t="str">
            <v>UN</v>
          </cell>
        </row>
        <row r="22703">
          <cell r="A22703" t="str">
            <v>21.030.0050-A</v>
          </cell>
          <cell r="B22703" t="str">
            <v>CHAVE BLINDADA,BIPOLAR,60A.FORNECIMENTO</v>
          </cell>
          <cell r="C22703" t="str">
            <v>UN</v>
          </cell>
        </row>
        <row r="22704">
          <cell r="A22704" t="str">
            <v>21.030.0055-0</v>
          </cell>
          <cell r="B22704" t="str">
            <v>CHAVE CORTA CIRCUITO,DE 100A,15KV,COM FUSIVEL DE CARTUCHO TIPO S-1,EXCLUSIVE ELOS FUSIVEIS.FORNECIMENTO</v>
          </cell>
          <cell r="C22704" t="str">
            <v>UN</v>
          </cell>
        </row>
        <row r="22705">
          <cell r="A22705" t="str">
            <v>21.030.0055-A</v>
          </cell>
          <cell r="B22705" t="str">
            <v>CHAVE CORTA CIRCUITO,DE 100A,15KV,COM FUSIVEL DE CARTUCHO TIPO S-1,EXCLUSIVE ELOS FUSIVEIS.FORNECIMENTO</v>
          </cell>
          <cell r="C22705" t="str">
            <v>UN</v>
          </cell>
        </row>
        <row r="22706">
          <cell r="A22706" t="str">
            <v>21.030.0060-0</v>
          </cell>
          <cell r="B22706" t="str">
            <v>ELO-FUSIVEL,TIPO H,DE 100A.FORNECIMENTO</v>
          </cell>
          <cell r="C22706" t="str">
            <v>UN</v>
          </cell>
        </row>
        <row r="22707">
          <cell r="A22707" t="str">
            <v>21.030.0060-A</v>
          </cell>
          <cell r="B22707" t="str">
            <v>ELO-FUSIVEL,TIPO H,DE 100A.FORNECIMENTO</v>
          </cell>
          <cell r="C22707" t="str">
            <v>UN</v>
          </cell>
        </row>
        <row r="22708">
          <cell r="A22708" t="str">
            <v>21.030.0065-0</v>
          </cell>
          <cell r="B22708" t="str">
            <v>ELO-FUSIVEL,TIPO K,DE 100A,15KV.FORNECIMENTO</v>
          </cell>
          <cell r="C22708" t="str">
            <v>UN</v>
          </cell>
        </row>
        <row r="22709">
          <cell r="A22709" t="str">
            <v>21.030.0065-A</v>
          </cell>
          <cell r="B22709" t="str">
            <v>ELO-FUSIVEL,TIPO K,DE 100A,15KV.FORNECIMENTO</v>
          </cell>
          <cell r="C22709" t="str">
            <v>UN</v>
          </cell>
        </row>
        <row r="22710">
          <cell r="A22710" t="str">
            <v>21.030.0070-0</v>
          </cell>
          <cell r="B22710" t="str">
            <v>ELO-FUSIVEL,TIPO K,DE 200A,15KV.FORNECIMENTO</v>
          </cell>
          <cell r="C22710" t="str">
            <v>UN</v>
          </cell>
        </row>
        <row r="22711">
          <cell r="A22711" t="str">
            <v>21.030.0070-A</v>
          </cell>
          <cell r="B22711" t="str">
            <v>ELO-FUSIVEL,TIPO K,DE 200A,15KV.FORNECIMENTO</v>
          </cell>
          <cell r="C22711" t="str">
            <v>UN</v>
          </cell>
        </row>
        <row r="22712">
          <cell r="A22712" t="str">
            <v>21.030.0075-0</v>
          </cell>
          <cell r="B22712" t="str">
            <v>FUSIVEL NH,TAMANHO 01,CORRENTE NOMINAL DE 36A.FORNECIMENTO</v>
          </cell>
          <cell r="C22712" t="str">
            <v>UN</v>
          </cell>
        </row>
        <row r="22713">
          <cell r="A22713" t="str">
            <v>21.030.0075-A</v>
          </cell>
          <cell r="B22713" t="str">
            <v>FUSIVEL NH,TAMANHO 01,CORRENTE NOMINAL DE 36A.FORNECIMENTO</v>
          </cell>
          <cell r="C22713" t="str">
            <v>UN</v>
          </cell>
        </row>
        <row r="22714">
          <cell r="A22714" t="str">
            <v>21.030.0080-0</v>
          </cell>
          <cell r="B22714" t="str">
            <v>FUSIVEL NH,TAMANHO 00,CORRENTE NOMINAL DE 125A.FORNECIMENTO</v>
          </cell>
          <cell r="C22714" t="str">
            <v>UN</v>
          </cell>
        </row>
        <row r="22715">
          <cell r="A22715" t="str">
            <v>21.030.0080-A</v>
          </cell>
          <cell r="B22715" t="str">
            <v>FUSIVEL NH,TAMANHO 00,CORRENTE NOMINAL DE 125A.FORNECIMENTO</v>
          </cell>
          <cell r="C22715" t="str">
            <v>UN</v>
          </cell>
        </row>
        <row r="22716">
          <cell r="A22716" t="str">
            <v>21.030.0085-0</v>
          </cell>
          <cell r="B22716" t="str">
            <v>FUSIVEL NH,TAMANHO 00,CORRENTE NOMINAL DE 160A.FORNECIMENTO</v>
          </cell>
          <cell r="C22716" t="str">
            <v>UN</v>
          </cell>
        </row>
        <row r="22717">
          <cell r="A22717" t="str">
            <v>21.030.0085-A</v>
          </cell>
          <cell r="B22717" t="str">
            <v>FUSIVEL NH,TAMANHO 00,CORRENTE NOMINAL DE 160A.FORNECIMENTO</v>
          </cell>
          <cell r="C22717" t="str">
            <v>UN</v>
          </cell>
        </row>
        <row r="22718">
          <cell r="A22718" t="str">
            <v>21.030.0090-0</v>
          </cell>
          <cell r="B22718" t="str">
            <v>DISJUNTOR TERMOMAGNETICO,BIPOLAR DE 20A.FORNECIMENTO</v>
          </cell>
          <cell r="C22718" t="str">
            <v>UN</v>
          </cell>
        </row>
        <row r="22719">
          <cell r="A22719" t="str">
            <v>21.030.0090-A</v>
          </cell>
          <cell r="B22719" t="str">
            <v>DISJUNTOR TERMOMAGNETICO,BIPOLAR DE 20A.FORNECIMENTO</v>
          </cell>
          <cell r="C22719" t="str">
            <v>UN</v>
          </cell>
        </row>
        <row r="22720">
          <cell r="A22720" t="str">
            <v>21.030.0100-0</v>
          </cell>
          <cell r="B22720" t="str">
            <v>DISJUNTOR TERMOMAGNETICO,TRIPOLAR DE 40A.FORNECIMENTO</v>
          </cell>
          <cell r="C22720" t="str">
            <v>UN</v>
          </cell>
        </row>
        <row r="22721">
          <cell r="A22721" t="str">
            <v>21.030.0100-A</v>
          </cell>
          <cell r="B22721" t="str">
            <v>DISJUNTOR TERMOMAGNETICO,TRIPOLAR DE 40A.FORNECIMENTO</v>
          </cell>
          <cell r="C22721" t="str">
            <v>UN</v>
          </cell>
        </row>
        <row r="22722">
          <cell r="A22722" t="str">
            <v>21.030.0105-0</v>
          </cell>
          <cell r="B22722" t="str">
            <v>DISJUNTOR TERMOMAGNETICO,TRIPOLAR DE 100A.FORNECIMENTO</v>
          </cell>
          <cell r="C22722" t="str">
            <v>UN</v>
          </cell>
        </row>
        <row r="22723">
          <cell r="A22723" t="str">
            <v>21.030.0105-A</v>
          </cell>
          <cell r="B22723" t="str">
            <v>DISJUNTOR TERMOMAGNETICO,TRIPOLAR DE 100A.FORNECIMENTO</v>
          </cell>
          <cell r="C22723" t="str">
            <v>UN</v>
          </cell>
        </row>
        <row r="22724">
          <cell r="A22724" t="str">
            <v>21.031.0010-0</v>
          </cell>
          <cell r="B22724" t="str">
            <v>BASE EXTERNA PARA RELE FOTOELETRICO.FORNECIMENTO</v>
          </cell>
          <cell r="C22724" t="str">
            <v>UN</v>
          </cell>
        </row>
        <row r="22725">
          <cell r="A22725" t="str">
            <v>21.031.0010-A</v>
          </cell>
          <cell r="B22725" t="str">
            <v>BASE EXTERNA PARA RELE FOTOELETRICO.FORNECIMENTO</v>
          </cell>
          <cell r="C22725" t="str">
            <v>UN</v>
          </cell>
        </row>
        <row r="22726">
          <cell r="A22726" t="str">
            <v>21.031.0015-0</v>
          </cell>
          <cell r="B2272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2726" t="str">
            <v>UN</v>
          </cell>
        </row>
        <row r="22727">
          <cell r="A22727" t="str">
            <v>21.031.0015-A</v>
          </cell>
          <cell r="B2272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2727" t="str">
            <v>UN</v>
          </cell>
        </row>
        <row r="22728">
          <cell r="A22728" t="str">
            <v>21.031.0020-0</v>
          </cell>
          <cell r="B22728" t="str">
            <v>RELE TEMPORIZADO,COEL,TIPO RTQD.FORNECIMENTO</v>
          </cell>
          <cell r="C22728" t="str">
            <v>UN</v>
          </cell>
        </row>
        <row r="22729">
          <cell r="A22729" t="str">
            <v>21.031.0020-A</v>
          </cell>
          <cell r="B22729" t="str">
            <v>RELE TEMPORIZADO,COEL,TIPO RTQD.FORNECIMENTO</v>
          </cell>
          <cell r="C22729" t="str">
            <v>UN</v>
          </cell>
        </row>
        <row r="22730">
          <cell r="A22730" t="str">
            <v>21.031.0025-0</v>
          </cell>
          <cell r="B22730" t="str">
            <v>RELE TEMPORIZADO,TIPO FLT 01/NF.FORNECIMENTO</v>
          </cell>
          <cell r="C22730" t="str">
            <v>UN</v>
          </cell>
        </row>
        <row r="22731">
          <cell r="A22731" t="str">
            <v>21.031.0025-A</v>
          </cell>
          <cell r="B22731" t="str">
            <v>RELE TEMPORIZADO,TIPO FLT 01/NF.FORNECIMENTO</v>
          </cell>
          <cell r="C22731" t="str">
            <v>UN</v>
          </cell>
        </row>
        <row r="22732">
          <cell r="A22732" t="str">
            <v>21.031.0030-0</v>
          </cell>
          <cell r="B22732" t="str">
            <v>RELE FOTOELETRICO INDIVIDUAL,COM BASE EM POSTE (ACO OU CONCRETO) DE ACORDO COM O PADRAO DA RIOLUZ;EXCLUSIVE FORNECIMENTODO RELE E BASE.ASSENTAMENTO</v>
          </cell>
          <cell r="C22732" t="str">
            <v>UN</v>
          </cell>
        </row>
        <row r="22733">
          <cell r="A22733" t="str">
            <v>21.031.0030-A</v>
          </cell>
          <cell r="B22733" t="str">
            <v>RELE FOTOELETRICO INDIVIDUAL,COM BASE EM POSTE (ACO OU CONCRETO) DE ACORDO COM O PADRAO DA RIOLUZ;EXCLUSIVE FORNECIMENTODO RELE E BASE.ASSENTAMENTO</v>
          </cell>
          <cell r="C22733" t="str">
            <v>UN</v>
          </cell>
        </row>
        <row r="22734">
          <cell r="A22734" t="str">
            <v>21.031.0035-0</v>
          </cell>
          <cell r="B22734" t="str">
            <v>RELE FOTOELETRICO INDIVIDUAL,COM BASE,EM PONTA DE BRACO OU POSTE CURVO (ACO OU CONCRETO) DE ACORDO COM O PADRAO DA RIOLUZ,COM FORNECIMENTO DAS FERRAGENS DE FIXACAO;EXCLUSIVE FORNECIMENTO DO RELE E BASE.ASSENTAMENTO</v>
          </cell>
          <cell r="C22734" t="str">
            <v>UN</v>
          </cell>
        </row>
        <row r="22735">
          <cell r="A22735" t="str">
            <v>21.031.0035-A</v>
          </cell>
          <cell r="B22735" t="str">
            <v>RELE FOTOELETRICO INDIVIDUAL,COM BASE,EM PONTA DE BRACO OU POSTE CURVO (ACO OU CONCRETO) DE ACORDO COM O PADRAO DA RIOLUZ,COM FORNECIMENTO DAS FERRAGENS DE FIXACAO;EXCLUSIVE FORNECIMENTO DO RELE E BASE.ASSENTAMENTO</v>
          </cell>
          <cell r="C22735" t="str">
            <v>UN</v>
          </cell>
        </row>
        <row r="22736">
          <cell r="A22736" t="str">
            <v>21.031.0040-0</v>
          </cell>
          <cell r="B22736" t="str">
            <v>RELE FOTOELETRICO INDIVIDUAL,COM BASE EM POSTE(ACO OU CONCRETO)DE ACORDO COM O PADRAO DA RIOLUZ,EXCLUSIVE FORNECIMENTO DAS FERRAGENS DE FIXACAO E DO RELE FOTOELETRICO E BASE.ASSENTAMENTO</v>
          </cell>
          <cell r="C22736" t="str">
            <v>UN</v>
          </cell>
        </row>
        <row r="22737">
          <cell r="A22737" t="str">
            <v>21.031.0040-A</v>
          </cell>
          <cell r="B22737" t="str">
            <v>RELE FOTOELETRICO INDIVIDUAL,COM BASE EM POSTE(ACO OU CONCRETO)DE ACORDO COM O PADRAO DA RIOLUZ,EXCLUSIVE FORNECIMENTO DAS FERRAGENS DE FIXACAO E DO RELE FOTOELETRICO E BASE.ASSENTAMENTO</v>
          </cell>
          <cell r="C22737" t="str">
            <v>UN</v>
          </cell>
        </row>
        <row r="22738">
          <cell r="A22738" t="str">
            <v>21.035.0007-0</v>
          </cell>
          <cell r="B22738" t="str">
            <v>CAIXA HAND-HOLE EM ALVENARIA DE TIJOLOS MACICOS DE 7X10X20CM,PADRAO RIOLUZ,COM DIMENSOES DE 0,40X0,40X0,60M,EXCLUSIVE ESCAVACAO,REATERRO E TAMPAO.FORNECIMENTO E ASSENTAMENTO</v>
          </cell>
          <cell r="C22738" t="str">
            <v>UN</v>
          </cell>
        </row>
        <row r="22739">
          <cell r="A22739" t="str">
            <v>21.035.0007-A</v>
          </cell>
          <cell r="B22739" t="str">
            <v>CAIXA HAND-HOLE EM ALVENARIA DE TIJOLOS MACICOS DE 7X10X20CM,PADRAO RIOLUZ,COM DIMENSOES DE 0,40X0,40X0,60M,EXCLUSIVE ESCAVACAO,REATERRO E TAMPAO.FORNECIMENTO E ASSENTAMENTO</v>
          </cell>
          <cell r="C22739" t="str">
            <v>UN</v>
          </cell>
        </row>
        <row r="22740">
          <cell r="A22740" t="str">
            <v>21.035.0008-0</v>
          </cell>
          <cell r="B22740" t="str">
            <v>CAIXA HAND-HOLE EM ALVENARIA DE TIJOLOS MACICOS DE 7X10X20CM,PADRAO RIOLUZ,COM DIMENSOES DE 0,40X0,40X0,90M,EXCLUSIVE ESCAVACAO,REATERRO E TAMPAO.FORNECIMENTO E ASSENTAMENTO</v>
          </cell>
          <cell r="C22740" t="str">
            <v>UN</v>
          </cell>
        </row>
        <row r="22741">
          <cell r="A22741" t="str">
            <v>21.035.0008-A</v>
          </cell>
          <cell r="B22741" t="str">
            <v>CAIXA HAND-HOLE EM ALVENARIA DE TIJOLOS MACICOS DE 7X10X20CM,PADRAO RIOLUZ,COM DIMENSOES DE 0,40X0,40X0,90M,EXCLUSIVE ESCAVACAO,REATERRO E TAMPAO.FORNECIMENTO E ASSENTAMENTO</v>
          </cell>
          <cell r="C22741" t="str">
            <v>UN</v>
          </cell>
        </row>
        <row r="22742">
          <cell r="A22742" t="str">
            <v>21.035.0009-0</v>
          </cell>
          <cell r="B22742" t="str">
            <v>CAIXA HAND-HOLE,PRE-MOLDADA,EM ANEL DE CONCRETO,CONFORME PROJETO Nº A4-1683-PD,RIOLUZ,COM DIMENSOES DE 0,60X0,30M,EXCLUSIVE ESCAVACAO,REATERRO E TAMPAO.FORNECIMENTO E ASSENTAMENTO</v>
          </cell>
          <cell r="C22742" t="str">
            <v>UN</v>
          </cell>
        </row>
        <row r="22743">
          <cell r="A22743" t="str">
            <v>21.035.0009-A</v>
          </cell>
          <cell r="B22743" t="str">
            <v>CAIXA HAND-HOLE,PRE-MOLDADA,EM ANEL DE CONCRETO,CONFORME PROJETO Nº A4-1683-PD,RIOLUZ,COM DIMENSOES DE 0,60X0,30M,EXCLUSIVE ESCAVACAO,REATERRO E TAMPAO.FORNECIMENTO E ASSENTAMENTO</v>
          </cell>
          <cell r="C22743" t="str">
            <v>UN</v>
          </cell>
        </row>
        <row r="22744">
          <cell r="A22744" t="str">
            <v>21.035.0010-0</v>
          </cell>
          <cell r="B22744" t="str">
            <v>CAIXA HAND-HOLE,PRE-MOLDADA,EM ANEL DE CONCRETO,CONFORME PROJETO Nº A4-1683-PD,RIOLUZ,COM DIMENSOES DE 0,60X0,60M,EXCLUSIVE ESCAVACAO,REATERRO E TAMPAO.FORNECIMENTO E ASSENTAMENTO</v>
          </cell>
          <cell r="C22744" t="str">
            <v>UN</v>
          </cell>
        </row>
        <row r="22745">
          <cell r="A22745" t="str">
            <v>21.035.0010-A</v>
          </cell>
          <cell r="B22745" t="str">
            <v>CAIXA HAND-HOLE,PRE-MOLDADA,EM ANEL DE CONCRETO,CONFORME PROJETO Nº A4-1683-PD,RIOLUZ,COM DIMENSOES DE 0,60X0,60M,EXCLUSIVE ESCAVACAO,REATERRO E TAMPAO.FORNECIMENTO E ASSENTAMENTO</v>
          </cell>
          <cell r="C22745" t="str">
            <v>UN</v>
          </cell>
        </row>
        <row r="22746">
          <cell r="A22746" t="str">
            <v>21.035.0012-0</v>
          </cell>
          <cell r="B22746" t="str">
            <v>CAIXA HAND-HOLE,PRE-MOLDADA,EM ANEL DE CONCRETO,CONFORME PROJETO Nº A4-1683-PD,RIOLUZ,COM DIMENSOES DE 0,60X0,90M,EXCLUSIVE ESCAVACAO,REATERRO E TAMPAO.FORNECIMENTO E ASSENTAMENTO</v>
          </cell>
          <cell r="C22746" t="str">
            <v>UN</v>
          </cell>
        </row>
        <row r="22747">
          <cell r="A22747" t="str">
            <v>21.035.0012-A</v>
          </cell>
          <cell r="B22747" t="str">
            <v>CAIXA HAND-HOLE,PRE-MOLDADA,EM ANEL DE CONCRETO,CONFORME PROJETO Nº A4-1683-PD,RIOLUZ,COM DIMENSOES DE 0,60X0,90M,EXCLUSIVE ESCAVACAO,REATERRO E TAMPAO.FORNECIMENTO E ASSENTAMENTO</v>
          </cell>
          <cell r="C22747" t="str">
            <v>UN</v>
          </cell>
        </row>
        <row r="22748">
          <cell r="A22748" t="str">
            <v>21.035.0014-0</v>
          </cell>
          <cell r="B22748" t="str">
            <v>CAIXA HAND-HOLE,PRE-MOLDADA,EM ANEL DE CONCRETO,CONFORME PROJETO Nº A4-1683-PD,RIOLUZ,COM DIMENSOES DE 0,30X0,30M,EXCLUSIVE ESCAVACAO,REATERRO E TAMPAO.FORNECIMENTO E ASSENTAMENTO</v>
          </cell>
          <cell r="C22748" t="str">
            <v>UN</v>
          </cell>
        </row>
        <row r="22749">
          <cell r="A22749" t="str">
            <v>21.035.0014-A</v>
          </cell>
          <cell r="B22749" t="str">
            <v>CAIXA HAND-HOLE,PRE-MOLDADA,EM ANEL DE CONCRETO,CONFORME PROJETO Nº A4-1683-PD,RIOLUZ,COM DIMENSOES DE 0,30X0,30M,EXCLUSIVE ESCAVACAO,REATERRO E TAMPAO.FORNECIMENTO E ASSENTAMENTO</v>
          </cell>
          <cell r="C22749" t="str">
            <v>UN</v>
          </cell>
        </row>
        <row r="22750">
          <cell r="A22750" t="str">
            <v>21.035.0050-0</v>
          </cell>
          <cell r="B22750" t="str">
            <v>CAIXA DE CONCRETO PARA FIXACAO DE PROJETOR,COM TAMPA DE TELAMALETADA DE (5X5)CM E CADEADO,NAS DIMENSOES (80X80X80)CM,CONFORME DETALHE DO PROJETO RIOLUZ.FORNECIMENTO E ASSENTAMENTO</v>
          </cell>
          <cell r="C22750" t="str">
            <v>UN</v>
          </cell>
        </row>
        <row r="22751">
          <cell r="A22751" t="str">
            <v>21.035.0050-A</v>
          </cell>
          <cell r="B22751" t="str">
            <v>CAIXA DE CONCRETO PARA FIXACAO DE PROJETOR,COM TAMPA DE TELAMALETADA DE (5X5)CM E CADEADO,NAS DIMENSOES (80X80X80)CM,CONFORME DETALHE DO PROJETO RIOLUZ.FORNECIMENTO E ASSENTAMENTO</v>
          </cell>
          <cell r="C22751" t="str">
            <v>UN</v>
          </cell>
        </row>
        <row r="22752">
          <cell r="A22752" t="str">
            <v>21.035.0100-0</v>
          </cell>
          <cell r="B22752" t="str">
            <v>CAIXA DE ALVENARIA COM BASE DE CONCRETO PARA FIXACAO DE PROJETOR,COM TAMPA DE TELA MALETADA DE (5X5)CM E CADEADO NAS DIMENSOES (80X80X80)CM.FORNECIMENTO E ASSENTAMENTO</v>
          </cell>
          <cell r="C22752" t="str">
            <v>UN</v>
          </cell>
        </row>
        <row r="22753">
          <cell r="A22753" t="str">
            <v>21.035.0100-A</v>
          </cell>
          <cell r="B22753" t="str">
            <v>CAIXA DE ALVENARIA COM BASE DE CONCRETO PARA FIXACAO DE PROJETOR,COM TAMPA DE TELA MALETADA DE (5X5)CM E CADEADO NAS DIMENSOES (80X80X80)CM.FORNECIMENTO E ASSENTAMENTO</v>
          </cell>
          <cell r="C22753" t="str">
            <v>UN</v>
          </cell>
        </row>
        <row r="22754">
          <cell r="A22754" t="str">
            <v>21.035.0103-0</v>
          </cell>
          <cell r="B22754" t="str">
            <v>CAIXA DE ALVENARIA COM BASE DE CONCRETO PARA FIXACAO DE PROJETOR,COM TAMPA DE TELA MALETADA (5X5)CM E CADEADO NAS DIMENSOS (110X80X60)CM.FORNECIMENTO E ASSENTAMENTO</v>
          </cell>
          <cell r="C22754" t="str">
            <v>UN</v>
          </cell>
        </row>
        <row r="22755">
          <cell r="A22755" t="str">
            <v>21.035.0103-A</v>
          </cell>
          <cell r="B22755" t="str">
            <v>CAIXA DE ALVENARIA COM BASE DE CONCRETO PARA FIXACAO DE PROJETOR,COM TAMPA DE TELA MALETADA (5X5)CM E CADEADO NAS DIMENSOS (110X80X60)CM.FORNECIMENTO E ASSENTAMENTO</v>
          </cell>
          <cell r="C22755" t="str">
            <v>UN</v>
          </cell>
        </row>
        <row r="22756">
          <cell r="A22756" t="str">
            <v>21.035.0105-0</v>
          </cell>
          <cell r="B22756" t="str">
            <v>CAIXA DE ALVENARIA COM BASE DE CONCRETO PARA FIXACAO DE PROJETOR,COM TAMPA DE TELA MALETADA (5X5)CM E CADEADO NAS DIMENSOES (110X120X100)CM.FORNECIMENTO E ASSENTAMENTO</v>
          </cell>
          <cell r="C22756" t="str">
            <v>UN</v>
          </cell>
        </row>
        <row r="22757">
          <cell r="A22757" t="str">
            <v>21.035.0105-A</v>
          </cell>
          <cell r="B22757" t="str">
            <v>CAIXA DE ALVENARIA COM BASE DE CONCRETO PARA FIXACAO DE PROJETOR,COM TAMPA DE TELA MALETADA (5X5)CM E CADEADO NAS DIMENSOES (110X120X100)CM.FORNECIMENTO E ASSENTAMENTO</v>
          </cell>
          <cell r="C22757" t="str">
            <v>UN</v>
          </cell>
        </row>
        <row r="22758">
          <cell r="A22758" t="str">
            <v>21.035.0150-0</v>
          </cell>
          <cell r="B22758" t="str">
            <v>CAIXA DE PASSAGEM,RETANGULAR,DE ALVENARIA COM TAMPA DE CONCRETO,DIMENSOES DE(0,80X0,80X1,00)M;EXCLUSIVE FORNECIMENTO DOMATERIAL.ASSENTAMENTO</v>
          </cell>
          <cell r="C22758" t="str">
            <v>UN</v>
          </cell>
        </row>
        <row r="22759">
          <cell r="A22759" t="str">
            <v>21.035.0150-A</v>
          </cell>
          <cell r="B22759" t="str">
            <v>CAIXA DE PASSAGEM,RETANGULAR,DE ALVENARIA COM TAMPA DE CONCRETO,DIMENSOES DE(0,80X0,80X1,00)M;EXCLUSIVE FORNECIMENTO DOMATERIAL.ASSENTAMENTO</v>
          </cell>
          <cell r="C22759" t="str">
            <v>UN</v>
          </cell>
        </row>
        <row r="22760">
          <cell r="A22760" t="str">
            <v>21.035.0160-0</v>
          </cell>
          <cell r="B22760" t="str">
            <v>CAIXA HERMETICA PARA CHAVE FACA TRIFASICA.COLOCACAO</v>
          </cell>
          <cell r="C22760" t="str">
            <v>UN</v>
          </cell>
        </row>
        <row r="22761">
          <cell r="A22761" t="str">
            <v>21.035.0160-A</v>
          </cell>
          <cell r="B22761" t="str">
            <v>CAIXA HERMETICA PARA CHAVE FACA TRIFASICA.COLOCACAO</v>
          </cell>
          <cell r="C22761" t="str">
            <v>UN</v>
          </cell>
        </row>
        <row r="22762">
          <cell r="A22762" t="str">
            <v>21.035.0200-0</v>
          </cell>
          <cell r="B22762" t="str">
            <v>TAMPAO DE FERRO TIPO LEVE PADRAO RIOLUZ.FORNECIMENTO</v>
          </cell>
          <cell r="C22762" t="str">
            <v>UN</v>
          </cell>
        </row>
        <row r="22763">
          <cell r="A22763" t="str">
            <v>21.035.0200-A</v>
          </cell>
          <cell r="B22763" t="str">
            <v>TAMPAO DE FERRO TIPO LEVE PADRAO RIOLUZ.FORNECIMENTO</v>
          </cell>
          <cell r="C22763" t="str">
            <v>UN</v>
          </cell>
        </row>
        <row r="22764">
          <cell r="A22764" t="str">
            <v>21.035.0205-0</v>
          </cell>
          <cell r="B22764"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2764" t="str">
            <v>UN</v>
          </cell>
        </row>
        <row r="22765">
          <cell r="A22765" t="str">
            <v>21.035.0205-A</v>
          </cell>
          <cell r="B22765"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2765" t="str">
            <v>UN</v>
          </cell>
        </row>
        <row r="22766">
          <cell r="A22766" t="str">
            <v>21.035.0220-0</v>
          </cell>
          <cell r="B22766" t="str">
            <v>TAMPAO DE FERRO FUNDIDO CINZENTO,ARTICULADO,TIPO LEVE COM CARGA MAXIMA NO CENTRO DE 2000KGF,DIAMETRO INTERNO DE 300MM,FORNECIDO COM COLAR E COM RECOBRIMENTO,CONFORME DESENHO A4-1200-PD,ESPECIFICACAO EM RIOLUZ Nº10.FORNECIMENTO</v>
          </cell>
          <cell r="C22766" t="str">
            <v>UN</v>
          </cell>
        </row>
        <row r="22767">
          <cell r="A22767" t="str">
            <v>21.035.0220-A</v>
          </cell>
          <cell r="B22767" t="str">
            <v>TAMPAO DE FERRO FUNDIDO CINZENTO,ARTICULADO,TIPO LEVE COM CARGA MAXIMA NO CENTRO DE 2000KGF,DIAMETRO INTERNO DE 300MM,FORNECIDO COM COLAR E COM RECOBRIMENTO,CONFORME DESENHO A4-1200-PD,ESPECIFICACAO EM RIOLUZ Nº10.FORNECIMENTO</v>
          </cell>
          <cell r="C22767" t="str">
            <v>UN</v>
          </cell>
        </row>
        <row r="22768">
          <cell r="A22768" t="str">
            <v>21.035.0230-0</v>
          </cell>
          <cell r="B2276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2768" t="str">
            <v>UN</v>
          </cell>
        </row>
        <row r="22769">
          <cell r="A22769" t="str">
            <v>21.035.0230-A</v>
          </cell>
          <cell r="B22769"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2769" t="str">
            <v>UN</v>
          </cell>
        </row>
        <row r="22770">
          <cell r="A22770" t="str">
            <v>21.035.0235-0</v>
          </cell>
          <cell r="B22770"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2770" t="str">
            <v>UN</v>
          </cell>
        </row>
        <row r="22771">
          <cell r="A22771" t="str">
            <v>21.035.0235-A</v>
          </cell>
          <cell r="B22771"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2771" t="str">
            <v>UN</v>
          </cell>
        </row>
        <row r="22772">
          <cell r="A22772" t="str">
            <v>21.035.0250-0</v>
          </cell>
          <cell r="B22772" t="str">
            <v>TAMPAO PARA VEDACAO DE DUTOS ESPIRALADOS FLEXIVEIS EM POLIETILENO DE ALTA DENSIDADE,NA COR PRETA,DIAMETRO NOMINAL DE 125MM,COMPRIMENTO DE 225MM,LOTE 335248-0.FORNECIMENTO</v>
          </cell>
          <cell r="C22772" t="str">
            <v>UN</v>
          </cell>
        </row>
        <row r="22773">
          <cell r="A22773" t="str">
            <v>21.035.0250-A</v>
          </cell>
          <cell r="B22773" t="str">
            <v>TAMPAO PARA VEDACAO DE DUTOS ESPIRALADOS FLEXIVEIS EM POLIETILENO DE ALTA DENSIDADE,NA COR PRETA,DIAMETRO NOMINAL DE 125MM,COMPRIMENTO DE 225MM,LOTE 335248-0.FORNECIMENTO</v>
          </cell>
          <cell r="C22773" t="str">
            <v>UN</v>
          </cell>
        </row>
        <row r="22774">
          <cell r="A22774" t="str">
            <v>21.036.0010-0</v>
          </cell>
          <cell r="B22774" t="str">
            <v>ELETRODUTO DE FERRO GALVANIZADO,TIPO PESADO DIAMETRO DE 25MM(1").FORNECIMENTO</v>
          </cell>
          <cell r="C22774" t="str">
            <v>M</v>
          </cell>
        </row>
        <row r="22775">
          <cell r="A22775" t="str">
            <v>21.036.0010-A</v>
          </cell>
          <cell r="B22775" t="str">
            <v>ELETRODUTO DE FERRO GALVANIZADO,TIPO PESADO DIAMETRO DE 25MM(1").FORNECIMENTO</v>
          </cell>
          <cell r="C22775" t="str">
            <v>M</v>
          </cell>
        </row>
        <row r="22776">
          <cell r="A22776" t="str">
            <v>21.036.0015-0</v>
          </cell>
          <cell r="B22776" t="str">
            <v>ELETRODUTO DE FERRO GALVANIZADO,TIPO PESADO,DIAMETRO DE 38MM(1.1/2").FORNECIMENTO</v>
          </cell>
          <cell r="C22776" t="str">
            <v>M</v>
          </cell>
        </row>
        <row r="22777">
          <cell r="A22777" t="str">
            <v>21.036.0015-A</v>
          </cell>
          <cell r="B22777" t="str">
            <v>ELETRODUTO DE FERRO GALVANIZADO,TIPO PESADO,DIAMETRO DE 38MM(1.1/2").FORNECIMENTO</v>
          </cell>
          <cell r="C22777" t="str">
            <v>M</v>
          </cell>
        </row>
        <row r="22778">
          <cell r="A22778" t="str">
            <v>21.036.0020-0</v>
          </cell>
          <cell r="B22778" t="str">
            <v>ELETRODUTO DE FERRO GALVANIZADO,TIPO PESADO,DIAMETRO DE 50MM(2").FORNECIMENTO</v>
          </cell>
          <cell r="C22778" t="str">
            <v>M</v>
          </cell>
        </row>
        <row r="22779">
          <cell r="A22779" t="str">
            <v>21.036.0020-A</v>
          </cell>
          <cell r="B22779" t="str">
            <v>ELETRODUTO DE FERRO GALVANIZADO,TIPO PESADO,DIAMETRO DE 50MM(2").FORNECIMENTO</v>
          </cell>
          <cell r="C22779" t="str">
            <v>M</v>
          </cell>
        </row>
        <row r="22780">
          <cell r="A22780" t="str">
            <v>21.036.0025-0</v>
          </cell>
          <cell r="B22780" t="str">
            <v>ELETRODUTO DE FERRO GALVANIZADO,TIPO PESADO,DIAMETRO DE 75MM(3").FORNECIMENTO</v>
          </cell>
          <cell r="C22780" t="str">
            <v>M</v>
          </cell>
        </row>
        <row r="22781">
          <cell r="A22781" t="str">
            <v>21.036.0025-A</v>
          </cell>
          <cell r="B22781" t="str">
            <v>ELETRODUTO DE FERRO GALVANIZADO,TIPO PESADO,DIAMETRO DE 75MM(3").FORNECIMENTO</v>
          </cell>
          <cell r="C22781" t="str">
            <v>M</v>
          </cell>
        </row>
        <row r="22782">
          <cell r="A22782" t="str">
            <v>21.036.0050-0</v>
          </cell>
          <cell r="B22782" t="str">
            <v>CURVA LONGA DE 90° PARA ELETRODUTO,DE ACO GALVANIZADO,DE 25MM(1").FORNECIMENTO</v>
          </cell>
          <cell r="C22782" t="str">
            <v>UN</v>
          </cell>
        </row>
        <row r="22783">
          <cell r="A22783" t="str">
            <v>21.036.0050-A</v>
          </cell>
          <cell r="B22783" t="str">
            <v>CURVA LONGA DE 90° PARA ELETRODUTO,DE ACO GALVANIZADO,DE 25MM(1").FORNECIMENTO</v>
          </cell>
          <cell r="C22783" t="str">
            <v>UN</v>
          </cell>
        </row>
        <row r="22784">
          <cell r="A22784" t="str">
            <v>21.036.0055-0</v>
          </cell>
          <cell r="B22784" t="str">
            <v>CURVA LONGA DE 90° PARA ELETRODUTO,DE ACO GALVANIZADO,DE 50MM(2").FORNECIMENTO</v>
          </cell>
          <cell r="C22784" t="str">
            <v>UN</v>
          </cell>
        </row>
        <row r="22785">
          <cell r="A22785" t="str">
            <v>21.036.0055-A</v>
          </cell>
          <cell r="B22785" t="str">
            <v>CURVA LONGA DE 90° PARA ELETRODUTO,DE ACO GALVANIZADO,DE 50MM(2").FORNECIMENTO</v>
          </cell>
          <cell r="C22785" t="str">
            <v>UN</v>
          </cell>
        </row>
        <row r="22786">
          <cell r="A22786" t="str">
            <v>21.036.0060-0</v>
          </cell>
          <cell r="B22786" t="str">
            <v>CURVA LONGA DE 90° PARA ELETRODUTO,DE ACO GALVANIZADO,DE 75MM(3").FORNECIMENTO</v>
          </cell>
          <cell r="C22786" t="str">
            <v>UN</v>
          </cell>
        </row>
        <row r="22787">
          <cell r="A22787" t="str">
            <v>21.036.0060-A</v>
          </cell>
          <cell r="B22787" t="str">
            <v>CURVA LONGA DE 90° PARA ELETRODUTO,DE ACO GALVANIZADO,DE 75MM(3").FORNECIMENTO</v>
          </cell>
          <cell r="C22787" t="str">
            <v>UN</v>
          </cell>
        </row>
        <row r="22788">
          <cell r="A22788" t="str">
            <v>21.036.0065-0</v>
          </cell>
          <cell r="B22788" t="str">
            <v>LUVA PARA ELETRODUTO,DE ACO GALVANIZADO,DE 25MM(1").FORNECIMENTO</v>
          </cell>
          <cell r="C22788" t="str">
            <v>UN</v>
          </cell>
        </row>
        <row r="22789">
          <cell r="A22789" t="str">
            <v>21.036.0065-A</v>
          </cell>
          <cell r="B22789" t="str">
            <v>LUVA PARA ELETRODUTO,DE ACO GALVANIZADO,DE 25MM(1").FORNECIMENTO</v>
          </cell>
          <cell r="C22789" t="str">
            <v>UN</v>
          </cell>
        </row>
        <row r="22790">
          <cell r="A22790" t="str">
            <v>21.036.0070-0</v>
          </cell>
          <cell r="B22790" t="str">
            <v>LUVA PARA ELETRODUTO,DE ACO GALVANIZADO,DE 38MM(1 1/2").FORNECIMENTO</v>
          </cell>
          <cell r="C22790" t="str">
            <v>UN</v>
          </cell>
        </row>
        <row r="22791">
          <cell r="A22791" t="str">
            <v>21.036.0070-A</v>
          </cell>
          <cell r="B22791" t="str">
            <v>LUVA PARA ELETRODUTO,DE ACO GALVANIZADO,DE 38MM(1 1/2").FORNECIMENTO</v>
          </cell>
          <cell r="C22791" t="str">
            <v>UN</v>
          </cell>
        </row>
        <row r="22792">
          <cell r="A22792" t="str">
            <v>21.036.0075-0</v>
          </cell>
          <cell r="B22792" t="str">
            <v>LUVA PARA ELETRODUTO,DE ACO GALVANIZADO,DE 50MM(2").FORNECIMENTO</v>
          </cell>
          <cell r="C22792" t="str">
            <v>UN</v>
          </cell>
        </row>
        <row r="22793">
          <cell r="A22793" t="str">
            <v>21.036.0075-A</v>
          </cell>
          <cell r="B22793" t="str">
            <v>LUVA PARA ELETRODUTO,DE ACO GALVANIZADO,DE 50MM(2").FORNECIMENTO</v>
          </cell>
          <cell r="C22793" t="str">
            <v>UN</v>
          </cell>
        </row>
        <row r="22794">
          <cell r="A22794" t="str">
            <v>21.036.0080-0</v>
          </cell>
          <cell r="B22794" t="str">
            <v>LUVA PARA ELETRODUTO,DE ACO GALVANIZADO,DE 75MM(3").FORNECIMENTO</v>
          </cell>
          <cell r="C22794" t="str">
            <v>UN</v>
          </cell>
        </row>
        <row r="22795">
          <cell r="A22795" t="str">
            <v>21.036.0080-A</v>
          </cell>
          <cell r="B22795" t="str">
            <v>LUVA PARA ELETRODUTO,DE ACO GALVANIZADO,DE 75MM(3").FORNECIMENTO</v>
          </cell>
          <cell r="C22795" t="str">
            <v>UN</v>
          </cell>
        </row>
        <row r="22796">
          <cell r="A22796" t="str">
            <v>21.037.0010-0</v>
          </cell>
          <cell r="B22796" t="str">
            <v>ELETRODUTO DE PVC RIGIDO,ROSQUEAVEL,DE 19MM(3/4").FORNECIMENTO</v>
          </cell>
          <cell r="C22796" t="str">
            <v>M</v>
          </cell>
        </row>
        <row r="22797">
          <cell r="A22797" t="str">
            <v>21.037.0010-A</v>
          </cell>
          <cell r="B22797" t="str">
            <v>ELETRODUTO DE PVC RIGIDO,ROSQUEAVEL,DE 19MM(3/4").FORNECIMENTO</v>
          </cell>
          <cell r="C22797" t="str">
            <v>M</v>
          </cell>
        </row>
        <row r="22798">
          <cell r="A22798" t="str">
            <v>21.037.0015-0</v>
          </cell>
          <cell r="B22798" t="str">
            <v>ELETRODUTO DE PVC RIGIDO,ROSQUEAVEL,DE 32MM(1 1/4").FORNECIMENTO</v>
          </cell>
          <cell r="C22798" t="str">
            <v>M</v>
          </cell>
        </row>
        <row r="22799">
          <cell r="A22799" t="str">
            <v>21.037.0015-A</v>
          </cell>
          <cell r="B22799" t="str">
            <v>ELETRODUTO DE PVC RIGIDO,ROSQUEAVEL,DE 32MM(1 1/4").FORNECIMENTO</v>
          </cell>
          <cell r="C22799" t="str">
            <v>M</v>
          </cell>
        </row>
        <row r="22800">
          <cell r="A22800" t="str">
            <v>21.037.0020-0</v>
          </cell>
          <cell r="B22800" t="str">
            <v>ELETRODUTO DE PVC RIGIDO,ROSQUEAVEL,DE 75MM(3").FORNECIMENTO</v>
          </cell>
          <cell r="C22800" t="str">
            <v>M</v>
          </cell>
        </row>
        <row r="22801">
          <cell r="A22801" t="str">
            <v>21.037.0020-A</v>
          </cell>
          <cell r="B22801" t="str">
            <v>ELETRODUTO DE PVC RIGIDO,ROSQUEAVEL,DE 75MM(3").FORNECIMENTO</v>
          </cell>
          <cell r="C22801" t="str">
            <v>M</v>
          </cell>
        </row>
        <row r="22802">
          <cell r="A22802" t="str">
            <v>21.037.0050-0</v>
          </cell>
          <cell r="B22802" t="str">
            <v>CURVA LONGA DE 90° PARA ELETRODUTO,DE PVC RIGIDO,ROSQUEAVEL,DE 25MM(1").FORNECIMENTO</v>
          </cell>
          <cell r="C22802" t="str">
            <v>UN</v>
          </cell>
        </row>
        <row r="22803">
          <cell r="A22803" t="str">
            <v>21.037.0050-A</v>
          </cell>
          <cell r="B22803" t="str">
            <v>CURVA LONGA DE 90° PARA ELETRODUTO,DE PVC RIGIDO,ROSQUEAVEL,DE 25MM(1").FORNECIMENTO</v>
          </cell>
          <cell r="C22803" t="str">
            <v>UN</v>
          </cell>
        </row>
        <row r="22804">
          <cell r="A22804" t="str">
            <v>21.037.0100-0</v>
          </cell>
          <cell r="B22804" t="str">
            <v>CURVA LONGA DE 90° PARA ELETRODUTO,DE PVC RIGIDO,ROSQUEAVEL,DE 32MM(1 1/4").FORNECIMENTO</v>
          </cell>
          <cell r="C22804" t="str">
            <v>UN</v>
          </cell>
        </row>
        <row r="22805">
          <cell r="A22805" t="str">
            <v>21.037.0100-A</v>
          </cell>
          <cell r="B22805" t="str">
            <v>CURVA LONGA DE 90° PARA ELETRODUTO,DE PVC RIGIDO,ROSQUEAVEL,DE 32MM(1 1/4").FORNECIMENTO</v>
          </cell>
          <cell r="C22805" t="str">
            <v>UN</v>
          </cell>
        </row>
        <row r="22806">
          <cell r="A22806" t="str">
            <v>21.037.0105-0</v>
          </cell>
          <cell r="B22806" t="str">
            <v>CURVA LONGA DE 90° PARA ELETRODUTO,DE PVC RIGIDO,ROSQUEAVEL,DE 50MM(2").FORNECIMENTO</v>
          </cell>
          <cell r="C22806" t="str">
            <v>UN</v>
          </cell>
        </row>
        <row r="22807">
          <cell r="A22807" t="str">
            <v>21.037.0105-A</v>
          </cell>
          <cell r="B22807" t="str">
            <v>CURVA LONGA DE 90° PARA ELETRODUTO,DE PVC RIGIDO,ROSQUEAVEL,DE 50MM(2").FORNECIMENTO</v>
          </cell>
          <cell r="C22807" t="str">
            <v>UN</v>
          </cell>
        </row>
        <row r="22808">
          <cell r="A22808" t="str">
            <v>21.037.0108-0</v>
          </cell>
          <cell r="B22808" t="str">
            <v>CURVA LONGA DE 90° PARA ELETRODUTO,DE PVC RIGIDO,ROSQUEAVEL,DE 75MM(3").FORNECIMENTO</v>
          </cell>
          <cell r="C22808" t="str">
            <v>UN</v>
          </cell>
        </row>
        <row r="22809">
          <cell r="A22809" t="str">
            <v>21.037.0108-A</v>
          </cell>
          <cell r="B22809" t="str">
            <v>CURVA LONGA DE 90° PARA ELETRODUTO,DE PVC RIGIDO,ROSQUEAVEL,DE 75MM(3").FORNECIMENTO</v>
          </cell>
          <cell r="C22809" t="str">
            <v>UN</v>
          </cell>
        </row>
        <row r="22810">
          <cell r="A22810" t="str">
            <v>21.037.0120-0</v>
          </cell>
          <cell r="B22810" t="str">
            <v>LUVA PARA ELETRODUTO,DE PVC RIGIDO,ROSQUEAVEL,DE 25MM(1").FORNECIMENTO</v>
          </cell>
          <cell r="C22810" t="str">
            <v>UN</v>
          </cell>
        </row>
        <row r="22811">
          <cell r="A22811" t="str">
            <v>21.037.0120-A</v>
          </cell>
          <cell r="B22811" t="str">
            <v>LUVA PARA ELETRODUTO,DE PVC RIGIDO,ROSQUEAVEL,DE 25MM(1").FORNECIMENTO</v>
          </cell>
          <cell r="C22811" t="str">
            <v>UN</v>
          </cell>
        </row>
        <row r="22812">
          <cell r="A22812" t="str">
            <v>21.037.0125-0</v>
          </cell>
          <cell r="B22812" t="str">
            <v>LUVA PARA ELETRODUTO,DE PVC RIGIDO,ROSQUEAVEL,DE 32MM(1 1/4").FORNECIMENTO</v>
          </cell>
          <cell r="C22812" t="str">
            <v>UN</v>
          </cell>
        </row>
        <row r="22813">
          <cell r="A22813" t="str">
            <v>21.037.0125-A</v>
          </cell>
          <cell r="B22813" t="str">
            <v>LUVA PARA ELETRODUTO,DE PVC RIGIDO,ROSQUEAVEL,DE 32MM(1 1/4").FORNECIMENTO</v>
          </cell>
          <cell r="C22813" t="str">
            <v>UN</v>
          </cell>
        </row>
        <row r="22814">
          <cell r="A22814" t="str">
            <v>21.037.0130-0</v>
          </cell>
          <cell r="B22814" t="str">
            <v>LUVA PARA ELETRODUTO,DE PVC RIGIDO,ROSQUEAVEL,DE 50MM(2").FORNECIMENTO</v>
          </cell>
          <cell r="C22814" t="str">
            <v>UN</v>
          </cell>
        </row>
        <row r="22815">
          <cell r="A22815" t="str">
            <v>21.037.0130-A</v>
          </cell>
          <cell r="B22815" t="str">
            <v>LUVA PARA ELETRODUTO,DE PVC RIGIDO,ROSQUEAVEL,DE 50MM(2").FORNECIMENTO</v>
          </cell>
          <cell r="C22815" t="str">
            <v>UN</v>
          </cell>
        </row>
        <row r="22816">
          <cell r="A22816" t="str">
            <v>21.037.0135-0</v>
          </cell>
          <cell r="B22816" t="str">
            <v>LUVA PARA ELETRODUTO,DE PVC RIGIDO,ROSQUEAVEL,DE 75MM(3").FORNECIMENTO</v>
          </cell>
          <cell r="C22816" t="str">
            <v>UN</v>
          </cell>
        </row>
        <row r="22817">
          <cell r="A22817" t="str">
            <v>21.037.0135-A</v>
          </cell>
          <cell r="B22817" t="str">
            <v>LUVA PARA ELETRODUTO,DE PVC RIGIDO,ROSQUEAVEL,DE 75MM(3").FORNECIMENTO</v>
          </cell>
          <cell r="C22817" t="str">
            <v>UN</v>
          </cell>
        </row>
        <row r="22818">
          <cell r="A22818" t="str">
            <v>21.038.0010-0</v>
          </cell>
          <cell r="B22818" t="str">
            <v>CONDUITE FLEXIVEL GALVANIZADO,DE 19MM(3/4").FORNECIMENTO E COLOCACAO</v>
          </cell>
          <cell r="C22818" t="str">
            <v>M</v>
          </cell>
        </row>
        <row r="22819">
          <cell r="A22819" t="str">
            <v>21.038.0010-A</v>
          </cell>
          <cell r="B22819" t="str">
            <v>CONDUITE FLEXIVEL GALVANIZADO,DE 19MM(3/4").FORNECIMENTO E COLOCACAO</v>
          </cell>
          <cell r="C22819" t="str">
            <v>M</v>
          </cell>
        </row>
        <row r="22820">
          <cell r="A22820" t="str">
            <v>21.038.0050-0</v>
          </cell>
          <cell r="B22820" t="str">
            <v>BOX CURVO DE ALUMINIO DE 38MM(1 1/2").FORNECIMENTO</v>
          </cell>
          <cell r="C22820" t="str">
            <v>UN</v>
          </cell>
        </row>
        <row r="22821">
          <cell r="A22821" t="str">
            <v>21.038.0050-A</v>
          </cell>
          <cell r="B22821" t="str">
            <v>BOX CURVO DE ALUMINIO DE 38MM(1 1/2").FORNECIMENTO</v>
          </cell>
          <cell r="C22821" t="str">
            <v>UN</v>
          </cell>
        </row>
        <row r="22822">
          <cell r="A22822" t="str">
            <v>21.038.0055-0</v>
          </cell>
          <cell r="B22822" t="str">
            <v>BOX CURVO DE ALUMINIO COM BUCHA E ARRUELA DE 50MM(2").FORNECIMENTO</v>
          </cell>
          <cell r="C22822" t="str">
            <v>UN</v>
          </cell>
        </row>
        <row r="22823">
          <cell r="A22823" t="str">
            <v>21.038.0055-A</v>
          </cell>
          <cell r="B22823" t="str">
            <v>BOX CURVO DE ALUMINIO COM BUCHA E ARRUELA DE 50MM(2").FORNECIMENTO</v>
          </cell>
          <cell r="C22823" t="str">
            <v>UN</v>
          </cell>
        </row>
        <row r="22824">
          <cell r="A22824" t="str">
            <v>21.038.0060-0</v>
          </cell>
          <cell r="B22824" t="str">
            <v>BOX CURVO DE ALUMINIO COM BUCHA E ARRUELA DE 75MM(3").FORNECIMENTO</v>
          </cell>
          <cell r="C22824" t="str">
            <v>UN</v>
          </cell>
        </row>
        <row r="22825">
          <cell r="A22825" t="str">
            <v>21.038.0060-A</v>
          </cell>
          <cell r="B22825" t="str">
            <v>BOX CURVO DE ALUMINIO COM BUCHA E ARRUELA DE 75MM(3").FORNECIMENTO</v>
          </cell>
          <cell r="C22825" t="str">
            <v>UN</v>
          </cell>
        </row>
        <row r="22826">
          <cell r="A22826" t="str">
            <v>21.040.0010-0</v>
          </cell>
          <cell r="B22826" t="str">
            <v>CHAPA DE FERRO GALVANIZADO NO 24,DE(1X2)M.FORNECIMENTO</v>
          </cell>
          <cell r="C22826" t="str">
            <v>KG</v>
          </cell>
        </row>
        <row r="22827">
          <cell r="A22827" t="str">
            <v>21.040.0010-A</v>
          </cell>
          <cell r="B22827" t="str">
            <v>CHAPA DE FERRO GALVANIZADO NO 24,DE(1X2)M.FORNECIMENTO</v>
          </cell>
          <cell r="C22827" t="str">
            <v>KG</v>
          </cell>
        </row>
        <row r="22828">
          <cell r="A22828" t="str">
            <v>21.040.0015-0</v>
          </cell>
          <cell r="B22828" t="str">
            <v>COMANDO EM GRUPO CRJ-04 OU SIMILAR,85A.FORNECIMENTO</v>
          </cell>
          <cell r="C22828" t="str">
            <v>UN</v>
          </cell>
        </row>
        <row r="22829">
          <cell r="A22829" t="str">
            <v>21.040.0015-A</v>
          </cell>
          <cell r="B22829" t="str">
            <v>COMANDO EM GRUPO CRJ-04 OU SIMILAR,85A.FORNECIMENTO</v>
          </cell>
          <cell r="C22829" t="str">
            <v>UN</v>
          </cell>
        </row>
        <row r="22830">
          <cell r="A22830" t="str">
            <v>21.040.0020-0</v>
          </cell>
          <cell r="B22830" t="str">
            <v>COMANDO EM GRUPO CRJ-05/220V(140A).FORNECIMENTO</v>
          </cell>
          <cell r="C22830" t="str">
            <v>UN</v>
          </cell>
        </row>
        <row r="22831">
          <cell r="A22831" t="str">
            <v>21.040.0020-A</v>
          </cell>
          <cell r="B22831" t="str">
            <v>COMANDO EM GRUPO CRJ-05/220V(140A).FORNECIMENTO</v>
          </cell>
          <cell r="C22831" t="str">
            <v>UN</v>
          </cell>
        </row>
        <row r="22832">
          <cell r="A22832" t="str">
            <v>21.040.0050-0</v>
          </cell>
          <cell r="B22832" t="str">
            <v>COMANDO PARA IP,COM CAIXA TRIFASICO,CAPACIDADE DE 45A,TIPO CRJ-07,220/127V.FORNECIMENTO</v>
          </cell>
          <cell r="C22832" t="str">
            <v>UN</v>
          </cell>
        </row>
        <row r="22833">
          <cell r="A22833" t="str">
            <v>21.040.0050-A</v>
          </cell>
          <cell r="B22833" t="str">
            <v>COMANDO PARA IP,COM CAIXA TRIFASICO,CAPACIDADE DE 45A,TIPO CRJ-07,220/127V.FORNECIMENTO</v>
          </cell>
          <cell r="C22833" t="str">
            <v>UN</v>
          </cell>
        </row>
        <row r="22834">
          <cell r="A22834" t="str">
            <v>21.040.0100-0</v>
          </cell>
          <cell r="B22834" t="str">
            <v>EQUIPAMENTOS DE COMANDO DE CIRCUITO,PADRAO RIOLUZ,EXCLUSIVEO FORNECIMENTO DAS FERRAGENS DE FIXACAO E DO COMANDO.ASSENTAMENTO</v>
          </cell>
          <cell r="C22834" t="str">
            <v>UN</v>
          </cell>
        </row>
        <row r="22835">
          <cell r="A22835" t="str">
            <v>21.040.0100-A</v>
          </cell>
          <cell r="B22835" t="str">
            <v>EQUIPAMENTOS DE COMANDO DE CIRCUITO,PADRAO RIOLUZ,EXCLUSIVEO FORNECIMENTO DAS FERRAGENS DE FIXACAO E DO COMANDO.ASSENTAMENTO</v>
          </cell>
          <cell r="C22835" t="str">
            <v>UN</v>
          </cell>
        </row>
        <row r="22836">
          <cell r="A22836" t="str">
            <v>21.040.0110-0</v>
          </cell>
          <cell r="B22836" t="str">
            <v>EQUIPAMENTOS DE COMANDO DE CIRCUITO,PADRAO RIOLUZ,COM FORNECIMENTO DAS FERRAGENS DE FIXACAO;EXCLUSIVE O FORNECIMENTO DOCOMANDO.ASSENTAMENTO</v>
          </cell>
          <cell r="C22836" t="str">
            <v>UN</v>
          </cell>
        </row>
        <row r="22837">
          <cell r="A22837" t="str">
            <v>21.040.0110-A</v>
          </cell>
          <cell r="B22837" t="str">
            <v>EQUIPAMENTOS DE COMANDO DE CIRCUITO,PADRAO RIOLUZ,COM FORNECIMENTO DAS FERRAGENS DE FIXACAO;EXCLUSIVE O FORNECIMENTO DOCOMANDO.ASSENTAMENTO</v>
          </cell>
          <cell r="C22837" t="str">
            <v>UN</v>
          </cell>
        </row>
        <row r="22838">
          <cell r="A22838" t="str">
            <v>21.040.0120-0</v>
          </cell>
          <cell r="B22838" t="str">
            <v>CONJUNTO PARA MONTAGEM DE INDICADOR VISUAL DE DIRECAO DE VENTO(BIRUTA) ADAPTADO PARA BALIZAMENTO NOTURNO.FORNECIMENTO</v>
          </cell>
          <cell r="C22838" t="str">
            <v>UN</v>
          </cell>
        </row>
        <row r="22839">
          <cell r="A22839" t="str">
            <v>21.040.0120-A</v>
          </cell>
          <cell r="B22839" t="str">
            <v>CONJUNTO PARA MONTAGEM DE INDICADOR VISUAL DE DIRECAO DE VENTO(BIRUTA) ADAPTADO PARA BALIZAMENTO NOTURNO.FORNECIMENTO</v>
          </cell>
          <cell r="C22839" t="str">
            <v>UN</v>
          </cell>
        </row>
        <row r="22840">
          <cell r="A22840" t="str">
            <v>21.040.0130-0</v>
          </cell>
          <cell r="B22840" t="str">
            <v>FONTE DE EMERGENCIA(NO BREAK),COM POTENCIA DE 2KVA,220V/220V,AUTONOMIA A PLENA CARGA DE 30MIN.FORNECIMENTO</v>
          </cell>
          <cell r="C22840" t="str">
            <v>UN</v>
          </cell>
        </row>
        <row r="22841">
          <cell r="A22841" t="str">
            <v>21.040.0130-A</v>
          </cell>
          <cell r="B22841" t="str">
            <v>FONTE DE EMERGENCIA(NO BREAK),COM POTENCIA DE 2KVA,220V/220V,AUTONOMIA A PLENA CARGA DE 30MIN.FORNECIMENTO</v>
          </cell>
          <cell r="C22841" t="str">
            <v>UN</v>
          </cell>
        </row>
        <row r="22842">
          <cell r="A22842" t="str">
            <v>21.042.0010-0</v>
          </cell>
          <cell r="B22842"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2842" t="str">
            <v>UN</v>
          </cell>
        </row>
        <row r="22843">
          <cell r="A22843" t="str">
            <v>21.042.0010-A</v>
          </cell>
          <cell r="B2284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2843" t="str">
            <v>UN</v>
          </cell>
        </row>
        <row r="22844">
          <cell r="A22844" t="str">
            <v>21.042.0015-0</v>
          </cell>
          <cell r="B22844"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2844" t="str">
            <v>UN</v>
          </cell>
        </row>
        <row r="22845">
          <cell r="A22845" t="str">
            <v>21.042.0015-A</v>
          </cell>
          <cell r="B2284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2845" t="str">
            <v>UN</v>
          </cell>
        </row>
        <row r="22846">
          <cell r="A22846" t="str">
            <v>21.042.0025-0</v>
          </cell>
          <cell r="B22846"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2846" t="str">
            <v>UN</v>
          </cell>
        </row>
        <row r="22847">
          <cell r="A22847" t="str">
            <v>21.042.0025-A</v>
          </cell>
          <cell r="B2284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2847" t="str">
            <v>UN</v>
          </cell>
        </row>
        <row r="22848">
          <cell r="A22848" t="str">
            <v>21.042.0030-0</v>
          </cell>
          <cell r="B2284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2848" t="str">
            <v>UN</v>
          </cell>
        </row>
        <row r="22849">
          <cell r="A22849" t="str">
            <v>21.042.0030-A</v>
          </cell>
          <cell r="B2284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2849" t="str">
            <v>UN</v>
          </cell>
        </row>
        <row r="22850">
          <cell r="A22850" t="str">
            <v>21.042.0035-0</v>
          </cell>
          <cell r="B22850"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2850" t="str">
            <v>UN</v>
          </cell>
        </row>
        <row r="22851">
          <cell r="A22851" t="str">
            <v>21.042.0035-A</v>
          </cell>
          <cell r="B2285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2851" t="str">
            <v>UN</v>
          </cell>
        </row>
        <row r="22852">
          <cell r="A22852" t="str">
            <v>21.042.0040-0</v>
          </cell>
          <cell r="B22852"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2852" t="str">
            <v>UN</v>
          </cell>
        </row>
        <row r="22853">
          <cell r="A22853" t="str">
            <v>21.042.0040-A</v>
          </cell>
          <cell r="B2285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2853" t="str">
            <v>UN</v>
          </cell>
        </row>
        <row r="22854">
          <cell r="A22854" t="str">
            <v>21.042.0045-0</v>
          </cell>
          <cell r="B22854"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2854" t="str">
            <v>UN</v>
          </cell>
        </row>
        <row r="22855">
          <cell r="A22855" t="str">
            <v>21.042.0045-A</v>
          </cell>
          <cell r="B2285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2855" t="str">
            <v>UN</v>
          </cell>
        </row>
        <row r="22856">
          <cell r="A22856" t="str">
            <v>21.042.0050-0</v>
          </cell>
          <cell r="B22856"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2856" t="str">
            <v>UN</v>
          </cell>
        </row>
        <row r="22857">
          <cell r="A22857" t="str">
            <v>21.042.0050-A</v>
          </cell>
          <cell r="B2285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2857" t="str">
            <v>UN</v>
          </cell>
        </row>
        <row r="22858">
          <cell r="A22858" t="str">
            <v>21.042.0060-0</v>
          </cell>
          <cell r="B22858" t="str">
            <v>LUMINARIA DECORATIVA LDRJ-16,PARA LAMPADA MULTIVAPOR METALICO DE 70/100/150W,PARA INSTALACAO EM PISO,RECEPTACULO E-27,CONFORME DESENHO A4-1904-PD EM-RIOLUZ N°23.FORNECIMENTO</v>
          </cell>
          <cell r="C22858" t="str">
            <v>UN</v>
          </cell>
        </row>
        <row r="22859">
          <cell r="A22859" t="str">
            <v>21.042.0060-A</v>
          </cell>
          <cell r="B22859" t="str">
            <v>LUMINARIA DECORATIVA LDRJ-16,PARA LAMPADA MULTIVAPOR METALICO DE 70/100/150W,PARA INSTALACAO EM PISO,RECEPTACULO E-27,CONFORME DESENHO A4-1904-PD EM-RIOLUZ N°23.FORNECIMENTO</v>
          </cell>
          <cell r="C22859" t="str">
            <v>UN</v>
          </cell>
        </row>
        <row r="22860">
          <cell r="A22860" t="str">
            <v>21.042.0065-0</v>
          </cell>
          <cell r="B2286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2860" t="str">
            <v>UN</v>
          </cell>
        </row>
        <row r="22861">
          <cell r="A22861" t="str">
            <v>21.042.0065-A</v>
          </cell>
          <cell r="B2286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2861" t="str">
            <v>UN</v>
          </cell>
        </row>
        <row r="22862">
          <cell r="A22862" t="str">
            <v>21.042.0070-0</v>
          </cell>
          <cell r="B22862" t="str">
            <v>LUMINARIA DECORATIVA LDRJ-11 PARA LAMPADA MVM 150W,COM EQUIPAMENTO AUXILIAR INTEGRADO,PROJETOR PARA VAPOR DE METALICO BILATERAL 150W,REBATEDOR E SUPORTE(CONJUNTO COMPLETO).CONFORMEESPECIFICACAO EM-RIOLUZ-23,DESENHO A4-1863-PD(ULTIMA REVISAO).FORNECIMENTO</v>
          </cell>
          <cell r="C22862" t="str">
            <v>UN</v>
          </cell>
        </row>
        <row r="22863">
          <cell r="A22863" t="str">
            <v>21.042.0070-A</v>
          </cell>
          <cell r="B22863" t="str">
            <v>LUMINARIA DECORATIVA LDRJ-11 PARA LAMPADA MVM 150W,COM EQUIPAMENTO AUXILIAR INTEGRADO,PROJETOR PARA VAPOR DE METALICO BILATERAL 150W,REBATEDOR E SUPORTE(CONJUNTO COMPLETO).CONFORMEESPECIFICACAO EM-RIOLUZ-23,DESENHO A4-1863-PD(ULTIMA REVISAO).FORNECIMENTO</v>
          </cell>
          <cell r="C22863" t="str">
            <v>UN</v>
          </cell>
        </row>
        <row r="22864">
          <cell r="A22864" t="str">
            <v>21.042.0080-0</v>
          </cell>
          <cell r="B2286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2864" t="str">
            <v>UN</v>
          </cell>
        </row>
        <row r="22865">
          <cell r="A22865" t="str">
            <v>21.042.0080-A</v>
          </cell>
          <cell r="B2286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2865" t="str">
            <v>UN</v>
          </cell>
        </row>
        <row r="22866">
          <cell r="A22866" t="str">
            <v>21.042.0085-0</v>
          </cell>
          <cell r="B22866" t="str">
            <v>PROJETOR,TIPO PRJ-19/1.2,PARA 1 LAMPADA DE MULTIVAPOR METALICO(MVM)TD DE 150W,CONTATO BILATERAL,COM EQUIPAMENTO AUXILIARINTEGRADO E LAMPADA.FORNECIMENTO</v>
          </cell>
          <cell r="C22866" t="str">
            <v>UN</v>
          </cell>
        </row>
        <row r="22867">
          <cell r="A22867" t="str">
            <v>21.042.0085-A</v>
          </cell>
          <cell r="B22867" t="str">
            <v>PROJETOR,TIPO PRJ-19/1.2,PARA 1 LAMPADA DE MULTIVAPOR METALICO(MVM)TD DE 150W,CONTATO BILATERAL,COM EQUIPAMENTO AUXILIARINTEGRADO E LAMPADA.FORNECIMENTO</v>
          </cell>
          <cell r="C22867" t="str">
            <v>UN</v>
          </cell>
        </row>
        <row r="22868">
          <cell r="A22868" t="str">
            <v>21.042.0095-0</v>
          </cell>
          <cell r="B22868"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2868" t="str">
            <v>UN</v>
          </cell>
        </row>
        <row r="22869">
          <cell r="A22869" t="str">
            <v>21.042.0095-A</v>
          </cell>
          <cell r="B22869"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2869" t="str">
            <v>UN</v>
          </cell>
        </row>
        <row r="22870">
          <cell r="A22870" t="str">
            <v>21.042.0115-0</v>
          </cell>
          <cell r="B2287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2870" t="str">
            <v>UN</v>
          </cell>
        </row>
        <row r="22871">
          <cell r="A22871" t="str">
            <v>21.042.0115-A</v>
          </cell>
          <cell r="B2287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2871" t="str">
            <v>UN</v>
          </cell>
        </row>
        <row r="22872">
          <cell r="A22872" t="str">
            <v>21.042.0120-0</v>
          </cell>
          <cell r="B22872"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2872" t="str">
            <v>UN</v>
          </cell>
        </row>
        <row r="22873">
          <cell r="A22873" t="str">
            <v>21.042.0120-A</v>
          </cell>
          <cell r="B22873"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2873" t="str">
            <v>UN</v>
          </cell>
        </row>
        <row r="22874">
          <cell r="A22874" t="str">
            <v>21.042.0125-0</v>
          </cell>
          <cell r="B22874"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2874" t="str">
            <v>UN</v>
          </cell>
        </row>
        <row r="22875">
          <cell r="A22875" t="str">
            <v>21.042.0125-A</v>
          </cell>
          <cell r="B22875"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2875" t="str">
            <v>UN</v>
          </cell>
        </row>
        <row r="22876">
          <cell r="A22876" t="str">
            <v>21.042.0130-0</v>
          </cell>
          <cell r="B22876"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2876" t="str">
            <v>UN</v>
          </cell>
        </row>
        <row r="22877">
          <cell r="A22877" t="str">
            <v>21.042.0130-A</v>
          </cell>
          <cell r="B22877"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2877" t="str">
            <v>UN</v>
          </cell>
        </row>
        <row r="22878">
          <cell r="A22878" t="str">
            <v>21.042.0135-0</v>
          </cell>
          <cell r="B22878"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2878" t="str">
            <v>UN</v>
          </cell>
        </row>
        <row r="22879">
          <cell r="A22879" t="str">
            <v>21.042.0135-A</v>
          </cell>
          <cell r="B22879"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2879" t="str">
            <v>UN</v>
          </cell>
        </row>
        <row r="22880">
          <cell r="A22880" t="str">
            <v>21.042.0140-0</v>
          </cell>
          <cell r="B22880"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2880" t="str">
            <v>UN</v>
          </cell>
        </row>
        <row r="22881">
          <cell r="A22881" t="str">
            <v>21.042.0140-A</v>
          </cell>
          <cell r="B22881"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2881" t="str">
            <v>UN</v>
          </cell>
        </row>
        <row r="22882">
          <cell r="A22882" t="str">
            <v>21.042.0145-0</v>
          </cell>
          <cell r="B22882"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2882" t="str">
            <v>UN</v>
          </cell>
        </row>
        <row r="22883">
          <cell r="A22883" t="str">
            <v>21.042.0145-A</v>
          </cell>
          <cell r="B22883"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2883" t="str">
            <v>UN</v>
          </cell>
        </row>
        <row r="22884">
          <cell r="A22884" t="str">
            <v>21.042.0155-0</v>
          </cell>
          <cell r="B2288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2884" t="str">
            <v>UN</v>
          </cell>
        </row>
        <row r="22885">
          <cell r="A22885" t="str">
            <v>21.042.0155-A</v>
          </cell>
          <cell r="B22885"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2885" t="str">
            <v>UN</v>
          </cell>
        </row>
        <row r="22886">
          <cell r="A22886" t="str">
            <v>21.042.0160-0</v>
          </cell>
          <cell r="B2288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2886" t="str">
            <v>UN</v>
          </cell>
        </row>
        <row r="22887">
          <cell r="A22887" t="str">
            <v>21.042.0160-A</v>
          </cell>
          <cell r="B22887"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2887" t="str">
            <v>UN</v>
          </cell>
        </row>
        <row r="22888">
          <cell r="A22888" t="str">
            <v>21.042.0165-0</v>
          </cell>
          <cell r="B2288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2888" t="str">
            <v>UN</v>
          </cell>
        </row>
        <row r="22889">
          <cell r="A22889" t="str">
            <v>21.042.0165-A</v>
          </cell>
          <cell r="B22889"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2889" t="str">
            <v>UN</v>
          </cell>
        </row>
        <row r="22890">
          <cell r="A22890" t="str">
            <v>21.045.0050-0</v>
          </cell>
          <cell r="B22890" t="str">
            <v>LAMPADA MULTIVAPOR METALICO (MVM) DE 35W,PAR,3000°K,30°.FORNECIMENTO</v>
          </cell>
          <cell r="C22890" t="str">
            <v>UN</v>
          </cell>
        </row>
        <row r="22891">
          <cell r="A22891" t="str">
            <v>21.045.0050-A</v>
          </cell>
          <cell r="B22891" t="str">
            <v>LAMPADA MULTIVAPOR METALICO (MVM) DE 35W,PAR,3000°K,30°.FORNECIMENTO</v>
          </cell>
          <cell r="C22891" t="str">
            <v>UN</v>
          </cell>
        </row>
        <row r="22892">
          <cell r="A22892" t="str">
            <v>21.045.0055-0</v>
          </cell>
          <cell r="B22892" t="str">
            <v>LAMPADA DE MULTIVAPOR METALICO (MVM) DE 70W/220V/E-27,CLARA4000°K,BULBO OVOIDE.FORNECIMENTO</v>
          </cell>
          <cell r="C22892" t="str">
            <v>UN</v>
          </cell>
        </row>
        <row r="22893">
          <cell r="A22893" t="str">
            <v>21.045.0055-A</v>
          </cell>
          <cell r="B22893" t="str">
            <v>LAMPADA DE MULTIVAPOR METALICO (MVM) DE 70W/220V/E-27,CLARA4000°K,BULBO OVOIDE.FORNECIMENTO</v>
          </cell>
          <cell r="C22893" t="str">
            <v>UN</v>
          </cell>
        </row>
        <row r="22894">
          <cell r="A22894" t="str">
            <v>21.045.0060-0</v>
          </cell>
          <cell r="B2289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2894" t="str">
            <v>UN</v>
          </cell>
        </row>
        <row r="22895">
          <cell r="A22895" t="str">
            <v>21.045.0060-A</v>
          </cell>
          <cell r="B2289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2895" t="str">
            <v>UN</v>
          </cell>
        </row>
        <row r="22896">
          <cell r="A22896" t="str">
            <v>21.045.0065-0</v>
          </cell>
          <cell r="B2289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2896" t="str">
            <v>UN</v>
          </cell>
        </row>
        <row r="22897">
          <cell r="A22897" t="str">
            <v>21.045.0065-A</v>
          </cell>
          <cell r="B2289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2897" t="str">
            <v>UN</v>
          </cell>
        </row>
        <row r="22898">
          <cell r="A22898" t="str">
            <v>21.045.0070-0</v>
          </cell>
          <cell r="B22898" t="str">
            <v>LAMPADA DE MULTIVAPOR METALICO (MVM) DE 150W/220V/E-27.FORNECIMENTO</v>
          </cell>
          <cell r="C22898" t="str">
            <v>UN</v>
          </cell>
        </row>
        <row r="22899">
          <cell r="A22899" t="str">
            <v>21.045.0070-A</v>
          </cell>
          <cell r="B22899" t="str">
            <v>LAMPADA DE MULTIVAPOR METALICO (MVM) DE 150W/220V/E-27.FORNECIMENTO</v>
          </cell>
          <cell r="C22899" t="str">
            <v>UN</v>
          </cell>
        </row>
        <row r="22900">
          <cell r="A22900" t="str">
            <v>21.045.0080-0</v>
          </cell>
          <cell r="B22900" t="str">
            <v>LAMPADA DE MULTIVAPOR METALICO (MVM) DE 250W/220V,BULBO OVOIDE.FORNECIMENTO</v>
          </cell>
          <cell r="C22900" t="str">
            <v>UN</v>
          </cell>
        </row>
        <row r="22901">
          <cell r="A22901" t="str">
            <v>21.045.0080-A</v>
          </cell>
          <cell r="B22901" t="str">
            <v>LAMPADA DE MULTIVAPOR METALICO (MVM) DE 250W/220V,BULBO OVOIDE.FORNECIMENTO</v>
          </cell>
          <cell r="C22901" t="str">
            <v>UN</v>
          </cell>
        </row>
        <row r="22902">
          <cell r="A22902" t="str">
            <v>21.045.0085-0</v>
          </cell>
          <cell r="B22902" t="str">
            <v>LAMPADA DE MULTIVAPOR METALICO (MVM),BASE E-40,BULBO TUBULAR,DE 250W,4000/4600ºK,PULSO DE 0,58/0,75KV.FORNECIMENTO</v>
          </cell>
          <cell r="C22902" t="str">
            <v>UN</v>
          </cell>
        </row>
        <row r="22903">
          <cell r="A22903" t="str">
            <v>21.045.0085-A</v>
          </cell>
          <cell r="B22903" t="str">
            <v>LAMPADA DE MULTIVAPOR METALICO (MVM),BASE E-40,BULBO TUBULAR,DE 250W,4000/4600ºK,PULSO DE 0,58/0,75KV.FORNECIMENTO</v>
          </cell>
          <cell r="C22903" t="str">
            <v>UN</v>
          </cell>
        </row>
        <row r="22904">
          <cell r="A22904" t="str">
            <v>21.045.0090-0</v>
          </cell>
          <cell r="B22904" t="str">
            <v>LAMPADA DE MULTIVAPOR METALICO (MVM) DE 400W,BULBO TUBULAR,TENSAO DE IGNICAO MAIOR OU IGUAL A 3KV E MENOR OU IGUAL A 4,5KV,TEMPERATURA DE COR ENTRE 4000 A 5000ºK,POSICAO DE FUNCIONAMENTO HORIZONTAL MAIS OU MENOS 20º OU QUALQUER.FORNECIMENTO</v>
          </cell>
          <cell r="C22904" t="str">
            <v>UN</v>
          </cell>
        </row>
        <row r="22905">
          <cell r="A22905" t="str">
            <v>21.045.0090-A</v>
          </cell>
          <cell r="B22905" t="str">
            <v>LAMPADA DE MULTIVAPOR METALICO (MVM) DE 400W,BULBO TUBULAR,TENSAO DE IGNICAO MAIOR OU IGUAL A 3KV E MENOR OU IGUAL A 4,5KV,TEMPERATURA DE COR ENTRE 4000 A 5000ºK,POSICAO DE FUNCIONAMENTO HORIZONTAL MAIS OU MENOS 20º OU QUALQUER.FORNECIMENTO</v>
          </cell>
          <cell r="C22905" t="str">
            <v>UN</v>
          </cell>
        </row>
        <row r="22906">
          <cell r="A22906" t="str">
            <v>21.045.0095-0</v>
          </cell>
          <cell r="B22906" t="str">
            <v>LAMPADA DE MULTIVAPOR METALICO (MVM) DE 400W,BASE E-40,BULBOOVOIDE,PULSO 3,0/4,5KV.FORNECIMENTO</v>
          </cell>
          <cell r="C22906" t="str">
            <v>UN</v>
          </cell>
        </row>
        <row r="22907">
          <cell r="A22907" t="str">
            <v>21.045.0095-A</v>
          </cell>
          <cell r="B22907" t="str">
            <v>LAMPADA DE MULTIVAPOR METALICO (MVM) DE 400W,BASE E-40,BULBOOVOIDE,PULSO 3,0/4,5KV.FORNECIMENTO</v>
          </cell>
          <cell r="C22907" t="str">
            <v>UN</v>
          </cell>
        </row>
        <row r="22908">
          <cell r="A22908" t="str">
            <v>21.045.0100-0</v>
          </cell>
          <cell r="B22908" t="str">
            <v>LAMPADA MVM 400W OVOIDE,NAS CORES VERDE,AZUL,ROSA E ACQUA.FORNECIMENTO</v>
          </cell>
          <cell r="C22908" t="str">
            <v>UN</v>
          </cell>
        </row>
        <row r="22909">
          <cell r="A22909" t="str">
            <v>21.045.0100-A</v>
          </cell>
          <cell r="B22909" t="str">
            <v>LAMPADA MVM 400W OVOIDE,NAS CORES VERDE,AZUL,ROSA E ACQUA.FORNECIMENTO</v>
          </cell>
          <cell r="C22909" t="str">
            <v>UN</v>
          </cell>
        </row>
        <row r="22910">
          <cell r="A22910" t="str">
            <v>21.045.0105-0</v>
          </cell>
          <cell r="B22910" t="str">
            <v>LAMPADA A VAPOR DE SODIO,ALTA PRESSAO,POTENCIA DE 70W,BASE E-27,BULBO OVOIDE,POSICAO DE FUNCIONAMENTO UNIVERSAL A NBR-IEC-662 E EM-RIOLUZ Nº 57.FORNECIMENTO</v>
          </cell>
          <cell r="C22910" t="str">
            <v>UN</v>
          </cell>
        </row>
        <row r="22911">
          <cell r="A22911" t="str">
            <v>21.045.0105-A</v>
          </cell>
          <cell r="B22911" t="str">
            <v>LAMPADA A VAPOR DE SODIO,ALTA PRESSAO,POTENCIA DE 70W,BASE E-27,BULBO OVOIDE,POSICAO DE FUNCIONAMENTO UNIVERSAL A NBR-IEC-662 E EM-RIOLUZ Nº 57.FORNECIMENTO</v>
          </cell>
          <cell r="C22911" t="str">
            <v>UN</v>
          </cell>
        </row>
        <row r="22912">
          <cell r="A22912" t="str">
            <v>21.045.0110-0</v>
          </cell>
          <cell r="B22912" t="str">
            <v>LAMPADA A VAPOR DE SODIO,ALTA PRESSAO,POTENCIA DE 100W,BASEE-27,BULBO OVOIDE,POSICAO DE FUNCIONAMENTO UNIVERSAL A NBR-IEC-662 E EM-RIOLUZ Nº57.FORNECIMENTO</v>
          </cell>
          <cell r="C22912" t="str">
            <v>UN</v>
          </cell>
        </row>
        <row r="22913">
          <cell r="A22913" t="str">
            <v>21.045.0110-A</v>
          </cell>
          <cell r="B22913" t="str">
            <v>LAMPADA A VAPOR DE SODIO,ALTA PRESSAO,POTENCIA DE 100W,BASEE-27,BULBO OVOIDE,POSICAO DE FUNCIONAMENTO UNIVERSAL A NBR-IEC-662 E EM-RIOLUZ Nº57.FORNECIMENTO</v>
          </cell>
          <cell r="C22913" t="str">
            <v>UN</v>
          </cell>
        </row>
        <row r="22914">
          <cell r="A22914" t="str">
            <v>21.045.0125-0</v>
          </cell>
          <cell r="B22914" t="str">
            <v>LAMPADA A VAPOR DE SODIO,ALTA PRESSAO,POTENCIA DE 150W,BASEE-27,BULBO OVOIDE,POSICAO DE FUNCIONAMENTO UNIVERSAL A NBR-IEC-662 E EM-RIOLUZ Nº 57.FORNECIMENTO</v>
          </cell>
          <cell r="C22914" t="str">
            <v>UN</v>
          </cell>
        </row>
        <row r="22915">
          <cell r="A22915" t="str">
            <v>21.045.0125-A</v>
          </cell>
          <cell r="B22915" t="str">
            <v>LAMPADA A VAPOR DE SODIO,ALTA PRESSAO,POTENCIA DE 150W,BASEE-27,BULBO OVOIDE,POSICAO DE FUNCIONAMENTO UNIVERSAL A NBR-IEC-662 E EM-RIOLUZ Nº 57.FORNECIMENTO</v>
          </cell>
          <cell r="C22915" t="str">
            <v>UN</v>
          </cell>
        </row>
        <row r="22916">
          <cell r="A22916" t="str">
            <v>21.045.0135-0</v>
          </cell>
          <cell r="B22916" t="str">
            <v>LAMPADA A VAPOR DE SODIO,ALTA PRESSAO,POTENCIA DE 250W,BASEE-27,BULBO OVOIDE,POSICAO DE FUNCIONAMENTO UNIVERSAL A NBR-IEC-662 E EM-RIOLUZ Nº 57.FORNECIMENTO</v>
          </cell>
          <cell r="C22916" t="str">
            <v>UN</v>
          </cell>
        </row>
        <row r="22917">
          <cell r="A22917" t="str">
            <v>21.045.0135-A</v>
          </cell>
          <cell r="B22917" t="str">
            <v>LAMPADA A VAPOR DE SODIO,ALTA PRESSAO,POTENCIA DE 250W,BASEE-27,BULBO OVOIDE,POSICAO DE FUNCIONAMENTO UNIVERSAL A NBR-IEC-662 E EM-RIOLUZ Nº 57.FORNECIMENTO</v>
          </cell>
          <cell r="C22917" t="str">
            <v>UN</v>
          </cell>
        </row>
        <row r="22918">
          <cell r="A22918" t="str">
            <v>21.045.0140-0</v>
          </cell>
          <cell r="B22918" t="str">
            <v>LAMPADA A VAPOR DE SODIO,ALTA PRESSAO,POTENCIA DE 100W,BASEE-40,BULBO TUBULAR,POSICAO DE FUNCIONAMENTO UNIVERSAL A NBR-IEC-662 E EM-RIOLUZ Nº 57.FORNECIMENTO</v>
          </cell>
          <cell r="C22918" t="str">
            <v>UN</v>
          </cell>
        </row>
        <row r="22919">
          <cell r="A22919" t="str">
            <v>21.045.0140-A</v>
          </cell>
          <cell r="B22919" t="str">
            <v>LAMPADA A VAPOR DE SODIO,ALTA PRESSAO,POTENCIA DE 100W,BASEE-40,BULBO TUBULAR,POSICAO DE FUNCIONAMENTO UNIVERSAL A NBR-IEC-662 E EM-RIOLUZ Nº 57.FORNECIMENTO</v>
          </cell>
          <cell r="C22919" t="str">
            <v>UN</v>
          </cell>
        </row>
        <row r="22920">
          <cell r="A22920" t="str">
            <v>21.045.0145-0</v>
          </cell>
          <cell r="B22920" t="str">
            <v>LAMPADA A VAPOR DE SODIO,ALTA PRESSAO,POTENCIA DE 150W,BASEE-40,BULBO TUBULAR,POSICAO DE FUNCIONAMENTO UNIVERSAL A NBR-IEC-662 E EM-RIOLUZ Nº 57.FORNECIMENTO</v>
          </cell>
          <cell r="C22920" t="str">
            <v>UN</v>
          </cell>
        </row>
        <row r="22921">
          <cell r="A22921" t="str">
            <v>21.045.0145-A</v>
          </cell>
          <cell r="B22921" t="str">
            <v>LAMPADA A VAPOR DE SODIO,ALTA PRESSAO,POTENCIA DE 150W,BASEE-40,BULBO TUBULAR,POSICAO DE FUNCIONAMENTO UNIVERSAL A NBR-IEC-662 E EM-RIOLUZ Nº 57.FORNECIMENTO</v>
          </cell>
          <cell r="C22921" t="str">
            <v>UN</v>
          </cell>
        </row>
        <row r="22922">
          <cell r="A22922" t="str">
            <v>21.045.0150-0</v>
          </cell>
          <cell r="B22922" t="str">
            <v>LAMPADA A VAPOR DE SODIO,ALTA PRESSAO,POTENCIA DE 250W,BASEE- 40,BULBO TUBULAR,POSICAO DE FUNCIONAMENTO UNIVERSAL A NBR-IEC-662 E EM-RIOLUZ Nº 57.FORNECIMENTO</v>
          </cell>
          <cell r="C22922" t="str">
            <v>UN</v>
          </cell>
        </row>
        <row r="22923">
          <cell r="A22923" t="str">
            <v>21.045.0150-A</v>
          </cell>
          <cell r="B22923" t="str">
            <v>LAMPADA A VAPOR DE SODIO,ALTA PRESSAO,POTENCIA DE 250W,BASEE- 40,BULBO TUBULAR,POSICAO DE FUNCIONAMENTO UNIVERSAL A NBR-IEC-662 E EM-RIOLUZ Nº 57.FORNECIMENTO</v>
          </cell>
          <cell r="C22923" t="str">
            <v>UN</v>
          </cell>
        </row>
        <row r="22924">
          <cell r="A22924" t="str">
            <v>21.045.0160-0</v>
          </cell>
          <cell r="B22924" t="str">
            <v>LAMPADA A VAPOR DE SODIO,ALTA PRESSAO,POTENCIA DE 400W,BASEE-40,BULBO TUBULAR,POSICAO DE FUNCIONAMENTO UNIVERSAL A NBR-IEC-662 E EM-RIOLUZ Nº 57.FORNECIMENTO</v>
          </cell>
          <cell r="C22924" t="str">
            <v>UN</v>
          </cell>
        </row>
        <row r="22925">
          <cell r="A22925" t="str">
            <v>21.045.0160-A</v>
          </cell>
          <cell r="B22925" t="str">
            <v>LAMPADA A VAPOR DE SODIO,ALTA PRESSAO,POTENCIA DE 400W,BASEE-40,BULBO TUBULAR,POSICAO DE FUNCIONAMENTO UNIVERSAL A NBR-IEC-662 E EM-RIOLUZ Nº 57.FORNECIMENTO</v>
          </cell>
          <cell r="C22925" t="str">
            <v>UN</v>
          </cell>
        </row>
        <row r="22926">
          <cell r="A22926" t="str">
            <v>21.046.0010-0</v>
          </cell>
          <cell r="B22926" t="str">
            <v>REATOR AEREO PARA LAMPADA VS/MVM 70W,IGNITOR COM PICO DE TENSAO 2,8 A 4KV,FATOR DE POTENCIA MINIMO 0,92,TENSAO DE ALIMENTACAO 220/250V,CORRENTE NA LAMPADA 0,98A,TENSAO NA LAMPADA 90V,EM-RIOLUZ-30.FORNECIMENTO</v>
          </cell>
          <cell r="C22926" t="str">
            <v>UN</v>
          </cell>
        </row>
        <row r="22927">
          <cell r="A22927" t="str">
            <v>21.046.0010-A</v>
          </cell>
          <cell r="B22927" t="str">
            <v>REATOR AEREO PARA LAMPADA VS/MVM 70W,IGNITOR COM PICO DE TENSAO 2,8 A 4KV,FATOR DE POTENCIA MINIMO 0,92,TENSAO DE ALIMENTACAO 220/250V,CORRENTE NA LAMPADA 0,98A,TENSAO NA LAMPADA 90V,EM-RIOLUZ-30.FORNECIMENTO</v>
          </cell>
          <cell r="C22927" t="str">
            <v>UN</v>
          </cell>
        </row>
        <row r="22928">
          <cell r="A22928" t="str">
            <v>21.046.0020-0</v>
          </cell>
          <cell r="B22928" t="str">
            <v>REATOR AEREO PARA LAMPADA VS/MVM 100W,IGNITOR COM PICO DE TENSAO 2,8 A 4KV,FATOR DE POTENCIA MINIMO 0,92,TENSAO DE ALIMENTACAO 220/250V,CORRENTE NA LAMPADA 1,2A,TENSAO NA LAMPADA 100V,EM-RIOLUZ-30.FORNECIMENTO</v>
          </cell>
          <cell r="C22928" t="str">
            <v>UN</v>
          </cell>
        </row>
        <row r="22929">
          <cell r="A22929" t="str">
            <v>21.046.0020-A</v>
          </cell>
          <cell r="B22929" t="str">
            <v>REATOR AEREO PARA LAMPADA VS/MVM 100W,IGNITOR COM PICO DE TENSAO 2,8 A 4KV,FATOR DE POTENCIA MINIMO 0,92,TENSAO DE ALIMENTACAO 220/250V,CORRENTE NA LAMPADA 1,2A,TENSAO NA LAMPADA 100V,EM-RIOLUZ-30.FORNECIMENTO</v>
          </cell>
          <cell r="C22929" t="str">
            <v>UN</v>
          </cell>
        </row>
        <row r="22930">
          <cell r="A22930" t="str">
            <v>21.046.0025-0</v>
          </cell>
          <cell r="B22930" t="str">
            <v>REATOR AEREO PARA LAMPADA VS/MVM 150W,IGNITOR COM PICO DE TENSAO 2,8 A 4KV,FATOR DE POTENCIA MINIMO 0,92,TENSAO DE ALIMENTACAO 220/250V,CORRENTE NA LAMPADA 1,8A,TENSAO NA LAMPADA 100V,EM-RIOLUZ-30,NBR-13593/13594,IEC-662.FORNECIMENTO</v>
          </cell>
          <cell r="C22930" t="str">
            <v>UN</v>
          </cell>
        </row>
        <row r="22931">
          <cell r="A22931" t="str">
            <v>21.046.0025-A</v>
          </cell>
          <cell r="B22931" t="str">
            <v>REATOR AEREO PARA LAMPADA VS/MVM 150W,IGNITOR COM PICO DE TENSAO 2,8 A 4KV,FATOR DE POTENCIA MINIMO 0,92,TENSAO DE ALIMENTACAO 220/250V,CORRENTE NA LAMPADA 1,8A,TENSAO NA LAMPADA 100V,EM-RIOLUZ-30,NBR-13593/13594,IEC-662.FORNECIMENTO</v>
          </cell>
          <cell r="C22931" t="str">
            <v>UN</v>
          </cell>
        </row>
        <row r="22932">
          <cell r="A22932" t="str">
            <v>21.046.0035-0</v>
          </cell>
          <cell r="B22932" t="str">
            <v>REATOR AEREO PARA LAMPADA VS/MVM DE 250W,IGNITOR COM PICO TENSAO 2,8 A 4KV,FATOR DE POTENCIA DE 0,92,TENSAO DE ALIMENTACAO 220/250V,CORRENTE NA LAMPADA 3A,TENSAO NA LAMPADA 100V,PERDA MAXIMA DE 10%(EM-RIOLUZ-30,NBR-13593/13594,IEC-662).FORNECIMENTO</v>
          </cell>
          <cell r="C22932" t="str">
            <v>UN</v>
          </cell>
        </row>
        <row r="22933">
          <cell r="A22933" t="str">
            <v>21.046.0035-A</v>
          </cell>
          <cell r="B22933" t="str">
            <v>REATOR AEREO PARA LAMPADA VS/MVM DE 250W,IGNITOR COM PICO TENSAO 2,8 A 4KV,FATOR DE POTENCIA DE 0,92,TENSAO DE ALIMENTACAO 220/250V,CORRENTE NA LAMPADA 3A,TENSAO NA LAMPADA 100V,PERDA MAXIMA DE 10%(EM-RIOLUZ-30,NBR-13593/13594,IEC-662).FORNECIMENTO</v>
          </cell>
          <cell r="C22933" t="str">
            <v>UN</v>
          </cell>
        </row>
        <row r="22934">
          <cell r="A22934" t="str">
            <v>21.046.0040-0</v>
          </cell>
          <cell r="B22934" t="str">
            <v>REATOR AEREO PARA LAMPADA VS/MVM DE 400W,IGNITOR COM PICO TENSAO 2,8 A 4KV,FATOR DE POTENCIA DE 0,92,TENSAO DE ALIMENTACAO 220/250V,CORRENTE NA LAMPADA 4,5A,TENSAO NA LAMPADA 100V,,PERDA MAXIMA DE 10%(EM-RIOLUZ-30,NBR-13593/13594,IEC-662).FORNECIMENTO</v>
          </cell>
          <cell r="C22934" t="str">
            <v>UN</v>
          </cell>
        </row>
        <row r="22935">
          <cell r="A22935" t="str">
            <v>21.046.0040-A</v>
          </cell>
          <cell r="B22935" t="str">
            <v>REATOR AEREO PARA LAMPADA VS/MVM DE 400W,IGNITOR COM PICO TENSAO 2,8 A 4KV,FATOR DE POTENCIA DE 0,92,TENSAO DE ALIMENTACAO 220/250V,CORRENTE NA LAMPADA 4,5A,TENSAO NA LAMPADA 100V,,PERDA MAXIMA DE 10%(EM-RIOLUZ-30,NBR-13593/13594,IEC-662).FORNECIMENTO</v>
          </cell>
          <cell r="C22935" t="str">
            <v>UN</v>
          </cell>
        </row>
        <row r="22936">
          <cell r="A22936" t="str">
            <v>21.046.0045-0</v>
          </cell>
          <cell r="B22936" t="str">
            <v>REATOR INTEGRADO P/LAMPADA VS/MVM 70W,IGNITOR COM PICO DE TENSAO 2,8 A 4KV,FATOR DE POTENCIA MINIMO 0,92,TENSAO ALIMENTACAO 220V,CORRENTE NA LAMPADA 0,98A,TENSAO LAMPADA 90V.EM-RIOLUZ-30.FORNECIMENTO</v>
          </cell>
          <cell r="C22936" t="str">
            <v>UN</v>
          </cell>
        </row>
        <row r="22937">
          <cell r="A22937" t="str">
            <v>21.046.0045-A</v>
          </cell>
          <cell r="B22937" t="str">
            <v>REATOR INTEGRADO P/LAMPADA VS/MVM 70W,IGNITOR COM PICO DE TENSAO 2,8 A 4KV,FATOR DE POTENCIA MINIMO 0,92,TENSAO ALIMENTACAO 220V,CORRENTE NA LAMPADA 0,98A,TENSAO LAMPADA 90V.EM-RIOLUZ-30.FORNECIMENTO</v>
          </cell>
          <cell r="C22937" t="str">
            <v>UN</v>
          </cell>
        </row>
        <row r="22938">
          <cell r="A22938" t="str">
            <v>21.046.0050-0</v>
          </cell>
          <cell r="B22938" t="str">
            <v>REATOR INTEGRADO PARA LAMPADA VS/MVM 150W,IGNITOR COM PICO DE TENSAO 2,8 A 4KV,FATOR DE POTENCIA MINIMO 0,92,TENSAO DE ALIMENTACAO 220/250V,CORRENTE NA LAMPADA 1,8A,TENSAO NA LAMPADA 100V,EM-RIOLUZ-30,NBR-13593/13594,IEC-662.FORNECIMENTO</v>
          </cell>
          <cell r="C22938" t="str">
            <v>UN</v>
          </cell>
        </row>
        <row r="22939">
          <cell r="A22939" t="str">
            <v>21.046.0050-A</v>
          </cell>
          <cell r="B22939" t="str">
            <v>REATOR INTEGRADO PARA LAMPADA VS/MVM 150W,IGNITOR COM PICO DE TENSAO 2,8 A 4KV,FATOR DE POTENCIA MINIMO 0,92,TENSAO DE ALIMENTACAO 220/250V,CORRENTE NA LAMPADA 1,8A,TENSAO NA LAMPADA 100V,EM-RIOLUZ-30,NBR-13593/13594,IEC-662.FORNECIMENTO</v>
          </cell>
          <cell r="C22939" t="str">
            <v>UN</v>
          </cell>
        </row>
        <row r="22940">
          <cell r="A22940" t="str">
            <v>21.046.0055-0</v>
          </cell>
          <cell r="B2294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2940" t="str">
            <v>UN</v>
          </cell>
        </row>
        <row r="22941">
          <cell r="A22941" t="str">
            <v>21.046.0055-A</v>
          </cell>
          <cell r="B2294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2941" t="str">
            <v>UN</v>
          </cell>
        </row>
        <row r="22942">
          <cell r="A22942" t="str">
            <v>21.046.0060-0</v>
          </cell>
          <cell r="B2294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2942" t="str">
            <v>UN</v>
          </cell>
        </row>
        <row r="22943">
          <cell r="A22943" t="str">
            <v>21.046.0060-A</v>
          </cell>
          <cell r="B2294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2943" t="str">
            <v>UN</v>
          </cell>
        </row>
        <row r="22944">
          <cell r="A22944" t="str">
            <v>21.046.0065-0</v>
          </cell>
          <cell r="B2294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2944" t="str">
            <v>UN</v>
          </cell>
        </row>
        <row r="22945">
          <cell r="A22945" t="str">
            <v>21.046.0065-A</v>
          </cell>
          <cell r="B2294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2945" t="str">
            <v>UN</v>
          </cell>
        </row>
        <row r="22946">
          <cell r="A22946" t="str">
            <v>21.046.0070-0</v>
          </cell>
          <cell r="B2294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2946" t="str">
            <v>UN</v>
          </cell>
        </row>
        <row r="22947">
          <cell r="A22947" t="str">
            <v>21.046.0070-A</v>
          </cell>
          <cell r="B2294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2947" t="str">
            <v>UN</v>
          </cell>
        </row>
        <row r="22948">
          <cell r="A22948" t="str">
            <v>21.048.0010-0</v>
          </cell>
          <cell r="B22948" t="str">
            <v>LUMINARIA EQUIPADA COM LAMPADA DE DESCARGA E ACESSORIOS,EM CORDOALHA,EXCLUSIVE LUMINARIA,INCLUSIVE FORNECIMENTO DA CORDOALHA.COLOCACAO</v>
          </cell>
          <cell r="C22948" t="str">
            <v>UN</v>
          </cell>
        </row>
        <row r="22949">
          <cell r="A22949" t="str">
            <v>21.048.0010-A</v>
          </cell>
          <cell r="B22949" t="str">
            <v>LUMINARIA EQUIPADA COM LAMPADA DE DESCARGA E ACESSORIOS,EM CORDOALHA,EXCLUSIVE LUMINARIA,INCLUSIVE FORNECIMENTO DA CORDOALHA.COLOCACAO</v>
          </cell>
          <cell r="C22949" t="str">
            <v>UN</v>
          </cell>
        </row>
        <row r="22950">
          <cell r="A22950" t="str">
            <v>21.048.0015-0</v>
          </cell>
          <cell r="B22950" t="str">
            <v>LUMINARIA EQUIPADA COM LAMPADA DE DESCARGA E ACESSORIOS,EM CORDOALHA,EXCLUSIVE LUMINARIA E O FORNECIMENTO DA CORDOALHA.COLOCACAO</v>
          </cell>
          <cell r="C22950" t="str">
            <v>UN</v>
          </cell>
        </row>
        <row r="22951">
          <cell r="A22951" t="str">
            <v>21.048.0015-A</v>
          </cell>
          <cell r="B22951" t="str">
            <v>LUMINARIA EQUIPADA COM LAMPADA DE DESCARGA E ACESSORIOS,EM CORDOALHA,EXCLUSIVE LUMINARIA E O FORNECIMENTO DA CORDOALHA.COLOCACAO</v>
          </cell>
          <cell r="C22951" t="str">
            <v>UN</v>
          </cell>
        </row>
        <row r="22952">
          <cell r="A22952" t="str">
            <v>21.048.0020-0</v>
          </cell>
          <cell r="B22952" t="str">
            <v>LUMINARIA EQUIPADA COM LAMPADA DE DESCARGA E ACESSORIOS,EM TETO OU PAREDE;EXCLUSIVE LUMINARIA.COLOCACAO</v>
          </cell>
          <cell r="C22952" t="str">
            <v>UN</v>
          </cell>
        </row>
        <row r="22953">
          <cell r="A22953" t="str">
            <v>21.048.0020-A</v>
          </cell>
          <cell r="B22953" t="str">
            <v>LUMINARIA EQUIPADA COM LAMPADA DE DESCARGA E ACESSORIOS,EM TETO OU PAREDE;EXCLUSIVE LUMINARIA.COLOCACAO</v>
          </cell>
          <cell r="C22953" t="str">
            <v>UN</v>
          </cell>
        </row>
        <row r="22954">
          <cell r="A22954" t="str">
            <v>21.048.0025-0</v>
          </cell>
          <cell r="B22954" t="str">
            <v>PROJETORES (DOIS) EQUIPADOS COM LAMPADAS DE DESCARGA,FIXADOSEM POSTE DE ACO OU CONCRETO,INCLUSIVE FERRAGENS DE FIXACAO,EXCLUSIVE PROJETOR.COLOCACAO</v>
          </cell>
          <cell r="C22954" t="str">
            <v>UN</v>
          </cell>
        </row>
        <row r="22955">
          <cell r="A22955" t="str">
            <v>21.048.0025-A</v>
          </cell>
          <cell r="B22955" t="str">
            <v>PROJETORES (DOIS) EQUIPADOS COM LAMPADAS DE DESCARGA,FIXADOSEM POSTE DE ACO OU CONCRETO,INCLUSIVE FERRAGENS DE FIXACAO,EXCLUSIVE PROJETOR.COLOCACAO</v>
          </cell>
          <cell r="C22955" t="str">
            <v>UN</v>
          </cell>
        </row>
        <row r="22956">
          <cell r="A22956" t="str">
            <v>21.048.0030-0</v>
          </cell>
          <cell r="B22956" t="str">
            <v>PROJETORES (DOIS) EQUIPADOS COM LAMPADA DE DESCARGA,FIXADOSEM CRUZETA Nº1;INCLUSIVE FERRAGENS DE FIXACAO,EXCLUSIVE PROJETOR.COLOCACAO</v>
          </cell>
          <cell r="C22956" t="str">
            <v>UN</v>
          </cell>
        </row>
        <row r="22957">
          <cell r="A22957" t="str">
            <v>21.048.0030-A</v>
          </cell>
          <cell r="B22957" t="str">
            <v>PROJETORES (DOIS) EQUIPADOS COM LAMPADA DE DESCARGA,FIXADOSEM CRUZETA Nº1;INCLUSIVE FERRAGENS DE FIXACAO,EXCLUSIVE PROJETOR.COLOCACAO</v>
          </cell>
          <cell r="C22957" t="str">
            <v>UN</v>
          </cell>
        </row>
        <row r="22958">
          <cell r="A22958" t="str">
            <v>21.048.0035-0</v>
          </cell>
          <cell r="B22958" t="str">
            <v>PROJETORES(TRES)EQUIPADOS COM LAMPADAS DE DESCARGA,FIXADOS EM POSTE DE CONCRETO,INCLUSIVE FERRAGENS DE FIXACAO,EXCLUSIVEPROJETORES.COLOCACAO</v>
          </cell>
          <cell r="C22958" t="str">
            <v>UN</v>
          </cell>
        </row>
        <row r="22959">
          <cell r="A22959" t="str">
            <v>21.048.0035-A</v>
          </cell>
          <cell r="B22959" t="str">
            <v>PROJETORES(TRES)EQUIPADOS COM LAMPADAS DE DESCARGA,FIXADOS EM POSTE DE CONCRETO,INCLUSIVE FERRAGENS DE FIXACAO,EXCLUSIVEPROJETORES.COLOCACAO</v>
          </cell>
          <cell r="C22959" t="str">
            <v>UN</v>
          </cell>
        </row>
        <row r="22960">
          <cell r="A22960" t="str">
            <v>21.048.0040-0</v>
          </cell>
          <cell r="B22960" t="str">
            <v>PROJETORES(QUATRO)EQUIPADOS COM LAMPADA DE DESCARGA,FIXADOSEM POSTE DE ACO RETO;INCLUSIVE FERRAGENS DE FIXACAO,EXCLUSIVE PROJETORES.COLOCACAO</v>
          </cell>
          <cell r="C22960" t="str">
            <v>UN</v>
          </cell>
        </row>
        <row r="22961">
          <cell r="A22961" t="str">
            <v>21.048.0040-A</v>
          </cell>
          <cell r="B22961" t="str">
            <v>PROJETORES(QUATRO)EQUIPADOS COM LAMPADA DE DESCARGA,FIXADOSEM POSTE DE ACO RETO;INCLUSIVE FERRAGENS DE FIXACAO,EXCLUSIVE PROJETORES.COLOCACAO</v>
          </cell>
          <cell r="C22961" t="str">
            <v>UN</v>
          </cell>
        </row>
        <row r="22962">
          <cell r="A22962" t="str">
            <v>21.048.0045-0</v>
          </cell>
          <cell r="B22962" t="str">
            <v>PROJETOR FIXADO EM BANDEJA ATRAVES DE CHUMBADORES DE ACO INOX,EXCLUSIVE PROJETOR,CHUMBADOR E BANDEJAMENTO.COLOCACAO</v>
          </cell>
          <cell r="C22962" t="str">
            <v>UN</v>
          </cell>
        </row>
        <row r="22963">
          <cell r="A22963" t="str">
            <v>21.048.0045-A</v>
          </cell>
          <cell r="B22963" t="str">
            <v>PROJETOR FIXADO EM BANDEJA ATRAVES DE CHUMBADORES DE ACO INOX,EXCLUSIVE PROJETOR,CHUMBADOR E BANDEJAMENTO.COLOCACAO</v>
          </cell>
          <cell r="C22963" t="str">
            <v>UN</v>
          </cell>
        </row>
        <row r="22964">
          <cell r="A22964" t="str">
            <v>21.048.0050-0</v>
          </cell>
          <cell r="B22964" t="str">
            <v>REATOR,PADRAO RIOLUZ,PARA LAMPADA DE DESCARGA,EM POSTE DE ACO,CONCRETO OU MADEIRA,EXCLUSIVE FORNECIMENTO DO REATOR E FERRAGENS DE FIXACAO.COLOCACAO</v>
          </cell>
          <cell r="C22964" t="str">
            <v>UN</v>
          </cell>
        </row>
        <row r="22965">
          <cell r="A22965" t="str">
            <v>21.048.0050-A</v>
          </cell>
          <cell r="B22965" t="str">
            <v>REATOR,PADRAO RIOLUZ,PARA LAMPADA DE DESCARGA,EM POSTE DE ACO,CONCRETO OU MADEIRA,EXCLUSIVE FORNECIMENTO DO REATOR E FERRAGENS DE FIXACAO.COLOCACAO</v>
          </cell>
          <cell r="C22965" t="str">
            <v>UN</v>
          </cell>
        </row>
        <row r="22966">
          <cell r="A22966" t="str">
            <v>21.048.0055-0</v>
          </cell>
          <cell r="B22966" t="str">
            <v>REATOR,PADRAO RIOLUZ,PARA LAMPADA DE DESCARGA EM POSTE(ACO OU CONCRETO),INCLUINDO INTERLIGACAO NA REDE E NA LUMINARIA EFERRAGENS DE FIXACAO;EXCLUSIVE FORNECIMENTO DO REATOR.COLOCACAO</v>
          </cell>
          <cell r="C22966" t="str">
            <v>UN</v>
          </cell>
        </row>
        <row r="22967">
          <cell r="A22967" t="str">
            <v>21.048.0055-A</v>
          </cell>
          <cell r="B22967" t="str">
            <v>REATOR,PADRAO RIOLUZ,PARA LAMPADA DE DESCARGA EM POSTE(ACO OU CONCRETO),INCLUINDO INTERLIGACAO NA REDE E NA LUMINARIA EFERRAGENS DE FIXACAO;EXCLUSIVE FORNECIMENTO DO REATOR.COLOCACAO</v>
          </cell>
          <cell r="C22967" t="str">
            <v>UN</v>
          </cell>
        </row>
        <row r="22968">
          <cell r="A22968" t="str">
            <v>21.048.0060-0</v>
          </cell>
          <cell r="B22968" t="str">
            <v>REATOR PARA LAMPADA DE DESCARGA EM TETO,PISO OU PAREDE,INCLUSIVE INTERLIGACAO NA REDE E NA LUMINARIA E FERRAGENS DE FIXACAO,EXCLUSIVE FORNECIMENTO DE REATOR.COLOCACAO</v>
          </cell>
          <cell r="C22968" t="str">
            <v>UN</v>
          </cell>
        </row>
        <row r="22969">
          <cell r="A22969" t="str">
            <v>21.048.0060-A</v>
          </cell>
          <cell r="B22969" t="str">
            <v>REATOR PARA LAMPADA DE DESCARGA EM TETO,PISO OU PAREDE,INCLUSIVE INTERLIGACAO NA REDE E NA LUMINARIA E FERRAGENS DE FIXACAO,EXCLUSIVE FORNECIMENTO DE REATOR.COLOCACAO</v>
          </cell>
          <cell r="C22969" t="str">
            <v>UN</v>
          </cell>
        </row>
        <row r="22970">
          <cell r="A22970" t="str">
            <v>21.048.0065-0</v>
          </cell>
          <cell r="B22970" t="str">
            <v>REATOR COM IGNITOR EM BANDEJA,EXCLUSIVE REATOR.COLOCACAO</v>
          </cell>
          <cell r="C22970" t="str">
            <v>UN</v>
          </cell>
        </row>
        <row r="22971">
          <cell r="A22971" t="str">
            <v>21.048.0065-A</v>
          </cell>
          <cell r="B22971" t="str">
            <v>REATOR COM IGNITOR EM BANDEJA,EXCLUSIVE REATOR.COLOCACAO</v>
          </cell>
          <cell r="C22971" t="str">
            <v>UN</v>
          </cell>
        </row>
        <row r="22972">
          <cell r="A22972" t="str">
            <v>21.050.0010-0</v>
          </cell>
          <cell r="B22972" t="str">
            <v>FITA ISOLANTE AUTO-FUSAO,DE 19MMX10M.FORNECIMENTO</v>
          </cell>
          <cell r="C22972" t="str">
            <v>UN</v>
          </cell>
        </row>
        <row r="22973">
          <cell r="A22973" t="str">
            <v>21.050.0010-A</v>
          </cell>
          <cell r="B22973" t="str">
            <v>FITA ISOLANTE AUTO-FUSAO,DE 19MMX10M.FORNECIMENTO</v>
          </cell>
          <cell r="C22973" t="str">
            <v>UN</v>
          </cell>
        </row>
        <row r="22974">
          <cell r="A22974" t="str">
            <v>21.050.0015-0</v>
          </cell>
          <cell r="B22974" t="str">
            <v>FITA ISOLANTE PLASTICA ADESIVA,DE 19MMX20M.FORNECIMENTO</v>
          </cell>
          <cell r="C22974" t="str">
            <v>UN</v>
          </cell>
        </row>
        <row r="22975">
          <cell r="A22975" t="str">
            <v>21.050.0015-A</v>
          </cell>
          <cell r="B22975" t="str">
            <v>FITA ISOLANTE PLASTICA ADESIVA,DE 19MMX20M.FORNECIMENTO</v>
          </cell>
          <cell r="C22975" t="str">
            <v>UN</v>
          </cell>
        </row>
        <row r="22976">
          <cell r="A22976" t="str">
            <v>21.050.0020-0</v>
          </cell>
          <cell r="B22976" t="str">
            <v>ARRUELA EM ALUMINIO DE(13X2)MM.FORNECIMENTO</v>
          </cell>
          <cell r="C22976" t="str">
            <v>UN</v>
          </cell>
        </row>
        <row r="22977">
          <cell r="A22977" t="str">
            <v>21.050.0020-A</v>
          </cell>
          <cell r="B22977" t="str">
            <v>ARRUELA EM ALUMINIO DE(13X2)MM.FORNECIMENTO</v>
          </cell>
          <cell r="C22977" t="str">
            <v>UN</v>
          </cell>
        </row>
        <row r="22978">
          <cell r="A22978" t="str">
            <v>21.050.0025-0</v>
          </cell>
          <cell r="B22978" t="str">
            <v>ARRUELA DE PRESSAO DE(13X2,5)MM.FORNECIMENTO</v>
          </cell>
          <cell r="C22978" t="str">
            <v>UN</v>
          </cell>
        </row>
        <row r="22979">
          <cell r="A22979" t="str">
            <v>21.050.0025-A</v>
          </cell>
          <cell r="B22979" t="str">
            <v>ARRUELA DE PRESSAO DE(13X2,5)MM.FORNECIMENTO</v>
          </cell>
          <cell r="C22979" t="str">
            <v>UN</v>
          </cell>
        </row>
        <row r="22980">
          <cell r="A22980" t="str">
            <v>21.050.0035-0</v>
          </cell>
          <cell r="B22980" t="str">
            <v>CALCO DUPLO NUMERO 4.FORNECIMENTO</v>
          </cell>
          <cell r="C22980" t="str">
            <v>UN</v>
          </cell>
        </row>
        <row r="22981">
          <cell r="A22981" t="str">
            <v>21.050.0035-A</v>
          </cell>
          <cell r="B22981" t="str">
            <v>CALCO DUPLO NUMERO 4.FORNECIMENTO</v>
          </cell>
          <cell r="C22981" t="str">
            <v>UN</v>
          </cell>
        </row>
        <row r="22982">
          <cell r="A22982" t="str">
            <v>21.050.0040-0</v>
          </cell>
          <cell r="B22982" t="str">
            <v>CHUMBADOR EM ACO CARBONO,COM DIAMETRO DE 7/8",COMPRIMENTO DE500MM,GALVANIZADO A QUENTE POR IMERSAO,COM PORCA,ARRUELA LISA E ARRUELA DE PRESSAO.FORNECIMENTO</v>
          </cell>
          <cell r="C22982" t="str">
            <v>UN</v>
          </cell>
        </row>
        <row r="22983">
          <cell r="A22983" t="str">
            <v>21.050.0040-A</v>
          </cell>
          <cell r="B22983" t="str">
            <v>CHUMBADOR EM ACO CARBONO,COM DIAMETRO DE 7/8",COMPRIMENTO DE500MM,GALVANIZADO A QUENTE POR IMERSAO,COM PORCA,ARRUELA LISA E ARRUELA DE PRESSAO.FORNECIMENTO</v>
          </cell>
          <cell r="C22983" t="str">
            <v>UN</v>
          </cell>
        </row>
        <row r="22984">
          <cell r="A22984" t="str">
            <v>21.050.0045-0</v>
          </cell>
          <cell r="B22984" t="str">
            <v>CHUMBADOR DE ACO INOXIDAVEL 304,TEC BOLT,TBM 12.100,COMPRIMENTO DE 96MM E DIAMETRO DE 1/2",COM ARRUELA LISA E DE PRESSAOE PORCA,TECNART OU SIMILAR.FORNECIMENTO</v>
          </cell>
          <cell r="C22984" t="str">
            <v>UN</v>
          </cell>
        </row>
        <row r="22985">
          <cell r="A22985" t="str">
            <v>21.050.0045-A</v>
          </cell>
          <cell r="B22985" t="str">
            <v>CHUMBADOR DE ACO INOXIDAVEL 304,TEC BOLT,TBM 12.100,COMPRIMENTO DE 96MM E DIAMETRO DE 1/2",COM ARRUELA LISA E DE PRESSAOE PORCA,TECNART OU SIMILAR.FORNECIMENTO</v>
          </cell>
          <cell r="C22985" t="str">
            <v>UN</v>
          </cell>
        </row>
        <row r="22986">
          <cell r="A22986" t="str">
            <v>21.050.0050-0</v>
          </cell>
          <cell r="B22986" t="str">
            <v>CHUMBADOR DE EXPANSAO DE ACO,COM DIAMETRO DE 1/2" E COMPRIMENTO DO PARAFUSO DE 3".FORNECIMENTO</v>
          </cell>
          <cell r="C22986" t="str">
            <v>UN</v>
          </cell>
        </row>
        <row r="22987">
          <cell r="A22987" t="str">
            <v>21.050.0050-A</v>
          </cell>
          <cell r="B22987" t="str">
            <v>CHUMBADOR DE EXPANSAO DE ACO,COM DIAMETRO DE 1/2" E COMPRIMENTO DO PARAFUSO DE 3".FORNECIMENTO</v>
          </cell>
          <cell r="C22987" t="str">
            <v>UN</v>
          </cell>
        </row>
        <row r="22988">
          <cell r="A22988" t="str">
            <v>21.050.0055-0</v>
          </cell>
          <cell r="B22988" t="str">
            <v>CINTA DE ACO GALVANIZADO DE 150MM.FORNECIMENTO</v>
          </cell>
          <cell r="C22988" t="str">
            <v>UN</v>
          </cell>
        </row>
        <row r="22989">
          <cell r="A22989" t="str">
            <v>21.050.0055-A</v>
          </cell>
          <cell r="B22989" t="str">
            <v>CINTA DE ACO GALVANIZADO DE 150MM.FORNECIMENTO</v>
          </cell>
          <cell r="C22989" t="str">
            <v>UN</v>
          </cell>
        </row>
        <row r="22990">
          <cell r="A22990" t="str">
            <v>21.050.0060-0</v>
          </cell>
          <cell r="B22990" t="str">
            <v>CINTA DE ACO GALVANIZADO DE 200MM.FORNECIMENTO</v>
          </cell>
          <cell r="C22990" t="str">
            <v>UN</v>
          </cell>
        </row>
        <row r="22991">
          <cell r="A22991" t="str">
            <v>21.050.0060-A</v>
          </cell>
          <cell r="B22991" t="str">
            <v>CINTA DE ACO GALVANIZADO DE 200MM.FORNECIMENTO</v>
          </cell>
          <cell r="C22991" t="str">
            <v>UN</v>
          </cell>
        </row>
        <row r="22992">
          <cell r="A22992" t="str">
            <v>21.050.0065-0</v>
          </cell>
          <cell r="B2299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2992" t="str">
            <v>UN</v>
          </cell>
        </row>
        <row r="22993">
          <cell r="A22993" t="str">
            <v>21.050.0065-A</v>
          </cell>
          <cell r="B2299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2993" t="str">
            <v>UN</v>
          </cell>
        </row>
        <row r="22994">
          <cell r="A22994" t="str">
            <v>21.050.0070-0</v>
          </cell>
          <cell r="B22994" t="str">
            <v>CRUZETA Q-3,DE 6 PINOS.FORNECIMENTO</v>
          </cell>
          <cell r="C22994" t="str">
            <v>UN</v>
          </cell>
        </row>
        <row r="22995">
          <cell r="A22995" t="str">
            <v>21.050.0070-A</v>
          </cell>
          <cell r="B22995" t="str">
            <v>CRUZETA Q-3,DE 6 PINOS.FORNECIMENTO</v>
          </cell>
          <cell r="C22995" t="str">
            <v>UN</v>
          </cell>
        </row>
        <row r="22996">
          <cell r="A22996" t="str">
            <v>21.050.0075-0</v>
          </cell>
          <cell r="B22996" t="str">
            <v>GRAMPO "U",NUMERO 5.FORNECIMENTO</v>
          </cell>
          <cell r="C22996" t="str">
            <v>UN</v>
          </cell>
        </row>
        <row r="22997">
          <cell r="A22997" t="str">
            <v>21.050.0075-A</v>
          </cell>
          <cell r="B22997" t="str">
            <v>GRAMPO "U",NUMERO 5.FORNECIMENTO</v>
          </cell>
          <cell r="C22997" t="str">
            <v>UN</v>
          </cell>
        </row>
        <row r="22998">
          <cell r="A22998" t="str">
            <v>21.050.0080-0</v>
          </cell>
          <cell r="B22998" t="str">
            <v>PARAFUSO COM CABECA SEXTAVADA DE (5/8"X1.1/2").FORNECIMENTO</v>
          </cell>
          <cell r="C22998" t="str">
            <v>UN</v>
          </cell>
        </row>
        <row r="22999">
          <cell r="A22999" t="str">
            <v>21.050.0080-A</v>
          </cell>
          <cell r="B22999" t="str">
            <v>PARAFUSO COM CABECA SEXTAVADA DE (5/8"X1.1/2").FORNECIMENTO</v>
          </cell>
          <cell r="C22999" t="str">
            <v>UN</v>
          </cell>
        </row>
        <row r="23000">
          <cell r="A23000" t="str">
            <v>21.050.0085-0</v>
          </cell>
          <cell r="B23000" t="str">
            <v>PARAFUSO COM CABECA SEXTAVADA DE(12X1,75X50)MM.FORNECIMENTO</v>
          </cell>
          <cell r="C23000" t="str">
            <v>UN</v>
          </cell>
        </row>
        <row r="23001">
          <cell r="A23001" t="str">
            <v>21.050.0085-A</v>
          </cell>
          <cell r="B23001" t="str">
            <v>PARAFUSO COM CABECA SEXTAVADA DE(12X1,75X50)MM.FORNECIMENTO</v>
          </cell>
          <cell r="C23001" t="str">
            <v>UN</v>
          </cell>
        </row>
        <row r="23002">
          <cell r="A23002" t="str">
            <v>21.050.0090-0</v>
          </cell>
          <cell r="B23002" t="str">
            <v>PARAFUSO FRANCES DE (5/8"X2.1/2").FORNECIMENTO</v>
          </cell>
          <cell r="C23002" t="str">
            <v>UN</v>
          </cell>
        </row>
        <row r="23003">
          <cell r="A23003" t="str">
            <v>21.050.0090-A</v>
          </cell>
          <cell r="B23003" t="str">
            <v>PARAFUSO FRANCES DE (5/8"X2.1/2").FORNECIMENTO</v>
          </cell>
          <cell r="C23003" t="str">
            <v>UN</v>
          </cell>
        </row>
        <row r="23004">
          <cell r="A23004" t="str">
            <v>21.050.0095-0</v>
          </cell>
          <cell r="B23004" t="str">
            <v>PARAFUSO DE MAQUINA SEXTAVADA DE (1/2"X1.1/2").FORNECIMENTO</v>
          </cell>
          <cell r="C23004" t="str">
            <v>UN</v>
          </cell>
        </row>
        <row r="23005">
          <cell r="A23005" t="str">
            <v>21.050.0095-A</v>
          </cell>
          <cell r="B23005" t="str">
            <v>PARAFUSO DE MAQUINA SEXTAVADA DE (1/2"X1.1/2").FORNECIMENTO</v>
          </cell>
          <cell r="C23005" t="str">
            <v>UN</v>
          </cell>
        </row>
        <row r="23006">
          <cell r="A23006" t="str">
            <v>21.050.0100-0</v>
          </cell>
          <cell r="B23006" t="str">
            <v>PORCA SEXTAVADA,EM ACO GALVANIZADO,DE 5/8" (16MM).FORNECIMENTO</v>
          </cell>
          <cell r="C23006" t="str">
            <v>UN</v>
          </cell>
        </row>
        <row r="23007">
          <cell r="A23007" t="str">
            <v>21.050.0100-A</v>
          </cell>
          <cell r="B23007" t="str">
            <v>PORCA SEXTAVADA,EM ACO GALVANIZADO,DE 5/8" (16MM).FORNECIMENTO</v>
          </cell>
          <cell r="C23007" t="str">
            <v>UN</v>
          </cell>
        </row>
        <row r="23008">
          <cell r="A23008" t="str">
            <v>21.050.0105-0</v>
          </cell>
          <cell r="B23008" t="str">
            <v>PORCA SEXTAVADA DE (12X1,75)MM.FORNECIMENTO</v>
          </cell>
          <cell r="C23008" t="str">
            <v>UN</v>
          </cell>
        </row>
        <row r="23009">
          <cell r="A23009" t="str">
            <v>21.050.0105-A</v>
          </cell>
          <cell r="B23009" t="str">
            <v>PORCA SEXTAVADA DE (12X1,75)MM.FORNECIMENTO</v>
          </cell>
          <cell r="C23009" t="str">
            <v>UN</v>
          </cell>
        </row>
        <row r="23010">
          <cell r="A23010" t="str">
            <v>21.050.0110-0</v>
          </cell>
          <cell r="B23010" t="str">
            <v>BASE DE ACO PARA SUSTENTACAO DE POSTE FIXADA POR CHUMBADOREM FUNDACAO DE CONCRETO ARMADO.ASSENTAMENTO</v>
          </cell>
          <cell r="C23010" t="str">
            <v>UN</v>
          </cell>
        </row>
        <row r="23011">
          <cell r="A23011" t="str">
            <v>21.050.0110-A</v>
          </cell>
          <cell r="B23011" t="str">
            <v>BASE DE ACO PARA SUSTENTACAO DE POSTE FIXADA POR CHUMBADOREM FUNDACAO DE CONCRETO ARMADO.ASSENTAMENTO</v>
          </cell>
          <cell r="C23011" t="str">
            <v>UN</v>
          </cell>
        </row>
        <row r="23012">
          <cell r="A23012" t="str">
            <v>21.050.0120-0</v>
          </cell>
          <cell r="B23012" t="str">
            <v>CHUMBADOR PARA FIXACAO DE POSTE DE ACO CURVO DE 1 BRACO,DE 8M ATE 9M DE ALTURA,EXCLUSIVE ESTE,DE 7/8"X600MM,COM PORCA EARRUELA GALVANIZADAS A FOGO,PADRAO RIOLUZ.FORNECIMENTO E INSTALACAO</v>
          </cell>
          <cell r="C23012" t="str">
            <v>UN</v>
          </cell>
        </row>
        <row r="23013">
          <cell r="A23013" t="str">
            <v>21.050.0120-A</v>
          </cell>
          <cell r="B23013" t="str">
            <v>CHUMBADOR PARA FIXACAO DE POSTE DE ACO CURVO DE 1 BRACO,DE 8M ATE 9M DE ALTURA,EXCLUSIVE ESTE,DE 7/8"X600MM,COM PORCA EARRUELA GALVANIZADAS A FOGO,PADRAO RIOLUZ.FORNECIMENTO E INSTALACAO</v>
          </cell>
          <cell r="C23013" t="str">
            <v>UN</v>
          </cell>
        </row>
        <row r="23014">
          <cell r="A23014" t="str">
            <v>21.050.0125-0</v>
          </cell>
          <cell r="B23014" t="str">
            <v>CRUZETA N°2,DE 2 PINOS.FORNECIMENTO</v>
          </cell>
          <cell r="C23014" t="str">
            <v>UN</v>
          </cell>
        </row>
        <row r="23015">
          <cell r="A23015" t="str">
            <v>21.050.0125-A</v>
          </cell>
          <cell r="B23015" t="str">
            <v>CRUZETA N°2,DE 2 PINOS.FORNECIMENTO</v>
          </cell>
          <cell r="C23015" t="str">
            <v>UN</v>
          </cell>
        </row>
        <row r="23016">
          <cell r="A23016" t="str">
            <v>21.051.0010-0</v>
          </cell>
          <cell r="B23016" t="str">
            <v>ARAME DE FERRO GALVANIZADO DE 12BWG,2,76MM.FORNECIMENTO</v>
          </cell>
          <cell r="C23016" t="str">
            <v>KG</v>
          </cell>
        </row>
        <row r="23017">
          <cell r="A23017" t="str">
            <v>21.051.0010-A</v>
          </cell>
          <cell r="B23017" t="str">
            <v>ARAME DE FERRO GALVANIZADO DE 12BWG,2,76MM.FORNECIMENTO</v>
          </cell>
          <cell r="C23017" t="str">
            <v>KG</v>
          </cell>
        </row>
        <row r="23018">
          <cell r="A23018" t="str">
            <v>21.051.0030-0</v>
          </cell>
          <cell r="B23018" t="str">
            <v>CAPA ISOLANTE COM RESINA DE SILICONE PARA CONECTOR TIPO CUNHA EM INSTALACAO SUBTERRANEA.FORNECIMENTO E COLOCACAO</v>
          </cell>
          <cell r="C23018" t="str">
            <v>UN</v>
          </cell>
        </row>
        <row r="23019">
          <cell r="A23019" t="str">
            <v>21.051.0030-A</v>
          </cell>
          <cell r="B23019" t="str">
            <v>CAPA ISOLANTE COM RESINA DE SILICONE PARA CONECTOR TIPO CUNHA EM INSTALACAO SUBTERRANEA.FORNECIMENTO E COLOCACAO</v>
          </cell>
          <cell r="C23019" t="str">
            <v>UN</v>
          </cell>
        </row>
        <row r="23020">
          <cell r="A23020" t="str">
            <v>21.051.0040-0</v>
          </cell>
          <cell r="B23020" t="str">
            <v>CAPA ISOLANTE PARA CONECTOR TIPO CUNHA,PARA INSTALACAO SUBTERRANEA,TENSAO DE 600V,COM ISOLAMENTO DE SILICONE ESTABILIZADO PARA USO NOS MODELOS DE CONECTORES DE 1 A 14,PADRAO RIOLUZ.FORNECIMENTO</v>
          </cell>
          <cell r="C23020" t="str">
            <v>UN</v>
          </cell>
        </row>
        <row r="23021">
          <cell r="A23021" t="str">
            <v>21.051.0040-A</v>
          </cell>
          <cell r="B23021" t="str">
            <v>CAPA ISOLANTE PARA CONECTOR TIPO CUNHA,PARA INSTALACAO SUBTERRANEA,TENSAO DE 600V,COM ISOLAMENTO DE SILICONE ESTABILIZADO PARA USO NOS MODELOS DE CONECTORES DE 1 A 14,PADRAO RIOLUZ.FORNECIMENTO</v>
          </cell>
          <cell r="C23021" t="str">
            <v>UN</v>
          </cell>
        </row>
        <row r="23022">
          <cell r="A23022" t="str">
            <v>21.100.0021-0</v>
          </cell>
          <cell r="B23022" t="str">
            <v>SERVICO DE APOIO AS INSTALACOES REQUERIDAS A EMPREITEIRA,SENDO 1 ASSISTENTE TECNICO PARA CADA 3(TRES)TURMAS NO MINIMO,OUPARA 4(QUATRO)TURMAS NO MAXIMO.HORARIO NOTURNO</v>
          </cell>
          <cell r="C23022" t="str">
            <v>H</v>
          </cell>
        </row>
        <row r="23023">
          <cell r="A23023" t="str">
            <v>21.100.0021-A</v>
          </cell>
          <cell r="B23023" t="str">
            <v>SERVICO DE APOIO AS INSTALACOES REQUERIDAS A EMPREITEIRA,SENDO 1 ASSISTENTE TECNICO PARA CADA 3(TRES)TURMAS NO MINIMO,OUPARA 4(QUATRO)TURMAS NO MAXIMO.HORARIO NOTURNO</v>
          </cell>
          <cell r="C23023" t="str">
            <v>H</v>
          </cell>
        </row>
        <row r="23024">
          <cell r="A23024" t="str">
            <v>21.100.0030-0</v>
          </cell>
          <cell r="B23024" t="str">
            <v>SERVICO DE APOIO AS INSTALACOES REQUERIDAS A EMPREITEIRA,SENDO 1 MONTADOR ELETROMECANICO OU ELETRICISTA.HORARIO DIURNO</v>
          </cell>
          <cell r="C23024" t="str">
            <v>H</v>
          </cell>
        </row>
        <row r="23025">
          <cell r="A23025" t="str">
            <v>21.100.0030-A</v>
          </cell>
          <cell r="B23025" t="str">
            <v>SERVICO DE APOIO AS INSTALACOES REQUERIDAS A EMPREITEIRA,SENDO 1 MONTADOR ELETROMECANICO OU ELETRICISTA.HORARIO DIURNO</v>
          </cell>
          <cell r="C23025" t="str">
            <v>H</v>
          </cell>
        </row>
        <row r="23026">
          <cell r="A23026" t="str">
            <v>21.100.0031-0</v>
          </cell>
          <cell r="B23026" t="str">
            <v>SERVICO DE APOIO AS INSTALACOES REQUERIDAS A EMPREITEIRA,SENDO 1 MONTADOR ELETROMECANICO OU ELETRICISTA.HORARIO NOTURNO</v>
          </cell>
          <cell r="C23026" t="str">
            <v>H</v>
          </cell>
        </row>
        <row r="23027">
          <cell r="A23027" t="str">
            <v>21.100.0031-A</v>
          </cell>
          <cell r="B23027" t="str">
            <v>SERVICO DE APOIO AS INSTALACOES REQUERIDAS A EMPREITEIRA,SENDO 1 MONTADOR ELETROMECANICO OU ELETRICISTA.HORARIO NOTURNO</v>
          </cell>
          <cell r="C23027" t="str">
            <v>H</v>
          </cell>
        </row>
        <row r="23028">
          <cell r="A23028" t="str">
            <v>21.100.0040-0</v>
          </cell>
          <cell r="B23028" t="str">
            <v>SERVICO DE APOIO AS INSTALACOES REQUERIDAS A EMPREITEIRA,SENDO 2 MONTADORES ELETROMECANICOS.HORARIO DIURNO</v>
          </cell>
          <cell r="C23028" t="str">
            <v>H</v>
          </cell>
        </row>
        <row r="23029">
          <cell r="A23029" t="str">
            <v>21.100.0040-A</v>
          </cell>
          <cell r="B23029" t="str">
            <v>SERVICO DE APOIO AS INSTALACOES REQUERIDAS A EMPREITEIRA,SENDO 2 MONTADORES ELETROMECANICOS.HORARIO DIURNO</v>
          </cell>
          <cell r="C23029" t="str">
            <v>H</v>
          </cell>
        </row>
        <row r="23030">
          <cell r="A23030" t="str">
            <v>21.100.0041-0</v>
          </cell>
          <cell r="B23030" t="str">
            <v>SERVICO DE APOIO AS INSTALACOES ROSQUEADAS A EMPREITEIRA,SENDO 2 MONTADORES ELETROMECANICOS.HORARIO NOTURNO</v>
          </cell>
          <cell r="C23030" t="str">
            <v>H</v>
          </cell>
        </row>
        <row r="23031">
          <cell r="A23031" t="str">
            <v>21.100.0041-A</v>
          </cell>
          <cell r="B23031" t="str">
            <v>SERVICO DE APOIO AS INSTALACOES ROSQUEADAS A EMPREITEIRA,SENDO 2 MONTADORES ELETROMECANICOS.HORARIO NOTURNO</v>
          </cell>
          <cell r="C23031" t="str">
            <v>H</v>
          </cell>
        </row>
        <row r="23032">
          <cell r="A23032" t="str">
            <v>21.100.0060-0</v>
          </cell>
          <cell r="B23032" t="str">
            <v>SERVICO DE APOIO AS INSTALACOES REQUERIDAS A EMPREITEIRA,SENDO 1 OPERADOR DE COMUNICACAO.HORARIO DIURNO</v>
          </cell>
          <cell r="C23032" t="str">
            <v>H</v>
          </cell>
        </row>
        <row r="23033">
          <cell r="A23033" t="str">
            <v>21.100.0060-A</v>
          </cell>
          <cell r="B23033" t="str">
            <v>SERVICO DE APOIO AS INSTALACOES REQUERIDAS A EMPREITEIRA,SENDO 1 OPERADOR DE COMUNICACAO.HORARIO DIURNO</v>
          </cell>
          <cell r="C23033" t="str">
            <v>H</v>
          </cell>
        </row>
        <row r="23034">
          <cell r="A23034" t="str">
            <v>21.100.0070-0</v>
          </cell>
          <cell r="B23034" t="str">
            <v>SERVICOS DE APOIO AS INSTALACOES REQUERIDAS A EMPREITEIRA,SENDO 2 AJUDANTES DE MONTADOR ELETROMECANICO OU ELETRICISTA.HORARIO DIURNO</v>
          </cell>
          <cell r="C23034" t="str">
            <v>H</v>
          </cell>
        </row>
        <row r="23035">
          <cell r="A23035" t="str">
            <v>21.100.0070-A</v>
          </cell>
          <cell r="B23035" t="str">
            <v>SERVICOS DE APOIO AS INSTALACOES REQUERIDAS A EMPREITEIRA,SENDO 2 AJUDANTES DE MONTADOR ELETROMECANICO OU ELETRICISTA.HORARIO DIURNO</v>
          </cell>
          <cell r="C23035" t="str">
            <v>H</v>
          </cell>
        </row>
        <row r="23036">
          <cell r="A23036" t="str">
            <v>21.100.0100-0</v>
          </cell>
          <cell r="B23036" t="str">
            <v>SERVICO DE APOIO AS INSTALACOES REQUERIDAS A EMPREITEIRA,SENDO 1 ENCARREGADO.HORARIO DIURNO</v>
          </cell>
          <cell r="C23036" t="str">
            <v>H</v>
          </cell>
        </row>
        <row r="23037">
          <cell r="A23037" t="str">
            <v>21.100.0100-A</v>
          </cell>
          <cell r="B23037" t="str">
            <v>SERVICO DE APOIO AS INSTALACOES REQUERIDAS A EMPREITEIRA,SENDO 1 ENCARREGADO.HORARIO DIURNO</v>
          </cell>
          <cell r="C23037" t="str">
            <v>H</v>
          </cell>
        </row>
        <row r="23038">
          <cell r="A23038" t="str">
            <v>21.100.0101-0</v>
          </cell>
          <cell r="B23038" t="str">
            <v>SERVICO DE APOIO AS INSTALACOES REQUERIDAS A EMPREITEIRA,SENDO 1 ENCARREGADO.HORARIO NOTURNO</v>
          </cell>
          <cell r="C23038" t="str">
            <v>H</v>
          </cell>
        </row>
        <row r="23039">
          <cell r="A23039" t="str">
            <v>21.100.0101-A</v>
          </cell>
          <cell r="B23039" t="str">
            <v>SERVICO DE APOIO AS INSTALACOES REQUERIDAS A EMPREITEIRA,SENDO 1 ENCARREGADO.HORARIO NOTURNO</v>
          </cell>
          <cell r="C23039" t="str">
            <v>H</v>
          </cell>
        </row>
        <row r="23040">
          <cell r="A23040" t="str">
            <v>21.100.0110-0</v>
          </cell>
          <cell r="B23040" t="str">
            <v>MAO-DE-OBRA PARA SERVICOS DE QUALQUER NATUREZA.TURMA DE REPAROS</v>
          </cell>
          <cell r="C23040" t="str">
            <v>H</v>
          </cell>
        </row>
        <row r="23041">
          <cell r="A23041" t="str">
            <v>21.100.0110-A</v>
          </cell>
          <cell r="B23041" t="str">
            <v>MAO-DE-OBRA PARA SERVICOS DE QUALQUER NATUREZA.TURMA DE REPAROS</v>
          </cell>
          <cell r="C23041" t="str">
            <v>H</v>
          </cell>
        </row>
        <row r="23042">
          <cell r="A23042" t="str">
            <v>21.100.0120-0</v>
          </cell>
          <cell r="B23042" t="str">
            <v>SERVICO DE MANUTENCAO DE ILUMINACAO PUBLICA EM:POSTES COM ALTURA DE MONTAGEM ATE 12,00M(EXCLUSIVE),POSTES ORNAMENTAIS,TUNEIS,MONUMENTOS OU FACHADAS.HORARIO DIURNO</v>
          </cell>
          <cell r="C23042" t="str">
            <v>H</v>
          </cell>
        </row>
        <row r="23043">
          <cell r="A23043" t="str">
            <v>21.100.0120-A</v>
          </cell>
          <cell r="B23043" t="str">
            <v>SERVICO DE MANUTENCAO DE ILUMINACAO PUBLICA EM:POSTES COM ALTURA DE MONTAGEM ATE 12,00M(EXCLUSIVE),POSTES ORNAMENTAIS,TUNEIS,MONUMENTOS OU FACHADAS.HORARIO DIURNO</v>
          </cell>
          <cell r="C23043" t="str">
            <v>H</v>
          </cell>
        </row>
        <row r="23044">
          <cell r="A23044" t="str">
            <v>21.100.0121-0</v>
          </cell>
          <cell r="B23044" t="str">
            <v>SERVICO DE MANUTENCAO DE ILUMINACAO PUBLICA EM:POSTES COM ALTURA DE MONTAGEM ATE 12,00M(EXCLUSIVE),POSTES ORNAMENTAIS,TUNEIS,MONUMENTOS OU FACHADAS.HORARIO NOTURNO</v>
          </cell>
          <cell r="C23044" t="str">
            <v>H</v>
          </cell>
        </row>
        <row r="23045">
          <cell r="A23045" t="str">
            <v>21.100.0121-A</v>
          </cell>
          <cell r="B23045" t="str">
            <v>SERVICO DE MANUTENCAO DE ILUMINACAO PUBLICA EM:POSTES COM ALTURA DE MONTAGEM ATE 12,00M(EXCLUSIVE),POSTES ORNAMENTAIS,TUNEIS,MONUMENTOS OU FACHADAS.HORARIO NOTURNO</v>
          </cell>
          <cell r="C23045" t="str">
            <v>H</v>
          </cell>
        </row>
        <row r="23046">
          <cell r="A23046" t="str">
            <v>21.100.0122-0</v>
          </cell>
          <cell r="B23046" t="str">
            <v>SERVICO DE MANUTENCAO DE ILUMINACAO PUBLICA EM:POSTES COM ALTURA DE MONTAGEM ATE 12,00M(EXCLUSIVE),POSTES ORNAMENTAIS,TUNEIS,MONUMENTOS OU FACHADAS,SENDO A TURMA DE REPAROS COMPOSTA DE 1 MONTADOR E 1 AJUDANTE.HORARIO DIURNO</v>
          </cell>
          <cell r="C23046" t="str">
            <v>H</v>
          </cell>
        </row>
        <row r="23047">
          <cell r="A23047" t="str">
            <v>21.100.0122-A</v>
          </cell>
          <cell r="B23047" t="str">
            <v>SERVICO DE MANUTENCAO DE ILUMINACAO PUBLICA EM:POSTES COM ALTURA DE MONTAGEM ATE 12,00M(EXCLUSIVE),POSTES ORNAMENTAIS,TUNEIS,MONUMENTOS OU FACHADAS,SENDO A TURMA DE REPAROS COMPOSTA DE 1 MONTADOR E 1 AJUDANTE.HORARIO DIURNO</v>
          </cell>
          <cell r="C23047" t="str">
            <v>H</v>
          </cell>
        </row>
        <row r="23048">
          <cell r="A23048" t="str">
            <v>21.100.0123-0</v>
          </cell>
          <cell r="B23048" t="str">
            <v>SERVICO DE MANUTENCAO DE ILUMINACAO PUBLICA EM:POSTES COM ALTURA DE MONTAGEM ATE 12,00M(EXCLUSIVE),POSTES ORNAMENTAIS,TUNEIS,MONUMENTOS OU FACHADAS,SENDO A TURMA DE REPAROS COMPOSTA DE 1 MONTADOR E 1 AJUDANTE.HORARIO NOTURNO</v>
          </cell>
          <cell r="C23048" t="str">
            <v>H</v>
          </cell>
        </row>
        <row r="23049">
          <cell r="A23049" t="str">
            <v>21.100.0123-A</v>
          </cell>
          <cell r="B23049" t="str">
            <v>SERVICO DE MANUTENCAO DE ILUMINACAO PUBLICA EM:POSTES COM ALTURA DE MONTAGEM ATE 12,00M(EXCLUSIVE),POSTES ORNAMENTAIS,TUNEIS,MONUMENTOS OU FACHADAS,SENDO A TURMA DE REPAROS COMPOSTA DE 1 MONTADOR E 1 AJUDANTE.HORARIO NOTURNO</v>
          </cell>
          <cell r="C23049" t="str">
            <v>H</v>
          </cell>
        </row>
        <row r="23050">
          <cell r="A23050" t="str">
            <v>21.100.0125-0</v>
          </cell>
          <cell r="B23050" t="str">
            <v>SERVICO DE MANUTENCAO DE ILUMINACAO PUBLICA EM:POSTES COM ALTURA DE MONTAGEM ATE 12,00M,(EXCLUSIVE),POSTES ORNAMENTAIS,TUNEIS,MONUMENTOS OU FACHADAS,SENDO A TURMA DE REPAROS COMPOSTA DE 1 MONTADOR E 2 AJUDANTES.HORARIO DIURNO</v>
          </cell>
          <cell r="C23050" t="str">
            <v>H</v>
          </cell>
        </row>
        <row r="23051">
          <cell r="A23051" t="str">
            <v>21.100.0125-A</v>
          </cell>
          <cell r="B23051" t="str">
            <v>SERVICO DE MANUTENCAO DE ILUMINACAO PUBLICA EM:POSTES COM ALTURA DE MONTAGEM ATE 12,00M,(EXCLUSIVE),POSTES ORNAMENTAIS,TUNEIS,MONUMENTOS OU FACHADAS,SENDO A TURMA DE REPAROS COMPOSTA DE 1 MONTADOR E 2 AJUDANTES.HORARIO DIURNO</v>
          </cell>
          <cell r="C23051" t="str">
            <v>H</v>
          </cell>
        </row>
        <row r="23052">
          <cell r="A23052" t="str">
            <v>21.100.0126-0</v>
          </cell>
          <cell r="B23052" t="str">
            <v>SERVICO DE MANUTENCAO DE ILUMINACAO PUBLICA EM:POSTES COM ALTURA DE MONTAGEM ATE 12,00M(EXCLUSIVE),POSTES ORNAMENTAIS,TUNEIS,MONUMENTOS OU FACHADAS,SENDO A TURMA DE REPAROS COMPOSTA DE 1 MONTADOR E 2 AJUDANTES.HORARIO NOTURNO</v>
          </cell>
          <cell r="C23052" t="str">
            <v>H</v>
          </cell>
        </row>
        <row r="23053">
          <cell r="A23053" t="str">
            <v>21.100.0126-A</v>
          </cell>
          <cell r="B23053" t="str">
            <v>SERVICO DE MANUTENCAO DE ILUMINACAO PUBLICA EM:POSTES COM ALTURA DE MONTAGEM ATE 12,00M(EXCLUSIVE),POSTES ORNAMENTAIS,TUNEIS,MONUMENTOS OU FACHADAS,SENDO A TURMA DE REPAROS COMPOSTA DE 1 MONTADOR E 2 AJUDANTES.HORARIO NOTURNO</v>
          </cell>
          <cell r="C23053" t="str">
            <v>H</v>
          </cell>
        </row>
        <row r="23054">
          <cell r="A23054" t="str">
            <v>21.100.0130-0</v>
          </cell>
          <cell r="B23054" t="str">
            <v>SERVICO DE MANUTENCAO DE ILUMINACAO PUBLICA EM:POSTES COM ALTURA DE MONTAGEM DE 12,00M(INCLUSIVE)ATE 30,00M(INCLUSIVE),POSTES ORNAMENTAIS,TUNEIS,MONUMENTOS OU FACHADAS.SENDO HORARIO DIURNO</v>
          </cell>
          <cell r="C23054" t="str">
            <v>H</v>
          </cell>
        </row>
        <row r="23055">
          <cell r="A23055" t="str">
            <v>21.100.0130-A</v>
          </cell>
          <cell r="B23055" t="str">
            <v>SERVICO DE MANUTENCAO DE ILUMINACAO PUBLICA EM:POSTES COM ALTURA DE MONTAGEM DE 12,00M(INCLUSIVE)ATE 30,00M(INCLUSIVE),POSTES ORNAMENTAIS,TUNEIS,MONUMENTOS OU FACHADAS.SENDO HORARIO DIURNO</v>
          </cell>
          <cell r="C23055" t="str">
            <v>H</v>
          </cell>
        </row>
        <row r="23056">
          <cell r="A23056" t="str">
            <v>21.100.0135-0</v>
          </cell>
          <cell r="B23056" t="str">
            <v>SERVICO DE MANUTENCAO DE ILUMINACAO PUBLICA EM POSTES COM ALTURA DE MONTAGEM DE 12,00M(INCLUSIVE)ATE 30,00M(INCLUSIVE),SENDO A TURMA DE REPAROS COMPOSTA DE 1 MONTADOR E 5 AJUDANTES</v>
          </cell>
          <cell r="C23056" t="str">
            <v>H</v>
          </cell>
        </row>
        <row r="23057">
          <cell r="A23057" t="str">
            <v>21.100.0135-A</v>
          </cell>
          <cell r="B23057" t="str">
            <v>SERVICO DE MANUTENCAO DE ILUMINACAO PUBLICA EM POSTES COM ALTURA DE MONTAGEM DE 12,00M(INCLUSIVE)ATE 30,00M(INCLUSIVE),SENDO A TURMA DE REPAROS COMPOSTA DE 1 MONTADOR E 5 AJUDANTES</v>
          </cell>
          <cell r="C23057" t="str">
            <v>H</v>
          </cell>
        </row>
        <row r="23058">
          <cell r="A23058" t="str">
            <v>21.100.0140-0</v>
          </cell>
          <cell r="B23058" t="str">
            <v>SERVICO DE MANUTENCAO DE ILUMINACAO PUBLICA NO PARQUE DO FLAMENGO EM SUBESTACOES E EM POSTES COM ALTURA DE MONTAGEM ATE45,00M(INCLUSIVE),COM UTILIZACAO DE ANDAIME,EXCLUSIVE O ANDAIME</v>
          </cell>
          <cell r="C23058" t="str">
            <v>H</v>
          </cell>
        </row>
        <row r="23059">
          <cell r="A23059" t="str">
            <v>21.100.0140-A</v>
          </cell>
          <cell r="B23059" t="str">
            <v>SERVICO DE MANUTENCAO DE ILUMINACAO PUBLICA NO PARQUE DO FLAMENGO EM SUBESTACOES E EM POSTES COM ALTURA DE MONTAGEM ATE45,00M(INCLUSIVE),COM UTILIZACAO DE ANDAIME,EXCLUSIVE O ANDAIME</v>
          </cell>
          <cell r="C23059" t="str">
            <v>H</v>
          </cell>
        </row>
        <row r="23060">
          <cell r="A23060" t="str">
            <v>21.100.0145-0</v>
          </cell>
          <cell r="B23060" t="str">
            <v>SERVICO DE MANUTENCAO DE ILUMINACAO PUBLICA NO PARQUE DO FLAMENGO EM SUBESTACOES E EM POSTES COM ALTURA DE MONTAGEM ATE45,00M(INCLUSIVE),SENDO A TURMA DE REPAROS COMPOSTA DE 1 MONTADOR E 9 AJUDANTES,COM UTILIZACAO DE ANDAIME,EXCLUSIVE O ANDAIME</v>
          </cell>
          <cell r="C23060" t="str">
            <v>H</v>
          </cell>
        </row>
        <row r="23061">
          <cell r="A23061" t="str">
            <v>21.100.0145-A</v>
          </cell>
          <cell r="B23061" t="str">
            <v>SERVICO DE MANUTENCAO DE ILUMINACAO PUBLICA NO PARQUE DO FLAMENGO EM SUBESTACOES E EM POSTES COM ALTURA DE MONTAGEM ATE45,00M(INCLUSIVE),SENDO A TURMA DE REPAROS COMPOSTA DE 1 MONTADOR E 9 AJUDANTES,COM UTILIZACAO DE ANDAIME,EXCLUSIVE O ANDAIME</v>
          </cell>
          <cell r="C23061" t="str">
            <v>H</v>
          </cell>
        </row>
        <row r="23062">
          <cell r="A23062" t="str">
            <v>21.100.0160-0</v>
          </cell>
          <cell r="B23062" t="str">
            <v>SERVICO DE APOIO AS INSTALACOES REQUERIDAS A EMPREITEIRA,SENDO 1 ESCRITURARIO, HORARIO DIURNO</v>
          </cell>
          <cell r="C23062" t="str">
            <v>H</v>
          </cell>
        </row>
        <row r="23063">
          <cell r="A23063" t="str">
            <v>21.100.0160-A</v>
          </cell>
          <cell r="B23063" t="str">
            <v>SERVICO DE APOIO AS INSTALACOES REQUERIDAS A EMPREITEIRA,SENDO 1 ESCRITURARIO, HORARIO DIURNO</v>
          </cell>
          <cell r="C23063" t="str">
            <v>H</v>
          </cell>
        </row>
        <row r="23064">
          <cell r="A23064" t="str">
            <v>21.100.0170-0</v>
          </cell>
          <cell r="B23064" t="str">
            <v>SERVICO DE APOIO AS INSTALACOES REQUERIDAS A EMPREITEIRA,SENDO 1 DIGITADOR,HORARIO DIURNO</v>
          </cell>
          <cell r="C23064" t="str">
            <v>H</v>
          </cell>
        </row>
        <row r="23065">
          <cell r="A23065" t="str">
            <v>21.100.0170-A</v>
          </cell>
          <cell r="B23065" t="str">
            <v>SERVICO DE APOIO AS INSTALACOES REQUERIDAS A EMPREITEIRA,SENDO 1 DIGITADOR,HORARIO DIURNO</v>
          </cell>
          <cell r="C23065" t="str">
            <v>H</v>
          </cell>
        </row>
        <row r="23066">
          <cell r="A23066" t="str">
            <v>21.100.0190-0</v>
          </cell>
          <cell r="B23066" t="str">
            <v>SERVICO DE APOIO AS INSTALACOES REQUERIDAS A EMPREITEIRA,SENDO 1 ALMOXARIFE E 3 AJUDANTES DE MONTADOR, HORARIO DIURNO</v>
          </cell>
          <cell r="C23066" t="str">
            <v>H</v>
          </cell>
        </row>
        <row r="23067">
          <cell r="A23067" t="str">
            <v>21.100.0190-A</v>
          </cell>
          <cell r="B23067" t="str">
            <v>SERVICO DE APOIO AS INSTALACOES REQUERIDAS A EMPREITEIRA,SENDO 1 ALMOXARIFE E 3 AJUDANTES DE MONTADOR, HORARIO DIURNO</v>
          </cell>
          <cell r="C23067" t="str">
            <v>H</v>
          </cell>
        </row>
        <row r="23068">
          <cell r="A23068" t="str">
            <v>21.100.0250-0</v>
          </cell>
          <cell r="B23068" t="str">
            <v>SERVICO DE APOIO AS INSTALACOES REQUERIDAS A EMPREITEIRA,SENDO 1 MOTORISTA, HORARIO DIURNO</v>
          </cell>
          <cell r="C23068" t="str">
            <v>H</v>
          </cell>
        </row>
        <row r="23069">
          <cell r="A23069" t="str">
            <v>21.100.0250-A</v>
          </cell>
          <cell r="B23069" t="str">
            <v>SERVICO DE APOIO AS INSTALACOES REQUERIDAS A EMPREITEIRA,SENDO 1 MOTORISTA, HORARIO DIURNO</v>
          </cell>
          <cell r="C23069" t="str">
            <v>H</v>
          </cell>
        </row>
        <row r="23070">
          <cell r="A23070" t="str">
            <v>21.100.0251-0</v>
          </cell>
          <cell r="B23070" t="str">
            <v>SERVICO DE APOIO AS INSTALACOES REQUERIDAS A EMPREITEIRA,SENDO 1 MOTORISTA, HORARIO NOTURNO</v>
          </cell>
          <cell r="C23070" t="str">
            <v>H</v>
          </cell>
        </row>
        <row r="23071">
          <cell r="A23071" t="str">
            <v>21.100.0251-A</v>
          </cell>
          <cell r="B23071" t="str">
            <v>SERVICO DE APOIO AS INSTALACOES REQUERIDAS A EMPREITEIRA,SENDO 1 MOTORISTA, HORARIO NOTURNO</v>
          </cell>
          <cell r="C23071" t="str">
            <v>H</v>
          </cell>
        </row>
        <row r="23072">
          <cell r="A23072" t="str">
            <v>21.100.0300-0</v>
          </cell>
          <cell r="B23072" t="str">
            <v>SERVICO DE APOIO AS INSTALACOES REQUERIDAS A EMPREITEIRA,SENDO 1 MOTORISTA E OPERADOR DE GUINDAUTO.HORARIO DIURNO</v>
          </cell>
          <cell r="C23072" t="str">
            <v>H</v>
          </cell>
        </row>
        <row r="23073">
          <cell r="A23073" t="str">
            <v>21.100.0300-A</v>
          </cell>
          <cell r="B23073" t="str">
            <v>SERVICO DE APOIO AS INSTALACOES REQUERIDAS A EMPREITEIRA,SENDO 1 MOTORISTA E OPERADOR DE GUINDAUTO.HORARIO DIURNO</v>
          </cell>
          <cell r="C23073" t="str">
            <v>H</v>
          </cell>
        </row>
        <row r="23074">
          <cell r="A23074" t="str">
            <v>21.100.0301-0</v>
          </cell>
          <cell r="B23074" t="str">
            <v>SERVICO DE APOIO AS INSTALACOES REQUERIDAS A EMPREITEIRA,SENDO 1 MOTORISTA E OPERADOR DE GUINDAUTO.HORARIO NOTURNO</v>
          </cell>
          <cell r="C23074" t="str">
            <v>H</v>
          </cell>
        </row>
        <row r="23075">
          <cell r="A23075" t="str">
            <v>21.100.0301-A</v>
          </cell>
          <cell r="B23075" t="str">
            <v>SERVICO DE APOIO AS INSTALACOES REQUERIDAS A EMPREITEIRA,SENDO 1 MOTORISTA E OPERADOR DE GUINDAUTO.HORARIO NOTURNO</v>
          </cell>
          <cell r="C23075" t="str">
            <v>H</v>
          </cell>
        </row>
        <row r="23076">
          <cell r="A23076" t="str">
            <v>21.101.0010-0</v>
          </cell>
          <cell r="B23076" t="str">
            <v>SERVICO DE APOIO AS INSTALACOES REQUERIDAS A EMPREITARIA,SENDO 1 ENGENHEIRO ELETRICISTA,COM NO MINIMO,4 ANOS DE EXPERIENCIA NO SERVICO.HORARIO DIURNO</v>
          </cell>
          <cell r="C23076" t="str">
            <v>H</v>
          </cell>
        </row>
        <row r="23077">
          <cell r="A23077" t="str">
            <v>21.101.0010-A</v>
          </cell>
          <cell r="B23077" t="str">
            <v>SERVICO DE APOIO AS INSTALACOES REQUERIDAS A EMPREITARIA,SENDO 1 ENGENHEIRO ELETRICISTA,COM NO MINIMO,4 ANOS DE EXPERIENCIA NO SERVICO.HORARIO DIURNO</v>
          </cell>
          <cell r="C23077" t="str">
            <v>H</v>
          </cell>
        </row>
        <row r="23078">
          <cell r="A23078" t="str">
            <v>21.102.0010-0</v>
          </cell>
          <cell r="B23078" t="str">
            <v>SERVICO DE APOIO AS INSTALACOES REQUERIDAS A EMPREITEIRA,SENDO 1 ASSISTENTE TECNICO PARA CADA 3(TRES)TURMAS NO MINIMO,OUPARA 4(QUATRO)TURMAS NO MAXIMO.HORARIO DIURNO</v>
          </cell>
          <cell r="C23078" t="str">
            <v>H</v>
          </cell>
        </row>
        <row r="23079">
          <cell r="A23079" t="str">
            <v>21.102.0010-A</v>
          </cell>
          <cell r="B23079" t="str">
            <v>SERVICO DE APOIO AS INSTALACOES REQUERIDAS A EMPREITEIRA,SENDO 1 ASSISTENTE TECNICO PARA CADA 3(TRES)TURMAS NO MINIMO,OUPARA 4(QUATRO)TURMAS NO MAXIMO.HORARIO DIURNO</v>
          </cell>
          <cell r="C23079" t="str">
            <v>H</v>
          </cell>
        </row>
        <row r="23080">
          <cell r="A23080" t="str">
            <v>21.103.0010-0</v>
          </cell>
          <cell r="B23080" t="str">
            <v>SERVICO DE APOIO AS INSTALACOES REQUERIDAS A EMPREITARIA,SENDO 1 ELETROTECNICO,COM NO MINIMO 4 ANOS DE EXPERIENCIA NO SERVICO.HORARIO DIURNO</v>
          </cell>
          <cell r="C23080" t="str">
            <v>H</v>
          </cell>
        </row>
        <row r="23081">
          <cell r="A23081" t="str">
            <v>21.103.0010-A</v>
          </cell>
          <cell r="B23081" t="str">
            <v>SERVICO DE APOIO AS INSTALACOES REQUERIDAS A EMPREITARIA,SENDO 1 ELETROTECNICO,COM NO MINIMO 4 ANOS DE EXPERIENCIA NO SERVICO.HORARIO DIURNO</v>
          </cell>
          <cell r="C23081" t="str">
            <v>H</v>
          </cell>
        </row>
        <row r="23082">
          <cell r="A23082" t="str">
            <v>22.005.0005-0</v>
          </cell>
          <cell r="B23082" t="str">
            <v>EXTRACAO E TRANSPORTE DE TERRA PARA SUBSTRATO,PARA ENCHIMENTO DE SACOS PLASTICOS E PRODUCAO DE MUDAS DE ESSENCIAS FLORESTAIS.CUSTO VALIDO PARA CADA 100 UNIDADES</v>
          </cell>
          <cell r="C23082" t="str">
            <v>UN</v>
          </cell>
        </row>
        <row r="23083">
          <cell r="A23083" t="str">
            <v>22.005.0005-A</v>
          </cell>
          <cell r="B23083" t="str">
            <v>EXTRACAO E TRANSPORTE DE TERRA PARA SUBSTRATO,PARA ENCHIMENTO DE SACOS PLASTICOS E PRODUCAO DE MUDAS DE ESSENCIAS FLORESTAIS.CUSTO VALIDO PARA CADA 100 UNIDADES</v>
          </cell>
          <cell r="C23083" t="str">
            <v>UN</v>
          </cell>
        </row>
        <row r="23084">
          <cell r="A23084" t="str">
            <v>22.005.0015-0</v>
          </cell>
          <cell r="B23084" t="str">
            <v>PENEIRAMENTO E MISTURA DE TERRA PARA ENCHIMENTO DE SACOS PLASTICOS E PRODUCAO DE MUDAS DE ESSENCIAS FLORESTAIS.CUSTO VALIDO PARA CADA 100 UNIDADES</v>
          </cell>
          <cell r="C23084" t="str">
            <v>UN</v>
          </cell>
        </row>
        <row r="23085">
          <cell r="A23085" t="str">
            <v>22.005.0015-A</v>
          </cell>
          <cell r="B23085" t="str">
            <v>PENEIRAMENTO E MISTURA DE TERRA PARA ENCHIMENTO DE SACOS PLASTICOS E PRODUCAO DE MUDAS DE ESSENCIAS FLORESTAIS.CUSTO VALIDO PARA CADA 100 UNIDADES</v>
          </cell>
          <cell r="C23085" t="str">
            <v>UN</v>
          </cell>
        </row>
        <row r="23086">
          <cell r="A23086" t="str">
            <v>22.005.0020-0</v>
          </cell>
          <cell r="B23086" t="str">
            <v>DESINFECCAO E ADUBACAO DA TERRA DE SUBSTRATO,PARA ENCHIMENTODE SACOS PLASTICOS E PRODUCAO DE MUDAS DE ESSENCIAS FLORESTAIS.CUSTO VALIDO PARA CADA 100 UNIDADES</v>
          </cell>
          <cell r="C23086" t="str">
            <v>UN</v>
          </cell>
        </row>
        <row r="23087">
          <cell r="A23087" t="str">
            <v>22.005.0020-A</v>
          </cell>
          <cell r="B23087" t="str">
            <v>DESINFECCAO E ADUBACAO DA TERRA DE SUBSTRATO,PARA ENCHIMENTODE SACOS PLASTICOS E PRODUCAO DE MUDAS DE ESSENCIAS FLORESTAIS.CUSTO VALIDO PARA CADA 100 UNIDADES</v>
          </cell>
          <cell r="C23087" t="str">
            <v>UN</v>
          </cell>
        </row>
        <row r="23088">
          <cell r="A23088" t="str">
            <v>22.005.0025-0</v>
          </cell>
          <cell r="B23088" t="str">
            <v>ENCHIMENTO DOS SACOS PLASTICOS,PARA PRODUCAO DE MUDAS DE ESSENCIAS FLORESTAIS.CUSTO VALIDO PARA CADA 100 UNIDADES</v>
          </cell>
          <cell r="C23088" t="str">
            <v>UN</v>
          </cell>
        </row>
        <row r="23089">
          <cell r="A23089" t="str">
            <v>22.005.0025-A</v>
          </cell>
          <cell r="B23089" t="str">
            <v>ENCHIMENTO DOS SACOS PLASTICOS,PARA PRODUCAO DE MUDAS DE ESSENCIAS FLORESTAIS.CUSTO VALIDO PARA CADA 100 UNIDADES</v>
          </cell>
          <cell r="C23089" t="str">
            <v>UN</v>
          </cell>
        </row>
        <row r="23090">
          <cell r="A23090" t="str">
            <v>22.005.0030-0</v>
          </cell>
          <cell r="B23090" t="str">
            <v>PREPARO DOS CANTEIROS,PARA PRODUCAO DE MUDAS DE ESSENCIAS FLORESTAIS.CUSTO VALIDO PARA CADA 100 UNIDADES</v>
          </cell>
          <cell r="C23090" t="str">
            <v>UN</v>
          </cell>
        </row>
        <row r="23091">
          <cell r="A23091" t="str">
            <v>22.005.0030-A</v>
          </cell>
          <cell r="B23091" t="str">
            <v>PREPARO DOS CANTEIROS,PARA PRODUCAO DE MUDAS DE ESSENCIAS FLORESTAIS.CUSTO VALIDO PARA CADA 100 UNIDADES</v>
          </cell>
          <cell r="C23091" t="str">
            <v>UN</v>
          </cell>
        </row>
        <row r="23092">
          <cell r="A23092" t="str">
            <v>22.005.0035-0</v>
          </cell>
          <cell r="B23092" t="str">
            <v>ENCANTEIRAMENTO DOS SACOS PLASTICOS,PARA PRODUCAO DE MUDAS NATIVAS DE ESSENCIAS FLORESTAIS.CUSTO VALIDO PARA CADA 100 UNIDADES</v>
          </cell>
          <cell r="C23092" t="str">
            <v>UN</v>
          </cell>
        </row>
        <row r="23093">
          <cell r="A23093" t="str">
            <v>22.005.0035-A</v>
          </cell>
          <cell r="B23093" t="str">
            <v>ENCANTEIRAMENTO DOS SACOS PLASTICOS,PARA PRODUCAO DE MUDAS NATIVAS DE ESSENCIAS FLORESTAIS.CUSTO VALIDO PARA CADA 100 UNIDADES</v>
          </cell>
          <cell r="C23093" t="str">
            <v>UN</v>
          </cell>
        </row>
        <row r="23094">
          <cell r="A23094" t="str">
            <v>22.005.0040-0</v>
          </cell>
          <cell r="B23094" t="str">
            <v>SEMEADURA EM SACOS PLASTICOS ATRAVES DE SERINGA.CUSTO VALIDOPARA CADA 100 UNIDADES</v>
          </cell>
          <cell r="C23094" t="str">
            <v>UN</v>
          </cell>
        </row>
        <row r="23095">
          <cell r="A23095" t="str">
            <v>22.005.0040-A</v>
          </cell>
          <cell r="B23095" t="str">
            <v>SEMEADURA EM SACOS PLASTICOS ATRAVES DE SERINGA.CUSTO VALIDOPARA CADA 100 UNIDADES</v>
          </cell>
          <cell r="C23095" t="str">
            <v>UN</v>
          </cell>
        </row>
        <row r="23096">
          <cell r="A23096" t="str">
            <v>22.005.0045-0</v>
          </cell>
          <cell r="B23096" t="str">
            <v>REPICAGEM E DESBASTE DAS MUDAS DE ESSENCIAS FLORESTAIS.CUSTOVALIDO PARA CADA 100 UNIDADES</v>
          </cell>
          <cell r="C23096" t="str">
            <v>UN</v>
          </cell>
        </row>
        <row r="23097">
          <cell r="A23097" t="str">
            <v>22.005.0045-A</v>
          </cell>
          <cell r="B23097" t="str">
            <v>REPICAGEM E DESBASTE DAS MUDAS DE ESSENCIAS FLORESTAIS.CUSTOVALIDO PARA CADA 100 UNIDADES</v>
          </cell>
          <cell r="C23097" t="str">
            <v>UN</v>
          </cell>
        </row>
        <row r="23098">
          <cell r="A23098" t="str">
            <v>22.005.0050-0</v>
          </cell>
          <cell r="B23098" t="str">
            <v>IRRIGACAO DAS MUDAS DE ESSENCIAS FLORESTAIS COM USO DE MANGUEIRA.CUSTO VALIDO PARA CADA 100 UNIDADES</v>
          </cell>
          <cell r="C23098" t="str">
            <v>UN</v>
          </cell>
        </row>
        <row r="23099">
          <cell r="A23099" t="str">
            <v>22.005.0050-A</v>
          </cell>
          <cell r="B23099" t="str">
            <v>IRRIGACAO DAS MUDAS DE ESSENCIAS FLORESTAIS COM USO DE MANGUEIRA.CUSTO VALIDO PARA CADA 100 UNIDADES</v>
          </cell>
          <cell r="C23099" t="str">
            <v>UN</v>
          </cell>
        </row>
        <row r="23100">
          <cell r="A23100" t="str">
            <v>22.005.0055-0</v>
          </cell>
          <cell r="B23100" t="str">
            <v>CAPINA MANUAL,REMOCAO E SELECAO DAS MUDAS DE ESSENCIAS FLORESTAIS.CUSTO VALIDO PARA CADA 100 UNIDADES</v>
          </cell>
          <cell r="C23100" t="str">
            <v>UN</v>
          </cell>
        </row>
        <row r="23101">
          <cell r="A23101" t="str">
            <v>22.005.0055-A</v>
          </cell>
          <cell r="B23101" t="str">
            <v>CAPINA MANUAL,REMOCAO E SELECAO DAS MUDAS DE ESSENCIAS FLORESTAIS.CUSTO VALIDO PARA CADA 100 UNIDADES</v>
          </cell>
          <cell r="C23101" t="str">
            <v>UN</v>
          </cell>
        </row>
        <row r="23102">
          <cell r="A23102" t="str">
            <v>22.005.0060-0</v>
          </cell>
          <cell r="B23102" t="str">
            <v>APLICACAO DE DEFENSIVOS,EXCLUSIVE ESTE,NAS MUDAS DE ESSENCIAS FLORESTAIS.CUSTO VALIDO PARA CADA 100 UNIDADES</v>
          </cell>
          <cell r="C23102" t="str">
            <v>UN</v>
          </cell>
        </row>
        <row r="23103">
          <cell r="A23103" t="str">
            <v>22.005.0060-A</v>
          </cell>
          <cell r="B23103" t="str">
            <v>APLICACAO DE DEFENSIVOS,EXCLUSIVE ESTE,NAS MUDAS DE ESSENCIAS FLORESTAIS.CUSTO VALIDO PARA CADA 100 UNIDADES</v>
          </cell>
          <cell r="C23103" t="str">
            <v>UN</v>
          </cell>
        </row>
        <row r="23104">
          <cell r="A23104" t="str">
            <v>22.005.0070-0</v>
          </cell>
          <cell r="B23104" t="str">
            <v>PREPARO DE ESTACAS PARA PRODUCAO DE MUDAS DE ESSENCIAS FLORESTAIS.CUSTO VALIDO PARA CADA 100 UNIDADES</v>
          </cell>
          <cell r="C23104" t="str">
            <v>UN</v>
          </cell>
        </row>
        <row r="23105">
          <cell r="A23105" t="str">
            <v>22.005.0070-A</v>
          </cell>
          <cell r="B23105" t="str">
            <v>PREPARO DE ESTACAS PARA PRODUCAO DE MUDAS DE ESSENCIAS FLORESTAIS.CUSTO VALIDO PARA CADA 100 UNIDADES</v>
          </cell>
          <cell r="C23105" t="str">
            <v>UN</v>
          </cell>
        </row>
        <row r="23106">
          <cell r="A23106" t="str">
            <v>22.005.0075-0</v>
          </cell>
          <cell r="B23106" t="str">
            <v>SACO PLASTICO PARA PRODUCAO DE MUDAS NA MEDIA DE (15X25)CM X0,15MM.FORNECIMENTO</v>
          </cell>
          <cell r="C23106" t="str">
            <v>KG</v>
          </cell>
        </row>
        <row r="23107">
          <cell r="A23107" t="str">
            <v>22.005.0075-A</v>
          </cell>
          <cell r="B23107" t="str">
            <v>SACO PLASTICO PARA PRODUCAO DE MUDAS NA MEDIA DE (15X25)CM X0,15MM.FORNECIMENTO</v>
          </cell>
          <cell r="C23107" t="str">
            <v>KG</v>
          </cell>
        </row>
        <row r="23108">
          <cell r="A23108" t="str">
            <v>22.005.0080-0</v>
          </cell>
          <cell r="B23108" t="str">
            <v>SACO PLASTICO PARA PRODUCAO DE MUDAS NA MEDIA DE (20X30)CM X0,20MM.FORNECIMENTO</v>
          </cell>
          <cell r="C23108" t="str">
            <v>KG</v>
          </cell>
        </row>
        <row r="23109">
          <cell r="A23109" t="str">
            <v>22.005.0080-A</v>
          </cell>
          <cell r="B23109" t="str">
            <v>SACO PLASTICO PARA PRODUCAO DE MUDAS NA MEDIA DE (20X30)CM X0,20MM.FORNECIMENTO</v>
          </cell>
          <cell r="C23109" t="str">
            <v>KG</v>
          </cell>
        </row>
        <row r="23110">
          <cell r="A23110" t="str">
            <v>22.005.0085-0</v>
          </cell>
          <cell r="B23110" t="str">
            <v>SACO PLASTICO PARA PRODUCAO DE MUDAS NA MEDIA DE (28X35)CM X0,22MM.FORNECIMENTO</v>
          </cell>
          <cell r="C23110" t="str">
            <v>KG</v>
          </cell>
        </row>
        <row r="23111">
          <cell r="A23111" t="str">
            <v>22.005.0085-A</v>
          </cell>
          <cell r="B23111" t="str">
            <v>SACO PLASTICO PARA PRODUCAO DE MUDAS NA MEDIA DE (28X35)CM X0,22MM.FORNECIMENTO</v>
          </cell>
          <cell r="C23111" t="str">
            <v>KG</v>
          </cell>
        </row>
        <row r="23112">
          <cell r="A23112" t="str">
            <v>22.010.0010-0</v>
          </cell>
          <cell r="B23112" t="str">
            <v>MUDAS NATIVAS DE ESSENCIAS FLORESTAIS ATE 1,00M DE ALTURA.FORNECIMENTO</v>
          </cell>
          <cell r="C23112" t="str">
            <v>UN</v>
          </cell>
        </row>
        <row r="23113">
          <cell r="A23113" t="str">
            <v>22.010.0010-A</v>
          </cell>
          <cell r="B23113" t="str">
            <v>MUDAS NATIVAS DE ESSENCIAS FLORESTAIS ATE 1,00M DE ALTURA.FORNECIMENTO</v>
          </cell>
          <cell r="C23113" t="str">
            <v>UN</v>
          </cell>
        </row>
        <row r="23114">
          <cell r="A23114" t="str">
            <v>22.010.0015-0</v>
          </cell>
          <cell r="B23114" t="str">
            <v>MUDAS EXOTICAS DE ESSENCIAS FLORESTAIS (EUCALIPTOS) ATE 30CMDE ALTURA.FORNECIMENTO</v>
          </cell>
          <cell r="C23114" t="str">
            <v>UN</v>
          </cell>
        </row>
        <row r="23115">
          <cell r="A23115" t="str">
            <v>22.010.0015-A</v>
          </cell>
          <cell r="B23115" t="str">
            <v>MUDAS EXOTICAS DE ESSENCIAS FLORESTAIS (EUCALIPTOS) ATE 30CMDE ALTURA.FORNECIMENTO</v>
          </cell>
          <cell r="C23115" t="str">
            <v>UN</v>
          </cell>
        </row>
        <row r="23116">
          <cell r="A23116" t="str">
            <v>22.010.0020-0</v>
          </cell>
          <cell r="B23116" t="str">
            <v>MUDAS EXOTICAS DE ESSENCIAS FLORESTAIS (PINUS) ATE 30CM DE ALTURA.FORNECIMENTO</v>
          </cell>
          <cell r="C23116" t="str">
            <v>UN</v>
          </cell>
        </row>
        <row r="23117">
          <cell r="A23117" t="str">
            <v>22.010.0020-A</v>
          </cell>
          <cell r="B23117" t="str">
            <v>MUDAS EXOTICAS DE ESSENCIAS FLORESTAIS (PINUS) ATE 30CM DE ALTURA.FORNECIMENTO</v>
          </cell>
          <cell r="C23117" t="str">
            <v>UN</v>
          </cell>
        </row>
        <row r="23118">
          <cell r="A23118" t="str">
            <v>22.010.0030-0</v>
          </cell>
          <cell r="B23118" t="str">
            <v>MUDAS DE ESSENCIAS FLORESTAIS DE 30CM A 50CM DE ALTURA,TIPOSABIA,MARICA,TREMA,AROEIRA,IPES,PAU-FERRO E SIMILARES.FORNE-CIMENTO</v>
          </cell>
          <cell r="C23118" t="str">
            <v>UN</v>
          </cell>
        </row>
        <row r="23119">
          <cell r="A23119" t="str">
            <v>22.010.0030-A</v>
          </cell>
          <cell r="B23119" t="str">
            <v>MUDAS DE ESSENCIAS FLORESTAIS DE 30CM A 50CM DE ALTURA,TIPOSABIA,MARICA,TREMA,AROEIRA,IPES,PAU-FERRO E SIMILARES.FORNE-CIMENTO</v>
          </cell>
          <cell r="C23119" t="str">
            <v>UN</v>
          </cell>
        </row>
        <row r="23120">
          <cell r="A23120" t="str">
            <v>22.013.0005-0</v>
          </cell>
          <cell r="B23120" t="str">
            <v>CONSTRUCAO MANUAL DE ACEIROS E TRILHAS</v>
          </cell>
          <cell r="C23120" t="str">
            <v>M2</v>
          </cell>
        </row>
        <row r="23121">
          <cell r="A23121" t="str">
            <v>22.013.0005-A</v>
          </cell>
          <cell r="B23121" t="str">
            <v>CONSTRUCAO MANUAL DE ACEIROS E TRILHAS</v>
          </cell>
          <cell r="C23121" t="str">
            <v>M2</v>
          </cell>
        </row>
        <row r="23122">
          <cell r="A23122" t="str">
            <v>22.013.0010-0</v>
          </cell>
          <cell r="B23122" t="str">
            <v>ROCADA MANUAL DE VEGETACAO DENSA COM FOICE</v>
          </cell>
          <cell r="C23122" t="str">
            <v>HA</v>
          </cell>
        </row>
        <row r="23123">
          <cell r="A23123" t="str">
            <v>22.013.0010-A</v>
          </cell>
          <cell r="B23123" t="str">
            <v>ROCADA MANUAL DE VEGETACAO DENSA COM FOICE</v>
          </cell>
          <cell r="C23123" t="str">
            <v>HA</v>
          </cell>
        </row>
        <row r="23124">
          <cell r="A23124" t="str">
            <v>22.013.0015-0</v>
          </cell>
          <cell r="B23124" t="str">
            <v>ROCADA MANUAL DE VEGETACAO LEVE COM FOICE</v>
          </cell>
          <cell r="C23124" t="str">
            <v>HA</v>
          </cell>
        </row>
        <row r="23125">
          <cell r="A23125" t="str">
            <v>22.013.0015-A</v>
          </cell>
          <cell r="B23125" t="str">
            <v>ROCADA MANUAL DE VEGETACAO LEVE COM FOICE</v>
          </cell>
          <cell r="C23125" t="str">
            <v>HA</v>
          </cell>
        </row>
        <row r="23126">
          <cell r="A23126" t="str">
            <v>22.013.0020-0</v>
          </cell>
          <cell r="B23126" t="str">
            <v>DESTOCA COM ENXADAO</v>
          </cell>
          <cell r="C23126" t="str">
            <v>HA</v>
          </cell>
        </row>
        <row r="23127">
          <cell r="A23127" t="str">
            <v>22.013.0020-A</v>
          </cell>
          <cell r="B23127" t="str">
            <v>DESTOCA COM ENXADAO</v>
          </cell>
          <cell r="C23127" t="str">
            <v>HA</v>
          </cell>
        </row>
        <row r="23128">
          <cell r="A23128" t="str">
            <v>22.013.0025-0</v>
          </cell>
          <cell r="B23128" t="str">
            <v>ENLEIRAMENTO MANUAL DE VEGETACAO</v>
          </cell>
          <cell r="C23128" t="str">
            <v>HA</v>
          </cell>
        </row>
        <row r="23129">
          <cell r="A23129" t="str">
            <v>22.013.0025-A</v>
          </cell>
          <cell r="B23129" t="str">
            <v>ENLEIRAMENTO MANUAL DE VEGETACAO</v>
          </cell>
          <cell r="C23129" t="str">
            <v>HA</v>
          </cell>
        </row>
        <row r="23130">
          <cell r="A23130" t="str">
            <v>22.016.0005-0</v>
          </cell>
          <cell r="B23130" t="str">
            <v>CONSTRUCAO DE ESTRADAS DE CIRCULACAO COM TRATOR DE ESTEIRAS</v>
          </cell>
          <cell r="C23130" t="str">
            <v>HA</v>
          </cell>
        </row>
        <row r="23131">
          <cell r="A23131" t="str">
            <v>22.016.0005-A</v>
          </cell>
          <cell r="B23131" t="str">
            <v>CONSTRUCAO DE ESTRADAS DE CIRCULACAO COM TRATOR DE ESTEIRAS</v>
          </cell>
          <cell r="C23131" t="str">
            <v>HA</v>
          </cell>
        </row>
        <row r="23132">
          <cell r="A23132" t="str">
            <v>22.016.0010-0</v>
          </cell>
          <cell r="B23132" t="str">
            <v>ROCADO DE VEGETACAO COM ROCADEIRA COSTAL MOTORIZADA</v>
          </cell>
          <cell r="C23132" t="str">
            <v>HA</v>
          </cell>
        </row>
        <row r="23133">
          <cell r="A23133" t="str">
            <v>22.016.0010-A</v>
          </cell>
          <cell r="B23133" t="str">
            <v>ROCADO DE VEGETACAO COM ROCADEIRA COSTAL MOTORIZADA</v>
          </cell>
          <cell r="C23133" t="str">
            <v>HA</v>
          </cell>
        </row>
        <row r="23134">
          <cell r="A23134" t="str">
            <v>22.016.0015-0</v>
          </cell>
          <cell r="B23134" t="str">
            <v>ROCADO DE VEGETACAO COM TRATOR DE PNEUS E ROCADEIRA</v>
          </cell>
          <cell r="C23134" t="str">
            <v>HA</v>
          </cell>
        </row>
        <row r="23135">
          <cell r="A23135" t="str">
            <v>22.016.0015-A</v>
          </cell>
          <cell r="B23135" t="str">
            <v>ROCADO DE VEGETACAO COM TRATOR DE PNEUS E ROCADEIRA</v>
          </cell>
          <cell r="C23135" t="str">
            <v>HA</v>
          </cell>
        </row>
        <row r="23136">
          <cell r="A23136" t="str">
            <v>22.016.0020-0</v>
          </cell>
          <cell r="B23136" t="str">
            <v>ENLEIRAMENTO MECANICO DE VEGETACAO COM TRATOR DE ESTEIRAS</v>
          </cell>
          <cell r="C23136" t="str">
            <v>HA</v>
          </cell>
        </row>
        <row r="23137">
          <cell r="A23137" t="str">
            <v>22.016.0020-A</v>
          </cell>
          <cell r="B23137" t="str">
            <v>ENLEIRAMENTO MECANICO DE VEGETACAO COM TRATOR DE ESTEIRAS</v>
          </cell>
          <cell r="C23137" t="str">
            <v>HA</v>
          </cell>
        </row>
        <row r="23138">
          <cell r="A23138" t="str">
            <v>22.016.0025-0</v>
          </cell>
          <cell r="B23138" t="str">
            <v>ARACAO DO SOLO A 20CM DE PROFUNDIDADE COM TRATOR DE PNEUS EARADO DE DISCO</v>
          </cell>
          <cell r="C23138" t="str">
            <v>HA</v>
          </cell>
        </row>
        <row r="23139">
          <cell r="A23139" t="str">
            <v>22.016.0025-A</v>
          </cell>
          <cell r="B23139" t="str">
            <v>ARACAO DO SOLO A 20CM DE PROFUNDIDADE COM TRATOR DE PNEUS EARADO DE DISCO</v>
          </cell>
          <cell r="C23139" t="str">
            <v>HA</v>
          </cell>
        </row>
        <row r="23140">
          <cell r="A23140" t="str">
            <v>22.016.0030-0</v>
          </cell>
          <cell r="B23140" t="str">
            <v>GRADEACAO DO SOLO COM TRATOR DE PNEUS E GRADE DE DISCOS</v>
          </cell>
          <cell r="C23140" t="str">
            <v>HA</v>
          </cell>
        </row>
        <row r="23141">
          <cell r="A23141" t="str">
            <v>22.016.0030-A</v>
          </cell>
          <cell r="B23141" t="str">
            <v>GRADEACAO DO SOLO COM TRATOR DE PNEUS E GRADE DE DISCOS</v>
          </cell>
          <cell r="C23141" t="str">
            <v>HA</v>
          </cell>
        </row>
        <row r="23142">
          <cell r="A23142" t="str">
            <v>22.020.0005-0</v>
          </cell>
          <cell r="B23142" t="str">
            <v>PREPARO DE PIQUETES DE BAMBU DE 1,00M DE ALTURA,PARA ALINHAMENTO E MARCACAO DE COVAS.CUSTO VALIDO PARA CADA 100 UNIDADES</v>
          </cell>
          <cell r="C23142" t="str">
            <v>UN</v>
          </cell>
        </row>
        <row r="23143">
          <cell r="A23143" t="str">
            <v>22.020.0005-A</v>
          </cell>
          <cell r="B23143" t="str">
            <v>PREPARO DE PIQUETES DE BAMBU DE 1,00M DE ALTURA,PARA ALINHAMENTO E MARCACAO DE COVAS.CUSTO VALIDO PARA CADA 100 UNIDADES</v>
          </cell>
          <cell r="C23143" t="str">
            <v>UN</v>
          </cell>
        </row>
        <row r="23144">
          <cell r="A23144" t="str">
            <v>22.020.0010-0</v>
          </cell>
          <cell r="B23144" t="str">
            <v>ALINHAMENTO E MARCACAO DE COVAS</v>
          </cell>
          <cell r="C23144" t="str">
            <v>HA</v>
          </cell>
        </row>
        <row r="23145">
          <cell r="A23145" t="str">
            <v>22.020.0010-A</v>
          </cell>
          <cell r="B23145" t="str">
            <v>ALINHAMENTO E MARCACAO DE COVAS</v>
          </cell>
          <cell r="C23145" t="str">
            <v>HA</v>
          </cell>
        </row>
        <row r="23146">
          <cell r="A23146" t="str">
            <v>22.020.0015-0</v>
          </cell>
          <cell r="B23146" t="str">
            <v>ABERTURA OU CAPINA DE FAIXAS DE 1,00M DE LARGURA</v>
          </cell>
          <cell r="C23146" t="str">
            <v>M2</v>
          </cell>
        </row>
        <row r="23147">
          <cell r="A23147" t="str">
            <v>22.020.0015-A</v>
          </cell>
          <cell r="B23147" t="str">
            <v>ABERTURA OU CAPINA DE FAIXAS DE 1,00M DE LARGURA</v>
          </cell>
          <cell r="C23147" t="str">
            <v>M2</v>
          </cell>
        </row>
        <row r="23148">
          <cell r="A23148" t="str">
            <v>22.020.0030-0</v>
          </cell>
          <cell r="B23148" t="str">
            <v>DISTRIBUICAO DE MUDAS EXOTICAS DE ESSENCIAS FLORESTAIS.CUSTOVALIDO PARA CADA 100 UNIDADES</v>
          </cell>
          <cell r="C23148" t="str">
            <v>UN</v>
          </cell>
        </row>
        <row r="23149">
          <cell r="A23149" t="str">
            <v>22.020.0030-A</v>
          </cell>
          <cell r="B23149" t="str">
            <v>DISTRIBUICAO DE MUDAS EXOTICAS DE ESSENCIAS FLORESTAIS.CUSTOVALIDO PARA CADA 100 UNIDADES</v>
          </cell>
          <cell r="C23149" t="str">
            <v>UN</v>
          </cell>
        </row>
        <row r="23150">
          <cell r="A23150" t="str">
            <v>22.020.0035-0</v>
          </cell>
          <cell r="B23150" t="str">
            <v>DISTRIBUICAO DE MUDAS NATIVAS DE ESSENCIAS FLORESTAIS.CUSTOVALIDO PARA CADA 100 UNIDADES</v>
          </cell>
          <cell r="C23150" t="str">
            <v>UN</v>
          </cell>
        </row>
        <row r="23151">
          <cell r="A23151" t="str">
            <v>22.020.0035-A</v>
          </cell>
          <cell r="B23151" t="str">
            <v>DISTRIBUICAO DE MUDAS NATIVAS DE ESSENCIAS FLORESTAIS.CUSTOVALIDO PARA CADA 100 UNIDADES</v>
          </cell>
          <cell r="C23151" t="str">
            <v>UN</v>
          </cell>
        </row>
        <row r="23152">
          <cell r="A23152" t="str">
            <v>22.020.0040-0</v>
          </cell>
          <cell r="B23152" t="str">
            <v>PLANTIO DE MUDAS EXOTICAS DE ESSENCIAS FLORESTAIS ATE 0,30MDE ALTURA,COM TUBETES,EXCLUSIVE AS MUDAS.CUSTO VALIDO PARA CADA 100 UNIDADES</v>
          </cell>
          <cell r="C23152" t="str">
            <v>UN</v>
          </cell>
        </row>
        <row r="23153">
          <cell r="A23153" t="str">
            <v>22.020.0040-A</v>
          </cell>
          <cell r="B23153" t="str">
            <v>PLANTIO DE MUDAS EXOTICAS DE ESSENCIAS FLORESTAIS ATE 0,30MDE ALTURA,COM TUBETES,EXCLUSIVE AS MUDAS.CUSTO VALIDO PARA CADA 100 UNIDADES</v>
          </cell>
          <cell r="C23153" t="str">
            <v>UN</v>
          </cell>
        </row>
        <row r="23154">
          <cell r="A23154" t="str">
            <v>22.020.0045-0</v>
          </cell>
          <cell r="B23154" t="str">
            <v>PLANTIO DE MUDAS EXOTICAS DE ESSENCIAS FLORESTAIS ATE 0,30MDE ALTURA,EM SACOS PLASTICOS,EXCLUSIVE AS MUDAS.CUSTO VALIDOPARA CADA 100 UNIDADES</v>
          </cell>
          <cell r="C23154" t="str">
            <v>UN</v>
          </cell>
        </row>
        <row r="23155">
          <cell r="A23155" t="str">
            <v>22.020.0045-A</v>
          </cell>
          <cell r="B23155" t="str">
            <v>PLANTIO DE MUDAS EXOTICAS DE ESSENCIAS FLORESTAIS ATE 0,30MDE ALTURA,EM SACOS PLASTICOS,EXCLUSIVE AS MUDAS.CUSTO VALIDOPARA CADA 100 UNIDADES</v>
          </cell>
          <cell r="C23155" t="str">
            <v>UN</v>
          </cell>
        </row>
        <row r="23156">
          <cell r="A23156" t="str">
            <v>22.020.0050-0</v>
          </cell>
          <cell r="B23156" t="str">
            <v>PLANTIO DE MUDAS NATIVAS DE ESSENCIAS FLORESTAIS ATE 1,00M DE ALTURA,EXCLUSIVE AS MUDAS.CUSTO VALIDO PARA CADA 100 UNIDADES</v>
          </cell>
          <cell r="C23156" t="str">
            <v>UN</v>
          </cell>
        </row>
        <row r="23157">
          <cell r="A23157" t="str">
            <v>22.020.0050-A</v>
          </cell>
          <cell r="B23157" t="str">
            <v>PLANTIO DE MUDAS NATIVAS DE ESSENCIAS FLORESTAIS ATE 1,00M DE ALTURA,EXCLUSIVE AS MUDAS.CUSTO VALIDO PARA CADA 100 UNIDADES</v>
          </cell>
          <cell r="C23157" t="str">
            <v>UN</v>
          </cell>
        </row>
        <row r="23158">
          <cell r="A23158" t="str">
            <v>22.020.0055-0</v>
          </cell>
          <cell r="B23158" t="str">
            <v>COLOCACAO DE COBERTURA MORTA (MULCH) AO REDOR DAS PLANTAS</v>
          </cell>
          <cell r="C23158" t="str">
            <v>HA</v>
          </cell>
        </row>
        <row r="23159">
          <cell r="A23159" t="str">
            <v>22.020.0055-A</v>
          </cell>
          <cell r="B23159" t="str">
            <v>COLOCACAO DE COBERTURA MORTA (MULCH) AO REDOR DAS PLANTAS</v>
          </cell>
          <cell r="C23159" t="str">
            <v>HA</v>
          </cell>
        </row>
        <row r="23160">
          <cell r="A23160" t="str">
            <v>22.020.0070-0</v>
          </cell>
          <cell r="B23160" t="str">
            <v>ABERTURA DE COVA DE 30X30X30CM,EM BANQUETA,EM ENCOSTA,INCLUSIVE MARCACAO</v>
          </cell>
          <cell r="C23160" t="str">
            <v>UN</v>
          </cell>
        </row>
        <row r="23161">
          <cell r="A23161" t="str">
            <v>22.020.0070-A</v>
          </cell>
          <cell r="B23161" t="str">
            <v>ABERTURA DE COVA DE 30X30X30CM,EM BANQUETA,EM ENCOSTA,INCLUSIVE MARCACAO</v>
          </cell>
          <cell r="C23161" t="str">
            <v>UN</v>
          </cell>
        </row>
        <row r="23162">
          <cell r="A23162" t="str">
            <v>22.020.0075-0</v>
          </cell>
          <cell r="B23162" t="str">
            <v>ABERTURA DE COVA DE 15X15X15CM,INCLUINDO INCORPORACAO DE ESTERCO CURTIDO,PARA PLANTIO DE VEGETACAO REPTANTE EM AREA DERESTINGA PLANA</v>
          </cell>
          <cell r="C23162" t="str">
            <v>UN</v>
          </cell>
        </row>
        <row r="23163">
          <cell r="A23163" t="str">
            <v>22.020.0075-A</v>
          </cell>
          <cell r="B23163" t="str">
            <v>ABERTURA DE COVA DE 15X15X15CM,INCLUINDO INCORPORACAO DE ESTERCO CURTIDO,PARA PLANTIO DE VEGETACAO REPTANTE EM AREA DERESTINGA PLANA</v>
          </cell>
          <cell r="C23163" t="str">
            <v>UN</v>
          </cell>
        </row>
        <row r="23164">
          <cell r="A23164" t="str">
            <v>22.020.0080-0</v>
          </cell>
          <cell r="B23164" t="str">
            <v>ABERTURA DE COVA DE 20X20X20CM,INCLUINDO INCORPORACAO DE ESTERCO CURTIDO,PARA PLANTIO DE VEGETACAO CACTACEAS EM AREA DERESTINGA PLANA</v>
          </cell>
          <cell r="C23164" t="str">
            <v>UN</v>
          </cell>
        </row>
        <row r="23165">
          <cell r="A23165" t="str">
            <v>22.020.0080-A</v>
          </cell>
          <cell r="B23165" t="str">
            <v>ABERTURA DE COVA DE 20X20X20CM,INCLUINDO INCORPORACAO DE ESTERCO CURTIDO,PARA PLANTIO DE VEGETACAO CACTACEAS EM AREA DERESTINGA PLANA</v>
          </cell>
          <cell r="C23165" t="str">
            <v>UN</v>
          </cell>
        </row>
        <row r="23166">
          <cell r="A23166" t="str">
            <v>22.020.0085-0</v>
          </cell>
          <cell r="B23166" t="str">
            <v>ABERTURA DE COVA DE 30X30X30CM,INCLUINDO INCORPORACAO DE ESTERCO CURTIDO,PARA PLANTIO DE VEGETACAO ARBUSTIVA EM AREA DERESTINGA PLANA</v>
          </cell>
          <cell r="C23166" t="str">
            <v>UN</v>
          </cell>
        </row>
        <row r="23167">
          <cell r="A23167" t="str">
            <v>22.020.0085-A</v>
          </cell>
          <cell r="B23167" t="str">
            <v>ABERTURA DE COVA DE 30X30X30CM,INCLUINDO INCORPORACAO DE ESTERCO CURTIDO,PARA PLANTIO DE VEGETACAO ARBUSTIVA EM AREA DERESTINGA PLANA</v>
          </cell>
          <cell r="C23167" t="str">
            <v>UN</v>
          </cell>
        </row>
        <row r="23168">
          <cell r="A23168" t="str">
            <v>22.020.0090-0</v>
          </cell>
          <cell r="B23168" t="str">
            <v>ABERTURA DE COVA DE 40X40X40CM,INCLUINDO INCORPORACAO DE ESTERCO CURTIDO,PARA PLANTIO DE VEGETACAO ARBUSTIVA EM AREA DERESTINGA PLANA</v>
          </cell>
          <cell r="C23168" t="str">
            <v>UN</v>
          </cell>
        </row>
        <row r="23169">
          <cell r="A23169" t="str">
            <v>22.020.0090-A</v>
          </cell>
          <cell r="B23169" t="str">
            <v>ABERTURA DE COVA DE 40X40X40CM,INCLUINDO INCORPORACAO DE ESTERCO CURTIDO,PARA PLANTIO DE VEGETACAO ARBUSTIVA EM AREA DERESTINGA PLANA</v>
          </cell>
          <cell r="C23169" t="str">
            <v>UN</v>
          </cell>
        </row>
        <row r="23170">
          <cell r="A23170" t="str">
            <v>22.020.0095-0</v>
          </cell>
          <cell r="B23170" t="str">
            <v>ADUBACAO E CALAGEM,USANDO ADUBO ORGANICO/MINERAL,EM MUDAS PLANTADAS EM ENCOSTAS</v>
          </cell>
          <cell r="C23170" t="str">
            <v>UN</v>
          </cell>
        </row>
        <row r="23171">
          <cell r="A23171" t="str">
            <v>22.020.0095-A</v>
          </cell>
          <cell r="B23171" t="str">
            <v>ADUBACAO E CALAGEM,USANDO ADUBO ORGANICO/MINERAL,EM MUDAS PLANTADAS EM ENCOSTAS</v>
          </cell>
          <cell r="C23171" t="str">
            <v>UN</v>
          </cell>
        </row>
        <row r="23172">
          <cell r="A23172" t="str">
            <v>22.020.0100-0</v>
          </cell>
          <cell r="B23172" t="str">
            <v>CAPINA DE ACEIRO EM ENCOSTA EM AREA PREVIAMENTE ROCADA,EM FASE DE IMPLANTACAO</v>
          </cell>
          <cell r="C23172" t="str">
            <v>M2</v>
          </cell>
        </row>
        <row r="23173">
          <cell r="A23173" t="str">
            <v>22.020.0100-A</v>
          </cell>
          <cell r="B23173" t="str">
            <v>CAPINA DE ACEIRO EM ENCOSTA EM AREA PREVIAMENTE ROCADA,EM FASE DE IMPLANTACAO</v>
          </cell>
          <cell r="C23173" t="str">
            <v>M2</v>
          </cell>
        </row>
        <row r="23174">
          <cell r="A23174" t="str">
            <v>22.020.0105-0</v>
          </cell>
          <cell r="B23174" t="str">
            <v>CAPINA DE ACEIRO EM ENCOSTA EM AREA PREVIAMENTE ROCADA,EM FASE DE MANUTENCAO</v>
          </cell>
          <cell r="C23174" t="str">
            <v>M2</v>
          </cell>
        </row>
        <row r="23175">
          <cell r="A23175" t="str">
            <v>22.020.0105-A</v>
          </cell>
          <cell r="B23175" t="str">
            <v>CAPINA DE ACEIRO EM ENCOSTA EM AREA PREVIAMENTE ROCADA,EM FASE DE MANUTENCAO</v>
          </cell>
          <cell r="C23175" t="str">
            <v>M2</v>
          </cell>
        </row>
        <row r="23176">
          <cell r="A23176" t="str">
            <v>22.020.0110-0</v>
          </cell>
          <cell r="B23176" t="str">
            <v>CAPINA DE VEGETACAO GRAMINEA EM AREA DE ENCOSTA EM CURVA DENIVEL,INCLUSIVE MARCACAO DE FAIXAS EM CURVA DE NIVEL,EM FASEDE IMPLANTACAO</v>
          </cell>
          <cell r="C23176" t="str">
            <v>M2</v>
          </cell>
        </row>
        <row r="23177">
          <cell r="A23177" t="str">
            <v>22.020.0110-A</v>
          </cell>
          <cell r="B23177" t="str">
            <v>CAPINA DE VEGETACAO GRAMINEA EM AREA DE ENCOSTA EM CURVA DENIVEL,INCLUSIVE MARCACAO DE FAIXAS EM CURVA DE NIVEL,EM FASEDE IMPLANTACAO</v>
          </cell>
          <cell r="C23177" t="str">
            <v>M2</v>
          </cell>
        </row>
        <row r="23178">
          <cell r="A23178" t="str">
            <v>22.020.0115-0</v>
          </cell>
          <cell r="B23178" t="str">
            <v>CAPINA DE VEGETACAO GRAMINEA EM AREA DE ENCOSTA EM CURVA DENIVEL,EM FASE DE MANUTENCAO</v>
          </cell>
          <cell r="C23178" t="str">
            <v>M2</v>
          </cell>
        </row>
        <row r="23179">
          <cell r="A23179" t="str">
            <v>22.020.0115-A</v>
          </cell>
          <cell r="B23179" t="str">
            <v>CAPINA DE VEGETACAO GRAMINEA EM AREA DE ENCOSTA EM CURVA DENIVEL,EM FASE DE MANUTENCAO</v>
          </cell>
          <cell r="C23179" t="str">
            <v>M2</v>
          </cell>
        </row>
        <row r="23180">
          <cell r="A23180" t="str">
            <v>22.020.0120-0</v>
          </cell>
          <cell r="B23180" t="str">
            <v>LIMPEZA MANUAL DE MATERIAIS DIVERSOS EM AREA DE MANGUEZAL(LIXO)</v>
          </cell>
          <cell r="C23180" t="str">
            <v>M2</v>
          </cell>
        </row>
        <row r="23181">
          <cell r="A23181" t="str">
            <v>22.020.0120-A</v>
          </cell>
          <cell r="B23181" t="str">
            <v>LIMPEZA MANUAL DE MATERIAIS DIVERSOS EM AREA DE MANGUEZAL(LIXO)</v>
          </cell>
          <cell r="C23181" t="str">
            <v>M2</v>
          </cell>
        </row>
        <row r="23182">
          <cell r="A23182" t="str">
            <v>22.020.0125-0</v>
          </cell>
          <cell r="B23182" t="str">
            <v>PLANTIO DE GRAMA EM PLACAS,EM ENCOSTA,TIPO SAO CARLOS,BATATAIS OU LARGA,INCLUSIVE COMPRA E ARRANCAMENTO NO LOCAL DE ORIGEM,CARGA,TRANSPORTE MANUAL ENCOSTA ACIMA,DESCARGA E PREPARODO TERRENO</v>
          </cell>
          <cell r="C23182" t="str">
            <v>M2</v>
          </cell>
        </row>
        <row r="23183">
          <cell r="A23183" t="str">
            <v>22.020.0125-A</v>
          </cell>
          <cell r="B23183" t="str">
            <v>PLANTIO DE GRAMA EM PLACAS,EM ENCOSTA,TIPO SAO CARLOS,BATATAIS OU LARGA,INCLUSIVE COMPRA E ARRANCAMENTO NO LOCAL DE ORIGEM,CARGA,TRANSPORTE MANUAL ENCOSTA ACIMA,DESCARGA E PREPARODO TERRENO</v>
          </cell>
          <cell r="C23183" t="str">
            <v>M2</v>
          </cell>
        </row>
        <row r="23184">
          <cell r="A23184" t="str">
            <v>22.020.0130-0</v>
          </cell>
          <cell r="B23184" t="str">
            <v>PLANTIO E ADUBACAO DE MUDAS EM ENCOSTA,DE 30CM A 50CM DE ALTURA,TIPO SABIA,MARICA,TREMA,AROEIRA,IPES,PAU-FERRO E SIMILARES.FORNECIMENTO DA MUDA INCLUSO</v>
          </cell>
          <cell r="C23184" t="str">
            <v>UN</v>
          </cell>
        </row>
        <row r="23185">
          <cell r="A23185" t="str">
            <v>22.020.0130-A</v>
          </cell>
          <cell r="B23185" t="str">
            <v>PLANTIO E ADUBACAO DE MUDAS EM ENCOSTA,DE 30CM A 50CM DE ALTURA,TIPO SABIA,MARICA,TREMA,AROEIRA,IPES,PAU-FERRO E SIMILARES.FORNECIMENTO DA MUDA INCLUSO</v>
          </cell>
          <cell r="C23185" t="str">
            <v>UN</v>
          </cell>
        </row>
        <row r="23186">
          <cell r="A23186" t="str">
            <v>22.020.0135-0</v>
          </cell>
          <cell r="B23186" t="str">
            <v>PLANTIO DE MUDAS DE VEGETACAO ARBUSTIVA,EXCLUSIVE O FORNECIMENTO DE MUDA,EM AREA DE RESTINGA PLANA</v>
          </cell>
          <cell r="C23186" t="str">
            <v>UN</v>
          </cell>
        </row>
        <row r="23187">
          <cell r="A23187" t="str">
            <v>22.020.0135-A</v>
          </cell>
          <cell r="B23187" t="str">
            <v>PLANTIO DE MUDAS DE VEGETACAO ARBUSTIVA,EXCLUSIVE O FORNECIMENTO DE MUDA,EM AREA DE RESTINGA PLANA</v>
          </cell>
          <cell r="C23187" t="str">
            <v>UN</v>
          </cell>
        </row>
        <row r="23188">
          <cell r="A23188" t="str">
            <v>22.020.0140-0</v>
          </cell>
          <cell r="B23188" t="str">
            <v>PLANTIO DE MUDAS DE VEGETACAO CACTACEAS,EXCLUSIVE O FORNECIMENTO DE MUDA,EM AREA DE RESTINGA PLANA</v>
          </cell>
          <cell r="C23188" t="str">
            <v>UN</v>
          </cell>
        </row>
        <row r="23189">
          <cell r="A23189" t="str">
            <v>22.020.0140-A</v>
          </cell>
          <cell r="B23189" t="str">
            <v>PLANTIO DE MUDAS DE VEGETACAO CACTACEAS,EXCLUSIVE O FORNECIMENTO DE MUDA,EM AREA DE RESTINGA PLANA</v>
          </cell>
          <cell r="C23189" t="str">
            <v>UN</v>
          </cell>
        </row>
        <row r="23190">
          <cell r="A23190" t="str">
            <v>22.020.0145-0</v>
          </cell>
          <cell r="B23190" t="str">
            <v>PLANTIO DE MUDAS DE VEGETACAO REPTANTE,EXCLUSIVE O FORNECIMENTO DE MUDA,EM AREA DE RESTINGA PLANA</v>
          </cell>
          <cell r="C23190" t="str">
            <v>UN</v>
          </cell>
        </row>
        <row r="23191">
          <cell r="A23191" t="str">
            <v>22.020.0145-A</v>
          </cell>
          <cell r="B23191" t="str">
            <v>PLANTIO DE MUDAS DE VEGETACAO REPTANTE,EXCLUSIVE O FORNECIMENTO DE MUDA,EM AREA DE RESTINGA PLANA</v>
          </cell>
          <cell r="C23191" t="str">
            <v>UN</v>
          </cell>
        </row>
        <row r="23192">
          <cell r="A23192" t="str">
            <v>22.020.0150-0</v>
          </cell>
          <cell r="B23192" t="str">
            <v>PLANTIO DE MUDA DE ESPECIE DE MANGUEZAL,DE 50 A 70CM DE ALTURA,E ABERTURA DE COVA DE 10X10X20CM,EXCLUSIVE O FORNECIMENTODA MUDA</v>
          </cell>
          <cell r="C23192" t="str">
            <v>UN</v>
          </cell>
        </row>
        <row r="23193">
          <cell r="A23193" t="str">
            <v>22.020.0150-A</v>
          </cell>
          <cell r="B23193" t="str">
            <v>PLANTIO DE MUDA DE ESPECIE DE MANGUEZAL,DE 50 A 70CM DE ALTURA,E ABERTURA DE COVA DE 10X10X20CM,EXCLUSIVE O FORNECIMENTODA MUDA</v>
          </cell>
          <cell r="C23193" t="str">
            <v>UN</v>
          </cell>
        </row>
        <row r="23194">
          <cell r="A23194" t="str">
            <v>22.025.0005-0</v>
          </cell>
          <cell r="B23194" t="str">
            <v>APLICACAO DE FORMICIDA GRANULADA.FORNECIMENTO E APLICACAO</v>
          </cell>
          <cell r="C23194" t="str">
            <v>HA</v>
          </cell>
        </row>
        <row r="23195">
          <cell r="A23195" t="str">
            <v>22.025.0005-A</v>
          </cell>
          <cell r="B23195" t="str">
            <v>APLICACAO DE FORMICIDA GRANULADA.FORNECIMENTO E APLICACAO</v>
          </cell>
          <cell r="C23195" t="str">
            <v>HA</v>
          </cell>
        </row>
        <row r="23196">
          <cell r="A23196" t="str">
            <v>22.025.0010-0</v>
          </cell>
          <cell r="B23196" t="str">
            <v>APLICACAO DE HERBICIDA ROUND UP.FORNECIMENTO E APLICACAO</v>
          </cell>
          <cell r="C23196" t="str">
            <v>HA</v>
          </cell>
        </row>
        <row r="23197">
          <cell r="A23197" t="str">
            <v>22.025.0010-A</v>
          </cell>
          <cell r="B23197" t="str">
            <v>APLICACAO DE HERBICIDA ROUND UP.FORNECIMENTO E APLICACAO</v>
          </cell>
          <cell r="C23197" t="str">
            <v>HA</v>
          </cell>
        </row>
        <row r="23198">
          <cell r="A23198" t="str">
            <v>22.025.0015-0</v>
          </cell>
          <cell r="B23198" t="str">
            <v>CAPINA QUIMICA COM HERBICIDA EM FAIXAS.FORNECIMENTO E APLICACAO</v>
          </cell>
          <cell r="C23198" t="str">
            <v>HA</v>
          </cell>
        </row>
        <row r="23199">
          <cell r="A23199" t="str">
            <v>22.025.0015-A</v>
          </cell>
          <cell r="B23199" t="str">
            <v>CAPINA QUIMICA COM HERBICIDA EM FAIXAS.FORNECIMENTO E APLICACAO</v>
          </cell>
          <cell r="C23199" t="str">
            <v>HA</v>
          </cell>
        </row>
        <row r="23200">
          <cell r="A23200" t="str">
            <v>22.026.0010-0</v>
          </cell>
          <cell r="B23200" t="str">
            <v>APLICACAO DE CALCARIO DOLOMITICO NO SOLO,POR COVA.FORNECIMENTO E APLICACAO</v>
          </cell>
          <cell r="C23200" t="str">
            <v>UN</v>
          </cell>
        </row>
        <row r="23201">
          <cell r="A23201" t="str">
            <v>22.026.0010-A</v>
          </cell>
          <cell r="B23201" t="str">
            <v>APLICACAO DE CALCARIO DOLOMITICO NO SOLO,POR COVA.FORNECIMENTO E APLICACAO</v>
          </cell>
          <cell r="C23201" t="str">
            <v>UN</v>
          </cell>
        </row>
        <row r="23202">
          <cell r="A23202" t="str">
            <v>22.028.0005-0</v>
          </cell>
          <cell r="B23202" t="str">
            <v>APLICACAO DE ADUBO ORGANICO PARA MUDAS NATIVAS DE ESSENCIASFLORESTAIS,POR COVA.FORNECIMENTO E APLICACAO</v>
          </cell>
          <cell r="C23202" t="str">
            <v>UN</v>
          </cell>
        </row>
        <row r="23203">
          <cell r="A23203" t="str">
            <v>22.028.0005-A</v>
          </cell>
          <cell r="B23203" t="str">
            <v>APLICACAO DE ADUBO ORGANICO PARA MUDAS NATIVAS DE ESSENCIASFLORESTAIS,POR COVA.FORNECIMENTO E APLICACAO</v>
          </cell>
          <cell r="C23203" t="str">
            <v>UN</v>
          </cell>
        </row>
        <row r="23204">
          <cell r="A23204" t="str">
            <v>22.028.0010-0</v>
          </cell>
          <cell r="B23204" t="str">
            <v>APLICACAO DE ADUBO QUIMICO SUPERFOSFATO SIMPLES PARA MUDAS NATIVAS,POR COVA.FORNECIMENTO E APLICACAO</v>
          </cell>
          <cell r="C23204" t="str">
            <v>UN</v>
          </cell>
        </row>
        <row r="23205">
          <cell r="A23205" t="str">
            <v>22.028.0010-A</v>
          </cell>
          <cell r="B23205" t="str">
            <v>APLICACAO DE ADUBO QUIMICO SUPERFOSFATO SIMPLES PARA MUDAS NATIVAS,POR COVA.FORNECIMENTO E APLICACAO</v>
          </cell>
          <cell r="C23205" t="str">
            <v>UN</v>
          </cell>
        </row>
        <row r="23206">
          <cell r="A23206" t="str">
            <v>22.028.0015-0</v>
          </cell>
          <cell r="B23206" t="str">
            <v>APLICACAO DE ADUBO QUIMICO (NPK),6:30:6,PARA MUDAS EXOTICAS,POR COVA.FORNECIMENTO E APLICACAO</v>
          </cell>
          <cell r="C23206" t="str">
            <v>UN</v>
          </cell>
        </row>
        <row r="23207">
          <cell r="A23207" t="str">
            <v>22.028.0015-A</v>
          </cell>
          <cell r="B23207" t="str">
            <v>APLICACAO DE ADUBO QUIMICO (NPK),6:30:6,PARA MUDAS EXOTICAS,POR COVA.FORNECIMENTO E APLICACAO</v>
          </cell>
          <cell r="C23207" t="str">
            <v>UN</v>
          </cell>
        </row>
        <row r="23208">
          <cell r="A23208" t="str">
            <v>22.028.0025-0</v>
          </cell>
          <cell r="B23208" t="str">
            <v>APLICACAO DE ADUBO,EXCLUSIVE O FORNECIMENTO,CUSTO VALIDO PARA 100 COVAS</v>
          </cell>
          <cell r="C23208" t="str">
            <v>UN</v>
          </cell>
        </row>
        <row r="23209">
          <cell r="A23209" t="str">
            <v>22.028.0025-A</v>
          </cell>
          <cell r="B23209" t="str">
            <v>APLICACAO DE ADUBO,EXCLUSIVE O FORNECIMENTO,CUSTO VALIDO PARA 100 COVAS</v>
          </cell>
          <cell r="C23209" t="str">
            <v>UN</v>
          </cell>
        </row>
        <row r="23210">
          <cell r="A23210" t="str">
            <v>22.028.0035-0</v>
          </cell>
          <cell r="B23210" t="str">
            <v>ADUBACAO DIFERENCIADA EM ESPECIES VEGETAIS DE QUALQUER NATUREZA.FORNECIMENTO E APLICACAO</v>
          </cell>
          <cell r="C23210" t="str">
            <v>UN</v>
          </cell>
        </row>
        <row r="23211">
          <cell r="A23211" t="str">
            <v>22.028.0035-A</v>
          </cell>
          <cell r="B23211" t="str">
            <v>ADUBACAO DIFERENCIADA EM ESPECIES VEGETAIS DE QUALQUER NATUREZA.FORNECIMENTO E APLICACAO</v>
          </cell>
          <cell r="C23211" t="str">
            <v>UN</v>
          </cell>
        </row>
        <row r="23212">
          <cell r="A23212" t="str">
            <v>22.028.0040-0</v>
          </cell>
          <cell r="B23212" t="str">
            <v>ADUBACAO QUIMICA COM FORMULA COMPLETA (NPK-10-10-10)EM GOLASDE ARVORE,INCLUSIVE LIMPEZA E REVOLVIMENTO DE SOLO.FORNECIMENTO E APLICACAO</v>
          </cell>
          <cell r="C23212" t="str">
            <v>UN</v>
          </cell>
        </row>
        <row r="23213">
          <cell r="A23213" t="str">
            <v>22.028.0040-A</v>
          </cell>
          <cell r="B23213" t="str">
            <v>ADUBACAO QUIMICA COM FORMULA COMPLETA (NPK-10-10-10)EM GOLASDE ARVORE,INCLUSIVE LIMPEZA E REVOLVIMENTO DE SOLO.FORNECIMENTO E APLICACAO</v>
          </cell>
          <cell r="C23213" t="str">
            <v>UN</v>
          </cell>
        </row>
        <row r="23214">
          <cell r="A23214" t="str">
            <v>22.028.0045-0</v>
          </cell>
          <cell r="B23214" t="str">
            <v>COMBATE A COLONIA DE CUPINS EM ARVORES ATRAVES DO METODO PORISCAGEM (CUSTO VALIDO PARA UM MINIMO DE 30 ARVORES)</v>
          </cell>
          <cell r="C23214" t="str">
            <v>MES</v>
          </cell>
        </row>
        <row r="23215">
          <cell r="A23215" t="str">
            <v>22.028.0045-A</v>
          </cell>
          <cell r="B23215" t="str">
            <v>COMBATE A COLONIA DE CUPINS EM ARVORES ATRAVES DO METODO PORISCAGEM (CUSTO VALIDO PARA UM MINIMO DE 30 ARVORES)</v>
          </cell>
          <cell r="C23215" t="str">
            <v>MES</v>
          </cell>
        </row>
        <row r="23216">
          <cell r="A23216" t="str">
            <v>22.028.0050-0</v>
          </cell>
          <cell r="B23216" t="str">
            <v>CONTROLE QUIMICO DE ESPECIES VEGETAIS DE QUALQUER NATUREZA.FORNECIMENTO E APLICACAO</v>
          </cell>
          <cell r="C23216" t="str">
            <v>UN</v>
          </cell>
        </row>
        <row r="23217">
          <cell r="A23217" t="str">
            <v>22.028.0050-A</v>
          </cell>
          <cell r="B23217" t="str">
            <v>CONTROLE QUIMICO DE ESPECIES VEGETAIS DE QUALQUER NATUREZA.FORNECIMENTO E APLICACAO</v>
          </cell>
          <cell r="C23217" t="str">
            <v>UN</v>
          </cell>
        </row>
        <row r="23218">
          <cell r="A23218" t="str">
            <v>22.030.0010-0</v>
          </cell>
          <cell r="B23218" t="str">
            <v>COROAMENTO DAS PLANTAS COM 1,00M DE DIAMETRO.CUSTO VALIDO PARA CADA 100 UNIDADES</v>
          </cell>
          <cell r="C23218" t="str">
            <v>UN</v>
          </cell>
        </row>
        <row r="23219">
          <cell r="A23219" t="str">
            <v>22.030.0010-A</v>
          </cell>
          <cell r="B23219" t="str">
            <v>COROAMENTO DAS PLANTAS COM 1,00M DE DIAMETRO.CUSTO VALIDO PARA CADA 100 UNIDADES</v>
          </cell>
          <cell r="C23219" t="str">
            <v>UN</v>
          </cell>
        </row>
        <row r="23220">
          <cell r="A23220" t="str">
            <v>22.030.0015-0</v>
          </cell>
          <cell r="B23220" t="str">
            <v>MANUTENCAO DE ACEIROS</v>
          </cell>
          <cell r="C23220" t="str">
            <v>M2</v>
          </cell>
        </row>
        <row r="23221">
          <cell r="A23221" t="str">
            <v>22.030.0015-A</v>
          </cell>
          <cell r="B23221" t="str">
            <v>MANUTENCAO DE ACEIROS</v>
          </cell>
          <cell r="C23221" t="str">
            <v>M2</v>
          </cell>
        </row>
        <row r="23222">
          <cell r="A23222" t="str">
            <v>22.030.0030-0</v>
          </cell>
          <cell r="B23222" t="str">
            <v>ARRANCAMENTO E REPLANTIO DE ARBUSTO COM ATE 2M DE ALTURA</v>
          </cell>
          <cell r="C23222" t="str">
            <v>UN</v>
          </cell>
        </row>
        <row r="23223">
          <cell r="A23223" t="str">
            <v>22.030.0030-A</v>
          </cell>
          <cell r="B23223" t="str">
            <v>ARRANCAMENTO E REPLANTIO DE ARBUSTO COM ATE 2M DE ALTURA</v>
          </cell>
          <cell r="C23223" t="str">
            <v>UN</v>
          </cell>
        </row>
        <row r="23224">
          <cell r="A23224" t="str">
            <v>22.030.0035-0</v>
          </cell>
          <cell r="B23224" t="str">
            <v>PODA DE ESPECIES VEGETAIS DE BAIXO NIVEL DE DIFICULDADE,EXCLUSIVE TRANSPORTE DE MATERIAL RESULTANTE</v>
          </cell>
          <cell r="C23224" t="str">
            <v>UN</v>
          </cell>
        </row>
        <row r="23225">
          <cell r="A23225" t="str">
            <v>22.030.0035-A</v>
          </cell>
          <cell r="B23225" t="str">
            <v>PODA DE ESPECIES VEGETAIS DE BAIXO NIVEL DE DIFICULDADE,EXCLUSIVE TRANSPORTE DE MATERIAL RESULTANTE</v>
          </cell>
          <cell r="C23225" t="str">
            <v>UN</v>
          </cell>
        </row>
        <row r="23226">
          <cell r="A23226" t="str">
            <v>22.030.0040-0</v>
          </cell>
          <cell r="B23226" t="str">
            <v>PODA DE ESPECIES VEGETAIS DE MEDIO NIVEL DE DIFICULDADE,EXCLUSIVE TRANSPORTE DO MATERIAL RESULTANTE</v>
          </cell>
          <cell r="C23226" t="str">
            <v>UN</v>
          </cell>
        </row>
        <row r="23227">
          <cell r="A23227" t="str">
            <v>22.030.0040-A</v>
          </cell>
          <cell r="B23227" t="str">
            <v>PODA DE ESPECIES VEGETAIS DE MEDIO NIVEL DE DIFICULDADE,EXCLUSIVE TRANSPORTE DO MATERIAL RESULTANTE</v>
          </cell>
          <cell r="C23227" t="str">
            <v>UN</v>
          </cell>
        </row>
        <row r="23228">
          <cell r="A23228" t="str">
            <v>22.030.0045-0</v>
          </cell>
          <cell r="B23228" t="str">
            <v>PODA DE ESPECIES VEGETAIS DE ALTO NIVEL DE DIFICULDADE,EXCLUSIVE TRANSPORTE DO MATERIAL RESULTANTE</v>
          </cell>
          <cell r="C23228" t="str">
            <v>UN</v>
          </cell>
        </row>
        <row r="23229">
          <cell r="A23229" t="str">
            <v>22.030.0045-A</v>
          </cell>
          <cell r="B23229" t="str">
            <v>PODA DE ESPECIES VEGETAIS DE ALTO NIVEL DE DIFICULDADE,EXCLUSIVE TRANSPORTE DO MATERIAL RESULTANTE</v>
          </cell>
          <cell r="C23229" t="str">
            <v>UN</v>
          </cell>
        </row>
        <row r="23230">
          <cell r="A23230" t="str">
            <v>22.030.0050-0</v>
          </cell>
          <cell r="B23230" t="str">
            <v>REMOCAO DE ESPECIES VEGETAIS,PORTE MUDA (ATE 2M DE ALTURA),INCLUSIVE CARGA,DESCARGA E TRANSPORTE DO MATERIAL ATE 30KM</v>
          </cell>
          <cell r="C23230" t="str">
            <v>UN</v>
          </cell>
        </row>
        <row r="23231">
          <cell r="A23231" t="str">
            <v>22.030.0050-A</v>
          </cell>
          <cell r="B23231" t="str">
            <v>REMOCAO DE ESPECIES VEGETAIS,PORTE MUDA (ATE 2M DE ALTURA),INCLUSIVE CARGA,DESCARGA E TRANSPORTE DO MATERIAL ATE 30KM</v>
          </cell>
          <cell r="C23231" t="str">
            <v>UN</v>
          </cell>
        </row>
        <row r="23232">
          <cell r="A23232" t="str">
            <v>22.030.0055-0</v>
          </cell>
          <cell r="B23232" t="str">
            <v>REMOCAO DE ESPECIES VEGETAIS,PORTE PEQUENO (ENTRE 2M E 4M DEALTURA),INCLUSIVE CARGA,DESCARGA E TRANSPORTE DO MATERIALATE 30KM</v>
          </cell>
          <cell r="C23232" t="str">
            <v>UN</v>
          </cell>
        </row>
        <row r="23233">
          <cell r="A23233" t="str">
            <v>22.030.0055-A</v>
          </cell>
          <cell r="B23233" t="str">
            <v>REMOCAO DE ESPECIES VEGETAIS,PORTE PEQUENO (ENTRE 2M E 4M DEALTURA),INCLUSIVE CARGA,DESCARGA E TRANSPORTE DO MATERIALATE 30KM</v>
          </cell>
          <cell r="C23233" t="str">
            <v>UN</v>
          </cell>
        </row>
        <row r="23234">
          <cell r="A23234" t="str">
            <v>22.030.0060-0</v>
          </cell>
          <cell r="B23234" t="str">
            <v>REMOCAO DE ESPECIES VEGETAIS,PORTE MEDIO (ENTRE 4M E 6M DEALTURA),INCLUSIVE CARGA,DESCARGA E TRANSPORTE DO MATERIALATE 30KM</v>
          </cell>
          <cell r="C23234" t="str">
            <v>UN</v>
          </cell>
        </row>
        <row r="23235">
          <cell r="A23235" t="str">
            <v>22.030.0060-A</v>
          </cell>
          <cell r="B23235" t="str">
            <v>REMOCAO DE ESPECIES VEGETAIS,PORTE MEDIO (ENTRE 4M E 6M DEALTURA),INCLUSIVE CARGA,DESCARGA E TRANSPORTE DO MATERIALATE 30KM</v>
          </cell>
          <cell r="C23235" t="str">
            <v>UN</v>
          </cell>
        </row>
        <row r="23236">
          <cell r="A23236" t="str">
            <v>22.030.0065-0</v>
          </cell>
          <cell r="B23236" t="str">
            <v>REMOCAO DE ESPECIES VEGETAIS,PORTE GRANDE (ACIMA DE 6M DE ALTURA),INCLUSIVE CARGA,DESCARGA E TRANSPORTE DO MATERIAL ATE30KM</v>
          </cell>
          <cell r="C23236" t="str">
            <v>UN</v>
          </cell>
        </row>
        <row r="23237">
          <cell r="A23237" t="str">
            <v>22.030.0065-A</v>
          </cell>
          <cell r="B23237" t="str">
            <v>REMOCAO DE ESPECIES VEGETAIS,PORTE GRANDE (ACIMA DE 6M DE ALTURA),INCLUSIVE CARGA,DESCARGA E TRANSPORTE DO MATERIAL ATE30KM</v>
          </cell>
          <cell r="C23237" t="str">
            <v>UN</v>
          </cell>
        </row>
        <row r="23238">
          <cell r="A23238" t="str">
            <v>22.030.0070-0</v>
          </cell>
          <cell r="B23238" t="str">
            <v>TRANSPLANTE DE VEGETAIS DE PORTE PEQUENO (ENTRE 2M E 4M DEALTURA),INCLUSIVE CARGA,DESCARGA E TRANSPORTE DO MATERIALATE 30KM</v>
          </cell>
          <cell r="C23238" t="str">
            <v>UN</v>
          </cell>
        </row>
        <row r="23239">
          <cell r="A23239" t="str">
            <v>22.030.0070-A</v>
          </cell>
          <cell r="B23239" t="str">
            <v>TRANSPLANTE DE VEGETAIS DE PORTE PEQUENO (ENTRE 2M E 4M DEALTURA),INCLUSIVE CARGA,DESCARGA E TRANSPORTE DO MATERIALATE 30KM</v>
          </cell>
          <cell r="C23239" t="str">
            <v>UN</v>
          </cell>
        </row>
        <row r="23240">
          <cell r="A23240" t="str">
            <v>22.030.0075-0</v>
          </cell>
          <cell r="B23240" t="str">
            <v>DENDROCIRURGIA EM ESPECIES VEGETAIS DE QUALQUER NATUREZA</v>
          </cell>
          <cell r="C23240" t="str">
            <v>UN</v>
          </cell>
        </row>
        <row r="23241">
          <cell r="A23241" t="str">
            <v>22.030.0075-A</v>
          </cell>
          <cell r="B23241" t="str">
            <v>DENDROCIRURGIA EM ESPECIES VEGETAIS DE QUALQUER NATUREZA</v>
          </cell>
          <cell r="C23241" t="str">
            <v>UN</v>
          </cell>
        </row>
        <row r="23242">
          <cell r="A23242" t="str">
            <v>22.030.0080-0</v>
          </cell>
          <cell r="B23242" t="str">
            <v>PINCELAMENTO EM LESAO DE ESPECIES VEGETAIS DE QUALQUER NATUREZA</v>
          </cell>
          <cell r="C23242" t="str">
            <v>UN</v>
          </cell>
        </row>
        <row r="23243">
          <cell r="A23243" t="str">
            <v>22.030.0080-A</v>
          </cell>
          <cell r="B23243" t="str">
            <v>PINCELAMENTO EM LESAO DE ESPECIES VEGETAIS DE QUALQUER NATUREZA</v>
          </cell>
          <cell r="C23243" t="str">
            <v>UN</v>
          </cell>
        </row>
        <row r="23244">
          <cell r="A23244" t="str">
            <v>22.030.0085-0</v>
          </cell>
          <cell r="B23244" t="str">
            <v>RETUTORAMENTO DE ESPECIES VEGETAIS DE QUALQUER NATUREZA</v>
          </cell>
          <cell r="C23244" t="str">
            <v>UN</v>
          </cell>
        </row>
        <row r="23245">
          <cell r="A23245" t="str">
            <v>22.030.0085-A</v>
          </cell>
          <cell r="B23245" t="str">
            <v>RETUTORAMENTO DE ESPECIES VEGETAIS DE QUALQUER NATUREZA</v>
          </cell>
          <cell r="C23245" t="str">
            <v>UN</v>
          </cell>
        </row>
        <row r="23246">
          <cell r="A23246" t="str">
            <v>22.030.0090-0</v>
          </cell>
          <cell r="B2324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3246" t="str">
            <v>UN</v>
          </cell>
        </row>
        <row r="23247">
          <cell r="A23247" t="str">
            <v>22.030.0090-A</v>
          </cell>
          <cell r="B2324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3247" t="str">
            <v>UN</v>
          </cell>
        </row>
        <row r="23248">
          <cell r="A23248" t="str">
            <v>22.030.0095-0</v>
          </cell>
          <cell r="B2324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3248" t="str">
            <v>UN</v>
          </cell>
        </row>
        <row r="23249">
          <cell r="A23249" t="str">
            <v>22.030.0095-A</v>
          </cell>
          <cell r="B232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3249" t="str">
            <v>UN</v>
          </cell>
        </row>
        <row r="23250">
          <cell r="A23250" t="str">
            <v>22.030.0100-0</v>
          </cell>
          <cell r="B232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3250" t="str">
            <v>UN</v>
          </cell>
        </row>
        <row r="23251">
          <cell r="A23251" t="str">
            <v>22.030.0100-A</v>
          </cell>
          <cell r="B2325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3251" t="str">
            <v>UN</v>
          </cell>
        </row>
        <row r="23252">
          <cell r="A23252" t="str">
            <v>22.030.0105-0</v>
          </cell>
          <cell r="B23252" t="str">
            <v>TRATAMENTO FITOSSANITARIO PARA O COMBATE A SECA DE ARVORES,COMPREENDENDO:APLICACAO DE FUNGICIDA E REPELENTE E INCORPORACAO DE MATERIAIS PARA ENRIQUECIMENTO DO SOLO,EXCLUSIVE MAO-DE-OBRA</v>
          </cell>
          <cell r="C23252" t="str">
            <v>UN</v>
          </cell>
        </row>
        <row r="23253">
          <cell r="A23253" t="str">
            <v>22.030.0105-A</v>
          </cell>
          <cell r="B23253" t="str">
            <v>TRATAMENTO FITOSSANITARIO PARA O COMBATE A SECA DE ARVORES,COMPREENDENDO:APLICACAO DE FUNGICIDA E REPELENTE E INCORPORACAO DE MATERIAIS PARA ENRIQUECIMENTO DO SOLO,EXCLUSIVE MAO-DE-OBRA</v>
          </cell>
          <cell r="C23253" t="str">
            <v>UN</v>
          </cell>
        </row>
        <row r="23254">
          <cell r="A23254" t="str">
            <v>22.040.0005-0</v>
          </cell>
          <cell r="B23254" t="str">
            <v>ABATE DE ARVORES COM MACHADO.CUSTO VALIDO PARA CADA 100 UNIDADES</v>
          </cell>
          <cell r="C23254" t="str">
            <v>UN</v>
          </cell>
        </row>
        <row r="23255">
          <cell r="A23255" t="str">
            <v>22.040.0005-A</v>
          </cell>
          <cell r="B23255" t="str">
            <v>ABATE DE ARVORES COM MACHADO.CUSTO VALIDO PARA CADA 100 UNIDADES</v>
          </cell>
          <cell r="C23255" t="str">
            <v>UN</v>
          </cell>
        </row>
        <row r="23256">
          <cell r="A23256" t="str">
            <v>22.040.0010-0</v>
          </cell>
          <cell r="B23256" t="str">
            <v>DESGALHAMENTO COM MACHADO.CUSTO VALIDO PARA CADA 100 UNIDADES</v>
          </cell>
          <cell r="C23256" t="str">
            <v>UN</v>
          </cell>
        </row>
        <row r="23257">
          <cell r="A23257" t="str">
            <v>22.040.0010-A</v>
          </cell>
          <cell r="B23257" t="str">
            <v>DESGALHAMENTO COM MACHADO.CUSTO VALIDO PARA CADA 100 UNIDADES</v>
          </cell>
          <cell r="C23257" t="str">
            <v>UN</v>
          </cell>
        </row>
        <row r="23258">
          <cell r="A23258" t="str">
            <v>22.040.0015-0</v>
          </cell>
          <cell r="B23258" t="str">
            <v>TORAGEM COM MACHADO (TORETE DE 1,20M).CUSTO VALIDO PARA CADA100 UNIDADES</v>
          </cell>
          <cell r="C23258" t="str">
            <v>UN</v>
          </cell>
        </row>
        <row r="23259">
          <cell r="A23259" t="str">
            <v>22.040.0015-A</v>
          </cell>
          <cell r="B23259" t="str">
            <v>TORAGEM COM MACHADO (TORETE DE 1,20M).CUSTO VALIDO PARA CADA100 UNIDADES</v>
          </cell>
          <cell r="C23259" t="str">
            <v>UN</v>
          </cell>
        </row>
        <row r="23260">
          <cell r="A23260" t="str">
            <v>22.040.0020-0</v>
          </cell>
          <cell r="B23260" t="str">
            <v>ABATER,DESGALHAR E TORAR COM MACHADO,SEM EMPILHAR</v>
          </cell>
          <cell r="C23260" t="str">
            <v>ST</v>
          </cell>
        </row>
        <row r="23261">
          <cell r="A23261" t="str">
            <v>22.040.0020-A</v>
          </cell>
          <cell r="B23261" t="str">
            <v>ABATER,DESGALHAR E TORAR COM MACHADO,SEM EMPILHAR</v>
          </cell>
          <cell r="C23261" t="str">
            <v>ST</v>
          </cell>
        </row>
        <row r="23262">
          <cell r="A23262" t="str">
            <v>22.040.0025-0</v>
          </cell>
          <cell r="B23262" t="str">
            <v>ABATER,DESGALHAR E TORAR COM MACHADO,COM EMPILHAMENTO MANUAL</v>
          </cell>
          <cell r="C23262" t="str">
            <v>ST</v>
          </cell>
        </row>
        <row r="23263">
          <cell r="A23263" t="str">
            <v>22.040.0025-A</v>
          </cell>
          <cell r="B23263" t="str">
            <v>ABATER,DESGALHAR E TORAR COM MACHADO,COM EMPILHAMENTO MANUAL</v>
          </cell>
          <cell r="C23263" t="str">
            <v>ST</v>
          </cell>
        </row>
        <row r="23264">
          <cell r="A23264" t="str">
            <v>22.040.0030-0</v>
          </cell>
          <cell r="B23264" t="str">
            <v>ABATER,DESGALHAR E DESTOPAR COM MACHADO.CUSTO VALIDO PARA CADA 100 UNIDADES</v>
          </cell>
          <cell r="C23264" t="str">
            <v>UN</v>
          </cell>
        </row>
        <row r="23265">
          <cell r="A23265" t="str">
            <v>22.040.0030-A</v>
          </cell>
          <cell r="B23265" t="str">
            <v>ABATER,DESGALHAR E DESTOPAR COM MACHADO.CUSTO VALIDO PARA CADA 100 UNIDADES</v>
          </cell>
          <cell r="C23265" t="str">
            <v>UN</v>
          </cell>
        </row>
        <row r="23266">
          <cell r="A23266" t="str">
            <v>22.040.0035-0</v>
          </cell>
          <cell r="B23266" t="str">
            <v>DESCASCAMENTO MANUAL COM FACAO</v>
          </cell>
          <cell r="C23266" t="str">
            <v>ST</v>
          </cell>
        </row>
        <row r="23267">
          <cell r="A23267" t="str">
            <v>22.040.0035-A</v>
          </cell>
          <cell r="B23267" t="str">
            <v>DESCASCAMENTO MANUAL COM FACAO</v>
          </cell>
          <cell r="C23267" t="str">
            <v>ST</v>
          </cell>
        </row>
        <row r="23268">
          <cell r="A23268" t="str">
            <v>22.040.0040-0</v>
          </cell>
          <cell r="B23268" t="str">
            <v>EXTRACAO DE MADEIRA COM ARGOLAO (1 PESSOA),DISTANCIA DE 150,00M</v>
          </cell>
          <cell r="C23268" t="str">
            <v>ST</v>
          </cell>
        </row>
        <row r="23269">
          <cell r="A23269" t="str">
            <v>22.040.0040-A</v>
          </cell>
          <cell r="B23269" t="str">
            <v>EXTRACAO DE MADEIRA COM ARGOLAO (1 PESSOA),DISTANCIA DE 150,00M</v>
          </cell>
          <cell r="C23269" t="str">
            <v>ST</v>
          </cell>
        </row>
        <row r="23270">
          <cell r="A23270" t="str">
            <v>22.040.0045-0</v>
          </cell>
          <cell r="B23270" t="str">
            <v>EXTRACAO DE MADEIRA POR TRANSPORTE PRIMARIO MANUAL (TORETEDE 1,20M),DISTANCIA DE 100,00M</v>
          </cell>
          <cell r="C23270" t="str">
            <v>ST</v>
          </cell>
        </row>
        <row r="23271">
          <cell r="A23271" t="str">
            <v>22.040.0045-A</v>
          </cell>
          <cell r="B23271" t="str">
            <v>EXTRACAO DE MADEIRA POR TRANSPORTE PRIMARIO MANUAL (TORETEDE 1,20M),DISTANCIA DE 100,00M</v>
          </cell>
          <cell r="C23271" t="str">
            <v>ST</v>
          </cell>
        </row>
        <row r="23272">
          <cell r="A23272" t="str">
            <v>22.040.0050-0</v>
          </cell>
          <cell r="B23272" t="str">
            <v>ARRASTE MANUAL DE VAROES,DISTANCIA DE 100,00M</v>
          </cell>
          <cell r="C23272" t="str">
            <v>UN</v>
          </cell>
        </row>
        <row r="23273">
          <cell r="A23273" t="str">
            <v>22.040.0050-A</v>
          </cell>
          <cell r="B23273" t="str">
            <v>ARRASTE MANUAL DE VAROES,DISTANCIA DE 100,00M</v>
          </cell>
          <cell r="C23273" t="str">
            <v>UN</v>
          </cell>
        </row>
        <row r="23274">
          <cell r="A23274" t="str">
            <v>22.040.0055-0</v>
          </cell>
          <cell r="B23274" t="str">
            <v>EMPILHAMENTO MANUAL DE TORETES</v>
          </cell>
          <cell r="C23274" t="str">
            <v>ST</v>
          </cell>
        </row>
        <row r="23275">
          <cell r="A23275" t="str">
            <v>22.040.0055-A</v>
          </cell>
          <cell r="B23275" t="str">
            <v>EMPILHAMENTO MANUAL DE TORETES</v>
          </cell>
          <cell r="C23275" t="str">
            <v>ST</v>
          </cell>
        </row>
        <row r="23276">
          <cell r="A23276" t="str">
            <v>22.050.0005-0</v>
          </cell>
          <cell r="B23276" t="str">
            <v>ABATE DE ARVORES COM MOTOSSERRA.CUSTO VALIDO PARA CADA 100 UNIDADES</v>
          </cell>
          <cell r="C23276" t="str">
            <v>UN</v>
          </cell>
        </row>
        <row r="23277">
          <cell r="A23277" t="str">
            <v>22.050.0005-A</v>
          </cell>
          <cell r="B23277" t="str">
            <v>ABATE DE ARVORES COM MOTOSSERRA.CUSTO VALIDO PARA CADA 100 UNIDADES</v>
          </cell>
          <cell r="C23277" t="str">
            <v>UN</v>
          </cell>
        </row>
        <row r="23278">
          <cell r="A23278" t="str">
            <v>22.050.0010-0</v>
          </cell>
          <cell r="B23278" t="str">
            <v>DESGALHAMENTO COM MOTOSSERRA.CUSTO VALIDO PARA CADA 100 UNIDADES</v>
          </cell>
          <cell r="C23278" t="str">
            <v>UN</v>
          </cell>
        </row>
        <row r="23279">
          <cell r="A23279" t="str">
            <v>22.050.0010-A</v>
          </cell>
          <cell r="B23279" t="str">
            <v>DESGALHAMENTO COM MOTOSSERRA.CUSTO VALIDO PARA CADA 100 UNIDADES</v>
          </cell>
          <cell r="C23279" t="str">
            <v>UN</v>
          </cell>
        </row>
        <row r="23280">
          <cell r="A23280" t="str">
            <v>22.050.0015-0</v>
          </cell>
          <cell r="B23280" t="str">
            <v>TORAGEM COM MOTOSSERRA (TORETE DE 1,20M).CUSTO VALIDO PARA CADA 100 UNIDADES</v>
          </cell>
          <cell r="C23280" t="str">
            <v>UN</v>
          </cell>
        </row>
        <row r="23281">
          <cell r="A23281" t="str">
            <v>22.050.0015-A</v>
          </cell>
          <cell r="B23281" t="str">
            <v>TORAGEM COM MOTOSSERRA (TORETE DE 1,20M).CUSTO VALIDO PARA CADA 100 UNIDADES</v>
          </cell>
          <cell r="C23281" t="str">
            <v>UN</v>
          </cell>
        </row>
        <row r="23282">
          <cell r="A23282" t="str">
            <v>22.050.0020-0</v>
          </cell>
          <cell r="B23282" t="str">
            <v>ABATER COM MOTOSSERRA,DESGALHAR COM MACHADO E TORAR COM MOTOSSERRA,SEM EMPILHAR</v>
          </cell>
          <cell r="C23282" t="str">
            <v>ST</v>
          </cell>
        </row>
        <row r="23283">
          <cell r="A23283" t="str">
            <v>22.050.0020-A</v>
          </cell>
          <cell r="B23283" t="str">
            <v>ABATER COM MOTOSSERRA,DESGALHAR COM MACHADO E TORAR COM MOTOSSERRA,SEM EMPILHAR</v>
          </cell>
          <cell r="C23283" t="str">
            <v>ST</v>
          </cell>
        </row>
        <row r="23284">
          <cell r="A23284" t="str">
            <v>22.050.0025-0</v>
          </cell>
          <cell r="B23284" t="str">
            <v>ABATER COM MOTOSSERRA,DESGALHAR COM MACHADO E TORAR COM MOTOSSERRA,COM EMPILHAMENTO MANUAL</v>
          </cell>
          <cell r="C23284" t="str">
            <v>ST</v>
          </cell>
        </row>
        <row r="23285">
          <cell r="A23285" t="str">
            <v>22.050.0025-A</v>
          </cell>
          <cell r="B23285" t="str">
            <v>ABATER COM MOTOSSERRA,DESGALHAR COM MACHADO E TORAR COM MOTOSSERRA,COM EMPILHAMENTO MANUAL</v>
          </cell>
          <cell r="C23285" t="str">
            <v>ST</v>
          </cell>
        </row>
        <row r="23286">
          <cell r="A23286" t="str">
            <v>22.050.0030-0</v>
          </cell>
          <cell r="B23286" t="str">
            <v>ABATER,DESGALHAR E DESTOCAR COM MOTOSSERRA.CUSTO VALIDO PARACADA 100 UNIDADES</v>
          </cell>
          <cell r="C23286" t="str">
            <v>UN</v>
          </cell>
        </row>
        <row r="23287">
          <cell r="A23287" t="str">
            <v>22.050.0030-A</v>
          </cell>
          <cell r="B23287" t="str">
            <v>ABATER,DESGALHAR E DESTOCAR COM MOTOSSERRA.CUSTO VALIDO PARACADA 100 UNIDADES</v>
          </cell>
          <cell r="C23287" t="str">
            <v>UN</v>
          </cell>
        </row>
        <row r="23288">
          <cell r="A23288" t="str">
            <v>22.050.0035-0</v>
          </cell>
          <cell r="B23288" t="str">
            <v>TRANSPORTE PRIMARIO DE MADEIRA COM TRATOR DE PNEUS E GUINCHOCARREGADOR</v>
          </cell>
          <cell r="C23288" t="str">
            <v>ST</v>
          </cell>
        </row>
        <row r="23289">
          <cell r="A23289" t="str">
            <v>22.050.0035-A</v>
          </cell>
          <cell r="B23289" t="str">
            <v>TRANSPORTE PRIMARIO DE MADEIRA COM TRATOR DE PNEUS E GUINCHOCARREGADOR</v>
          </cell>
          <cell r="C23289" t="str">
            <v>ST</v>
          </cell>
        </row>
        <row r="23290">
          <cell r="A23290" t="str">
            <v>54.001.0007-1</v>
          </cell>
          <cell r="B23290" t="str">
            <v>TACO DE CANELA 2,5 X 10 X 10CM</v>
          </cell>
          <cell r="C23290" t="str">
            <v>UN</v>
          </cell>
        </row>
        <row r="23291">
          <cell r="A23291" t="str">
            <v>54.001.0007-B</v>
          </cell>
          <cell r="B23291" t="str">
            <v>TACO DE CANELA 2,5 X 10 X 10CM</v>
          </cell>
          <cell r="C23291" t="str">
            <v>UN</v>
          </cell>
        </row>
        <row r="23292">
          <cell r="A23292" t="str">
            <v>54.001.0010-1</v>
          </cell>
          <cell r="B23292" t="str">
            <v>ACO CA-50,DIAM. DE 5/8" A 1" (MEDIA)</v>
          </cell>
          <cell r="C23292" t="str">
            <v>KG</v>
          </cell>
        </row>
        <row r="23293">
          <cell r="A23293" t="str">
            <v>54.001.0010-B</v>
          </cell>
          <cell r="B23293" t="str">
            <v>ACO CA-50,DIAM. DE 5/8" A 1" (MEDIA)</v>
          </cell>
          <cell r="C23293" t="str">
            <v>KG</v>
          </cell>
        </row>
        <row r="23294">
          <cell r="A23294" t="str">
            <v>54.001.0011-1</v>
          </cell>
          <cell r="B23294" t="str">
            <v>ACO CA-50,DIAMETRO DE 32MM (1.1/4"),MEDIA</v>
          </cell>
          <cell r="C23294" t="str">
            <v>KG</v>
          </cell>
        </row>
        <row r="23295">
          <cell r="A23295" t="str">
            <v>54.001.0011-B</v>
          </cell>
          <cell r="B23295" t="str">
            <v>ACO CA-50,DIAMETRO DE 32MM (1.1/4"),MEDIA</v>
          </cell>
          <cell r="C23295" t="str">
            <v>KG</v>
          </cell>
        </row>
        <row r="23296">
          <cell r="A23296" t="str">
            <v>54.001.0013-1</v>
          </cell>
          <cell r="B23296" t="str">
            <v>ACO CA-50 B, DIAM. DE 1/4" E 1/2" (MEDIA)</v>
          </cell>
          <cell r="C23296" t="str">
            <v>KG</v>
          </cell>
        </row>
        <row r="23297">
          <cell r="A23297" t="str">
            <v>54.001.0013-B</v>
          </cell>
          <cell r="B23297" t="str">
            <v>ACO CA-50 B, DIAM. DE 1/4" E 1/2" (MEDIA)</v>
          </cell>
          <cell r="C23297" t="str">
            <v>KG</v>
          </cell>
        </row>
        <row r="23298">
          <cell r="A23298" t="str">
            <v>54.001.0069-1</v>
          </cell>
          <cell r="B23298" t="str">
            <v>PREPARO CHAPA ACO 16 P/PLACA SINALIZACAO VERTICAL,INCL.CORTETRATAMENTO DESENGORDURANTE E FORN.DA CHAPA.</v>
          </cell>
          <cell r="C23298" t="str">
            <v>M2</v>
          </cell>
        </row>
        <row r="23299">
          <cell r="A23299" t="str">
            <v>54.001.0069-B</v>
          </cell>
          <cell r="B23299" t="str">
            <v>PREPARO CHAPA ACO 16 P/PLACA SINALIZACAO VERTICAL,INCL.CORTETRATAMENTO DESENGORDURANTE E FORN.DA CHAPA.</v>
          </cell>
          <cell r="C23299" t="str">
            <v>M2</v>
          </cell>
        </row>
        <row r="23300">
          <cell r="A23300" t="str">
            <v>54.001.0070-1</v>
          </cell>
          <cell r="B23300" t="str">
            <v>PINTURA A PISTOLA S/PLACA ACO 16,C/PRIMER SINT.SURFACE SINT.ESMALTE SINT.C/TANTAS DEMAOS NECESSARIAS AO SEU BOM ACAB.</v>
          </cell>
          <cell r="C23300" t="str">
            <v>M2</v>
          </cell>
        </row>
        <row r="23301">
          <cell r="A23301" t="str">
            <v>54.001.0070-B</v>
          </cell>
          <cell r="B23301" t="str">
            <v>PINTURA A PISTOLA S/PLACA ACO 16,C/PRIMER SINT.SURFACE SINT.ESMALTE SINT.C/TANTAS DEMAOS NECESSARIAS AO SEU BOM ACAB.</v>
          </cell>
          <cell r="C23301" t="str">
            <v>M2</v>
          </cell>
        </row>
        <row r="23302">
          <cell r="A23302" t="str">
            <v>54.001.0071-1</v>
          </cell>
          <cell r="B23302" t="str">
            <v>REVESTIMENTO DE PLACAS DE ACO P/SINALIZACAO VERTICAL C/PELICULA REFLETIVA GRAU TECNICO E PELICULA P/LEGENDA.FORN.E COLOC</v>
          </cell>
          <cell r="C23302" t="str">
            <v>M2</v>
          </cell>
        </row>
        <row r="23303">
          <cell r="A23303" t="str">
            <v>54.001.0071-B</v>
          </cell>
          <cell r="B23303" t="str">
            <v>REVESTIMENTO DE PLACAS DE ACO P/SINALIZACAO VERTICAL C/PELICULA REFLETIVA GRAU TECNICO E PELICULA P/LEGENDA.FORN.E COLOC</v>
          </cell>
          <cell r="C23303" t="str">
            <v>M2</v>
          </cell>
        </row>
        <row r="23304">
          <cell r="A23304" t="str">
            <v>54.001.0073-1</v>
          </cell>
          <cell r="B23304" t="str">
            <v>MONTAGEM PLACA ACO P/SINALIZACAO VERTICAL POSTE CONCR.ARMADOINCL.FIX.CASTANHAS DUPLAS,FITA ARQUIAR/PARAFUSOS.FORN.E COLOC.</v>
          </cell>
          <cell r="C23304" t="str">
            <v>M2</v>
          </cell>
        </row>
        <row r="23305">
          <cell r="A23305" t="str">
            <v>54.001.0073-B</v>
          </cell>
          <cell r="B23305" t="str">
            <v>MONTAGEM PLACA ACO P/SINALIZACAO VERTICAL POSTE CONCR.ARMADOINCL.FIX.CASTANHAS DUPLAS,FITA ARQUIAR/PARAFUSOS.FORN.E COLOC.</v>
          </cell>
          <cell r="C23305" t="str">
            <v>M2</v>
          </cell>
        </row>
        <row r="23306">
          <cell r="A23306" t="str">
            <v>54.001.0074-1</v>
          </cell>
          <cell r="B23306" t="str">
            <v>PECA DE MACARAMDUBA DE 3"X3" PARA FIX.DAS PLACAS DE SINALIZACAO VERTICAL (1 OU 2 POSTES DE MADEIRA)</v>
          </cell>
          <cell r="C23306" t="str">
            <v>M2</v>
          </cell>
        </row>
        <row r="23307">
          <cell r="A23307" t="str">
            <v>54.001.0074-B</v>
          </cell>
          <cell r="B23307" t="str">
            <v>PECA DE MACARAMDUBA DE 3"X3" PARA FIX.DAS PLACAS DE SINALIZACAO VERTICAL (1 OU 2 POSTES DE MADEIRA)</v>
          </cell>
          <cell r="C23307" t="str">
            <v>M2</v>
          </cell>
        </row>
        <row r="23308">
          <cell r="A23308" t="str">
            <v>54.001.0077-1</v>
          </cell>
          <cell r="B23308" t="str">
            <v>FIXACAO DE PLACAS DE SINALIZACAO DE RODOVIAS C/PARAFUSO 5/16"X4",FIXADA EM 1 OU 2 POSTES,INCL.PINT.FORN.E COLOC.</v>
          </cell>
          <cell r="C23308" t="str">
            <v>M2</v>
          </cell>
        </row>
        <row r="23309">
          <cell r="A23309" t="str">
            <v>54.001.0077-B</v>
          </cell>
          <cell r="B23309" t="str">
            <v>FIXACAO DE PLACAS DE SINALIZACAO DE RODOVIAS C/PARAFUSO 5/16"X4",FIXADA EM 1 OU 2 POSTES,INCL.PINT.FORN.E COLOC.</v>
          </cell>
          <cell r="C23309" t="str">
            <v>M2</v>
          </cell>
        </row>
        <row r="23310">
          <cell r="A23310" t="str">
            <v>54.001.0081-1</v>
          </cell>
          <cell r="B23310" t="str">
            <v>REVESTIMENTOS PLACAS ACO P/SINALIZ.VERT.C/PELICULA REFL.GRAUTECNICO,GRAU ALTA INTENSIDADE/PELICULA P/LEGENDA.FORN.E APLIC.</v>
          </cell>
          <cell r="C23310" t="str">
            <v>M2</v>
          </cell>
        </row>
        <row r="23311">
          <cell r="A23311" t="str">
            <v>54.001.0081-B</v>
          </cell>
          <cell r="B23311" t="str">
            <v>REVESTIMENTOS PLACAS ACO P/SINALIZ.VERT.C/PELICULA REFL.GRAUTECNICO,GRAU ALTA INTENSIDADE/PELICULA P/LEGENDA.FORN.E APLIC.</v>
          </cell>
          <cell r="C23311" t="str">
            <v>M2</v>
          </cell>
        </row>
        <row r="23312">
          <cell r="A23312" t="str">
            <v>54.001.0082-1</v>
          </cell>
          <cell r="B23312" t="str">
            <v>REVESTIMENTOS PLACAS ACO P/SINALIZACAO VERT.C/PELICULA REFL.GRAU TECNICO,GRAU DIAMANTE/PELICULA P/LEGENDA.FORN.E APLIC.</v>
          </cell>
          <cell r="C23312" t="str">
            <v>M2</v>
          </cell>
        </row>
        <row r="23313">
          <cell r="A23313" t="str">
            <v>54.001.0082-B</v>
          </cell>
          <cell r="B23313" t="str">
            <v>REVESTIMENTOS PLACAS ACO P/SINALIZACAO VERT.C/PELICULA REFL.GRAU TECNICO,GRAU DIAMANTE/PELICULA P/LEGENDA.FORN.E APLIC.</v>
          </cell>
          <cell r="C23313" t="str">
            <v>M2</v>
          </cell>
        </row>
        <row r="23314">
          <cell r="A23314" t="str">
            <v>54.001.0100-1</v>
          </cell>
          <cell r="B23314" t="str">
            <v>FORMA DE MAD. P/MOLDAGEM</v>
          </cell>
          <cell r="C23314" t="str">
            <v>M2</v>
          </cell>
        </row>
        <row r="23315">
          <cell r="A23315" t="str">
            <v>54.001.0100-B</v>
          </cell>
          <cell r="B23315" t="str">
            <v>FORMA DE MAD. P/MOLDAGEM</v>
          </cell>
          <cell r="C23315" t="str">
            <v>M2</v>
          </cell>
        </row>
        <row r="23316">
          <cell r="A23316" t="str">
            <v>54.001.0104-1</v>
          </cell>
          <cell r="B23316" t="str">
            <v>VAC-ALL ASPIRADORA MEC.ARMAZENAGEM 8,6M3.</v>
          </cell>
          <cell r="C23316" t="str">
            <v>UN</v>
          </cell>
        </row>
        <row r="23317">
          <cell r="A23317" t="str">
            <v>54.001.0104-B</v>
          </cell>
          <cell r="B23317" t="str">
            <v>VAC-ALL ASPIRADORA MEC.ARMAZENAGEM 8,6M3.</v>
          </cell>
          <cell r="C23317" t="str">
            <v>UN</v>
          </cell>
        </row>
        <row r="23318">
          <cell r="A23318" t="str">
            <v>54.001.0117-1</v>
          </cell>
          <cell r="B23318" t="str">
            <v>WAGON DRILL.</v>
          </cell>
          <cell r="C23318" t="str">
            <v>UN</v>
          </cell>
        </row>
        <row r="23319">
          <cell r="A23319" t="str">
            <v>54.001.0117-B</v>
          </cell>
          <cell r="B23319" t="str">
            <v>WAGON DRILL.</v>
          </cell>
          <cell r="C23319" t="str">
            <v>UN</v>
          </cell>
        </row>
        <row r="23320">
          <cell r="A23320" t="str">
            <v>54.001.0126-1</v>
          </cell>
          <cell r="B23320" t="str">
            <v>USINA DE SOLOS CAPACIDADE 540T/H,MOTOR 100CV.</v>
          </cell>
          <cell r="C23320" t="str">
            <v>UN</v>
          </cell>
        </row>
        <row r="23321">
          <cell r="A23321" t="str">
            <v>54.001.0126-B</v>
          </cell>
          <cell r="B23321" t="str">
            <v>USINA DE SOLOS CAPACIDADE 540T/H,MOTOR 100CV.</v>
          </cell>
          <cell r="C23321" t="str">
            <v>UN</v>
          </cell>
        </row>
        <row r="23322">
          <cell r="A23322" t="str">
            <v>54.001.0127-1</v>
          </cell>
          <cell r="B23322" t="str">
            <v>ESCAVADEIRA DE ESTEIRA CLAM-SHELL,0,38M3.</v>
          </cell>
          <cell r="C23322" t="str">
            <v>UN</v>
          </cell>
        </row>
        <row r="23323">
          <cell r="A23323" t="str">
            <v>54.001.0127-B</v>
          </cell>
          <cell r="B23323" t="str">
            <v>ESCAVADEIRA DE ESTEIRA CLAM-SHELL,0,38M3.</v>
          </cell>
          <cell r="C23323" t="str">
            <v>UN</v>
          </cell>
        </row>
        <row r="23324">
          <cell r="A23324" t="str">
            <v>54.001.0128-1</v>
          </cell>
          <cell r="B23324" t="str">
            <v>ESCAVADEIRA DE ESTEIRA CLAM-SHELL, 0,57M3.</v>
          </cell>
          <cell r="C23324" t="str">
            <v>UN</v>
          </cell>
        </row>
        <row r="23325">
          <cell r="A23325" t="str">
            <v>54.001.0128-B</v>
          </cell>
          <cell r="B23325" t="str">
            <v>ESCAVADEIRA DE ESTEIRA CLAM-SHELL, 0,57M3.</v>
          </cell>
          <cell r="C23325" t="str">
            <v>UN</v>
          </cell>
        </row>
        <row r="23326">
          <cell r="A23326" t="str">
            <v>54.001.0129-1</v>
          </cell>
          <cell r="B23326" t="str">
            <v>ESCAVADEIRA DE ESTEIRA DRAGLINE, 0,76M3.</v>
          </cell>
          <cell r="C23326" t="str">
            <v>UN</v>
          </cell>
        </row>
        <row r="23327">
          <cell r="A23327" t="str">
            <v>54.001.0129-B</v>
          </cell>
          <cell r="B23327" t="str">
            <v>ESCAVADEIRA DE ESTEIRA DRAGLINE, 0,76M3.</v>
          </cell>
          <cell r="C23327" t="str">
            <v>UN</v>
          </cell>
        </row>
        <row r="23328">
          <cell r="A23328" t="str">
            <v>54.001.0132-1</v>
          </cell>
          <cell r="B23328" t="str">
            <v>ARRUELA BORR.P/FLANGE 350MM.</v>
          </cell>
          <cell r="C23328" t="str">
            <v>UN</v>
          </cell>
        </row>
        <row r="23329">
          <cell r="A23329" t="str">
            <v>54.001.0132-B</v>
          </cell>
          <cell r="B23329" t="str">
            <v>ARRUELA BORR.P/FLANGE 350MM.</v>
          </cell>
          <cell r="C23329" t="str">
            <v>UN</v>
          </cell>
        </row>
        <row r="23330">
          <cell r="A23330" t="str">
            <v>54.001.0133-1</v>
          </cell>
          <cell r="B23330" t="str">
            <v>ARRUELA BORR.P/FLANGE 400MM.</v>
          </cell>
          <cell r="C23330" t="str">
            <v>UN</v>
          </cell>
        </row>
        <row r="23331">
          <cell r="A23331" t="str">
            <v>54.001.0133-B</v>
          </cell>
          <cell r="B23331" t="str">
            <v>ARRUELA BORR.P/FLANGE 400MM.</v>
          </cell>
          <cell r="C23331" t="str">
            <v>UN</v>
          </cell>
        </row>
        <row r="23332">
          <cell r="A23332" t="str">
            <v>54.001.0134-1</v>
          </cell>
          <cell r="B23332" t="str">
            <v>ARRUELA BORR.P/FLANGE 500MM.</v>
          </cell>
          <cell r="C23332" t="str">
            <v>UN</v>
          </cell>
        </row>
        <row r="23333">
          <cell r="A23333" t="str">
            <v>54.001.0134-B</v>
          </cell>
          <cell r="B23333" t="str">
            <v>ARRUELA BORR.P/FLANGE 500MM.</v>
          </cell>
          <cell r="C23333" t="str">
            <v>UN</v>
          </cell>
        </row>
        <row r="23334">
          <cell r="A23334" t="str">
            <v>54.001.0135-1</v>
          </cell>
          <cell r="B23334" t="str">
            <v>ARRUELA BORR.P/FLANGE 600MM.</v>
          </cell>
          <cell r="C23334" t="str">
            <v>UN</v>
          </cell>
        </row>
        <row r="23335">
          <cell r="A23335" t="str">
            <v>54.001.0135-B</v>
          </cell>
          <cell r="B23335" t="str">
            <v>ARRUELA BORR.P/FLANGE 600MM.</v>
          </cell>
          <cell r="C23335" t="str">
            <v>UN</v>
          </cell>
        </row>
        <row r="23336">
          <cell r="A23336" t="str">
            <v>54.001.0136-1</v>
          </cell>
          <cell r="B23336" t="str">
            <v>ARRUELA BORR.P/FLANGE 700MM.</v>
          </cell>
          <cell r="C23336" t="str">
            <v>UN</v>
          </cell>
        </row>
        <row r="23337">
          <cell r="A23337" t="str">
            <v>54.001.0136-B</v>
          </cell>
          <cell r="B23337" t="str">
            <v>ARRUELA BORR.P/FLANGE 700MM.</v>
          </cell>
          <cell r="C23337" t="str">
            <v>UN</v>
          </cell>
        </row>
        <row r="23338">
          <cell r="A23338" t="str">
            <v>54.001.0137-1</v>
          </cell>
          <cell r="B23338" t="str">
            <v>ARRUELA BORR.P/FLANGE 800MM.</v>
          </cell>
          <cell r="C23338" t="str">
            <v>UN</v>
          </cell>
        </row>
        <row r="23339">
          <cell r="A23339" t="str">
            <v>54.001.0137-B</v>
          </cell>
          <cell r="B23339" t="str">
            <v>ARRUELA BORR.P/FLANGE 800MM.</v>
          </cell>
          <cell r="C23339" t="str">
            <v>UN</v>
          </cell>
        </row>
        <row r="23340">
          <cell r="A23340" t="str">
            <v>54.001.0138-1</v>
          </cell>
          <cell r="B23340" t="str">
            <v>ARRUELA BORR.P/FLANGE 900MM.</v>
          </cell>
          <cell r="C23340" t="str">
            <v>UN</v>
          </cell>
        </row>
        <row r="23341">
          <cell r="A23341" t="str">
            <v>54.001.0138-B</v>
          </cell>
          <cell r="B23341" t="str">
            <v>ARRUELA BORR.P/FLANGE 900MM.</v>
          </cell>
          <cell r="C23341" t="str">
            <v>UN</v>
          </cell>
        </row>
        <row r="23342">
          <cell r="A23342" t="str">
            <v>54.001.0139-1</v>
          </cell>
          <cell r="B23342" t="str">
            <v>ARRUELA BORR.P/FLANGE 1000MM.</v>
          </cell>
          <cell r="C23342" t="str">
            <v>UN</v>
          </cell>
        </row>
        <row r="23343">
          <cell r="A23343" t="str">
            <v>54.001.0139-B</v>
          </cell>
          <cell r="B23343" t="str">
            <v>ARRUELA BORR.P/FLANGE 1000MM.</v>
          </cell>
          <cell r="C23343" t="str">
            <v>UN</v>
          </cell>
        </row>
        <row r="23344">
          <cell r="A23344" t="str">
            <v>54.001.0140-1</v>
          </cell>
          <cell r="B23344" t="str">
            <v>ARRUELA BORR.P/FLANGE 1200MM.</v>
          </cell>
          <cell r="C23344" t="str">
            <v>UN</v>
          </cell>
        </row>
        <row r="23345">
          <cell r="A23345" t="str">
            <v>54.001.0140-B</v>
          </cell>
          <cell r="B23345" t="str">
            <v>ARRUELA BORR.P/FLANGE 1200MM.</v>
          </cell>
          <cell r="C23345" t="str">
            <v>UN</v>
          </cell>
        </row>
        <row r="23346">
          <cell r="A23346" t="str">
            <v>54.001.0141-1</v>
          </cell>
          <cell r="B23346" t="str">
            <v>PARAFUSO P/FLANGE 24X100MM.</v>
          </cell>
          <cell r="C23346" t="str">
            <v>UN</v>
          </cell>
        </row>
        <row r="23347">
          <cell r="A23347" t="str">
            <v>54.001.0141-B</v>
          </cell>
          <cell r="B23347" t="str">
            <v>PARAFUSO P/FLANGE 24X100MM.</v>
          </cell>
          <cell r="C23347" t="str">
            <v>UN</v>
          </cell>
        </row>
        <row r="23348">
          <cell r="A23348" t="str">
            <v>54.001.0142-1</v>
          </cell>
          <cell r="B23348" t="str">
            <v>PARAFUSO P/FLANGE 27X120MM.</v>
          </cell>
          <cell r="C23348" t="str">
            <v>UN</v>
          </cell>
        </row>
        <row r="23349">
          <cell r="A23349" t="str">
            <v>54.001.0142-B</v>
          </cell>
          <cell r="B23349" t="str">
            <v>PARAFUSO P/FLANGE 27X120MM.</v>
          </cell>
          <cell r="C23349" t="str">
            <v>UN</v>
          </cell>
        </row>
        <row r="23350">
          <cell r="A23350" t="str">
            <v>54.001.0143-1</v>
          </cell>
          <cell r="B23350" t="str">
            <v>PARAFUSO P/FLANGE 30X130MM.</v>
          </cell>
          <cell r="C23350" t="str">
            <v>UN</v>
          </cell>
        </row>
        <row r="23351">
          <cell r="A23351" t="str">
            <v>54.001.0143-B</v>
          </cell>
          <cell r="B23351" t="str">
            <v>PARAFUSO P/FLANGE 30X130MM.</v>
          </cell>
          <cell r="C23351" t="str">
            <v>UN</v>
          </cell>
        </row>
        <row r="23352">
          <cell r="A23352" t="str">
            <v>54.001.0144-1</v>
          </cell>
          <cell r="B23352" t="str">
            <v>PARAFUSO P/FLANGE 33X130MM.</v>
          </cell>
          <cell r="C23352" t="str">
            <v>UN</v>
          </cell>
        </row>
        <row r="23353">
          <cell r="A23353" t="str">
            <v>54.001.0144-B</v>
          </cell>
          <cell r="B23353" t="str">
            <v>PARAFUSO P/FLANGE 33X130MM.</v>
          </cell>
          <cell r="C23353" t="str">
            <v>UN</v>
          </cell>
        </row>
        <row r="23354">
          <cell r="A23354" t="str">
            <v>54.001.0145-1</v>
          </cell>
          <cell r="B23354" t="str">
            <v>PARAFUSO P/FLANGE 36X140MM.</v>
          </cell>
          <cell r="C23354" t="str">
            <v>UN</v>
          </cell>
        </row>
        <row r="23355">
          <cell r="A23355" t="str">
            <v>54.001.0145-B</v>
          </cell>
          <cell r="B23355" t="str">
            <v>PARAFUSO P/FLANGE 36X140MM.</v>
          </cell>
          <cell r="C23355" t="str">
            <v>UN</v>
          </cell>
        </row>
        <row r="23356">
          <cell r="A23356" t="str">
            <v>54.001.0146-1</v>
          </cell>
          <cell r="B23356" t="str">
            <v>PARAFUSO P/FLANGE 39X150MM.</v>
          </cell>
          <cell r="C23356" t="str">
            <v>UN</v>
          </cell>
        </row>
        <row r="23357">
          <cell r="A23357" t="str">
            <v>54.001.0146-B</v>
          </cell>
          <cell r="B23357" t="str">
            <v>PARAFUSO P/FLANGE 39X150MM.</v>
          </cell>
          <cell r="C23357" t="str">
            <v>UN</v>
          </cell>
        </row>
        <row r="23358">
          <cell r="A23358" t="str">
            <v>54.001.0147-1</v>
          </cell>
          <cell r="B23358" t="str">
            <v>PARAFUSO P/FLANGE 45X180MM.</v>
          </cell>
          <cell r="C23358" t="str">
            <v>UN</v>
          </cell>
        </row>
        <row r="23359">
          <cell r="A23359" t="str">
            <v>54.001.0147-B</v>
          </cell>
          <cell r="B23359" t="str">
            <v>PARAFUSO P/FLANGE 45X180MM.</v>
          </cell>
          <cell r="C23359" t="str">
            <v>UN</v>
          </cell>
        </row>
        <row r="23360">
          <cell r="A23360" t="str">
            <v>54.001.0150-1</v>
          </cell>
          <cell r="B23360" t="str">
            <v>ARRUELA BORRACHA PARA FLANGE 450MM</v>
          </cell>
          <cell r="C23360" t="str">
            <v>UN</v>
          </cell>
        </row>
        <row r="23361">
          <cell r="A23361" t="str">
            <v>54.001.0150-B</v>
          </cell>
          <cell r="B23361" t="str">
            <v>ARRUELA BORRACHA PARA FLANGE 450MM</v>
          </cell>
          <cell r="C23361" t="str">
            <v>UN</v>
          </cell>
        </row>
        <row r="23362">
          <cell r="A23362" t="str">
            <v>54.001.0151-1</v>
          </cell>
          <cell r="B23362" t="str">
            <v>ARRUELA DE BORRACHA PARA FLANGE 1400MM</v>
          </cell>
          <cell r="C23362" t="str">
            <v>UN</v>
          </cell>
        </row>
        <row r="23363">
          <cell r="A23363" t="str">
            <v>54.001.0151-B</v>
          </cell>
          <cell r="B23363" t="str">
            <v>ARRUELA DE BORRACHA PARA FLANGE 1400MM</v>
          </cell>
          <cell r="C23363" t="str">
            <v>UN</v>
          </cell>
        </row>
        <row r="23364">
          <cell r="A23364" t="str">
            <v>54.001.0152-1</v>
          </cell>
          <cell r="B23364" t="str">
            <v>ARRUELA DE BORRACHA PARA FLANGE 1500MM</v>
          </cell>
          <cell r="C23364" t="str">
            <v>UN</v>
          </cell>
        </row>
        <row r="23365">
          <cell r="A23365" t="str">
            <v>54.001.0152-B</v>
          </cell>
          <cell r="B23365" t="str">
            <v>ARRUELA DE BORRACHA PARA FLANGE 1500MM</v>
          </cell>
          <cell r="C23365" t="str">
            <v>UN</v>
          </cell>
        </row>
        <row r="23366">
          <cell r="A23366" t="str">
            <v>54.001.0154-1</v>
          </cell>
          <cell r="B23366" t="str">
            <v>DESGASTE DE DENTES E PORTA DENTES</v>
          </cell>
          <cell r="C23366" t="str">
            <v>UN</v>
          </cell>
        </row>
        <row r="23367">
          <cell r="A23367" t="str">
            <v>54.001.0154-B</v>
          </cell>
          <cell r="B23367" t="str">
            <v>DESGASTE DE DENTES E PORTA DENTES</v>
          </cell>
          <cell r="C23367" t="str">
            <v>UN</v>
          </cell>
        </row>
        <row r="23368">
          <cell r="A23368" t="str">
            <v>54.001.0160-1</v>
          </cell>
          <cell r="B23368" t="str">
            <v>TELA DE ARAME GALVANIZADO,REVESTIDO EM PVC,FIO Nº 12 DE 75MM</v>
          </cell>
          <cell r="C23368" t="str">
            <v>M2</v>
          </cell>
        </row>
        <row r="23369">
          <cell r="A23369" t="str">
            <v>54.001.0160-B</v>
          </cell>
          <cell r="B23369" t="str">
            <v>TELA DE ARAME GALVANIZADO,REVESTIDO EM PVC,FIO Nº 12 DE 75MM</v>
          </cell>
          <cell r="C23369" t="str">
            <v>M2</v>
          </cell>
        </row>
        <row r="23370">
          <cell r="A23370" t="str">
            <v>54.001.0170-1</v>
          </cell>
          <cell r="B23370" t="str">
            <v>PINUS EM PECAS DE 3,75 X 22,50CM (1.1/2"X9")</v>
          </cell>
          <cell r="C23370" t="str">
            <v>M</v>
          </cell>
        </row>
        <row r="23371">
          <cell r="A23371" t="str">
            <v>54.001.0170-B</v>
          </cell>
          <cell r="B23371" t="str">
            <v>PINUS EM PECAS DE 3,75 X 22,50CM (1.1/2"X9")</v>
          </cell>
          <cell r="C23371" t="str">
            <v>M</v>
          </cell>
        </row>
        <row r="23372">
          <cell r="A23372" t="str">
            <v>54.001.0172-1</v>
          </cell>
          <cell r="B23372" t="str">
            <v>PINUS EM PECAS DE 7,50 X 11,25CM (3"X4.1/2")</v>
          </cell>
          <cell r="C23372" t="str">
            <v>M</v>
          </cell>
        </row>
        <row r="23373">
          <cell r="A23373" t="str">
            <v>54.001.0172-B</v>
          </cell>
          <cell r="B23373" t="str">
            <v>PINUS EM PECAS DE 7,50 X 11,25CM (3"X4.1/2")</v>
          </cell>
          <cell r="C23373" t="str">
            <v>M</v>
          </cell>
        </row>
        <row r="23374">
          <cell r="A23374" t="str">
            <v>54.001.0174-1</v>
          </cell>
          <cell r="B23374" t="str">
            <v>PINUS EM PECAS DE 7,50 X 15,00CM (3"X6")</v>
          </cell>
          <cell r="C23374" t="str">
            <v>M</v>
          </cell>
        </row>
        <row r="23375">
          <cell r="A23375" t="str">
            <v>54.001.0174-B</v>
          </cell>
          <cell r="B23375" t="str">
            <v>PINUS EM PECAS DE 7,50 X 15,00CM (3"X6")</v>
          </cell>
          <cell r="C23375" t="str">
            <v>M</v>
          </cell>
        </row>
        <row r="23376">
          <cell r="A23376" t="str">
            <v>54.001.0176-1</v>
          </cell>
          <cell r="B23376" t="str">
            <v>PINUS EM PECAS DE 7,50 X 22,50CM (3"X9")</v>
          </cell>
          <cell r="C23376" t="str">
            <v>M</v>
          </cell>
        </row>
        <row r="23377">
          <cell r="A23377" t="str">
            <v>54.001.0176-B</v>
          </cell>
          <cell r="B23377" t="str">
            <v>PINUS EM PECAS DE 7,50 X 22,50CM (3"X9")</v>
          </cell>
          <cell r="C23377" t="str">
            <v>M</v>
          </cell>
        </row>
        <row r="23378">
          <cell r="A23378" t="str">
            <v>54.001.0178-1</v>
          </cell>
          <cell r="B23378" t="str">
            <v>PINUS EM PECAS DE 2,50X22,50CM, (1"X9")</v>
          </cell>
          <cell r="C23378" t="str">
            <v>M</v>
          </cell>
        </row>
        <row r="23379">
          <cell r="A23379" t="str">
            <v>54.001.0178-B</v>
          </cell>
          <cell r="B23379" t="str">
            <v>PINUS EM PECAS DE 2,50X22,50CM, (1"X9")</v>
          </cell>
          <cell r="C23379" t="str">
            <v>M</v>
          </cell>
        </row>
        <row r="23380">
          <cell r="A23380" t="str">
            <v>55.001.0010-1</v>
          </cell>
          <cell r="B23380" t="str">
            <v>PINUS,PECA 1 X 7CM</v>
          </cell>
          <cell r="C23380" t="str">
            <v>M</v>
          </cell>
        </row>
        <row r="23381">
          <cell r="A23381" t="str">
            <v>55.001.0010-B</v>
          </cell>
          <cell r="B23381" t="str">
            <v>PINUS,PECA 1 X 7CM</v>
          </cell>
          <cell r="C23381" t="str">
            <v>M</v>
          </cell>
        </row>
        <row r="23382">
          <cell r="A23382" t="str">
            <v>55.001.0011-1</v>
          </cell>
          <cell r="B23382" t="str">
            <v>PINUS,PECA 2,5 X 5CM</v>
          </cell>
          <cell r="C23382" t="str">
            <v>M</v>
          </cell>
        </row>
        <row r="23383">
          <cell r="A23383" t="str">
            <v>55.001.0011-B</v>
          </cell>
          <cell r="B23383" t="str">
            <v>PINUS,PECA 2,5 X 5CM</v>
          </cell>
          <cell r="C23383" t="str">
            <v>M</v>
          </cell>
        </row>
        <row r="23384">
          <cell r="A23384" t="str">
            <v>55.001.0012-1</v>
          </cell>
          <cell r="B23384" t="str">
            <v>PINUS,PECA 2,5 X 10CM.</v>
          </cell>
          <cell r="C23384" t="str">
            <v>M</v>
          </cell>
        </row>
        <row r="23385">
          <cell r="A23385" t="str">
            <v>55.001.0012-B</v>
          </cell>
          <cell r="B23385" t="str">
            <v>PINUS,PECA 2,5 X 10CM.</v>
          </cell>
          <cell r="C23385" t="str">
            <v>M</v>
          </cell>
        </row>
        <row r="23386">
          <cell r="A23386" t="str">
            <v>55.001.0013-1</v>
          </cell>
          <cell r="B23386" t="str">
            <v>PECA DE PINUS,P/M3</v>
          </cell>
          <cell r="C23386" t="str">
            <v>M3</v>
          </cell>
        </row>
        <row r="23387">
          <cell r="A23387" t="str">
            <v>55.001.0013-B</v>
          </cell>
          <cell r="B23387" t="str">
            <v>PECA DE PINUS,P/M3</v>
          </cell>
          <cell r="C23387" t="str">
            <v>M3</v>
          </cell>
        </row>
        <row r="23388">
          <cell r="A23388" t="str">
            <v>55.010.0001-1</v>
          </cell>
          <cell r="B23388" t="str">
            <v>CUSTO HORARIO P/ESCAV., CONCRETAGEM E POSICIONAMENTO DA GAIOLA DE PAREDE DIAFRAGMA</v>
          </cell>
          <cell r="C23388" t="str">
            <v>H</v>
          </cell>
        </row>
        <row r="23389">
          <cell r="A23389" t="str">
            <v>55.010.0001-B</v>
          </cell>
          <cell r="B23389" t="str">
            <v>CUSTO HORARIO P/ESCAV., CONCRETAGEM E POSICIONAMENTO DA GAIOLA DE PAREDE DIAFRAGMA</v>
          </cell>
          <cell r="C23389" t="str">
            <v>H</v>
          </cell>
        </row>
        <row r="23390">
          <cell r="A23390" t="str">
            <v>55.010.0003-1</v>
          </cell>
          <cell r="B23390" t="str">
            <v>TUBO DE CONCRETO,DIAMETRO DE 500MM,INCLUSIVE FORNECIMENTO</v>
          </cell>
          <cell r="C23390" t="str">
            <v>M.</v>
          </cell>
        </row>
        <row r="23391">
          <cell r="A23391" t="str">
            <v>55.010.0003-B</v>
          </cell>
          <cell r="B23391" t="str">
            <v>TUBO DE CONCRETO,DIAMETRO DE 500MM,INCLUSIVE FORNECIMENTO</v>
          </cell>
          <cell r="C23391" t="str">
            <v>M.</v>
          </cell>
        </row>
        <row r="23392">
          <cell r="A23392" t="str">
            <v>55.019.0010-1</v>
          </cell>
          <cell r="B23392" t="str">
            <v>LIMPEZA MANUAL DE GALERIA CIRCULAR</v>
          </cell>
          <cell r="C23392" t="str">
            <v>UN</v>
          </cell>
        </row>
        <row r="23393">
          <cell r="A23393" t="str">
            <v>55.019.0010-B</v>
          </cell>
          <cell r="B23393" t="str">
            <v>LIMPEZA MANUAL DE GALERIA CIRCULAR</v>
          </cell>
          <cell r="C23393" t="str">
            <v>UN</v>
          </cell>
        </row>
        <row r="23394">
          <cell r="A23394" t="str">
            <v>55.100.0002-1</v>
          </cell>
          <cell r="B23394" t="str">
            <v>COMPOSICAO BASICA - ENSAIO DE LABORATORIO</v>
          </cell>
          <cell r="C23394" t="str">
            <v>UN</v>
          </cell>
        </row>
        <row r="23395">
          <cell r="A23395" t="str">
            <v>55.100.0002-B</v>
          </cell>
          <cell r="B23395" t="str">
            <v>COMPOSICAO BASICA - ENSAIO DE LABORATORIO</v>
          </cell>
          <cell r="C23395" t="str">
            <v>UN</v>
          </cell>
        </row>
        <row r="23396">
          <cell r="A23396" t="str">
            <v>55.100.0003-1</v>
          </cell>
          <cell r="B23396" t="str">
            <v>PERFURACAO MANUAL, PRODUCAO MEDIA BRUTA EM TORNO DE 2,00M/H</v>
          </cell>
          <cell r="C23396" t="str">
            <v>H.</v>
          </cell>
        </row>
        <row r="23397">
          <cell r="A23397" t="str">
            <v>55.100.0003-B</v>
          </cell>
          <cell r="B23397" t="str">
            <v>PERFURACAO MANUAL, PRODUCAO MEDIA BRUTA EM TORNO DE 2,00M/H</v>
          </cell>
          <cell r="C23397" t="str">
            <v>H.</v>
          </cell>
        </row>
        <row r="23398">
          <cell r="A23398" t="str">
            <v>55.100.0004-1</v>
          </cell>
          <cell r="B23398" t="str">
            <v>PERFURACAO MANUAL, PRODUCAO MEDIA BRUTA EM TORNO DE 0,50M/H</v>
          </cell>
          <cell r="C23398" t="str">
            <v>H.</v>
          </cell>
        </row>
        <row r="23399">
          <cell r="A23399" t="str">
            <v>55.100.0004-B</v>
          </cell>
          <cell r="B23399" t="str">
            <v>PERFURACAO MANUAL, PRODUCAO MEDIA BRUTA EM TORNO DE 0,50M/H</v>
          </cell>
          <cell r="C23399" t="str">
            <v>H.</v>
          </cell>
        </row>
        <row r="23400">
          <cell r="A23400" t="str">
            <v>55.100.0005-1</v>
          </cell>
          <cell r="B23400" t="str">
            <v>CUSTO HORARIO PRODUTIVO - DIAMANTE</v>
          </cell>
          <cell r="C23400" t="str">
            <v>H</v>
          </cell>
        </row>
        <row r="23401">
          <cell r="A23401" t="str">
            <v>55.100.0005-B</v>
          </cell>
          <cell r="B23401" t="str">
            <v>CUSTO HORARIO PRODUTIVO - DIAMANTE</v>
          </cell>
          <cell r="C23401" t="str">
            <v>H</v>
          </cell>
        </row>
        <row r="23402">
          <cell r="A23402" t="str">
            <v>55.100.0017-1</v>
          </cell>
          <cell r="B23402" t="str">
            <v>FASE DE CAMPO PARA LOCACAO DE ESTRADAS COM OROGRAFIA NAO ACIDENTADA E VEGETACAO LEVE</v>
          </cell>
          <cell r="C23402" t="str">
            <v>KM</v>
          </cell>
        </row>
        <row r="23403">
          <cell r="A23403" t="str">
            <v>55.100.0017-B</v>
          </cell>
          <cell r="B23403" t="str">
            <v>FASE DE CAMPO PARA LOCACAO DE ESTRADAS COM OROGRAFIA NAO ACIDENTADA E VEGETACAO LEVE</v>
          </cell>
          <cell r="C23403" t="str">
            <v>KM</v>
          </cell>
        </row>
        <row r="23404">
          <cell r="A23404" t="str">
            <v>55.100.0019-1</v>
          </cell>
          <cell r="B23404" t="str">
            <v>NIVEL DE EIXO-ESTRADA EM TER. DE OROGRAFIA NAO ACIDENTADA EVEG. DENSA</v>
          </cell>
          <cell r="C23404" t="str">
            <v>KM</v>
          </cell>
        </row>
        <row r="23405">
          <cell r="A23405" t="str">
            <v>55.100.0019-B</v>
          </cell>
          <cell r="B23405" t="str">
            <v>NIVEL DE EIXO-ESTRADA EM TER. DE OROGRAFIA NAO ACIDENTADA EVEG. DENSA</v>
          </cell>
          <cell r="C23405" t="str">
            <v>KM</v>
          </cell>
        </row>
        <row r="23406">
          <cell r="A23406" t="str">
            <v>55.100.0023-1</v>
          </cell>
          <cell r="B23406" t="str">
            <v>NIVEL OFF-SETS EM TERRENO DE OROGRAFIA NAO ACIDENTADA E VEGETACAO LEVE</v>
          </cell>
          <cell r="C23406" t="str">
            <v>KM</v>
          </cell>
        </row>
        <row r="23407">
          <cell r="A23407" t="str">
            <v>55.100.0023-B</v>
          </cell>
          <cell r="B23407" t="str">
            <v>NIVEL OFF-SETS EM TERRENO DE OROGRAFIA NAO ACIDENTADA E VEGETACAO LEVE</v>
          </cell>
          <cell r="C23407" t="str">
            <v>KM</v>
          </cell>
        </row>
        <row r="23408">
          <cell r="A23408" t="str">
            <v>55.100.0027-1</v>
          </cell>
          <cell r="B23408" t="str">
            <v>LEVANTAMENTO DE SECAO DE ESTRADA EM TERRENO DE OROGRAFIA NAOACIDENTADA E VEGETACAO LEVE</v>
          </cell>
          <cell r="C23408" t="str">
            <v>KM</v>
          </cell>
        </row>
        <row r="23409">
          <cell r="A23409" t="str">
            <v>55.100.0027-B</v>
          </cell>
          <cell r="B23409" t="str">
            <v>LEVANTAMENTO DE SECAO DE ESTRADA EM TERRENO DE OROGRAFIA NAOACIDENTADA E VEGETACAO LEVE</v>
          </cell>
          <cell r="C23409" t="str">
            <v>KM</v>
          </cell>
        </row>
        <row r="23410">
          <cell r="A23410" t="str">
            <v>55.100.0029-1</v>
          </cell>
          <cell r="B23410" t="str">
            <v>LOCACAO DE OFF-SET EM TERRENO DE OROGRAFIA NAO ACIDENTADA EVEGETACAO DENSA</v>
          </cell>
          <cell r="C23410" t="str">
            <v>KM</v>
          </cell>
        </row>
        <row r="23411">
          <cell r="A23411" t="str">
            <v>55.100.0029-B</v>
          </cell>
          <cell r="B23411" t="str">
            <v>LOCACAO DE OFF-SET EM TERRENO DE OROGRAFIA NAO ACIDENTADA EVEGETACAO DENSA</v>
          </cell>
          <cell r="C23411" t="str">
            <v>KM</v>
          </cell>
        </row>
        <row r="23412">
          <cell r="A23412" t="str">
            <v>55.100.0031-1</v>
          </cell>
          <cell r="B23412" t="str">
            <v>FASE DE ESCRITORIO P/LOCACAO DE ESTRADAS C/OROGRAFIA NAO ACIDENTADA</v>
          </cell>
          <cell r="C23412" t="str">
            <v>KM</v>
          </cell>
        </row>
        <row r="23413">
          <cell r="A23413" t="str">
            <v>55.100.0031-B</v>
          </cell>
          <cell r="B23413" t="str">
            <v>FASE DE ESCRITORIO P/LOCACAO DE ESTRADAS C/OROGRAFIA NAO ACIDENTADA</v>
          </cell>
          <cell r="C23413" t="str">
            <v>KM</v>
          </cell>
        </row>
        <row r="23414">
          <cell r="A23414" t="str">
            <v>55.100.0032-1</v>
          </cell>
          <cell r="B23414" t="str">
            <v>CUSTO HORARIO PRODUTIVO - WIDIA SOLO</v>
          </cell>
          <cell r="C23414" t="str">
            <v>H</v>
          </cell>
        </row>
        <row r="23415">
          <cell r="A23415" t="str">
            <v>55.100.0032-B</v>
          </cell>
          <cell r="B23415" t="str">
            <v>CUSTO HORARIO PRODUTIVO - WIDIA SOLO</v>
          </cell>
          <cell r="C23415" t="str">
            <v>H</v>
          </cell>
        </row>
        <row r="23416">
          <cell r="A23416" t="str">
            <v>55.100.0033-1</v>
          </cell>
          <cell r="B23416" t="str">
            <v>CUSTO HORARIO PRODUTIVO - WIDIA ALT.</v>
          </cell>
          <cell r="C23416" t="str">
            <v>H</v>
          </cell>
        </row>
        <row r="23417">
          <cell r="A23417" t="str">
            <v>55.100.0033-B</v>
          </cell>
          <cell r="B23417" t="str">
            <v>CUSTO HORARIO PRODUTIVO - WIDIA ALT.</v>
          </cell>
          <cell r="C23417" t="str">
            <v>H</v>
          </cell>
        </row>
        <row r="23418">
          <cell r="A23418" t="str">
            <v>55.100.0034-1</v>
          </cell>
          <cell r="B23418" t="str">
            <v>CUSTO HORARIO PRODUTIVO - WIDIA ROCHA</v>
          </cell>
          <cell r="C23418" t="str">
            <v>H</v>
          </cell>
        </row>
        <row r="23419">
          <cell r="A23419" t="str">
            <v>55.100.0034-B</v>
          </cell>
          <cell r="B23419" t="str">
            <v>CUSTO HORARIO PRODUTIVO - WIDIA ROCHA</v>
          </cell>
          <cell r="C23419" t="str">
            <v>H</v>
          </cell>
        </row>
        <row r="23420">
          <cell r="A23420" t="str">
            <v>55.100.0035-1</v>
          </cell>
          <cell r="B23420" t="str">
            <v>CUSTO HORARIO PRODUTIVO DE PERCUSSAO</v>
          </cell>
          <cell r="C23420" t="str">
            <v>H</v>
          </cell>
        </row>
        <row r="23421">
          <cell r="A23421" t="str">
            <v>55.100.0035-B</v>
          </cell>
          <cell r="B23421" t="str">
            <v>CUSTO HORARIO PRODUTIVO DE PERCUSSAO</v>
          </cell>
          <cell r="C23421" t="str">
            <v>H</v>
          </cell>
        </row>
        <row r="23422">
          <cell r="A23422" t="str">
            <v>55.100.0036-1</v>
          </cell>
          <cell r="B23422" t="str">
            <v>CUSTO HORARIO PRODUTIVO P/PERF. C/EQUIP. TIPO WAGON DRILL, INCL. EQUIPE E MAT.</v>
          </cell>
          <cell r="C23422" t="str">
            <v>H</v>
          </cell>
        </row>
        <row r="23423">
          <cell r="A23423" t="str">
            <v>55.100.0036-B</v>
          </cell>
          <cell r="B23423" t="str">
            <v>CUSTO HORARIO PRODUTIVO P/PERF. C/EQUIP. TIPO WAGON DRILL, INCL. EQUIPE E MAT.</v>
          </cell>
          <cell r="C23423" t="str">
            <v>H</v>
          </cell>
        </row>
        <row r="23424">
          <cell r="A23424" t="str">
            <v>55.100.0037-1</v>
          </cell>
          <cell r="B23424" t="str">
            <v>CUSTO HORARIO IMPRODUTIVO - WAGON DRILL</v>
          </cell>
          <cell r="C23424" t="str">
            <v>H</v>
          </cell>
        </row>
        <row r="23425">
          <cell r="A23425" t="str">
            <v>55.100.0037-B</v>
          </cell>
          <cell r="B23425" t="str">
            <v>CUSTO HORARIO IMPRODUTIVO - WAGON DRILL</v>
          </cell>
          <cell r="C23425" t="str">
            <v>H</v>
          </cell>
        </row>
        <row r="23426">
          <cell r="A23426" t="str">
            <v>55.100.0038-1</v>
          </cell>
          <cell r="B23426" t="str">
            <v>CUSTO HORARIO PRODUTIVO P/PERF. C/EQUIP. TIPO ROC-600, INCL.EQUIPE E MAT.</v>
          </cell>
          <cell r="C23426" t="str">
            <v>H</v>
          </cell>
        </row>
        <row r="23427">
          <cell r="A23427" t="str">
            <v>55.100.0038-B</v>
          </cell>
          <cell r="B23427" t="str">
            <v>CUSTO HORARIO PRODUTIVO P/PERF. C/EQUIP. TIPO ROC-600, INCL.EQUIPE E MAT.</v>
          </cell>
          <cell r="C23427" t="str">
            <v>H</v>
          </cell>
        </row>
        <row r="23428">
          <cell r="A23428" t="str">
            <v>55.100.0039-1</v>
          </cell>
          <cell r="B23428" t="str">
            <v>CUSTO IMPRODUTIVO - WAGON DRILL</v>
          </cell>
          <cell r="C23428" t="str">
            <v>H</v>
          </cell>
        </row>
        <row r="23429">
          <cell r="A23429" t="str">
            <v>55.100.0039-B</v>
          </cell>
          <cell r="B23429" t="str">
            <v>CUSTO IMPRODUTIVO - WAGON DRILL</v>
          </cell>
          <cell r="C23429" t="str">
            <v>H</v>
          </cell>
        </row>
        <row r="23430">
          <cell r="A23430" t="str">
            <v>55.100.0046-1</v>
          </cell>
          <cell r="B23430" t="str">
            <v>JANELAS DE CORRER C/ 2 FOLHAS, DE 150 X 150 X 3,5CM</v>
          </cell>
          <cell r="C23430" t="str">
            <v>UN</v>
          </cell>
        </row>
        <row r="23431">
          <cell r="A23431" t="str">
            <v>55.100.0046-B</v>
          </cell>
          <cell r="B23431" t="str">
            <v>JANELAS DE CORRER C/ 2 FOLHAS, DE 150 X 150 X 3,5CM</v>
          </cell>
          <cell r="C23431" t="str">
            <v>UN</v>
          </cell>
        </row>
        <row r="23432">
          <cell r="A23432" t="str">
            <v>55.100.0047-1</v>
          </cell>
          <cell r="B23432" t="str">
            <v>JANELA DE CORRER C/ 4 FOLHAS, DE 200 X 150 X 3,5CM</v>
          </cell>
          <cell r="C23432" t="str">
            <v>UN</v>
          </cell>
        </row>
        <row r="23433">
          <cell r="A23433" t="str">
            <v>55.100.0047-B</v>
          </cell>
          <cell r="B23433" t="str">
            <v>JANELA DE CORRER C/ 4 FOLHAS, DE 200 X 150 X 3,5CM</v>
          </cell>
          <cell r="C23433" t="str">
            <v>UN</v>
          </cell>
        </row>
        <row r="23434">
          <cell r="A23434" t="str">
            <v>55.100.0048-1</v>
          </cell>
          <cell r="B23434" t="str">
            <v>JANELA GUILHOTINA DE CEDRO, DE 100 X 150 X 3CM</v>
          </cell>
          <cell r="C23434" t="str">
            <v>UN</v>
          </cell>
        </row>
        <row r="23435">
          <cell r="A23435" t="str">
            <v>55.100.0048-B</v>
          </cell>
          <cell r="B23435" t="str">
            <v>JANELA GUILHOTINA DE CEDRO, DE 100 X 150 X 3CM</v>
          </cell>
          <cell r="C23435" t="str">
            <v>UN</v>
          </cell>
        </row>
        <row r="23436">
          <cell r="A23436" t="str">
            <v>55.100.0049-1</v>
          </cell>
          <cell r="B23436" t="str">
            <v>JANELA GUILHOTINA DE CEDRO, DE 120 X 150 X 3CM</v>
          </cell>
          <cell r="C23436" t="str">
            <v>UN</v>
          </cell>
        </row>
        <row r="23437">
          <cell r="A23437" t="str">
            <v>55.100.0049-B</v>
          </cell>
          <cell r="B23437" t="str">
            <v>JANELA GUILHOTINA DE CEDRO, DE 120 X 150 X 3CM</v>
          </cell>
          <cell r="C23437" t="str">
            <v>UN</v>
          </cell>
        </row>
        <row r="23438">
          <cell r="A23438" t="str">
            <v>55.100.0050-1</v>
          </cell>
          <cell r="B23438" t="str">
            <v>JANELA GUILHOTINA DE CEDRO, DE 150 X 150 X 3CM</v>
          </cell>
          <cell r="C23438" t="str">
            <v>UN</v>
          </cell>
        </row>
        <row r="23439">
          <cell r="A23439" t="str">
            <v>55.100.0050-B</v>
          </cell>
          <cell r="B23439" t="str">
            <v>JANELA GUILHOTINA DE CEDRO, DE 150 X 150 X 3CM</v>
          </cell>
          <cell r="C23439" t="str">
            <v>UN</v>
          </cell>
        </row>
        <row r="23440">
          <cell r="A23440" t="str">
            <v>55.100.0051-1</v>
          </cell>
          <cell r="B23440" t="str">
            <v>PORTA DE FRISOS, DE 80 X 210 X 3,5CM</v>
          </cell>
          <cell r="C23440" t="str">
            <v>UN</v>
          </cell>
        </row>
        <row r="23441">
          <cell r="A23441" t="str">
            <v>55.100.0051-B</v>
          </cell>
          <cell r="B23441" t="str">
            <v>PORTA DE FRISOS, DE 80 X 210 X 3,5CM</v>
          </cell>
          <cell r="C23441" t="str">
            <v>UN</v>
          </cell>
        </row>
        <row r="23442">
          <cell r="A23442" t="str">
            <v>55.100.0056-1</v>
          </cell>
          <cell r="B23442" t="str">
            <v>CORTE E REMOCAO DO PAV., APICOAMENTO DA LAJE, FORMAS E CONCRETAGEM DOS BERCOS C/CONCR. FCK= 25MPA - 24H, UTILIZ. GRAUTH</v>
          </cell>
          <cell r="C23442" t="str">
            <v>M</v>
          </cell>
        </row>
        <row r="23443">
          <cell r="A23443" t="str">
            <v>55.100.0056-B</v>
          </cell>
          <cell r="B23443" t="str">
            <v>CORTE E REMOCAO DO PAV., APICOAMENTO DA LAJE, FORMAS E CONCRETAGEM DOS BERCOS C/CONCR. FCK= 25MPA - 24H, UTILIZ. GRAUTH</v>
          </cell>
          <cell r="C23443" t="str">
            <v>M</v>
          </cell>
        </row>
        <row r="23444">
          <cell r="A23444" t="str">
            <v>55.100.0058-1</v>
          </cell>
          <cell r="B23444" t="str">
            <v>VALOR P/CUSTO DE MATERIA PRIMA NACIONAL</v>
          </cell>
          <cell r="C23444" t="str">
            <v>UN</v>
          </cell>
        </row>
        <row r="23445">
          <cell r="A23445" t="str">
            <v>55.100.0058-B</v>
          </cell>
          <cell r="B23445" t="str">
            <v>VALOR P/CUSTO DE MATERIA PRIMA NACIONAL</v>
          </cell>
          <cell r="C23445" t="str">
            <v>UN</v>
          </cell>
        </row>
        <row r="23446">
          <cell r="A23446" t="str">
            <v>55.100.0059-1</v>
          </cell>
          <cell r="B23446" t="str">
            <v>HORA PRODUTIVA (CP) DE CHASSIS DE CAMINHAO 7,5T, C/MOTORISTA</v>
          </cell>
          <cell r="C23446" t="str">
            <v>H</v>
          </cell>
        </row>
        <row r="23447">
          <cell r="A23447" t="str">
            <v>55.100.0059-B</v>
          </cell>
          <cell r="B23447" t="str">
            <v>HORA PRODUTIVA (CP) DE CHASSIS DE CAMINHAO 7,5T, C/MOTORISTA</v>
          </cell>
          <cell r="C23447" t="str">
            <v>H</v>
          </cell>
        </row>
        <row r="23448">
          <cell r="A23448" t="str">
            <v>55.100.0060-1</v>
          </cell>
          <cell r="B23448" t="str">
            <v>HORA IMPRODUTIVA C/MOTOR FUNCIONANDO (CF) DE CHASSIS DE CAMINHAO 7,5T, C/MOTORISTA</v>
          </cell>
          <cell r="C23448" t="str">
            <v>H</v>
          </cell>
        </row>
        <row r="23449">
          <cell r="A23449" t="str">
            <v>55.100.0060-B</v>
          </cell>
          <cell r="B23449" t="str">
            <v>HORA IMPRODUTIVA C/MOTOR FUNCIONANDO (CF) DE CHASSIS DE CAMINHAO 7,5T, C/MOTORISTA</v>
          </cell>
          <cell r="C23449" t="str">
            <v>H</v>
          </cell>
        </row>
        <row r="23450">
          <cell r="A23450" t="str">
            <v>55.100.0061-1</v>
          </cell>
          <cell r="B23450" t="str">
            <v>HORA IMPRODUTIVA C/MOTOR PARADO (CI) DE CHASSIS DE CAMINHAO7,5T, C/MOTORISTA</v>
          </cell>
          <cell r="C23450" t="str">
            <v>H</v>
          </cell>
        </row>
        <row r="23451">
          <cell r="A23451" t="str">
            <v>55.100.0061-B</v>
          </cell>
          <cell r="B23451" t="str">
            <v>HORA IMPRODUTIVA C/MOTOR PARADO (CI) DE CHASSIS DE CAMINHAO7,5T, C/MOTORISTA</v>
          </cell>
          <cell r="C23451" t="str">
            <v>H</v>
          </cell>
        </row>
        <row r="23452">
          <cell r="A23452" t="str">
            <v>55.100.0063-1</v>
          </cell>
          <cell r="B23452" t="str">
            <v>TELA GALVANIZADA 7,5</v>
          </cell>
          <cell r="C23452" t="str">
            <v>M2</v>
          </cell>
        </row>
        <row r="23453">
          <cell r="A23453" t="str">
            <v>55.100.0063-B</v>
          </cell>
          <cell r="B23453" t="str">
            <v>TELA GALVANIZADA 7,5</v>
          </cell>
          <cell r="C23453" t="str">
            <v>M2</v>
          </cell>
        </row>
        <row r="23454">
          <cell r="A23454" t="str">
            <v>55.100.0064-1</v>
          </cell>
          <cell r="B23454" t="str">
            <v>ARAME GALVANIZADO Nº 10</v>
          </cell>
          <cell r="C23454" t="str">
            <v>KG</v>
          </cell>
        </row>
        <row r="23455">
          <cell r="A23455" t="str">
            <v>55.100.0064-B</v>
          </cell>
          <cell r="B23455" t="str">
            <v>ARAME GALVANIZADO Nº 10</v>
          </cell>
          <cell r="C23455" t="str">
            <v>KG</v>
          </cell>
        </row>
        <row r="23456">
          <cell r="A23456" t="str">
            <v>55.100.0065-1</v>
          </cell>
          <cell r="B23456" t="str">
            <v>SISMOGRAFO, CONTROLE DE BARULHO, CONTROLE DE PARTICULAS, CONTROLE DE GASES</v>
          </cell>
          <cell r="C23456" t="str">
            <v>UN</v>
          </cell>
        </row>
        <row r="23457">
          <cell r="A23457" t="str">
            <v>55.100.0065-B</v>
          </cell>
          <cell r="B23457" t="str">
            <v>SISMOGRAFO, CONTROLE DE BARULHO, CONTROLE DE PARTICULAS, CONTROLE DE GASES</v>
          </cell>
          <cell r="C23457" t="str">
            <v>UN</v>
          </cell>
        </row>
        <row r="23458">
          <cell r="A23458" t="str">
            <v>55.100.0067-1</v>
          </cell>
          <cell r="B23458" t="str">
            <v>SINALIZACAO, LIMP. E CONSERVACAO DA AREA ADJACENTE, COMLURB,SEGUROS, TELAS, LONAS, CORDAS, PAIOIS, MANGUEIRAS, ETC.</v>
          </cell>
          <cell r="C23458" t="str">
            <v>UN</v>
          </cell>
        </row>
        <row r="23459">
          <cell r="A23459" t="str">
            <v>55.100.0067-B</v>
          </cell>
          <cell r="B23459" t="str">
            <v>SINALIZACAO, LIMP. E CONSERVACAO DA AREA ADJACENTE, COMLURB,SEGUROS, TELAS, LONAS, CORDAS, PAIOIS, MANGUEIRAS, ETC.</v>
          </cell>
          <cell r="C23459" t="str">
            <v>UN</v>
          </cell>
        </row>
        <row r="23460">
          <cell r="A23460" t="str">
            <v>55.100.0068-1</v>
          </cell>
          <cell r="B23460" t="str">
            <v>PERFIL "H" DE ACO CARBONO, P/USOS GERAIS, PADRAO AMERICANO,COMPR. USUAL, PRECO DE USINA, DE 6" X 6". FORN.</v>
          </cell>
          <cell r="C23460" t="str">
            <v>KG</v>
          </cell>
        </row>
        <row r="23461">
          <cell r="A23461" t="str">
            <v>55.100.0068-B</v>
          </cell>
          <cell r="B23461" t="str">
            <v>PERFIL "H" DE ACO CARBONO, P/USOS GERAIS, PADRAO AMERICANO,COMPR. USUAL, PRECO DE USINA, DE 6" X 6". FORN.</v>
          </cell>
          <cell r="C23461" t="str">
            <v>KG</v>
          </cell>
        </row>
        <row r="23462">
          <cell r="A23462" t="str">
            <v>55.100.0069-1</v>
          </cell>
          <cell r="B23462" t="str">
            <v>PERFIL "U" DE ACO CARBONO, P/USOS GERAIS, PADRAO AMERICANO,COMPR. USUAL, PRECO DE USINA, DE 6" X 2". FORN.</v>
          </cell>
          <cell r="C23462" t="str">
            <v>KG</v>
          </cell>
        </row>
        <row r="23463">
          <cell r="A23463" t="str">
            <v>55.100.0069-B</v>
          </cell>
          <cell r="B23463" t="str">
            <v>PERFIL "U" DE ACO CARBONO, P/USOS GERAIS, PADRAO AMERICANO,COMPR. USUAL, PRECO DE USINA, DE 6" X 2". FORN.</v>
          </cell>
          <cell r="C23463" t="str">
            <v>KG</v>
          </cell>
        </row>
        <row r="23464">
          <cell r="A23464" t="str">
            <v>55.100.0070-1</v>
          </cell>
          <cell r="B23464" t="str">
            <v>BARRA CHATA DE ACO CARBONO, P/USOS GERAIS, PADRAO AMERICANO,FABRICACAO USUAL, PRECO DE USINA, DE 5" X 1/2". FORN.</v>
          </cell>
          <cell r="C23464" t="str">
            <v>KG</v>
          </cell>
        </row>
        <row r="23465">
          <cell r="A23465" t="str">
            <v>55.100.0070-B</v>
          </cell>
          <cell r="B23465" t="str">
            <v>BARRA CHATA DE ACO CARBONO, P/USOS GERAIS, PADRAO AMERICANO,FABRICACAO USUAL, PRECO DE USINA, DE 5" X 1/2". FORN.</v>
          </cell>
          <cell r="C23465" t="str">
            <v>KG</v>
          </cell>
        </row>
        <row r="23466">
          <cell r="A23466" t="str">
            <v>55.100.0071-1</v>
          </cell>
          <cell r="B23466" t="str">
            <v>IMPLANTACAO DE PLACAS DE SINALIZACAO VERTICAL EM RODOVIAS,INCL.TRANSP.,C/MOTORISTA,P/DUAS CASTANHAS.</v>
          </cell>
          <cell r="C23466" t="str">
            <v>M2</v>
          </cell>
        </row>
        <row r="23467">
          <cell r="A23467" t="str">
            <v>55.100.0071-B</v>
          </cell>
          <cell r="B23467" t="str">
            <v>IMPLANTACAO DE PLACAS DE SINALIZACAO VERTICAL EM RODOVIAS,INCL.TRANSP.,C/MOTORISTA,P/DUAS CASTANHAS.</v>
          </cell>
          <cell r="C23467" t="str">
            <v>M2</v>
          </cell>
        </row>
        <row r="23468">
          <cell r="A23468" t="str">
            <v>55.100.0072-1</v>
          </cell>
          <cell r="B23468" t="str">
            <v>IMPLANTACAO DE PLACAS DE SINALIZACAO VERTICAL EM RODOVIAS,INCL.TRANSP.,C/MOTORISTA,P/UM OU DOIS POSTES DE MADEIRA LEI.</v>
          </cell>
          <cell r="C23468" t="str">
            <v>M2</v>
          </cell>
        </row>
        <row r="23469">
          <cell r="A23469" t="str">
            <v>55.100.0072-B</v>
          </cell>
          <cell r="B23469" t="str">
            <v>IMPLANTACAO DE PLACAS DE SINALIZACAO VERTICAL EM RODOVIAS,INCL.TRANSP.,C/MOTORISTA,P/UM OU DOIS POSTES DE MADEIRA LEI.</v>
          </cell>
          <cell r="C23469" t="str">
            <v>M2</v>
          </cell>
        </row>
        <row r="23470">
          <cell r="A23470" t="str">
            <v>58.002.0138-1</v>
          </cell>
          <cell r="B23470" t="str">
            <v>USINAGEM DE BRITA PARA OBTENSAO DE BRITA GRADUADA SENDO O PRECO REFERIDO AO M3 BRITA GRAD.COMPARTADA</v>
          </cell>
          <cell r="C23470" t="str">
            <v>M3</v>
          </cell>
        </row>
        <row r="23471">
          <cell r="A23471" t="str">
            <v>58.002.0138-B</v>
          </cell>
          <cell r="B23471" t="str">
            <v>USINAGEM DE BRITA PARA OBTENSAO DE BRITA GRADUADA SENDO O PRECO REFERIDO AO M3 BRITA GRAD.COMPARTADA</v>
          </cell>
          <cell r="C23471" t="str">
            <v>M3</v>
          </cell>
        </row>
        <row r="23472">
          <cell r="A23472" t="str">
            <v>58.002.0150-1</v>
          </cell>
          <cell r="B23472" t="str">
            <v>FORMA METALICA P/CONCRETO,C/FORNECIMENTO,CONFECCAO,MONTAGEME DESMONTAGEM COM 25 VEZES UTILIZACAO,ENCLUS. ESCORAMENTO.</v>
          </cell>
          <cell r="C23472" t="str">
            <v>M2</v>
          </cell>
        </row>
        <row r="23473">
          <cell r="A23473" t="str">
            <v>58.002.0150-B</v>
          </cell>
          <cell r="B23473" t="str">
            <v>FORMA METALICA P/CONCRETO,C/FORNECIMENTO,CONFECCAO,MONTAGEME DESMONTAGEM COM 25 VEZES UTILIZACAO,ENCLUS. ESCORAMENTO.</v>
          </cell>
          <cell r="C23473" t="str">
            <v>M2</v>
          </cell>
        </row>
        <row r="23474">
          <cell r="A23474" t="str">
            <v>58.002.0155-1</v>
          </cell>
          <cell r="B23474" t="str">
            <v>MEIO FIO DE CONC. SIMPLES(FCK=15 MPA), MOLDADO NO LOCAL, TIPO DER-RJ, MED. 0,15M BASE, ALT. 0,30M. FORN., ESCAV E REATER</v>
          </cell>
          <cell r="C23474" t="str">
            <v>M</v>
          </cell>
        </row>
        <row r="23475">
          <cell r="A23475" t="str">
            <v>58.002.0155-B</v>
          </cell>
          <cell r="B23475" t="str">
            <v>MEIO FIO DE CONC. SIMPLES(FCK=15 MPA), MOLDADO NO LOCAL, TIPO DER-RJ, MED. 0,15M BASE, ALT. 0,30M. FORN., ESCAV E REATER</v>
          </cell>
          <cell r="C23475" t="str">
            <v>M</v>
          </cell>
        </row>
        <row r="23476">
          <cell r="A23476" t="str">
            <v>58.002.0304-1</v>
          </cell>
          <cell r="B23476" t="str">
            <v>ALUGUEL HORARIO PRODUTIVO DE LAMA ASFALTICA COMPREENDENDO A-PENAS DEPRECIACAO,JUROS E MANUTENCAO (EXCLUSIVE OPERACAO)</v>
          </cell>
          <cell r="C23476" t="str">
            <v>H</v>
          </cell>
        </row>
        <row r="23477">
          <cell r="A23477" t="str">
            <v>58.002.0304-B</v>
          </cell>
          <cell r="B23477" t="str">
            <v>ALUGUEL HORARIO PRODUTIVO DE LAMA ASFALTICA COMPREENDENDO A-PENAS DEPRECIACAO,JUROS E MANUTENCAO (EXCLUSIVE OPERACAO)</v>
          </cell>
          <cell r="C23477" t="str">
            <v>H</v>
          </cell>
        </row>
        <row r="23478">
          <cell r="A23478" t="str">
            <v>58.002.0306-1</v>
          </cell>
          <cell r="B23478" t="str">
            <v>DISTANCIOMETRO ELETRONICO ACOPLADO A TEODOLITO.</v>
          </cell>
          <cell r="C23478" t="str">
            <v>H</v>
          </cell>
        </row>
        <row r="23479">
          <cell r="A23479" t="str">
            <v>58.002.0306-B</v>
          </cell>
          <cell r="B23479" t="str">
            <v>DISTANCIOMETRO ELETRONICO ACOPLADO A TEODOLITO.</v>
          </cell>
          <cell r="C23479" t="str">
            <v>H</v>
          </cell>
        </row>
        <row r="23480">
          <cell r="A23480" t="str">
            <v>58.002.0307-1</v>
          </cell>
          <cell r="B23480" t="str">
            <v>NIVEL WILD-NA-Z</v>
          </cell>
          <cell r="C23480" t="str">
            <v>H</v>
          </cell>
        </row>
        <row r="23481">
          <cell r="A23481" t="str">
            <v>58.002.0307-B</v>
          </cell>
          <cell r="B23481" t="str">
            <v>NIVEL WILD-NA-Z</v>
          </cell>
          <cell r="C23481" t="str">
            <v>H</v>
          </cell>
        </row>
        <row r="23482">
          <cell r="A23482" t="str">
            <v>58.002.0313-1</v>
          </cell>
          <cell r="B23482" t="str">
            <v>FORN E COLOC. EM ENCOSTA DE MARCOS TOPOGRAFICOS DE CONCRETOCOM PINO DE REFERENCIA DE LATAO.</v>
          </cell>
          <cell r="C23482" t="str">
            <v>UN</v>
          </cell>
        </row>
        <row r="23483">
          <cell r="A23483" t="str">
            <v>58.002.0313-B</v>
          </cell>
          <cell r="B23483" t="str">
            <v>FORN E COLOC. EM ENCOSTA DE MARCOS TOPOGRAFICOS DE CONCRETOCOM PINO DE REFERENCIA DE LATAO.</v>
          </cell>
          <cell r="C23483" t="str">
            <v>UN</v>
          </cell>
        </row>
        <row r="23484">
          <cell r="A23484" t="str">
            <v>58.002.0315-1</v>
          </cell>
          <cell r="B23484" t="str">
            <v>BASE DE BRITA CORRIDA INCLUSIVE FORNECIMENTO DOS MATERIAISMEDIDA APOS A COMPACTACAO.</v>
          </cell>
          <cell r="C23484" t="str">
            <v>M3.</v>
          </cell>
        </row>
        <row r="23485">
          <cell r="A23485" t="str">
            <v>58.002.0315-B</v>
          </cell>
          <cell r="B23485" t="str">
            <v>BASE DE BRITA CORRIDA INCLUSIVE FORNECIMENTO DOS MATERIAISMEDIDA APOS A COMPACTACAO.</v>
          </cell>
          <cell r="C23485" t="str">
            <v>M3.</v>
          </cell>
        </row>
        <row r="23486">
          <cell r="A23486" t="str">
            <v>58.002.0316-1</v>
          </cell>
          <cell r="B23486" t="str">
            <v>REVESTIMENTO D/CONCRETO BETUMINOSO USINADO A QUENTE COM 5CMDE ESPESSURA EXCLUIDO O TRANSPORTE D/USINA PARA A PISTA.</v>
          </cell>
          <cell r="C23486" t="str">
            <v>M2.</v>
          </cell>
        </row>
        <row r="23487">
          <cell r="A23487" t="str">
            <v>58.002.0316-B</v>
          </cell>
          <cell r="B23487" t="str">
            <v>REVESTIMENTO D/CONCRETO BETUMINOSO USINADO A QUENTE COM 5CMDE ESPESSURA EXCLUIDO O TRANSPORTE D/USINA PARA A PISTA.</v>
          </cell>
          <cell r="C23487" t="str">
            <v>M2.</v>
          </cell>
        </row>
        <row r="23488">
          <cell r="A23488" t="str">
            <v>58.002.0318-1</v>
          </cell>
          <cell r="B23488" t="str">
            <v>REGULARIZACAO DE SUB-LEITO DE ACORDO COM O DER-RJ EXCLUSIVETRANSPORTE E ESCAVACAO DE CORRETIVOS.</v>
          </cell>
          <cell r="C23488" t="str">
            <v>M2.</v>
          </cell>
        </row>
        <row r="23489">
          <cell r="A23489" t="str">
            <v>58.002.0318-B</v>
          </cell>
          <cell r="B23489" t="str">
            <v>REGULARIZACAO DE SUB-LEITO DE ACORDO COM O DER-RJ EXCLUSIVETRANSPORTE E ESCAVACAO DE CORRETIVOS.</v>
          </cell>
          <cell r="C23489" t="str">
            <v>M2.</v>
          </cell>
        </row>
        <row r="23490">
          <cell r="A23490" t="str">
            <v>58.002.0319-1</v>
          </cell>
          <cell r="B23490" t="str">
            <v>IMPRIMACAO DE BASE DE PAVIMENTACAO DE ACORDO COM AS INSTRUCOES PARA EXECUCAO DO DER-RJ</v>
          </cell>
          <cell r="C23490" t="str">
            <v>M2.</v>
          </cell>
        </row>
        <row r="23491">
          <cell r="A23491" t="str">
            <v>58.002.0319-B</v>
          </cell>
          <cell r="B23491" t="str">
            <v>IMPRIMACAO DE BASE DE PAVIMENTACAO DE ACORDO COM AS INSTRUCOES PARA EXECUCAO DO DER-RJ</v>
          </cell>
          <cell r="C23491" t="str">
            <v>M2.</v>
          </cell>
        </row>
        <row r="23492">
          <cell r="A23492" t="str">
            <v>58.002.0322-1</v>
          </cell>
          <cell r="B23492" t="str">
            <v>PAVIMENTACAO COM PARALELEPIPEDOS SENDO REJUNTAMENTO COM BETUME E CASCALINHO</v>
          </cell>
          <cell r="C23492" t="str">
            <v>M2.</v>
          </cell>
        </row>
        <row r="23493">
          <cell r="A23493" t="str">
            <v>58.002.0322-B</v>
          </cell>
          <cell r="B23493" t="str">
            <v>PAVIMENTACAO COM PARALELEPIPEDOS SENDO REJUNTAMENTO COM BETUME E CASCALINHO</v>
          </cell>
          <cell r="C23493" t="str">
            <v>M2.</v>
          </cell>
        </row>
        <row r="23494">
          <cell r="A23494" t="str">
            <v>58.002.0325-1</v>
          </cell>
          <cell r="B23494" t="str">
            <v>CAPA SELANTE C/APLICACAO ASFALTO NIPROPORCAO 1,1 A 1,4 LITRO/M2,DISTRIBUICAO AGREGADOS (5 A 15KG/M2) COMPACT-ROLO.</v>
          </cell>
          <cell r="C23494" t="str">
            <v>M2.</v>
          </cell>
        </row>
        <row r="23495">
          <cell r="A23495" t="str">
            <v>58.002.0325-B</v>
          </cell>
          <cell r="B23495" t="str">
            <v>CAPA SELANTE C/APLICACAO ASFALTO NIPROPORCAO 1,1 A 1,4 LITRO/M2,DISTRIBUICAO AGREGADOS (5 A 15KG/M2) COMPACT-ROLO.</v>
          </cell>
          <cell r="C23495" t="str">
            <v>M2.</v>
          </cell>
        </row>
        <row r="23496">
          <cell r="A23496" t="str">
            <v>58.002.0326-1</v>
          </cell>
          <cell r="B23496" t="str">
            <v>PINTURA DE LIGACAO DE ACORDO COM AS INSTRUCOES PARA EXECUCAODO DER-RJ</v>
          </cell>
          <cell r="C23496" t="str">
            <v>M2.</v>
          </cell>
        </row>
        <row r="23497">
          <cell r="A23497" t="str">
            <v>58.002.0326-B</v>
          </cell>
          <cell r="B23497" t="str">
            <v>PINTURA DE LIGACAO DE ACORDO COM AS INSTRUCOES PARA EXECUCAODO DER-RJ</v>
          </cell>
          <cell r="C23497" t="str">
            <v>M2.</v>
          </cell>
        </row>
        <row r="23498">
          <cell r="A23498" t="str">
            <v>58.002.0327-1</v>
          </cell>
          <cell r="B23498" t="str">
            <v>MEIO-FIO RETO DE CONCRETO SIMPLES(FCK=15MPa)DE 0,15M NA BASEE 0,45M DE ALTURA REJUNT.ARGAM.CIM.AR.1:3,5.</v>
          </cell>
          <cell r="C23498" t="str">
            <v>M.</v>
          </cell>
        </row>
        <row r="23499">
          <cell r="A23499" t="str">
            <v>58.002.0327-B</v>
          </cell>
          <cell r="B23499" t="str">
            <v>MEIO-FIO RETO DE CONCRETO SIMPLES(FCK=15MPa)DE 0,15M NA BASEE 0,45M DE ALTURA REJUNT.ARGAM.CIM.AR.1:3,5.</v>
          </cell>
          <cell r="C23499" t="str">
            <v>M.</v>
          </cell>
        </row>
        <row r="23500">
          <cell r="A23500" t="str">
            <v>58.002.0328-1</v>
          </cell>
          <cell r="B23500" t="str">
            <v>MEIO-FIO CONCRETO SIMPLES(FCK=13,5MPa)TIPO DER-RJ,0,15M BASE0,30M ALTURA REJUNTAMENTO CIM.AREIA 1:3,5</v>
          </cell>
          <cell r="C23500" t="str">
            <v>M.</v>
          </cell>
        </row>
        <row r="23501">
          <cell r="A23501" t="str">
            <v>58.002.0328-B</v>
          </cell>
          <cell r="B23501" t="str">
            <v>MEIO-FIO CONCRETO SIMPLES(FCK=13,5MPa)TIPO DER-RJ,0,15M BASE0,30M ALTURA REJUNTAMENTO CIM.AREIA 1:3,5</v>
          </cell>
          <cell r="C23501" t="str">
            <v>M.</v>
          </cell>
        </row>
        <row r="23502">
          <cell r="A23502" t="str">
            <v>58.002.0329-1</v>
          </cell>
          <cell r="B23502" t="str">
            <v>CUSTO PRUDUTIVO DE PARALISACAO,DESLOC.OU INST.DE EQUIPAMENTODE SONDAGEM A PERCUSSAO,INC. O EQUIP.E A EQUIPE A DISP.</v>
          </cell>
          <cell r="C23502" t="str">
            <v>H</v>
          </cell>
        </row>
        <row r="23503">
          <cell r="A23503" t="str">
            <v>58.002.0329-B</v>
          </cell>
          <cell r="B23503" t="str">
            <v>CUSTO PRUDUTIVO DE PARALISACAO,DESLOC.OU INST.DE EQUIPAMENTODE SONDAGEM A PERCUSSAO,INC. O EQUIP.E A EQUIPE A DISP.</v>
          </cell>
          <cell r="C23503" t="str">
            <v>H</v>
          </cell>
        </row>
        <row r="23504">
          <cell r="A23504" t="str">
            <v>58.002.0330-1</v>
          </cell>
          <cell r="B23504" t="str">
            <v>CUSTO IMPRODUTIVO PARALISACAO,DESLOCAMENTOS/INSTALACAO DEEQUIPAM.SONDAGEM ROTATIVA C/EQUIPAMENTO/EQUIPE OPERACAO.</v>
          </cell>
          <cell r="C23504" t="str">
            <v>H.</v>
          </cell>
        </row>
        <row r="23505">
          <cell r="A23505" t="str">
            <v>58.002.0330-B</v>
          </cell>
          <cell r="B23505" t="str">
            <v>CUSTO IMPRODUTIVO PARALISACAO,DESLOCAMENTOS/INSTALACAO DEEQUIPAM.SONDAGEM ROTATIVA C/EQUIPAMENTO/EQUIPE OPERACAO.</v>
          </cell>
          <cell r="C23505" t="str">
            <v>H.</v>
          </cell>
        </row>
        <row r="23506">
          <cell r="A23506" t="str">
            <v>58.002.0331-1</v>
          </cell>
          <cell r="B23506" t="str">
            <v>MOLDAGEM E COLETA DE CORPO DE PROVA DE CONCRETO,EXEC.POR FIR</v>
          </cell>
          <cell r="C23506" t="str">
            <v>UN</v>
          </cell>
        </row>
        <row r="23507">
          <cell r="A23507" t="str">
            <v>58.002.0331-B</v>
          </cell>
          <cell r="B23507" t="str">
            <v>MOLDAGEM E COLETA DE CORPO DE PROVA DE CONCRETO,EXEC.POR FIR</v>
          </cell>
          <cell r="C23507" t="str">
            <v>UN</v>
          </cell>
        </row>
        <row r="23508">
          <cell r="A23508" t="str">
            <v>58.002.0332-1</v>
          </cell>
          <cell r="B23508" t="str">
            <v>MOLDAGEM E COLETA DE CORPO DE PROVA,CONSIDERANDO O TRANSPORTE PARA UMA DISTANCIA DE ATE 100KM</v>
          </cell>
          <cell r="C23508" t="str">
            <v>UN</v>
          </cell>
        </row>
        <row r="23509">
          <cell r="A23509" t="str">
            <v>58.002.0332-B</v>
          </cell>
          <cell r="B23509" t="str">
            <v>MOLDAGEM E COLETA DE CORPO DE PROVA,CONSIDERANDO O TRANSPORTE PARA UMA DISTANCIA DE ATE 100KM</v>
          </cell>
          <cell r="C23509" t="str">
            <v>UN</v>
          </cell>
        </row>
        <row r="23510">
          <cell r="A23510" t="str">
            <v>58.002.0333-1</v>
          </cell>
          <cell r="B23510" t="str">
            <v>MOLDAGEM E COLETA DE CORPO DE PROVA DE CONCRETO EXECUTADOPOR FIRMA ESPECIALIZADA COM TRANSPORTE ATE 250KM.</v>
          </cell>
          <cell r="C23510" t="str">
            <v>UN</v>
          </cell>
        </row>
        <row r="23511">
          <cell r="A23511" t="str">
            <v>58.002.0333-B</v>
          </cell>
          <cell r="B23511" t="str">
            <v>MOLDAGEM E COLETA DE CORPO DE PROVA DE CONCRETO EXECUTADOPOR FIRMA ESPECIALIZADA COM TRANSPORTE ATE 250KM.</v>
          </cell>
          <cell r="C23511" t="str">
            <v>UN</v>
          </cell>
        </row>
        <row r="23512">
          <cell r="A23512" t="str">
            <v>58.002.0336-1</v>
          </cell>
          <cell r="B23512" t="str">
            <v>CONFECCAO DE RAMPA DE TERRA PARA SUBIDA E DESCIDA DE EQUIPAMENTO PESADO EM CARRETA</v>
          </cell>
          <cell r="C23512" t="str">
            <v>UN/T</v>
          </cell>
        </row>
        <row r="23513">
          <cell r="A23513" t="str">
            <v>58.002.0336-B</v>
          </cell>
          <cell r="B23513" t="str">
            <v>CONFECCAO DE RAMPA DE TERRA PARA SUBIDA E DESCIDA DE EQUIPAMENTO PESADO EM CARRETA</v>
          </cell>
          <cell r="C23513" t="str">
            <v>UN/T</v>
          </cell>
        </row>
        <row r="23514">
          <cell r="A23514" t="str">
            <v>58.002.0337-1</v>
          </cell>
          <cell r="B23514" t="str">
            <v>REVESTIMENTO TIPO LAMA ASFALTICA FINA CONFORME INSTRUCAO DER-RJ,EXCLUSIVE FORNECIMENTO E TRANSPORTE MATERIAIS</v>
          </cell>
          <cell r="C23514" t="str">
            <v>M2</v>
          </cell>
        </row>
        <row r="23515">
          <cell r="A23515" t="str">
            <v>58.002.0337-B</v>
          </cell>
          <cell r="B23515" t="str">
            <v>REVESTIMENTO TIPO LAMA ASFALTICA FINA CONFORME INSTRUCAO DER-RJ,EXCLUSIVE FORNECIMENTO E TRANSPORTE MATERIAIS</v>
          </cell>
          <cell r="C23515" t="str">
            <v>M2</v>
          </cell>
        </row>
        <row r="23516">
          <cell r="A23516" t="str">
            <v>58.002.0339-1</v>
          </cell>
          <cell r="B23516" t="str">
            <v>BARRA ACO CA-25 REDONDA SEM SALIENCIA OU MOSSA, DIAMETRO DE6,3MM A 8,0MM (1/4 A 5/16).</v>
          </cell>
          <cell r="C23516" t="str">
            <v>KG.</v>
          </cell>
        </row>
        <row r="23517">
          <cell r="A23517" t="str">
            <v>58.002.0339-B</v>
          </cell>
          <cell r="B23517" t="str">
            <v>BARRA ACO CA-25 REDONDA SEM SALIENCIA OU MOSSA, DIAMETRO DE6,3MM A 8,0MM (1/4 A 5/16).</v>
          </cell>
          <cell r="C23517" t="str">
            <v>KG.</v>
          </cell>
        </row>
        <row r="23518">
          <cell r="A23518" t="str">
            <v>58.002.0343-1</v>
          </cell>
          <cell r="B23518" t="str">
            <v>LIMPEZA SUPERFICIE METALICA,EM PONTES,VIADUTOS OU ESTRUTURASEMELHANTE,UTILIZ.LIXADEIRA/RASPADEIRA,PRODUCAO DE 280M2/M.</v>
          </cell>
          <cell r="C23518" t="str">
            <v>M2</v>
          </cell>
        </row>
        <row r="23519">
          <cell r="A23519" t="str">
            <v>58.002.0343-B</v>
          </cell>
          <cell r="B23519" t="str">
            <v>LIMPEZA SUPERFICIE METALICA,EM PONTES,VIADUTOS OU ESTRUTURASEMELHANTE,UTILIZ.LIXADEIRA/RASPADEIRA,PRODUCAO DE 280M2/M.</v>
          </cell>
          <cell r="C23519" t="str">
            <v>M2</v>
          </cell>
        </row>
        <row r="23520">
          <cell r="A23520" t="str">
            <v>58.002.0350-1</v>
          </cell>
          <cell r="B23520" t="str">
            <v>ASSENTAMENTO DE TUBULACAO DE CHAPA DE ACO DE 1/4" ESPESSURACOM 6,00M DE COMPRIMENTO,400MM DIAMETRO,SOLDA,EXCLUS.TUBOS</v>
          </cell>
          <cell r="C23520" t="str">
            <v>M</v>
          </cell>
        </row>
        <row r="23521">
          <cell r="A23521" t="str">
            <v>58.002.0350-B</v>
          </cell>
          <cell r="B23521" t="str">
            <v>ASSENTAMENTO DE TUBULACAO DE CHAPA DE ACO DE 1/4" ESPESSURACOM 6,00M DE COMPRIMENTO,400MM DIAMETRO,SOLDA,EXCLUS.TUBOS</v>
          </cell>
          <cell r="C23521" t="str">
            <v>M</v>
          </cell>
        </row>
        <row r="23522">
          <cell r="A23522" t="str">
            <v>58.002.0352-1</v>
          </cell>
          <cell r="B23522" t="str">
            <v>TUBO CA-1 CONC.ARM.P/GALERIAS AGUAS PLUVIAIS COM 1,00M DIAM.FORN.MAT.C/CIM/AREIA 1:4 FORNEC. E ASSENTAM.</v>
          </cell>
          <cell r="C23522" t="str">
            <v>M.</v>
          </cell>
        </row>
        <row r="23523">
          <cell r="A23523" t="str">
            <v>58.002.0352-B</v>
          </cell>
          <cell r="B23523" t="str">
            <v>TUBO CA-1 CONC.ARM.P/GALERIAS AGUAS PLUVIAIS COM 1,00M DIAM.FORN.MAT.C/CIM/AREIA 1:4 FORNEC. E ASSENTAM.</v>
          </cell>
          <cell r="C23523" t="str">
            <v>M.</v>
          </cell>
        </row>
        <row r="23524">
          <cell r="A23524" t="str">
            <v>58.002.0355-1</v>
          </cell>
          <cell r="B23524" t="str">
            <v>CRAVACAO DE PERFIL DE ACO I DE 10" E 12"</v>
          </cell>
          <cell r="C23524" t="str">
            <v>M</v>
          </cell>
        </row>
        <row r="23525">
          <cell r="A23525" t="str">
            <v>58.002.0355-B</v>
          </cell>
          <cell r="B23525" t="str">
            <v>CRAVACAO DE PERFIL DE ACO I DE 10" E 12"</v>
          </cell>
          <cell r="C23525" t="str">
            <v>M</v>
          </cell>
        </row>
        <row r="23526">
          <cell r="A23526" t="str">
            <v>58.002.0357-1</v>
          </cell>
          <cell r="B23526" t="str">
            <v>CRAVACAO DE ESTACA DE EUCALIPTO COM DIAMETRO 25CM,EXCLUSIVEESTACA</v>
          </cell>
          <cell r="C23526" t="str">
            <v>M</v>
          </cell>
        </row>
        <row r="23527">
          <cell r="A23527" t="str">
            <v>58.002.0357-B</v>
          </cell>
          <cell r="B23527" t="str">
            <v>CRAVACAO DE ESTACA DE EUCALIPTO COM DIAMETRO 25CM,EXCLUSIVEESTACA</v>
          </cell>
          <cell r="C23527" t="str">
            <v>M</v>
          </cell>
        </row>
        <row r="23528">
          <cell r="A23528" t="str">
            <v>58.002.0376-1</v>
          </cell>
          <cell r="B23528" t="str">
            <v>PERFURACAO ROTATIVA COM COROA DE WIDIA EM SOLO, DIAMETRO,NX,HORIZONTAL, INCLUSIVE DESLOCAMENTOS E INSTALACOES</v>
          </cell>
          <cell r="C23528" t="str">
            <v>M</v>
          </cell>
        </row>
        <row r="23529">
          <cell r="A23529" t="str">
            <v>58.002.0376-B</v>
          </cell>
          <cell r="B23529" t="str">
            <v>PERFURACAO ROTATIVA COM COROA DE WIDIA EM SOLO, DIAMETRO,NX,HORIZONTAL, INCLUSIVE DESLOCAMENTOS E INSTALACOES</v>
          </cell>
          <cell r="C23529" t="str">
            <v>M</v>
          </cell>
        </row>
        <row r="23530">
          <cell r="A23530" t="str">
            <v>58.002.0400-1</v>
          </cell>
          <cell r="B23530" t="str">
            <v>TUBO CONCRETO SIMPLES CLASSE C-1 P/COLETOR AGUAS PLUVIAIS DE0,40M DIAMETRO INCLUS.FORN.MAT.CIM/AREIA 1:4,FORN.E ASSEN.</v>
          </cell>
          <cell r="C23530" t="str">
            <v>M.</v>
          </cell>
        </row>
        <row r="23531">
          <cell r="A23531" t="str">
            <v>58.002.0400-B</v>
          </cell>
          <cell r="B23531" t="str">
            <v>TUBO CONCRETO SIMPLES CLASSE C-1 P/COLETOR AGUAS PLUVIAIS DE0,40M DIAMETRO INCLUS.FORN.MAT.CIM/AREIA 1:4,FORN.E ASSEN.</v>
          </cell>
          <cell r="C23531" t="str">
            <v>M.</v>
          </cell>
        </row>
        <row r="23532">
          <cell r="A23532" t="str">
            <v>58.002.0401-1</v>
          </cell>
          <cell r="B23532" t="str">
            <v>TUBO CONCRETO SIMPLES CLASSE C-1 P/AGUAS PLUVIAIS DE 0,60MDIAMETRO C/FORNEC.MATERIAIS P/REJUNTAM.FORN.E ASSENTAM.</v>
          </cell>
          <cell r="C23532" t="str">
            <v>M.</v>
          </cell>
        </row>
        <row r="23533">
          <cell r="A23533" t="str">
            <v>58.002.0401-B</v>
          </cell>
          <cell r="B23533" t="str">
            <v>TUBO CONCRETO SIMPLES CLASSE C-1 P/AGUAS PLUVIAIS DE 0,60MDIAMETRO C/FORNEC.MATERIAIS P/REJUNTAM.FORN.E ASSENTAM.</v>
          </cell>
          <cell r="C23533" t="str">
            <v>M.</v>
          </cell>
        </row>
        <row r="23534">
          <cell r="A23534" t="str">
            <v>58.002.0402-1</v>
          </cell>
          <cell r="B23534" t="str">
            <v>TUBO CA-1 CONC.ARMADO P/GALERIAS AGUAS PLUVIAIS C/0,80M DIAM. FORN.MATERIAIS COM AREIA+CIMENTO 1:4. FORNEC.E ASSENTAM.</v>
          </cell>
          <cell r="C23534" t="str">
            <v>M.</v>
          </cell>
        </row>
        <row r="23535">
          <cell r="A23535" t="str">
            <v>58.002.0402-B</v>
          </cell>
          <cell r="B23535" t="str">
            <v>TUBO CA-1 CONC.ARMADO P/GALERIAS AGUAS PLUVIAIS C/0,80M DIAM. FORN.MATERIAIS COM AREIA+CIMENTO 1:4. FORNEC.E ASSENTAM.</v>
          </cell>
          <cell r="C23535" t="str">
            <v>M.</v>
          </cell>
        </row>
        <row r="23536">
          <cell r="A23536" t="str">
            <v>58.002.0407-1</v>
          </cell>
          <cell r="B23536" t="str">
            <v>CAIBRO 2"X3"</v>
          </cell>
          <cell r="C23536" t="str">
            <v>M</v>
          </cell>
        </row>
        <row r="23537">
          <cell r="A23537" t="str">
            <v>58.002.0407-B</v>
          </cell>
          <cell r="B23537" t="str">
            <v>CAIBRO 2"X3"</v>
          </cell>
          <cell r="C23537" t="str">
            <v>M</v>
          </cell>
        </row>
        <row r="23538">
          <cell r="A23538" t="str">
            <v>58.002.0412-1</v>
          </cell>
          <cell r="B23538" t="str">
            <v>TACO DE ALVENARIA (2,5X10X20)CM.</v>
          </cell>
          <cell r="C23538" t="str">
            <v>UN</v>
          </cell>
        </row>
        <row r="23539">
          <cell r="A23539" t="str">
            <v>58.002.0412-B</v>
          </cell>
          <cell r="B23539" t="str">
            <v>TACO DE ALVENARIA (2,5X10X20)CM.</v>
          </cell>
          <cell r="C23539" t="str">
            <v>UN</v>
          </cell>
        </row>
        <row r="23540">
          <cell r="A23540" t="str">
            <v>58.002.0425-1</v>
          </cell>
          <cell r="B23540" t="str">
            <v>PINTURA INTERNA/EXTERN.SOBRE FERRO C/TINTA ALQUIDICA ESMALT.BRILH.EQUIV.LAGOLINE, INCL.LIMP.LIXAM.APLIC.ZARCAO 2 DEMAOS</v>
          </cell>
          <cell r="C23540" t="str">
            <v>M2</v>
          </cell>
        </row>
        <row r="23541">
          <cell r="A23541" t="str">
            <v>58.002.0425-B</v>
          </cell>
          <cell r="B23541" t="str">
            <v>PINTURA INTERNA/EXTERN.SOBRE FERRO C/TINTA ALQUIDICA ESMALT.BRILH.EQUIV.LAGOLINE, INCL.LIMP.LIXAM.APLIC.ZARCAO 2 DEMAOS</v>
          </cell>
          <cell r="C23541" t="str">
            <v>M2</v>
          </cell>
        </row>
        <row r="23542">
          <cell r="A23542" t="str">
            <v>58.002.0428-1</v>
          </cell>
          <cell r="B23542" t="str">
            <v>MACARANDUBA APARELHADA DE 3" X 9"</v>
          </cell>
          <cell r="C23542" t="str">
            <v>M</v>
          </cell>
        </row>
        <row r="23543">
          <cell r="A23543" t="str">
            <v>58.002.0428-B</v>
          </cell>
          <cell r="B23543" t="str">
            <v>MACARANDUBA APARELHADA DE 3" X 9"</v>
          </cell>
          <cell r="C23543" t="str">
            <v>M</v>
          </cell>
        </row>
        <row r="23544">
          <cell r="A23544" t="str">
            <v>58.002.0429-1</v>
          </cell>
          <cell r="B23544" t="str">
            <v>MACARANDUBA APARELHADA 1,5 X 4,0CM</v>
          </cell>
          <cell r="C23544" t="str">
            <v>M</v>
          </cell>
        </row>
        <row r="23545">
          <cell r="A23545" t="str">
            <v>58.002.0429-B</v>
          </cell>
          <cell r="B23545" t="str">
            <v>MACARANDUBA APARELHADA 1,5 X 4,0CM</v>
          </cell>
          <cell r="C23545" t="str">
            <v>M</v>
          </cell>
        </row>
        <row r="23546">
          <cell r="A23546" t="str">
            <v>58.002.0430-1</v>
          </cell>
          <cell r="B23546" t="str">
            <v>MACARANDUBA APARELHADA DE 2,0 X 10,0CM</v>
          </cell>
          <cell r="C23546" t="str">
            <v>M</v>
          </cell>
        </row>
        <row r="23547">
          <cell r="A23547" t="str">
            <v>58.002.0430-B</v>
          </cell>
          <cell r="B23547" t="str">
            <v>MACARANDUBA APARELHADA DE 2,0 X 10,0CM</v>
          </cell>
          <cell r="C23547" t="str">
            <v>M</v>
          </cell>
        </row>
        <row r="23548">
          <cell r="A23548" t="str">
            <v>58.002.0431-1</v>
          </cell>
          <cell r="B23548" t="str">
            <v>MACARANDUBA APARELHADA DE 1 1/2" x 3"</v>
          </cell>
          <cell r="C23548" t="str">
            <v>M</v>
          </cell>
        </row>
        <row r="23549">
          <cell r="A23549" t="str">
            <v>58.002.0431-B</v>
          </cell>
          <cell r="B23549" t="str">
            <v>MACARANDUBA APARELHADA DE 1 1/2" x 3"</v>
          </cell>
          <cell r="C23549" t="str">
            <v>M</v>
          </cell>
        </row>
        <row r="23550">
          <cell r="A23550" t="str">
            <v>58.002.0432-1</v>
          </cell>
          <cell r="B23550" t="str">
            <v>MACARANDUBA APARELHADA DE 3" X 12"</v>
          </cell>
          <cell r="C23550" t="str">
            <v>M</v>
          </cell>
        </row>
        <row r="23551">
          <cell r="A23551" t="str">
            <v>58.002.0432-B</v>
          </cell>
          <cell r="B23551" t="str">
            <v>MACARANDUBA APARELHADA DE 3" X 12"</v>
          </cell>
          <cell r="C23551" t="str">
            <v>M</v>
          </cell>
        </row>
        <row r="23552">
          <cell r="A23552" t="str">
            <v>58.002.0433-1</v>
          </cell>
          <cell r="B23552" t="str">
            <v>MACARANDUBA APARELHADA DE 3" X 3"</v>
          </cell>
          <cell r="C23552" t="str">
            <v>M</v>
          </cell>
        </row>
        <row r="23553">
          <cell r="A23553" t="str">
            <v>58.002.0433-B</v>
          </cell>
          <cell r="B23553" t="str">
            <v>MACARANDUBA APARELHADA DE 3" X 3"</v>
          </cell>
          <cell r="C23553" t="str">
            <v>M</v>
          </cell>
        </row>
        <row r="23554">
          <cell r="A23554" t="str">
            <v>58.002.0434-1</v>
          </cell>
          <cell r="B23554" t="str">
            <v>MACARANDUBA APARELHADA DE 3" X 4 1/2"</v>
          </cell>
          <cell r="C23554" t="str">
            <v>M</v>
          </cell>
        </row>
        <row r="23555">
          <cell r="A23555" t="str">
            <v>58.002.0434-B</v>
          </cell>
          <cell r="B23555" t="str">
            <v>MACARANDUBA APARELHADA DE 3" X 4 1/2"</v>
          </cell>
          <cell r="C23555" t="str">
            <v>M</v>
          </cell>
        </row>
        <row r="23556">
          <cell r="A23556" t="str">
            <v>58.002.0435-1</v>
          </cell>
          <cell r="B23556" t="str">
            <v>MACARANDUBA APARELHADA DE 3" X 6"</v>
          </cell>
          <cell r="C23556" t="str">
            <v>M</v>
          </cell>
        </row>
        <row r="23557">
          <cell r="A23557" t="str">
            <v>58.002.0435-B</v>
          </cell>
          <cell r="B23557" t="str">
            <v>MACARANDUBA APARELHADA DE 3" X 6"</v>
          </cell>
          <cell r="C23557" t="str">
            <v>M</v>
          </cell>
        </row>
        <row r="23558">
          <cell r="A23558" t="str">
            <v>58.002.0436-1</v>
          </cell>
          <cell r="B23558" t="str">
            <v>MACARANDUBA APARELHADA DE 2" X 3"</v>
          </cell>
          <cell r="C23558" t="str">
            <v>M</v>
          </cell>
        </row>
        <row r="23559">
          <cell r="A23559" t="str">
            <v>58.002.0436-B</v>
          </cell>
          <cell r="B23559" t="str">
            <v>MACARANDUBA APARELHADA DE 2" X 3"</v>
          </cell>
          <cell r="C23559" t="str">
            <v>M</v>
          </cell>
        </row>
        <row r="23560">
          <cell r="A23560" t="str">
            <v>59.003.0010-1</v>
          </cell>
          <cell r="B23560" t="str">
            <v>PINUS,PECA 1" X 12" E 1" X 9".</v>
          </cell>
          <cell r="C23560" t="str">
            <v>M2</v>
          </cell>
        </row>
        <row r="23561">
          <cell r="A23561" t="str">
            <v>59.003.0010-B</v>
          </cell>
          <cell r="B23561" t="str">
            <v>PINUS,PECA 1" X 12" E 1" X 9".</v>
          </cell>
          <cell r="C23561" t="str">
            <v>M2</v>
          </cell>
        </row>
        <row r="23562">
          <cell r="A23562" t="str">
            <v>59.003.0050-1</v>
          </cell>
          <cell r="B23562" t="str">
            <v>ESTACA MANGUE</v>
          </cell>
          <cell r="C23562" t="str">
            <v>UN</v>
          </cell>
        </row>
        <row r="23563">
          <cell r="A23563" t="str">
            <v>59.003.0050-B</v>
          </cell>
          <cell r="B23563" t="str">
            <v>ESTACA MANGUE</v>
          </cell>
          <cell r="C23563" t="str">
            <v>UN</v>
          </cell>
        </row>
        <row r="23564">
          <cell r="A23564" t="str">
            <v>59.003.0060-1</v>
          </cell>
          <cell r="B23564" t="str">
            <v>CONCRETO DOSADO RACIONALMENTE PARA UMA RESISTENCIA A COMPRESSAO DE 15MPA,USANDO AGREGADO GRAUDO (BRITA 0),COMPREENDENDOAPENAS O FORNECIMENTO DOS MATERIAIS,INCLUSIVE 5% DE PERDAS.</v>
          </cell>
          <cell r="C23564" t="str">
            <v>M³</v>
          </cell>
        </row>
        <row r="23565">
          <cell r="A23565" t="str">
            <v>59.003.0060-B</v>
          </cell>
          <cell r="B23565" t="str">
            <v>CONCRETO DOSADO RACIONALMENTE PARA UMA RESISTENCIA A COMPRESSAO DE 15MPA,USANDO AGREGADO GRAUDO (BRITA 0),COMPREENDENDOAPENAS O FORNECIMENTO DOS MATERIAIS,INCLUSIVE 5% DE PERDAS.</v>
          </cell>
          <cell r="C23565" t="str">
            <v>M³</v>
          </cell>
        </row>
      </sheetData>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javascript:ChamaComposicao('20.009.0010-A','EMOP','');" TargetMode="External"/><Relationship Id="rId1" Type="http://schemas.openxmlformats.org/officeDocument/2006/relationships/hyperlink" Target="javascript:ChamaComposicao('20.009.0010-A','EMOP','');"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javascript:ChamaComposicao('20.009.0010-A','EMOP','');" TargetMode="External"/><Relationship Id="rId1" Type="http://schemas.openxmlformats.org/officeDocument/2006/relationships/hyperlink" Target="javascript:ChamaComposicao('20.009.0010-A','EMOP','');"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1"/>
  <sheetViews>
    <sheetView showGridLines="0" view="pageBreakPreview" topLeftCell="A36" zoomScale="85" zoomScaleNormal="85" zoomScaleSheetLayoutView="85" workbookViewId="0">
      <selection activeCell="E43" sqref="E43"/>
    </sheetView>
  </sheetViews>
  <sheetFormatPr defaultRowHeight="11.25" x14ac:dyDescent="0.2"/>
  <cols>
    <col min="1" max="1" width="2.5703125" style="123" customWidth="1"/>
    <col min="2" max="2" width="5.42578125" style="123" customWidth="1"/>
    <col min="3" max="3" width="11.85546875" style="134" hidden="1" customWidth="1"/>
    <col min="4" max="4" width="12.140625" style="134" bestFit="1" customWidth="1"/>
    <col min="5" max="5" width="40.28515625" style="135" customWidth="1"/>
    <col min="6" max="6" width="5.5703125" style="136" bestFit="1" customWidth="1"/>
    <col min="7" max="7" width="9.5703125" style="137" bestFit="1" customWidth="1"/>
    <col min="8" max="8" width="12.140625" style="137" customWidth="1"/>
    <col min="9" max="10" width="19.85546875" style="137" bestFit="1" customWidth="1"/>
    <col min="11" max="11" width="17" style="137" bestFit="1" customWidth="1"/>
    <col min="12" max="12" width="17.5703125" style="137" bestFit="1" customWidth="1"/>
    <col min="13" max="13" width="8.140625" style="123" bestFit="1" customWidth="1"/>
    <col min="14" max="14" width="9.42578125" style="123" customWidth="1"/>
    <col min="15" max="15" width="6.42578125" style="123" customWidth="1"/>
    <col min="16" max="16384" width="9.140625" style="123"/>
  </cols>
  <sheetData>
    <row r="1" spans="2:15" ht="17.25" customHeight="1" x14ac:dyDescent="0.2">
      <c r="B1" s="223"/>
      <c r="C1" s="224"/>
      <c r="D1" s="224"/>
      <c r="E1" s="224"/>
      <c r="F1" s="129"/>
      <c r="G1" s="225" t="s">
        <v>25686</v>
      </c>
      <c r="H1" s="225"/>
      <c r="I1" s="225"/>
      <c r="J1" s="225"/>
      <c r="K1" s="225"/>
      <c r="L1" s="225"/>
      <c r="M1" s="225"/>
      <c r="N1" s="226"/>
    </row>
    <row r="2" spans="2:15" ht="34.5" customHeight="1" x14ac:dyDescent="0.2">
      <c r="B2" s="227" t="s">
        <v>350</v>
      </c>
      <c r="C2" s="228"/>
      <c r="D2" s="228"/>
      <c r="E2" s="228"/>
      <c r="F2" s="228"/>
      <c r="G2" s="228"/>
      <c r="H2" s="228"/>
      <c r="I2" s="228"/>
      <c r="J2" s="228"/>
      <c r="K2" s="228"/>
      <c r="L2" s="228"/>
      <c r="M2" s="228"/>
      <c r="N2" s="229"/>
      <c r="O2" s="15"/>
    </row>
    <row r="3" spans="2:15" ht="16.5" customHeight="1" x14ac:dyDescent="0.2">
      <c r="B3" s="230" t="s">
        <v>25528</v>
      </c>
      <c r="C3" s="231"/>
      <c r="D3" s="231"/>
      <c r="E3" s="231"/>
      <c r="F3" s="231"/>
      <c r="G3" s="231"/>
      <c r="H3" s="231"/>
      <c r="I3" s="231"/>
      <c r="J3" s="231"/>
      <c r="K3" s="231"/>
      <c r="L3" s="231"/>
      <c r="M3" s="231"/>
      <c r="N3" s="232"/>
      <c r="O3" s="15"/>
    </row>
    <row r="4" spans="2:15" ht="12.75" x14ac:dyDescent="0.2">
      <c r="B4" s="210" t="s">
        <v>25529</v>
      </c>
      <c r="C4" s="211"/>
      <c r="D4" s="211"/>
      <c r="E4" s="211"/>
      <c r="F4" s="211"/>
      <c r="G4" s="211"/>
      <c r="H4" s="211"/>
      <c r="I4" s="211"/>
      <c r="J4" s="211"/>
      <c r="K4" s="211"/>
      <c r="L4" s="211"/>
      <c r="M4" s="211"/>
      <c r="N4" s="212"/>
      <c r="O4" s="15"/>
    </row>
    <row r="5" spans="2:15" ht="4.5" customHeight="1" x14ac:dyDescent="0.2">
      <c r="B5" s="210"/>
      <c r="C5" s="211"/>
      <c r="D5" s="211"/>
      <c r="E5" s="211"/>
      <c r="F5" s="211"/>
      <c r="G5" s="211"/>
      <c r="H5" s="211"/>
      <c r="I5" s="211"/>
      <c r="J5" s="211"/>
      <c r="K5" s="211"/>
      <c r="L5" s="211"/>
      <c r="M5" s="211"/>
      <c r="N5" s="212"/>
      <c r="O5" s="15"/>
    </row>
    <row r="6" spans="2:15" ht="15" customHeight="1" x14ac:dyDescent="0.2">
      <c r="B6" s="213"/>
      <c r="C6" s="214"/>
      <c r="D6" s="214"/>
      <c r="E6" s="211"/>
      <c r="F6" s="211"/>
      <c r="G6" s="211"/>
      <c r="H6" s="211"/>
      <c r="I6" s="211"/>
      <c r="J6" s="211"/>
      <c r="K6" s="211"/>
      <c r="L6" s="211"/>
      <c r="M6" s="211"/>
      <c r="N6" s="212"/>
    </row>
    <row r="7" spans="2:15" ht="30.75" customHeight="1" x14ac:dyDescent="0.2">
      <c r="B7" s="215" t="s">
        <v>534</v>
      </c>
      <c r="C7" s="216"/>
      <c r="D7" s="216"/>
      <c r="E7" s="217" t="s">
        <v>25607</v>
      </c>
      <c r="F7" s="217"/>
      <c r="G7" s="217"/>
      <c r="H7" s="217"/>
      <c r="I7" s="217"/>
      <c r="J7" s="217"/>
      <c r="K7" s="217"/>
      <c r="L7" s="217"/>
      <c r="M7" s="217"/>
      <c r="N7" s="218"/>
    </row>
    <row r="8" spans="2:15" ht="30.75" customHeight="1" x14ac:dyDescent="0.2">
      <c r="B8" s="219" t="s">
        <v>535</v>
      </c>
      <c r="C8" s="220"/>
      <c r="D8" s="220"/>
      <c r="E8" s="221" t="s">
        <v>25608</v>
      </c>
      <c r="F8" s="221"/>
      <c r="G8" s="221"/>
      <c r="H8" s="221"/>
      <c r="I8" s="221"/>
      <c r="J8" s="221"/>
      <c r="K8" s="221"/>
      <c r="L8" s="221"/>
      <c r="M8" s="221"/>
      <c r="N8" s="222"/>
    </row>
    <row r="9" spans="2:15" s="130" customFormat="1" ht="12.75" x14ac:dyDescent="0.2">
      <c r="B9" s="203" t="s">
        <v>20061</v>
      </c>
      <c r="C9" s="205" t="s">
        <v>20056</v>
      </c>
      <c r="D9" s="205" t="s">
        <v>20056</v>
      </c>
      <c r="E9" s="207" t="s">
        <v>20057</v>
      </c>
      <c r="F9" s="208" t="s">
        <v>20060</v>
      </c>
      <c r="G9" s="198" t="s">
        <v>20055</v>
      </c>
      <c r="H9" s="200" t="s">
        <v>20052</v>
      </c>
      <c r="I9" s="200"/>
      <c r="J9" s="200"/>
      <c r="K9" s="200"/>
      <c r="L9" s="154"/>
      <c r="M9" s="201" t="s">
        <v>23258</v>
      </c>
      <c r="N9" s="202" t="s">
        <v>23259</v>
      </c>
    </row>
    <row r="10" spans="2:15" s="130" customFormat="1" ht="30.75" customHeight="1" x14ac:dyDescent="0.2">
      <c r="B10" s="204"/>
      <c r="C10" s="206"/>
      <c r="D10" s="206"/>
      <c r="E10" s="206"/>
      <c r="F10" s="209"/>
      <c r="G10" s="199"/>
      <c r="H10" s="148" t="s">
        <v>25602</v>
      </c>
      <c r="I10" s="148" t="s">
        <v>25603</v>
      </c>
      <c r="J10" s="148" t="s">
        <v>25604</v>
      </c>
      <c r="K10" s="148" t="s">
        <v>25605</v>
      </c>
      <c r="L10" s="148" t="s">
        <v>25606</v>
      </c>
      <c r="M10" s="201"/>
      <c r="N10" s="202"/>
    </row>
    <row r="11" spans="2:15" s="131" customFormat="1" ht="13.9" customHeight="1" x14ac:dyDescent="0.2">
      <c r="B11" s="192" t="s">
        <v>25652</v>
      </c>
      <c r="C11" s="193"/>
      <c r="D11" s="193"/>
      <c r="E11" s="193"/>
      <c r="F11" s="193"/>
      <c r="G11" s="193"/>
      <c r="H11" s="193"/>
      <c r="I11" s="193"/>
      <c r="J11" s="193"/>
      <c r="K11" s="193"/>
      <c r="L11" s="193"/>
      <c r="M11" s="193"/>
      <c r="N11" s="194"/>
    </row>
    <row r="12" spans="2:15" ht="33.75" x14ac:dyDescent="0.2">
      <c r="B12" s="62" t="s">
        <v>20062</v>
      </c>
      <c r="C12" s="63" t="s">
        <v>22791</v>
      </c>
      <c r="D12" s="63" t="s">
        <v>216</v>
      </c>
      <c r="E12" s="64" t="str">
        <f>VLOOKUP(C12,Catalogo2013!A:C,2,0)</f>
        <v>Placa de identificação de obra pública, inclusive pintura e suportes de madeira. FORNECIMENTO e COLOCAÇÃO</v>
      </c>
      <c r="F12" s="65" t="s">
        <v>14634</v>
      </c>
      <c r="G12" s="66">
        <f>'MEMORIAL DE  CALCULO'!F13</f>
        <v>2</v>
      </c>
      <c r="H12" s="67">
        <v>435.54</v>
      </c>
      <c r="I12" s="67">
        <f>H12*1.2614</f>
        <v>549.39015600000005</v>
      </c>
      <c r="J12" s="67">
        <v>0</v>
      </c>
      <c r="K12" s="67">
        <f>ROUND(G12*H12,2)</f>
        <v>871.08</v>
      </c>
      <c r="L12" s="67">
        <f>ROUND(G12*I12,2)</f>
        <v>1098.78</v>
      </c>
      <c r="M12" s="126">
        <f>K12/$K$13</f>
        <v>1</v>
      </c>
      <c r="N12" s="142"/>
    </row>
    <row r="13" spans="2:15" ht="13.9" customHeight="1" x14ac:dyDescent="0.2">
      <c r="B13" s="195" t="s">
        <v>20065</v>
      </c>
      <c r="C13" s="196"/>
      <c r="D13" s="196"/>
      <c r="E13" s="196"/>
      <c r="F13" s="196"/>
      <c r="G13" s="196"/>
      <c r="H13" s="196"/>
      <c r="I13" s="196"/>
      <c r="J13" s="197"/>
      <c r="K13" s="60">
        <f>SUM(K12:K12)</f>
        <v>871.08</v>
      </c>
      <c r="L13" s="60">
        <f>SUM(L12:L12)</f>
        <v>1098.78</v>
      </c>
      <c r="M13" s="125">
        <f>SUM(M12:M12)</f>
        <v>1</v>
      </c>
      <c r="N13" s="143">
        <f>K13/$K$46</f>
        <v>5.6588094178886671E-3</v>
      </c>
    </row>
    <row r="14" spans="2:15" ht="11.45" customHeight="1" x14ac:dyDescent="0.2">
      <c r="B14" s="183"/>
      <c r="C14" s="184"/>
      <c r="D14" s="184"/>
      <c r="E14" s="184"/>
      <c r="F14" s="184"/>
      <c r="G14" s="184"/>
      <c r="H14" s="184"/>
      <c r="I14" s="184"/>
      <c r="J14" s="184"/>
      <c r="K14" s="184"/>
      <c r="L14" s="184"/>
      <c r="M14" s="184"/>
      <c r="N14" s="185"/>
    </row>
    <row r="15" spans="2:15" s="131" customFormat="1" ht="13.9" customHeight="1" x14ac:dyDescent="0.2">
      <c r="B15" s="192" t="s">
        <v>25611</v>
      </c>
      <c r="C15" s="193"/>
      <c r="D15" s="193"/>
      <c r="E15" s="193"/>
      <c r="F15" s="193"/>
      <c r="G15" s="193"/>
      <c r="H15" s="193"/>
      <c r="I15" s="193"/>
      <c r="J15" s="193"/>
      <c r="K15" s="193"/>
      <c r="L15" s="193"/>
      <c r="M15" s="193"/>
      <c r="N15" s="194"/>
    </row>
    <row r="16" spans="2:15" ht="33.75" x14ac:dyDescent="0.2">
      <c r="B16" s="62" t="s">
        <v>20064</v>
      </c>
      <c r="C16" s="63" t="s">
        <v>22270</v>
      </c>
      <c r="D16" s="63" t="s">
        <v>624</v>
      </c>
      <c r="E16" s="64" t="str">
        <f>VLOOKUP(C16,Catalogo2013!A:C,2,0)</f>
        <v>Transporte de equipamentos pesados em carretas, exclusive a carga e descarga (vide item 04.014.0091) e o custo horário dos equipamentos transportados</v>
      </c>
      <c r="F16" s="65" t="str">
        <f>VLOOKUP(C16,Catalogo2013!A:C,3,0)</f>
        <v>t x km</v>
      </c>
      <c r="G16" s="66">
        <f>'MEMORIAL DE  CALCULO'!F18</f>
        <v>2000</v>
      </c>
      <c r="H16" s="67">
        <v>1.72</v>
      </c>
      <c r="I16" s="67">
        <f>H16*1.2614</f>
        <v>2.1696080000000002</v>
      </c>
      <c r="J16" s="67">
        <v>0</v>
      </c>
      <c r="K16" s="67">
        <f>ROUND(G16*H16,2)</f>
        <v>3440</v>
      </c>
      <c r="L16" s="67">
        <f>ROUND(G16*I16,2)</f>
        <v>4339.22</v>
      </c>
      <c r="M16" s="126">
        <f>K16/$K$18</f>
        <v>0.68118811881188124</v>
      </c>
      <c r="N16" s="142"/>
    </row>
    <row r="17" spans="2:14" ht="33.75" x14ac:dyDescent="0.2">
      <c r="B17" s="62" t="s">
        <v>17467</v>
      </c>
      <c r="C17" s="63" t="s">
        <v>19808</v>
      </c>
      <c r="D17" s="63" t="s">
        <v>407</v>
      </c>
      <c r="E17" s="64" t="s">
        <v>25654</v>
      </c>
      <c r="F17" s="65" t="str">
        <f>VLOOKUP(C17,Catalogo2013!A:C,3,0)</f>
        <v>t</v>
      </c>
      <c r="G17" s="66">
        <f>'MEMORIAL DE  CALCULO'!F22</f>
        <v>40</v>
      </c>
      <c r="H17" s="67">
        <v>40.25</v>
      </c>
      <c r="I17" s="67">
        <f>H17*1.2614</f>
        <v>50.771350000000005</v>
      </c>
      <c r="J17" s="67">
        <v>0</v>
      </c>
      <c r="K17" s="67">
        <f>ROUND(G17*H17,2)</f>
        <v>1610</v>
      </c>
      <c r="L17" s="67">
        <f>ROUND(G17*I17,2)</f>
        <v>2030.85</v>
      </c>
      <c r="M17" s="126">
        <f>K17/$K$18</f>
        <v>0.31881188118811882</v>
      </c>
      <c r="N17" s="142"/>
    </row>
    <row r="18" spans="2:14" ht="13.9" customHeight="1" x14ac:dyDescent="0.2">
      <c r="B18" s="195" t="s">
        <v>20065</v>
      </c>
      <c r="C18" s="196"/>
      <c r="D18" s="196"/>
      <c r="E18" s="196"/>
      <c r="F18" s="196"/>
      <c r="G18" s="196"/>
      <c r="H18" s="196"/>
      <c r="I18" s="196"/>
      <c r="J18" s="197"/>
      <c r="K18" s="60">
        <f>SUM(K16:K17)</f>
        <v>5050</v>
      </c>
      <c r="L18" s="60">
        <f>SUM(L16:L17)</f>
        <v>6370.07</v>
      </c>
      <c r="M18" s="125">
        <f>SUM(M16:M17)</f>
        <v>1</v>
      </c>
      <c r="N18" s="143">
        <f>K18/$K$46</f>
        <v>3.2806386968289671E-2</v>
      </c>
    </row>
    <row r="19" spans="2:14" ht="11.45" customHeight="1" x14ac:dyDescent="0.2">
      <c r="B19" s="183"/>
      <c r="C19" s="184"/>
      <c r="D19" s="184"/>
      <c r="E19" s="184"/>
      <c r="F19" s="184"/>
      <c r="G19" s="184"/>
      <c r="H19" s="184"/>
      <c r="I19" s="184"/>
      <c r="J19" s="184"/>
      <c r="K19" s="184"/>
      <c r="L19" s="184"/>
      <c r="M19" s="184"/>
      <c r="N19" s="185"/>
    </row>
    <row r="20" spans="2:14" s="131" customFormat="1" ht="12" customHeight="1" x14ac:dyDescent="0.2">
      <c r="B20" s="192" t="s">
        <v>25612</v>
      </c>
      <c r="C20" s="193"/>
      <c r="D20" s="193"/>
      <c r="E20" s="193"/>
      <c r="F20" s="193"/>
      <c r="G20" s="193"/>
      <c r="H20" s="193"/>
      <c r="I20" s="193"/>
      <c r="J20" s="193"/>
      <c r="K20" s="193"/>
      <c r="L20" s="193"/>
      <c r="M20" s="193"/>
      <c r="N20" s="194"/>
    </row>
    <row r="21" spans="2:14" s="131" customFormat="1" ht="32.25" customHeight="1" x14ac:dyDescent="0.2">
      <c r="B21" s="192" t="s">
        <v>25595</v>
      </c>
      <c r="C21" s="193"/>
      <c r="D21" s="193"/>
      <c r="E21" s="193"/>
      <c r="F21" s="193"/>
      <c r="G21" s="193"/>
      <c r="H21" s="193"/>
      <c r="I21" s="193"/>
      <c r="J21" s="193"/>
      <c r="K21" s="193"/>
      <c r="L21" s="193"/>
      <c r="M21" s="193"/>
      <c r="N21" s="194"/>
    </row>
    <row r="22" spans="2:14" ht="22.5" x14ac:dyDescent="0.2">
      <c r="B22" s="62" t="s">
        <v>20066</v>
      </c>
      <c r="C22" s="63" t="s">
        <v>24470</v>
      </c>
      <c r="D22" s="63" t="s">
        <v>693</v>
      </c>
      <c r="E22" s="64" t="str">
        <f>VLOOKUP(C22,Catalogo2013!A:C,2,0)</f>
        <v>Mão-de-obra de engenheiro ou arquiteto jr., inclusive encargos sociais</v>
      </c>
      <c r="F22" s="65" t="str">
        <f>VLOOKUP(C22,Catalogo2013!A:C,3,0)</f>
        <v>mês</v>
      </c>
      <c r="G22" s="66">
        <f>'MEMORIAL DE  CALCULO'!F27</f>
        <v>0.36363636363636365</v>
      </c>
      <c r="H22" s="67">
        <v>14317.6</v>
      </c>
      <c r="I22" s="67">
        <f>H22*1.2614</f>
        <v>18060.220640000003</v>
      </c>
      <c r="J22" s="67">
        <v>0</v>
      </c>
      <c r="K22" s="67">
        <f>ROUND(G22*H22,2)</f>
        <v>5206.3999999999996</v>
      </c>
      <c r="L22" s="67">
        <f>ROUND(G22*I22,2)</f>
        <v>6567.35</v>
      </c>
      <c r="M22" s="126">
        <f>K22/$K$28</f>
        <v>0.18864232886897214</v>
      </c>
      <c r="N22" s="142"/>
    </row>
    <row r="23" spans="2:14" ht="22.5" x14ac:dyDescent="0.2">
      <c r="B23" s="62" t="s">
        <v>20067</v>
      </c>
      <c r="C23" s="63" t="s">
        <v>24466</v>
      </c>
      <c r="D23" s="63" t="s">
        <v>692</v>
      </c>
      <c r="E23" s="64" t="str">
        <f>VLOOKUP(C23,Catalogo2013!A:C,2,0)</f>
        <v>Mão-de-obra de feitor (encarregado de turma), inclusive encargos sociais</v>
      </c>
      <c r="F23" s="65" t="str">
        <f>VLOOKUP(C23,Catalogo2013!A:C,3,0)</f>
        <v>mês</v>
      </c>
      <c r="G23" s="66">
        <f>'MEMORIAL DE  CALCULO'!F31</f>
        <v>1</v>
      </c>
      <c r="H23" s="67">
        <v>4822.3999999999996</v>
      </c>
      <c r="I23" s="67">
        <f>H23*1.2614</f>
        <v>6082.9753600000004</v>
      </c>
      <c r="J23" s="67">
        <v>0</v>
      </c>
      <c r="K23" s="67">
        <f>ROUND(G23*H23,2)</f>
        <v>4822.3999999999996</v>
      </c>
      <c r="L23" s="67">
        <f>ROUND(G23*I23,2)</f>
        <v>6082.98</v>
      </c>
      <c r="M23" s="126">
        <f>K23/$K$28</f>
        <v>0.17472894259713645</v>
      </c>
      <c r="N23" s="142"/>
    </row>
    <row r="24" spans="2:14" ht="56.25" x14ac:dyDescent="0.2">
      <c r="B24" s="62" t="s">
        <v>18936</v>
      </c>
      <c r="C24" s="63" t="s">
        <v>25597</v>
      </c>
      <c r="D24" s="63" t="s">
        <v>860</v>
      </c>
      <c r="E24" s="64" t="s">
        <v>25598</v>
      </c>
      <c r="F24" s="65" t="s">
        <v>14210</v>
      </c>
      <c r="G24" s="66">
        <f>'MEMORIAL DE  CALCULO'!F35</f>
        <v>16</v>
      </c>
      <c r="H24" s="67">
        <v>64.209999999999994</v>
      </c>
      <c r="I24" s="67">
        <v>0</v>
      </c>
      <c r="J24" s="67">
        <f>H24*1.1958</f>
        <v>76.782317999999989</v>
      </c>
      <c r="K24" s="67">
        <f>ROUND(G24*H24,2)</f>
        <v>1027.3599999999999</v>
      </c>
      <c r="L24" s="67">
        <f>ROUND(G24*J24,2)</f>
        <v>1228.52</v>
      </c>
      <c r="M24" s="126">
        <f>K24/$K$28</f>
        <v>3.7224105521440384E-2</v>
      </c>
      <c r="N24" s="142"/>
    </row>
    <row r="25" spans="2:14" ht="56.25" x14ac:dyDescent="0.2">
      <c r="B25" s="62" t="s">
        <v>23770</v>
      </c>
      <c r="C25" s="63" t="s">
        <v>25597</v>
      </c>
      <c r="D25" s="63" t="s">
        <v>25688</v>
      </c>
      <c r="E25" s="64" t="s">
        <v>25598</v>
      </c>
      <c r="F25" s="65" t="s">
        <v>14210</v>
      </c>
      <c r="G25" s="66">
        <f>'MEMORIAL DE  CALCULO'!F38</f>
        <v>56</v>
      </c>
      <c r="H25" s="67">
        <v>7.3</v>
      </c>
      <c r="I25" s="67">
        <v>0</v>
      </c>
      <c r="J25" s="67">
        <f>H25*1.1958</f>
        <v>8.7293399999999988</v>
      </c>
      <c r="K25" s="67">
        <f>ROUND(G25*H25,2)</f>
        <v>408.8</v>
      </c>
      <c r="L25" s="67">
        <f>ROUND(G25*J25,2)</f>
        <v>488.84</v>
      </c>
      <c r="M25" s="126">
        <f>K25/$K$28</f>
        <v>1.4811959135225074E-2</v>
      </c>
      <c r="N25" s="142"/>
    </row>
    <row r="26" spans="2:14" ht="22.5" x14ac:dyDescent="0.2">
      <c r="B26" s="62" t="s">
        <v>25596</v>
      </c>
      <c r="C26" s="63"/>
      <c r="D26" s="63" t="s">
        <v>25658</v>
      </c>
      <c r="E26" s="64" t="s">
        <v>25659</v>
      </c>
      <c r="F26" s="65" t="s">
        <v>14210</v>
      </c>
      <c r="G26" s="66">
        <f>'MEMORIAL DE  CALCULO'!F41</f>
        <v>88</v>
      </c>
      <c r="H26" s="67">
        <v>91.59</v>
      </c>
      <c r="I26" s="67">
        <v>1</v>
      </c>
      <c r="J26" s="67">
        <f>H26*1.1958</f>
        <v>109.52332200000001</v>
      </c>
      <c r="K26" s="67">
        <f>ROUND(G26*H26,2)</f>
        <v>8059.92</v>
      </c>
      <c r="L26" s="67">
        <f>ROUND(G26*J26,2)</f>
        <v>9638.0499999999993</v>
      </c>
      <c r="M26" s="126">
        <f>K26/$K$28</f>
        <v>0.29203328197941114</v>
      </c>
      <c r="N26" s="142"/>
    </row>
    <row r="27" spans="2:14" ht="22.5" x14ac:dyDescent="0.2">
      <c r="B27" s="62" t="s">
        <v>25687</v>
      </c>
      <c r="C27" s="63"/>
      <c r="D27" s="63" t="s">
        <v>25689</v>
      </c>
      <c r="E27" s="64" t="s">
        <v>25659</v>
      </c>
      <c r="F27" s="65" t="s">
        <v>14210</v>
      </c>
      <c r="G27" s="66">
        <f>'MEMORIAL DE  CALCULO'!F44</f>
        <v>198</v>
      </c>
      <c r="H27" s="67">
        <v>40.78</v>
      </c>
      <c r="I27" s="67">
        <v>1</v>
      </c>
      <c r="J27" s="67">
        <f>H27*1.1958</f>
        <v>48.764724000000001</v>
      </c>
      <c r="K27" s="67">
        <f>ROUND(G27*H27,2)</f>
        <v>8074.44</v>
      </c>
      <c r="L27" s="67">
        <f>ROUND(G27*J27,2)</f>
        <v>9655.42</v>
      </c>
      <c r="M27" s="126">
        <f>K27/$K$28</f>
        <v>0.29255938189781489</v>
      </c>
      <c r="N27" s="142"/>
    </row>
    <row r="28" spans="2:14" ht="13.15" customHeight="1" x14ac:dyDescent="0.2">
      <c r="B28" s="195" t="s">
        <v>20065</v>
      </c>
      <c r="C28" s="196"/>
      <c r="D28" s="196"/>
      <c r="E28" s="196"/>
      <c r="F28" s="196"/>
      <c r="G28" s="196"/>
      <c r="H28" s="196"/>
      <c r="I28" s="196"/>
      <c r="J28" s="197"/>
      <c r="K28" s="60">
        <f>SUM(K22:K27)</f>
        <v>27599.319999999996</v>
      </c>
      <c r="L28" s="60">
        <f>SUM(L22:L27)</f>
        <v>33661.159999999996</v>
      </c>
      <c r="M28" s="125">
        <f>SUM(M22:M27)</f>
        <v>1.0000000000000002</v>
      </c>
      <c r="N28" s="143">
        <f>K28/$K$46</f>
        <v>0.17929385583795174</v>
      </c>
    </row>
    <row r="29" spans="2:14" ht="11.45" customHeight="1" x14ac:dyDescent="0.2">
      <c r="B29" s="183"/>
      <c r="C29" s="184"/>
      <c r="D29" s="184"/>
      <c r="E29" s="184"/>
      <c r="F29" s="184"/>
      <c r="G29" s="184"/>
      <c r="H29" s="184"/>
      <c r="I29" s="184"/>
      <c r="J29" s="184"/>
      <c r="K29" s="184"/>
      <c r="L29" s="184"/>
      <c r="M29" s="184"/>
      <c r="N29" s="185"/>
    </row>
    <row r="30" spans="2:14" s="131" customFormat="1" ht="12" customHeight="1" x14ac:dyDescent="0.2">
      <c r="B30" s="192" t="s">
        <v>25613</v>
      </c>
      <c r="C30" s="193"/>
      <c r="D30" s="193"/>
      <c r="E30" s="193"/>
      <c r="F30" s="193"/>
      <c r="G30" s="193"/>
      <c r="H30" s="193"/>
      <c r="I30" s="193"/>
      <c r="J30" s="193"/>
      <c r="K30" s="193"/>
      <c r="L30" s="193"/>
      <c r="M30" s="193"/>
      <c r="N30" s="194"/>
    </row>
    <row r="31" spans="2:14" ht="33.75" x14ac:dyDescent="0.2">
      <c r="B31" s="174" t="s">
        <v>20053</v>
      </c>
      <c r="C31" s="63" t="s">
        <v>14930</v>
      </c>
      <c r="D31" s="63" t="s">
        <v>51</v>
      </c>
      <c r="E31" s="64" t="str">
        <f>VLOOKUP(C31,Catalogo2013!A:C,2,0)</f>
        <v>Pintura de ligação, de acordo com as “Instruções para execução”, do DER-RJ, exclusive fornecimento e transporte do material betuminoso</v>
      </c>
      <c r="F31" s="175" t="str">
        <f>VLOOKUP(C31,Catalogo2013!A:C,3,0)</f>
        <v>m²</v>
      </c>
      <c r="G31" s="176">
        <f>'MEMORIAL DE  CALCULO'!F49</f>
        <v>17820</v>
      </c>
      <c r="H31" s="177">
        <v>0.24</v>
      </c>
      <c r="I31" s="177">
        <f t="shared" ref="I31:I35" si="0">H31*1.2614</f>
        <v>0.30273600000000001</v>
      </c>
      <c r="J31" s="177">
        <v>0</v>
      </c>
      <c r="K31" s="177">
        <f t="shared" ref="K31:K35" si="1">ROUND(G31*H31,2)</f>
        <v>4276.8</v>
      </c>
      <c r="L31" s="177">
        <f t="shared" ref="L31:L35" si="2">ROUND(G31*I31,2)</f>
        <v>5394.76</v>
      </c>
      <c r="M31" s="126">
        <f>K31/$K$36</f>
        <v>4.0483779652300295E-2</v>
      </c>
      <c r="N31" s="142"/>
    </row>
    <row r="32" spans="2:14" ht="56.25" x14ac:dyDescent="0.2">
      <c r="B32" s="174" t="s">
        <v>20054</v>
      </c>
      <c r="C32" s="63" t="s">
        <v>14933</v>
      </c>
      <c r="D32" s="63" t="s">
        <v>52</v>
      </c>
      <c r="E32" s="64" t="s">
        <v>25655</v>
      </c>
      <c r="F32" s="175" t="str">
        <f>VLOOKUP(C32,Catalogo2013!A:C,3,0)</f>
        <v>m³</v>
      </c>
      <c r="G32" s="176">
        <f>'MEMORIAL DE  CALCULO'!F53</f>
        <v>1247.4000000000001</v>
      </c>
      <c r="H32" s="177">
        <v>29.5</v>
      </c>
      <c r="I32" s="177">
        <f t="shared" si="0"/>
        <v>37.211300000000001</v>
      </c>
      <c r="J32" s="177">
        <v>0</v>
      </c>
      <c r="K32" s="177">
        <f t="shared" si="1"/>
        <v>36798.300000000003</v>
      </c>
      <c r="L32" s="177">
        <f t="shared" si="2"/>
        <v>46417.38</v>
      </c>
      <c r="M32" s="126">
        <f>K32/$K$36</f>
        <v>0.34832918742500046</v>
      </c>
      <c r="N32" s="142"/>
    </row>
    <row r="33" spans="1:15" ht="22.5" x14ac:dyDescent="0.2">
      <c r="B33" s="174" t="s">
        <v>2909</v>
      </c>
      <c r="C33" s="63" t="s">
        <v>14938</v>
      </c>
      <c r="D33" s="63" t="s">
        <v>53</v>
      </c>
      <c r="E33" s="64" t="str">
        <f>VLOOKUP(C33,Catalogo2013!A:C,2,0)</f>
        <v>Capa selante, exclusive o fornecimento e transporte dos materiais</v>
      </c>
      <c r="F33" s="175" t="str">
        <f>VLOOKUP(C33,Catalogo2013!A:C,3,0)</f>
        <v>m²</v>
      </c>
      <c r="G33" s="176">
        <f>'MEMORIAL DE  CALCULO'!F57</f>
        <v>17820</v>
      </c>
      <c r="H33" s="177">
        <v>0.62</v>
      </c>
      <c r="I33" s="177">
        <f t="shared" si="0"/>
        <v>0.7820680000000001</v>
      </c>
      <c r="J33" s="177">
        <v>0</v>
      </c>
      <c r="K33" s="177">
        <f t="shared" si="1"/>
        <v>11048.4</v>
      </c>
      <c r="L33" s="177">
        <f t="shared" si="2"/>
        <v>13936.45</v>
      </c>
      <c r="M33" s="126">
        <f>K33/$K$36</f>
        <v>0.10458309743510907</v>
      </c>
      <c r="N33" s="142"/>
    </row>
    <row r="34" spans="1:15" ht="45" x14ac:dyDescent="0.2">
      <c r="B34" s="174" t="s">
        <v>2910</v>
      </c>
      <c r="C34" s="63" t="s">
        <v>14934</v>
      </c>
      <c r="D34" s="63" t="s">
        <v>25600</v>
      </c>
      <c r="E34" s="64" t="str">
        <f>VLOOKUP(C34,Catalogo2013!A:C,2,0)</f>
        <v>Revestimento tipo “Pré-misturado a frio” de acordo com a “Instrução para execução” do DER-RJ, compreendendo apenas o preparo da mistura, exclusive fornecimento e transporte dos materiais</v>
      </c>
      <c r="F34" s="175" t="str">
        <f>VLOOKUP(C34,Catalogo2013!A:C,3,0)</f>
        <v>m³</v>
      </c>
      <c r="G34" s="176">
        <f>'MEMORIAL DE  CALCULO'!F61</f>
        <v>1247.4000000000001</v>
      </c>
      <c r="H34" s="177">
        <v>36.94</v>
      </c>
      <c r="I34" s="177">
        <f t="shared" si="0"/>
        <v>46.596116000000002</v>
      </c>
      <c r="J34" s="177">
        <v>0</v>
      </c>
      <c r="K34" s="177">
        <f t="shared" si="1"/>
        <v>46078.96</v>
      </c>
      <c r="L34" s="177">
        <f t="shared" si="2"/>
        <v>58124</v>
      </c>
      <c r="M34" s="126">
        <f>K34/$K$36</f>
        <v>0.43617902713410939</v>
      </c>
      <c r="N34" s="142"/>
    </row>
    <row r="35" spans="1:15" ht="33.75" x14ac:dyDescent="0.2">
      <c r="A35" s="62"/>
      <c r="B35" s="63" t="s">
        <v>25530</v>
      </c>
      <c r="C35" s="63" t="s">
        <v>13638</v>
      </c>
      <c r="D35" s="64" t="s">
        <v>145</v>
      </c>
      <c r="E35" s="175" t="str">
        <f>VLOOKUP(C35,Catalogo2013!A:C,2,0)</f>
        <v>Pó-de-pedra para região de Nova Friburgo, exclusive transporte, inclusive carga no caminhão. FORNECIMENTO</v>
      </c>
      <c r="F35" s="176" t="str">
        <f>VLOOKUP(C35,Catalogo2013!A:C,3,0)</f>
        <v>m³</v>
      </c>
      <c r="G35" s="176">
        <v>89.1</v>
      </c>
      <c r="H35" s="177">
        <v>83.5</v>
      </c>
      <c r="I35" s="177">
        <f t="shared" si="0"/>
        <v>105.32690000000001</v>
      </c>
      <c r="J35" s="177">
        <v>0</v>
      </c>
      <c r="K35" s="177">
        <f t="shared" si="1"/>
        <v>7439.85</v>
      </c>
      <c r="L35" s="177">
        <f t="shared" si="2"/>
        <v>9384.6299999999992</v>
      </c>
      <c r="M35" s="126">
        <f>K35/$K$36</f>
        <v>7.0424908353480711E-2</v>
      </c>
      <c r="N35" s="142"/>
    </row>
    <row r="36" spans="1:15" ht="13.15" customHeight="1" x14ac:dyDescent="0.2">
      <c r="B36" s="195" t="s">
        <v>20065</v>
      </c>
      <c r="C36" s="196"/>
      <c r="D36" s="196"/>
      <c r="E36" s="196"/>
      <c r="F36" s="196"/>
      <c r="G36" s="196"/>
      <c r="H36" s="196"/>
      <c r="I36" s="196"/>
      <c r="J36" s="197"/>
      <c r="K36" s="60">
        <f>SUM(K31:K35)</f>
        <v>105642.31000000001</v>
      </c>
      <c r="L36" s="60">
        <f>SUM(L31:L35)</f>
        <v>133257.22</v>
      </c>
      <c r="M36" s="125">
        <f>SUM(M31:M35)</f>
        <v>0.99999999999999989</v>
      </c>
      <c r="N36" s="143">
        <f>K36/$K$46</f>
        <v>0.68628564397703329</v>
      </c>
    </row>
    <row r="37" spans="1:15" ht="11.45" customHeight="1" x14ac:dyDescent="0.2">
      <c r="B37" s="183"/>
      <c r="C37" s="184"/>
      <c r="D37" s="184"/>
      <c r="E37" s="184"/>
      <c r="F37" s="184"/>
      <c r="G37" s="184"/>
      <c r="H37" s="184"/>
      <c r="I37" s="184"/>
      <c r="J37" s="184"/>
      <c r="K37" s="184"/>
      <c r="L37" s="184"/>
      <c r="M37" s="184"/>
      <c r="N37" s="185"/>
    </row>
    <row r="38" spans="1:15" s="131" customFormat="1" ht="12" customHeight="1" x14ac:dyDescent="0.2">
      <c r="B38" s="192" t="s">
        <v>25614</v>
      </c>
      <c r="C38" s="193"/>
      <c r="D38" s="193"/>
      <c r="E38" s="193"/>
      <c r="F38" s="193"/>
      <c r="G38" s="193"/>
      <c r="H38" s="193"/>
      <c r="I38" s="193"/>
      <c r="J38" s="193"/>
      <c r="K38" s="193"/>
      <c r="L38" s="193"/>
      <c r="M38" s="193"/>
      <c r="N38" s="194"/>
    </row>
    <row r="39" spans="1:15" ht="56.25" x14ac:dyDescent="0.2">
      <c r="B39" s="62" t="s">
        <v>20069</v>
      </c>
      <c r="C39" s="63" t="s">
        <v>21229</v>
      </c>
      <c r="D39" s="63" t="s">
        <v>340</v>
      </c>
      <c r="E39" s="179" t="str">
        <f>VLOOKUP(D39,[1]CATALOGO!$A$1:$C$23565,2)</f>
        <v>EXECUCAO DE "TAPA-PANELA",COM MATERIAL DE 1ª CATEGORIA,COMPACTADO MANUALMENTE,MEDIDO NA PISTA APOS COMPACTACAO,INCLUSIVETRANSPORTE,EXCLUSIVE ESCAVACAO DE JAZIDA</v>
      </c>
      <c r="F39" s="65" t="s">
        <v>18490</v>
      </c>
      <c r="G39" s="66">
        <f>'MEMORIAL DE  CALCULO'!F70</f>
        <v>8.91</v>
      </c>
      <c r="H39" s="67">
        <v>47.49</v>
      </c>
      <c r="I39" s="67">
        <f>H39*1.2614</f>
        <v>59.903886000000007</v>
      </c>
      <c r="J39" s="67">
        <v>0</v>
      </c>
      <c r="K39" s="67">
        <f>ROUND(G39*H39,2)</f>
        <v>423.14</v>
      </c>
      <c r="L39" s="67">
        <f>ROUND(G39*I39,2)</f>
        <v>533.74</v>
      </c>
      <c r="M39" s="126">
        <f>K39/$K$40</f>
        <v>1</v>
      </c>
      <c r="N39" s="142"/>
    </row>
    <row r="40" spans="1:15" ht="13.9" customHeight="1" x14ac:dyDescent="0.2">
      <c r="B40" s="195" t="s">
        <v>20065</v>
      </c>
      <c r="C40" s="196"/>
      <c r="D40" s="196"/>
      <c r="E40" s="196"/>
      <c r="F40" s="196"/>
      <c r="G40" s="196"/>
      <c r="H40" s="196"/>
      <c r="I40" s="196"/>
      <c r="J40" s="197"/>
      <c r="K40" s="60">
        <f>SUM(K39:K39)</f>
        <v>423.14</v>
      </c>
      <c r="L40" s="60">
        <f>SUM(L39:L39)</f>
        <v>533.74</v>
      </c>
      <c r="M40" s="125">
        <f>SUM(M39:M39)</f>
        <v>1</v>
      </c>
      <c r="N40" s="143">
        <f>K40/$K$46</f>
        <v>2.748850412230117E-3</v>
      </c>
    </row>
    <row r="41" spans="1:15" ht="6" customHeight="1" x14ac:dyDescent="0.2">
      <c r="B41" s="183"/>
      <c r="C41" s="184"/>
      <c r="D41" s="184"/>
      <c r="E41" s="184"/>
      <c r="F41" s="184"/>
      <c r="G41" s="184"/>
      <c r="H41" s="184"/>
      <c r="I41" s="184"/>
      <c r="J41" s="184"/>
      <c r="K41" s="184"/>
      <c r="L41" s="184"/>
      <c r="M41" s="184"/>
      <c r="N41" s="185"/>
    </row>
    <row r="42" spans="1:15" s="131" customFormat="1" ht="12" customHeight="1" x14ac:dyDescent="0.2">
      <c r="B42" s="192" t="s">
        <v>25615</v>
      </c>
      <c r="C42" s="193"/>
      <c r="D42" s="193"/>
      <c r="E42" s="193"/>
      <c r="F42" s="193"/>
      <c r="G42" s="193"/>
      <c r="H42" s="193"/>
      <c r="I42" s="193"/>
      <c r="J42" s="193"/>
      <c r="K42" s="193"/>
      <c r="L42" s="193"/>
      <c r="M42" s="193"/>
      <c r="N42" s="194"/>
    </row>
    <row r="43" spans="1:15" ht="78.75" x14ac:dyDescent="0.2">
      <c r="B43" s="62" t="s">
        <v>2906</v>
      </c>
      <c r="C43" s="63" t="s">
        <v>25589</v>
      </c>
      <c r="D43" s="63" t="s">
        <v>626</v>
      </c>
      <c r="E43" s="178" t="s">
        <v>25601</v>
      </c>
      <c r="F43" s="128" t="s">
        <v>25656</v>
      </c>
      <c r="G43" s="66">
        <f>'MEMORIAL DE  CALCULO'!F75</f>
        <v>2245.3200000000002</v>
      </c>
      <c r="H43" s="67">
        <v>6.39</v>
      </c>
      <c r="I43" s="67">
        <f>H43*1.2614</f>
        <v>8.0603460000000009</v>
      </c>
      <c r="J43" s="67">
        <v>0</v>
      </c>
      <c r="K43" s="67">
        <f>ROUND(G43*H43,2)</f>
        <v>14347.59</v>
      </c>
      <c r="L43" s="67">
        <f>ROUND(G43*I43,2)</f>
        <v>18098.060000000001</v>
      </c>
      <c r="M43" s="126">
        <f>K43/$K$44</f>
        <v>1</v>
      </c>
      <c r="N43" s="142"/>
    </row>
    <row r="44" spans="1:15" ht="13.9" customHeight="1" x14ac:dyDescent="0.2">
      <c r="B44" s="195" t="s">
        <v>20065</v>
      </c>
      <c r="C44" s="196"/>
      <c r="D44" s="196"/>
      <c r="E44" s="196"/>
      <c r="F44" s="196"/>
      <c r="G44" s="196"/>
      <c r="H44" s="196"/>
      <c r="I44" s="196"/>
      <c r="J44" s="197"/>
      <c r="K44" s="60">
        <f>SUM(K43:K43)</f>
        <v>14347.59</v>
      </c>
      <c r="L44" s="60">
        <f>SUM(L43:L43)</f>
        <v>18098.060000000001</v>
      </c>
      <c r="M44" s="125">
        <f>SUM(M43:M43)</f>
        <v>1</v>
      </c>
      <c r="N44" s="143">
        <f>K44/$K$46</f>
        <v>9.3206453386606575E-2</v>
      </c>
    </row>
    <row r="45" spans="1:15" ht="6" customHeight="1" x14ac:dyDescent="0.2">
      <c r="B45" s="183"/>
      <c r="C45" s="184"/>
      <c r="D45" s="184"/>
      <c r="E45" s="184"/>
      <c r="F45" s="184"/>
      <c r="G45" s="184"/>
      <c r="H45" s="184"/>
      <c r="I45" s="184"/>
      <c r="J45" s="184"/>
      <c r="K45" s="184"/>
      <c r="L45" s="184"/>
      <c r="M45" s="184"/>
      <c r="N45" s="185"/>
    </row>
    <row r="46" spans="1:15" ht="13.9" customHeight="1" x14ac:dyDescent="0.2">
      <c r="B46" s="189" t="s">
        <v>25620</v>
      </c>
      <c r="C46" s="190"/>
      <c r="D46" s="190"/>
      <c r="E46" s="190"/>
      <c r="F46" s="190"/>
      <c r="G46" s="190"/>
      <c r="H46" s="190"/>
      <c r="I46" s="190"/>
      <c r="J46" s="191"/>
      <c r="K46" s="68">
        <f>K44+K40+K36+K28+K18+K13</f>
        <v>153933.44</v>
      </c>
      <c r="L46" s="68">
        <f>L44+L40+L36+L28+L18+L13</f>
        <v>193019.03000000003</v>
      </c>
      <c r="M46" s="132"/>
      <c r="N46" s="142">
        <f>N44+N40+N36+N28+N18+N13</f>
        <v>1</v>
      </c>
      <c r="O46" s="121"/>
    </row>
    <row r="47" spans="1:15" ht="7.15" customHeight="1" x14ac:dyDescent="0.2">
      <c r="B47" s="186"/>
      <c r="C47" s="187"/>
      <c r="D47" s="187"/>
      <c r="E47" s="187"/>
      <c r="F47" s="187"/>
      <c r="G47" s="187"/>
      <c r="H47" s="187"/>
      <c r="I47" s="187"/>
      <c r="J47" s="187"/>
      <c r="K47" s="188"/>
      <c r="L47" s="155"/>
    </row>
    <row r="48" spans="1:15" x14ac:dyDescent="0.2">
      <c r="M48" s="121"/>
      <c r="O48" s="121"/>
    </row>
    <row r="49" spans="5:13" x14ac:dyDescent="0.2">
      <c r="M49" s="121"/>
    </row>
    <row r="51" spans="5:13" x14ac:dyDescent="0.2">
      <c r="E51" s="138"/>
    </row>
  </sheetData>
  <mergeCells count="41">
    <mergeCell ref="B1:E1"/>
    <mergeCell ref="G1:N1"/>
    <mergeCell ref="B2:N2"/>
    <mergeCell ref="B3:N3"/>
    <mergeCell ref="B4:N4"/>
    <mergeCell ref="B5:N5"/>
    <mergeCell ref="B6:N6"/>
    <mergeCell ref="B7:D7"/>
    <mergeCell ref="E7:N7"/>
    <mergeCell ref="B8:D8"/>
    <mergeCell ref="E8:N8"/>
    <mergeCell ref="G9:G10"/>
    <mergeCell ref="H9:K9"/>
    <mergeCell ref="M9:M10"/>
    <mergeCell ref="N9:N10"/>
    <mergeCell ref="B9:B10"/>
    <mergeCell ref="C9:C10"/>
    <mergeCell ref="D9:D10"/>
    <mergeCell ref="E9:E10"/>
    <mergeCell ref="F9:F10"/>
    <mergeCell ref="B38:N38"/>
    <mergeCell ref="B15:N15"/>
    <mergeCell ref="B19:N19"/>
    <mergeCell ref="B20:N20"/>
    <mergeCell ref="B21:N21"/>
    <mergeCell ref="B45:N45"/>
    <mergeCell ref="B47:K47"/>
    <mergeCell ref="B46:J46"/>
    <mergeCell ref="B11:N11"/>
    <mergeCell ref="B13:J13"/>
    <mergeCell ref="B14:N14"/>
    <mergeCell ref="B44:J44"/>
    <mergeCell ref="B18:J18"/>
    <mergeCell ref="B36:J36"/>
    <mergeCell ref="B40:J40"/>
    <mergeCell ref="B28:J28"/>
    <mergeCell ref="B41:N41"/>
    <mergeCell ref="B42:N42"/>
    <mergeCell ref="B29:N29"/>
    <mergeCell ref="B30:N30"/>
    <mergeCell ref="B37:N37"/>
  </mergeCells>
  <hyperlinks>
    <hyperlink ref="D34" r:id="rId1" tooltip="composição do item 20.009.0010-A" display="javascript:ChamaComposicao('20.009.0010-A','EMOP','');"/>
    <hyperlink ref="C34" r:id="rId2" tooltip="composição do item 20.009.0010-A" display="javascript:ChamaComposicao('20.009.0010-A','EMOP','');"/>
  </hyperlinks>
  <printOptions horizontalCentered="1"/>
  <pageMargins left="0.23622047244094491" right="0.23622047244094491" top="0.41" bottom="0.33" header="0.31496062992125984" footer="0.17"/>
  <pageSetup paperSize="9" scale="82" fitToHeight="0" orientation="landscape" horizontalDpi="300" verticalDpi="300" r:id="rId3"/>
  <headerFooter alignWithMargins="0">
    <oddFooter>&amp;R&amp;P</oddFooter>
  </headerFooter>
  <rowBreaks count="1" manualBreakCount="1">
    <brk id="28" min="1" max="13" man="1"/>
  </rowBreak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76"/>
  <sheetViews>
    <sheetView showGridLines="0" view="pageBreakPreview" topLeftCell="A23" zoomScale="55" zoomScaleNormal="85" zoomScaleSheetLayoutView="55" zoomScalePageLayoutView="55" workbookViewId="0">
      <selection activeCell="J43" sqref="J43"/>
    </sheetView>
  </sheetViews>
  <sheetFormatPr defaultRowHeight="11.25" x14ac:dyDescent="0.2"/>
  <cols>
    <col min="1" max="1" width="2.5703125" style="123" customWidth="1"/>
    <col min="2" max="2" width="5.42578125" style="123" customWidth="1"/>
    <col min="3" max="3" width="11.5703125" style="134" hidden="1" customWidth="1"/>
    <col min="4" max="4" width="12.85546875" style="134" customWidth="1"/>
    <col min="5" max="5" width="72.85546875" style="135" customWidth="1"/>
    <col min="6" max="6" width="14.85546875" style="136" customWidth="1"/>
    <col min="7" max="7" width="2.7109375" style="123" customWidth="1"/>
    <col min="8" max="8" width="43.140625" style="123" customWidth="1"/>
    <col min="9" max="9" width="9.140625" style="123" customWidth="1"/>
    <col min="10" max="11" width="9.140625" style="123"/>
    <col min="12" max="12" width="9.140625" style="123" customWidth="1"/>
    <col min="13" max="16384" width="9.140625" style="123"/>
  </cols>
  <sheetData>
    <row r="1" spans="2:8" ht="9" customHeight="1" x14ac:dyDescent="0.2">
      <c r="B1" s="253"/>
      <c r="C1" s="253"/>
      <c r="D1" s="253"/>
      <c r="E1" s="253"/>
      <c r="F1" s="253"/>
    </row>
    <row r="2" spans="2:8" ht="34.5" customHeight="1" x14ac:dyDescent="0.2">
      <c r="B2" s="256" t="s">
        <v>351</v>
      </c>
      <c r="C2" s="256"/>
      <c r="D2" s="256"/>
      <c r="E2" s="256"/>
      <c r="F2" s="256"/>
      <c r="G2" s="149"/>
    </row>
    <row r="3" spans="2:8" ht="16.5" customHeight="1" x14ac:dyDescent="0.2">
      <c r="B3" s="254" t="s">
        <v>25528</v>
      </c>
      <c r="C3" s="255"/>
      <c r="D3" s="255"/>
      <c r="E3" s="255"/>
      <c r="F3" s="255"/>
      <c r="G3" s="149"/>
    </row>
    <row r="4" spans="2:8" ht="12.75" x14ac:dyDescent="0.2">
      <c r="B4" s="257" t="s">
        <v>25529</v>
      </c>
      <c r="C4" s="257"/>
      <c r="D4" s="257"/>
      <c r="E4" s="257"/>
      <c r="F4" s="257"/>
    </row>
    <row r="5" spans="2:8" ht="4.5" customHeight="1" x14ac:dyDescent="0.2">
      <c r="B5" s="257"/>
      <c r="C5" s="258"/>
      <c r="D5" s="258"/>
      <c r="E5" s="258"/>
      <c r="F5" s="258"/>
      <c r="G5" s="127"/>
    </row>
    <row r="6" spans="2:8" ht="15" customHeight="1" x14ac:dyDescent="0.2">
      <c r="B6" s="263"/>
      <c r="C6" s="263"/>
      <c r="D6" s="263"/>
      <c r="E6" s="263"/>
      <c r="F6" s="263"/>
    </row>
    <row r="7" spans="2:8" ht="47.25" customHeight="1" x14ac:dyDescent="0.2">
      <c r="B7" s="260" t="s">
        <v>534</v>
      </c>
      <c r="C7" s="260"/>
      <c r="D7" s="261"/>
      <c r="E7" s="217" t="s">
        <v>25610</v>
      </c>
      <c r="F7" s="262"/>
      <c r="G7" s="150"/>
    </row>
    <row r="8" spans="2:8" s="130" customFormat="1" x14ac:dyDescent="0.2">
      <c r="B8" s="203" t="s">
        <v>20061</v>
      </c>
      <c r="C8" s="205" t="s">
        <v>20056</v>
      </c>
      <c r="D8" s="205" t="s">
        <v>20056</v>
      </c>
      <c r="E8" s="205" t="s">
        <v>20057</v>
      </c>
      <c r="F8" s="259" t="s">
        <v>20060</v>
      </c>
    </row>
    <row r="9" spans="2:8" s="130" customFormat="1" ht="12" customHeight="1" x14ac:dyDescent="0.2">
      <c r="B9" s="203"/>
      <c r="C9" s="205"/>
      <c r="D9" s="205"/>
      <c r="E9" s="205"/>
      <c r="F9" s="259"/>
    </row>
    <row r="10" spans="2:8" s="131" customFormat="1" x14ac:dyDescent="0.2">
      <c r="B10" s="252" t="str">
        <f>'Planilha Orçamentaria'!B11:N11</f>
        <v>1 - CATEGORIA. CANTEIRO DE OBRAS</v>
      </c>
      <c r="C10" s="252"/>
      <c r="D10" s="252"/>
      <c r="E10" s="252"/>
      <c r="F10" s="252"/>
      <c r="H10" s="122"/>
    </row>
    <row r="11" spans="2:8" ht="24" x14ac:dyDescent="0.2">
      <c r="B11" s="69" t="str">
        <f>'Planilha Orçamentaria'!B12</f>
        <v>1.1</v>
      </c>
      <c r="C11" s="69" t="str">
        <f>'Planilha Orçamentaria'!C12</f>
        <v>02.020.0001-0</v>
      </c>
      <c r="D11" s="69" t="str">
        <f>'Planilha Orçamentaria'!D12</f>
        <v>02.020.0001-A</v>
      </c>
      <c r="E11" s="115" t="str">
        <f>'Planilha Orçamentaria'!E12</f>
        <v>Placa de identificação de obra pública, inclusive pintura e suportes de madeira. FORNECIMENTO e COLOCAÇÃO</v>
      </c>
      <c r="F11" s="69" t="str">
        <f>'Planilha Orçamentaria'!F12</f>
        <v>m²</v>
      </c>
      <c r="G11" s="121"/>
      <c r="H11" s="122"/>
    </row>
    <row r="12" spans="2:8" ht="12" x14ac:dyDescent="0.2">
      <c r="B12" s="234" t="s">
        <v>25653</v>
      </c>
      <c r="C12" s="235"/>
      <c r="D12" s="235"/>
      <c r="E12" s="235"/>
      <c r="F12" s="264"/>
      <c r="G12" s="121"/>
      <c r="H12" s="122"/>
    </row>
    <row r="13" spans="2:8" x14ac:dyDescent="0.2">
      <c r="B13" s="233" t="s">
        <v>20065</v>
      </c>
      <c r="C13" s="233"/>
      <c r="D13" s="233"/>
      <c r="E13" s="233"/>
      <c r="F13" s="70">
        <f>ROUND(2*1,2)</f>
        <v>2</v>
      </c>
      <c r="G13" s="121"/>
      <c r="H13" s="122"/>
    </row>
    <row r="14" spans="2:8" ht="7.5" customHeight="1" x14ac:dyDescent="0.2">
      <c r="B14" s="242"/>
      <c r="C14" s="243"/>
      <c r="D14" s="243"/>
      <c r="E14" s="243"/>
      <c r="F14" s="244"/>
      <c r="G14" s="121"/>
      <c r="H14" s="122"/>
    </row>
    <row r="15" spans="2:8" s="131" customFormat="1" x14ac:dyDescent="0.2">
      <c r="B15" s="252" t="str">
        <f>'Planilha Orçamentaria'!B15:N15</f>
        <v>2 - CATEGORIA. MOBILIZAÇÃO DESMOBILIZAÇÃO</v>
      </c>
      <c r="C15" s="252"/>
      <c r="D15" s="252"/>
      <c r="E15" s="252"/>
      <c r="F15" s="252"/>
      <c r="G15" s="133"/>
      <c r="H15" s="122"/>
    </row>
    <row r="16" spans="2:8" ht="24" x14ac:dyDescent="0.2">
      <c r="B16" s="69" t="str">
        <f>'Planilha Orçamentaria'!B16</f>
        <v>2.1</v>
      </c>
      <c r="C16" s="69" t="str">
        <f>'Planilha Orçamentaria'!C16</f>
        <v>04.005.0350-1</v>
      </c>
      <c r="D16" s="69" t="str">
        <f>'Planilha Orçamentaria'!D16</f>
        <v>04.005.0350-B</v>
      </c>
      <c r="E16" s="115" t="str">
        <f>'Planilha Orçamentaria'!E16</f>
        <v>Transporte de equipamentos pesados em carretas, exclusive a carga e descarga (vide item 04.014.0091) e o custo horário dos equipamentos transportados</v>
      </c>
      <c r="F16" s="69" t="str">
        <f>'Planilha Orçamentaria'!F16</f>
        <v>t x km</v>
      </c>
      <c r="G16" s="121"/>
      <c r="H16" s="122"/>
    </row>
    <row r="17" spans="2:8" ht="12" x14ac:dyDescent="0.2">
      <c r="B17" s="234"/>
      <c r="C17" s="235"/>
      <c r="D17" s="236"/>
      <c r="E17" s="139" t="s">
        <v>25664</v>
      </c>
      <c r="F17" s="124">
        <f>(7+13)*50*2</f>
        <v>2000</v>
      </c>
      <c r="G17" s="121"/>
      <c r="H17" s="122" t="s">
        <v>25657</v>
      </c>
    </row>
    <row r="18" spans="2:8" ht="12" x14ac:dyDescent="0.2">
      <c r="B18" s="233" t="s">
        <v>20065</v>
      </c>
      <c r="C18" s="233"/>
      <c r="D18" s="233"/>
      <c r="E18" s="233"/>
      <c r="F18" s="70">
        <f>SUM(F17:F17)</f>
        <v>2000</v>
      </c>
      <c r="G18" s="59"/>
      <c r="H18" s="122"/>
    </row>
    <row r="19" spans="2:8" x14ac:dyDescent="0.2">
      <c r="B19" s="242"/>
      <c r="C19" s="243"/>
      <c r="D19" s="243"/>
      <c r="E19" s="243"/>
      <c r="F19" s="244"/>
      <c r="G19" s="121"/>
      <c r="H19" s="122"/>
    </row>
    <row r="20" spans="2:8" ht="24" x14ac:dyDescent="0.2">
      <c r="B20" s="69" t="str">
        <f>'Planilha Orçamentaria'!B17</f>
        <v>2.2</v>
      </c>
      <c r="C20" s="69" t="str">
        <f>'Planilha Orçamentaria'!C17</f>
        <v>04.014.0091-1</v>
      </c>
      <c r="D20" s="69" t="str">
        <f>'Planilha Orçamentaria'!D17</f>
        <v>04.014.0091-B</v>
      </c>
      <c r="E20" s="115" t="str">
        <f>'Planilha Orçamentaria'!E17</f>
        <v>Carga e descarga de equipamentos pesados, em carretas, exclusive o custo horário do equipamento durante a operação</v>
      </c>
      <c r="F20" s="69" t="str">
        <f>'Planilha Orçamentaria'!F17</f>
        <v>t</v>
      </c>
      <c r="G20" s="121"/>
      <c r="H20" s="122"/>
    </row>
    <row r="21" spans="2:8" ht="12" x14ac:dyDescent="0.2">
      <c r="B21" s="234"/>
      <c r="C21" s="235"/>
      <c r="D21" s="236"/>
      <c r="E21" s="139" t="s">
        <v>25665</v>
      </c>
      <c r="F21" s="124">
        <f>(7+13)*2</f>
        <v>40</v>
      </c>
      <c r="G21" s="121"/>
      <c r="H21" s="122"/>
    </row>
    <row r="22" spans="2:8" ht="12" x14ac:dyDescent="0.2">
      <c r="B22" s="233" t="s">
        <v>20065</v>
      </c>
      <c r="C22" s="233"/>
      <c r="D22" s="233"/>
      <c r="E22" s="233"/>
      <c r="F22" s="70">
        <f>SUM(F21:F21)</f>
        <v>40</v>
      </c>
      <c r="G22" s="59"/>
      <c r="H22" s="122"/>
    </row>
    <row r="23" spans="2:8" x14ac:dyDescent="0.2">
      <c r="B23" s="242"/>
      <c r="C23" s="243"/>
      <c r="D23" s="243"/>
      <c r="E23" s="243"/>
      <c r="F23" s="244"/>
      <c r="G23" s="121"/>
      <c r="H23" s="122"/>
    </row>
    <row r="24" spans="2:8" s="131" customFormat="1" x14ac:dyDescent="0.2">
      <c r="B24" s="252" t="str">
        <f>'Planilha Orçamentaria'!B20:N20</f>
        <v>3 - CATEGORIA. MÃO DE OBRA E TRANSPORTE</v>
      </c>
      <c r="C24" s="252"/>
      <c r="D24" s="252"/>
      <c r="E24" s="252"/>
      <c r="F24" s="252"/>
      <c r="G24" s="133"/>
      <c r="H24" s="122"/>
    </row>
    <row r="25" spans="2:8" ht="12" x14ac:dyDescent="0.2">
      <c r="B25" s="69" t="str">
        <f>'Planilha Orçamentaria'!B22</f>
        <v>3.1</v>
      </c>
      <c r="C25" s="69" t="str">
        <f>'Planilha Orçamentaria'!C22</f>
        <v>05.105.0130-0</v>
      </c>
      <c r="D25" s="69" t="str">
        <f>'Planilha Orçamentaria'!D22</f>
        <v>05.105.0130-A</v>
      </c>
      <c r="E25" s="69" t="str">
        <f>'Planilha Orçamentaria'!E22</f>
        <v>Mão-de-obra de engenheiro ou arquiteto jr., inclusive encargos sociais</v>
      </c>
      <c r="F25" s="69" t="str">
        <f>'Planilha Orçamentaria'!F22</f>
        <v>mês</v>
      </c>
      <c r="G25" s="121"/>
      <c r="H25" s="122"/>
    </row>
    <row r="26" spans="2:8" ht="12" x14ac:dyDescent="0.2">
      <c r="B26" s="247"/>
      <c r="C26" s="248"/>
      <c r="D26" s="249"/>
      <c r="E26" s="250" t="s">
        <v>25616</v>
      </c>
      <c r="F26" s="251"/>
      <c r="G26" s="121"/>
      <c r="H26" s="122"/>
    </row>
    <row r="27" spans="2:8" ht="12" x14ac:dyDescent="0.2">
      <c r="B27" s="233" t="s">
        <v>20065</v>
      </c>
      <c r="C27" s="233"/>
      <c r="D27" s="233"/>
      <c r="E27" s="233"/>
      <c r="F27" s="70">
        <f>8/22</f>
        <v>0.36363636363636365</v>
      </c>
      <c r="G27" s="59"/>
      <c r="H27" s="122"/>
    </row>
    <row r="28" spans="2:8" x14ac:dyDescent="0.2">
      <c r="B28" s="242"/>
      <c r="C28" s="243"/>
      <c r="D28" s="243"/>
      <c r="E28" s="243"/>
      <c r="F28" s="244"/>
      <c r="G28" s="121"/>
      <c r="H28" s="122"/>
    </row>
    <row r="29" spans="2:8" ht="12" x14ac:dyDescent="0.2">
      <c r="B29" s="69" t="str">
        <f>'Planilha Orçamentaria'!B23</f>
        <v>3.2</v>
      </c>
      <c r="C29" s="69" t="str">
        <f>'Planilha Orçamentaria'!C23</f>
        <v>05.105.0126-0</v>
      </c>
      <c r="D29" s="69" t="str">
        <f>'Planilha Orçamentaria'!D23</f>
        <v>05.105.0126-A</v>
      </c>
      <c r="E29" s="69" t="str">
        <f>'Planilha Orçamentaria'!E23</f>
        <v>Mão-de-obra de feitor (encarregado de turma), inclusive encargos sociais</v>
      </c>
      <c r="F29" s="69" t="str">
        <f>'Planilha Orçamentaria'!F23</f>
        <v>mês</v>
      </c>
      <c r="G29" s="121"/>
      <c r="H29" s="122"/>
    </row>
    <row r="30" spans="2:8" ht="12" x14ac:dyDescent="0.2">
      <c r="B30" s="247"/>
      <c r="C30" s="248"/>
      <c r="D30" s="249"/>
      <c r="E30" s="250" t="s">
        <v>25685</v>
      </c>
      <c r="F30" s="251"/>
      <c r="G30" s="121"/>
      <c r="H30" s="122"/>
    </row>
    <row r="31" spans="2:8" ht="12" x14ac:dyDescent="0.2">
      <c r="B31" s="233" t="s">
        <v>20065</v>
      </c>
      <c r="C31" s="233"/>
      <c r="D31" s="233"/>
      <c r="E31" s="233"/>
      <c r="F31" s="70">
        <v>1</v>
      </c>
      <c r="G31" s="59"/>
      <c r="H31" s="122"/>
    </row>
    <row r="32" spans="2:8" x14ac:dyDescent="0.2">
      <c r="B32" s="242"/>
      <c r="C32" s="243"/>
      <c r="D32" s="243"/>
      <c r="E32" s="243"/>
      <c r="F32" s="244"/>
      <c r="G32" s="121"/>
      <c r="H32" s="122"/>
    </row>
    <row r="33" spans="2:8" ht="48" x14ac:dyDescent="0.2">
      <c r="B33" s="69" t="str">
        <f>'Planilha Orçamentaria'!B24</f>
        <v>3.3</v>
      </c>
      <c r="C33" s="69" t="str">
        <f>'Planilha Orçamentaria'!C24</f>
        <v>19.004.0037-0</v>
      </c>
      <c r="D33" s="69" t="str">
        <f>'Planilha Orçamentaria'!D24</f>
        <v>19.004.0037-C</v>
      </c>
      <c r="E33" s="115" t="str">
        <f>'Planilha Orçamentaria'!E24</f>
        <v>ALUGUEL DE VEICULO DE PASSEIO,5 PASSAGEIROS,4 PORTAS,MOTOR BICOMBUSTIVEL (GASOLINA E ALCOOL)DE 1,6 LITROS,COM AR CONDICIONADO,DIRECAO HIDRAULICA E VIDROS DIANTEIROS ELETRICOS,EXCLUSIVE MOTORISTA</v>
      </c>
      <c r="F33" s="69" t="str">
        <f>'Planilha Orçamentaria'!F24</f>
        <v>h</v>
      </c>
      <c r="G33" s="121"/>
      <c r="H33" s="122"/>
    </row>
    <row r="34" spans="2:8" ht="12" x14ac:dyDescent="0.2">
      <c r="B34" s="247"/>
      <c r="C34" s="248"/>
      <c r="D34" s="249"/>
      <c r="E34" s="245" t="s">
        <v>25690</v>
      </c>
      <c r="F34" s="246"/>
      <c r="G34" s="121"/>
      <c r="H34" s="122"/>
    </row>
    <row r="35" spans="2:8" ht="12" x14ac:dyDescent="0.2">
      <c r="B35" s="233" t="s">
        <v>20065</v>
      </c>
      <c r="C35" s="233"/>
      <c r="D35" s="233"/>
      <c r="E35" s="233"/>
      <c r="F35" s="70">
        <f>(8*2)</f>
        <v>16</v>
      </c>
      <c r="G35" s="59"/>
      <c r="H35" s="122"/>
    </row>
    <row r="36" spans="2:8" ht="48" x14ac:dyDescent="0.2">
      <c r="B36" s="69" t="str">
        <f>'Planilha Orçamentaria'!B25</f>
        <v>3.4</v>
      </c>
      <c r="C36" s="69" t="str">
        <f>'Planilha Orçamentaria'!C25</f>
        <v>19.004.0037-0</v>
      </c>
      <c r="D36" s="69" t="str">
        <f>'Planilha Orçamentaria'!D25</f>
        <v>19.004.0037-E</v>
      </c>
      <c r="E36" s="115" t="str">
        <f>'Planilha Orçamentaria'!E25</f>
        <v>ALUGUEL DE VEICULO DE PASSEIO,5 PASSAGEIROS,4 PORTAS,MOTOR BICOMBUSTIVEL (GASOLINA E ALCOOL)DE 1,6 LITROS,COM AR CONDICIONADO,DIRECAO HIDRAULICA E VIDROS DIANTEIROS ELETRICOS,EXCLUSIVE MOTORISTA</v>
      </c>
      <c r="F36" s="69" t="str">
        <f>'Planilha Orçamentaria'!F25</f>
        <v>h</v>
      </c>
      <c r="G36" s="121"/>
      <c r="H36" s="122"/>
    </row>
    <row r="37" spans="2:8" ht="12" x14ac:dyDescent="0.2">
      <c r="B37" s="247"/>
      <c r="C37" s="248"/>
      <c r="D37" s="249"/>
      <c r="E37" s="245" t="s">
        <v>25691</v>
      </c>
      <c r="F37" s="246"/>
      <c r="G37" s="121"/>
      <c r="H37" s="122"/>
    </row>
    <row r="38" spans="2:8" ht="12" x14ac:dyDescent="0.2">
      <c r="B38" s="233" t="s">
        <v>20065</v>
      </c>
      <c r="C38" s="233"/>
      <c r="D38" s="233"/>
      <c r="E38" s="233"/>
      <c r="F38" s="70">
        <f>(8*7)</f>
        <v>56</v>
      </c>
      <c r="G38" s="59"/>
      <c r="H38" s="122"/>
    </row>
    <row r="39" spans="2:8" ht="24" x14ac:dyDescent="0.2">
      <c r="B39" s="69" t="str">
        <f>'Planilha Orçamentaria'!B26</f>
        <v>3.5</v>
      </c>
      <c r="C39" s="69">
        <f>'Planilha Orçamentaria'!C26</f>
        <v>0</v>
      </c>
      <c r="D39" s="69" t="str">
        <f>'Planilha Orçamentaria'!D26</f>
        <v>19.004.0035-C</v>
      </c>
      <c r="E39" s="115" t="str">
        <f>'Planilha Orçamentaria'!E26</f>
        <v>MICRO-ONIBUS COM CAPACIDADE MINIMA DE 15 LUGARES,MOTOR DIESEL,INCLUSIVE MOTORISTA</v>
      </c>
      <c r="F39" s="69" t="str">
        <f>'Planilha Orçamentaria'!F26</f>
        <v>h</v>
      </c>
      <c r="G39" s="59"/>
      <c r="H39" s="122"/>
    </row>
    <row r="40" spans="2:8" ht="12" x14ac:dyDescent="0.2">
      <c r="B40" s="247"/>
      <c r="C40" s="248"/>
      <c r="D40" s="249"/>
      <c r="E40" s="245" t="s">
        <v>25692</v>
      </c>
      <c r="F40" s="246"/>
      <c r="G40" s="59"/>
      <c r="H40" s="122"/>
    </row>
    <row r="41" spans="2:8" ht="12" x14ac:dyDescent="0.2">
      <c r="B41" s="233" t="s">
        <v>20065</v>
      </c>
      <c r="C41" s="233"/>
      <c r="D41" s="233"/>
      <c r="E41" s="233"/>
      <c r="F41" s="70">
        <f>22*4</f>
        <v>88</v>
      </c>
      <c r="G41" s="59"/>
      <c r="H41" s="122"/>
    </row>
    <row r="42" spans="2:8" ht="24" x14ac:dyDescent="0.2">
      <c r="B42" s="69" t="str">
        <f>'Planilha Orçamentaria'!B27</f>
        <v>3.6</v>
      </c>
      <c r="C42" s="69">
        <f>'Planilha Orçamentaria'!C27</f>
        <v>0</v>
      </c>
      <c r="D42" s="69" t="str">
        <f>'Planilha Orçamentaria'!D27</f>
        <v>19.004.0035-E</v>
      </c>
      <c r="E42" s="115" t="str">
        <f>'Planilha Orçamentaria'!E27</f>
        <v>MICRO-ONIBUS COM CAPACIDADE MINIMA DE 15 LUGARES,MOTOR DIESEL,INCLUSIVE MOTORISTA</v>
      </c>
      <c r="F42" s="69" t="str">
        <f>'Planilha Orçamentaria'!F27</f>
        <v>h</v>
      </c>
      <c r="G42" s="121"/>
      <c r="H42" s="122"/>
    </row>
    <row r="43" spans="2:8" ht="12" x14ac:dyDescent="0.2">
      <c r="B43" s="247"/>
      <c r="C43" s="248"/>
      <c r="D43" s="249"/>
      <c r="E43" s="245" t="s">
        <v>25693</v>
      </c>
      <c r="F43" s="246"/>
      <c r="G43" s="121"/>
      <c r="H43" s="122"/>
    </row>
    <row r="44" spans="2:8" ht="12" x14ac:dyDescent="0.2">
      <c r="B44" s="233" t="s">
        <v>20065</v>
      </c>
      <c r="C44" s="233"/>
      <c r="D44" s="233"/>
      <c r="E44" s="233"/>
      <c r="F44" s="70">
        <f>22*9</f>
        <v>198</v>
      </c>
      <c r="G44" s="59"/>
      <c r="H44" s="122"/>
    </row>
    <row r="45" spans="2:8" x14ac:dyDescent="0.2">
      <c r="B45" s="242"/>
      <c r="C45" s="243"/>
      <c r="D45" s="243"/>
      <c r="E45" s="243"/>
      <c r="F45" s="244"/>
      <c r="G45" s="121"/>
      <c r="H45" s="122"/>
    </row>
    <row r="46" spans="2:8" s="131" customFormat="1" x14ac:dyDescent="0.2">
      <c r="B46" s="252" t="str">
        <f>'Planilha Orçamentaria'!B30:N30</f>
        <v>4 - CATEGORIA. APLICAÇÃO DE ASFALTO</v>
      </c>
      <c r="C46" s="252"/>
      <c r="D46" s="252"/>
      <c r="E46" s="252"/>
      <c r="F46" s="252"/>
      <c r="G46" s="133"/>
      <c r="H46" s="122"/>
    </row>
    <row r="47" spans="2:8" ht="24" x14ac:dyDescent="0.2">
      <c r="B47" s="69" t="str">
        <f>'Planilha Orçamentaria'!B31</f>
        <v>4.1</v>
      </c>
      <c r="C47" s="69" t="str">
        <f>'Planilha Orçamentaria'!C31</f>
        <v>20.009.0002-1</v>
      </c>
      <c r="D47" s="69" t="str">
        <f>'Planilha Orçamentaria'!D31</f>
        <v>20.009.0002-B</v>
      </c>
      <c r="E47" s="115" t="str">
        <f>'Planilha Orçamentaria'!E31</f>
        <v>Pintura de ligação, de acordo com as “Instruções para execução”, do DER-RJ, exclusive fornecimento e transporte do material betuminoso</v>
      </c>
      <c r="F47" s="69" t="str">
        <f>'Planilha Orçamentaria'!F31</f>
        <v>m²</v>
      </c>
      <c r="G47" s="121"/>
      <c r="H47" s="122"/>
    </row>
    <row r="48" spans="2:8" ht="12" x14ac:dyDescent="0.2">
      <c r="B48" s="234"/>
      <c r="C48" s="235"/>
      <c r="D48" s="236"/>
      <c r="E48" s="245" t="s">
        <v>25617</v>
      </c>
      <c r="F48" s="246"/>
      <c r="G48" s="121"/>
      <c r="H48" s="122"/>
    </row>
    <row r="49" spans="2:8" ht="12" x14ac:dyDescent="0.2">
      <c r="B49" s="233" t="s">
        <v>20065</v>
      </c>
      <c r="C49" s="233"/>
      <c r="D49" s="233"/>
      <c r="E49" s="233"/>
      <c r="F49" s="70">
        <v>17820</v>
      </c>
      <c r="G49" s="59"/>
      <c r="H49" s="122"/>
    </row>
    <row r="50" spans="2:8" x14ac:dyDescent="0.2">
      <c r="B50" s="242"/>
      <c r="C50" s="243"/>
      <c r="D50" s="243"/>
      <c r="E50" s="243"/>
      <c r="F50" s="244"/>
      <c r="G50" s="121"/>
      <c r="H50" s="122"/>
    </row>
    <row r="51" spans="2:8" ht="36" x14ac:dyDescent="0.2">
      <c r="B51" s="69" t="str">
        <f>'Planilha Orçamentaria'!B32</f>
        <v>4.2</v>
      </c>
      <c r="C51" s="69" t="str">
        <f>'Planilha Orçamentaria'!C32</f>
        <v>20.009.0009-0</v>
      </c>
      <c r="D51" s="69" t="str">
        <f>'Planilha Orçamentaria'!D32</f>
        <v>20.009.0009-A</v>
      </c>
      <c r="E51" s="115" t="str">
        <f>'Planilha Orçamentaria'!E32</f>
        <v>Revestimento tipo “Pré-misturado a frio” de acordo com as “Instruções para execução” do DER-RJ, compreendendo apenas o espalhamento e compactação mecânicos, exclusive preparo, fornecimento e transporte dos materiais</v>
      </c>
      <c r="F51" s="69" t="str">
        <f>'Planilha Orçamentaria'!F32</f>
        <v>m³</v>
      </c>
      <c r="G51" s="121"/>
      <c r="H51" s="122"/>
    </row>
    <row r="52" spans="2:8" ht="12" x14ac:dyDescent="0.2">
      <c r="B52" s="247"/>
      <c r="C52" s="248"/>
      <c r="D52" s="249"/>
      <c r="E52" s="245" t="s">
        <v>25660</v>
      </c>
      <c r="F52" s="246"/>
      <c r="G52" s="121"/>
      <c r="H52" s="122"/>
    </row>
    <row r="53" spans="2:8" ht="12" x14ac:dyDescent="0.2">
      <c r="B53" s="233" t="s">
        <v>20065</v>
      </c>
      <c r="C53" s="233"/>
      <c r="D53" s="233"/>
      <c r="E53" s="233"/>
      <c r="F53" s="70">
        <f>17820*0.07</f>
        <v>1247.4000000000001</v>
      </c>
      <c r="G53" s="59"/>
      <c r="H53" s="122"/>
    </row>
    <row r="54" spans="2:8" x14ac:dyDescent="0.2">
      <c r="B54" s="242"/>
      <c r="C54" s="243"/>
      <c r="D54" s="243"/>
      <c r="E54" s="243"/>
      <c r="F54" s="244"/>
      <c r="G54" s="121"/>
      <c r="H54" s="122"/>
    </row>
    <row r="55" spans="2:8" ht="12" x14ac:dyDescent="0.2">
      <c r="B55" s="69" t="str">
        <f>'Planilha Orçamentaria'!B33</f>
        <v>4.3</v>
      </c>
      <c r="C55" s="69" t="str">
        <f>'Planilha Orçamentaria'!C33</f>
        <v>20.009.0017-0</v>
      </c>
      <c r="D55" s="69" t="str">
        <f>'Planilha Orçamentaria'!D33</f>
        <v>20.009.0017-A</v>
      </c>
      <c r="E55" s="69" t="str">
        <f>'Planilha Orçamentaria'!E33</f>
        <v>Capa selante, exclusive o fornecimento e transporte dos materiais</v>
      </c>
      <c r="F55" s="69" t="str">
        <f>'Planilha Orçamentaria'!F33</f>
        <v>m²</v>
      </c>
      <c r="G55" s="121"/>
      <c r="H55" s="122"/>
    </row>
    <row r="56" spans="2:8" ht="12" x14ac:dyDescent="0.2">
      <c r="B56" s="247"/>
      <c r="C56" s="248"/>
      <c r="D56" s="249"/>
      <c r="E56" s="245" t="s">
        <v>25618</v>
      </c>
      <c r="F56" s="246"/>
      <c r="G56" s="121"/>
      <c r="H56" s="122"/>
    </row>
    <row r="57" spans="2:8" ht="12" x14ac:dyDescent="0.2">
      <c r="B57" s="233" t="s">
        <v>20065</v>
      </c>
      <c r="C57" s="233"/>
      <c r="D57" s="233"/>
      <c r="E57" s="233"/>
      <c r="F57" s="70">
        <v>17820</v>
      </c>
      <c r="G57" s="59"/>
      <c r="H57" s="122"/>
    </row>
    <row r="58" spans="2:8" x14ac:dyDescent="0.2">
      <c r="B58" s="242"/>
      <c r="C58" s="243"/>
      <c r="D58" s="243"/>
      <c r="E58" s="243"/>
      <c r="F58" s="244"/>
      <c r="G58" s="121"/>
      <c r="H58" s="122"/>
    </row>
    <row r="59" spans="2:8" ht="36" x14ac:dyDescent="0.2">
      <c r="B59" s="69" t="str">
        <f>'Planilha Orçamentaria'!B34</f>
        <v>4.4</v>
      </c>
      <c r="C59" s="69" t="str">
        <f>'Planilha Orçamentaria'!C34</f>
        <v>20.009.0010-0</v>
      </c>
      <c r="D59" s="69" t="str">
        <f>'Planilha Orçamentaria'!D34</f>
        <v xml:space="preserve">20.009.0010-A </v>
      </c>
      <c r="E59" s="115" t="str">
        <f>'Planilha Orçamentaria'!E34</f>
        <v>Revestimento tipo “Pré-misturado a frio” de acordo com a “Instrução para execução” do DER-RJ, compreendendo apenas o preparo da mistura, exclusive fornecimento e transporte dos materiais</v>
      </c>
      <c r="F59" s="69" t="str">
        <f>'Planilha Orçamentaria'!F34</f>
        <v>m³</v>
      </c>
      <c r="G59" s="121"/>
      <c r="H59" s="122"/>
    </row>
    <row r="60" spans="2:8" ht="12" x14ac:dyDescent="0.2">
      <c r="B60" s="234"/>
      <c r="C60" s="235"/>
      <c r="D60" s="236"/>
      <c r="E60" s="139" t="s">
        <v>25661</v>
      </c>
      <c r="F60" s="115">
        <f>17820*0.07</f>
        <v>1247.4000000000001</v>
      </c>
      <c r="G60" s="121"/>
      <c r="H60" s="151"/>
    </row>
    <row r="61" spans="2:8" ht="12" x14ac:dyDescent="0.2">
      <c r="B61" s="233" t="s">
        <v>20065</v>
      </c>
      <c r="C61" s="233"/>
      <c r="D61" s="233"/>
      <c r="E61" s="233"/>
      <c r="F61" s="70">
        <f>SUM(F60:F60)</f>
        <v>1247.4000000000001</v>
      </c>
      <c r="G61" s="59"/>
      <c r="H61" s="122"/>
    </row>
    <row r="62" spans="2:8" x14ac:dyDescent="0.2">
      <c r="B62" s="242"/>
      <c r="C62" s="243"/>
      <c r="D62" s="243"/>
      <c r="E62" s="243"/>
      <c r="F62" s="244"/>
      <c r="G62" s="121"/>
      <c r="H62" s="122"/>
    </row>
    <row r="63" spans="2:8" ht="24" x14ac:dyDescent="0.2">
      <c r="B63" s="69" t="str">
        <f>'Planilha Orçamentaria'!B35</f>
        <v>4.5</v>
      </c>
      <c r="C63" s="69" t="str">
        <f>'Planilha Orçamentaria'!C35</f>
        <v>20.114.0013-0</v>
      </c>
      <c r="D63" s="69" t="str">
        <f>'Planilha Orçamentaria'!D35</f>
        <v>20.114.0013-A</v>
      </c>
      <c r="E63" s="115" t="str">
        <f>'Planilha Orçamentaria'!E35</f>
        <v>Pó-de-pedra para região de Nova Friburgo, exclusive transporte, inclusive carga no caminhão. FORNECIMENTO</v>
      </c>
      <c r="F63" s="69" t="str">
        <f>'Planilha Orçamentaria'!F35</f>
        <v>m³</v>
      </c>
      <c r="G63" s="121"/>
      <c r="H63" s="122"/>
    </row>
    <row r="64" spans="2:8" ht="12" x14ac:dyDescent="0.2">
      <c r="B64" s="237"/>
      <c r="C64" s="238"/>
      <c r="D64" s="239"/>
      <c r="E64" s="140" t="s">
        <v>25663</v>
      </c>
      <c r="F64" s="141">
        <f>17820*0.005</f>
        <v>89.100000000000009</v>
      </c>
      <c r="G64" s="121"/>
      <c r="H64" s="122"/>
    </row>
    <row r="65" spans="2:8" ht="12" x14ac:dyDescent="0.2">
      <c r="B65" s="233" t="s">
        <v>20065</v>
      </c>
      <c r="C65" s="233"/>
      <c r="D65" s="233"/>
      <c r="E65" s="233"/>
      <c r="F65" s="70">
        <f>SUM(F64:F64)</f>
        <v>89.100000000000009</v>
      </c>
      <c r="G65" s="59"/>
      <c r="H65" s="122"/>
    </row>
    <row r="66" spans="2:8" ht="12" x14ac:dyDescent="0.2">
      <c r="B66" s="171"/>
      <c r="C66" s="172"/>
      <c r="D66" s="172"/>
      <c r="E66" s="172"/>
      <c r="F66" s="173"/>
      <c r="G66" s="59"/>
      <c r="H66" s="122"/>
    </row>
    <row r="67" spans="2:8" s="131" customFormat="1" x14ac:dyDescent="0.2">
      <c r="B67" s="192" t="str">
        <f>'Planilha Orçamentaria'!B38:N38</f>
        <v>5 - CATEGORIA. TAPA BURACO</v>
      </c>
      <c r="C67" s="193"/>
      <c r="D67" s="193"/>
      <c r="E67" s="193"/>
      <c r="F67" s="194"/>
      <c r="G67" s="133"/>
      <c r="H67" s="122"/>
    </row>
    <row r="68" spans="2:8" ht="36" x14ac:dyDescent="0.2">
      <c r="B68" s="69" t="str">
        <f>'Planilha Orçamentaria'!B39</f>
        <v>5.1</v>
      </c>
      <c r="C68" s="69" t="str">
        <f>'Planilha Orçamentaria'!C39</f>
        <v>06.017.0040-0</v>
      </c>
      <c r="D68" s="69" t="str">
        <f>'Planilha Orçamentaria'!D39</f>
        <v>20.004.0015-A</v>
      </c>
      <c r="E68" s="115" t="str">
        <f>'Planilha Orçamentaria'!E39</f>
        <v>EXECUCAO DE "TAPA-PANELA",COM MATERIAL DE 1ª CATEGORIA,COMPACTADO MANUALMENTE,MEDIDO NA PISTA APOS COMPACTACAO,INCLUSIVETRANSPORTE,EXCLUSIVE ESCAVACAO DE JAZIDA</v>
      </c>
      <c r="F68" s="69" t="str">
        <f>'Planilha Orçamentaria'!F39</f>
        <v>m³</v>
      </c>
      <c r="G68" s="121"/>
      <c r="H68" s="122"/>
    </row>
    <row r="69" spans="2:8" ht="12" x14ac:dyDescent="0.2">
      <c r="B69" s="247"/>
      <c r="C69" s="248"/>
      <c r="D69" s="249"/>
      <c r="E69" s="240" t="s">
        <v>25619</v>
      </c>
      <c r="F69" s="241"/>
      <c r="G69" s="121"/>
      <c r="H69" s="122"/>
    </row>
    <row r="70" spans="2:8" ht="12" x14ac:dyDescent="0.2">
      <c r="B70" s="233" t="s">
        <v>20065</v>
      </c>
      <c r="C70" s="233"/>
      <c r="D70" s="233"/>
      <c r="E70" s="233"/>
      <c r="F70" s="70">
        <v>8.91</v>
      </c>
      <c r="G70" s="59"/>
      <c r="H70" s="122"/>
    </row>
    <row r="71" spans="2:8" x14ac:dyDescent="0.2">
      <c r="B71" s="242"/>
      <c r="C71" s="243"/>
      <c r="D71" s="243"/>
      <c r="E71" s="243"/>
      <c r="F71" s="244"/>
      <c r="G71" s="121"/>
      <c r="H71" s="122"/>
    </row>
    <row r="72" spans="2:8" s="131" customFormat="1" x14ac:dyDescent="0.2">
      <c r="B72" s="192" t="str">
        <f>'Planilha Orçamentaria'!B42:N42</f>
        <v>6- CATEGORIA. TRANSPORTE</v>
      </c>
      <c r="C72" s="193"/>
      <c r="D72" s="193"/>
      <c r="E72" s="193"/>
      <c r="F72" s="194"/>
      <c r="G72" s="133"/>
      <c r="H72" s="122"/>
    </row>
    <row r="73" spans="2:8" ht="60" x14ac:dyDescent="0.2">
      <c r="B73" s="69" t="str">
        <f>'Planilha Orçamentaria'!B43</f>
        <v>6.1</v>
      </c>
      <c r="C73" s="69" t="str">
        <f>'Planilha Orçamentaria'!C43</f>
        <v>09.015.0005-F</v>
      </c>
      <c r="D73" s="69" t="str">
        <f>'Planilha Orçamentaria'!D43</f>
        <v>04.011.0052-B</v>
      </c>
      <c r="E73" s="115" t="str">
        <f>'Planilha Orçamentaria'!E43</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F73" s="69" t="str">
        <f>'Planilha Orçamentaria'!F43</f>
        <v>T</v>
      </c>
      <c r="G73" s="121"/>
      <c r="H73" s="122"/>
    </row>
    <row r="74" spans="2:8" ht="12" x14ac:dyDescent="0.2">
      <c r="B74" s="247"/>
      <c r="C74" s="248"/>
      <c r="D74" s="249"/>
      <c r="E74" s="240" t="s">
        <v>25662</v>
      </c>
      <c r="F74" s="241"/>
      <c r="G74" s="121"/>
      <c r="H74" s="122"/>
    </row>
    <row r="75" spans="2:8" ht="12" x14ac:dyDescent="0.2">
      <c r="B75" s="233" t="s">
        <v>20065</v>
      </c>
      <c r="C75" s="233"/>
      <c r="D75" s="233"/>
      <c r="E75" s="233"/>
      <c r="F75" s="70">
        <f>1247.4*1.8</f>
        <v>2245.3200000000002</v>
      </c>
      <c r="G75" s="59"/>
      <c r="H75" s="122"/>
    </row>
    <row r="76" spans="2:8" ht="6.95" customHeight="1" x14ac:dyDescent="0.2">
      <c r="B76" s="242"/>
      <c r="C76" s="243"/>
      <c r="D76" s="243"/>
      <c r="E76" s="243"/>
      <c r="F76" s="244"/>
      <c r="G76" s="121"/>
      <c r="H76" s="122"/>
    </row>
  </sheetData>
  <mergeCells count="74">
    <mergeCell ref="B44:E44"/>
    <mergeCell ref="B37:D37"/>
    <mergeCell ref="E37:F37"/>
    <mergeCell ref="B38:E38"/>
    <mergeCell ref="B43:D43"/>
    <mergeCell ref="E43:F43"/>
    <mergeCell ref="B10:F10"/>
    <mergeCell ref="B12:F12"/>
    <mergeCell ref="B54:F54"/>
    <mergeCell ref="B45:F45"/>
    <mergeCell ref="B58:F58"/>
    <mergeCell ref="B52:D52"/>
    <mergeCell ref="B19:F19"/>
    <mergeCell ref="B21:D21"/>
    <mergeCell ref="B28:F28"/>
    <mergeCell ref="B15:F15"/>
    <mergeCell ref="B18:E18"/>
    <mergeCell ref="B17:D17"/>
    <mergeCell ref="E52:F52"/>
    <mergeCell ref="B53:E53"/>
    <mergeCell ref="B30:D30"/>
    <mergeCell ref="B40:D40"/>
    <mergeCell ref="E8:E9"/>
    <mergeCell ref="F8:F9"/>
    <mergeCell ref="B7:D7"/>
    <mergeCell ref="E7:F7"/>
    <mergeCell ref="B6:F6"/>
    <mergeCell ref="B8:B9"/>
    <mergeCell ref="C8:C9"/>
    <mergeCell ref="D8:D9"/>
    <mergeCell ref="B1:F1"/>
    <mergeCell ref="B3:F3"/>
    <mergeCell ref="B2:F2"/>
    <mergeCell ref="B4:F4"/>
    <mergeCell ref="B5:F5"/>
    <mergeCell ref="E40:F40"/>
    <mergeCell ref="B41:E41"/>
    <mergeCell ref="B75:E75"/>
    <mergeCell ref="B76:F76"/>
    <mergeCell ref="B69:D69"/>
    <mergeCell ref="B46:F46"/>
    <mergeCell ref="B65:E65"/>
    <mergeCell ref="B56:D56"/>
    <mergeCell ref="B74:D74"/>
    <mergeCell ref="E74:F74"/>
    <mergeCell ref="B62:F62"/>
    <mergeCell ref="B61:E61"/>
    <mergeCell ref="B71:F71"/>
    <mergeCell ref="B72:F72"/>
    <mergeCell ref="B70:E70"/>
    <mergeCell ref="E48:F48"/>
    <mergeCell ref="B35:E35"/>
    <mergeCell ref="B31:E31"/>
    <mergeCell ref="B26:D26"/>
    <mergeCell ref="B13:E13"/>
    <mergeCell ref="B14:F14"/>
    <mergeCell ref="E30:F30"/>
    <mergeCell ref="B23:F23"/>
    <mergeCell ref="B32:F32"/>
    <mergeCell ref="E34:F34"/>
    <mergeCell ref="B34:D34"/>
    <mergeCell ref="E26:F26"/>
    <mergeCell ref="B27:E27"/>
    <mergeCell ref="B24:F24"/>
    <mergeCell ref="B22:E22"/>
    <mergeCell ref="B49:E49"/>
    <mergeCell ref="B48:D48"/>
    <mergeCell ref="B60:D60"/>
    <mergeCell ref="B64:D64"/>
    <mergeCell ref="E69:F69"/>
    <mergeCell ref="B50:F50"/>
    <mergeCell ref="E56:F56"/>
    <mergeCell ref="B57:E57"/>
    <mergeCell ref="B67:F67"/>
  </mergeCells>
  <phoneticPr fontId="0" type="noConversion"/>
  <printOptions horizontalCentered="1"/>
  <pageMargins left="0.39370078740157483" right="0.23622047244094491" top="0.62992125984251968" bottom="0.36" header="0.35433070866141736" footer="3.937007874015748E-2"/>
  <pageSetup paperSize="9" scale="93" fitToHeight="0" orientation="portrait" horizontalDpi="300" verticalDpi="300" r:id="rId1"/>
  <headerFooter alignWithMargins="0">
    <oddFooter>&amp;R&amp;P</oddFooter>
  </headerFooter>
  <rowBreaks count="1" manualBreakCount="1">
    <brk id="53"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5"/>
  <sheetViews>
    <sheetView showGridLines="0" view="pageBreakPreview" topLeftCell="A58" zoomScale="140" zoomScaleNormal="85" zoomScaleSheetLayoutView="140" workbookViewId="0">
      <selection activeCell="B58" sqref="B58:F58"/>
    </sheetView>
  </sheetViews>
  <sheetFormatPr defaultRowHeight="11.25" x14ac:dyDescent="0.2"/>
  <cols>
    <col min="1" max="1" width="2.5703125" style="2" customWidth="1"/>
    <col min="2" max="2" width="5.42578125" style="2" customWidth="1"/>
    <col min="3" max="3" width="11.5703125" style="6" hidden="1" customWidth="1"/>
    <col min="4" max="4" width="19.7109375" style="6" customWidth="1"/>
    <col min="5" max="5" width="71.7109375" style="4" customWidth="1"/>
    <col min="6" max="6" width="29" style="5" customWidth="1"/>
    <col min="7" max="7" width="2.7109375" style="2" customWidth="1"/>
    <col min="8" max="16384" width="9.140625" style="2"/>
  </cols>
  <sheetData>
    <row r="1" spans="2:9" ht="6.75" customHeight="1" x14ac:dyDescent="0.2">
      <c r="B1" s="269"/>
      <c r="C1" s="269"/>
      <c r="D1" s="269"/>
      <c r="E1" s="269"/>
      <c r="F1" s="269"/>
    </row>
    <row r="2" spans="2:9" ht="34.5" customHeight="1" x14ac:dyDescent="0.2">
      <c r="B2" s="270" t="s">
        <v>352</v>
      </c>
      <c r="C2" s="270"/>
      <c r="D2" s="270"/>
      <c r="E2" s="270"/>
      <c r="F2" s="270"/>
      <c r="G2" s="11"/>
      <c r="H2" s="13"/>
      <c r="I2" s="14"/>
    </row>
    <row r="3" spans="2:9" ht="16.5" customHeight="1" x14ac:dyDescent="0.2">
      <c r="B3" s="271" t="s">
        <v>25528</v>
      </c>
      <c r="C3" s="272"/>
      <c r="D3" s="272"/>
      <c r="E3" s="272"/>
      <c r="F3" s="272"/>
      <c r="G3" s="11"/>
      <c r="H3" s="13"/>
      <c r="I3" s="14"/>
    </row>
    <row r="4" spans="2:9" ht="12.75" x14ac:dyDescent="0.2">
      <c r="B4" s="273" t="s">
        <v>25529</v>
      </c>
      <c r="C4" s="274"/>
      <c r="D4" s="274"/>
      <c r="E4" s="274"/>
      <c r="F4" s="274"/>
      <c r="H4" s="13"/>
      <c r="I4" s="15"/>
    </row>
    <row r="5" spans="2:9" ht="4.5" customHeight="1" x14ac:dyDescent="0.2">
      <c r="B5" s="273"/>
      <c r="C5" s="273"/>
      <c r="D5" s="273"/>
      <c r="E5" s="273"/>
      <c r="F5" s="273"/>
      <c r="G5" s="12"/>
      <c r="H5" s="13"/>
      <c r="I5" s="15"/>
    </row>
    <row r="6" spans="2:9" ht="15" customHeight="1" x14ac:dyDescent="0.2">
      <c r="B6" s="273"/>
      <c r="C6" s="273"/>
      <c r="D6" s="273"/>
      <c r="E6" s="273"/>
      <c r="F6" s="273"/>
    </row>
    <row r="7" spans="2:9" ht="30.75" customHeight="1" x14ac:dyDescent="0.2">
      <c r="B7" s="279" t="s">
        <v>534</v>
      </c>
      <c r="C7" s="279"/>
      <c r="D7" s="279"/>
      <c r="E7" s="280" t="s">
        <v>25610</v>
      </c>
      <c r="F7" s="281"/>
    </row>
    <row r="8" spans="2:9" ht="12" x14ac:dyDescent="0.2">
      <c r="B8" s="282" t="s">
        <v>77</v>
      </c>
      <c r="C8" s="282"/>
      <c r="D8" s="282"/>
      <c r="E8" s="282"/>
      <c r="F8" s="282"/>
      <c r="G8" s="7"/>
    </row>
    <row r="9" spans="2:9" ht="12" customHeight="1" x14ac:dyDescent="0.2">
      <c r="B9" s="265"/>
      <c r="C9" s="265"/>
      <c r="D9" s="265"/>
      <c r="E9" s="265"/>
      <c r="F9" s="265"/>
      <c r="G9" s="7"/>
    </row>
    <row r="10" spans="2:9" ht="48" customHeight="1" x14ac:dyDescent="0.2">
      <c r="B10" s="266" t="s">
        <v>25666</v>
      </c>
      <c r="C10" s="266"/>
      <c r="D10" s="266"/>
      <c r="E10" s="266"/>
      <c r="F10" s="266"/>
      <c r="G10" s="7"/>
    </row>
    <row r="11" spans="2:9" ht="63" customHeight="1" x14ac:dyDescent="0.2">
      <c r="B11" s="277" t="s">
        <v>25684</v>
      </c>
      <c r="C11" s="277"/>
      <c r="D11" s="277"/>
      <c r="E11" s="277"/>
      <c r="F11" s="277"/>
      <c r="G11" s="7"/>
    </row>
    <row r="12" spans="2:9" s="71" customFormat="1" ht="13.5" customHeight="1" x14ac:dyDescent="0.2">
      <c r="B12" s="275" t="s">
        <v>25527</v>
      </c>
      <c r="C12" s="275"/>
      <c r="D12" s="275"/>
      <c r="E12" s="275"/>
      <c r="F12" s="275"/>
    </row>
    <row r="13" spans="2:9" ht="22.5" customHeight="1" x14ac:dyDescent="0.2">
      <c r="B13" s="278" t="s">
        <v>76</v>
      </c>
      <c r="C13" s="278"/>
      <c r="D13" s="278"/>
      <c r="E13" s="278"/>
      <c r="F13" s="278"/>
      <c r="G13" s="7"/>
    </row>
    <row r="14" spans="2:9" ht="12" customHeight="1" x14ac:dyDescent="0.2">
      <c r="B14" s="265"/>
      <c r="C14" s="265"/>
      <c r="D14" s="265"/>
      <c r="E14" s="265"/>
      <c r="F14" s="265"/>
      <c r="G14" s="7"/>
    </row>
    <row r="15" spans="2:9" ht="12" customHeight="1" x14ac:dyDescent="0.2">
      <c r="B15" s="265" t="s">
        <v>78</v>
      </c>
      <c r="C15" s="265"/>
      <c r="D15" s="265"/>
      <c r="E15" s="265"/>
      <c r="F15" s="265"/>
      <c r="G15" s="7"/>
    </row>
    <row r="16" spans="2:9" ht="12.75" x14ac:dyDescent="0.2">
      <c r="B16" s="276"/>
      <c r="C16" s="276"/>
      <c r="D16" s="276"/>
      <c r="E16" s="276"/>
      <c r="F16" s="276"/>
      <c r="G16" s="7"/>
    </row>
    <row r="17" spans="2:7" ht="36.75" customHeight="1" x14ac:dyDescent="0.2">
      <c r="B17" s="266" t="s">
        <v>419</v>
      </c>
      <c r="C17" s="266"/>
      <c r="D17" s="266"/>
      <c r="E17" s="266"/>
      <c r="F17" s="266"/>
      <c r="G17" s="7"/>
    </row>
    <row r="18" spans="2:7" ht="27" customHeight="1" x14ac:dyDescent="0.2">
      <c r="B18" s="266" t="s">
        <v>25590</v>
      </c>
      <c r="C18" s="266"/>
      <c r="D18" s="266"/>
      <c r="E18" s="266"/>
      <c r="F18" s="266"/>
      <c r="G18" s="7"/>
    </row>
    <row r="19" spans="2:7" ht="27.75" customHeight="1" x14ac:dyDescent="0.2">
      <c r="B19" s="266" t="s">
        <v>25667</v>
      </c>
      <c r="C19" s="266"/>
      <c r="D19" s="266"/>
      <c r="E19" s="266"/>
      <c r="F19" s="266"/>
      <c r="G19" s="7"/>
    </row>
    <row r="20" spans="2:7" ht="120.75" customHeight="1" x14ac:dyDescent="0.2">
      <c r="B20" s="266" t="s">
        <v>25681</v>
      </c>
      <c r="C20" s="266"/>
      <c r="D20" s="266"/>
      <c r="E20" s="266"/>
      <c r="F20" s="266"/>
      <c r="G20" s="7"/>
    </row>
    <row r="21" spans="2:7" ht="45.75" customHeight="1" x14ac:dyDescent="0.2">
      <c r="B21" s="266" t="s">
        <v>25668</v>
      </c>
      <c r="C21" s="266"/>
      <c r="D21" s="266"/>
      <c r="E21" s="266"/>
      <c r="F21" s="266"/>
      <c r="G21" s="7"/>
    </row>
    <row r="22" spans="2:7" ht="12.75" x14ac:dyDescent="0.2">
      <c r="B22" s="265" t="s">
        <v>25669</v>
      </c>
      <c r="C22" s="265"/>
      <c r="D22" s="265"/>
      <c r="E22" s="265"/>
      <c r="F22" s="181"/>
      <c r="G22" s="7"/>
    </row>
    <row r="23" spans="2:7" ht="21" customHeight="1" x14ac:dyDescent="0.2">
      <c r="B23" s="266" t="s">
        <v>25670</v>
      </c>
      <c r="C23" s="266"/>
      <c r="D23" s="266"/>
      <c r="E23" s="266"/>
      <c r="F23" s="266"/>
      <c r="G23" s="7"/>
    </row>
    <row r="24" spans="2:7" ht="22.5" customHeight="1" x14ac:dyDescent="0.2">
      <c r="B24" s="266" t="s">
        <v>25682</v>
      </c>
      <c r="C24" s="266"/>
      <c r="D24" s="266"/>
      <c r="E24" s="266"/>
      <c r="F24" s="266"/>
      <c r="G24" s="7"/>
    </row>
    <row r="25" spans="2:7" ht="12.75" x14ac:dyDescent="0.2">
      <c r="B25" s="266" t="s">
        <v>25671</v>
      </c>
      <c r="C25" s="266"/>
      <c r="D25" s="266"/>
      <c r="E25" s="266"/>
      <c r="F25" s="266"/>
      <c r="G25" s="7"/>
    </row>
    <row r="26" spans="2:7" ht="12.75" x14ac:dyDescent="0.2">
      <c r="B26" s="266" t="s">
        <v>25672</v>
      </c>
      <c r="C26" s="266"/>
      <c r="D26" s="266"/>
      <c r="E26" s="266"/>
      <c r="F26" s="266"/>
      <c r="G26" s="7"/>
    </row>
    <row r="27" spans="2:7" ht="24" customHeight="1" x14ac:dyDescent="0.2">
      <c r="B27" s="266" t="s">
        <v>25683</v>
      </c>
      <c r="C27" s="266"/>
      <c r="D27" s="266"/>
      <c r="E27" s="266"/>
      <c r="F27" s="266"/>
      <c r="G27" s="7"/>
    </row>
    <row r="28" spans="2:7" ht="12.75" x14ac:dyDescent="0.2">
      <c r="B28" s="265"/>
      <c r="C28" s="265"/>
      <c r="D28" s="265"/>
      <c r="E28" s="265"/>
      <c r="F28" s="265"/>
      <c r="G28" s="7"/>
    </row>
    <row r="29" spans="2:7" ht="12.75" x14ac:dyDescent="0.2">
      <c r="B29" s="265" t="s">
        <v>25673</v>
      </c>
      <c r="C29" s="265"/>
      <c r="D29" s="265"/>
      <c r="E29" s="265"/>
      <c r="F29" s="181"/>
      <c r="G29" s="7"/>
    </row>
    <row r="30" spans="2:7" ht="25.5" customHeight="1" x14ac:dyDescent="0.2">
      <c r="B30" s="265" t="s">
        <v>25674</v>
      </c>
      <c r="C30" s="265"/>
      <c r="D30" s="265"/>
      <c r="E30" s="265"/>
      <c r="F30" s="265"/>
      <c r="G30" s="7"/>
    </row>
    <row r="31" spans="2:7" ht="14.25" customHeight="1" x14ac:dyDescent="0.2">
      <c r="B31" s="265" t="s">
        <v>25675</v>
      </c>
      <c r="C31" s="265"/>
      <c r="D31" s="265"/>
      <c r="E31" s="265"/>
      <c r="F31" s="265"/>
      <c r="G31" s="7"/>
    </row>
    <row r="32" spans="2:7" ht="12.75" x14ac:dyDescent="0.2">
      <c r="B32" s="265" t="s">
        <v>25676</v>
      </c>
      <c r="C32" s="265"/>
      <c r="D32" s="265"/>
      <c r="E32" s="265"/>
      <c r="F32" s="265"/>
      <c r="G32" s="7"/>
    </row>
    <row r="33" spans="2:8" ht="17.25" customHeight="1" x14ac:dyDescent="0.2">
      <c r="B33" s="265" t="s">
        <v>25677</v>
      </c>
      <c r="C33" s="265"/>
      <c r="D33" s="265"/>
      <c r="E33" s="265"/>
      <c r="F33" s="265"/>
      <c r="G33" s="7"/>
    </row>
    <row r="34" spans="2:8" ht="12.75" x14ac:dyDescent="0.2">
      <c r="B34" s="265" t="s">
        <v>25678</v>
      </c>
      <c r="C34" s="265"/>
      <c r="D34" s="265"/>
      <c r="E34" s="265"/>
      <c r="F34" s="265"/>
      <c r="G34" s="7"/>
    </row>
    <row r="35" spans="2:8" ht="12.75" x14ac:dyDescent="0.2">
      <c r="B35" s="182"/>
      <c r="C35" s="182"/>
      <c r="D35" s="182"/>
      <c r="E35" s="182"/>
      <c r="F35" s="182"/>
      <c r="G35" s="7"/>
    </row>
    <row r="36" spans="2:8" ht="12.75" x14ac:dyDescent="0.2">
      <c r="B36" s="265" t="s">
        <v>25679</v>
      </c>
      <c r="C36" s="265"/>
      <c r="D36" s="265"/>
      <c r="E36" s="265"/>
      <c r="F36" s="182"/>
      <c r="G36" s="7"/>
    </row>
    <row r="37" spans="2:8" ht="24.75" customHeight="1" x14ac:dyDescent="0.2">
      <c r="B37" s="265" t="s">
        <v>25680</v>
      </c>
      <c r="C37" s="265"/>
      <c r="D37" s="265"/>
      <c r="E37" s="265"/>
      <c r="F37" s="265"/>
      <c r="G37" s="7"/>
    </row>
    <row r="38" spans="2:8" ht="12" x14ac:dyDescent="0.2">
      <c r="B38" s="180"/>
      <c r="C38" s="180"/>
      <c r="D38" s="180"/>
      <c r="E38" s="180"/>
      <c r="F38" s="180"/>
      <c r="G38" s="7"/>
    </row>
    <row r="39" spans="2:8" s="3" customFormat="1" x14ac:dyDescent="0.2">
      <c r="B39" s="203" t="s">
        <v>20061</v>
      </c>
      <c r="C39" s="205" t="s">
        <v>20056</v>
      </c>
      <c r="D39" s="205" t="s">
        <v>20056</v>
      </c>
      <c r="E39" s="205" t="s">
        <v>20057</v>
      </c>
      <c r="F39" s="259" t="s">
        <v>20060</v>
      </c>
    </row>
    <row r="40" spans="2:8" s="3" customFormat="1" ht="12" customHeight="1" x14ac:dyDescent="0.2">
      <c r="B40" s="203"/>
      <c r="C40" s="205"/>
      <c r="D40" s="205"/>
      <c r="E40" s="205"/>
      <c r="F40" s="259"/>
    </row>
    <row r="41" spans="2:8" s="131" customFormat="1" ht="13.9" customHeight="1" x14ac:dyDescent="0.2">
      <c r="B41" s="192" t="str">
        <f>'MEMORIAL DE  CALCULO'!B10:F10</f>
        <v>1 - CATEGORIA. CANTEIRO DE OBRAS</v>
      </c>
      <c r="C41" s="193"/>
      <c r="D41" s="193"/>
      <c r="E41" s="193"/>
      <c r="F41" s="194"/>
      <c r="H41" s="122"/>
    </row>
    <row r="42" spans="2:8" s="123" customFormat="1" ht="26.25" customHeight="1" x14ac:dyDescent="0.2">
      <c r="B42" s="69" t="str">
        <f>'MEMORIAL DE  CALCULO'!B11</f>
        <v>1.1</v>
      </c>
      <c r="C42" s="69" t="str">
        <f>'MEMORIAL DE  CALCULO'!C11</f>
        <v>02.020.0001-0</v>
      </c>
      <c r="D42" s="69" t="str">
        <f>'MEMORIAL DE  CALCULO'!D11</f>
        <v>02.020.0001-A</v>
      </c>
      <c r="E42" s="115" t="str">
        <f>'MEMORIAL DE  CALCULO'!E11</f>
        <v>Placa de identificação de obra pública, inclusive pintura e suportes de madeira. FORNECIMENTO e COLOCAÇÃO</v>
      </c>
      <c r="F42" s="69" t="str">
        <f>'MEMORIAL DE  CALCULO'!F11</f>
        <v>m²</v>
      </c>
      <c r="G42" s="121"/>
      <c r="H42" s="122"/>
    </row>
    <row r="43" spans="2:8" s="123" customFormat="1" ht="12.75" customHeight="1" x14ac:dyDescent="0.2">
      <c r="B43" s="234" t="str">
        <f>E42</f>
        <v>Placa de identificação de obra pública, inclusive pintura e suportes de madeira. FORNECIMENTO e COLOCAÇÃO</v>
      </c>
      <c r="C43" s="235"/>
      <c r="D43" s="235"/>
      <c r="E43" s="235"/>
      <c r="F43" s="264"/>
      <c r="G43" s="121"/>
      <c r="H43" s="122"/>
    </row>
    <row r="44" spans="2:8" s="123" customFormat="1" ht="6.75" customHeight="1" x14ac:dyDescent="0.2">
      <c r="B44" s="242"/>
      <c r="C44" s="243"/>
      <c r="D44" s="243"/>
      <c r="E44" s="243"/>
      <c r="F44" s="244"/>
      <c r="G44" s="121"/>
      <c r="H44" s="122"/>
    </row>
    <row r="45" spans="2:8" s="23" customFormat="1" ht="13.9" customHeight="1" x14ac:dyDescent="0.2">
      <c r="B45" s="192" t="str">
        <f>'MEMORIAL DE  CALCULO'!B15:F15</f>
        <v>2 - CATEGORIA. MOBILIZAÇÃO DESMOBILIZAÇÃO</v>
      </c>
      <c r="C45" s="193"/>
      <c r="D45" s="193"/>
      <c r="E45" s="193"/>
      <c r="F45" s="194"/>
      <c r="H45" s="45"/>
    </row>
    <row r="46" spans="2:8" s="123" customFormat="1" ht="24" customHeight="1" x14ac:dyDescent="0.2">
      <c r="B46" s="69" t="str">
        <f>'MEMORIAL DE  CALCULO'!B16</f>
        <v>2.1</v>
      </c>
      <c r="C46" s="69" t="str">
        <f>'MEMORIAL DE  CALCULO'!C16</f>
        <v>04.005.0350-1</v>
      </c>
      <c r="D46" s="69" t="str">
        <f>'MEMORIAL DE  CALCULO'!D16</f>
        <v>04.005.0350-B</v>
      </c>
      <c r="E46" s="115" t="str">
        <f>'MEMORIAL DE  CALCULO'!E16</f>
        <v>Transporte de equipamentos pesados em carretas, exclusive a carga e descarga (vide item 04.014.0091) e o custo horário dos equipamentos transportados</v>
      </c>
      <c r="F46" s="69" t="str">
        <f>'MEMORIAL DE  CALCULO'!F16</f>
        <v>t x km</v>
      </c>
      <c r="G46" s="121"/>
      <c r="H46" s="122"/>
    </row>
    <row r="47" spans="2:8" s="123" customFormat="1" ht="29.25" customHeight="1" x14ac:dyDescent="0.2">
      <c r="B47" s="267" t="str">
        <f>E46</f>
        <v>Transporte de equipamentos pesados em carretas, exclusive a carga e descarga (vide item 04.014.0091) e o custo horário dos equipamentos transportados</v>
      </c>
      <c r="C47" s="268"/>
      <c r="D47" s="268"/>
      <c r="E47" s="268"/>
      <c r="F47" s="241"/>
      <c r="G47" s="121"/>
      <c r="H47" s="122"/>
    </row>
    <row r="48" spans="2:8" ht="5.25" customHeight="1" x14ac:dyDescent="0.2">
      <c r="B48" s="183"/>
      <c r="C48" s="184"/>
      <c r="D48" s="184"/>
      <c r="E48" s="184"/>
      <c r="F48" s="185"/>
      <c r="G48" s="7"/>
      <c r="H48" s="45"/>
    </row>
    <row r="49" spans="2:8" s="123" customFormat="1" ht="24" x14ac:dyDescent="0.2">
      <c r="B49" s="69" t="str">
        <f>'MEMORIAL DE  CALCULO'!B20</f>
        <v>2.2</v>
      </c>
      <c r="C49" s="69" t="str">
        <f>'MEMORIAL DE  CALCULO'!C20</f>
        <v>04.014.0091-1</v>
      </c>
      <c r="D49" s="69" t="str">
        <f>'MEMORIAL DE  CALCULO'!D20</f>
        <v>04.014.0091-B</v>
      </c>
      <c r="E49" s="115" t="str">
        <f>'MEMORIAL DE  CALCULO'!E20</f>
        <v>Carga e descarga de equipamentos pesados, em carretas, exclusive o custo horário do equipamento durante a operação</v>
      </c>
      <c r="F49" s="69" t="str">
        <f>'MEMORIAL DE  CALCULO'!F20</f>
        <v>t</v>
      </c>
      <c r="G49" s="121"/>
      <c r="H49" s="122"/>
    </row>
    <row r="50" spans="2:8" s="123" customFormat="1" ht="29.25" customHeight="1" x14ac:dyDescent="0.2">
      <c r="B50" s="267" t="str">
        <f>E49</f>
        <v>Carga e descarga de equipamentos pesados, em carretas, exclusive o custo horário do equipamento durante a operação</v>
      </c>
      <c r="C50" s="268"/>
      <c r="D50" s="268"/>
      <c r="E50" s="268"/>
      <c r="F50" s="241"/>
      <c r="G50" s="121"/>
      <c r="H50" s="122"/>
    </row>
    <row r="51" spans="2:8" ht="5.25" customHeight="1" x14ac:dyDescent="0.2">
      <c r="B51" s="183"/>
      <c r="C51" s="184"/>
      <c r="D51" s="184"/>
      <c r="E51" s="184"/>
      <c r="F51" s="185"/>
      <c r="G51" s="7"/>
      <c r="H51" s="45"/>
    </row>
    <row r="52" spans="2:8" s="23" customFormat="1" ht="13.9" customHeight="1" x14ac:dyDescent="0.2">
      <c r="B52" s="192" t="str">
        <f>'MEMORIAL DE  CALCULO'!B24:F24</f>
        <v>3 - CATEGORIA. MÃO DE OBRA E TRANSPORTE</v>
      </c>
      <c r="C52" s="193"/>
      <c r="D52" s="193"/>
      <c r="E52" s="193"/>
      <c r="F52" s="194"/>
      <c r="H52" s="45"/>
    </row>
    <row r="53" spans="2:8" s="123" customFormat="1" ht="12" x14ac:dyDescent="0.2">
      <c r="B53" s="69" t="str">
        <f>'MEMORIAL DE  CALCULO'!B25</f>
        <v>3.1</v>
      </c>
      <c r="C53" s="69" t="str">
        <f>'MEMORIAL DE  CALCULO'!C25</f>
        <v>05.105.0130-0</v>
      </c>
      <c r="D53" s="69" t="str">
        <f>'MEMORIAL DE  CALCULO'!D25</f>
        <v>05.105.0130-A</v>
      </c>
      <c r="E53" s="69" t="str">
        <f>'MEMORIAL DE  CALCULO'!E25</f>
        <v>Mão-de-obra de engenheiro ou arquiteto jr., inclusive encargos sociais</v>
      </c>
      <c r="F53" s="69" t="str">
        <f>'MEMORIAL DE  CALCULO'!F25</f>
        <v>mês</v>
      </c>
      <c r="G53" s="121"/>
      <c r="H53" s="122"/>
    </row>
    <row r="54" spans="2:8" s="123" customFormat="1" ht="29.25" customHeight="1" x14ac:dyDescent="0.2">
      <c r="B54" s="267" t="str">
        <f>E53</f>
        <v>Mão-de-obra de engenheiro ou arquiteto jr., inclusive encargos sociais</v>
      </c>
      <c r="C54" s="268"/>
      <c r="D54" s="268"/>
      <c r="E54" s="268"/>
      <c r="F54" s="241"/>
      <c r="G54" s="121"/>
      <c r="H54" s="122"/>
    </row>
    <row r="55" spans="2:8" ht="5.25" customHeight="1" x14ac:dyDescent="0.2">
      <c r="B55" s="183"/>
      <c r="C55" s="184"/>
      <c r="D55" s="184"/>
      <c r="E55" s="184"/>
      <c r="F55" s="185"/>
      <c r="G55" s="7"/>
      <c r="H55" s="45"/>
    </row>
    <row r="56" spans="2:8" s="123" customFormat="1" ht="12" customHeight="1" x14ac:dyDescent="0.2">
      <c r="B56" s="69" t="str">
        <f>'MEMORIAL DE  CALCULO'!B29</f>
        <v>3.2</v>
      </c>
      <c r="C56" s="69" t="str">
        <f>'MEMORIAL DE  CALCULO'!C29</f>
        <v>05.105.0126-0</v>
      </c>
      <c r="D56" s="69" t="str">
        <f>'MEMORIAL DE  CALCULO'!D29</f>
        <v>05.105.0126-A</v>
      </c>
      <c r="E56" s="69" t="str">
        <f>'MEMORIAL DE  CALCULO'!E29</f>
        <v>Mão-de-obra de feitor (encarregado de turma), inclusive encargos sociais</v>
      </c>
      <c r="F56" s="69" t="str">
        <f>'MEMORIAL DE  CALCULO'!F29</f>
        <v>mês</v>
      </c>
      <c r="G56" s="121"/>
      <c r="H56" s="122"/>
    </row>
    <row r="57" spans="2:8" s="123" customFormat="1" ht="29.25" customHeight="1" x14ac:dyDescent="0.2">
      <c r="B57" s="267" t="str">
        <f>E56</f>
        <v>Mão-de-obra de feitor (encarregado de turma), inclusive encargos sociais</v>
      </c>
      <c r="C57" s="268"/>
      <c r="D57" s="268"/>
      <c r="E57" s="268"/>
      <c r="F57" s="241"/>
      <c r="G57" s="121"/>
      <c r="H57" s="122"/>
    </row>
    <row r="58" spans="2:8" ht="5.25" customHeight="1" x14ac:dyDescent="0.2">
      <c r="B58" s="183"/>
      <c r="C58" s="184"/>
      <c r="D58" s="184"/>
      <c r="E58" s="184"/>
      <c r="F58" s="185"/>
      <c r="G58" s="7"/>
      <c r="H58" s="45"/>
    </row>
    <row r="59" spans="2:8" s="123" customFormat="1" ht="48" x14ac:dyDescent="0.2">
      <c r="B59" s="69" t="str">
        <f>'MEMORIAL DE  CALCULO'!B33</f>
        <v>3.3</v>
      </c>
      <c r="C59" s="69" t="str">
        <f>'MEMORIAL DE  CALCULO'!C33</f>
        <v>19.004.0037-0</v>
      </c>
      <c r="D59" s="69" t="str">
        <f>'MEMORIAL DE  CALCULO'!D33</f>
        <v>19.004.0037-C</v>
      </c>
      <c r="E59" s="115" t="str">
        <f>'MEMORIAL DE  CALCULO'!E33</f>
        <v>ALUGUEL DE VEICULO DE PASSEIO,5 PASSAGEIROS,4 PORTAS,MOTOR BICOMBUSTIVEL (GASOLINA E ALCOOL)DE 1,6 LITROS,COM AR CONDICIONADO,DIRECAO HIDRAULICA E VIDROS DIANTEIROS ELETRICOS,EXCLUSIVE MOTORISTA</v>
      </c>
      <c r="F59" s="69" t="str">
        <f>'MEMORIAL DE  CALCULO'!F33</f>
        <v>h</v>
      </c>
      <c r="G59" s="121"/>
      <c r="H59" s="122"/>
    </row>
    <row r="60" spans="2:8" s="123" customFormat="1" ht="29.25" customHeight="1" x14ac:dyDescent="0.2">
      <c r="B60" s="267" t="str">
        <f>E59</f>
        <v>ALUGUEL DE VEICULO DE PASSEIO,5 PASSAGEIROS,4 PORTAS,MOTOR BICOMBUSTIVEL (GASOLINA E ALCOOL)DE 1,6 LITROS,COM AR CONDICIONADO,DIRECAO HIDRAULICA E VIDROS DIANTEIROS ELETRICOS,EXCLUSIVE MOTORISTA</v>
      </c>
      <c r="C60" s="268"/>
      <c r="D60" s="268"/>
      <c r="E60" s="268"/>
      <c r="F60" s="241"/>
      <c r="G60" s="121"/>
      <c r="H60" s="122"/>
    </row>
    <row r="61" spans="2:8" ht="5.25" customHeight="1" x14ac:dyDescent="0.2">
      <c r="B61" s="183"/>
      <c r="C61" s="184"/>
      <c r="D61" s="184"/>
      <c r="E61" s="184"/>
      <c r="F61" s="185"/>
      <c r="G61" s="7"/>
      <c r="H61" s="45"/>
    </row>
    <row r="62" spans="2:8" s="123" customFormat="1" ht="48" x14ac:dyDescent="0.2">
      <c r="B62" s="69" t="str">
        <f>'MEMORIAL DE  CALCULO'!B36</f>
        <v>3.4</v>
      </c>
      <c r="C62" s="69" t="str">
        <f>'MEMORIAL DE  CALCULO'!C36</f>
        <v>19.004.0037-0</v>
      </c>
      <c r="D62" s="69" t="str">
        <f>'MEMORIAL DE  CALCULO'!D36</f>
        <v>19.004.0037-E</v>
      </c>
      <c r="E62" s="115" t="str">
        <f>'MEMORIAL DE  CALCULO'!E36</f>
        <v>ALUGUEL DE VEICULO DE PASSEIO,5 PASSAGEIROS,4 PORTAS,MOTOR BICOMBUSTIVEL (GASOLINA E ALCOOL)DE 1,6 LITROS,COM AR CONDICIONADO,DIRECAO HIDRAULICA E VIDROS DIANTEIROS ELETRICOS,EXCLUSIVE MOTORISTA</v>
      </c>
      <c r="F62" s="69" t="str">
        <f>'MEMORIAL DE  CALCULO'!F36</f>
        <v>h</v>
      </c>
      <c r="G62" s="121"/>
      <c r="H62" s="122"/>
    </row>
    <row r="63" spans="2:8" s="123" customFormat="1" ht="29.25" customHeight="1" x14ac:dyDescent="0.2">
      <c r="B63" s="267" t="str">
        <f>E62</f>
        <v>ALUGUEL DE VEICULO DE PASSEIO,5 PASSAGEIROS,4 PORTAS,MOTOR BICOMBUSTIVEL (GASOLINA E ALCOOL)DE 1,6 LITROS,COM AR CONDICIONADO,DIRECAO HIDRAULICA E VIDROS DIANTEIROS ELETRICOS,EXCLUSIVE MOTORISTA</v>
      </c>
      <c r="C63" s="268"/>
      <c r="D63" s="268"/>
      <c r="E63" s="268"/>
      <c r="F63" s="241"/>
      <c r="G63" s="121"/>
      <c r="H63" s="122"/>
    </row>
    <row r="64" spans="2:8" ht="5.25" customHeight="1" x14ac:dyDescent="0.2">
      <c r="B64" s="183"/>
      <c r="C64" s="184"/>
      <c r="D64" s="184"/>
      <c r="E64" s="184"/>
      <c r="F64" s="185"/>
      <c r="G64" s="7"/>
      <c r="H64" s="45"/>
    </row>
    <row r="65" spans="2:8" s="123" customFormat="1" ht="48" x14ac:dyDescent="0.2">
      <c r="B65" s="69" t="str">
        <f>'MEMORIAL DE  CALCULO'!B39</f>
        <v>3.5</v>
      </c>
      <c r="C65" s="69">
        <f>'MEMORIAL DE  CALCULO'!C39</f>
        <v>0</v>
      </c>
      <c r="D65" s="69" t="str">
        <f>'MEMORIAL DE  CALCULO'!D39</f>
        <v>19.004.0035-C</v>
      </c>
      <c r="E65" s="115" t="str">
        <f>'MEMORIAL DE  CALCULO'!E39</f>
        <v>MICRO-ONIBUS COM CAPACIDADE MINIMA DE 15 LUGARES,MOTOR DIESEL,INCLUSIVE MOTORISTA</v>
      </c>
      <c r="F65" s="69" t="str">
        <f>'MEMORIAL DE  CALCULO'!F39</f>
        <v>h</v>
      </c>
      <c r="G65" s="121"/>
      <c r="H65" s="122"/>
    </row>
    <row r="66" spans="2:8" s="123" customFormat="1" ht="29.25" customHeight="1" x14ac:dyDescent="0.2">
      <c r="B66" s="267" t="str">
        <f>E65</f>
        <v>MICRO-ONIBUS COM CAPACIDADE MINIMA DE 15 LUGARES,MOTOR DIESEL,INCLUSIVE MOTORISTA</v>
      </c>
      <c r="C66" s="268"/>
      <c r="D66" s="268"/>
      <c r="E66" s="268"/>
      <c r="F66" s="241"/>
      <c r="G66" s="121"/>
      <c r="H66" s="122"/>
    </row>
    <row r="67" spans="2:8" ht="5.25" customHeight="1" x14ac:dyDescent="0.2">
      <c r="B67" s="183"/>
      <c r="C67" s="184"/>
      <c r="D67" s="184"/>
      <c r="E67" s="184"/>
      <c r="F67" s="185"/>
      <c r="G67" s="7"/>
      <c r="H67" s="45"/>
    </row>
    <row r="68" spans="2:8" s="123" customFormat="1" ht="24" x14ac:dyDescent="0.2">
      <c r="B68" s="69" t="s">
        <v>23770</v>
      </c>
      <c r="C68" s="69">
        <v>0</v>
      </c>
      <c r="D68" s="69" t="s">
        <v>25658</v>
      </c>
      <c r="E68" s="115" t="s">
        <v>25659</v>
      </c>
      <c r="F68" s="69" t="s">
        <v>14210</v>
      </c>
      <c r="G68" s="121"/>
      <c r="H68" s="122"/>
    </row>
    <row r="69" spans="2:8" s="123" customFormat="1" ht="12" x14ac:dyDescent="0.2">
      <c r="B69" s="267" t="str">
        <f>E68</f>
        <v>MICRO-ONIBUS COM CAPACIDADE MINIMA DE 15 LUGARES,MOTOR DIESEL,INCLUSIVE MOTORISTA</v>
      </c>
      <c r="C69" s="268"/>
      <c r="D69" s="268"/>
      <c r="E69" s="268"/>
      <c r="F69" s="241"/>
      <c r="G69" s="121"/>
      <c r="H69" s="122"/>
    </row>
    <row r="70" spans="2:8" ht="5.25" customHeight="1" x14ac:dyDescent="0.2">
      <c r="B70" s="183"/>
      <c r="C70" s="184"/>
      <c r="D70" s="184"/>
      <c r="E70" s="184"/>
      <c r="F70" s="185"/>
      <c r="G70" s="7"/>
      <c r="H70" s="45"/>
    </row>
    <row r="71" spans="2:8" s="23" customFormat="1" ht="13.9" customHeight="1" x14ac:dyDescent="0.2">
      <c r="B71" s="192" t="str">
        <f>'MEMORIAL DE  CALCULO'!B46:F46</f>
        <v>4 - CATEGORIA. APLICAÇÃO DE ASFALTO</v>
      </c>
      <c r="C71" s="193"/>
      <c r="D71" s="193"/>
      <c r="E71" s="193"/>
      <c r="F71" s="194"/>
      <c r="H71" s="45"/>
    </row>
    <row r="72" spans="2:8" s="123" customFormat="1" ht="24" customHeight="1" x14ac:dyDescent="0.2">
      <c r="B72" s="69" t="str">
        <f>'MEMORIAL DE  CALCULO'!B47</f>
        <v>4.1</v>
      </c>
      <c r="C72" s="69" t="str">
        <f>'MEMORIAL DE  CALCULO'!C47</f>
        <v>20.009.0002-1</v>
      </c>
      <c r="D72" s="69" t="str">
        <f>'MEMORIAL DE  CALCULO'!D47</f>
        <v>20.009.0002-B</v>
      </c>
      <c r="E72" s="115" t="str">
        <f>'MEMORIAL DE  CALCULO'!E47</f>
        <v>Pintura de ligação, de acordo com as “Instruções para execução”, do DER-RJ, exclusive fornecimento e transporte do material betuminoso</v>
      </c>
      <c r="F72" s="69" t="str">
        <f>'MEMORIAL DE  CALCULO'!F47</f>
        <v>m²</v>
      </c>
      <c r="G72" s="121"/>
      <c r="H72" s="122"/>
    </row>
    <row r="73" spans="2:8" s="123" customFormat="1" ht="36.75" customHeight="1" x14ac:dyDescent="0.2">
      <c r="B73" s="234" t="str">
        <f>E72</f>
        <v>Pintura de ligação, de acordo com as “Instruções para execução”, do DER-RJ, exclusive fornecimento e transporte do material betuminoso</v>
      </c>
      <c r="C73" s="235"/>
      <c r="D73" s="235"/>
      <c r="E73" s="235"/>
      <c r="F73" s="264"/>
      <c r="G73" s="121"/>
      <c r="H73" s="122"/>
    </row>
    <row r="74" spans="2:8" ht="5.25" customHeight="1" x14ac:dyDescent="0.2">
      <c r="B74" s="183"/>
      <c r="C74" s="184"/>
      <c r="D74" s="184"/>
      <c r="E74" s="184"/>
      <c r="F74" s="185"/>
      <c r="G74" s="7"/>
      <c r="H74" s="45"/>
    </row>
    <row r="75" spans="2:8" s="123" customFormat="1" ht="36" x14ac:dyDescent="0.2">
      <c r="B75" s="69" t="str">
        <f>'MEMORIAL DE  CALCULO'!B51</f>
        <v>4.2</v>
      </c>
      <c r="C75" s="69" t="str">
        <f>'MEMORIAL DE  CALCULO'!C51</f>
        <v>20.009.0009-0</v>
      </c>
      <c r="D75" s="69" t="str">
        <f>'MEMORIAL DE  CALCULO'!D51</f>
        <v>20.009.0009-A</v>
      </c>
      <c r="E75" s="115" t="str">
        <f>'MEMORIAL DE  CALCULO'!E51</f>
        <v>Revestimento tipo “Pré-misturado a frio” de acordo com as “Instruções para execução” do DER-RJ, compreendendo apenas o espalhamento e compactação mecânicos, exclusive preparo, fornecimento e transporte dos materiais</v>
      </c>
      <c r="F75" s="69" t="str">
        <f>'MEMORIAL DE  CALCULO'!F51</f>
        <v>m³</v>
      </c>
      <c r="G75" s="121"/>
      <c r="H75" s="122"/>
    </row>
    <row r="76" spans="2:8" s="123" customFormat="1" ht="29.25" customHeight="1" x14ac:dyDescent="0.2">
      <c r="B76" s="267" t="str">
        <f>E75</f>
        <v>Revestimento tipo “Pré-misturado a frio” de acordo com as “Instruções para execução” do DER-RJ, compreendendo apenas o espalhamento e compactação mecânicos, exclusive preparo, fornecimento e transporte dos materiais</v>
      </c>
      <c r="C76" s="268"/>
      <c r="D76" s="268"/>
      <c r="E76" s="268"/>
      <c r="F76" s="241"/>
      <c r="G76" s="121"/>
      <c r="H76" s="122"/>
    </row>
    <row r="77" spans="2:8" ht="5.25" customHeight="1" x14ac:dyDescent="0.2">
      <c r="B77" s="183"/>
      <c r="C77" s="184"/>
      <c r="D77" s="184"/>
      <c r="E77" s="184"/>
      <c r="F77" s="185"/>
      <c r="G77" s="7"/>
      <c r="H77" s="45"/>
    </row>
    <row r="78" spans="2:8" s="123" customFormat="1" ht="12" x14ac:dyDescent="0.2">
      <c r="B78" s="69" t="str">
        <f>'MEMORIAL DE  CALCULO'!B55</f>
        <v>4.3</v>
      </c>
      <c r="C78" s="69" t="str">
        <f>'MEMORIAL DE  CALCULO'!C55</f>
        <v>20.009.0017-0</v>
      </c>
      <c r="D78" s="69" t="str">
        <f>'MEMORIAL DE  CALCULO'!D55</f>
        <v>20.009.0017-A</v>
      </c>
      <c r="E78" s="69" t="str">
        <f>'MEMORIAL DE  CALCULO'!E55</f>
        <v>Capa selante, exclusive o fornecimento e transporte dos materiais</v>
      </c>
      <c r="F78" s="69" t="str">
        <f>'MEMORIAL DE  CALCULO'!F55</f>
        <v>m²</v>
      </c>
      <c r="G78" s="121"/>
      <c r="H78" s="122"/>
    </row>
    <row r="79" spans="2:8" s="123" customFormat="1" ht="44.25" customHeight="1" x14ac:dyDescent="0.2">
      <c r="B79" s="267" t="str">
        <f>E78</f>
        <v>Capa selante, exclusive o fornecimento e transporte dos materiais</v>
      </c>
      <c r="C79" s="268"/>
      <c r="D79" s="268"/>
      <c r="E79" s="268"/>
      <c r="F79" s="241"/>
      <c r="G79" s="121"/>
      <c r="H79" s="122"/>
    </row>
    <row r="80" spans="2:8" ht="5.25" customHeight="1" x14ac:dyDescent="0.2">
      <c r="B80" s="183"/>
      <c r="C80" s="184"/>
      <c r="D80" s="184"/>
      <c r="E80" s="184"/>
      <c r="F80" s="185"/>
      <c r="G80" s="7"/>
      <c r="H80" s="45"/>
    </row>
    <row r="81" spans="2:8" s="123" customFormat="1" ht="36" customHeight="1" x14ac:dyDescent="0.2">
      <c r="B81" s="69" t="str">
        <f>'MEMORIAL DE  CALCULO'!B59</f>
        <v>4.4</v>
      </c>
      <c r="C81" s="69" t="str">
        <f>'MEMORIAL DE  CALCULO'!C59</f>
        <v>20.009.0010-0</v>
      </c>
      <c r="D81" s="69" t="str">
        <f>'MEMORIAL DE  CALCULO'!D59</f>
        <v xml:space="preserve">20.009.0010-A </v>
      </c>
      <c r="E81" s="115" t="str">
        <f>'MEMORIAL DE  CALCULO'!E59</f>
        <v>Revestimento tipo “Pré-misturado a frio” de acordo com a “Instrução para execução” do DER-RJ, compreendendo apenas o preparo da mistura, exclusive fornecimento e transporte dos materiais</v>
      </c>
      <c r="F81" s="69" t="str">
        <f>'MEMORIAL DE  CALCULO'!F59</f>
        <v>m³</v>
      </c>
      <c r="G81" s="121"/>
      <c r="H81" s="122"/>
    </row>
    <row r="82" spans="2:8" s="123" customFormat="1" ht="29.25" customHeight="1" x14ac:dyDescent="0.2">
      <c r="B82" s="267" t="str">
        <f>E81</f>
        <v>Revestimento tipo “Pré-misturado a frio” de acordo com a “Instrução para execução” do DER-RJ, compreendendo apenas o preparo da mistura, exclusive fornecimento e transporte dos materiais</v>
      </c>
      <c r="C82" s="268"/>
      <c r="D82" s="268"/>
      <c r="E82" s="268"/>
      <c r="F82" s="241"/>
      <c r="G82" s="121"/>
      <c r="H82" s="122"/>
    </row>
    <row r="83" spans="2:8" ht="5.25" customHeight="1" x14ac:dyDescent="0.2">
      <c r="B83" s="183"/>
      <c r="C83" s="184"/>
      <c r="D83" s="184"/>
      <c r="E83" s="184"/>
      <c r="F83" s="185"/>
      <c r="G83" s="7"/>
      <c r="H83" s="45"/>
    </row>
    <row r="84" spans="2:8" s="123" customFormat="1" ht="24" x14ac:dyDescent="0.2">
      <c r="B84" s="69" t="str">
        <f>'MEMORIAL DE  CALCULO'!B63</f>
        <v>4.5</v>
      </c>
      <c r="C84" s="69" t="str">
        <f>'MEMORIAL DE  CALCULO'!C63</f>
        <v>20.114.0013-0</v>
      </c>
      <c r="D84" s="69" t="str">
        <f>'MEMORIAL DE  CALCULO'!D63</f>
        <v>20.114.0013-A</v>
      </c>
      <c r="E84" s="115" t="str">
        <f>'MEMORIAL DE  CALCULO'!E63</f>
        <v>Pó-de-pedra para região de Nova Friburgo, exclusive transporte, inclusive carga no caminhão. FORNECIMENTO</v>
      </c>
      <c r="F84" s="69" t="str">
        <f>'MEMORIAL DE  CALCULO'!F63</f>
        <v>m³</v>
      </c>
      <c r="G84" s="121"/>
      <c r="H84" s="122"/>
    </row>
    <row r="85" spans="2:8" s="123" customFormat="1" ht="29.25" customHeight="1" x14ac:dyDescent="0.2">
      <c r="B85" s="267" t="str">
        <f>E84</f>
        <v>Pó-de-pedra para região de Nova Friburgo, exclusive transporte, inclusive carga no caminhão. FORNECIMENTO</v>
      </c>
      <c r="C85" s="268"/>
      <c r="D85" s="268"/>
      <c r="E85" s="268"/>
      <c r="F85" s="241"/>
      <c r="G85" s="121"/>
      <c r="H85" s="122"/>
    </row>
    <row r="86" spans="2:8" ht="5.25" customHeight="1" x14ac:dyDescent="0.2">
      <c r="B86" s="183"/>
      <c r="C86" s="184"/>
      <c r="D86" s="184"/>
      <c r="E86" s="184"/>
      <c r="F86" s="185"/>
      <c r="G86" s="7"/>
      <c r="H86" s="45"/>
    </row>
    <row r="87" spans="2:8" s="23" customFormat="1" ht="13.9" customHeight="1" x14ac:dyDescent="0.2">
      <c r="B87" s="192" t="str">
        <f>'MEMORIAL DE  CALCULO'!B67:F67</f>
        <v>5 - CATEGORIA. TAPA BURACO</v>
      </c>
      <c r="C87" s="193"/>
      <c r="D87" s="193"/>
      <c r="E87" s="193"/>
      <c r="F87" s="194"/>
      <c r="H87" s="45"/>
    </row>
    <row r="88" spans="2:8" s="123" customFormat="1" ht="36" x14ac:dyDescent="0.2">
      <c r="B88" s="69" t="str">
        <f>'MEMORIAL DE  CALCULO'!B68</f>
        <v>5.1</v>
      </c>
      <c r="C88" s="69" t="str">
        <f>'MEMORIAL DE  CALCULO'!C68</f>
        <v>06.017.0040-0</v>
      </c>
      <c r="D88" s="69" t="str">
        <f>'MEMORIAL DE  CALCULO'!D68</f>
        <v>20.004.0015-A</v>
      </c>
      <c r="E88" s="115" t="str">
        <f>'MEMORIAL DE  CALCULO'!E68</f>
        <v>EXECUCAO DE "TAPA-PANELA",COM MATERIAL DE 1ª CATEGORIA,COMPACTADO MANUALMENTE,MEDIDO NA PISTA APOS COMPACTACAO,INCLUSIVETRANSPORTE,EXCLUSIVE ESCAVACAO DE JAZIDA</v>
      </c>
      <c r="F88" s="69" t="str">
        <f>'MEMORIAL DE  CALCULO'!F68</f>
        <v>m³</v>
      </c>
      <c r="G88" s="121"/>
      <c r="H88" s="122"/>
    </row>
    <row r="89" spans="2:8" s="123" customFormat="1" ht="59.25" customHeight="1" x14ac:dyDescent="0.2">
      <c r="B89" s="267" t="str">
        <f>E88</f>
        <v>EXECUCAO DE "TAPA-PANELA",COM MATERIAL DE 1ª CATEGORIA,COMPACTADO MANUALMENTE,MEDIDO NA PISTA APOS COMPACTACAO,INCLUSIVETRANSPORTE,EXCLUSIVE ESCAVACAO DE JAZIDA</v>
      </c>
      <c r="C89" s="268"/>
      <c r="D89" s="268"/>
      <c r="E89" s="268"/>
      <c r="F89" s="241"/>
      <c r="G89" s="121"/>
      <c r="H89" s="122"/>
    </row>
    <row r="90" spans="2:8" ht="5.25" customHeight="1" x14ac:dyDescent="0.2">
      <c r="B90" s="183"/>
      <c r="C90" s="184"/>
      <c r="D90" s="184"/>
      <c r="E90" s="184"/>
      <c r="F90" s="185"/>
      <c r="G90" s="7"/>
      <c r="H90" s="45"/>
    </row>
    <row r="91" spans="2:8" s="23" customFormat="1" ht="13.9" customHeight="1" x14ac:dyDescent="0.2">
      <c r="B91" s="192" t="str">
        <f>'MEMORIAL DE  CALCULO'!B72:F72</f>
        <v>6- CATEGORIA. TRANSPORTE</v>
      </c>
      <c r="C91" s="193"/>
      <c r="D91" s="193"/>
      <c r="E91" s="193"/>
      <c r="F91" s="194"/>
      <c r="H91" s="45"/>
    </row>
    <row r="92" spans="2:8" s="123" customFormat="1" ht="60" x14ac:dyDescent="0.2">
      <c r="B92" s="69" t="str">
        <f>'MEMORIAL DE  CALCULO'!B73</f>
        <v>6.1</v>
      </c>
      <c r="C92" s="69" t="str">
        <f>'MEMORIAL DE  CALCULO'!C73</f>
        <v>09.015.0005-F</v>
      </c>
      <c r="D92" s="69" t="str">
        <f>'MEMORIAL DE  CALCULO'!D73</f>
        <v>04.011.0052-B</v>
      </c>
      <c r="E92" s="115" t="str">
        <f>'MEMORIAL DE  CALCULO'!E73</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F92" s="69" t="str">
        <f>'MEMORIAL DE  CALCULO'!F73</f>
        <v>T</v>
      </c>
      <c r="G92" s="121"/>
      <c r="H92" s="122"/>
    </row>
    <row r="93" spans="2:8" s="123" customFormat="1" ht="48.75" customHeight="1" x14ac:dyDescent="0.2">
      <c r="B93" s="267" t="str">
        <f>E92</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C93" s="268"/>
      <c r="D93" s="268"/>
      <c r="E93" s="268"/>
      <c r="F93" s="241"/>
      <c r="G93" s="121"/>
      <c r="H93" s="122"/>
    </row>
    <row r="94" spans="2:8" ht="5.25" customHeight="1" x14ac:dyDescent="0.2">
      <c r="B94" s="183"/>
      <c r="C94" s="184"/>
      <c r="D94" s="184"/>
      <c r="E94" s="184"/>
      <c r="F94" s="185"/>
      <c r="G94" s="7"/>
      <c r="H94" s="45"/>
    </row>
    <row r="95" spans="2:8" ht="11.25" customHeight="1" x14ac:dyDescent="0.2"/>
  </sheetData>
  <mergeCells count="80">
    <mergeCell ref="B63:F63"/>
    <mergeCell ref="B64:F64"/>
    <mergeCell ref="B66:F66"/>
    <mergeCell ref="B67:F67"/>
    <mergeCell ref="B41:F41"/>
    <mergeCell ref="B43:F43"/>
    <mergeCell ref="B5:F5"/>
    <mergeCell ref="C39:C40"/>
    <mergeCell ref="D39:D40"/>
    <mergeCell ref="B6:F6"/>
    <mergeCell ref="B7:D7"/>
    <mergeCell ref="E7:F7"/>
    <mergeCell ref="E39:E40"/>
    <mergeCell ref="B39:B40"/>
    <mergeCell ref="B20:F20"/>
    <mergeCell ref="F39:F40"/>
    <mergeCell ref="B21:F21"/>
    <mergeCell ref="B8:F8"/>
    <mergeCell ref="B9:F9"/>
    <mergeCell ref="B23:F23"/>
    <mergeCell ref="B1:F1"/>
    <mergeCell ref="B2:F2"/>
    <mergeCell ref="B3:F3"/>
    <mergeCell ref="B4:F4"/>
    <mergeCell ref="B19:F19"/>
    <mergeCell ref="B12:F12"/>
    <mergeCell ref="B16:F16"/>
    <mergeCell ref="B10:F10"/>
    <mergeCell ref="B11:F11"/>
    <mergeCell ref="B13:F13"/>
    <mergeCell ref="B14:F14"/>
    <mergeCell ref="B15:F15"/>
    <mergeCell ref="B18:F18"/>
    <mergeCell ref="B17:F17"/>
    <mergeCell ref="B61:F61"/>
    <mergeCell ref="B94:F94"/>
    <mergeCell ref="B51:F51"/>
    <mergeCell ref="B80:F80"/>
    <mergeCell ref="B82:F82"/>
    <mergeCell ref="B83:F83"/>
    <mergeCell ref="B85:F85"/>
    <mergeCell ref="B77:F77"/>
    <mergeCell ref="B79:F79"/>
    <mergeCell ref="B71:F71"/>
    <mergeCell ref="B90:F90"/>
    <mergeCell ref="B93:F93"/>
    <mergeCell ref="B87:F87"/>
    <mergeCell ref="B91:F91"/>
    <mergeCell ref="B69:F69"/>
    <mergeCell ref="B52:F52"/>
    <mergeCell ref="B86:F86"/>
    <mergeCell ref="B89:F89"/>
    <mergeCell ref="B70:F70"/>
    <mergeCell ref="B73:F73"/>
    <mergeCell ref="B74:F74"/>
    <mergeCell ref="B76:F76"/>
    <mergeCell ref="B44:F44"/>
    <mergeCell ref="B47:F47"/>
    <mergeCell ref="B48:F48"/>
    <mergeCell ref="B45:F45"/>
    <mergeCell ref="B60:F60"/>
    <mergeCell ref="B58:F58"/>
    <mergeCell ref="B54:F54"/>
    <mergeCell ref="B50:F50"/>
    <mergeCell ref="B57:F57"/>
    <mergeCell ref="B55:F55"/>
    <mergeCell ref="B24:F24"/>
    <mergeCell ref="B25:F25"/>
    <mergeCell ref="B26:F26"/>
    <mergeCell ref="B22:E22"/>
    <mergeCell ref="B36:E36"/>
    <mergeCell ref="B37:F37"/>
    <mergeCell ref="B27:F27"/>
    <mergeCell ref="B32:F32"/>
    <mergeCell ref="B34:F34"/>
    <mergeCell ref="B33:F33"/>
    <mergeCell ref="B28:F28"/>
    <mergeCell ref="B30:F30"/>
    <mergeCell ref="B31:F31"/>
    <mergeCell ref="B29:E29"/>
  </mergeCells>
  <phoneticPr fontId="46" type="noConversion"/>
  <printOptions horizontalCentered="1"/>
  <pageMargins left="0.39370078740157483" right="0.23622047244094491" top="0.62992125984251968" bottom="0.62992125984251968" header="0.35433070866141736" footer="3.937007874015748E-2"/>
  <pageSetup paperSize="9" scale="66" orientation="portrait" horizontalDpi="300" verticalDpi="300" r:id="rId1"/>
  <headerFooter alignWithMargins="0">
    <oddFooter>&amp;R&amp;P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S18"/>
  <sheetViews>
    <sheetView showGridLines="0" tabSelected="1" view="pageBreakPreview" zoomScale="85" zoomScaleNormal="55" zoomScaleSheetLayoutView="85" workbookViewId="0">
      <selection activeCell="C5" sqref="C5:Q5"/>
    </sheetView>
  </sheetViews>
  <sheetFormatPr defaultColWidth="11.42578125" defaultRowHeight="12" x14ac:dyDescent="0.2"/>
  <cols>
    <col min="1" max="1" width="4.7109375" style="72" customWidth="1"/>
    <col min="2" max="2" width="8.28515625" style="72" customWidth="1"/>
    <col min="3" max="3" width="9.28515625" style="72" customWidth="1"/>
    <col min="4" max="4" width="11.7109375" style="72" customWidth="1"/>
    <col min="5" max="5" width="16.42578125" style="72" customWidth="1"/>
    <col min="6" max="6" width="10.7109375" style="79" customWidth="1"/>
    <col min="7" max="7" width="16" style="80" bestFit="1" customWidth="1"/>
    <col min="8" max="19" width="9.7109375" style="72" customWidth="1"/>
    <col min="20" max="16384" width="11.42578125" style="72"/>
  </cols>
  <sheetData>
    <row r="1" spans="2:19" ht="20.100000000000001" customHeight="1" x14ac:dyDescent="0.25">
      <c r="B1" s="289" t="s">
        <v>353</v>
      </c>
      <c r="C1" s="289"/>
      <c r="D1" s="289"/>
      <c r="E1" s="289"/>
      <c r="F1" s="289"/>
      <c r="G1" s="289"/>
      <c r="H1" s="289"/>
      <c r="I1" s="289"/>
      <c r="J1" s="289"/>
      <c r="K1" s="289"/>
      <c r="L1" s="289"/>
      <c r="M1" s="289"/>
      <c r="N1" s="289"/>
      <c r="O1" s="289"/>
      <c r="P1" s="289"/>
      <c r="Q1" s="289"/>
      <c r="R1" s="289"/>
      <c r="S1" s="289"/>
    </row>
    <row r="2" spans="2:19" ht="20.100000000000001" customHeight="1" x14ac:dyDescent="0.25">
      <c r="B2" s="114"/>
      <c r="C2" s="114"/>
      <c r="D2" s="114"/>
      <c r="E2" s="114"/>
      <c r="F2" s="114"/>
      <c r="G2" s="114"/>
      <c r="H2" s="114"/>
      <c r="I2" s="114"/>
      <c r="J2" s="114"/>
      <c r="K2" s="114"/>
      <c r="L2" s="114"/>
      <c r="M2" s="114"/>
      <c r="N2" s="114"/>
      <c r="O2" s="114"/>
      <c r="P2" s="114"/>
      <c r="Q2" s="114"/>
      <c r="R2" s="114"/>
      <c r="S2" s="114"/>
    </row>
    <row r="3" spans="2:19" ht="24" customHeight="1" x14ac:dyDescent="0.2">
      <c r="B3" s="283" t="s">
        <v>25528</v>
      </c>
      <c r="C3" s="283"/>
      <c r="D3" s="283"/>
      <c r="E3" s="283"/>
      <c r="F3" s="283"/>
      <c r="G3" s="283"/>
      <c r="H3" s="283"/>
      <c r="I3" s="283"/>
      <c r="J3" s="283"/>
      <c r="K3" s="283"/>
      <c r="L3" s="283"/>
      <c r="M3" s="283"/>
      <c r="N3" s="283"/>
      <c r="O3" s="283"/>
      <c r="P3" s="283"/>
      <c r="Q3" s="283"/>
      <c r="R3" s="283"/>
      <c r="S3" s="283"/>
    </row>
    <row r="4" spans="2:19" ht="15.75" x14ac:dyDescent="0.25">
      <c r="B4" s="91"/>
      <c r="C4" s="73"/>
      <c r="D4" s="74"/>
      <c r="E4" s="292" t="s">
        <v>25529</v>
      </c>
      <c r="F4" s="292"/>
      <c r="G4" s="292"/>
      <c r="H4" s="292"/>
      <c r="I4" s="292"/>
      <c r="J4" s="292"/>
      <c r="K4" s="292"/>
      <c r="L4" s="292"/>
      <c r="M4" s="292"/>
      <c r="N4" s="292"/>
      <c r="O4" s="292"/>
      <c r="P4" s="292"/>
      <c r="Q4" s="73"/>
      <c r="R4" s="73"/>
      <c r="S4" s="73"/>
    </row>
    <row r="5" spans="2:19" ht="29.25" customHeight="1" x14ac:dyDescent="0.2">
      <c r="B5" s="105" t="s">
        <v>534</v>
      </c>
      <c r="C5" s="291" t="s">
        <v>25607</v>
      </c>
      <c r="D5" s="291"/>
      <c r="E5" s="291"/>
      <c r="F5" s="291"/>
      <c r="G5" s="291"/>
      <c r="H5" s="291"/>
      <c r="I5" s="291"/>
      <c r="J5" s="291"/>
      <c r="K5" s="291"/>
      <c r="L5" s="291"/>
      <c r="M5" s="291"/>
      <c r="N5" s="291"/>
      <c r="O5" s="291"/>
      <c r="P5" s="291"/>
      <c r="Q5" s="291"/>
      <c r="R5" s="105"/>
      <c r="S5" s="105"/>
    </row>
    <row r="6" spans="2:19" x14ac:dyDescent="0.2">
      <c r="B6" s="105" t="s">
        <v>535</v>
      </c>
      <c r="C6" s="291" t="s">
        <v>25608</v>
      </c>
      <c r="D6" s="291"/>
      <c r="E6" s="291"/>
      <c r="F6" s="291"/>
      <c r="G6" s="291"/>
      <c r="H6" s="291"/>
      <c r="I6" s="291"/>
      <c r="J6" s="291"/>
      <c r="K6" s="291"/>
      <c r="L6" s="291"/>
      <c r="M6" s="291"/>
      <c r="N6" s="291"/>
      <c r="O6" s="291"/>
      <c r="P6" s="291"/>
      <c r="Q6" s="291"/>
      <c r="R6" s="105"/>
      <c r="S6" s="105"/>
    </row>
    <row r="7" spans="2:19" x14ac:dyDescent="0.2">
      <c r="B7" s="76"/>
      <c r="C7" s="76"/>
      <c r="D7" s="76"/>
      <c r="E7" s="76"/>
      <c r="F7" s="77"/>
      <c r="G7" s="78"/>
      <c r="H7" s="76"/>
      <c r="I7" s="75"/>
      <c r="J7" s="76"/>
      <c r="K7" s="76"/>
      <c r="L7" s="75"/>
      <c r="M7" s="75"/>
    </row>
    <row r="8" spans="2:19" x14ac:dyDescent="0.2">
      <c r="B8" s="93"/>
      <c r="J8" s="73"/>
      <c r="K8" s="73"/>
      <c r="L8" s="73"/>
      <c r="M8" s="73"/>
    </row>
    <row r="9" spans="2:19" ht="18" customHeight="1" x14ac:dyDescent="0.2">
      <c r="B9" s="293" t="s">
        <v>20061</v>
      </c>
      <c r="C9" s="293" t="s">
        <v>196</v>
      </c>
      <c r="D9" s="293"/>
      <c r="E9" s="293" t="s">
        <v>197</v>
      </c>
      <c r="F9" s="293" t="s">
        <v>198</v>
      </c>
      <c r="G9" s="293" t="s">
        <v>199</v>
      </c>
      <c r="H9" s="284" t="s">
        <v>354</v>
      </c>
      <c r="I9" s="285"/>
      <c r="J9" s="285"/>
      <c r="K9" s="285"/>
      <c r="L9" s="285"/>
      <c r="M9" s="285"/>
      <c r="N9" s="285"/>
      <c r="O9" s="285"/>
      <c r="P9" s="285"/>
      <c r="Q9" s="285"/>
      <c r="R9" s="285"/>
      <c r="S9" s="286"/>
    </row>
    <row r="10" spans="2:19" ht="18" customHeight="1" x14ac:dyDescent="0.2">
      <c r="B10" s="293"/>
      <c r="C10" s="293"/>
      <c r="D10" s="293"/>
      <c r="E10" s="293"/>
      <c r="F10" s="293"/>
      <c r="G10" s="293"/>
      <c r="H10" s="290" t="s">
        <v>355</v>
      </c>
      <c r="I10" s="290"/>
      <c r="J10" s="290" t="s">
        <v>356</v>
      </c>
      <c r="K10" s="290"/>
      <c r="L10" s="290" t="s">
        <v>526</v>
      </c>
      <c r="M10" s="290"/>
      <c r="N10" s="290" t="s">
        <v>527</v>
      </c>
      <c r="O10" s="290"/>
      <c r="P10" s="290" t="s">
        <v>528</v>
      </c>
      <c r="Q10" s="290"/>
      <c r="R10" s="287" t="s">
        <v>195</v>
      </c>
      <c r="S10" s="288"/>
    </row>
    <row r="11" spans="2:19" ht="18" customHeight="1" x14ac:dyDescent="0.2">
      <c r="B11" s="293"/>
      <c r="C11" s="293"/>
      <c r="D11" s="293"/>
      <c r="E11" s="293"/>
      <c r="F11" s="293"/>
      <c r="G11" s="293"/>
      <c r="H11" s="94" t="s">
        <v>529</v>
      </c>
      <c r="I11" s="94" t="s">
        <v>530</v>
      </c>
      <c r="J11" s="94" t="s">
        <v>529</v>
      </c>
      <c r="K11" s="94" t="s">
        <v>530</v>
      </c>
      <c r="L11" s="94" t="s">
        <v>529</v>
      </c>
      <c r="M11" s="94" t="s">
        <v>530</v>
      </c>
      <c r="N11" s="94" t="s">
        <v>529</v>
      </c>
      <c r="O11" s="94" t="s">
        <v>530</v>
      </c>
      <c r="P11" s="94" t="s">
        <v>529</v>
      </c>
      <c r="Q11" s="94" t="s">
        <v>530</v>
      </c>
      <c r="R11" s="94" t="s">
        <v>529</v>
      </c>
      <c r="S11" s="94" t="s">
        <v>530</v>
      </c>
    </row>
    <row r="12" spans="2:19" ht="28.5" customHeight="1" x14ac:dyDescent="0.2">
      <c r="B12" s="95">
        <v>1</v>
      </c>
      <c r="C12" s="295" t="s">
        <v>194</v>
      </c>
      <c r="D12" s="295"/>
      <c r="E12" s="96">
        <f>'Planilha Orçamentaria'!L46</f>
        <v>193019.03000000003</v>
      </c>
      <c r="F12" s="97">
        <v>1</v>
      </c>
      <c r="G12" s="92"/>
      <c r="H12" s="120">
        <v>0.6</v>
      </c>
      <c r="I12" s="81">
        <f>H12</f>
        <v>0.6</v>
      </c>
      <c r="J12" s="120">
        <v>0.4</v>
      </c>
      <c r="K12" s="81">
        <f>J12+I12</f>
        <v>1</v>
      </c>
      <c r="L12" s="144"/>
      <c r="M12" s="144"/>
      <c r="N12" s="144"/>
      <c r="O12" s="144"/>
      <c r="P12" s="144"/>
      <c r="Q12" s="144"/>
      <c r="R12" s="144"/>
      <c r="S12" s="145"/>
    </row>
    <row r="13" spans="2:19" ht="18" customHeight="1" x14ac:dyDescent="0.2">
      <c r="B13" s="82"/>
      <c r="C13" s="83"/>
      <c r="D13" s="83"/>
      <c r="E13" s="84"/>
      <c r="F13" s="85"/>
      <c r="G13" s="86"/>
      <c r="H13" s="87"/>
      <c r="I13" s="83"/>
      <c r="J13" s="87"/>
      <c r="K13" s="83"/>
      <c r="L13" s="144"/>
      <c r="M13" s="144"/>
      <c r="N13" s="144"/>
      <c r="O13" s="144"/>
      <c r="P13" s="144"/>
      <c r="Q13" s="144"/>
      <c r="R13" s="144"/>
      <c r="S13" s="144"/>
    </row>
    <row r="14" spans="2:19" ht="22.5" customHeight="1" x14ac:dyDescent="0.2">
      <c r="B14" s="294" t="s">
        <v>531</v>
      </c>
      <c r="C14" s="294"/>
      <c r="D14" s="294"/>
      <c r="E14" s="98"/>
      <c r="F14" s="99">
        <f>SUM(F12:F12)</f>
        <v>1</v>
      </c>
      <c r="G14" s="100"/>
      <c r="H14" s="101">
        <f>F12*H12</f>
        <v>0.6</v>
      </c>
      <c r="I14" s="102">
        <f>H14</f>
        <v>0.6</v>
      </c>
      <c r="J14" s="101">
        <f>J12</f>
        <v>0.4</v>
      </c>
      <c r="K14" s="102">
        <f>K12</f>
        <v>1</v>
      </c>
      <c r="L14" s="144"/>
      <c r="M14" s="144"/>
      <c r="N14" s="144"/>
      <c r="O14" s="144"/>
      <c r="P14" s="144"/>
      <c r="Q14" s="144"/>
      <c r="R14" s="146"/>
      <c r="S14" s="147"/>
    </row>
    <row r="15" spans="2:19" ht="22.5" customHeight="1" x14ac:dyDescent="0.25">
      <c r="B15" s="294" t="s">
        <v>532</v>
      </c>
      <c r="C15" s="294"/>
      <c r="D15" s="294"/>
      <c r="E15" s="103">
        <f>E12</f>
        <v>193019.03000000003</v>
      </c>
      <c r="F15" s="104"/>
      <c r="G15" s="98"/>
      <c r="H15" s="296">
        <f>ROUND(E12*H14,2)</f>
        <v>115811.42</v>
      </c>
      <c r="I15" s="296"/>
      <c r="J15" s="296">
        <f>ROUND($E$15*J14,2)</f>
        <v>77207.61</v>
      </c>
      <c r="K15" s="296"/>
      <c r="L15" s="144"/>
      <c r="M15" s="144"/>
      <c r="N15" s="144"/>
      <c r="O15" s="144"/>
      <c r="P15" s="144"/>
      <c r="Q15" s="144"/>
      <c r="R15" s="156"/>
      <c r="S15" s="156"/>
    </row>
    <row r="16" spans="2:19" ht="22.5" customHeight="1" x14ac:dyDescent="0.25">
      <c r="B16" s="294" t="s">
        <v>533</v>
      </c>
      <c r="C16" s="294"/>
      <c r="D16" s="294"/>
      <c r="E16" s="88"/>
      <c r="F16" s="89"/>
      <c r="G16" s="90"/>
      <c r="H16" s="296">
        <f>H15</f>
        <v>115811.42</v>
      </c>
      <c r="I16" s="296"/>
      <c r="J16" s="296">
        <f>H16+J15</f>
        <v>193019.03</v>
      </c>
      <c r="K16" s="296"/>
      <c r="L16" s="144"/>
      <c r="M16" s="144"/>
      <c r="N16" s="144"/>
      <c r="O16" s="144"/>
      <c r="P16" s="144"/>
      <c r="Q16" s="144"/>
      <c r="R16" s="156"/>
      <c r="S16" s="156"/>
    </row>
    <row r="17" ht="9.75" customHeight="1" x14ac:dyDescent="0.2"/>
    <row r="18" ht="11.1" customHeight="1" x14ac:dyDescent="0.2"/>
  </sheetData>
  <mergeCells count="25">
    <mergeCell ref="B16:D16"/>
    <mergeCell ref="C6:Q6"/>
    <mergeCell ref="C12:D12"/>
    <mergeCell ref="B15:D15"/>
    <mergeCell ref="C9:D11"/>
    <mergeCell ref="H16:I16"/>
    <mergeCell ref="B14:D14"/>
    <mergeCell ref="B9:B11"/>
    <mergeCell ref="H15:I15"/>
    <mergeCell ref="J15:K15"/>
    <mergeCell ref="J16:K16"/>
    <mergeCell ref="B3:S3"/>
    <mergeCell ref="H9:S9"/>
    <mergeCell ref="R10:S10"/>
    <mergeCell ref="B1:S1"/>
    <mergeCell ref="P10:Q10"/>
    <mergeCell ref="C5:Q5"/>
    <mergeCell ref="H10:I10"/>
    <mergeCell ref="N10:O10"/>
    <mergeCell ref="L10:M10"/>
    <mergeCell ref="J10:K10"/>
    <mergeCell ref="E4:P4"/>
    <mergeCell ref="E9:E11"/>
    <mergeCell ref="F9:F11"/>
    <mergeCell ref="G9:G11"/>
  </mergeCells>
  <phoneticPr fontId="49" type="noConversion"/>
  <printOptions horizontalCentered="1"/>
  <pageMargins left="0.51181102362204722" right="0.51181102362204722" top="0.78740157480314965" bottom="0.78740157480314965" header="0.31496062992125984" footer="0.31496062992125984"/>
  <pageSetup paperSize="9" scale="73"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
  <sheetViews>
    <sheetView view="pageBreakPreview" zoomScale="60" zoomScaleNormal="100" workbookViewId="0">
      <selection activeCell="N18" sqref="N18"/>
    </sheetView>
  </sheetViews>
  <sheetFormatPr defaultColWidth="10.28515625" defaultRowHeight="12.75" x14ac:dyDescent="0.2"/>
  <cols>
    <col min="1" max="1" width="21.28515625" style="157" customWidth="1"/>
    <col min="2" max="2" width="12" style="157" customWidth="1"/>
    <col min="3" max="3" width="6.7109375" style="157" customWidth="1"/>
    <col min="4" max="4" width="7.28515625" style="157" customWidth="1"/>
    <col min="5" max="5" width="8.42578125" style="157" customWidth="1"/>
    <col min="6" max="6" width="23.7109375" style="157" customWidth="1"/>
    <col min="7" max="7" width="9.7109375" style="157" customWidth="1"/>
    <col min="8" max="8" width="22.28515625" style="157" customWidth="1"/>
    <col min="9" max="9" width="6.85546875" style="157" customWidth="1"/>
    <col min="10" max="11" width="6.7109375" style="157" customWidth="1"/>
    <col min="12" max="16384" width="10.28515625" style="157"/>
  </cols>
  <sheetData>
    <row r="1" spans="1:11" ht="12" customHeight="1" x14ac:dyDescent="0.2">
      <c r="A1" s="326" t="s">
        <v>25621</v>
      </c>
      <c r="B1" s="326"/>
      <c r="C1" s="326"/>
      <c r="D1" s="326"/>
      <c r="E1" s="326"/>
      <c r="F1" s="326"/>
      <c r="G1" s="326"/>
      <c r="H1" s="326"/>
      <c r="I1" s="327">
        <v>1</v>
      </c>
      <c r="J1" s="327"/>
    </row>
    <row r="2" spans="1:11" x14ac:dyDescent="0.2">
      <c r="A2" s="328" t="s">
        <v>25622</v>
      </c>
      <c r="B2" s="328"/>
      <c r="C2" s="328"/>
      <c r="D2" s="328"/>
      <c r="E2" s="328"/>
      <c r="F2" s="328"/>
      <c r="G2" s="328"/>
      <c r="H2" s="328"/>
      <c r="I2" s="327">
        <v>0.05</v>
      </c>
      <c r="J2" s="327"/>
    </row>
    <row r="3" spans="1:11" ht="13.5" thickBot="1" x14ac:dyDescent="0.25">
      <c r="A3" s="158"/>
      <c r="B3" s="158"/>
      <c r="C3" s="158"/>
      <c r="D3" s="158"/>
      <c r="E3" s="158"/>
      <c r="F3" s="158"/>
      <c r="G3" s="158"/>
      <c r="H3" s="158"/>
      <c r="I3" s="158"/>
      <c r="J3" s="158"/>
      <c r="K3" s="158"/>
    </row>
    <row r="4" spans="1:11" ht="15" x14ac:dyDescent="0.25">
      <c r="A4" s="158"/>
      <c r="B4" s="317" t="s">
        <v>25623</v>
      </c>
      <c r="C4" s="318"/>
      <c r="D4" s="318"/>
      <c r="E4" s="318"/>
      <c r="F4" s="318"/>
      <c r="G4" s="318"/>
      <c r="H4" s="319"/>
      <c r="I4" s="158"/>
      <c r="J4" s="158"/>
      <c r="K4" s="158"/>
    </row>
    <row r="5" spans="1:11" x14ac:dyDescent="0.2">
      <c r="A5" s="158"/>
      <c r="B5" s="320" t="s">
        <v>25624</v>
      </c>
      <c r="C5" s="307"/>
      <c r="D5" s="307"/>
      <c r="E5" s="307"/>
      <c r="F5" s="307"/>
      <c r="G5" s="307"/>
      <c r="H5" s="321"/>
      <c r="I5" s="158"/>
      <c r="J5" s="158"/>
      <c r="K5" s="158"/>
    </row>
    <row r="6" spans="1:11" ht="15" x14ac:dyDescent="0.25">
      <c r="A6" s="158"/>
      <c r="B6" s="322" t="s">
        <v>25625</v>
      </c>
      <c r="C6" s="307"/>
      <c r="D6" s="307"/>
      <c r="E6" s="307"/>
      <c r="F6" s="307"/>
      <c r="G6" s="307"/>
      <c r="H6" s="321"/>
      <c r="I6" s="158"/>
      <c r="J6" s="158"/>
      <c r="K6" s="158"/>
    </row>
    <row r="7" spans="1:11" ht="13.5" thickBot="1" x14ac:dyDescent="0.25">
      <c r="A7" s="158"/>
      <c r="B7" s="159"/>
      <c r="C7" s="158"/>
      <c r="D7" s="158"/>
      <c r="E7" s="158"/>
      <c r="F7" s="158"/>
      <c r="G7" s="158"/>
      <c r="H7" s="160"/>
      <c r="I7" s="158"/>
      <c r="J7" s="158"/>
      <c r="K7" s="158"/>
    </row>
    <row r="8" spans="1:11" ht="16.5" thickTop="1" thickBot="1" x14ac:dyDescent="0.25">
      <c r="A8" s="158"/>
      <c r="B8" s="323" t="s">
        <v>25626</v>
      </c>
      <c r="C8" s="324"/>
      <c r="D8" s="324"/>
      <c r="E8" s="324"/>
      <c r="F8" s="325"/>
      <c r="G8" s="161" t="s">
        <v>25627</v>
      </c>
      <c r="H8" s="162" t="s">
        <v>25628</v>
      </c>
      <c r="I8" s="158"/>
      <c r="J8" s="158"/>
      <c r="K8" s="158"/>
    </row>
    <row r="9" spans="1:11" ht="13.5" thickTop="1" x14ac:dyDescent="0.2">
      <c r="A9" s="158"/>
      <c r="B9" s="316" t="s">
        <v>25629</v>
      </c>
      <c r="C9" s="298"/>
      <c r="D9" s="298"/>
      <c r="E9" s="298"/>
      <c r="F9" s="299"/>
      <c r="G9" s="163" t="s">
        <v>25630</v>
      </c>
      <c r="H9" s="164">
        <v>3.7999999999999999E-2</v>
      </c>
      <c r="I9" s="158"/>
      <c r="J9" s="158"/>
      <c r="K9" s="158"/>
    </row>
    <row r="10" spans="1:11" x14ac:dyDescent="0.2">
      <c r="A10" s="158"/>
      <c r="B10" s="316" t="s">
        <v>25631</v>
      </c>
      <c r="C10" s="298"/>
      <c r="D10" s="298"/>
      <c r="E10" s="298"/>
      <c r="F10" s="299"/>
      <c r="G10" s="163" t="s">
        <v>25632</v>
      </c>
      <c r="H10" s="164">
        <v>3.2000000000000002E-3</v>
      </c>
      <c r="I10" s="158"/>
      <c r="J10" s="158"/>
      <c r="K10" s="158"/>
    </row>
    <row r="11" spans="1:11" x14ac:dyDescent="0.2">
      <c r="A11" s="158"/>
      <c r="B11" s="316" t="s">
        <v>25633</v>
      </c>
      <c r="C11" s="298"/>
      <c r="D11" s="298"/>
      <c r="E11" s="298"/>
      <c r="F11" s="299"/>
      <c r="G11" s="163" t="s">
        <v>25634</v>
      </c>
      <c r="H11" s="164">
        <v>5.0000000000000001E-3</v>
      </c>
      <c r="I11" s="158"/>
      <c r="J11" s="158"/>
      <c r="K11" s="158"/>
    </row>
    <row r="12" spans="1:11" x14ac:dyDescent="0.2">
      <c r="A12" s="158"/>
      <c r="B12" s="316" t="s">
        <v>25635</v>
      </c>
      <c r="C12" s="298"/>
      <c r="D12" s="298"/>
      <c r="E12" s="298"/>
      <c r="F12" s="299"/>
      <c r="G12" s="163" t="s">
        <v>25636</v>
      </c>
      <c r="H12" s="164">
        <v>1.0200000000000001E-2</v>
      </c>
      <c r="I12" s="158"/>
      <c r="J12" s="158"/>
      <c r="K12" s="158"/>
    </row>
    <row r="13" spans="1:11" x14ac:dyDescent="0.2">
      <c r="A13" s="158"/>
      <c r="B13" s="316" t="s">
        <v>25637</v>
      </c>
      <c r="C13" s="298"/>
      <c r="D13" s="298"/>
      <c r="E13" s="298"/>
      <c r="F13" s="299"/>
      <c r="G13" s="163" t="s">
        <v>25638</v>
      </c>
      <c r="H13" s="164">
        <v>6.6400000000000001E-2</v>
      </c>
      <c r="I13" s="158"/>
      <c r="J13" s="158"/>
      <c r="K13" s="158"/>
    </row>
    <row r="14" spans="1:11" x14ac:dyDescent="0.2">
      <c r="A14" s="158"/>
      <c r="B14" s="303" t="s">
        <v>25639</v>
      </c>
      <c r="C14" s="304"/>
      <c r="D14" s="305"/>
      <c r="E14" s="312" t="s">
        <v>25640</v>
      </c>
      <c r="F14" s="299"/>
      <c r="G14" s="313" t="s">
        <v>25641</v>
      </c>
      <c r="H14" s="164">
        <v>6.4999999999999997E-3</v>
      </c>
      <c r="I14" s="158"/>
      <c r="J14" s="158"/>
      <c r="K14" s="158"/>
    </row>
    <row r="15" spans="1:11" x14ac:dyDescent="0.2">
      <c r="A15" s="158"/>
      <c r="B15" s="306"/>
      <c r="C15" s="307"/>
      <c r="D15" s="308"/>
      <c r="E15" s="312" t="s">
        <v>25642</v>
      </c>
      <c r="F15" s="299"/>
      <c r="G15" s="314"/>
      <c r="H15" s="164">
        <v>0.03</v>
      </c>
      <c r="I15" s="158"/>
      <c r="J15" s="158"/>
      <c r="K15" s="158"/>
    </row>
    <row r="16" spans="1:11" x14ac:dyDescent="0.2">
      <c r="A16" s="158"/>
      <c r="B16" s="306"/>
      <c r="C16" s="307"/>
      <c r="D16" s="308"/>
      <c r="E16" s="312" t="s">
        <v>25643</v>
      </c>
      <c r="F16" s="299"/>
      <c r="G16" s="314"/>
      <c r="H16" s="164">
        <f>ROUND(B41*H41,4)</f>
        <v>0.05</v>
      </c>
      <c r="I16" s="158"/>
      <c r="J16" s="158"/>
      <c r="K16" s="158"/>
    </row>
    <row r="17" spans="1:11" x14ac:dyDescent="0.2">
      <c r="A17" s="158"/>
      <c r="B17" s="309"/>
      <c r="C17" s="310"/>
      <c r="D17" s="311"/>
      <c r="E17" s="312" t="s">
        <v>25644</v>
      </c>
      <c r="F17" s="299"/>
      <c r="G17" s="315"/>
      <c r="H17" s="165">
        <v>4.4999999999999998E-2</v>
      </c>
      <c r="I17" s="158"/>
      <c r="J17" s="158"/>
      <c r="K17" s="158"/>
    </row>
    <row r="18" spans="1:11" x14ac:dyDescent="0.2">
      <c r="A18" s="158"/>
      <c r="B18" s="297" t="s">
        <v>25645</v>
      </c>
      <c r="C18" s="298"/>
      <c r="D18" s="298"/>
      <c r="E18" s="298"/>
      <c r="F18" s="298"/>
      <c r="G18" s="299"/>
      <c r="H18" s="165">
        <f>ROUND((((1+SUM(H$9:H$11))*(1+H$12)*(1+H$13))/(1-SUM(H$14:H$16)))-1,4)</f>
        <v>0.23380000000000001</v>
      </c>
      <c r="I18" s="158"/>
      <c r="J18" s="158"/>
      <c r="K18" s="158"/>
    </row>
    <row r="19" spans="1:11" ht="15.75" thickBot="1" x14ac:dyDescent="0.3">
      <c r="A19" s="158"/>
      <c r="B19" s="300" t="s">
        <v>25646</v>
      </c>
      <c r="C19" s="301"/>
      <c r="D19" s="301"/>
      <c r="E19" s="301"/>
      <c r="F19" s="301"/>
      <c r="G19" s="302"/>
      <c r="H19" s="166">
        <f>ROUND((((1+SUM(H$9:H$11))*(1+H$12)*(1+H$13))/(1-SUM(H$14:H$17)))-1,4)</f>
        <v>0.29770000000000002</v>
      </c>
      <c r="I19" s="158"/>
      <c r="J19" s="158"/>
      <c r="K19" s="158"/>
    </row>
    <row r="20" spans="1:11" x14ac:dyDescent="0.2">
      <c r="A20" s="158"/>
      <c r="B20" s="158"/>
      <c r="C20" s="158"/>
      <c r="D20" s="158"/>
      <c r="E20" s="158"/>
      <c r="F20" s="158"/>
      <c r="G20" s="158"/>
      <c r="H20" s="158"/>
      <c r="I20" s="158"/>
      <c r="J20" s="158"/>
      <c r="K20" s="158"/>
    </row>
    <row r="21" spans="1:11" ht="13.5" thickBot="1" x14ac:dyDescent="0.25">
      <c r="A21" s="158"/>
      <c r="B21" s="158"/>
      <c r="C21" s="158"/>
      <c r="D21" s="158"/>
      <c r="E21" s="158"/>
      <c r="F21" s="158"/>
      <c r="G21" s="158"/>
      <c r="H21" s="158"/>
      <c r="I21" s="158"/>
      <c r="J21" s="158"/>
      <c r="K21" s="158"/>
    </row>
    <row r="22" spans="1:11" ht="15" x14ac:dyDescent="0.25">
      <c r="A22" s="158"/>
      <c r="B22" s="317" t="s">
        <v>25647</v>
      </c>
      <c r="C22" s="318"/>
      <c r="D22" s="318"/>
      <c r="E22" s="318"/>
      <c r="F22" s="318"/>
      <c r="G22" s="318"/>
      <c r="H22" s="319"/>
      <c r="I22" s="158"/>
      <c r="J22" s="158"/>
      <c r="K22" s="158"/>
    </row>
    <row r="23" spans="1:11" x14ac:dyDescent="0.2">
      <c r="A23" s="158"/>
      <c r="B23" s="320" t="s">
        <v>25624</v>
      </c>
      <c r="C23" s="307"/>
      <c r="D23" s="307"/>
      <c r="E23" s="307"/>
      <c r="F23" s="307"/>
      <c r="G23" s="307"/>
      <c r="H23" s="321"/>
      <c r="I23" s="158"/>
      <c r="J23" s="158"/>
      <c r="K23" s="158"/>
    </row>
    <row r="24" spans="1:11" ht="15" x14ac:dyDescent="0.25">
      <c r="A24" s="158"/>
      <c r="B24" s="322" t="s">
        <v>25648</v>
      </c>
      <c r="C24" s="307"/>
      <c r="D24" s="307"/>
      <c r="E24" s="307"/>
      <c r="F24" s="307"/>
      <c r="G24" s="307"/>
      <c r="H24" s="321"/>
      <c r="I24" s="158"/>
      <c r="J24" s="158"/>
      <c r="K24" s="158"/>
    </row>
    <row r="25" spans="1:11" ht="13.5" thickBot="1" x14ac:dyDescent="0.25">
      <c r="A25" s="158"/>
      <c r="B25" s="159"/>
      <c r="C25" s="158"/>
      <c r="D25" s="158"/>
      <c r="E25" s="158"/>
      <c r="F25" s="158"/>
      <c r="G25" s="158"/>
      <c r="H25" s="160"/>
      <c r="I25" s="158"/>
      <c r="J25" s="158"/>
      <c r="K25" s="158"/>
    </row>
    <row r="26" spans="1:11" ht="16.5" thickTop="1" thickBot="1" x14ac:dyDescent="0.25">
      <c r="A26" s="158"/>
      <c r="B26" s="323" t="s">
        <v>25626</v>
      </c>
      <c r="C26" s="324"/>
      <c r="D26" s="324"/>
      <c r="E26" s="324"/>
      <c r="F26" s="325"/>
      <c r="G26" s="161" t="s">
        <v>25627</v>
      </c>
      <c r="H26" s="162" t="s">
        <v>25628</v>
      </c>
      <c r="I26" s="158"/>
      <c r="J26" s="158"/>
      <c r="K26" s="158"/>
    </row>
    <row r="27" spans="1:11" ht="13.5" thickTop="1" x14ac:dyDescent="0.2">
      <c r="A27" s="158"/>
      <c r="B27" s="316" t="s">
        <v>25629</v>
      </c>
      <c r="C27" s="298"/>
      <c r="D27" s="298"/>
      <c r="E27" s="298"/>
      <c r="F27" s="299"/>
      <c r="G27" s="163" t="s">
        <v>25630</v>
      </c>
      <c r="H27" s="164">
        <v>1.4999999999999999E-2</v>
      </c>
      <c r="I27" s="158"/>
      <c r="J27" s="158"/>
      <c r="K27" s="158"/>
    </row>
    <row r="28" spans="1:11" x14ac:dyDescent="0.2">
      <c r="A28" s="158"/>
      <c r="B28" s="316" t="s">
        <v>25631</v>
      </c>
      <c r="C28" s="298"/>
      <c r="D28" s="298"/>
      <c r="E28" s="298"/>
      <c r="F28" s="299"/>
      <c r="G28" s="163" t="s">
        <v>25632</v>
      </c>
      <c r="H28" s="164">
        <v>3.0000000000000001E-3</v>
      </c>
      <c r="I28" s="158"/>
      <c r="J28" s="158"/>
      <c r="K28" s="158"/>
    </row>
    <row r="29" spans="1:11" x14ac:dyDescent="0.2">
      <c r="A29" s="158"/>
      <c r="B29" s="316" t="s">
        <v>25633</v>
      </c>
      <c r="C29" s="298"/>
      <c r="D29" s="298"/>
      <c r="E29" s="298"/>
      <c r="F29" s="299"/>
      <c r="G29" s="163" t="s">
        <v>25634</v>
      </c>
      <c r="H29" s="164">
        <v>5.5999999999999999E-3</v>
      </c>
      <c r="I29" s="158"/>
      <c r="J29" s="158"/>
      <c r="K29" s="158"/>
    </row>
    <row r="30" spans="1:11" x14ac:dyDescent="0.2">
      <c r="A30" s="158"/>
      <c r="B30" s="316" t="s">
        <v>25635</v>
      </c>
      <c r="C30" s="298"/>
      <c r="D30" s="298"/>
      <c r="E30" s="298"/>
      <c r="F30" s="299"/>
      <c r="G30" s="163" t="s">
        <v>25636</v>
      </c>
      <c r="H30" s="164">
        <v>8.5000000000000006E-3</v>
      </c>
      <c r="I30" s="158"/>
      <c r="J30" s="158"/>
      <c r="K30" s="158"/>
    </row>
    <row r="31" spans="1:11" x14ac:dyDescent="0.2">
      <c r="A31" s="158"/>
      <c r="B31" s="316" t="s">
        <v>25637</v>
      </c>
      <c r="C31" s="298"/>
      <c r="D31" s="298"/>
      <c r="E31" s="298"/>
      <c r="F31" s="299"/>
      <c r="G31" s="163" t="s">
        <v>25638</v>
      </c>
      <c r="H31" s="164">
        <v>3.5000000000000003E-2</v>
      </c>
      <c r="I31" s="158"/>
      <c r="J31" s="158"/>
      <c r="K31" s="158"/>
    </row>
    <row r="32" spans="1:11" x14ac:dyDescent="0.2">
      <c r="A32" s="158"/>
      <c r="B32" s="303" t="s">
        <v>25639</v>
      </c>
      <c r="C32" s="304"/>
      <c r="D32" s="305"/>
      <c r="E32" s="312" t="s">
        <v>25640</v>
      </c>
      <c r="F32" s="299"/>
      <c r="G32" s="313" t="s">
        <v>25641</v>
      </c>
      <c r="H32" s="164">
        <v>6.4999999999999997E-3</v>
      </c>
      <c r="I32" s="158"/>
      <c r="J32" s="158"/>
      <c r="K32" s="158"/>
    </row>
    <row r="33" spans="1:11" x14ac:dyDescent="0.2">
      <c r="A33" s="158"/>
      <c r="B33" s="306"/>
      <c r="C33" s="307"/>
      <c r="D33" s="308"/>
      <c r="E33" s="312" t="s">
        <v>25642</v>
      </c>
      <c r="F33" s="299"/>
      <c r="G33" s="314"/>
      <c r="H33" s="164">
        <v>0.03</v>
      </c>
      <c r="I33" s="158"/>
      <c r="J33" s="158"/>
      <c r="K33" s="158"/>
    </row>
    <row r="34" spans="1:11" x14ac:dyDescent="0.2">
      <c r="A34" s="158"/>
      <c r="B34" s="306"/>
      <c r="C34" s="307"/>
      <c r="D34" s="308"/>
      <c r="E34" s="312" t="s">
        <v>25643</v>
      </c>
      <c r="F34" s="299"/>
      <c r="G34" s="314"/>
      <c r="H34" s="164">
        <f>B41*H41</f>
        <v>0.05</v>
      </c>
      <c r="I34" s="158"/>
      <c r="J34" s="158"/>
      <c r="K34" s="158"/>
    </row>
    <row r="35" spans="1:11" x14ac:dyDescent="0.2">
      <c r="A35" s="158"/>
      <c r="B35" s="309"/>
      <c r="C35" s="310"/>
      <c r="D35" s="311"/>
      <c r="E35" s="312" t="s">
        <v>25644</v>
      </c>
      <c r="F35" s="299"/>
      <c r="G35" s="315"/>
      <c r="H35" s="165">
        <v>4.4999999999999998E-2</v>
      </c>
      <c r="I35" s="158"/>
      <c r="J35" s="158"/>
      <c r="K35" s="158"/>
    </row>
    <row r="36" spans="1:11" x14ac:dyDescent="0.2">
      <c r="A36" s="158"/>
      <c r="B36" s="297" t="s">
        <v>25645</v>
      </c>
      <c r="C36" s="298"/>
      <c r="D36" s="298"/>
      <c r="E36" s="298"/>
      <c r="F36" s="298"/>
      <c r="G36" s="299"/>
      <c r="H36" s="165">
        <f>ROUND((((1+SUM(H27:H29))*(1+H30)*(1+H31))/(1-SUM(H32:H34)))-1,4)</f>
        <v>0.1696</v>
      </c>
      <c r="I36" s="158"/>
      <c r="J36" s="158"/>
      <c r="K36" s="158"/>
    </row>
    <row r="37" spans="1:11" ht="15.75" thickBot="1" x14ac:dyDescent="0.3">
      <c r="A37" s="158"/>
      <c r="B37" s="300" t="s">
        <v>25646</v>
      </c>
      <c r="C37" s="301"/>
      <c r="D37" s="301"/>
      <c r="E37" s="301"/>
      <c r="F37" s="301"/>
      <c r="G37" s="302"/>
      <c r="H37" s="166">
        <f>ROUND((((1+SUM(H27:H29))*(1+H30)*(1+H31))/(1-SUM(H32:H35)))-1,4)</f>
        <v>0.23019999999999999</v>
      </c>
      <c r="I37" s="158"/>
      <c r="J37" s="158"/>
      <c r="K37" s="158"/>
    </row>
    <row r="38" spans="1:11" ht="15" x14ac:dyDescent="0.25">
      <c r="A38" s="158"/>
      <c r="B38" s="167"/>
      <c r="C38" s="167"/>
      <c r="D38" s="167"/>
      <c r="E38" s="167"/>
      <c r="F38" s="167"/>
      <c r="G38" s="167"/>
      <c r="H38" s="168"/>
      <c r="I38" s="158"/>
      <c r="J38" s="158"/>
      <c r="K38" s="158"/>
    </row>
    <row r="39" spans="1:11" ht="15" x14ac:dyDescent="0.25">
      <c r="A39" s="158"/>
      <c r="B39" s="167"/>
      <c r="C39" s="167"/>
      <c r="D39" s="167"/>
      <c r="E39" s="167"/>
      <c r="F39" s="167"/>
      <c r="G39" s="167"/>
      <c r="H39" s="168"/>
      <c r="I39" s="158"/>
      <c r="J39" s="158"/>
      <c r="K39" s="158"/>
    </row>
    <row r="40" spans="1:11" x14ac:dyDescent="0.2">
      <c r="A40" s="158"/>
      <c r="B40" s="158" t="s">
        <v>25649</v>
      </c>
      <c r="C40" s="158"/>
      <c r="D40" s="158"/>
      <c r="E40" s="158"/>
      <c r="F40" s="158"/>
      <c r="G40" s="158"/>
      <c r="H40" s="158"/>
      <c r="I40" s="158"/>
      <c r="J40" s="158"/>
      <c r="K40" s="158"/>
    </row>
    <row r="41" spans="1:11" x14ac:dyDescent="0.2">
      <c r="A41" s="158"/>
      <c r="B41" s="169">
        <v>1</v>
      </c>
      <c r="C41" s="158" t="s">
        <v>25650</v>
      </c>
      <c r="D41" s="158"/>
      <c r="E41" s="158"/>
      <c r="F41" s="158"/>
      <c r="G41" s="158"/>
      <c r="H41" s="170">
        <v>0.05</v>
      </c>
      <c r="I41" s="158"/>
      <c r="J41" s="158"/>
      <c r="K41" s="158"/>
    </row>
    <row r="42" spans="1:11" x14ac:dyDescent="0.2">
      <c r="A42" s="158"/>
      <c r="B42" s="158"/>
      <c r="C42" s="158"/>
      <c r="D42" s="158"/>
      <c r="E42" s="158"/>
      <c r="F42" s="158"/>
      <c r="G42" s="158"/>
      <c r="H42" s="158"/>
      <c r="I42" s="158"/>
      <c r="J42" s="158"/>
      <c r="K42" s="158"/>
    </row>
    <row r="43" spans="1:11" x14ac:dyDescent="0.2">
      <c r="A43" s="158"/>
      <c r="B43" s="158" t="s">
        <v>25651</v>
      </c>
      <c r="C43" s="158"/>
      <c r="D43" s="158"/>
      <c r="E43" s="158"/>
      <c r="F43" s="158"/>
      <c r="G43" s="158"/>
      <c r="H43" s="158"/>
      <c r="I43" s="158"/>
      <c r="J43" s="158"/>
      <c r="K43" s="158"/>
    </row>
    <row r="44" spans="1:11" x14ac:dyDescent="0.2">
      <c r="A44" s="158"/>
      <c r="B44" s="158"/>
      <c r="C44" s="158"/>
      <c r="D44" s="158"/>
      <c r="E44" s="158"/>
      <c r="F44" s="158"/>
      <c r="G44" s="158"/>
      <c r="H44" s="158"/>
      <c r="I44" s="158"/>
      <c r="J44" s="158"/>
      <c r="K44" s="158"/>
    </row>
    <row r="45" spans="1:11" x14ac:dyDescent="0.2">
      <c r="A45" s="158"/>
      <c r="B45" s="158"/>
      <c r="C45" s="158"/>
      <c r="D45" s="158"/>
      <c r="E45" s="158"/>
      <c r="F45" s="158"/>
      <c r="G45" s="158"/>
      <c r="H45" s="158"/>
      <c r="I45" s="158"/>
      <c r="J45" s="158"/>
      <c r="K45" s="158"/>
    </row>
    <row r="46" spans="1:11" x14ac:dyDescent="0.2">
      <c r="A46" s="158"/>
      <c r="B46" s="158"/>
      <c r="C46" s="158"/>
      <c r="D46" s="158"/>
      <c r="E46" s="158"/>
      <c r="F46" s="158"/>
      <c r="G46" s="158"/>
      <c r="H46" s="158"/>
      <c r="I46" s="158"/>
      <c r="J46" s="158"/>
      <c r="K46" s="158"/>
    </row>
    <row r="47" spans="1:11" x14ac:dyDescent="0.2">
      <c r="A47" s="158"/>
      <c r="B47" s="158"/>
      <c r="C47" s="158"/>
      <c r="D47" s="158"/>
      <c r="E47" s="158"/>
      <c r="F47" s="158"/>
      <c r="G47" s="158"/>
      <c r="H47" s="158"/>
      <c r="I47" s="158"/>
      <c r="J47" s="158"/>
      <c r="K47" s="158"/>
    </row>
    <row r="48" spans="1:11" x14ac:dyDescent="0.2">
      <c r="A48" s="158"/>
      <c r="B48" s="158"/>
      <c r="C48" s="158"/>
      <c r="D48" s="158"/>
      <c r="E48" s="158"/>
      <c r="F48" s="158"/>
      <c r="G48" s="158"/>
      <c r="H48" s="158"/>
      <c r="I48" s="158"/>
      <c r="J48" s="158"/>
      <c r="K48" s="158"/>
    </row>
    <row r="49" spans="1:11" x14ac:dyDescent="0.2">
      <c r="A49" s="158"/>
      <c r="B49" s="158"/>
      <c r="C49" s="158"/>
      <c r="D49" s="158"/>
      <c r="E49" s="158"/>
      <c r="F49" s="158"/>
      <c r="G49" s="158"/>
      <c r="H49" s="158"/>
      <c r="I49" s="158"/>
      <c r="J49" s="158"/>
      <c r="K49" s="158"/>
    </row>
    <row r="50" spans="1:11" x14ac:dyDescent="0.2">
      <c r="A50" s="158"/>
      <c r="B50" s="158"/>
      <c r="C50" s="158"/>
      <c r="D50" s="158"/>
      <c r="E50" s="158"/>
      <c r="F50" s="158"/>
      <c r="G50" s="158"/>
      <c r="H50" s="158"/>
      <c r="I50" s="158"/>
      <c r="J50" s="158"/>
      <c r="K50" s="158"/>
    </row>
    <row r="51" spans="1:11" x14ac:dyDescent="0.2">
      <c r="A51" s="158"/>
      <c r="B51" s="158"/>
      <c r="C51" s="158"/>
      <c r="D51" s="158"/>
      <c r="E51" s="158"/>
      <c r="F51" s="158"/>
      <c r="G51" s="158"/>
      <c r="H51" s="158"/>
      <c r="I51" s="158"/>
      <c r="J51" s="158"/>
      <c r="K51" s="158"/>
    </row>
    <row r="52" spans="1:11" x14ac:dyDescent="0.2">
      <c r="A52" s="158"/>
      <c r="B52" s="158"/>
      <c r="C52" s="158"/>
      <c r="D52" s="158"/>
      <c r="E52" s="158"/>
      <c r="F52" s="158"/>
      <c r="G52" s="158"/>
      <c r="H52" s="158"/>
      <c r="I52" s="158"/>
      <c r="J52" s="158"/>
      <c r="K52" s="158"/>
    </row>
    <row r="53" spans="1:11" x14ac:dyDescent="0.2">
      <c r="A53" s="158"/>
      <c r="B53" s="158"/>
      <c r="C53" s="158"/>
      <c r="D53" s="158"/>
      <c r="E53" s="158"/>
      <c r="F53" s="158"/>
      <c r="G53" s="158"/>
      <c r="H53" s="158"/>
      <c r="I53" s="158"/>
      <c r="J53" s="158"/>
      <c r="K53" s="158"/>
    </row>
    <row r="54" spans="1:11" x14ac:dyDescent="0.2">
      <c r="A54" s="158"/>
      <c r="B54" s="158"/>
      <c r="C54" s="158"/>
      <c r="D54" s="158"/>
      <c r="E54" s="158"/>
      <c r="F54" s="158"/>
      <c r="G54" s="158"/>
      <c r="H54" s="158"/>
      <c r="I54" s="158"/>
      <c r="J54" s="158"/>
      <c r="K54" s="158"/>
    </row>
    <row r="55" spans="1:11" x14ac:dyDescent="0.2">
      <c r="A55" s="158"/>
      <c r="B55" s="158"/>
      <c r="C55" s="158"/>
      <c r="D55" s="158"/>
      <c r="E55" s="158"/>
      <c r="F55" s="158"/>
      <c r="G55" s="158"/>
      <c r="H55" s="158"/>
      <c r="I55" s="158"/>
      <c r="J55" s="158"/>
      <c r="K55" s="158"/>
    </row>
    <row r="56" spans="1:11" x14ac:dyDescent="0.2">
      <c r="A56" s="158"/>
      <c r="B56" s="158"/>
      <c r="C56" s="158"/>
      <c r="D56" s="158"/>
      <c r="E56" s="158"/>
      <c r="F56" s="158"/>
      <c r="G56" s="158"/>
      <c r="H56" s="158"/>
      <c r="I56" s="158"/>
      <c r="J56" s="158"/>
      <c r="K56" s="158"/>
    </row>
    <row r="57" spans="1:11" x14ac:dyDescent="0.2">
      <c r="A57" s="158"/>
      <c r="B57" s="158"/>
      <c r="C57" s="158"/>
      <c r="D57" s="158"/>
      <c r="E57" s="158"/>
      <c r="F57" s="158"/>
      <c r="G57" s="158"/>
      <c r="H57" s="158"/>
      <c r="I57" s="158"/>
      <c r="J57" s="158"/>
      <c r="K57" s="158"/>
    </row>
    <row r="58" spans="1:11" x14ac:dyDescent="0.2">
      <c r="A58" s="158"/>
      <c r="B58" s="158"/>
      <c r="C58" s="158"/>
      <c r="D58" s="158"/>
      <c r="E58" s="158"/>
      <c r="F58" s="158"/>
      <c r="G58" s="158"/>
      <c r="H58" s="158"/>
      <c r="I58" s="158"/>
      <c r="J58" s="158"/>
      <c r="K58" s="158"/>
    </row>
    <row r="59" spans="1:11" x14ac:dyDescent="0.2">
      <c r="A59" s="158"/>
      <c r="B59" s="158"/>
      <c r="C59" s="158"/>
      <c r="D59" s="158"/>
      <c r="E59" s="158"/>
      <c r="F59" s="158"/>
      <c r="G59" s="158"/>
      <c r="H59" s="158"/>
      <c r="I59" s="158"/>
      <c r="J59" s="158"/>
      <c r="K59" s="158"/>
    </row>
    <row r="60" spans="1:11" x14ac:dyDescent="0.2">
      <c r="A60" s="158"/>
      <c r="B60" s="158"/>
      <c r="C60" s="158"/>
      <c r="D60" s="158"/>
      <c r="E60" s="158"/>
      <c r="F60" s="158"/>
      <c r="G60" s="158"/>
      <c r="H60" s="158"/>
      <c r="I60" s="158"/>
      <c r="J60" s="158"/>
      <c r="K60" s="158"/>
    </row>
    <row r="61" spans="1:11" x14ac:dyDescent="0.2">
      <c r="A61" s="158"/>
      <c r="B61" s="158"/>
      <c r="C61" s="158"/>
      <c r="D61" s="158"/>
      <c r="E61" s="158"/>
      <c r="F61" s="158"/>
      <c r="G61" s="158"/>
      <c r="H61" s="158"/>
      <c r="I61" s="158"/>
      <c r="J61" s="158"/>
      <c r="K61" s="158"/>
    </row>
    <row r="62" spans="1:11" x14ac:dyDescent="0.2">
      <c r="A62" s="158"/>
      <c r="B62" s="158"/>
      <c r="C62" s="158"/>
      <c r="D62" s="158"/>
      <c r="E62" s="158"/>
      <c r="F62" s="158"/>
      <c r="G62" s="158"/>
      <c r="H62" s="158"/>
      <c r="I62" s="158"/>
      <c r="J62" s="158"/>
      <c r="K62" s="158"/>
    </row>
    <row r="63" spans="1:11" x14ac:dyDescent="0.2">
      <c r="A63" s="158"/>
      <c r="B63" s="158"/>
      <c r="C63" s="158"/>
      <c r="D63" s="158"/>
      <c r="E63" s="158"/>
      <c r="F63" s="158"/>
      <c r="G63" s="158"/>
      <c r="H63" s="158"/>
      <c r="I63" s="158"/>
      <c r="J63" s="158"/>
      <c r="K63" s="158"/>
    </row>
    <row r="64" spans="1:11" x14ac:dyDescent="0.2">
      <c r="A64" s="158"/>
      <c r="B64" s="158"/>
      <c r="C64" s="158"/>
      <c r="D64" s="158"/>
      <c r="E64" s="158"/>
      <c r="F64" s="158"/>
      <c r="G64" s="158"/>
      <c r="H64" s="158"/>
      <c r="I64" s="158"/>
      <c r="J64" s="158"/>
      <c r="K64" s="158"/>
    </row>
    <row r="65" spans="1:11" x14ac:dyDescent="0.2">
      <c r="A65" s="158"/>
      <c r="B65" s="158"/>
      <c r="C65" s="158"/>
      <c r="D65" s="158"/>
      <c r="E65" s="158"/>
      <c r="F65" s="158"/>
      <c r="G65" s="158"/>
      <c r="H65" s="158"/>
      <c r="I65" s="158"/>
      <c r="J65" s="158"/>
      <c r="K65" s="158"/>
    </row>
    <row r="66" spans="1:11" x14ac:dyDescent="0.2">
      <c r="A66" s="158"/>
      <c r="B66" s="158"/>
      <c r="C66" s="158"/>
      <c r="D66" s="158"/>
      <c r="E66" s="158"/>
      <c r="F66" s="158"/>
      <c r="G66" s="158"/>
      <c r="H66" s="158"/>
      <c r="I66" s="158"/>
      <c r="J66" s="158"/>
      <c r="K66" s="158"/>
    </row>
    <row r="67" spans="1:11" x14ac:dyDescent="0.2">
      <c r="A67" s="158"/>
      <c r="B67" s="158"/>
      <c r="C67" s="158"/>
      <c r="D67" s="158"/>
      <c r="E67" s="158"/>
      <c r="F67" s="158"/>
      <c r="G67" s="158"/>
      <c r="H67" s="158"/>
      <c r="I67" s="158"/>
      <c r="J67" s="158"/>
      <c r="K67" s="158"/>
    </row>
    <row r="68" spans="1:11" x14ac:dyDescent="0.2">
      <c r="A68" s="158"/>
      <c r="B68" s="158"/>
      <c r="C68" s="158"/>
      <c r="D68" s="158"/>
      <c r="E68" s="158"/>
      <c r="F68" s="158"/>
      <c r="G68" s="158"/>
      <c r="H68" s="158"/>
      <c r="I68" s="158"/>
      <c r="J68" s="158"/>
      <c r="K68" s="158"/>
    </row>
    <row r="69" spans="1:11" x14ac:dyDescent="0.2">
      <c r="A69" s="158"/>
      <c r="B69" s="158"/>
      <c r="C69" s="158"/>
      <c r="D69" s="158"/>
      <c r="E69" s="158"/>
      <c r="F69" s="158"/>
      <c r="G69" s="158"/>
      <c r="H69" s="158"/>
      <c r="I69" s="158"/>
      <c r="J69" s="158"/>
      <c r="K69" s="158"/>
    </row>
    <row r="70" spans="1:11" x14ac:dyDescent="0.2">
      <c r="A70" s="158"/>
      <c r="B70" s="158"/>
      <c r="C70" s="158"/>
      <c r="D70" s="158"/>
      <c r="E70" s="158"/>
      <c r="F70" s="158"/>
      <c r="G70" s="158"/>
      <c r="H70" s="158"/>
      <c r="I70" s="158"/>
      <c r="J70" s="158"/>
      <c r="K70" s="158"/>
    </row>
    <row r="71" spans="1:11" x14ac:dyDescent="0.2">
      <c r="A71" s="158"/>
      <c r="B71" s="158"/>
      <c r="C71" s="158"/>
      <c r="D71" s="158"/>
      <c r="E71" s="158"/>
      <c r="F71" s="158"/>
      <c r="G71" s="158"/>
      <c r="H71" s="158"/>
      <c r="I71" s="158"/>
      <c r="J71" s="158"/>
      <c r="K71" s="158"/>
    </row>
    <row r="72" spans="1:11" x14ac:dyDescent="0.2">
      <c r="A72" s="158"/>
      <c r="B72" s="158"/>
      <c r="C72" s="158"/>
      <c r="D72" s="158"/>
      <c r="E72" s="158"/>
      <c r="F72" s="158"/>
      <c r="G72" s="158"/>
      <c r="H72" s="158"/>
      <c r="I72" s="158"/>
      <c r="J72" s="158"/>
      <c r="K72" s="158"/>
    </row>
    <row r="73" spans="1:11" x14ac:dyDescent="0.2">
      <c r="A73" s="158"/>
      <c r="B73" s="158"/>
      <c r="C73" s="158"/>
      <c r="D73" s="158"/>
      <c r="E73" s="158"/>
      <c r="F73" s="158"/>
      <c r="G73" s="158"/>
      <c r="H73" s="158"/>
      <c r="I73" s="158"/>
      <c r="J73" s="158"/>
      <c r="K73" s="158"/>
    </row>
    <row r="74" spans="1:11" x14ac:dyDescent="0.2">
      <c r="A74" s="158"/>
      <c r="B74" s="158"/>
      <c r="C74" s="158"/>
      <c r="D74" s="158"/>
      <c r="E74" s="158"/>
      <c r="F74" s="158"/>
      <c r="G74" s="158"/>
      <c r="H74" s="158"/>
      <c r="I74" s="158"/>
      <c r="J74" s="158"/>
      <c r="K74" s="158"/>
    </row>
    <row r="75" spans="1:11" x14ac:dyDescent="0.2">
      <c r="A75" s="158"/>
      <c r="B75" s="158"/>
      <c r="C75" s="158"/>
      <c r="D75" s="158"/>
      <c r="E75" s="158"/>
      <c r="F75" s="158"/>
      <c r="G75" s="158"/>
      <c r="H75" s="158"/>
      <c r="I75" s="158"/>
      <c r="J75" s="158"/>
      <c r="K75" s="158"/>
    </row>
    <row r="76" spans="1:11" x14ac:dyDescent="0.2">
      <c r="A76" s="158"/>
      <c r="B76" s="158"/>
      <c r="C76" s="158"/>
      <c r="D76" s="158"/>
      <c r="E76" s="158"/>
      <c r="F76" s="158"/>
      <c r="G76" s="158"/>
      <c r="H76" s="158"/>
      <c r="I76" s="158"/>
      <c r="J76" s="158"/>
      <c r="K76" s="158"/>
    </row>
    <row r="77" spans="1:11" x14ac:dyDescent="0.2">
      <c r="A77" s="158"/>
      <c r="B77" s="158"/>
      <c r="C77" s="158"/>
      <c r="D77" s="158"/>
      <c r="E77" s="158"/>
      <c r="F77" s="158"/>
      <c r="G77" s="158"/>
      <c r="H77" s="158"/>
      <c r="I77" s="158"/>
      <c r="J77" s="158"/>
      <c r="K77" s="158"/>
    </row>
    <row r="78" spans="1:11" x14ac:dyDescent="0.2">
      <c r="A78" s="158"/>
      <c r="B78" s="158"/>
      <c r="C78" s="158"/>
      <c r="D78" s="158"/>
      <c r="E78" s="158"/>
      <c r="F78" s="158"/>
      <c r="G78" s="158"/>
      <c r="H78" s="158"/>
      <c r="I78" s="158"/>
      <c r="J78" s="158"/>
      <c r="K78" s="158"/>
    </row>
    <row r="79" spans="1:11" x14ac:dyDescent="0.2">
      <c r="A79" s="158"/>
      <c r="B79" s="158"/>
      <c r="C79" s="158"/>
      <c r="D79" s="158"/>
      <c r="E79" s="158"/>
      <c r="F79" s="158"/>
      <c r="G79" s="158"/>
      <c r="H79" s="158"/>
      <c r="I79" s="158"/>
      <c r="J79" s="158"/>
      <c r="K79" s="158"/>
    </row>
    <row r="80" spans="1:11" x14ac:dyDescent="0.2">
      <c r="A80" s="158"/>
      <c r="B80" s="158"/>
      <c r="C80" s="158"/>
      <c r="D80" s="158"/>
      <c r="E80" s="158"/>
      <c r="F80" s="158"/>
      <c r="G80" s="158"/>
      <c r="H80" s="158"/>
      <c r="I80" s="158"/>
      <c r="J80" s="158"/>
      <c r="K80" s="158"/>
    </row>
    <row r="81" spans="1:11" x14ac:dyDescent="0.2">
      <c r="A81" s="158"/>
      <c r="B81" s="158"/>
      <c r="C81" s="158"/>
      <c r="D81" s="158"/>
      <c r="E81" s="158"/>
      <c r="F81" s="158"/>
      <c r="G81" s="158"/>
      <c r="H81" s="158"/>
      <c r="I81" s="158"/>
      <c r="J81" s="158"/>
      <c r="K81" s="158"/>
    </row>
    <row r="82" spans="1:11" x14ac:dyDescent="0.2">
      <c r="A82" s="158"/>
      <c r="B82" s="158"/>
      <c r="C82" s="158"/>
      <c r="D82" s="158"/>
      <c r="E82" s="158"/>
      <c r="F82" s="158"/>
      <c r="G82" s="158"/>
      <c r="H82" s="158"/>
      <c r="I82" s="158"/>
      <c r="J82" s="158"/>
      <c r="K82" s="158"/>
    </row>
    <row r="83" spans="1:11" x14ac:dyDescent="0.2">
      <c r="A83" s="158"/>
      <c r="B83" s="158"/>
      <c r="C83" s="158"/>
      <c r="D83" s="158"/>
      <c r="E83" s="158"/>
      <c r="F83" s="158"/>
      <c r="G83" s="158"/>
      <c r="H83" s="158"/>
      <c r="I83" s="158"/>
      <c r="J83" s="158"/>
      <c r="K83" s="158"/>
    </row>
    <row r="84" spans="1:11" x14ac:dyDescent="0.2">
      <c r="A84" s="158"/>
      <c r="B84" s="158"/>
      <c r="C84" s="158"/>
      <c r="D84" s="158"/>
      <c r="E84" s="158"/>
      <c r="F84" s="158"/>
      <c r="G84" s="158"/>
      <c r="H84" s="158"/>
      <c r="I84" s="158"/>
      <c r="J84" s="158"/>
      <c r="K84" s="158"/>
    </row>
    <row r="85" spans="1:11" x14ac:dyDescent="0.2">
      <c r="A85" s="158"/>
      <c r="B85" s="158"/>
      <c r="C85" s="158"/>
      <c r="D85" s="158"/>
      <c r="E85" s="158"/>
      <c r="F85" s="158"/>
      <c r="G85" s="158"/>
      <c r="H85" s="158"/>
      <c r="I85" s="158"/>
      <c r="J85" s="158"/>
      <c r="K85" s="158"/>
    </row>
    <row r="86" spans="1:11" x14ac:dyDescent="0.2">
      <c r="A86" s="158"/>
      <c r="B86" s="158"/>
      <c r="C86" s="158"/>
      <c r="D86" s="158"/>
      <c r="E86" s="158"/>
      <c r="F86" s="158"/>
      <c r="G86" s="158"/>
      <c r="H86" s="158"/>
      <c r="I86" s="158"/>
      <c r="J86" s="158"/>
      <c r="K86" s="158"/>
    </row>
    <row r="87" spans="1:11" x14ac:dyDescent="0.2">
      <c r="A87" s="158"/>
      <c r="B87" s="158"/>
      <c r="C87" s="158"/>
      <c r="D87" s="158"/>
      <c r="E87" s="158"/>
      <c r="F87" s="158"/>
      <c r="G87" s="158"/>
      <c r="H87" s="158"/>
      <c r="I87" s="158"/>
      <c r="J87" s="158"/>
      <c r="K87" s="158"/>
    </row>
    <row r="88" spans="1:11" x14ac:dyDescent="0.2">
      <c r="A88" s="158"/>
      <c r="B88" s="158"/>
      <c r="C88" s="158"/>
      <c r="D88" s="158"/>
      <c r="E88" s="158"/>
      <c r="F88" s="158"/>
      <c r="G88" s="158"/>
      <c r="H88" s="158"/>
      <c r="I88" s="158"/>
      <c r="J88" s="158"/>
      <c r="K88" s="158"/>
    </row>
    <row r="89" spans="1:11" x14ac:dyDescent="0.2">
      <c r="A89" s="158"/>
      <c r="B89" s="158"/>
      <c r="C89" s="158"/>
      <c r="D89" s="158"/>
      <c r="E89" s="158"/>
      <c r="F89" s="158"/>
      <c r="G89" s="158"/>
      <c r="H89" s="158"/>
      <c r="I89" s="158"/>
      <c r="J89" s="158"/>
      <c r="K89" s="158"/>
    </row>
    <row r="90" spans="1:11" x14ac:dyDescent="0.2">
      <c r="A90" s="158"/>
      <c r="B90" s="158"/>
      <c r="C90" s="158"/>
      <c r="D90" s="158"/>
      <c r="E90" s="158"/>
      <c r="F90" s="158"/>
      <c r="G90" s="158"/>
      <c r="H90" s="158"/>
      <c r="I90" s="158"/>
      <c r="J90" s="158"/>
      <c r="K90" s="158"/>
    </row>
    <row r="91" spans="1:11" x14ac:dyDescent="0.2">
      <c r="A91" s="158"/>
      <c r="B91" s="158"/>
      <c r="C91" s="158"/>
      <c r="D91" s="158"/>
      <c r="E91" s="158"/>
      <c r="F91" s="158"/>
      <c r="G91" s="158"/>
      <c r="H91" s="158"/>
      <c r="I91" s="158"/>
      <c r="J91" s="158"/>
      <c r="K91" s="158"/>
    </row>
    <row r="92" spans="1:11" x14ac:dyDescent="0.2">
      <c r="A92" s="158"/>
      <c r="B92" s="158"/>
      <c r="C92" s="158"/>
      <c r="D92" s="158"/>
      <c r="E92" s="158"/>
      <c r="F92" s="158"/>
      <c r="G92" s="158"/>
      <c r="H92" s="158"/>
      <c r="I92" s="158"/>
      <c r="J92" s="158"/>
      <c r="K92" s="158"/>
    </row>
    <row r="93" spans="1:11" x14ac:dyDescent="0.2">
      <c r="A93" s="158"/>
      <c r="B93" s="158"/>
      <c r="C93" s="158"/>
      <c r="D93" s="158"/>
      <c r="E93" s="158"/>
      <c r="F93" s="158"/>
      <c r="G93" s="158"/>
      <c r="H93" s="158"/>
      <c r="I93" s="158"/>
      <c r="J93" s="158"/>
      <c r="K93" s="158"/>
    </row>
    <row r="94" spans="1:11" x14ac:dyDescent="0.2">
      <c r="A94" s="158"/>
      <c r="B94" s="158"/>
      <c r="C94" s="158"/>
      <c r="D94" s="158"/>
      <c r="E94" s="158"/>
      <c r="F94" s="158"/>
      <c r="G94" s="158"/>
      <c r="H94" s="158"/>
      <c r="I94" s="158"/>
      <c r="J94" s="158"/>
      <c r="K94" s="158"/>
    </row>
    <row r="95" spans="1:11" x14ac:dyDescent="0.2">
      <c r="A95" s="158"/>
      <c r="B95" s="158"/>
      <c r="C95" s="158"/>
      <c r="D95" s="158"/>
      <c r="E95" s="158"/>
      <c r="F95" s="158"/>
      <c r="G95" s="158"/>
      <c r="H95" s="158"/>
      <c r="I95" s="158"/>
      <c r="J95" s="158"/>
      <c r="K95" s="158"/>
    </row>
    <row r="96" spans="1:11" x14ac:dyDescent="0.2">
      <c r="A96" s="158"/>
      <c r="B96" s="158"/>
      <c r="C96" s="158"/>
      <c r="D96" s="158"/>
      <c r="E96" s="158"/>
      <c r="F96" s="158"/>
      <c r="G96" s="158"/>
      <c r="H96" s="158"/>
      <c r="I96" s="158"/>
      <c r="J96" s="158"/>
      <c r="K96" s="158"/>
    </row>
    <row r="97" spans="1:11" x14ac:dyDescent="0.2">
      <c r="A97" s="158"/>
      <c r="B97" s="158"/>
      <c r="C97" s="158"/>
      <c r="D97" s="158"/>
      <c r="E97" s="158"/>
      <c r="F97" s="158"/>
      <c r="G97" s="158"/>
      <c r="H97" s="158"/>
      <c r="I97" s="158"/>
      <c r="J97" s="158"/>
      <c r="K97" s="158"/>
    </row>
    <row r="98" spans="1:11" x14ac:dyDescent="0.2">
      <c r="A98" s="158"/>
      <c r="B98" s="158"/>
      <c r="C98" s="158"/>
      <c r="D98" s="158"/>
      <c r="E98" s="158"/>
      <c r="F98" s="158"/>
      <c r="G98" s="158"/>
      <c r="H98" s="158"/>
      <c r="I98" s="158"/>
      <c r="J98" s="158"/>
      <c r="K98" s="158"/>
    </row>
    <row r="99" spans="1:11" x14ac:dyDescent="0.2">
      <c r="A99" s="158"/>
      <c r="B99" s="158"/>
      <c r="C99" s="158"/>
      <c r="D99" s="158"/>
      <c r="E99" s="158"/>
      <c r="F99" s="158"/>
      <c r="G99" s="158"/>
      <c r="H99" s="158"/>
      <c r="I99" s="158"/>
      <c r="J99" s="158"/>
      <c r="K99" s="158"/>
    </row>
    <row r="100" spans="1:11" x14ac:dyDescent="0.2">
      <c r="A100" s="158"/>
      <c r="B100" s="158"/>
      <c r="C100" s="158"/>
      <c r="D100" s="158"/>
      <c r="E100" s="158"/>
      <c r="F100" s="158"/>
      <c r="G100" s="158"/>
      <c r="H100" s="158"/>
      <c r="I100" s="158"/>
      <c r="J100" s="158"/>
      <c r="K100" s="158"/>
    </row>
    <row r="101" spans="1:11" x14ac:dyDescent="0.2">
      <c r="A101" s="158"/>
      <c r="B101" s="158"/>
      <c r="C101" s="158"/>
      <c r="D101" s="158"/>
      <c r="E101" s="158"/>
      <c r="F101" s="158"/>
      <c r="G101" s="158"/>
      <c r="H101" s="158"/>
      <c r="I101" s="158"/>
      <c r="J101" s="158"/>
      <c r="K101" s="158"/>
    </row>
    <row r="102" spans="1:11" x14ac:dyDescent="0.2">
      <c r="A102" s="158"/>
      <c r="B102" s="158"/>
      <c r="C102" s="158"/>
      <c r="D102" s="158"/>
      <c r="E102" s="158"/>
      <c r="F102" s="158"/>
      <c r="G102" s="158"/>
      <c r="H102" s="158"/>
      <c r="I102" s="158"/>
      <c r="J102" s="158"/>
      <c r="K102" s="158"/>
    </row>
  </sheetData>
  <mergeCells count="38">
    <mergeCell ref="A1:H1"/>
    <mergeCell ref="I1:J1"/>
    <mergeCell ref="A2:H2"/>
    <mergeCell ref="I2:J2"/>
    <mergeCell ref="B4:H4"/>
    <mergeCell ref="B5:H5"/>
    <mergeCell ref="B6:H6"/>
    <mergeCell ref="B8:F8"/>
    <mergeCell ref="B9:F9"/>
    <mergeCell ref="B10:F10"/>
    <mergeCell ref="B11:F11"/>
    <mergeCell ref="B12:F12"/>
    <mergeCell ref="B13:F13"/>
    <mergeCell ref="B14:D17"/>
    <mergeCell ref="E14:F14"/>
    <mergeCell ref="G14:G17"/>
    <mergeCell ref="E15:F15"/>
    <mergeCell ref="E16:F16"/>
    <mergeCell ref="E17:F17"/>
    <mergeCell ref="B18:G18"/>
    <mergeCell ref="B19:G19"/>
    <mergeCell ref="B22:H22"/>
    <mergeCell ref="B23:H23"/>
    <mergeCell ref="B24:H24"/>
    <mergeCell ref="B26:F26"/>
    <mergeCell ref="B27:F27"/>
    <mergeCell ref="B28:F28"/>
    <mergeCell ref="B29:F29"/>
    <mergeCell ref="B30:F30"/>
    <mergeCell ref="B31:F31"/>
    <mergeCell ref="B36:G36"/>
    <mergeCell ref="B37:G37"/>
    <mergeCell ref="B32:D35"/>
    <mergeCell ref="E32:F32"/>
    <mergeCell ref="G32:G35"/>
    <mergeCell ref="E33:F33"/>
    <mergeCell ref="E34:F34"/>
    <mergeCell ref="E35:F35"/>
  </mergeCells>
  <dataValidations count="2">
    <dataValidation type="decimal" operator="greaterThanOrEqual" allowBlank="1" showInputMessage="1" showErrorMessage="1" errorTitle="Valor não permitido" error="Digite um percentual entre 0% e 100%." promptTitle="Valores comuns:" prompt="Normalmente entre 2 e 5%." sqref="I2:J2">
      <formula1>0</formula1>
      <formula2>0</formula2>
    </dataValidation>
    <dataValidation type="decimal" allowBlank="1" showInputMessage="1" showErrorMessage="1" errorTitle="Valor não permitido" error="Digite um percentual entre 0% e 100%." promptTitle="Valores admissíveis:" prompt="Insira valores entre 0 e 100%." sqref="I1:J1">
      <formula1>0</formula1>
      <formula2>1</formula2>
    </dataValidation>
  </dataValidations>
  <pageMargins left="0.511811024" right="0.511811024" top="0.78740157499999996" bottom="0.78740157499999996" header="0.31496062000000002" footer="0.31496062000000002"/>
  <pageSetup paperSize="9" scale="7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083"/>
  <sheetViews>
    <sheetView view="pageBreakPreview" topLeftCell="A11527" zoomScaleNormal="85" zoomScaleSheetLayoutView="100" workbookViewId="0">
      <selection activeCell="I123" sqref="I110:M123"/>
    </sheetView>
  </sheetViews>
  <sheetFormatPr defaultColWidth="15.140625" defaultRowHeight="15" x14ac:dyDescent="0.25"/>
  <cols>
    <col min="1" max="1" width="15.140625" style="33" customWidth="1"/>
    <col min="2" max="2" width="64.7109375" style="33" customWidth="1"/>
    <col min="3" max="3" width="9.140625" style="30" customWidth="1"/>
    <col min="4" max="4" width="16.7109375" style="26" customWidth="1"/>
    <col min="5" max="255" width="8.85546875" style="26" customWidth="1"/>
    <col min="256" max="16384" width="15.140625" style="26"/>
  </cols>
  <sheetData>
    <row r="1" spans="1:3" x14ac:dyDescent="0.25">
      <c r="A1" s="24" t="s">
        <v>11104</v>
      </c>
      <c r="B1" s="24" t="s">
        <v>11105</v>
      </c>
      <c r="C1" s="25" t="s">
        <v>11106</v>
      </c>
    </row>
    <row r="3" spans="1:3" x14ac:dyDescent="0.25">
      <c r="A3" s="27" t="s">
        <v>11107</v>
      </c>
      <c r="B3" s="27"/>
      <c r="C3" s="28"/>
    </row>
    <row r="5" spans="1:3" x14ac:dyDescent="0.25">
      <c r="A5" s="329" t="s">
        <v>11108</v>
      </c>
      <c r="B5" s="329"/>
      <c r="C5" s="329"/>
    </row>
    <row r="7" spans="1:3" x14ac:dyDescent="0.25">
      <c r="A7" s="29"/>
      <c r="B7" s="29" t="s">
        <v>11109</v>
      </c>
    </row>
    <row r="9" spans="1:3" x14ac:dyDescent="0.25">
      <c r="A9" s="26" t="s">
        <v>23060</v>
      </c>
      <c r="B9" s="31" t="s">
        <v>11110</v>
      </c>
      <c r="C9" s="32" t="s">
        <v>20058</v>
      </c>
    </row>
    <row r="10" spans="1:3" x14ac:dyDescent="0.25">
      <c r="A10" s="26" t="s">
        <v>23061</v>
      </c>
      <c r="B10" s="31" t="s">
        <v>11111</v>
      </c>
      <c r="C10" s="32" t="s">
        <v>20058</v>
      </c>
    </row>
    <row r="11" spans="1:3" x14ac:dyDescent="0.25">
      <c r="A11" s="26" t="s">
        <v>23062</v>
      </c>
      <c r="B11" s="31" t="s">
        <v>11112</v>
      </c>
      <c r="C11" s="32" t="s">
        <v>20058</v>
      </c>
    </row>
    <row r="12" spans="1:3" x14ac:dyDescent="0.25">
      <c r="A12" s="26" t="s">
        <v>21121</v>
      </c>
      <c r="B12" s="31" t="s">
        <v>10280</v>
      </c>
      <c r="C12" s="32" t="s">
        <v>20058</v>
      </c>
    </row>
    <row r="13" spans="1:3" x14ac:dyDescent="0.25">
      <c r="A13" s="26" t="s">
        <v>21122</v>
      </c>
      <c r="B13" s="31" t="s">
        <v>10281</v>
      </c>
      <c r="C13" s="32" t="s">
        <v>20058</v>
      </c>
    </row>
    <row r="14" spans="1:3" x14ac:dyDescent="0.25">
      <c r="A14" s="26" t="s">
        <v>21123</v>
      </c>
      <c r="B14" s="31" t="s">
        <v>10282</v>
      </c>
      <c r="C14" s="32" t="s">
        <v>20058</v>
      </c>
    </row>
    <row r="15" spans="1:3" x14ac:dyDescent="0.25">
      <c r="A15" s="26" t="s">
        <v>21124</v>
      </c>
      <c r="B15" s="31" t="s">
        <v>10283</v>
      </c>
      <c r="C15" s="32" t="s">
        <v>20058</v>
      </c>
    </row>
    <row r="16" spans="1:3" x14ac:dyDescent="0.25">
      <c r="A16" s="26" t="s">
        <v>21125</v>
      </c>
      <c r="B16" s="31" t="s">
        <v>10284</v>
      </c>
      <c r="C16" s="32" t="s">
        <v>20058</v>
      </c>
    </row>
    <row r="17" spans="1:3" x14ac:dyDescent="0.25">
      <c r="A17" s="26" t="s">
        <v>21126</v>
      </c>
      <c r="B17" s="31" t="s">
        <v>10285</v>
      </c>
      <c r="C17" s="32" t="s">
        <v>20058</v>
      </c>
    </row>
    <row r="18" spans="1:3" x14ac:dyDescent="0.25">
      <c r="A18" s="26" t="s">
        <v>21127</v>
      </c>
      <c r="B18" s="31" t="s">
        <v>10286</v>
      </c>
      <c r="C18" s="32" t="s">
        <v>20058</v>
      </c>
    </row>
    <row r="19" spans="1:3" x14ac:dyDescent="0.25">
      <c r="A19" s="26" t="s">
        <v>21128</v>
      </c>
      <c r="B19" s="31" t="s">
        <v>10287</v>
      </c>
      <c r="C19" s="32" t="s">
        <v>20058</v>
      </c>
    </row>
    <row r="20" spans="1:3" x14ac:dyDescent="0.25">
      <c r="A20" s="26" t="s">
        <v>21129</v>
      </c>
      <c r="B20" s="31" t="s">
        <v>10288</v>
      </c>
      <c r="C20" s="32" t="s">
        <v>20058</v>
      </c>
    </row>
    <row r="21" spans="1:3" x14ac:dyDescent="0.25">
      <c r="A21" s="26" t="s">
        <v>21130</v>
      </c>
      <c r="B21" s="31" t="s">
        <v>10289</v>
      </c>
      <c r="C21" s="32" t="s">
        <v>20058</v>
      </c>
    </row>
    <row r="22" spans="1:3" x14ac:dyDescent="0.25">
      <c r="A22" s="26" t="s">
        <v>20968</v>
      </c>
      <c r="B22" s="31" t="s">
        <v>10290</v>
      </c>
      <c r="C22" s="32" t="s">
        <v>20058</v>
      </c>
    </row>
    <row r="23" spans="1:3" ht="25.5" x14ac:dyDescent="0.25">
      <c r="A23" s="26" t="s">
        <v>20969</v>
      </c>
      <c r="B23" s="31" t="s">
        <v>10270</v>
      </c>
      <c r="C23" s="32" t="s">
        <v>20058</v>
      </c>
    </row>
    <row r="24" spans="1:3" ht="25.5" x14ac:dyDescent="0.25">
      <c r="A24" s="26" t="s">
        <v>20970</v>
      </c>
      <c r="B24" s="31" t="s">
        <v>10271</v>
      </c>
      <c r="C24" s="32" t="s">
        <v>20058</v>
      </c>
    </row>
    <row r="25" spans="1:3" x14ac:dyDescent="0.25">
      <c r="A25" s="26" t="s">
        <v>20971</v>
      </c>
      <c r="B25" s="31" t="s">
        <v>10272</v>
      </c>
      <c r="C25" s="32" t="s">
        <v>20058</v>
      </c>
    </row>
    <row r="26" spans="1:3" ht="25.5" x14ac:dyDescent="0.25">
      <c r="A26" s="26" t="s">
        <v>20972</v>
      </c>
      <c r="B26" s="31" t="s">
        <v>10273</v>
      </c>
      <c r="C26" s="32" t="s">
        <v>20058</v>
      </c>
    </row>
    <row r="27" spans="1:3" ht="25.5" x14ac:dyDescent="0.25">
      <c r="A27" s="26" t="s">
        <v>20973</v>
      </c>
      <c r="B27" s="31" t="s">
        <v>10274</v>
      </c>
      <c r="C27" s="32" t="s">
        <v>20058</v>
      </c>
    </row>
    <row r="28" spans="1:3" x14ac:dyDescent="0.25">
      <c r="A28" s="26" t="s">
        <v>20974</v>
      </c>
      <c r="B28" s="31" t="s">
        <v>11061</v>
      </c>
      <c r="C28" s="32" t="s">
        <v>20058</v>
      </c>
    </row>
    <row r="29" spans="1:3" ht="25.5" x14ac:dyDescent="0.25">
      <c r="A29" s="26" t="s">
        <v>20975</v>
      </c>
      <c r="B29" s="31" t="s">
        <v>11062</v>
      </c>
      <c r="C29" s="32" t="s">
        <v>20058</v>
      </c>
    </row>
    <row r="30" spans="1:3" ht="25.5" x14ac:dyDescent="0.25">
      <c r="A30" s="26" t="s">
        <v>20976</v>
      </c>
      <c r="B30" s="31" t="s">
        <v>11063</v>
      </c>
      <c r="C30" s="32" t="s">
        <v>20058</v>
      </c>
    </row>
    <row r="31" spans="1:3" x14ac:dyDescent="0.25">
      <c r="A31" s="26" t="s">
        <v>20977</v>
      </c>
      <c r="B31" s="31" t="s">
        <v>11064</v>
      </c>
      <c r="C31" s="32" t="s">
        <v>20058</v>
      </c>
    </row>
    <row r="32" spans="1:3" x14ac:dyDescent="0.25">
      <c r="A32" s="26" t="s">
        <v>20978</v>
      </c>
      <c r="B32" s="31" t="s">
        <v>11065</v>
      </c>
      <c r="C32" s="32" t="s">
        <v>20058</v>
      </c>
    </row>
    <row r="33" spans="1:3" x14ac:dyDescent="0.25">
      <c r="A33" s="26" t="s">
        <v>20979</v>
      </c>
      <c r="B33" s="31" t="s">
        <v>11066</v>
      </c>
      <c r="C33" s="32" t="s">
        <v>20058</v>
      </c>
    </row>
    <row r="34" spans="1:3" x14ac:dyDescent="0.25">
      <c r="A34" s="26" t="s">
        <v>20980</v>
      </c>
      <c r="B34" s="31" t="s">
        <v>11067</v>
      </c>
      <c r="C34" s="32" t="s">
        <v>20058</v>
      </c>
    </row>
    <row r="35" spans="1:3" x14ac:dyDescent="0.25">
      <c r="A35" s="26" t="s">
        <v>20981</v>
      </c>
      <c r="B35" s="31" t="s">
        <v>11068</v>
      </c>
      <c r="C35" s="32" t="s">
        <v>20058</v>
      </c>
    </row>
    <row r="36" spans="1:3" x14ac:dyDescent="0.25">
      <c r="A36" s="26" t="s">
        <v>20982</v>
      </c>
      <c r="B36" s="31" t="s">
        <v>11069</v>
      </c>
      <c r="C36" s="32" t="s">
        <v>20058</v>
      </c>
    </row>
    <row r="37" spans="1:3" x14ac:dyDescent="0.25">
      <c r="A37" s="26" t="s">
        <v>20983</v>
      </c>
      <c r="B37" s="31" t="s">
        <v>11070</v>
      </c>
      <c r="C37" s="32" t="s">
        <v>20058</v>
      </c>
    </row>
    <row r="38" spans="1:3" ht="25.5" x14ac:dyDescent="0.25">
      <c r="A38" s="26" t="s">
        <v>20984</v>
      </c>
      <c r="B38" s="31" t="s">
        <v>11071</v>
      </c>
      <c r="C38" s="32" t="s">
        <v>20058</v>
      </c>
    </row>
    <row r="39" spans="1:3" x14ac:dyDescent="0.25">
      <c r="A39" s="26" t="s">
        <v>20985</v>
      </c>
      <c r="B39" s="31" t="s">
        <v>11072</v>
      </c>
      <c r="C39" s="32" t="s">
        <v>20058</v>
      </c>
    </row>
    <row r="40" spans="1:3" x14ac:dyDescent="0.25">
      <c r="A40" s="26" t="s">
        <v>20986</v>
      </c>
      <c r="B40" s="31" t="s">
        <v>10275</v>
      </c>
      <c r="C40" s="32" t="s">
        <v>20058</v>
      </c>
    </row>
    <row r="41" spans="1:3" x14ac:dyDescent="0.25">
      <c r="A41" s="26" t="s">
        <v>24504</v>
      </c>
      <c r="B41" s="31" t="s">
        <v>10276</v>
      </c>
      <c r="C41" s="32" t="s">
        <v>20058</v>
      </c>
    </row>
    <row r="42" spans="1:3" x14ac:dyDescent="0.25">
      <c r="A42" s="26" t="s">
        <v>24505</v>
      </c>
      <c r="B42" s="31" t="s">
        <v>10277</v>
      </c>
      <c r="C42" s="32" t="s">
        <v>20058</v>
      </c>
    </row>
    <row r="43" spans="1:3" x14ac:dyDescent="0.25">
      <c r="A43" s="26" t="s">
        <v>24506</v>
      </c>
      <c r="B43" s="31" t="s">
        <v>10278</v>
      </c>
      <c r="C43" s="32" t="s">
        <v>20058</v>
      </c>
    </row>
    <row r="44" spans="1:3" x14ac:dyDescent="0.25">
      <c r="A44" s="26" t="s">
        <v>24507</v>
      </c>
      <c r="B44" s="31" t="s">
        <v>10279</v>
      </c>
      <c r="C44" s="32" t="s">
        <v>20058</v>
      </c>
    </row>
    <row r="45" spans="1:3" x14ac:dyDescent="0.25">
      <c r="A45" s="26" t="s">
        <v>24508</v>
      </c>
      <c r="B45" s="31" t="s">
        <v>12789</v>
      </c>
      <c r="C45" s="32" t="s">
        <v>20058</v>
      </c>
    </row>
    <row r="46" spans="1:3" x14ac:dyDescent="0.25">
      <c r="A46" s="26" t="s">
        <v>24509</v>
      </c>
      <c r="B46" s="31" t="s">
        <v>12790</v>
      </c>
      <c r="C46" s="32" t="s">
        <v>20058</v>
      </c>
    </row>
    <row r="47" spans="1:3" x14ac:dyDescent="0.25">
      <c r="A47" s="26" t="s">
        <v>24510</v>
      </c>
      <c r="B47" s="31" t="s">
        <v>12791</v>
      </c>
      <c r="C47" s="32" t="s">
        <v>20058</v>
      </c>
    </row>
    <row r="48" spans="1:3" x14ac:dyDescent="0.25">
      <c r="A48" s="26" t="s">
        <v>24511</v>
      </c>
      <c r="B48" s="31" t="s">
        <v>12792</v>
      </c>
      <c r="C48" s="32" t="s">
        <v>12793</v>
      </c>
    </row>
    <row r="49" spans="1:3" x14ac:dyDescent="0.25">
      <c r="A49" s="26" t="s">
        <v>24512</v>
      </c>
      <c r="B49" s="31" t="s">
        <v>12794</v>
      </c>
      <c r="C49" s="32" t="s">
        <v>12793</v>
      </c>
    </row>
    <row r="50" spans="1:3" ht="25.5" x14ac:dyDescent="0.25">
      <c r="A50" s="26" t="s">
        <v>24513</v>
      </c>
      <c r="B50" s="31" t="s">
        <v>12795</v>
      </c>
      <c r="C50" s="32" t="s">
        <v>12793</v>
      </c>
    </row>
    <row r="51" spans="1:3" ht="25.5" x14ac:dyDescent="0.25">
      <c r="A51" s="26" t="s">
        <v>24514</v>
      </c>
      <c r="B51" s="31" t="s">
        <v>12796</v>
      </c>
      <c r="C51" s="32" t="s">
        <v>12793</v>
      </c>
    </row>
    <row r="52" spans="1:3" x14ac:dyDescent="0.25">
      <c r="A52" s="26" t="s">
        <v>24515</v>
      </c>
      <c r="B52" s="31" t="s">
        <v>12797</v>
      </c>
      <c r="C52" s="32" t="s">
        <v>20058</v>
      </c>
    </row>
    <row r="53" spans="1:3" x14ac:dyDescent="0.25">
      <c r="A53" s="26" t="s">
        <v>24516</v>
      </c>
      <c r="B53" s="31" t="s">
        <v>12798</v>
      </c>
      <c r="C53" s="32" t="s">
        <v>20058</v>
      </c>
    </row>
    <row r="54" spans="1:3" x14ac:dyDescent="0.25">
      <c r="A54" s="26" t="s">
        <v>24517</v>
      </c>
      <c r="B54" s="31" t="s">
        <v>11084</v>
      </c>
      <c r="C54" s="32" t="s">
        <v>20058</v>
      </c>
    </row>
    <row r="55" spans="1:3" x14ac:dyDescent="0.25">
      <c r="A55" s="26" t="s">
        <v>24518</v>
      </c>
      <c r="B55" s="31" t="s">
        <v>11085</v>
      </c>
      <c r="C55" s="32" t="s">
        <v>12793</v>
      </c>
    </row>
    <row r="56" spans="1:3" x14ac:dyDescent="0.25">
      <c r="A56" s="26" t="s">
        <v>24519</v>
      </c>
      <c r="B56" s="31" t="s">
        <v>11086</v>
      </c>
      <c r="C56" s="32" t="s">
        <v>12793</v>
      </c>
    </row>
    <row r="57" spans="1:3" ht="25.5" x14ac:dyDescent="0.25">
      <c r="A57" s="26" t="s">
        <v>24520</v>
      </c>
      <c r="B57" s="31" t="s">
        <v>10265</v>
      </c>
      <c r="C57" s="32" t="s">
        <v>20058</v>
      </c>
    </row>
    <row r="58" spans="1:3" x14ac:dyDescent="0.25">
      <c r="A58" s="26" t="s">
        <v>24521</v>
      </c>
      <c r="B58" s="31" t="s">
        <v>10266</v>
      </c>
      <c r="C58" s="32" t="s">
        <v>20058</v>
      </c>
    </row>
    <row r="59" spans="1:3" x14ac:dyDescent="0.25">
      <c r="A59" s="26" t="s">
        <v>24522</v>
      </c>
      <c r="B59" s="31" t="s">
        <v>10267</v>
      </c>
      <c r="C59" s="32" t="s">
        <v>20058</v>
      </c>
    </row>
    <row r="60" spans="1:3" ht="25.5" x14ac:dyDescent="0.25">
      <c r="A60" s="26" t="s">
        <v>24523</v>
      </c>
      <c r="B60" s="31" t="s">
        <v>10268</v>
      </c>
      <c r="C60" s="32" t="s">
        <v>20058</v>
      </c>
    </row>
    <row r="61" spans="1:3" ht="25.5" x14ac:dyDescent="0.25">
      <c r="A61" s="26" t="s">
        <v>24524</v>
      </c>
      <c r="B61" s="31" t="s">
        <v>10269</v>
      </c>
      <c r="C61" s="32" t="s">
        <v>20058</v>
      </c>
    </row>
    <row r="62" spans="1:3" ht="25.5" x14ac:dyDescent="0.25">
      <c r="A62" s="26" t="s">
        <v>24525</v>
      </c>
      <c r="B62" s="31" t="s">
        <v>15728</v>
      </c>
      <c r="C62" s="32" t="s">
        <v>20058</v>
      </c>
    </row>
    <row r="63" spans="1:3" x14ac:dyDescent="0.25">
      <c r="A63" s="26" t="s">
        <v>24526</v>
      </c>
      <c r="B63" s="31" t="s">
        <v>15729</v>
      </c>
      <c r="C63" s="32" t="s">
        <v>20058</v>
      </c>
    </row>
    <row r="64" spans="1:3" ht="25.5" x14ac:dyDescent="0.25">
      <c r="A64" s="26" t="s">
        <v>24527</v>
      </c>
      <c r="B64" s="31" t="s">
        <v>15730</v>
      </c>
      <c r="C64" s="32" t="s">
        <v>20058</v>
      </c>
    </row>
    <row r="65" spans="1:3" ht="25.5" x14ac:dyDescent="0.25">
      <c r="A65" s="26" t="s">
        <v>24528</v>
      </c>
      <c r="B65" s="31" t="s">
        <v>15731</v>
      </c>
      <c r="C65" s="32" t="s">
        <v>20058</v>
      </c>
    </row>
    <row r="66" spans="1:3" ht="25.5" x14ac:dyDescent="0.25">
      <c r="A66" s="26" t="s">
        <v>24529</v>
      </c>
      <c r="B66" s="31" t="s">
        <v>15732</v>
      </c>
      <c r="C66" s="32" t="s">
        <v>20058</v>
      </c>
    </row>
    <row r="67" spans="1:3" x14ac:dyDescent="0.25">
      <c r="A67" s="26" t="s">
        <v>24530</v>
      </c>
      <c r="B67" s="31" t="s">
        <v>15733</v>
      </c>
      <c r="C67" s="32" t="s">
        <v>20058</v>
      </c>
    </row>
    <row r="68" spans="1:3" x14ac:dyDescent="0.25">
      <c r="A68" s="26" t="s">
        <v>24531</v>
      </c>
      <c r="B68" s="31" t="s">
        <v>15734</v>
      </c>
      <c r="C68" s="32" t="s">
        <v>20058</v>
      </c>
    </row>
    <row r="69" spans="1:3" x14ac:dyDescent="0.25">
      <c r="A69" s="26" t="s">
        <v>24532</v>
      </c>
      <c r="B69" s="31" t="s">
        <v>15735</v>
      </c>
      <c r="C69" s="32" t="s">
        <v>20058</v>
      </c>
    </row>
    <row r="70" spans="1:3" x14ac:dyDescent="0.25">
      <c r="A70" s="26" t="s">
        <v>20059</v>
      </c>
    </row>
    <row r="71" spans="1:3" x14ac:dyDescent="0.25">
      <c r="A71" s="26" t="s">
        <v>20059</v>
      </c>
      <c r="B71" s="29" t="s">
        <v>15736</v>
      </c>
    </row>
    <row r="72" spans="1:3" x14ac:dyDescent="0.25">
      <c r="A72" s="26" t="s">
        <v>20059</v>
      </c>
    </row>
    <row r="73" spans="1:3" ht="25.5" x14ac:dyDescent="0.25">
      <c r="A73" s="26" t="s">
        <v>24533</v>
      </c>
      <c r="B73" s="31" t="s">
        <v>15737</v>
      </c>
      <c r="C73" s="32" t="s">
        <v>20058</v>
      </c>
    </row>
    <row r="74" spans="1:3" x14ac:dyDescent="0.25">
      <c r="A74" s="26" t="s">
        <v>24534</v>
      </c>
      <c r="B74" s="31" t="s">
        <v>15738</v>
      </c>
      <c r="C74" s="32" t="s">
        <v>20058</v>
      </c>
    </row>
    <row r="75" spans="1:3" x14ac:dyDescent="0.25">
      <c r="A75" s="26" t="s">
        <v>24535</v>
      </c>
      <c r="B75" s="31" t="s">
        <v>15739</v>
      </c>
      <c r="C75" s="32" t="s">
        <v>12793</v>
      </c>
    </row>
    <row r="76" spans="1:3" x14ac:dyDescent="0.25">
      <c r="A76" s="26" t="s">
        <v>24536</v>
      </c>
      <c r="B76" s="31" t="s">
        <v>15740</v>
      </c>
      <c r="C76" s="32" t="s">
        <v>20058</v>
      </c>
    </row>
    <row r="77" spans="1:3" ht="25.5" x14ac:dyDescent="0.25">
      <c r="A77" s="26" t="s">
        <v>24537</v>
      </c>
      <c r="B77" s="31" t="s">
        <v>15741</v>
      </c>
      <c r="C77" s="32" t="s">
        <v>20058</v>
      </c>
    </row>
    <row r="78" spans="1:3" x14ac:dyDescent="0.25">
      <c r="A78" s="26" t="s">
        <v>24538</v>
      </c>
      <c r="B78" s="31" t="s">
        <v>15742</v>
      </c>
      <c r="C78" s="32" t="s">
        <v>20058</v>
      </c>
    </row>
    <row r="79" spans="1:3" x14ac:dyDescent="0.25">
      <c r="A79" s="26" t="s">
        <v>20059</v>
      </c>
    </row>
    <row r="80" spans="1:3" x14ac:dyDescent="0.25">
      <c r="A80" s="26" t="s">
        <v>20059</v>
      </c>
      <c r="B80" s="29" t="s">
        <v>15743</v>
      </c>
    </row>
    <row r="81" spans="1:3" x14ac:dyDescent="0.25">
      <c r="A81" s="26" t="s">
        <v>20059</v>
      </c>
    </row>
    <row r="82" spans="1:3" x14ac:dyDescent="0.25">
      <c r="A82" s="26" t="s">
        <v>24539</v>
      </c>
      <c r="B82" s="31" t="s">
        <v>15744</v>
      </c>
      <c r="C82" s="32" t="s">
        <v>12793</v>
      </c>
    </row>
    <row r="83" spans="1:3" x14ac:dyDescent="0.25">
      <c r="A83" s="26" t="s">
        <v>24540</v>
      </c>
      <c r="B83" s="31" t="s">
        <v>15745</v>
      </c>
      <c r="C83" s="32" t="s">
        <v>12793</v>
      </c>
    </row>
    <row r="84" spans="1:3" x14ac:dyDescent="0.25">
      <c r="A84" s="26" t="s">
        <v>24541</v>
      </c>
      <c r="B84" s="31" t="s">
        <v>15746</v>
      </c>
      <c r="C84" s="32" t="s">
        <v>12793</v>
      </c>
    </row>
    <row r="85" spans="1:3" x14ac:dyDescent="0.25">
      <c r="A85" s="26" t="s">
        <v>24542</v>
      </c>
      <c r="B85" s="31" t="s">
        <v>15747</v>
      </c>
      <c r="C85" s="32" t="s">
        <v>12793</v>
      </c>
    </row>
    <row r="86" spans="1:3" x14ac:dyDescent="0.25">
      <c r="A86" s="26" t="s">
        <v>20059</v>
      </c>
    </row>
    <row r="87" spans="1:3" x14ac:dyDescent="0.25">
      <c r="A87" s="26" t="s">
        <v>20059</v>
      </c>
      <c r="B87" s="29" t="s">
        <v>15748</v>
      </c>
    </row>
    <row r="88" spans="1:3" x14ac:dyDescent="0.25">
      <c r="A88" s="26" t="s">
        <v>20059</v>
      </c>
    </row>
    <row r="89" spans="1:3" x14ac:dyDescent="0.25">
      <c r="A89" s="26" t="s">
        <v>24543</v>
      </c>
      <c r="B89" s="31" t="s">
        <v>15749</v>
      </c>
      <c r="C89" s="32" t="s">
        <v>20058</v>
      </c>
    </row>
    <row r="90" spans="1:3" x14ac:dyDescent="0.25">
      <c r="A90" s="26" t="s">
        <v>24544</v>
      </c>
      <c r="B90" s="31" t="s">
        <v>15750</v>
      </c>
      <c r="C90" s="32" t="s">
        <v>20058</v>
      </c>
    </row>
    <row r="91" spans="1:3" x14ac:dyDescent="0.25">
      <c r="A91" s="26" t="s">
        <v>24545</v>
      </c>
      <c r="B91" s="31" t="s">
        <v>15751</v>
      </c>
      <c r="C91" s="32" t="s">
        <v>20058</v>
      </c>
    </row>
    <row r="92" spans="1:3" x14ac:dyDescent="0.25">
      <c r="A92" s="26" t="s">
        <v>24546</v>
      </c>
      <c r="B92" s="31" t="s">
        <v>15752</v>
      </c>
      <c r="C92" s="32" t="s">
        <v>20058</v>
      </c>
    </row>
    <row r="93" spans="1:3" x14ac:dyDescent="0.25">
      <c r="A93" s="26" t="s">
        <v>24547</v>
      </c>
      <c r="B93" s="31" t="s">
        <v>15753</v>
      </c>
      <c r="C93" s="32" t="s">
        <v>20058</v>
      </c>
    </row>
    <row r="94" spans="1:3" x14ac:dyDescent="0.25">
      <c r="A94" s="26" t="s">
        <v>24548</v>
      </c>
      <c r="B94" s="31" t="s">
        <v>15754</v>
      </c>
      <c r="C94" s="32" t="s">
        <v>20058</v>
      </c>
    </row>
    <row r="95" spans="1:3" x14ac:dyDescent="0.25">
      <c r="A95" s="26" t="s">
        <v>24549</v>
      </c>
      <c r="B95" s="31" t="s">
        <v>15755</v>
      </c>
      <c r="C95" s="32" t="s">
        <v>20058</v>
      </c>
    </row>
    <row r="96" spans="1:3" x14ac:dyDescent="0.25">
      <c r="A96" s="26" t="s">
        <v>24550</v>
      </c>
      <c r="B96" s="31" t="s">
        <v>15756</v>
      </c>
      <c r="C96" s="32" t="s">
        <v>20058</v>
      </c>
    </row>
    <row r="97" spans="1:3" x14ac:dyDescent="0.25">
      <c r="A97" s="26" t="s">
        <v>24551</v>
      </c>
      <c r="B97" s="31" t="s">
        <v>15757</v>
      </c>
      <c r="C97" s="32" t="s">
        <v>20058</v>
      </c>
    </row>
    <row r="98" spans="1:3" x14ac:dyDescent="0.25">
      <c r="A98" s="26" t="s">
        <v>25359</v>
      </c>
      <c r="B98" s="31" t="s">
        <v>15758</v>
      </c>
      <c r="C98" s="32" t="s">
        <v>20058</v>
      </c>
    </row>
    <row r="99" spans="1:3" x14ac:dyDescent="0.25">
      <c r="A99" s="26" t="s">
        <v>25360</v>
      </c>
      <c r="B99" s="31" t="s">
        <v>15759</v>
      </c>
      <c r="C99" s="32" t="s">
        <v>20058</v>
      </c>
    </row>
    <row r="100" spans="1:3" x14ac:dyDescent="0.25">
      <c r="A100" s="26" t="s">
        <v>25361</v>
      </c>
      <c r="B100" s="31" t="s">
        <v>15760</v>
      </c>
      <c r="C100" s="32" t="s">
        <v>20058</v>
      </c>
    </row>
    <row r="101" spans="1:3" x14ac:dyDescent="0.25">
      <c r="A101" s="26" t="s">
        <v>25362</v>
      </c>
      <c r="B101" s="31" t="s">
        <v>15761</v>
      </c>
      <c r="C101" s="32" t="s">
        <v>20058</v>
      </c>
    </row>
    <row r="102" spans="1:3" x14ac:dyDescent="0.25">
      <c r="A102" s="26" t="s">
        <v>25363</v>
      </c>
      <c r="B102" s="31" t="s">
        <v>15762</v>
      </c>
      <c r="C102" s="32" t="s">
        <v>20058</v>
      </c>
    </row>
    <row r="103" spans="1:3" x14ac:dyDescent="0.25">
      <c r="A103" s="26" t="s">
        <v>25364</v>
      </c>
      <c r="B103" s="31" t="s">
        <v>15763</v>
      </c>
      <c r="C103" s="32" t="s">
        <v>20058</v>
      </c>
    </row>
    <row r="104" spans="1:3" x14ac:dyDescent="0.25">
      <c r="A104" s="26" t="s">
        <v>25365</v>
      </c>
      <c r="B104" s="31" t="s">
        <v>15764</v>
      </c>
      <c r="C104" s="32" t="s">
        <v>20058</v>
      </c>
    </row>
    <row r="105" spans="1:3" ht="25.5" x14ac:dyDescent="0.25">
      <c r="A105" s="26" t="s">
        <v>25366</v>
      </c>
      <c r="B105" s="31" t="s">
        <v>15765</v>
      </c>
      <c r="C105" s="32" t="s">
        <v>20058</v>
      </c>
    </row>
    <row r="106" spans="1:3" x14ac:dyDescent="0.25">
      <c r="A106" s="26" t="s">
        <v>25367</v>
      </c>
      <c r="B106" s="31" t="s">
        <v>11091</v>
      </c>
      <c r="C106" s="32" t="s">
        <v>20058</v>
      </c>
    </row>
    <row r="107" spans="1:3" x14ac:dyDescent="0.25">
      <c r="A107" s="26" t="s">
        <v>20059</v>
      </c>
    </row>
    <row r="108" spans="1:3" x14ac:dyDescent="0.25">
      <c r="A108" s="26" t="s">
        <v>20059</v>
      </c>
      <c r="B108" s="29" t="s">
        <v>11092</v>
      </c>
    </row>
    <row r="109" spans="1:3" x14ac:dyDescent="0.25">
      <c r="A109" s="26" t="s">
        <v>20059</v>
      </c>
    </row>
    <row r="110" spans="1:3" ht="25.5" x14ac:dyDescent="0.25">
      <c r="A110" s="26" t="s">
        <v>11093</v>
      </c>
      <c r="B110" s="31" t="s">
        <v>11094</v>
      </c>
    </row>
    <row r="111" spans="1:3" x14ac:dyDescent="0.25">
      <c r="A111" s="26" t="s">
        <v>20059</v>
      </c>
    </row>
    <row r="112" spans="1:3" x14ac:dyDescent="0.25">
      <c r="A112" s="26" t="s">
        <v>25368</v>
      </c>
      <c r="B112" s="31" t="s">
        <v>11095</v>
      </c>
      <c r="C112" s="32" t="s">
        <v>20058</v>
      </c>
    </row>
    <row r="113" spans="1:3" ht="25.5" x14ac:dyDescent="0.25">
      <c r="A113" s="26" t="s">
        <v>25369</v>
      </c>
      <c r="B113" s="31" t="s">
        <v>11096</v>
      </c>
      <c r="C113" s="32" t="s">
        <v>20058</v>
      </c>
    </row>
    <row r="114" spans="1:3" ht="25.5" x14ac:dyDescent="0.25">
      <c r="A114" s="26" t="s">
        <v>25370</v>
      </c>
      <c r="B114" s="31" t="s">
        <v>11097</v>
      </c>
      <c r="C114" s="32" t="s">
        <v>20058</v>
      </c>
    </row>
    <row r="115" spans="1:3" x14ac:dyDescent="0.25">
      <c r="A115" s="26" t="s">
        <v>25371</v>
      </c>
      <c r="B115" s="31" t="s">
        <v>11906</v>
      </c>
      <c r="C115" s="32" t="s">
        <v>20058</v>
      </c>
    </row>
    <row r="116" spans="1:3" x14ac:dyDescent="0.25">
      <c r="A116" s="26" t="s">
        <v>25372</v>
      </c>
      <c r="B116" s="31" t="s">
        <v>11907</v>
      </c>
      <c r="C116" s="32" t="s">
        <v>20058</v>
      </c>
    </row>
    <row r="117" spans="1:3" x14ac:dyDescent="0.25">
      <c r="A117" s="26" t="s">
        <v>25373</v>
      </c>
      <c r="B117" s="31" t="s">
        <v>11908</v>
      </c>
      <c r="C117" s="32" t="s">
        <v>20058</v>
      </c>
    </row>
    <row r="118" spans="1:3" ht="25.5" x14ac:dyDescent="0.25">
      <c r="A118" s="26" t="s">
        <v>25374</v>
      </c>
      <c r="B118" s="31" t="s">
        <v>11909</v>
      </c>
      <c r="C118" s="32" t="s">
        <v>20058</v>
      </c>
    </row>
    <row r="119" spans="1:3" x14ac:dyDescent="0.25">
      <c r="A119" s="26" t="s">
        <v>25375</v>
      </c>
      <c r="B119" s="31" t="s">
        <v>11910</v>
      </c>
      <c r="C119" s="32" t="s">
        <v>20058</v>
      </c>
    </row>
    <row r="120" spans="1:3" ht="51" x14ac:dyDescent="0.25">
      <c r="A120" s="26" t="s">
        <v>25376</v>
      </c>
      <c r="B120" s="31" t="s">
        <v>15949</v>
      </c>
      <c r="C120" s="32" t="s">
        <v>20058</v>
      </c>
    </row>
    <row r="121" spans="1:3" x14ac:dyDescent="0.25">
      <c r="A121" s="26" t="s">
        <v>25377</v>
      </c>
      <c r="B121" s="31" t="s">
        <v>15950</v>
      </c>
      <c r="C121" s="32" t="s">
        <v>20058</v>
      </c>
    </row>
    <row r="122" spans="1:3" x14ac:dyDescent="0.25">
      <c r="A122" s="26" t="s">
        <v>25378</v>
      </c>
      <c r="B122" s="31" t="s">
        <v>15951</v>
      </c>
      <c r="C122" s="32" t="s">
        <v>20058</v>
      </c>
    </row>
    <row r="123" spans="1:3" ht="25.5" x14ac:dyDescent="0.25">
      <c r="A123" s="26" t="s">
        <v>25379</v>
      </c>
      <c r="B123" s="31" t="s">
        <v>15952</v>
      </c>
      <c r="C123" s="32" t="s">
        <v>20058</v>
      </c>
    </row>
    <row r="124" spans="1:3" ht="38.25" x14ac:dyDescent="0.25">
      <c r="A124" s="26" t="s">
        <v>25380</v>
      </c>
      <c r="B124" s="31" t="s">
        <v>15987</v>
      </c>
      <c r="C124" s="32" t="s">
        <v>20058</v>
      </c>
    </row>
    <row r="125" spans="1:3" x14ac:dyDescent="0.25">
      <c r="A125" s="26" t="s">
        <v>25381</v>
      </c>
      <c r="B125" s="31" t="s">
        <v>15988</v>
      </c>
      <c r="C125" s="32" t="s">
        <v>20058</v>
      </c>
    </row>
    <row r="126" spans="1:3" ht="25.5" x14ac:dyDescent="0.25">
      <c r="A126" s="26" t="s">
        <v>25382</v>
      </c>
      <c r="B126" s="31" t="s">
        <v>15989</v>
      </c>
      <c r="C126" s="32" t="s">
        <v>20058</v>
      </c>
    </row>
    <row r="127" spans="1:3" ht="51" x14ac:dyDescent="0.25">
      <c r="A127" s="26" t="s">
        <v>24561</v>
      </c>
      <c r="B127" s="31" t="s">
        <v>15990</v>
      </c>
      <c r="C127" s="32" t="s">
        <v>20058</v>
      </c>
    </row>
    <row r="128" spans="1:3" x14ac:dyDescent="0.25">
      <c r="A128" s="26" t="s">
        <v>23702</v>
      </c>
      <c r="B128" s="31" t="s">
        <v>15991</v>
      </c>
      <c r="C128" s="32" t="s">
        <v>20058</v>
      </c>
    </row>
    <row r="129" spans="1:3" ht="38.25" x14ac:dyDescent="0.25">
      <c r="A129" s="26" t="s">
        <v>23703</v>
      </c>
      <c r="B129" s="31" t="s">
        <v>15992</v>
      </c>
      <c r="C129" s="32" t="s">
        <v>20058</v>
      </c>
    </row>
    <row r="130" spans="1:3" ht="25.5" x14ac:dyDescent="0.25">
      <c r="A130" s="26" t="s">
        <v>23704</v>
      </c>
      <c r="B130" s="31" t="s">
        <v>15993</v>
      </c>
      <c r="C130" s="32" t="s">
        <v>20058</v>
      </c>
    </row>
    <row r="131" spans="1:3" ht="25.5" x14ac:dyDescent="0.25">
      <c r="A131" s="26" t="s">
        <v>23705</v>
      </c>
      <c r="B131" s="31" t="s">
        <v>15996</v>
      </c>
      <c r="C131" s="32" t="s">
        <v>20058</v>
      </c>
    </row>
    <row r="132" spans="1:3" ht="25.5" x14ac:dyDescent="0.25">
      <c r="A132" s="26" t="s">
        <v>23706</v>
      </c>
      <c r="B132" s="31" t="s">
        <v>15997</v>
      </c>
      <c r="C132" s="32" t="s">
        <v>20058</v>
      </c>
    </row>
    <row r="133" spans="1:3" ht="25.5" x14ac:dyDescent="0.25">
      <c r="A133" s="26" t="s">
        <v>23707</v>
      </c>
      <c r="B133" s="31" t="s">
        <v>15998</v>
      </c>
      <c r="C133" s="32" t="s">
        <v>20058</v>
      </c>
    </row>
    <row r="134" spans="1:3" x14ac:dyDescent="0.25">
      <c r="A134" s="26" t="s">
        <v>23708</v>
      </c>
      <c r="B134" s="31" t="s">
        <v>15999</v>
      </c>
      <c r="C134" s="32" t="s">
        <v>20058</v>
      </c>
    </row>
    <row r="135" spans="1:3" ht="25.5" x14ac:dyDescent="0.25">
      <c r="A135" s="26" t="s">
        <v>23709</v>
      </c>
      <c r="B135" s="31" t="s">
        <v>18485</v>
      </c>
      <c r="C135" s="32" t="s">
        <v>20058</v>
      </c>
    </row>
    <row r="136" spans="1:3" x14ac:dyDescent="0.25">
      <c r="A136" s="26" t="s">
        <v>23710</v>
      </c>
      <c r="B136" s="31" t="s">
        <v>18486</v>
      </c>
    </row>
    <row r="137" spans="1:3" x14ac:dyDescent="0.25">
      <c r="A137" s="26" t="s">
        <v>20059</v>
      </c>
      <c r="B137" s="31" t="s">
        <v>18487</v>
      </c>
      <c r="C137" s="32" t="s">
        <v>20058</v>
      </c>
    </row>
    <row r="138" spans="1:3" x14ac:dyDescent="0.25">
      <c r="A138" s="26" t="s">
        <v>23711</v>
      </c>
      <c r="B138" s="31" t="s">
        <v>18486</v>
      </c>
    </row>
    <row r="139" spans="1:3" x14ac:dyDescent="0.25">
      <c r="A139" s="26" t="s">
        <v>20059</v>
      </c>
      <c r="B139" s="31" t="s">
        <v>18488</v>
      </c>
      <c r="C139" s="32" t="s">
        <v>20058</v>
      </c>
    </row>
    <row r="140" spans="1:3" ht="51" x14ac:dyDescent="0.25">
      <c r="A140" s="26" t="s">
        <v>23712</v>
      </c>
      <c r="B140" s="31" t="s">
        <v>18489</v>
      </c>
      <c r="C140" s="32" t="s">
        <v>18490</v>
      </c>
    </row>
    <row r="141" spans="1:3" x14ac:dyDescent="0.25">
      <c r="A141" s="26" t="s">
        <v>23713</v>
      </c>
      <c r="B141" s="31" t="s">
        <v>18491</v>
      </c>
      <c r="C141" s="32" t="s">
        <v>18490</v>
      </c>
    </row>
    <row r="142" spans="1:3" x14ac:dyDescent="0.25">
      <c r="A142" s="26" t="s">
        <v>23714</v>
      </c>
      <c r="B142" s="31" t="s">
        <v>18492</v>
      </c>
      <c r="C142" s="32" t="s">
        <v>18490</v>
      </c>
    </row>
    <row r="143" spans="1:3" x14ac:dyDescent="0.25">
      <c r="A143" s="26" t="s">
        <v>20059</v>
      </c>
    </row>
    <row r="144" spans="1:3" x14ac:dyDescent="0.25">
      <c r="A144" s="26" t="s">
        <v>20059</v>
      </c>
      <c r="B144" s="29" t="s">
        <v>18493</v>
      </c>
    </row>
    <row r="145" spans="1:3" x14ac:dyDescent="0.25">
      <c r="A145" s="26" t="s">
        <v>20059</v>
      </c>
    </row>
    <row r="146" spans="1:3" x14ac:dyDescent="0.25">
      <c r="A146" s="26" t="s">
        <v>23715</v>
      </c>
      <c r="B146" s="31" t="s">
        <v>18494</v>
      </c>
      <c r="C146" s="32" t="s">
        <v>20058</v>
      </c>
    </row>
    <row r="147" spans="1:3" x14ac:dyDescent="0.25">
      <c r="A147" s="26" t="s">
        <v>23716</v>
      </c>
      <c r="B147" s="31" t="s">
        <v>12012</v>
      </c>
      <c r="C147" s="32" t="s">
        <v>20058</v>
      </c>
    </row>
    <row r="148" spans="1:3" x14ac:dyDescent="0.25">
      <c r="A148" s="26" t="s">
        <v>23717</v>
      </c>
      <c r="B148" s="31" t="s">
        <v>12013</v>
      </c>
      <c r="C148" s="32" t="s">
        <v>20058</v>
      </c>
    </row>
    <row r="149" spans="1:3" x14ac:dyDescent="0.25">
      <c r="A149" s="26" t="s">
        <v>23718</v>
      </c>
      <c r="B149" s="31" t="s">
        <v>12014</v>
      </c>
      <c r="C149" s="32" t="s">
        <v>20058</v>
      </c>
    </row>
    <row r="150" spans="1:3" x14ac:dyDescent="0.25">
      <c r="A150" s="26" t="s">
        <v>23719</v>
      </c>
      <c r="B150" s="31" t="s">
        <v>12015</v>
      </c>
      <c r="C150" s="32" t="s">
        <v>20058</v>
      </c>
    </row>
    <row r="151" spans="1:3" x14ac:dyDescent="0.25">
      <c r="A151" s="26" t="s">
        <v>23720</v>
      </c>
      <c r="B151" s="31" t="s">
        <v>12016</v>
      </c>
      <c r="C151" s="32" t="s">
        <v>20058</v>
      </c>
    </row>
    <row r="152" spans="1:3" x14ac:dyDescent="0.25">
      <c r="A152" s="26" t="s">
        <v>23721</v>
      </c>
      <c r="B152" s="31" t="s">
        <v>12017</v>
      </c>
      <c r="C152" s="32" t="s">
        <v>20058</v>
      </c>
    </row>
    <row r="153" spans="1:3" x14ac:dyDescent="0.25">
      <c r="A153" s="26" t="s">
        <v>23722</v>
      </c>
      <c r="B153" s="31" t="s">
        <v>12018</v>
      </c>
      <c r="C153" s="32" t="s">
        <v>20058</v>
      </c>
    </row>
    <row r="154" spans="1:3" x14ac:dyDescent="0.25">
      <c r="A154" s="26" t="s">
        <v>23723</v>
      </c>
      <c r="B154" s="31" t="s">
        <v>12019</v>
      </c>
      <c r="C154" s="32" t="s">
        <v>20058</v>
      </c>
    </row>
    <row r="155" spans="1:3" x14ac:dyDescent="0.25">
      <c r="A155" s="26" t="s">
        <v>23724</v>
      </c>
      <c r="B155" s="31" t="s">
        <v>12020</v>
      </c>
      <c r="C155" s="32" t="s">
        <v>20058</v>
      </c>
    </row>
    <row r="156" spans="1:3" x14ac:dyDescent="0.25">
      <c r="A156" s="26" t="s">
        <v>23725</v>
      </c>
      <c r="B156" s="31" t="s">
        <v>12021</v>
      </c>
      <c r="C156" s="32" t="s">
        <v>20058</v>
      </c>
    </row>
    <row r="157" spans="1:3" x14ac:dyDescent="0.25">
      <c r="A157" s="26" t="s">
        <v>23726</v>
      </c>
      <c r="B157" s="31" t="s">
        <v>12938</v>
      </c>
      <c r="C157" s="32" t="s">
        <v>20058</v>
      </c>
    </row>
    <row r="158" spans="1:3" x14ac:dyDescent="0.25">
      <c r="A158" s="26" t="s">
        <v>23727</v>
      </c>
      <c r="B158" s="31" t="s">
        <v>12939</v>
      </c>
      <c r="C158" s="32" t="s">
        <v>20058</v>
      </c>
    </row>
    <row r="159" spans="1:3" x14ac:dyDescent="0.25">
      <c r="A159" s="26" t="s">
        <v>23728</v>
      </c>
      <c r="B159" s="31" t="s">
        <v>12940</v>
      </c>
      <c r="C159" s="32" t="s">
        <v>20058</v>
      </c>
    </row>
    <row r="160" spans="1:3" x14ac:dyDescent="0.25">
      <c r="A160" s="26" t="s">
        <v>23729</v>
      </c>
      <c r="B160" s="31" t="s">
        <v>12941</v>
      </c>
      <c r="C160" s="32" t="s">
        <v>20058</v>
      </c>
    </row>
    <row r="161" spans="1:3" x14ac:dyDescent="0.25">
      <c r="A161" s="26" t="s">
        <v>23730</v>
      </c>
      <c r="B161" s="31" t="s">
        <v>12942</v>
      </c>
      <c r="C161" s="32" t="s">
        <v>20058</v>
      </c>
    </row>
    <row r="162" spans="1:3" x14ac:dyDescent="0.25">
      <c r="A162" s="26" t="s">
        <v>24552</v>
      </c>
      <c r="B162" s="31" t="s">
        <v>12943</v>
      </c>
      <c r="C162" s="32" t="s">
        <v>20058</v>
      </c>
    </row>
    <row r="163" spans="1:3" x14ac:dyDescent="0.25">
      <c r="A163" s="26" t="s">
        <v>24553</v>
      </c>
      <c r="B163" s="31" t="s">
        <v>12944</v>
      </c>
      <c r="C163" s="32" t="s">
        <v>20058</v>
      </c>
    </row>
    <row r="164" spans="1:3" x14ac:dyDescent="0.25">
      <c r="A164" s="26" t="s">
        <v>24554</v>
      </c>
      <c r="B164" s="31" t="s">
        <v>12945</v>
      </c>
      <c r="C164" s="32" t="s">
        <v>20058</v>
      </c>
    </row>
    <row r="165" spans="1:3" x14ac:dyDescent="0.25">
      <c r="A165" s="26" t="s">
        <v>24555</v>
      </c>
      <c r="B165" s="31" t="s">
        <v>12946</v>
      </c>
      <c r="C165" s="32" t="s">
        <v>20058</v>
      </c>
    </row>
    <row r="166" spans="1:3" x14ac:dyDescent="0.25">
      <c r="A166" s="26" t="s">
        <v>24556</v>
      </c>
      <c r="B166" s="31" t="s">
        <v>12947</v>
      </c>
      <c r="C166" s="32" t="s">
        <v>20058</v>
      </c>
    </row>
    <row r="167" spans="1:3" x14ac:dyDescent="0.25">
      <c r="A167" s="26" t="s">
        <v>24557</v>
      </c>
      <c r="B167" s="31" t="s">
        <v>12948</v>
      </c>
      <c r="C167" s="32" t="s">
        <v>20058</v>
      </c>
    </row>
    <row r="168" spans="1:3" x14ac:dyDescent="0.25">
      <c r="A168" s="26" t="s">
        <v>24558</v>
      </c>
      <c r="B168" s="31" t="s">
        <v>12949</v>
      </c>
      <c r="C168" s="32" t="s">
        <v>20058</v>
      </c>
    </row>
    <row r="169" spans="1:3" x14ac:dyDescent="0.25">
      <c r="A169" s="26" t="s">
        <v>24559</v>
      </c>
      <c r="B169" s="31" t="s">
        <v>12950</v>
      </c>
      <c r="C169" s="32" t="s">
        <v>20058</v>
      </c>
    </row>
    <row r="170" spans="1:3" x14ac:dyDescent="0.25">
      <c r="A170" s="26" t="s">
        <v>24590</v>
      </c>
      <c r="B170" s="31" t="s">
        <v>12951</v>
      </c>
      <c r="C170" s="32" t="s">
        <v>20058</v>
      </c>
    </row>
    <row r="171" spans="1:3" x14ac:dyDescent="0.25">
      <c r="A171" s="26" t="s">
        <v>24591</v>
      </c>
      <c r="B171" s="31" t="s">
        <v>12952</v>
      </c>
      <c r="C171" s="32" t="s">
        <v>20058</v>
      </c>
    </row>
    <row r="172" spans="1:3" x14ac:dyDescent="0.25">
      <c r="A172" s="26" t="s">
        <v>24592</v>
      </c>
      <c r="B172" s="31" t="s">
        <v>12953</v>
      </c>
      <c r="C172" s="32" t="s">
        <v>20058</v>
      </c>
    </row>
    <row r="173" spans="1:3" x14ac:dyDescent="0.25">
      <c r="A173" s="26" t="s">
        <v>24593</v>
      </c>
      <c r="B173" s="31" t="s">
        <v>12954</v>
      </c>
      <c r="C173" s="32" t="s">
        <v>20058</v>
      </c>
    </row>
    <row r="174" spans="1:3" x14ac:dyDescent="0.25">
      <c r="A174" s="26" t="s">
        <v>24594</v>
      </c>
      <c r="B174" s="31" t="s">
        <v>12955</v>
      </c>
      <c r="C174" s="32" t="s">
        <v>20058</v>
      </c>
    </row>
    <row r="175" spans="1:3" x14ac:dyDescent="0.25">
      <c r="A175" s="26" t="s">
        <v>24595</v>
      </c>
      <c r="B175" s="31" t="s">
        <v>12956</v>
      </c>
      <c r="C175" s="32" t="s">
        <v>20058</v>
      </c>
    </row>
    <row r="176" spans="1:3" x14ac:dyDescent="0.25">
      <c r="A176" s="26" t="s">
        <v>20059</v>
      </c>
    </row>
    <row r="177" spans="1:3" x14ac:dyDescent="0.25">
      <c r="A177" s="26" t="s">
        <v>20059</v>
      </c>
      <c r="B177" s="29" t="s">
        <v>12957</v>
      </c>
    </row>
    <row r="178" spans="1:3" x14ac:dyDescent="0.25">
      <c r="A178" s="26" t="s">
        <v>20059</v>
      </c>
    </row>
    <row r="179" spans="1:3" x14ac:dyDescent="0.25">
      <c r="A179" s="26" t="s">
        <v>24596</v>
      </c>
      <c r="B179" s="31" t="s">
        <v>12958</v>
      </c>
      <c r="C179" s="32" t="s">
        <v>20058</v>
      </c>
    </row>
    <row r="180" spans="1:3" x14ac:dyDescent="0.25">
      <c r="A180" s="26" t="s">
        <v>24597</v>
      </c>
      <c r="B180" s="31" t="s">
        <v>12959</v>
      </c>
      <c r="C180" s="32" t="s">
        <v>20058</v>
      </c>
    </row>
    <row r="181" spans="1:3" x14ac:dyDescent="0.25">
      <c r="A181" s="26" t="s">
        <v>24598</v>
      </c>
      <c r="B181" s="31" t="s">
        <v>12960</v>
      </c>
      <c r="C181" s="32" t="s">
        <v>20058</v>
      </c>
    </row>
    <row r="182" spans="1:3" x14ac:dyDescent="0.25">
      <c r="A182" s="26" t="s">
        <v>24599</v>
      </c>
      <c r="B182" s="31" t="s">
        <v>12961</v>
      </c>
      <c r="C182" s="32" t="s">
        <v>20058</v>
      </c>
    </row>
    <row r="183" spans="1:3" x14ac:dyDescent="0.25">
      <c r="A183" s="26" t="s">
        <v>24600</v>
      </c>
      <c r="B183" s="31" t="s">
        <v>12064</v>
      </c>
      <c r="C183" s="32" t="s">
        <v>20058</v>
      </c>
    </row>
    <row r="184" spans="1:3" x14ac:dyDescent="0.25">
      <c r="A184" s="26" t="s">
        <v>24601</v>
      </c>
      <c r="B184" s="31" t="s">
        <v>12065</v>
      </c>
      <c r="C184" s="32" t="s">
        <v>20058</v>
      </c>
    </row>
    <row r="185" spans="1:3" x14ac:dyDescent="0.25">
      <c r="A185" s="26" t="s">
        <v>24602</v>
      </c>
      <c r="B185" s="31" t="s">
        <v>10282</v>
      </c>
      <c r="C185" s="32" t="s">
        <v>20058</v>
      </c>
    </row>
    <row r="186" spans="1:3" x14ac:dyDescent="0.25">
      <c r="A186" s="26" t="s">
        <v>24603</v>
      </c>
      <c r="B186" s="31" t="s">
        <v>12066</v>
      </c>
      <c r="C186" s="32" t="s">
        <v>20058</v>
      </c>
    </row>
    <row r="187" spans="1:3" x14ac:dyDescent="0.25">
      <c r="A187" s="26" t="s">
        <v>20059</v>
      </c>
    </row>
    <row r="188" spans="1:3" x14ac:dyDescent="0.25">
      <c r="A188" s="26" t="s">
        <v>20059</v>
      </c>
      <c r="B188" s="29" t="s">
        <v>12067</v>
      </c>
    </row>
    <row r="189" spans="1:3" x14ac:dyDescent="0.25">
      <c r="A189" s="26" t="s">
        <v>20059</v>
      </c>
    </row>
    <row r="190" spans="1:3" x14ac:dyDescent="0.25">
      <c r="A190" s="26" t="s">
        <v>24604</v>
      </c>
      <c r="B190" s="31" t="s">
        <v>12068</v>
      </c>
      <c r="C190" s="32" t="s">
        <v>20058</v>
      </c>
    </row>
    <row r="191" spans="1:3" x14ac:dyDescent="0.25">
      <c r="A191" s="26" t="s">
        <v>24605</v>
      </c>
      <c r="B191" s="31" t="s">
        <v>12063</v>
      </c>
      <c r="C191" s="32" t="s">
        <v>20058</v>
      </c>
    </row>
    <row r="192" spans="1:3" x14ac:dyDescent="0.25">
      <c r="A192" s="26" t="s">
        <v>24606</v>
      </c>
      <c r="B192" s="31" t="s">
        <v>11221</v>
      </c>
      <c r="C192" s="32" t="s">
        <v>20058</v>
      </c>
    </row>
    <row r="193" spans="1:3" x14ac:dyDescent="0.25">
      <c r="A193" s="26" t="s">
        <v>24607</v>
      </c>
      <c r="B193" s="31" t="s">
        <v>10422</v>
      </c>
      <c r="C193" s="32" t="s">
        <v>20058</v>
      </c>
    </row>
    <row r="194" spans="1:3" x14ac:dyDescent="0.25">
      <c r="A194" s="26" t="s">
        <v>24608</v>
      </c>
      <c r="B194" s="31" t="s">
        <v>10423</v>
      </c>
      <c r="C194" s="32" t="s">
        <v>20058</v>
      </c>
    </row>
    <row r="195" spans="1:3" x14ac:dyDescent="0.25">
      <c r="A195" s="26" t="s">
        <v>24609</v>
      </c>
      <c r="B195" s="31" t="s">
        <v>10424</v>
      </c>
      <c r="C195" s="32" t="s">
        <v>20058</v>
      </c>
    </row>
    <row r="196" spans="1:3" x14ac:dyDescent="0.25">
      <c r="A196" s="26" t="s">
        <v>24610</v>
      </c>
      <c r="B196" s="31" t="s">
        <v>10425</v>
      </c>
      <c r="C196" s="32" t="s">
        <v>20058</v>
      </c>
    </row>
    <row r="197" spans="1:3" ht="25.5" x14ac:dyDescent="0.25">
      <c r="A197" s="26" t="s">
        <v>24611</v>
      </c>
      <c r="B197" s="31" t="s">
        <v>10426</v>
      </c>
      <c r="C197" s="32" t="s">
        <v>20058</v>
      </c>
    </row>
    <row r="198" spans="1:3" x14ac:dyDescent="0.25">
      <c r="A198" s="26" t="s">
        <v>24612</v>
      </c>
      <c r="B198" s="31" t="s">
        <v>10427</v>
      </c>
      <c r="C198" s="32" t="s">
        <v>20058</v>
      </c>
    </row>
    <row r="199" spans="1:3" ht="25.5" x14ac:dyDescent="0.25">
      <c r="A199" s="26" t="s">
        <v>24613</v>
      </c>
      <c r="B199" s="31" t="s">
        <v>10428</v>
      </c>
      <c r="C199" s="32" t="s">
        <v>20058</v>
      </c>
    </row>
    <row r="200" spans="1:3" x14ac:dyDescent="0.25">
      <c r="A200" s="26" t="s">
        <v>24614</v>
      </c>
      <c r="B200" s="31" t="s">
        <v>10429</v>
      </c>
      <c r="C200" s="32" t="s">
        <v>20058</v>
      </c>
    </row>
    <row r="201" spans="1:3" ht="25.5" x14ac:dyDescent="0.25">
      <c r="A201" s="26" t="s">
        <v>24615</v>
      </c>
      <c r="B201" s="31" t="s">
        <v>10430</v>
      </c>
      <c r="C201" s="32" t="s">
        <v>20058</v>
      </c>
    </row>
    <row r="202" spans="1:3" x14ac:dyDescent="0.25">
      <c r="A202" s="26" t="s">
        <v>20059</v>
      </c>
    </row>
    <row r="203" spans="1:3" x14ac:dyDescent="0.25">
      <c r="A203" s="26" t="s">
        <v>20059</v>
      </c>
      <c r="B203" s="29" t="s">
        <v>10431</v>
      </c>
    </row>
    <row r="204" spans="1:3" x14ac:dyDescent="0.25">
      <c r="A204" s="26" t="s">
        <v>20059</v>
      </c>
    </row>
    <row r="205" spans="1:3" x14ac:dyDescent="0.25">
      <c r="A205" s="26" t="s">
        <v>24616</v>
      </c>
      <c r="B205" s="31" t="s">
        <v>10432</v>
      </c>
      <c r="C205" s="32" t="s">
        <v>20058</v>
      </c>
    </row>
    <row r="206" spans="1:3" x14ac:dyDescent="0.25">
      <c r="A206" s="26" t="s">
        <v>24617</v>
      </c>
      <c r="B206" s="31" t="s">
        <v>12908</v>
      </c>
      <c r="C206" s="32" t="s">
        <v>20058</v>
      </c>
    </row>
    <row r="207" spans="1:3" x14ac:dyDescent="0.25">
      <c r="A207" s="26" t="s">
        <v>24618</v>
      </c>
      <c r="B207" s="31" t="s">
        <v>12909</v>
      </c>
      <c r="C207" s="32" t="s">
        <v>20058</v>
      </c>
    </row>
    <row r="208" spans="1:3" x14ac:dyDescent="0.25">
      <c r="A208" s="26" t="s">
        <v>24619</v>
      </c>
      <c r="B208" s="31" t="s">
        <v>14252</v>
      </c>
      <c r="C208" s="32" t="s">
        <v>20058</v>
      </c>
    </row>
    <row r="209" spans="1:3" x14ac:dyDescent="0.25">
      <c r="A209" s="26" t="s">
        <v>24620</v>
      </c>
      <c r="B209" s="31" t="s">
        <v>14253</v>
      </c>
      <c r="C209" s="32" t="s">
        <v>20058</v>
      </c>
    </row>
    <row r="210" spans="1:3" x14ac:dyDescent="0.25">
      <c r="A210" s="26" t="s">
        <v>24621</v>
      </c>
      <c r="B210" s="31" t="s">
        <v>14254</v>
      </c>
      <c r="C210" s="32" t="s">
        <v>20058</v>
      </c>
    </row>
    <row r="211" spans="1:3" x14ac:dyDescent="0.25">
      <c r="A211" s="26" t="s">
        <v>24622</v>
      </c>
      <c r="B211" s="31" t="s">
        <v>12895</v>
      </c>
      <c r="C211" s="32" t="s">
        <v>20058</v>
      </c>
    </row>
    <row r="212" spans="1:3" x14ac:dyDescent="0.25">
      <c r="A212" s="26" t="s">
        <v>24623</v>
      </c>
      <c r="B212" s="31" t="s">
        <v>12896</v>
      </c>
      <c r="C212" s="32" t="s">
        <v>20058</v>
      </c>
    </row>
    <row r="213" spans="1:3" x14ac:dyDescent="0.25">
      <c r="A213" s="26" t="s">
        <v>24624</v>
      </c>
      <c r="B213" s="31" t="s">
        <v>10282</v>
      </c>
      <c r="C213" s="32" t="s">
        <v>20058</v>
      </c>
    </row>
    <row r="214" spans="1:3" x14ac:dyDescent="0.25">
      <c r="A214" s="26" t="s">
        <v>24625</v>
      </c>
      <c r="B214" s="31" t="s">
        <v>12897</v>
      </c>
      <c r="C214" s="32" t="s">
        <v>20058</v>
      </c>
    </row>
    <row r="215" spans="1:3" x14ac:dyDescent="0.25">
      <c r="A215" s="26" t="s">
        <v>24626</v>
      </c>
      <c r="B215" s="31" t="s">
        <v>12898</v>
      </c>
      <c r="C215" s="32" t="s">
        <v>20058</v>
      </c>
    </row>
    <row r="216" spans="1:3" x14ac:dyDescent="0.25">
      <c r="A216" s="26" t="s">
        <v>24627</v>
      </c>
      <c r="B216" s="31" t="s">
        <v>12899</v>
      </c>
      <c r="C216" s="32" t="s">
        <v>20058</v>
      </c>
    </row>
    <row r="217" spans="1:3" x14ac:dyDescent="0.25">
      <c r="A217" s="26" t="s">
        <v>24628</v>
      </c>
      <c r="B217" s="31" t="s">
        <v>12900</v>
      </c>
      <c r="C217" s="32" t="s">
        <v>20058</v>
      </c>
    </row>
    <row r="218" spans="1:3" x14ac:dyDescent="0.25">
      <c r="A218" s="26" t="s">
        <v>24629</v>
      </c>
      <c r="B218" s="31" t="s">
        <v>12901</v>
      </c>
      <c r="C218" s="32" t="s">
        <v>20058</v>
      </c>
    </row>
    <row r="219" spans="1:3" x14ac:dyDescent="0.25">
      <c r="A219" s="26" t="s">
        <v>24630</v>
      </c>
      <c r="B219" s="31" t="s">
        <v>12902</v>
      </c>
      <c r="C219" s="32" t="s">
        <v>20058</v>
      </c>
    </row>
    <row r="220" spans="1:3" x14ac:dyDescent="0.25">
      <c r="A220" s="26" t="s">
        <v>24631</v>
      </c>
      <c r="B220" s="31" t="s">
        <v>12903</v>
      </c>
      <c r="C220" s="32" t="s">
        <v>20058</v>
      </c>
    </row>
    <row r="221" spans="1:3" x14ac:dyDescent="0.25">
      <c r="A221" s="26" t="s">
        <v>24632</v>
      </c>
      <c r="B221" s="31" t="s">
        <v>12904</v>
      </c>
      <c r="C221" s="32" t="s">
        <v>20058</v>
      </c>
    </row>
    <row r="222" spans="1:3" x14ac:dyDescent="0.25">
      <c r="A222" s="26" t="s">
        <v>24633</v>
      </c>
      <c r="B222" s="31" t="s">
        <v>12905</v>
      </c>
      <c r="C222" s="32" t="s">
        <v>20058</v>
      </c>
    </row>
    <row r="223" spans="1:3" x14ac:dyDescent="0.25">
      <c r="A223" s="26" t="s">
        <v>24634</v>
      </c>
      <c r="B223" s="31" t="s">
        <v>12906</v>
      </c>
      <c r="C223" s="32" t="s">
        <v>20058</v>
      </c>
    </row>
    <row r="224" spans="1:3" x14ac:dyDescent="0.25">
      <c r="A224" s="26" t="s">
        <v>24635</v>
      </c>
      <c r="B224" s="31" t="s">
        <v>12907</v>
      </c>
      <c r="C224" s="32" t="s">
        <v>20058</v>
      </c>
    </row>
    <row r="225" spans="1:3" x14ac:dyDescent="0.25">
      <c r="A225" s="26" t="s">
        <v>24636</v>
      </c>
      <c r="B225" s="31" t="s">
        <v>12928</v>
      </c>
      <c r="C225" s="32" t="s">
        <v>20058</v>
      </c>
    </row>
    <row r="226" spans="1:3" x14ac:dyDescent="0.25">
      <c r="A226" s="26" t="s">
        <v>24637</v>
      </c>
      <c r="B226" s="31" t="s">
        <v>12929</v>
      </c>
      <c r="C226" s="32" t="s">
        <v>20058</v>
      </c>
    </row>
    <row r="227" spans="1:3" x14ac:dyDescent="0.25">
      <c r="A227" s="26" t="s">
        <v>24638</v>
      </c>
      <c r="B227" s="31" t="s">
        <v>12930</v>
      </c>
      <c r="C227" s="32" t="s">
        <v>20058</v>
      </c>
    </row>
    <row r="228" spans="1:3" x14ac:dyDescent="0.25">
      <c r="A228" s="26" t="s">
        <v>24639</v>
      </c>
      <c r="B228" s="31" t="s">
        <v>12931</v>
      </c>
      <c r="C228" s="32" t="s">
        <v>20058</v>
      </c>
    </row>
    <row r="229" spans="1:3" x14ac:dyDescent="0.25">
      <c r="A229" s="26" t="s">
        <v>24640</v>
      </c>
      <c r="B229" s="31" t="s">
        <v>12932</v>
      </c>
      <c r="C229" s="32" t="s">
        <v>20058</v>
      </c>
    </row>
    <row r="230" spans="1:3" x14ac:dyDescent="0.25">
      <c r="A230" s="26" t="s">
        <v>24641</v>
      </c>
      <c r="B230" s="31" t="s">
        <v>12933</v>
      </c>
      <c r="C230" s="32" t="s">
        <v>20058</v>
      </c>
    </row>
    <row r="231" spans="1:3" x14ac:dyDescent="0.25">
      <c r="A231" s="26" t="s">
        <v>24642</v>
      </c>
      <c r="B231" s="31" t="s">
        <v>12934</v>
      </c>
      <c r="C231" s="32" t="s">
        <v>20058</v>
      </c>
    </row>
    <row r="232" spans="1:3" x14ac:dyDescent="0.25">
      <c r="A232" s="26" t="s">
        <v>20059</v>
      </c>
    </row>
    <row r="233" spans="1:3" x14ac:dyDescent="0.25">
      <c r="A233" s="26" t="s">
        <v>20059</v>
      </c>
      <c r="B233" s="29" t="s">
        <v>12935</v>
      </c>
    </row>
    <row r="234" spans="1:3" x14ac:dyDescent="0.25">
      <c r="A234" s="26" t="s">
        <v>20059</v>
      </c>
    </row>
    <row r="235" spans="1:3" ht="51" x14ac:dyDescent="0.25">
      <c r="A235" s="26" t="s">
        <v>24643</v>
      </c>
      <c r="B235" s="31" t="s">
        <v>12936</v>
      </c>
      <c r="C235" s="32" t="s">
        <v>12937</v>
      </c>
    </row>
    <row r="236" spans="1:3" x14ac:dyDescent="0.25">
      <c r="A236" s="26" t="s">
        <v>24644</v>
      </c>
      <c r="B236" s="31" t="s">
        <v>14319</v>
      </c>
      <c r="C236" s="32" t="s">
        <v>12937</v>
      </c>
    </row>
    <row r="237" spans="1:3" x14ac:dyDescent="0.25">
      <c r="A237" s="26" t="s">
        <v>24645</v>
      </c>
      <c r="B237" s="31" t="s">
        <v>14320</v>
      </c>
      <c r="C237" s="32" t="s">
        <v>12937</v>
      </c>
    </row>
    <row r="238" spans="1:3" x14ac:dyDescent="0.25">
      <c r="A238" s="26" t="s">
        <v>24646</v>
      </c>
      <c r="B238" s="31" t="s">
        <v>14321</v>
      </c>
      <c r="C238" s="32" t="s">
        <v>20058</v>
      </c>
    </row>
    <row r="239" spans="1:3" x14ac:dyDescent="0.25">
      <c r="A239" s="26" t="s">
        <v>24647</v>
      </c>
      <c r="B239" s="31" t="s">
        <v>14322</v>
      </c>
      <c r="C239" s="32" t="s">
        <v>20058</v>
      </c>
    </row>
    <row r="240" spans="1:3" x14ac:dyDescent="0.25">
      <c r="A240" s="26" t="s">
        <v>24648</v>
      </c>
      <c r="B240" s="31" t="s">
        <v>14323</v>
      </c>
      <c r="C240" s="32" t="s">
        <v>20058</v>
      </c>
    </row>
    <row r="241" spans="1:3" x14ac:dyDescent="0.25">
      <c r="A241" s="26" t="s">
        <v>24649</v>
      </c>
      <c r="B241" s="31" t="s">
        <v>14324</v>
      </c>
      <c r="C241" s="32" t="s">
        <v>20058</v>
      </c>
    </row>
    <row r="242" spans="1:3" x14ac:dyDescent="0.25">
      <c r="A242" s="26" t="s">
        <v>24650</v>
      </c>
      <c r="B242" s="31" t="s">
        <v>14325</v>
      </c>
      <c r="C242" s="32" t="s">
        <v>20058</v>
      </c>
    </row>
    <row r="243" spans="1:3" x14ac:dyDescent="0.25">
      <c r="A243" s="26" t="s">
        <v>24651</v>
      </c>
      <c r="B243" s="31" t="s">
        <v>14326</v>
      </c>
      <c r="C243" s="32" t="s">
        <v>20058</v>
      </c>
    </row>
    <row r="244" spans="1:3" x14ac:dyDescent="0.25">
      <c r="A244" s="26" t="s">
        <v>24652</v>
      </c>
      <c r="B244" s="31" t="s">
        <v>14327</v>
      </c>
      <c r="C244" s="32" t="s">
        <v>20058</v>
      </c>
    </row>
    <row r="245" spans="1:3" ht="25.5" x14ac:dyDescent="0.25">
      <c r="A245" s="26" t="s">
        <v>24653</v>
      </c>
      <c r="B245" s="31" t="s">
        <v>14328</v>
      </c>
      <c r="C245" s="32" t="s">
        <v>20058</v>
      </c>
    </row>
    <row r="246" spans="1:3" ht="25.5" x14ac:dyDescent="0.25">
      <c r="A246" s="26" t="s">
        <v>24654</v>
      </c>
      <c r="B246" s="31" t="s">
        <v>12962</v>
      </c>
      <c r="C246" s="32" t="s">
        <v>20058</v>
      </c>
    </row>
    <row r="247" spans="1:3" x14ac:dyDescent="0.25">
      <c r="A247" s="26" t="s">
        <v>24655</v>
      </c>
      <c r="B247" s="31" t="s">
        <v>12963</v>
      </c>
      <c r="C247" s="32" t="s">
        <v>20058</v>
      </c>
    </row>
    <row r="248" spans="1:3" x14ac:dyDescent="0.25">
      <c r="A248" s="26" t="s">
        <v>24656</v>
      </c>
      <c r="B248" s="31" t="s">
        <v>12964</v>
      </c>
      <c r="C248" s="32" t="s">
        <v>20058</v>
      </c>
    </row>
    <row r="249" spans="1:3" x14ac:dyDescent="0.25">
      <c r="A249" s="26" t="s">
        <v>20059</v>
      </c>
    </row>
    <row r="250" spans="1:3" x14ac:dyDescent="0.25">
      <c r="A250" s="26" t="s">
        <v>20059</v>
      </c>
      <c r="B250" s="29" t="s">
        <v>12965</v>
      </c>
    </row>
    <row r="251" spans="1:3" x14ac:dyDescent="0.25">
      <c r="A251" s="26" t="s">
        <v>20059</v>
      </c>
    </row>
    <row r="252" spans="1:3" x14ac:dyDescent="0.25">
      <c r="A252" s="26" t="s">
        <v>24657</v>
      </c>
      <c r="B252" s="31" t="s">
        <v>12966</v>
      </c>
      <c r="C252" s="32" t="s">
        <v>20058</v>
      </c>
    </row>
    <row r="253" spans="1:3" x14ac:dyDescent="0.25">
      <c r="A253" s="26" t="s">
        <v>24658</v>
      </c>
      <c r="B253" s="31" t="s">
        <v>12967</v>
      </c>
      <c r="C253" s="32" t="s">
        <v>20058</v>
      </c>
    </row>
    <row r="254" spans="1:3" x14ac:dyDescent="0.25">
      <c r="A254" s="26" t="s">
        <v>24659</v>
      </c>
      <c r="B254" s="31" t="s">
        <v>12968</v>
      </c>
      <c r="C254" s="32" t="s">
        <v>20058</v>
      </c>
    </row>
    <row r="255" spans="1:3" x14ac:dyDescent="0.25">
      <c r="A255" s="26" t="s">
        <v>20059</v>
      </c>
    </row>
    <row r="256" spans="1:3" x14ac:dyDescent="0.25">
      <c r="A256" s="26" t="s">
        <v>20059</v>
      </c>
      <c r="B256" s="29" t="s">
        <v>12969</v>
      </c>
    </row>
    <row r="257" spans="1:3" x14ac:dyDescent="0.25">
      <c r="A257" s="26" t="s">
        <v>20059</v>
      </c>
    </row>
    <row r="258" spans="1:3" x14ac:dyDescent="0.25">
      <c r="A258" s="26" t="s">
        <v>24660</v>
      </c>
      <c r="B258" s="31" t="s">
        <v>12970</v>
      </c>
      <c r="C258" s="32" t="s">
        <v>20058</v>
      </c>
    </row>
    <row r="259" spans="1:3" x14ac:dyDescent="0.25">
      <c r="A259" s="26" t="s">
        <v>20059</v>
      </c>
    </row>
    <row r="260" spans="1:3" x14ac:dyDescent="0.25">
      <c r="A260" s="26" t="s">
        <v>20059</v>
      </c>
      <c r="B260" s="29" t="s">
        <v>12971</v>
      </c>
    </row>
    <row r="261" spans="1:3" x14ac:dyDescent="0.25">
      <c r="A261" s="26" t="s">
        <v>20059</v>
      </c>
    </row>
    <row r="262" spans="1:3" ht="25.5" x14ac:dyDescent="0.25">
      <c r="A262" s="26" t="s">
        <v>24661</v>
      </c>
      <c r="B262" s="31" t="s">
        <v>12972</v>
      </c>
      <c r="C262" s="32" t="s">
        <v>20058</v>
      </c>
    </row>
    <row r="263" spans="1:3" x14ac:dyDescent="0.25">
      <c r="A263" s="26" t="s">
        <v>24662</v>
      </c>
      <c r="B263" s="31" t="s">
        <v>12973</v>
      </c>
      <c r="C263" s="32" t="s">
        <v>20058</v>
      </c>
    </row>
    <row r="264" spans="1:3" ht="25.5" x14ac:dyDescent="0.25">
      <c r="A264" s="26" t="s">
        <v>24663</v>
      </c>
      <c r="B264" s="31" t="s">
        <v>12974</v>
      </c>
      <c r="C264" s="32" t="s">
        <v>20058</v>
      </c>
    </row>
    <row r="265" spans="1:3" x14ac:dyDescent="0.25">
      <c r="A265" s="26" t="s">
        <v>24664</v>
      </c>
      <c r="B265" s="31" t="s">
        <v>12975</v>
      </c>
      <c r="C265" s="32" t="s">
        <v>20058</v>
      </c>
    </row>
    <row r="266" spans="1:3" x14ac:dyDescent="0.25">
      <c r="A266" s="26" t="s">
        <v>24665</v>
      </c>
      <c r="B266" s="31" t="s">
        <v>12976</v>
      </c>
      <c r="C266" s="32" t="s">
        <v>20058</v>
      </c>
    </row>
    <row r="267" spans="1:3" x14ac:dyDescent="0.25">
      <c r="A267" s="26" t="s">
        <v>24666</v>
      </c>
      <c r="B267" s="31" t="s">
        <v>12968</v>
      </c>
      <c r="C267" s="32" t="s">
        <v>20058</v>
      </c>
    </row>
    <row r="268" spans="1:3" x14ac:dyDescent="0.25">
      <c r="A268" s="26" t="s">
        <v>24667</v>
      </c>
      <c r="B268" s="31" t="s">
        <v>12967</v>
      </c>
      <c r="C268" s="32" t="s">
        <v>20058</v>
      </c>
    </row>
    <row r="269" spans="1:3" x14ac:dyDescent="0.25">
      <c r="A269" s="26" t="s">
        <v>20059</v>
      </c>
    </row>
    <row r="270" spans="1:3" x14ac:dyDescent="0.25">
      <c r="A270" s="26" t="s">
        <v>20059</v>
      </c>
      <c r="B270" s="29" t="s">
        <v>12977</v>
      </c>
    </row>
    <row r="271" spans="1:3" x14ac:dyDescent="0.25">
      <c r="A271" s="26" t="s">
        <v>20059</v>
      </c>
    </row>
    <row r="272" spans="1:3" x14ac:dyDescent="0.25">
      <c r="A272" s="26" t="s">
        <v>24668</v>
      </c>
      <c r="B272" s="31" t="s">
        <v>12978</v>
      </c>
      <c r="C272" s="32" t="s">
        <v>20058</v>
      </c>
    </row>
    <row r="273" spans="1:3" x14ac:dyDescent="0.25">
      <c r="A273" s="26" t="s">
        <v>24669</v>
      </c>
      <c r="B273" s="31" t="s">
        <v>12979</v>
      </c>
      <c r="C273" s="32" t="s">
        <v>20058</v>
      </c>
    </row>
    <row r="274" spans="1:3" x14ac:dyDescent="0.25">
      <c r="A274" s="26" t="s">
        <v>20059</v>
      </c>
      <c r="B274" s="29" t="s">
        <v>12980</v>
      </c>
    </row>
    <row r="275" spans="1:3" x14ac:dyDescent="0.25">
      <c r="A275" s="26" t="s">
        <v>20059</v>
      </c>
    </row>
    <row r="276" spans="1:3" x14ac:dyDescent="0.25">
      <c r="A276" s="26" t="s">
        <v>24670</v>
      </c>
      <c r="B276" s="31" t="s">
        <v>12981</v>
      </c>
      <c r="C276" s="32" t="s">
        <v>20058</v>
      </c>
    </row>
    <row r="277" spans="1:3" x14ac:dyDescent="0.25">
      <c r="A277" s="26" t="s">
        <v>24671</v>
      </c>
      <c r="B277" s="31" t="s">
        <v>12982</v>
      </c>
      <c r="C277" s="32" t="s">
        <v>20058</v>
      </c>
    </row>
    <row r="278" spans="1:3" x14ac:dyDescent="0.25">
      <c r="A278" s="26" t="s">
        <v>20059</v>
      </c>
    </row>
    <row r="279" spans="1:3" x14ac:dyDescent="0.25">
      <c r="A279" s="26" t="s">
        <v>20059</v>
      </c>
      <c r="B279" s="29" t="s">
        <v>12983</v>
      </c>
    </row>
    <row r="280" spans="1:3" x14ac:dyDescent="0.25">
      <c r="A280" s="26" t="s">
        <v>20059</v>
      </c>
    </row>
    <row r="281" spans="1:3" x14ac:dyDescent="0.25">
      <c r="A281" s="26" t="s">
        <v>24672</v>
      </c>
      <c r="B281" s="31" t="s">
        <v>12984</v>
      </c>
      <c r="C281" s="32" t="s">
        <v>20058</v>
      </c>
    </row>
    <row r="282" spans="1:3" x14ac:dyDescent="0.25">
      <c r="A282" s="26" t="s">
        <v>24673</v>
      </c>
      <c r="B282" s="31" t="s">
        <v>12985</v>
      </c>
      <c r="C282" s="32" t="s">
        <v>20058</v>
      </c>
    </row>
    <row r="283" spans="1:3" x14ac:dyDescent="0.25">
      <c r="A283" s="26" t="s">
        <v>20059</v>
      </c>
    </row>
    <row r="284" spans="1:3" x14ac:dyDescent="0.25">
      <c r="A284" s="26" t="s">
        <v>20059</v>
      </c>
      <c r="B284" s="29" t="s">
        <v>12986</v>
      </c>
    </row>
    <row r="285" spans="1:3" x14ac:dyDescent="0.25">
      <c r="A285" s="26" t="s">
        <v>20059</v>
      </c>
    </row>
    <row r="286" spans="1:3" x14ac:dyDescent="0.25">
      <c r="A286" s="26" t="s">
        <v>24674</v>
      </c>
      <c r="B286" s="31" t="s">
        <v>12987</v>
      </c>
      <c r="C286" s="32" t="s">
        <v>20058</v>
      </c>
    </row>
    <row r="287" spans="1:3" ht="25.5" x14ac:dyDescent="0.25">
      <c r="A287" s="26" t="s">
        <v>24675</v>
      </c>
      <c r="B287" s="31" t="s">
        <v>12988</v>
      </c>
      <c r="C287" s="32" t="s">
        <v>20058</v>
      </c>
    </row>
    <row r="288" spans="1:3" x14ac:dyDescent="0.25">
      <c r="A288" s="26" t="s">
        <v>20059</v>
      </c>
    </row>
    <row r="289" spans="1:3" x14ac:dyDescent="0.25">
      <c r="A289" s="26" t="s">
        <v>20059</v>
      </c>
      <c r="B289" s="29" t="s">
        <v>12989</v>
      </c>
    </row>
    <row r="290" spans="1:3" x14ac:dyDescent="0.25">
      <c r="A290" s="26" t="s">
        <v>20059</v>
      </c>
    </row>
    <row r="291" spans="1:3" ht="25.5" x14ac:dyDescent="0.25">
      <c r="A291" s="26" t="s">
        <v>24676</v>
      </c>
      <c r="B291" s="31" t="s">
        <v>12990</v>
      </c>
      <c r="C291" s="32" t="s">
        <v>20058</v>
      </c>
    </row>
    <row r="292" spans="1:3" x14ac:dyDescent="0.25">
      <c r="A292" s="26" t="s">
        <v>20059</v>
      </c>
    </row>
    <row r="293" spans="1:3" x14ac:dyDescent="0.25">
      <c r="A293" s="26" t="s">
        <v>20059</v>
      </c>
      <c r="B293" s="29" t="s">
        <v>12043</v>
      </c>
    </row>
    <row r="294" spans="1:3" x14ac:dyDescent="0.25">
      <c r="A294" s="26" t="s">
        <v>20059</v>
      </c>
    </row>
    <row r="295" spans="1:3" x14ac:dyDescent="0.25">
      <c r="A295" s="26" t="s">
        <v>24677</v>
      </c>
      <c r="B295" s="31" t="s">
        <v>12044</v>
      </c>
      <c r="C295" s="32" t="s">
        <v>20058</v>
      </c>
    </row>
    <row r="296" spans="1:3" x14ac:dyDescent="0.25">
      <c r="A296" s="26" t="s">
        <v>20059</v>
      </c>
    </row>
    <row r="297" spans="1:3" x14ac:dyDescent="0.25">
      <c r="A297" s="26" t="s">
        <v>20059</v>
      </c>
      <c r="B297" s="29" t="s">
        <v>12045</v>
      </c>
    </row>
    <row r="298" spans="1:3" x14ac:dyDescent="0.25">
      <c r="A298" s="26" t="s">
        <v>20059</v>
      </c>
    </row>
    <row r="299" spans="1:3" x14ac:dyDescent="0.25">
      <c r="A299" s="26" t="s">
        <v>24678</v>
      </c>
      <c r="B299" s="31" t="s">
        <v>12046</v>
      </c>
      <c r="C299" s="32" t="s">
        <v>20058</v>
      </c>
    </row>
    <row r="300" spans="1:3" x14ac:dyDescent="0.25">
      <c r="A300" s="26" t="s">
        <v>24679</v>
      </c>
      <c r="B300" s="31" t="s">
        <v>12047</v>
      </c>
      <c r="C300" s="32" t="s">
        <v>20058</v>
      </c>
    </row>
    <row r="301" spans="1:3" ht="25.5" x14ac:dyDescent="0.25">
      <c r="A301" s="26" t="s">
        <v>24680</v>
      </c>
      <c r="B301" s="31" t="s">
        <v>12048</v>
      </c>
      <c r="C301" s="32" t="s">
        <v>20058</v>
      </c>
    </row>
    <row r="302" spans="1:3" ht="38.25" x14ac:dyDescent="0.25">
      <c r="A302" s="26" t="s">
        <v>24681</v>
      </c>
      <c r="B302" s="31" t="s">
        <v>12049</v>
      </c>
      <c r="C302" s="32" t="s">
        <v>20058</v>
      </c>
    </row>
    <row r="303" spans="1:3" x14ac:dyDescent="0.25">
      <c r="A303" s="26" t="s">
        <v>24682</v>
      </c>
      <c r="B303" s="31" t="s">
        <v>12050</v>
      </c>
      <c r="C303" s="32" t="s">
        <v>20058</v>
      </c>
    </row>
    <row r="304" spans="1:3" x14ac:dyDescent="0.25">
      <c r="A304" s="26" t="s">
        <v>24683</v>
      </c>
      <c r="B304" s="31" t="s">
        <v>12051</v>
      </c>
      <c r="C304" s="32" t="s">
        <v>20058</v>
      </c>
    </row>
    <row r="305" spans="1:3" x14ac:dyDescent="0.25">
      <c r="A305" s="26" t="s">
        <v>24684</v>
      </c>
      <c r="B305" s="31" t="s">
        <v>12052</v>
      </c>
      <c r="C305" s="32" t="s">
        <v>20058</v>
      </c>
    </row>
    <row r="306" spans="1:3" x14ac:dyDescent="0.25">
      <c r="A306" s="26" t="s">
        <v>24685</v>
      </c>
      <c r="B306" s="31" t="s">
        <v>12053</v>
      </c>
      <c r="C306" s="32" t="s">
        <v>20058</v>
      </c>
    </row>
    <row r="307" spans="1:3" x14ac:dyDescent="0.25">
      <c r="A307" s="26" t="s">
        <v>20059</v>
      </c>
    </row>
    <row r="308" spans="1:3" x14ac:dyDescent="0.25">
      <c r="A308" s="26" t="s">
        <v>20059</v>
      </c>
      <c r="B308" s="29" t="s">
        <v>12054</v>
      </c>
    </row>
    <row r="309" spans="1:3" x14ac:dyDescent="0.25">
      <c r="A309" s="26" t="s">
        <v>20059</v>
      </c>
    </row>
    <row r="310" spans="1:3" x14ac:dyDescent="0.25">
      <c r="A310" s="26" t="s">
        <v>24686</v>
      </c>
      <c r="B310" s="31" t="s">
        <v>12055</v>
      </c>
      <c r="C310" s="32" t="s">
        <v>20058</v>
      </c>
    </row>
    <row r="311" spans="1:3" x14ac:dyDescent="0.25">
      <c r="A311" s="26" t="s">
        <v>23242</v>
      </c>
      <c r="B311" s="31" t="s">
        <v>12056</v>
      </c>
      <c r="C311" s="32" t="s">
        <v>20058</v>
      </c>
    </row>
    <row r="312" spans="1:3" x14ac:dyDescent="0.25">
      <c r="A312" s="26" t="s">
        <v>23243</v>
      </c>
      <c r="B312" s="31" t="s">
        <v>12057</v>
      </c>
      <c r="C312" s="32" t="s">
        <v>20058</v>
      </c>
    </row>
    <row r="313" spans="1:3" x14ac:dyDescent="0.25">
      <c r="A313" s="26" t="s">
        <v>23244</v>
      </c>
      <c r="B313" s="31" t="s">
        <v>12058</v>
      </c>
      <c r="C313" s="32" t="s">
        <v>20058</v>
      </c>
    </row>
    <row r="314" spans="1:3" x14ac:dyDescent="0.25">
      <c r="A314" s="26" t="s">
        <v>23245</v>
      </c>
      <c r="B314" s="31" t="s">
        <v>12059</v>
      </c>
      <c r="C314" s="32" t="s">
        <v>20058</v>
      </c>
    </row>
    <row r="315" spans="1:3" x14ac:dyDescent="0.25">
      <c r="A315" s="26" t="s">
        <v>24769</v>
      </c>
      <c r="B315" s="31" t="s">
        <v>12060</v>
      </c>
      <c r="C315" s="32" t="s">
        <v>20058</v>
      </c>
    </row>
    <row r="316" spans="1:3" x14ac:dyDescent="0.25">
      <c r="A316" s="26" t="s">
        <v>24770</v>
      </c>
      <c r="B316" s="31" t="s">
        <v>13021</v>
      </c>
      <c r="C316" s="32" t="s">
        <v>20058</v>
      </c>
    </row>
    <row r="317" spans="1:3" x14ac:dyDescent="0.25">
      <c r="A317" s="26" t="s">
        <v>24771</v>
      </c>
      <c r="B317" s="31" t="s">
        <v>13022</v>
      </c>
      <c r="C317" s="32" t="s">
        <v>20058</v>
      </c>
    </row>
    <row r="318" spans="1:3" x14ac:dyDescent="0.25">
      <c r="A318" s="26" t="s">
        <v>24772</v>
      </c>
      <c r="B318" s="31" t="s">
        <v>13023</v>
      </c>
      <c r="C318" s="32" t="s">
        <v>20058</v>
      </c>
    </row>
    <row r="319" spans="1:3" x14ac:dyDescent="0.25">
      <c r="A319" s="26" t="s">
        <v>24773</v>
      </c>
      <c r="B319" s="31" t="s">
        <v>13048</v>
      </c>
      <c r="C319" s="32" t="s">
        <v>20058</v>
      </c>
    </row>
    <row r="320" spans="1:3" x14ac:dyDescent="0.25">
      <c r="A320" s="26" t="s">
        <v>24774</v>
      </c>
      <c r="B320" s="31" t="s">
        <v>13018</v>
      </c>
      <c r="C320" s="32" t="s">
        <v>20058</v>
      </c>
    </row>
    <row r="321" spans="1:3" x14ac:dyDescent="0.25">
      <c r="A321" s="26" t="s">
        <v>24775</v>
      </c>
      <c r="B321" s="31" t="s">
        <v>13019</v>
      </c>
      <c r="C321" s="32" t="s">
        <v>20058</v>
      </c>
    </row>
    <row r="322" spans="1:3" x14ac:dyDescent="0.25">
      <c r="A322" s="26" t="s">
        <v>24776</v>
      </c>
      <c r="B322" s="31" t="s">
        <v>13049</v>
      </c>
      <c r="C322" s="32" t="s">
        <v>20058</v>
      </c>
    </row>
    <row r="323" spans="1:3" x14ac:dyDescent="0.25">
      <c r="A323" s="26" t="s">
        <v>24777</v>
      </c>
      <c r="B323" s="31" t="s">
        <v>13050</v>
      </c>
      <c r="C323" s="32" t="s">
        <v>20058</v>
      </c>
    </row>
    <row r="324" spans="1:3" x14ac:dyDescent="0.25">
      <c r="A324" s="26" t="s">
        <v>24778</v>
      </c>
      <c r="B324" s="31" t="s">
        <v>13051</v>
      </c>
      <c r="C324" s="32" t="s">
        <v>20058</v>
      </c>
    </row>
    <row r="325" spans="1:3" ht="25.5" x14ac:dyDescent="0.25">
      <c r="A325" s="26" t="s">
        <v>24779</v>
      </c>
      <c r="B325" s="31" t="s">
        <v>13052</v>
      </c>
      <c r="C325" s="32" t="s">
        <v>20058</v>
      </c>
    </row>
    <row r="326" spans="1:3" x14ac:dyDescent="0.25">
      <c r="A326" s="26" t="s">
        <v>20059</v>
      </c>
    </row>
    <row r="327" spans="1:3" x14ac:dyDescent="0.25">
      <c r="A327" s="26" t="s">
        <v>20059</v>
      </c>
      <c r="B327" s="29" t="s">
        <v>13053</v>
      </c>
    </row>
    <row r="328" spans="1:3" x14ac:dyDescent="0.25">
      <c r="A328" s="26" t="s">
        <v>20059</v>
      </c>
    </row>
    <row r="329" spans="1:3" ht="25.5" x14ac:dyDescent="0.25">
      <c r="A329" s="26" t="s">
        <v>24780</v>
      </c>
      <c r="B329" s="31" t="s">
        <v>14478</v>
      </c>
      <c r="C329" s="32" t="s">
        <v>20058</v>
      </c>
    </row>
    <row r="330" spans="1:3" ht="25.5" x14ac:dyDescent="0.25">
      <c r="A330" s="26" t="s">
        <v>24781</v>
      </c>
      <c r="B330" s="31" t="s">
        <v>14262</v>
      </c>
      <c r="C330" s="32" t="s">
        <v>20058</v>
      </c>
    </row>
    <row r="331" spans="1:3" ht="38.25" x14ac:dyDescent="0.25">
      <c r="A331" s="26" t="s">
        <v>24782</v>
      </c>
      <c r="B331" s="31" t="s">
        <v>14263</v>
      </c>
      <c r="C331" s="32" t="s">
        <v>20058</v>
      </c>
    </row>
    <row r="332" spans="1:3" x14ac:dyDescent="0.25">
      <c r="A332" s="26" t="s">
        <v>20059</v>
      </c>
    </row>
    <row r="333" spans="1:3" x14ac:dyDescent="0.25">
      <c r="A333" s="26" t="s">
        <v>20059</v>
      </c>
      <c r="B333" s="29" t="s">
        <v>14264</v>
      </c>
    </row>
    <row r="334" spans="1:3" x14ac:dyDescent="0.25">
      <c r="A334" s="26" t="s">
        <v>20059</v>
      </c>
    </row>
    <row r="335" spans="1:3" ht="38.25" x14ac:dyDescent="0.25">
      <c r="A335" s="26" t="s">
        <v>24783</v>
      </c>
      <c r="B335" s="31" t="s">
        <v>14265</v>
      </c>
      <c r="C335" s="32" t="s">
        <v>12793</v>
      </c>
    </row>
    <row r="336" spans="1:3" x14ac:dyDescent="0.25">
      <c r="A336" s="26" t="s">
        <v>22483</v>
      </c>
      <c r="B336" s="31" t="s">
        <v>14266</v>
      </c>
      <c r="C336" s="32" t="s">
        <v>12793</v>
      </c>
    </row>
    <row r="337" spans="1:3" x14ac:dyDescent="0.25">
      <c r="A337" s="26" t="s">
        <v>22484</v>
      </c>
      <c r="B337" s="31" t="s">
        <v>14267</v>
      </c>
      <c r="C337" s="32" t="s">
        <v>12793</v>
      </c>
    </row>
    <row r="338" spans="1:3" x14ac:dyDescent="0.25">
      <c r="A338" s="26" t="s">
        <v>22485</v>
      </c>
      <c r="B338" s="31" t="s">
        <v>14268</v>
      </c>
      <c r="C338" s="32" t="s">
        <v>12793</v>
      </c>
    </row>
    <row r="339" spans="1:3" x14ac:dyDescent="0.25">
      <c r="A339" s="26" t="s">
        <v>22486</v>
      </c>
      <c r="B339" s="31" t="s">
        <v>14269</v>
      </c>
      <c r="C339" s="32" t="s">
        <v>12793</v>
      </c>
    </row>
    <row r="340" spans="1:3" x14ac:dyDescent="0.25">
      <c r="A340" s="26" t="s">
        <v>22487</v>
      </c>
      <c r="B340" s="31" t="s">
        <v>14329</v>
      </c>
      <c r="C340" s="32" t="s">
        <v>12793</v>
      </c>
    </row>
    <row r="341" spans="1:3" x14ac:dyDescent="0.25">
      <c r="A341" s="26" t="s">
        <v>22488</v>
      </c>
      <c r="B341" s="31" t="s">
        <v>14330</v>
      </c>
      <c r="C341" s="32" t="s">
        <v>12793</v>
      </c>
    </row>
    <row r="342" spans="1:3" x14ac:dyDescent="0.25">
      <c r="A342" s="26" t="s">
        <v>22489</v>
      </c>
      <c r="B342" s="31" t="s">
        <v>14331</v>
      </c>
      <c r="C342" s="32" t="s">
        <v>12793</v>
      </c>
    </row>
    <row r="343" spans="1:3" x14ac:dyDescent="0.25">
      <c r="A343" s="26" t="s">
        <v>22490</v>
      </c>
      <c r="B343" s="31" t="s">
        <v>14332</v>
      </c>
      <c r="C343" s="32" t="s">
        <v>12793</v>
      </c>
    </row>
    <row r="344" spans="1:3" x14ac:dyDescent="0.25">
      <c r="A344" s="26" t="s">
        <v>22491</v>
      </c>
      <c r="B344" s="31" t="s">
        <v>14333</v>
      </c>
      <c r="C344" s="32" t="s">
        <v>12793</v>
      </c>
    </row>
    <row r="345" spans="1:3" x14ac:dyDescent="0.25">
      <c r="A345" s="26" t="s">
        <v>22492</v>
      </c>
      <c r="B345" s="31" t="s">
        <v>18866</v>
      </c>
      <c r="C345" s="32" t="s">
        <v>12793</v>
      </c>
    </row>
    <row r="346" spans="1:3" x14ac:dyDescent="0.25">
      <c r="A346" s="26" t="s">
        <v>22493</v>
      </c>
      <c r="B346" s="31" t="s">
        <v>18867</v>
      </c>
      <c r="C346" s="32" t="s">
        <v>12793</v>
      </c>
    </row>
    <row r="347" spans="1:3" x14ac:dyDescent="0.25">
      <c r="A347" s="26" t="s">
        <v>22494</v>
      </c>
      <c r="B347" s="31" t="s">
        <v>18868</v>
      </c>
      <c r="C347" s="32" t="s">
        <v>12793</v>
      </c>
    </row>
    <row r="348" spans="1:3" x14ac:dyDescent="0.25">
      <c r="A348" s="26" t="s">
        <v>22495</v>
      </c>
      <c r="B348" s="31" t="s">
        <v>18869</v>
      </c>
      <c r="C348" s="32" t="s">
        <v>12793</v>
      </c>
    </row>
    <row r="349" spans="1:3" x14ac:dyDescent="0.25">
      <c r="A349" s="26" t="s">
        <v>22496</v>
      </c>
      <c r="B349" s="31" t="s">
        <v>18870</v>
      </c>
      <c r="C349" s="32" t="s">
        <v>12793</v>
      </c>
    </row>
    <row r="350" spans="1:3" x14ac:dyDescent="0.25">
      <c r="A350" s="26" t="s">
        <v>22497</v>
      </c>
      <c r="B350" s="31" t="s">
        <v>18871</v>
      </c>
      <c r="C350" s="32" t="s">
        <v>12793</v>
      </c>
    </row>
    <row r="351" spans="1:3" ht="38.25" x14ac:dyDescent="0.25">
      <c r="A351" s="26" t="s">
        <v>22498</v>
      </c>
      <c r="B351" s="31" t="s">
        <v>18872</v>
      </c>
      <c r="C351" s="32" t="s">
        <v>12793</v>
      </c>
    </row>
    <row r="352" spans="1:3" x14ac:dyDescent="0.25">
      <c r="A352" s="26" t="s">
        <v>22499</v>
      </c>
      <c r="B352" s="31" t="s">
        <v>18873</v>
      </c>
      <c r="C352" s="32" t="s">
        <v>12793</v>
      </c>
    </row>
    <row r="353" spans="1:3" x14ac:dyDescent="0.25">
      <c r="A353" s="26" t="s">
        <v>22500</v>
      </c>
      <c r="B353" s="31" t="s">
        <v>18874</v>
      </c>
      <c r="C353" s="32" t="s">
        <v>12793</v>
      </c>
    </row>
    <row r="354" spans="1:3" x14ac:dyDescent="0.25">
      <c r="A354" s="26" t="s">
        <v>22501</v>
      </c>
      <c r="B354" s="31" t="s">
        <v>18875</v>
      </c>
      <c r="C354" s="32" t="s">
        <v>12793</v>
      </c>
    </row>
    <row r="355" spans="1:3" x14ac:dyDescent="0.25">
      <c r="A355" s="26" t="s">
        <v>22502</v>
      </c>
      <c r="B355" s="31" t="s">
        <v>16420</v>
      </c>
      <c r="C355" s="32" t="s">
        <v>12793</v>
      </c>
    </row>
    <row r="356" spans="1:3" x14ac:dyDescent="0.25">
      <c r="A356" s="26" t="s">
        <v>22503</v>
      </c>
      <c r="B356" s="31" t="s">
        <v>16421</v>
      </c>
      <c r="C356" s="32" t="s">
        <v>12793</v>
      </c>
    </row>
    <row r="357" spans="1:3" x14ac:dyDescent="0.25">
      <c r="A357" s="26" t="s">
        <v>22504</v>
      </c>
      <c r="B357" s="31" t="s">
        <v>16422</v>
      </c>
      <c r="C357" s="32" t="s">
        <v>12793</v>
      </c>
    </row>
    <row r="358" spans="1:3" x14ac:dyDescent="0.25">
      <c r="A358" s="26" t="s">
        <v>22505</v>
      </c>
      <c r="B358" s="31" t="s">
        <v>16423</v>
      </c>
      <c r="C358" s="32" t="s">
        <v>12793</v>
      </c>
    </row>
    <row r="359" spans="1:3" x14ac:dyDescent="0.25">
      <c r="A359" s="26" t="s">
        <v>22506</v>
      </c>
      <c r="B359" s="31" t="s">
        <v>16424</v>
      </c>
      <c r="C359" s="32" t="s">
        <v>12793</v>
      </c>
    </row>
    <row r="360" spans="1:3" x14ac:dyDescent="0.25">
      <c r="A360" s="26" t="s">
        <v>22507</v>
      </c>
      <c r="B360" s="31" t="s">
        <v>16425</v>
      </c>
      <c r="C360" s="32" t="s">
        <v>12793</v>
      </c>
    </row>
    <row r="361" spans="1:3" x14ac:dyDescent="0.25">
      <c r="A361" s="26" t="s">
        <v>22508</v>
      </c>
      <c r="B361" s="31" t="s">
        <v>16426</v>
      </c>
      <c r="C361" s="32" t="s">
        <v>12793</v>
      </c>
    </row>
    <row r="362" spans="1:3" x14ac:dyDescent="0.25">
      <c r="A362" s="26" t="s">
        <v>22509</v>
      </c>
      <c r="B362" s="31" t="s">
        <v>16427</v>
      </c>
      <c r="C362" s="32" t="s">
        <v>12793</v>
      </c>
    </row>
    <row r="363" spans="1:3" x14ac:dyDescent="0.25">
      <c r="A363" s="26" t="s">
        <v>22510</v>
      </c>
      <c r="B363" s="31" t="s">
        <v>16428</v>
      </c>
      <c r="C363" s="32" t="s">
        <v>12793</v>
      </c>
    </row>
    <row r="364" spans="1:3" x14ac:dyDescent="0.25">
      <c r="A364" s="26" t="s">
        <v>22511</v>
      </c>
      <c r="B364" s="31" t="s">
        <v>16429</v>
      </c>
      <c r="C364" s="32" t="s">
        <v>12793</v>
      </c>
    </row>
    <row r="365" spans="1:3" x14ac:dyDescent="0.25">
      <c r="A365" s="26" t="s">
        <v>22512</v>
      </c>
      <c r="B365" s="31" t="s">
        <v>16430</v>
      </c>
      <c r="C365" s="32" t="s">
        <v>12793</v>
      </c>
    </row>
    <row r="366" spans="1:3" x14ac:dyDescent="0.25">
      <c r="A366" s="26" t="s">
        <v>22513</v>
      </c>
      <c r="B366" s="31" t="s">
        <v>16431</v>
      </c>
      <c r="C366" s="32" t="s">
        <v>12793</v>
      </c>
    </row>
    <row r="367" spans="1:3" x14ac:dyDescent="0.25">
      <c r="A367" s="26" t="s">
        <v>22514</v>
      </c>
      <c r="B367" s="31" t="s">
        <v>16432</v>
      </c>
      <c r="C367" s="32" t="s">
        <v>12793</v>
      </c>
    </row>
    <row r="368" spans="1:3" x14ac:dyDescent="0.25">
      <c r="A368" s="26" t="s">
        <v>22515</v>
      </c>
      <c r="B368" s="31" t="s">
        <v>16433</v>
      </c>
      <c r="C368" s="32" t="s">
        <v>12793</v>
      </c>
    </row>
    <row r="369" spans="1:3" x14ac:dyDescent="0.25">
      <c r="A369" s="26" t="s">
        <v>22516</v>
      </c>
      <c r="B369" s="31" t="s">
        <v>16434</v>
      </c>
      <c r="C369" s="32" t="s">
        <v>12793</v>
      </c>
    </row>
    <row r="370" spans="1:3" x14ac:dyDescent="0.25">
      <c r="A370" s="26" t="s">
        <v>22517</v>
      </c>
      <c r="B370" s="31" t="s">
        <v>16187</v>
      </c>
      <c r="C370" s="32" t="s">
        <v>12793</v>
      </c>
    </row>
    <row r="371" spans="1:3" x14ac:dyDescent="0.25">
      <c r="A371" s="26" t="s">
        <v>22518</v>
      </c>
      <c r="B371" s="31" t="s">
        <v>16188</v>
      </c>
      <c r="C371" s="32" t="s">
        <v>12793</v>
      </c>
    </row>
    <row r="372" spans="1:3" x14ac:dyDescent="0.25">
      <c r="A372" s="26" t="s">
        <v>22519</v>
      </c>
      <c r="B372" s="31" t="s">
        <v>16189</v>
      </c>
      <c r="C372" s="32" t="s">
        <v>12793</v>
      </c>
    </row>
    <row r="373" spans="1:3" x14ac:dyDescent="0.25">
      <c r="A373" s="26" t="s">
        <v>22520</v>
      </c>
      <c r="B373" s="31" t="s">
        <v>16190</v>
      </c>
      <c r="C373" s="32" t="s">
        <v>12793</v>
      </c>
    </row>
    <row r="374" spans="1:3" x14ac:dyDescent="0.25">
      <c r="A374" s="26" t="s">
        <v>17972</v>
      </c>
      <c r="B374" s="31" t="s">
        <v>16191</v>
      </c>
      <c r="C374" s="32" t="s">
        <v>12793</v>
      </c>
    </row>
    <row r="375" spans="1:3" x14ac:dyDescent="0.25">
      <c r="A375" s="26" t="s">
        <v>17973</v>
      </c>
      <c r="B375" s="31" t="s">
        <v>16192</v>
      </c>
      <c r="C375" s="32" t="s">
        <v>12793</v>
      </c>
    </row>
    <row r="376" spans="1:3" x14ac:dyDescent="0.25">
      <c r="A376" s="26" t="s">
        <v>17974</v>
      </c>
      <c r="B376" s="31" t="s">
        <v>16193</v>
      </c>
      <c r="C376" s="32" t="s">
        <v>12793</v>
      </c>
    </row>
    <row r="377" spans="1:3" x14ac:dyDescent="0.25">
      <c r="A377" s="26" t="s">
        <v>17975</v>
      </c>
      <c r="B377" s="31" t="s">
        <v>16194</v>
      </c>
      <c r="C377" s="32" t="s">
        <v>12793</v>
      </c>
    </row>
    <row r="378" spans="1:3" x14ac:dyDescent="0.25">
      <c r="A378" s="26" t="s">
        <v>17976</v>
      </c>
      <c r="B378" s="31" t="s">
        <v>16195</v>
      </c>
      <c r="C378" s="32" t="s">
        <v>12793</v>
      </c>
    </row>
    <row r="379" spans="1:3" x14ac:dyDescent="0.25">
      <c r="A379" s="26" t="s">
        <v>17977</v>
      </c>
      <c r="B379" s="31" t="s">
        <v>16196</v>
      </c>
      <c r="C379" s="32" t="s">
        <v>12793</v>
      </c>
    </row>
    <row r="380" spans="1:3" x14ac:dyDescent="0.25">
      <c r="A380" s="26" t="s">
        <v>17978</v>
      </c>
      <c r="B380" s="31" t="s">
        <v>16197</v>
      </c>
      <c r="C380" s="32" t="s">
        <v>12793</v>
      </c>
    </row>
    <row r="381" spans="1:3" x14ac:dyDescent="0.25">
      <c r="A381" s="26" t="s">
        <v>17979</v>
      </c>
      <c r="B381" s="31" t="s">
        <v>16198</v>
      </c>
      <c r="C381" s="32" t="s">
        <v>12793</v>
      </c>
    </row>
    <row r="382" spans="1:3" x14ac:dyDescent="0.25">
      <c r="A382" s="26" t="s">
        <v>17980</v>
      </c>
      <c r="B382" s="31" t="s">
        <v>16199</v>
      </c>
      <c r="C382" s="32" t="s">
        <v>12793</v>
      </c>
    </row>
    <row r="383" spans="1:3" x14ac:dyDescent="0.25">
      <c r="A383" s="26" t="s">
        <v>17981</v>
      </c>
      <c r="B383" s="31" t="s">
        <v>16200</v>
      </c>
      <c r="C383" s="32" t="s">
        <v>12793</v>
      </c>
    </row>
    <row r="384" spans="1:3" x14ac:dyDescent="0.25">
      <c r="A384" s="26" t="s">
        <v>17982</v>
      </c>
      <c r="B384" s="31" t="s">
        <v>16201</v>
      </c>
      <c r="C384" s="32" t="s">
        <v>12793</v>
      </c>
    </row>
    <row r="385" spans="1:3" x14ac:dyDescent="0.25">
      <c r="A385" s="26" t="s">
        <v>17983</v>
      </c>
      <c r="B385" s="31" t="s">
        <v>16202</v>
      </c>
      <c r="C385" s="32" t="s">
        <v>12793</v>
      </c>
    </row>
    <row r="386" spans="1:3" x14ac:dyDescent="0.25">
      <c r="A386" s="26" t="s">
        <v>17984</v>
      </c>
      <c r="B386" s="31" t="s">
        <v>16203</v>
      </c>
      <c r="C386" s="32" t="s">
        <v>12793</v>
      </c>
    </row>
    <row r="387" spans="1:3" x14ac:dyDescent="0.25">
      <c r="A387" s="26" t="s">
        <v>17985</v>
      </c>
      <c r="B387" s="31" t="s">
        <v>16204</v>
      </c>
      <c r="C387" s="32" t="s">
        <v>12793</v>
      </c>
    </row>
    <row r="388" spans="1:3" x14ac:dyDescent="0.25">
      <c r="A388" s="26" t="s">
        <v>20059</v>
      </c>
    </row>
    <row r="389" spans="1:3" x14ac:dyDescent="0.25">
      <c r="A389" s="26" t="s">
        <v>20059</v>
      </c>
      <c r="B389" s="29" t="s">
        <v>16205</v>
      </c>
    </row>
    <row r="390" spans="1:3" x14ac:dyDescent="0.25">
      <c r="A390" s="26" t="s">
        <v>20059</v>
      </c>
    </row>
    <row r="391" spans="1:3" ht="38.25" x14ac:dyDescent="0.25">
      <c r="A391" s="26" t="s">
        <v>17986</v>
      </c>
      <c r="B391" s="31" t="s">
        <v>14511</v>
      </c>
      <c r="C391" s="32" t="s">
        <v>12793</v>
      </c>
    </row>
    <row r="392" spans="1:3" x14ac:dyDescent="0.25">
      <c r="A392" s="26" t="s">
        <v>17987</v>
      </c>
      <c r="B392" s="31" t="s">
        <v>14512</v>
      </c>
      <c r="C392" s="32" t="s">
        <v>12793</v>
      </c>
    </row>
    <row r="393" spans="1:3" x14ac:dyDescent="0.25">
      <c r="A393" s="26" t="s">
        <v>17988</v>
      </c>
      <c r="B393" s="31" t="s">
        <v>14513</v>
      </c>
      <c r="C393" s="32" t="s">
        <v>12793</v>
      </c>
    </row>
    <row r="394" spans="1:3" x14ac:dyDescent="0.25">
      <c r="A394" s="26" t="s">
        <v>17989</v>
      </c>
      <c r="B394" s="31" t="s">
        <v>14514</v>
      </c>
      <c r="C394" s="32" t="s">
        <v>12793</v>
      </c>
    </row>
    <row r="395" spans="1:3" x14ac:dyDescent="0.25">
      <c r="A395" s="26" t="s">
        <v>21296</v>
      </c>
      <c r="B395" s="31" t="s">
        <v>14515</v>
      </c>
      <c r="C395" s="32" t="s">
        <v>12793</v>
      </c>
    </row>
    <row r="396" spans="1:3" ht="51" x14ac:dyDescent="0.25">
      <c r="A396" s="26" t="s">
        <v>21297</v>
      </c>
      <c r="B396" s="31" t="s">
        <v>14586</v>
      </c>
      <c r="C396" s="32" t="s">
        <v>12793</v>
      </c>
    </row>
    <row r="397" spans="1:3" x14ac:dyDescent="0.25">
      <c r="A397" s="26" t="s">
        <v>21298</v>
      </c>
      <c r="B397" s="31" t="s">
        <v>13016</v>
      </c>
      <c r="C397" s="32" t="s">
        <v>12793</v>
      </c>
    </row>
    <row r="398" spans="1:3" x14ac:dyDescent="0.25">
      <c r="A398" s="26" t="s">
        <v>21299</v>
      </c>
      <c r="B398" s="31" t="s">
        <v>13017</v>
      </c>
      <c r="C398" s="32" t="s">
        <v>12793</v>
      </c>
    </row>
    <row r="399" spans="1:3" ht="38.25" x14ac:dyDescent="0.25">
      <c r="A399" s="26" t="s">
        <v>21300</v>
      </c>
      <c r="B399" s="31" t="s">
        <v>14396</v>
      </c>
      <c r="C399" s="32" t="s">
        <v>12793</v>
      </c>
    </row>
    <row r="400" spans="1:3" x14ac:dyDescent="0.25">
      <c r="A400" s="26" t="s">
        <v>21301</v>
      </c>
      <c r="B400" s="31" t="s">
        <v>14397</v>
      </c>
      <c r="C400" s="32" t="s">
        <v>12793</v>
      </c>
    </row>
    <row r="401" spans="1:3" x14ac:dyDescent="0.25">
      <c r="A401" s="26" t="s">
        <v>21302</v>
      </c>
      <c r="B401" s="31" t="s">
        <v>14398</v>
      </c>
      <c r="C401" s="32" t="s">
        <v>12793</v>
      </c>
    </row>
    <row r="402" spans="1:3" x14ac:dyDescent="0.25">
      <c r="A402" s="26" t="s">
        <v>21303</v>
      </c>
      <c r="B402" s="31" t="s">
        <v>14399</v>
      </c>
      <c r="C402" s="32" t="s">
        <v>12793</v>
      </c>
    </row>
    <row r="403" spans="1:3" x14ac:dyDescent="0.25">
      <c r="A403" s="26" t="s">
        <v>21304</v>
      </c>
      <c r="B403" s="31" t="s">
        <v>14400</v>
      </c>
      <c r="C403" s="32" t="s">
        <v>12793</v>
      </c>
    </row>
    <row r="404" spans="1:3" x14ac:dyDescent="0.25">
      <c r="A404" s="26" t="s">
        <v>21305</v>
      </c>
      <c r="B404" s="31" t="s">
        <v>13020</v>
      </c>
      <c r="C404" s="32" t="s">
        <v>12793</v>
      </c>
    </row>
    <row r="405" spans="1:3" x14ac:dyDescent="0.25">
      <c r="A405" s="26" t="s">
        <v>21306</v>
      </c>
      <c r="B405" s="31" t="s">
        <v>14438</v>
      </c>
      <c r="C405" s="32" t="s">
        <v>12793</v>
      </c>
    </row>
    <row r="406" spans="1:3" x14ac:dyDescent="0.25">
      <c r="A406" s="26" t="s">
        <v>21307</v>
      </c>
      <c r="B406" s="31" t="s">
        <v>14439</v>
      </c>
      <c r="C406" s="32" t="s">
        <v>12793</v>
      </c>
    </row>
    <row r="407" spans="1:3" x14ac:dyDescent="0.25">
      <c r="A407" s="26" t="s">
        <v>21308</v>
      </c>
      <c r="B407" s="31" t="s">
        <v>14440</v>
      </c>
      <c r="C407" s="32" t="s">
        <v>12793</v>
      </c>
    </row>
    <row r="408" spans="1:3" x14ac:dyDescent="0.25">
      <c r="A408" s="26" t="s">
        <v>21309</v>
      </c>
      <c r="B408" s="31" t="s">
        <v>14441</v>
      </c>
      <c r="C408" s="32" t="s">
        <v>12793</v>
      </c>
    </row>
    <row r="409" spans="1:3" ht="25.5" x14ac:dyDescent="0.25">
      <c r="A409" s="26" t="s">
        <v>21310</v>
      </c>
      <c r="B409" s="31" t="s">
        <v>14442</v>
      </c>
      <c r="C409" s="32" t="s">
        <v>12793</v>
      </c>
    </row>
    <row r="410" spans="1:3" ht="25.5" x14ac:dyDescent="0.25">
      <c r="A410" s="26" t="s">
        <v>20059</v>
      </c>
      <c r="B410" s="31" t="s">
        <v>14443</v>
      </c>
    </row>
    <row r="411" spans="1:3" x14ac:dyDescent="0.25">
      <c r="A411" s="26" t="s">
        <v>20059</v>
      </c>
      <c r="B411" s="31" t="s">
        <v>14444</v>
      </c>
    </row>
    <row r="412" spans="1:3" x14ac:dyDescent="0.25">
      <c r="A412" s="26" t="s">
        <v>20059</v>
      </c>
      <c r="B412" s="31" t="s">
        <v>14445</v>
      </c>
    </row>
    <row r="413" spans="1:3" x14ac:dyDescent="0.25">
      <c r="A413" s="26" t="s">
        <v>20059</v>
      </c>
      <c r="B413" s="31" t="s">
        <v>14446</v>
      </c>
    </row>
    <row r="414" spans="1:3" ht="25.5" x14ac:dyDescent="0.25">
      <c r="A414" s="26" t="s">
        <v>21311</v>
      </c>
      <c r="B414" s="31" t="s">
        <v>14447</v>
      </c>
      <c r="C414" s="32" t="s">
        <v>12793</v>
      </c>
    </row>
    <row r="415" spans="1:3" ht="51" x14ac:dyDescent="0.25">
      <c r="A415" s="26" t="s">
        <v>21312</v>
      </c>
      <c r="B415" s="31" t="s">
        <v>14448</v>
      </c>
    </row>
    <row r="416" spans="1:3" x14ac:dyDescent="0.25">
      <c r="A416" s="26" t="s">
        <v>20059</v>
      </c>
      <c r="B416" s="31" t="s">
        <v>14449</v>
      </c>
    </row>
    <row r="417" spans="1:3" x14ac:dyDescent="0.25">
      <c r="A417" s="26" t="s">
        <v>20059</v>
      </c>
      <c r="B417" s="31" t="s">
        <v>14450</v>
      </c>
      <c r="C417" s="32" t="s">
        <v>12793</v>
      </c>
    </row>
    <row r="418" spans="1:3" ht="25.5" x14ac:dyDescent="0.25">
      <c r="A418" s="26" t="s">
        <v>21313</v>
      </c>
      <c r="B418" s="31" t="s">
        <v>14451</v>
      </c>
      <c r="C418" s="32" t="s">
        <v>12793</v>
      </c>
    </row>
    <row r="419" spans="1:3" x14ac:dyDescent="0.25">
      <c r="A419" s="26" t="s">
        <v>20059</v>
      </c>
    </row>
    <row r="420" spans="1:3" x14ac:dyDescent="0.25">
      <c r="A420" s="26" t="s">
        <v>20059</v>
      </c>
      <c r="B420" s="29" t="s">
        <v>14452</v>
      </c>
    </row>
    <row r="421" spans="1:3" x14ac:dyDescent="0.25">
      <c r="A421" s="26" t="s">
        <v>20059</v>
      </c>
    </row>
    <row r="422" spans="1:3" ht="38.25" x14ac:dyDescent="0.25">
      <c r="A422" s="26" t="s">
        <v>21314</v>
      </c>
      <c r="B422" s="31" t="s">
        <v>14453</v>
      </c>
      <c r="C422" s="32" t="s">
        <v>12793</v>
      </c>
    </row>
    <row r="423" spans="1:3" x14ac:dyDescent="0.25">
      <c r="A423" s="26" t="s">
        <v>18919</v>
      </c>
      <c r="B423" s="31" t="s">
        <v>14454</v>
      </c>
      <c r="C423" s="32" t="s">
        <v>12793</v>
      </c>
    </row>
    <row r="424" spans="1:3" x14ac:dyDescent="0.25">
      <c r="A424" s="26" t="s">
        <v>18920</v>
      </c>
      <c r="B424" s="31" t="s">
        <v>14455</v>
      </c>
      <c r="C424" s="32" t="s">
        <v>12793</v>
      </c>
    </row>
    <row r="425" spans="1:3" x14ac:dyDescent="0.25">
      <c r="A425" s="26" t="s">
        <v>18921</v>
      </c>
      <c r="B425" s="31" t="s">
        <v>14456</v>
      </c>
      <c r="C425" s="32" t="s">
        <v>12793</v>
      </c>
    </row>
    <row r="426" spans="1:3" x14ac:dyDescent="0.25">
      <c r="A426" s="26" t="s">
        <v>18922</v>
      </c>
      <c r="B426" s="31" t="s">
        <v>16463</v>
      </c>
      <c r="C426" s="32" t="s">
        <v>12793</v>
      </c>
    </row>
    <row r="427" spans="1:3" x14ac:dyDescent="0.25">
      <c r="A427" s="26" t="s">
        <v>18923</v>
      </c>
      <c r="B427" s="31" t="s">
        <v>16464</v>
      </c>
      <c r="C427" s="32" t="s">
        <v>12793</v>
      </c>
    </row>
    <row r="428" spans="1:3" x14ac:dyDescent="0.25">
      <c r="A428" s="26" t="s">
        <v>18924</v>
      </c>
      <c r="B428" s="31" t="s">
        <v>16465</v>
      </c>
      <c r="C428" s="32" t="s">
        <v>12793</v>
      </c>
    </row>
    <row r="429" spans="1:3" x14ac:dyDescent="0.25">
      <c r="A429" s="26" t="s">
        <v>18925</v>
      </c>
      <c r="B429" s="31" t="s">
        <v>16466</v>
      </c>
      <c r="C429" s="32" t="s">
        <v>12793</v>
      </c>
    </row>
    <row r="430" spans="1:3" x14ac:dyDescent="0.25">
      <c r="A430" s="26" t="s">
        <v>18926</v>
      </c>
      <c r="B430" s="31" t="s">
        <v>16467</v>
      </c>
      <c r="C430" s="32" t="s">
        <v>12793</v>
      </c>
    </row>
    <row r="431" spans="1:3" x14ac:dyDescent="0.25">
      <c r="A431" s="26" t="s">
        <v>18927</v>
      </c>
      <c r="B431" s="31" t="s">
        <v>16468</v>
      </c>
      <c r="C431" s="32" t="s">
        <v>12793</v>
      </c>
    </row>
    <row r="432" spans="1:3" x14ac:dyDescent="0.25">
      <c r="A432" s="26" t="s">
        <v>18928</v>
      </c>
      <c r="B432" s="31" t="s">
        <v>16469</v>
      </c>
      <c r="C432" s="32" t="s">
        <v>12793</v>
      </c>
    </row>
    <row r="433" spans="1:3" x14ac:dyDescent="0.25">
      <c r="A433" s="26" t="s">
        <v>18929</v>
      </c>
      <c r="B433" s="31" t="s">
        <v>16470</v>
      </c>
      <c r="C433" s="32" t="s">
        <v>12793</v>
      </c>
    </row>
    <row r="434" spans="1:3" ht="38.25" x14ac:dyDescent="0.25">
      <c r="A434" s="26" t="s">
        <v>18930</v>
      </c>
      <c r="B434" s="31" t="s">
        <v>18991</v>
      </c>
      <c r="C434" s="32" t="s">
        <v>12793</v>
      </c>
    </row>
    <row r="435" spans="1:3" x14ac:dyDescent="0.25">
      <c r="A435" s="26" t="s">
        <v>18931</v>
      </c>
      <c r="B435" s="31" t="s">
        <v>18992</v>
      </c>
      <c r="C435" s="32" t="s">
        <v>12793</v>
      </c>
    </row>
    <row r="436" spans="1:3" x14ac:dyDescent="0.25">
      <c r="A436" s="26" t="s">
        <v>18932</v>
      </c>
      <c r="B436" s="31" t="s">
        <v>18993</v>
      </c>
      <c r="C436" s="32" t="s">
        <v>12793</v>
      </c>
    </row>
    <row r="437" spans="1:3" x14ac:dyDescent="0.25">
      <c r="A437" s="26" t="s">
        <v>18933</v>
      </c>
      <c r="B437" s="31" t="s">
        <v>18994</v>
      </c>
      <c r="C437" s="32" t="s">
        <v>12793</v>
      </c>
    </row>
    <row r="438" spans="1:3" x14ac:dyDescent="0.25">
      <c r="A438" s="26" t="s">
        <v>18934</v>
      </c>
      <c r="B438" s="31" t="s">
        <v>21569</v>
      </c>
      <c r="C438" s="32" t="s">
        <v>12793</v>
      </c>
    </row>
    <row r="439" spans="1:3" x14ac:dyDescent="0.25">
      <c r="A439" s="26" t="s">
        <v>18935</v>
      </c>
      <c r="B439" s="31" t="s">
        <v>21570</v>
      </c>
      <c r="C439" s="32" t="s">
        <v>12793</v>
      </c>
    </row>
    <row r="440" spans="1:3" x14ac:dyDescent="0.25">
      <c r="A440" s="26" t="s">
        <v>19082</v>
      </c>
      <c r="B440" s="31" t="s">
        <v>21571</v>
      </c>
      <c r="C440" s="32" t="s">
        <v>12793</v>
      </c>
    </row>
    <row r="441" spans="1:3" x14ac:dyDescent="0.25">
      <c r="A441" s="26" t="s">
        <v>19083</v>
      </c>
      <c r="B441" s="31" t="s">
        <v>21572</v>
      </c>
      <c r="C441" s="32" t="s">
        <v>12793</v>
      </c>
    </row>
    <row r="442" spans="1:3" x14ac:dyDescent="0.25">
      <c r="A442" s="26" t="s">
        <v>19084</v>
      </c>
      <c r="B442" s="31" t="s">
        <v>21573</v>
      </c>
      <c r="C442" s="32" t="s">
        <v>12793</v>
      </c>
    </row>
    <row r="443" spans="1:3" x14ac:dyDescent="0.25">
      <c r="A443" s="26" t="s">
        <v>19085</v>
      </c>
      <c r="B443" s="31" t="s">
        <v>21574</v>
      </c>
      <c r="C443" s="32" t="s">
        <v>12793</v>
      </c>
    </row>
    <row r="444" spans="1:3" x14ac:dyDescent="0.25">
      <c r="A444" s="26" t="s">
        <v>19086</v>
      </c>
      <c r="B444" s="31" t="s">
        <v>21575</v>
      </c>
      <c r="C444" s="32" t="s">
        <v>12793</v>
      </c>
    </row>
    <row r="445" spans="1:3" x14ac:dyDescent="0.25">
      <c r="A445" s="26" t="s">
        <v>19087</v>
      </c>
      <c r="B445" s="31" t="s">
        <v>21576</v>
      </c>
      <c r="C445" s="32" t="s">
        <v>12793</v>
      </c>
    </row>
    <row r="446" spans="1:3" ht="38.25" x14ac:dyDescent="0.25">
      <c r="A446" s="26" t="s">
        <v>19088</v>
      </c>
      <c r="B446" s="31" t="s">
        <v>18876</v>
      </c>
      <c r="C446" s="32" t="s">
        <v>12793</v>
      </c>
    </row>
    <row r="447" spans="1:3" x14ac:dyDescent="0.25">
      <c r="A447" s="26" t="s">
        <v>19089</v>
      </c>
      <c r="B447" s="31" t="s">
        <v>18877</v>
      </c>
      <c r="C447" s="32" t="s">
        <v>12793</v>
      </c>
    </row>
    <row r="448" spans="1:3" x14ac:dyDescent="0.25">
      <c r="A448" s="26" t="s">
        <v>19090</v>
      </c>
      <c r="B448" s="31" t="s">
        <v>18878</v>
      </c>
      <c r="C448" s="32" t="s">
        <v>12793</v>
      </c>
    </row>
    <row r="449" spans="1:3" x14ac:dyDescent="0.25">
      <c r="A449" s="26" t="s">
        <v>19091</v>
      </c>
      <c r="B449" s="31" t="s">
        <v>18879</v>
      </c>
      <c r="C449" s="32" t="s">
        <v>12793</v>
      </c>
    </row>
    <row r="450" spans="1:3" x14ac:dyDescent="0.25">
      <c r="A450" s="26" t="s">
        <v>20059</v>
      </c>
    </row>
    <row r="451" spans="1:3" x14ac:dyDescent="0.25">
      <c r="A451" s="26" t="s">
        <v>20059</v>
      </c>
      <c r="B451" s="29" t="s">
        <v>18880</v>
      </c>
    </row>
    <row r="452" spans="1:3" x14ac:dyDescent="0.25">
      <c r="A452" s="26" t="s">
        <v>20059</v>
      </c>
    </row>
    <row r="453" spans="1:3" ht="38.25" x14ac:dyDescent="0.25">
      <c r="A453" s="26" t="s">
        <v>19092</v>
      </c>
      <c r="B453" s="31" t="s">
        <v>18881</v>
      </c>
      <c r="C453" s="32" t="s">
        <v>20058</v>
      </c>
    </row>
    <row r="454" spans="1:3" ht="51" x14ac:dyDescent="0.25">
      <c r="A454" s="26" t="s">
        <v>19093</v>
      </c>
      <c r="B454" s="31" t="s">
        <v>14504</v>
      </c>
      <c r="C454" s="32" t="s">
        <v>12793</v>
      </c>
    </row>
    <row r="455" spans="1:3" x14ac:dyDescent="0.25">
      <c r="A455" s="26" t="s">
        <v>20059</v>
      </c>
    </row>
    <row r="456" spans="1:3" x14ac:dyDescent="0.25">
      <c r="A456" s="26" t="s">
        <v>20059</v>
      </c>
      <c r="B456" s="29" t="s">
        <v>21608</v>
      </c>
    </row>
    <row r="457" spans="1:3" x14ac:dyDescent="0.25">
      <c r="A457" s="26" t="s">
        <v>20059</v>
      </c>
    </row>
    <row r="458" spans="1:3" ht="51" x14ac:dyDescent="0.25">
      <c r="A458" s="26" t="s">
        <v>19094</v>
      </c>
      <c r="B458" s="31" t="s">
        <v>18771</v>
      </c>
      <c r="C458" s="32" t="s">
        <v>12793</v>
      </c>
    </row>
    <row r="459" spans="1:3" x14ac:dyDescent="0.25">
      <c r="A459" s="26" t="s">
        <v>19095</v>
      </c>
      <c r="B459" s="31" t="s">
        <v>18772</v>
      </c>
      <c r="C459" s="32" t="s">
        <v>12793</v>
      </c>
    </row>
    <row r="460" spans="1:3" ht="38.25" x14ac:dyDescent="0.25">
      <c r="A460" s="26" t="s">
        <v>19096</v>
      </c>
      <c r="B460" s="31" t="s">
        <v>18773</v>
      </c>
      <c r="C460" s="32" t="s">
        <v>12793</v>
      </c>
    </row>
    <row r="461" spans="1:3" ht="38.25" x14ac:dyDescent="0.25">
      <c r="A461" s="26" t="s">
        <v>19097</v>
      </c>
      <c r="B461" s="31" t="s">
        <v>23834</v>
      </c>
      <c r="C461" s="32" t="s">
        <v>12793</v>
      </c>
    </row>
    <row r="462" spans="1:3" ht="51" x14ac:dyDescent="0.25">
      <c r="A462" s="26" t="s">
        <v>19098</v>
      </c>
      <c r="B462" s="31" t="s">
        <v>23835</v>
      </c>
      <c r="C462" s="32" t="s">
        <v>12793</v>
      </c>
    </row>
    <row r="463" spans="1:3" x14ac:dyDescent="0.25">
      <c r="A463" s="26" t="s">
        <v>20059</v>
      </c>
    </row>
    <row r="464" spans="1:3" x14ac:dyDescent="0.25">
      <c r="A464" s="26" t="s">
        <v>20059</v>
      </c>
      <c r="B464" s="29" t="s">
        <v>23836</v>
      </c>
    </row>
    <row r="465" spans="1:3" x14ac:dyDescent="0.25">
      <c r="A465" s="26" t="s">
        <v>20059</v>
      </c>
    </row>
    <row r="466" spans="1:3" ht="38.25" x14ac:dyDescent="0.25">
      <c r="A466" s="26" t="s">
        <v>19099</v>
      </c>
      <c r="B466" s="31" t="s">
        <v>23837</v>
      </c>
      <c r="C466" s="32" t="s">
        <v>12793</v>
      </c>
    </row>
    <row r="467" spans="1:3" ht="51" x14ac:dyDescent="0.25">
      <c r="A467" s="26" t="s">
        <v>19100</v>
      </c>
      <c r="B467" s="31" t="s">
        <v>23875</v>
      </c>
      <c r="C467" s="32" t="s">
        <v>12793</v>
      </c>
    </row>
    <row r="468" spans="1:3" ht="38.25" x14ac:dyDescent="0.25">
      <c r="A468" s="26" t="s">
        <v>19101</v>
      </c>
      <c r="B468" s="31" t="s">
        <v>18893</v>
      </c>
      <c r="C468" s="32" t="s">
        <v>12793</v>
      </c>
    </row>
    <row r="469" spans="1:3" x14ac:dyDescent="0.25">
      <c r="A469" s="26" t="s">
        <v>20059</v>
      </c>
    </row>
    <row r="470" spans="1:3" x14ac:dyDescent="0.25">
      <c r="A470" s="26" t="s">
        <v>20059</v>
      </c>
      <c r="B470" s="29" t="s">
        <v>18894</v>
      </c>
    </row>
    <row r="471" spans="1:3" x14ac:dyDescent="0.25">
      <c r="A471" s="26" t="s">
        <v>20059</v>
      </c>
    </row>
    <row r="472" spans="1:3" ht="38.25" x14ac:dyDescent="0.25">
      <c r="A472" s="26" t="s">
        <v>19102</v>
      </c>
      <c r="B472" s="31" t="s">
        <v>14633</v>
      </c>
      <c r="C472" s="32" t="s">
        <v>14634</v>
      </c>
    </row>
    <row r="473" spans="1:3" x14ac:dyDescent="0.25">
      <c r="A473" s="26" t="s">
        <v>19103</v>
      </c>
      <c r="B473" s="31" t="s">
        <v>14635</v>
      </c>
      <c r="C473" s="32" t="s">
        <v>14634</v>
      </c>
    </row>
    <row r="474" spans="1:3" x14ac:dyDescent="0.25">
      <c r="A474" s="26" t="s">
        <v>19104</v>
      </c>
      <c r="B474" s="31" t="s">
        <v>14636</v>
      </c>
      <c r="C474" s="32" t="s">
        <v>14634</v>
      </c>
    </row>
    <row r="475" spans="1:3" x14ac:dyDescent="0.25">
      <c r="A475" s="26" t="s">
        <v>19105</v>
      </c>
      <c r="B475" s="31" t="s">
        <v>14637</v>
      </c>
      <c r="C475" s="32" t="s">
        <v>14634</v>
      </c>
    </row>
    <row r="476" spans="1:3" x14ac:dyDescent="0.25">
      <c r="A476" s="26" t="s">
        <v>19106</v>
      </c>
      <c r="B476" s="31" t="s">
        <v>14638</v>
      </c>
      <c r="C476" s="32" t="s">
        <v>14634</v>
      </c>
    </row>
    <row r="477" spans="1:3" ht="25.5" x14ac:dyDescent="0.25">
      <c r="A477" s="26" t="s">
        <v>19107</v>
      </c>
      <c r="B477" s="31" t="s">
        <v>14639</v>
      </c>
      <c r="C477" s="32" t="s">
        <v>14634</v>
      </c>
    </row>
    <row r="478" spans="1:3" ht="25.5" x14ac:dyDescent="0.25">
      <c r="A478" s="26" t="s">
        <v>19108</v>
      </c>
      <c r="B478" s="31" t="s">
        <v>14640</v>
      </c>
      <c r="C478" s="32" t="s">
        <v>20058</v>
      </c>
    </row>
    <row r="479" spans="1:3" x14ac:dyDescent="0.25">
      <c r="A479" s="26" t="s">
        <v>19109</v>
      </c>
      <c r="B479" s="31" t="s">
        <v>14641</v>
      </c>
      <c r="C479" s="32" t="s">
        <v>12793</v>
      </c>
    </row>
    <row r="480" spans="1:3" ht="25.5" x14ac:dyDescent="0.25">
      <c r="A480" s="26" t="s">
        <v>19110</v>
      </c>
      <c r="B480" s="31" t="s">
        <v>14642</v>
      </c>
      <c r="C480" s="32" t="s">
        <v>14643</v>
      </c>
    </row>
    <row r="481" spans="1:3" ht="25.5" x14ac:dyDescent="0.25">
      <c r="A481" s="26" t="s">
        <v>19111</v>
      </c>
      <c r="B481" s="31" t="s">
        <v>14644</v>
      </c>
      <c r="C481" s="32" t="s">
        <v>14643</v>
      </c>
    </row>
    <row r="482" spans="1:3" ht="25.5" x14ac:dyDescent="0.25">
      <c r="A482" s="26" t="s">
        <v>19112</v>
      </c>
      <c r="B482" s="31" t="s">
        <v>16605</v>
      </c>
      <c r="C482" s="32" t="s">
        <v>18490</v>
      </c>
    </row>
    <row r="483" spans="1:3" x14ac:dyDescent="0.25">
      <c r="A483" s="26" t="s">
        <v>19113</v>
      </c>
      <c r="B483" s="31" t="s">
        <v>16606</v>
      </c>
      <c r="C483" s="32" t="s">
        <v>18490</v>
      </c>
    </row>
    <row r="484" spans="1:3" x14ac:dyDescent="0.25">
      <c r="A484" s="26" t="s">
        <v>19114</v>
      </c>
      <c r="B484" s="31" t="s">
        <v>16607</v>
      </c>
      <c r="C484" s="32" t="s">
        <v>18490</v>
      </c>
    </row>
    <row r="485" spans="1:3" x14ac:dyDescent="0.25">
      <c r="A485" s="26" t="s">
        <v>19115</v>
      </c>
      <c r="B485" s="31" t="s">
        <v>16608</v>
      </c>
      <c r="C485" s="32" t="s">
        <v>20058</v>
      </c>
    </row>
    <row r="486" spans="1:3" x14ac:dyDescent="0.25">
      <c r="A486" s="26" t="s">
        <v>19116</v>
      </c>
      <c r="B486" s="31" t="s">
        <v>16609</v>
      </c>
      <c r="C486" s="32" t="s">
        <v>20058</v>
      </c>
    </row>
    <row r="487" spans="1:3" x14ac:dyDescent="0.25">
      <c r="A487" s="26" t="s">
        <v>19117</v>
      </c>
      <c r="B487" s="31" t="s">
        <v>16610</v>
      </c>
      <c r="C487" s="32" t="s">
        <v>20058</v>
      </c>
    </row>
    <row r="488" spans="1:3" ht="25.5" x14ac:dyDescent="0.25">
      <c r="A488" s="26" t="s">
        <v>19118</v>
      </c>
      <c r="B488" s="31" t="s">
        <v>14645</v>
      </c>
      <c r="C488" s="32" t="s">
        <v>14634</v>
      </c>
    </row>
    <row r="489" spans="1:3" ht="38.25" x14ac:dyDescent="0.25">
      <c r="A489" s="26" t="s">
        <v>19119</v>
      </c>
      <c r="B489" s="31" t="s">
        <v>14646</v>
      </c>
      <c r="C489" s="32" t="s">
        <v>14634</v>
      </c>
    </row>
    <row r="490" spans="1:3" x14ac:dyDescent="0.25">
      <c r="A490" s="26" t="s">
        <v>20059</v>
      </c>
    </row>
    <row r="491" spans="1:3" x14ac:dyDescent="0.25">
      <c r="A491" s="26" t="s">
        <v>20059</v>
      </c>
      <c r="B491" s="29" t="s">
        <v>14647</v>
      </c>
    </row>
    <row r="492" spans="1:3" x14ac:dyDescent="0.25">
      <c r="A492" s="26" t="s">
        <v>20059</v>
      </c>
    </row>
    <row r="493" spans="1:3" ht="25.5" x14ac:dyDescent="0.25">
      <c r="A493" s="26" t="s">
        <v>19120</v>
      </c>
      <c r="B493" s="31" t="s">
        <v>14648</v>
      </c>
      <c r="C493" s="32" t="s">
        <v>20058</v>
      </c>
    </row>
    <row r="494" spans="1:3" x14ac:dyDescent="0.25">
      <c r="A494" s="26" t="s">
        <v>19121</v>
      </c>
      <c r="B494" s="31" t="s">
        <v>14649</v>
      </c>
      <c r="C494" s="32" t="s">
        <v>20058</v>
      </c>
    </row>
    <row r="495" spans="1:3" ht="25.5" x14ac:dyDescent="0.25">
      <c r="A495" s="26" t="s">
        <v>19122</v>
      </c>
      <c r="B495" s="31" t="s">
        <v>14650</v>
      </c>
      <c r="C495" s="32" t="s">
        <v>14651</v>
      </c>
    </row>
    <row r="496" spans="1:3" ht="25.5" x14ac:dyDescent="0.25">
      <c r="A496" s="26" t="s">
        <v>19123</v>
      </c>
      <c r="B496" s="31" t="s">
        <v>14652</v>
      </c>
      <c r="C496" s="32" t="s">
        <v>14653</v>
      </c>
    </row>
    <row r="497" spans="1:3" x14ac:dyDescent="0.25">
      <c r="A497" s="26" t="s">
        <v>20059</v>
      </c>
    </row>
    <row r="498" spans="1:3" x14ac:dyDescent="0.25">
      <c r="A498" s="26" t="s">
        <v>20059</v>
      </c>
      <c r="B498" s="29" t="s">
        <v>14654</v>
      </c>
    </row>
    <row r="499" spans="1:3" x14ac:dyDescent="0.25">
      <c r="A499" s="26" t="s">
        <v>20059</v>
      </c>
    </row>
    <row r="500" spans="1:3" ht="25.5" x14ac:dyDescent="0.25">
      <c r="A500" s="26" t="s">
        <v>19124</v>
      </c>
      <c r="B500" s="31" t="s">
        <v>21693</v>
      </c>
      <c r="C500" s="32" t="s">
        <v>12793</v>
      </c>
    </row>
    <row r="501" spans="1:3" ht="25.5" x14ac:dyDescent="0.25">
      <c r="A501" s="26" t="s">
        <v>19125</v>
      </c>
      <c r="B501" s="31" t="s">
        <v>21701</v>
      </c>
      <c r="C501" s="32" t="s">
        <v>12793</v>
      </c>
    </row>
    <row r="502" spans="1:3" ht="25.5" x14ac:dyDescent="0.25">
      <c r="A502" s="26" t="s">
        <v>19126</v>
      </c>
      <c r="B502" s="31" t="s">
        <v>21702</v>
      </c>
      <c r="C502" s="32" t="s">
        <v>12793</v>
      </c>
    </row>
    <row r="503" spans="1:3" x14ac:dyDescent="0.25">
      <c r="A503" s="26" t="s">
        <v>20059</v>
      </c>
    </row>
    <row r="504" spans="1:3" x14ac:dyDescent="0.25">
      <c r="A504" s="26" t="s">
        <v>20059</v>
      </c>
      <c r="B504" s="29" t="s">
        <v>21703</v>
      </c>
    </row>
    <row r="505" spans="1:3" x14ac:dyDescent="0.25">
      <c r="A505" s="26" t="s">
        <v>20059</v>
      </c>
    </row>
    <row r="506" spans="1:3" ht="25.5" x14ac:dyDescent="0.25">
      <c r="A506" s="26" t="s">
        <v>19127</v>
      </c>
      <c r="B506" s="31" t="s">
        <v>21704</v>
      </c>
      <c r="C506" s="32" t="s">
        <v>20058</v>
      </c>
    </row>
    <row r="507" spans="1:3" x14ac:dyDescent="0.25">
      <c r="A507" s="26" t="s">
        <v>19128</v>
      </c>
      <c r="B507" s="31" t="s">
        <v>21705</v>
      </c>
      <c r="C507" s="32" t="s">
        <v>20058</v>
      </c>
    </row>
    <row r="508" spans="1:3" x14ac:dyDescent="0.25">
      <c r="A508" s="26" t="s">
        <v>19129</v>
      </c>
      <c r="B508" s="31" t="s">
        <v>14655</v>
      </c>
      <c r="C508" s="32" t="s">
        <v>20058</v>
      </c>
    </row>
    <row r="509" spans="1:3" ht="25.5" x14ac:dyDescent="0.25">
      <c r="A509" s="26" t="s">
        <v>19130</v>
      </c>
      <c r="B509" s="31" t="s">
        <v>14656</v>
      </c>
      <c r="C509" s="32" t="s">
        <v>20058</v>
      </c>
    </row>
    <row r="510" spans="1:3" x14ac:dyDescent="0.25">
      <c r="A510" s="26" t="s">
        <v>19131</v>
      </c>
      <c r="B510" s="31" t="s">
        <v>14657</v>
      </c>
      <c r="C510" s="32" t="s">
        <v>20058</v>
      </c>
    </row>
    <row r="511" spans="1:3" x14ac:dyDescent="0.25">
      <c r="A511" s="26" t="s">
        <v>19132</v>
      </c>
      <c r="B511" s="31" t="s">
        <v>14658</v>
      </c>
      <c r="C511" s="32" t="s">
        <v>20058</v>
      </c>
    </row>
    <row r="512" spans="1:3" x14ac:dyDescent="0.25">
      <c r="A512" s="26" t="s">
        <v>20059</v>
      </c>
    </row>
    <row r="513" spans="1:3" x14ac:dyDescent="0.25">
      <c r="A513" s="26" t="s">
        <v>20059</v>
      </c>
      <c r="B513" s="29" t="s">
        <v>14659</v>
      </c>
    </row>
    <row r="514" spans="1:3" x14ac:dyDescent="0.25">
      <c r="A514" s="26" t="s">
        <v>20059</v>
      </c>
    </row>
    <row r="515" spans="1:3" ht="38.25" x14ac:dyDescent="0.25">
      <c r="A515" s="26" t="s">
        <v>11093</v>
      </c>
      <c r="B515" s="31" t="s">
        <v>14660</v>
      </c>
    </row>
    <row r="516" spans="1:3" x14ac:dyDescent="0.25">
      <c r="A516" s="26" t="s">
        <v>20059</v>
      </c>
    </row>
    <row r="517" spans="1:3" ht="25.5" x14ac:dyDescent="0.25">
      <c r="A517" s="26" t="s">
        <v>19133</v>
      </c>
      <c r="B517" s="31" t="s">
        <v>12297</v>
      </c>
      <c r="C517" s="32" t="s">
        <v>10717</v>
      </c>
    </row>
    <row r="518" spans="1:3" ht="25.5" x14ac:dyDescent="0.25">
      <c r="A518" s="26" t="s">
        <v>19134</v>
      </c>
      <c r="B518" s="31" t="s">
        <v>10718</v>
      </c>
      <c r="C518" s="32" t="s">
        <v>10717</v>
      </c>
    </row>
    <row r="519" spans="1:3" ht="25.5" x14ac:dyDescent="0.25">
      <c r="A519" s="26" t="s">
        <v>19135</v>
      </c>
      <c r="B519" s="31" t="s">
        <v>10719</v>
      </c>
      <c r="C519" s="32" t="s">
        <v>10717</v>
      </c>
    </row>
    <row r="520" spans="1:3" ht="25.5" x14ac:dyDescent="0.25">
      <c r="A520" s="26" t="s">
        <v>19136</v>
      </c>
      <c r="B520" s="31" t="s">
        <v>10720</v>
      </c>
      <c r="C520" s="32" t="s">
        <v>10717</v>
      </c>
    </row>
    <row r="521" spans="1:3" ht="25.5" x14ac:dyDescent="0.25">
      <c r="A521" s="26" t="s">
        <v>19137</v>
      </c>
      <c r="B521" s="31" t="s">
        <v>10721</v>
      </c>
      <c r="C521" s="32" t="s">
        <v>10717</v>
      </c>
    </row>
    <row r="522" spans="1:3" ht="25.5" x14ac:dyDescent="0.25">
      <c r="A522" s="26" t="s">
        <v>19138</v>
      </c>
      <c r="B522" s="31" t="s">
        <v>10722</v>
      </c>
      <c r="C522" s="32" t="s">
        <v>10717</v>
      </c>
    </row>
    <row r="523" spans="1:3" ht="25.5" x14ac:dyDescent="0.25">
      <c r="A523" s="26" t="s">
        <v>19139</v>
      </c>
      <c r="B523" s="31" t="s">
        <v>10723</v>
      </c>
      <c r="C523" s="32" t="s">
        <v>10717</v>
      </c>
    </row>
    <row r="524" spans="1:3" ht="25.5" x14ac:dyDescent="0.25">
      <c r="A524" s="26" t="s">
        <v>19140</v>
      </c>
      <c r="B524" s="31" t="s">
        <v>10724</v>
      </c>
      <c r="C524" s="32" t="s">
        <v>10717</v>
      </c>
    </row>
    <row r="525" spans="1:3" ht="25.5" x14ac:dyDescent="0.25">
      <c r="A525" s="26" t="s">
        <v>19141</v>
      </c>
      <c r="B525" s="31" t="s">
        <v>10725</v>
      </c>
      <c r="C525" s="32" t="s">
        <v>10717</v>
      </c>
    </row>
    <row r="526" spans="1:3" ht="25.5" x14ac:dyDescent="0.25">
      <c r="A526" s="26" t="s">
        <v>19142</v>
      </c>
      <c r="B526" s="31" t="s">
        <v>10726</v>
      </c>
      <c r="C526" s="32" t="s">
        <v>10717</v>
      </c>
    </row>
    <row r="527" spans="1:3" ht="25.5" x14ac:dyDescent="0.25">
      <c r="A527" s="26" t="s">
        <v>19143</v>
      </c>
      <c r="B527" s="31" t="s">
        <v>10727</v>
      </c>
      <c r="C527" s="32" t="s">
        <v>10717</v>
      </c>
    </row>
    <row r="528" spans="1:3" ht="25.5" x14ac:dyDescent="0.25">
      <c r="A528" s="26" t="s">
        <v>19144</v>
      </c>
      <c r="B528" s="31" t="s">
        <v>10728</v>
      </c>
      <c r="C528" s="32" t="s">
        <v>10717</v>
      </c>
    </row>
    <row r="529" spans="1:3" x14ac:dyDescent="0.25">
      <c r="A529" s="26" t="s">
        <v>10729</v>
      </c>
      <c r="B529" s="31" t="s">
        <v>10730</v>
      </c>
    </row>
    <row r="530" spans="1:3" ht="25.5" x14ac:dyDescent="0.25">
      <c r="A530" s="26" t="s">
        <v>19145</v>
      </c>
      <c r="B530" s="31" t="s">
        <v>10731</v>
      </c>
      <c r="C530" s="32" t="s">
        <v>20058</v>
      </c>
    </row>
    <row r="531" spans="1:3" ht="51" x14ac:dyDescent="0.25">
      <c r="A531" s="26" t="s">
        <v>19146</v>
      </c>
      <c r="B531" s="31" t="s">
        <v>10712</v>
      </c>
      <c r="C531" s="32" t="s">
        <v>20058</v>
      </c>
    </row>
    <row r="532" spans="1:3" ht="38.25" x14ac:dyDescent="0.25">
      <c r="A532" s="26" t="s">
        <v>19147</v>
      </c>
      <c r="B532" s="31" t="s">
        <v>10713</v>
      </c>
      <c r="C532" s="32" t="s">
        <v>14643</v>
      </c>
    </row>
    <row r="533" spans="1:3" x14ac:dyDescent="0.25">
      <c r="A533" s="26" t="s">
        <v>19148</v>
      </c>
      <c r="B533" s="31" t="s">
        <v>11472</v>
      </c>
      <c r="C533" s="32" t="s">
        <v>14643</v>
      </c>
    </row>
    <row r="534" spans="1:3" x14ac:dyDescent="0.25">
      <c r="A534" s="26" t="s">
        <v>19149</v>
      </c>
      <c r="B534" s="31" t="s">
        <v>11473</v>
      </c>
      <c r="C534" s="32" t="s">
        <v>14643</v>
      </c>
    </row>
    <row r="535" spans="1:3" x14ac:dyDescent="0.25">
      <c r="A535" s="26" t="s">
        <v>19150</v>
      </c>
      <c r="B535" s="31" t="s">
        <v>11474</v>
      </c>
      <c r="C535" s="32" t="s">
        <v>14643</v>
      </c>
    </row>
    <row r="536" spans="1:3" ht="25.5" x14ac:dyDescent="0.25">
      <c r="A536" s="26" t="s">
        <v>19151</v>
      </c>
      <c r="B536" s="31" t="s">
        <v>11475</v>
      </c>
      <c r="C536" s="32" t="s">
        <v>14643</v>
      </c>
    </row>
    <row r="537" spans="1:3" x14ac:dyDescent="0.25">
      <c r="A537" s="26" t="s">
        <v>19152</v>
      </c>
      <c r="B537" s="31" t="s">
        <v>11476</v>
      </c>
      <c r="C537" s="32" t="s">
        <v>14643</v>
      </c>
    </row>
    <row r="538" spans="1:3" x14ac:dyDescent="0.25">
      <c r="A538" s="26" t="s">
        <v>19153</v>
      </c>
      <c r="B538" s="31" t="s">
        <v>11477</v>
      </c>
      <c r="C538" s="32" t="s">
        <v>14643</v>
      </c>
    </row>
    <row r="539" spans="1:3" x14ac:dyDescent="0.25">
      <c r="A539" s="26" t="s">
        <v>19154</v>
      </c>
      <c r="B539" s="31" t="s">
        <v>11478</v>
      </c>
      <c r="C539" s="32" t="s">
        <v>14643</v>
      </c>
    </row>
    <row r="540" spans="1:3" ht="38.25" x14ac:dyDescent="0.25">
      <c r="A540" s="26" t="s">
        <v>19155</v>
      </c>
      <c r="B540" s="31" t="s">
        <v>11479</v>
      </c>
      <c r="C540" s="32" t="s">
        <v>14643</v>
      </c>
    </row>
    <row r="541" spans="1:3" x14ac:dyDescent="0.25">
      <c r="A541" s="26" t="s">
        <v>19156</v>
      </c>
      <c r="B541" s="31" t="s">
        <v>11480</v>
      </c>
      <c r="C541" s="32" t="s">
        <v>14643</v>
      </c>
    </row>
    <row r="542" spans="1:3" ht="25.5" x14ac:dyDescent="0.25">
      <c r="A542" s="26" t="s">
        <v>19157</v>
      </c>
      <c r="B542" s="31" t="s">
        <v>11481</v>
      </c>
      <c r="C542" s="32" t="s">
        <v>14643</v>
      </c>
    </row>
    <row r="543" spans="1:3" ht="51" x14ac:dyDescent="0.25">
      <c r="A543" s="26" t="s">
        <v>19158</v>
      </c>
      <c r="B543" s="31" t="s">
        <v>12375</v>
      </c>
      <c r="C543" s="32" t="s">
        <v>12793</v>
      </c>
    </row>
    <row r="544" spans="1:3" x14ac:dyDescent="0.25">
      <c r="A544" s="26" t="s">
        <v>19159</v>
      </c>
      <c r="B544" s="31" t="s">
        <v>12376</v>
      </c>
      <c r="C544" s="32" t="s">
        <v>12793</v>
      </c>
    </row>
    <row r="545" spans="1:3" ht="38.25" x14ac:dyDescent="0.25">
      <c r="A545" s="26" t="s">
        <v>19160</v>
      </c>
      <c r="B545" s="31" t="s">
        <v>12377</v>
      </c>
      <c r="C545" s="32" t="s">
        <v>12793</v>
      </c>
    </row>
    <row r="546" spans="1:3" x14ac:dyDescent="0.25">
      <c r="A546" s="26" t="s">
        <v>19161</v>
      </c>
      <c r="B546" s="31" t="s">
        <v>9985</v>
      </c>
      <c r="C546" s="32" t="s">
        <v>12793</v>
      </c>
    </row>
    <row r="547" spans="1:3" ht="38.25" x14ac:dyDescent="0.25">
      <c r="A547" s="26" t="s">
        <v>19162</v>
      </c>
      <c r="B547" s="31" t="s">
        <v>9986</v>
      </c>
      <c r="C547" s="32" t="s">
        <v>14634</v>
      </c>
    </row>
    <row r="548" spans="1:3" x14ac:dyDescent="0.25">
      <c r="A548" s="26" t="s">
        <v>19163</v>
      </c>
      <c r="B548" s="31" t="s">
        <v>13455</v>
      </c>
      <c r="C548" s="32" t="s">
        <v>14634</v>
      </c>
    </row>
    <row r="549" spans="1:3" x14ac:dyDescent="0.25">
      <c r="A549" s="26" t="s">
        <v>20059</v>
      </c>
    </row>
    <row r="550" spans="1:3" x14ac:dyDescent="0.25">
      <c r="A550" s="26" t="s">
        <v>20059</v>
      </c>
      <c r="B550" s="29" t="s">
        <v>13456</v>
      </c>
    </row>
    <row r="551" spans="1:3" x14ac:dyDescent="0.25">
      <c r="A551" s="26" t="s">
        <v>20059</v>
      </c>
    </row>
    <row r="552" spans="1:3" ht="38.25" x14ac:dyDescent="0.25">
      <c r="A552" s="26" t="s">
        <v>19164</v>
      </c>
      <c r="B552" s="31" t="s">
        <v>12373</v>
      </c>
      <c r="C552" s="32" t="s">
        <v>14643</v>
      </c>
    </row>
    <row r="553" spans="1:3" x14ac:dyDescent="0.25">
      <c r="A553" s="26" t="s">
        <v>20059</v>
      </c>
    </row>
    <row r="554" spans="1:3" x14ac:dyDescent="0.25">
      <c r="A554" s="26" t="s">
        <v>20059</v>
      </c>
    </row>
    <row r="555" spans="1:3" x14ac:dyDescent="0.25">
      <c r="A555" s="26" t="s">
        <v>20059</v>
      </c>
    </row>
    <row r="556" spans="1:3" x14ac:dyDescent="0.25">
      <c r="A556" s="26" t="s">
        <v>20059</v>
      </c>
    </row>
    <row r="557" spans="1:3" x14ac:dyDescent="0.25">
      <c r="A557" s="26" t="s">
        <v>20059</v>
      </c>
      <c r="B557" s="29" t="s">
        <v>12374</v>
      </c>
    </row>
    <row r="558" spans="1:3" x14ac:dyDescent="0.25">
      <c r="A558" s="26" t="s">
        <v>20059</v>
      </c>
    </row>
    <row r="559" spans="1:3" ht="89.25" x14ac:dyDescent="0.25">
      <c r="A559" s="26" t="s">
        <v>19165</v>
      </c>
      <c r="B559" s="31" t="s">
        <v>13425</v>
      </c>
      <c r="C559" s="32" t="s">
        <v>20058</v>
      </c>
    </row>
    <row r="560" spans="1:3" x14ac:dyDescent="0.25">
      <c r="A560" s="26" t="s">
        <v>19166</v>
      </c>
      <c r="B560" s="31" t="s">
        <v>10710</v>
      </c>
      <c r="C560" s="32" t="s">
        <v>14634</v>
      </c>
    </row>
    <row r="561" spans="1:3" x14ac:dyDescent="0.25">
      <c r="A561" s="26" t="s">
        <v>19167</v>
      </c>
      <c r="B561" s="31" t="s">
        <v>10711</v>
      </c>
      <c r="C561" s="32" t="s">
        <v>14634</v>
      </c>
    </row>
    <row r="562" spans="1:3" ht="89.25" x14ac:dyDescent="0.25">
      <c r="A562" s="26" t="s">
        <v>19168</v>
      </c>
      <c r="B562" s="31" t="s">
        <v>14745</v>
      </c>
      <c r="C562" s="32" t="s">
        <v>20058</v>
      </c>
    </row>
    <row r="563" spans="1:3" x14ac:dyDescent="0.25">
      <c r="A563" s="26" t="s">
        <v>19169</v>
      </c>
      <c r="B563" s="31" t="s">
        <v>14746</v>
      </c>
      <c r="C563" s="32" t="s">
        <v>14634</v>
      </c>
    </row>
    <row r="564" spans="1:3" x14ac:dyDescent="0.25">
      <c r="A564" s="26" t="s">
        <v>19170</v>
      </c>
      <c r="B564" s="31" t="s">
        <v>14747</v>
      </c>
      <c r="C564" s="32" t="s">
        <v>14634</v>
      </c>
    </row>
    <row r="565" spans="1:3" ht="51" x14ac:dyDescent="0.25">
      <c r="A565" s="26" t="s">
        <v>19171</v>
      </c>
      <c r="B565" s="31" t="s">
        <v>14748</v>
      </c>
      <c r="C565" s="32" t="s">
        <v>10717</v>
      </c>
    </row>
    <row r="566" spans="1:3" x14ac:dyDescent="0.25">
      <c r="A566" s="26" t="s">
        <v>19172</v>
      </c>
      <c r="B566" s="31" t="s">
        <v>14749</v>
      </c>
      <c r="C566" s="32" t="s">
        <v>10717</v>
      </c>
    </row>
    <row r="567" spans="1:3" x14ac:dyDescent="0.25">
      <c r="A567" s="26" t="s">
        <v>20059</v>
      </c>
    </row>
    <row r="568" spans="1:3" x14ac:dyDescent="0.25">
      <c r="A568" s="26" t="s">
        <v>20059</v>
      </c>
      <c r="B568" s="29" t="s">
        <v>14750</v>
      </c>
    </row>
    <row r="569" spans="1:3" x14ac:dyDescent="0.25">
      <c r="A569" s="26" t="s">
        <v>20059</v>
      </c>
    </row>
    <row r="570" spans="1:3" ht="38.25" x14ac:dyDescent="0.25">
      <c r="A570" s="26" t="s">
        <v>19173</v>
      </c>
      <c r="B570" s="31" t="s">
        <v>14751</v>
      </c>
      <c r="C570" s="32" t="s">
        <v>10717</v>
      </c>
    </row>
    <row r="571" spans="1:3" x14ac:dyDescent="0.25">
      <c r="A571" s="26" t="s">
        <v>20059</v>
      </c>
    </row>
    <row r="572" spans="1:3" x14ac:dyDescent="0.25">
      <c r="A572" s="26" t="s">
        <v>20059</v>
      </c>
      <c r="B572" s="29" t="s">
        <v>13296</v>
      </c>
    </row>
    <row r="573" spans="1:3" x14ac:dyDescent="0.25">
      <c r="A573" s="26" t="s">
        <v>20059</v>
      </c>
    </row>
    <row r="574" spans="1:3" x14ac:dyDescent="0.25">
      <c r="A574" s="26" t="s">
        <v>19174</v>
      </c>
      <c r="B574" s="31" t="s">
        <v>13297</v>
      </c>
      <c r="C574" s="32" t="s">
        <v>20058</v>
      </c>
    </row>
    <row r="575" spans="1:3" x14ac:dyDescent="0.25">
      <c r="A575" s="26" t="s">
        <v>20059</v>
      </c>
    </row>
    <row r="576" spans="1:3" x14ac:dyDescent="0.25">
      <c r="A576" s="26" t="s">
        <v>20059</v>
      </c>
      <c r="B576" s="29" t="s">
        <v>13298</v>
      </c>
    </row>
    <row r="577" spans="1:3" x14ac:dyDescent="0.25">
      <c r="A577" s="26" t="s">
        <v>20059</v>
      </c>
    </row>
    <row r="578" spans="1:3" ht="51" x14ac:dyDescent="0.25">
      <c r="A578" s="26" t="s">
        <v>19175</v>
      </c>
      <c r="B578" s="31" t="s">
        <v>13299</v>
      </c>
      <c r="C578" s="32" t="s">
        <v>14634</v>
      </c>
    </row>
    <row r="579" spans="1:3" ht="38.25" x14ac:dyDescent="0.25">
      <c r="A579" s="26" t="s">
        <v>19176</v>
      </c>
      <c r="B579" s="31" t="s">
        <v>13300</v>
      </c>
      <c r="C579" s="32" t="s">
        <v>12793</v>
      </c>
    </row>
    <row r="580" spans="1:3" x14ac:dyDescent="0.25">
      <c r="A580" s="26" t="s">
        <v>19177</v>
      </c>
      <c r="B580" s="31" t="s">
        <v>13301</v>
      </c>
      <c r="C580" s="32" t="s">
        <v>12793</v>
      </c>
    </row>
    <row r="581" spans="1:3" ht="25.5" x14ac:dyDescent="0.25">
      <c r="A581" s="26" t="s">
        <v>19178</v>
      </c>
      <c r="B581" s="31" t="s">
        <v>13302</v>
      </c>
      <c r="C581" s="32" t="s">
        <v>20058</v>
      </c>
    </row>
    <row r="582" spans="1:3" ht="38.25" x14ac:dyDescent="0.25">
      <c r="A582" s="26" t="s">
        <v>19179</v>
      </c>
      <c r="B582" s="31" t="s">
        <v>12365</v>
      </c>
      <c r="C582" s="32" t="s">
        <v>12793</v>
      </c>
    </row>
    <row r="583" spans="1:3" x14ac:dyDescent="0.25">
      <c r="A583" s="26" t="s">
        <v>19180</v>
      </c>
      <c r="B583" s="31" t="s">
        <v>12366</v>
      </c>
      <c r="C583" s="32" t="s">
        <v>12793</v>
      </c>
    </row>
    <row r="584" spans="1:3" x14ac:dyDescent="0.25">
      <c r="A584" s="26" t="s">
        <v>20059</v>
      </c>
    </row>
    <row r="585" spans="1:3" x14ac:dyDescent="0.25">
      <c r="A585" s="26" t="s">
        <v>20059</v>
      </c>
      <c r="B585" s="29" t="s">
        <v>11470</v>
      </c>
    </row>
    <row r="586" spans="1:3" x14ac:dyDescent="0.25">
      <c r="A586" s="26" t="s">
        <v>20059</v>
      </c>
    </row>
    <row r="587" spans="1:3" ht="25.5" x14ac:dyDescent="0.25">
      <c r="A587" s="26" t="s">
        <v>19181</v>
      </c>
      <c r="B587" s="31" t="s">
        <v>11471</v>
      </c>
      <c r="C587" s="32" t="s">
        <v>14634</v>
      </c>
    </row>
    <row r="588" spans="1:3" x14ac:dyDescent="0.25">
      <c r="A588" s="26" t="s">
        <v>20059</v>
      </c>
    </row>
    <row r="589" spans="1:3" x14ac:dyDescent="0.25">
      <c r="A589" s="26" t="s">
        <v>20059</v>
      </c>
    </row>
    <row r="590" spans="1:3" x14ac:dyDescent="0.25">
      <c r="A590" s="26" t="s">
        <v>20059</v>
      </c>
    </row>
    <row r="591" spans="1:3" x14ac:dyDescent="0.25">
      <c r="A591" s="26" t="s">
        <v>20059</v>
      </c>
    </row>
    <row r="592" spans="1:3" x14ac:dyDescent="0.25">
      <c r="A592" s="26" t="s">
        <v>20059</v>
      </c>
      <c r="B592" s="29" t="s">
        <v>12367</v>
      </c>
    </row>
    <row r="593" spans="1:3" x14ac:dyDescent="0.25">
      <c r="A593" s="26" t="s">
        <v>20059</v>
      </c>
    </row>
    <row r="594" spans="1:3" ht="38.25" x14ac:dyDescent="0.25">
      <c r="A594" s="26" t="s">
        <v>19182</v>
      </c>
      <c r="B594" s="31" t="s">
        <v>12368</v>
      </c>
      <c r="C594" s="32" t="s">
        <v>20058</v>
      </c>
    </row>
    <row r="595" spans="1:3" x14ac:dyDescent="0.25">
      <c r="A595" s="26" t="s">
        <v>16684</v>
      </c>
      <c r="B595" s="31" t="s">
        <v>12369</v>
      </c>
      <c r="C595" s="32" t="s">
        <v>20058</v>
      </c>
    </row>
    <row r="596" spans="1:3" ht="25.5" x14ac:dyDescent="0.25">
      <c r="A596" s="26" t="s">
        <v>16685</v>
      </c>
      <c r="B596" s="31" t="s">
        <v>12370</v>
      </c>
      <c r="C596" s="32" t="s">
        <v>20058</v>
      </c>
    </row>
    <row r="597" spans="1:3" ht="25.5" x14ac:dyDescent="0.25">
      <c r="A597" s="26" t="s">
        <v>16686</v>
      </c>
      <c r="B597" s="31" t="s">
        <v>12371</v>
      </c>
      <c r="C597" s="32" t="s">
        <v>20058</v>
      </c>
    </row>
    <row r="598" spans="1:3" x14ac:dyDescent="0.25">
      <c r="A598" s="26" t="s">
        <v>16687</v>
      </c>
      <c r="B598" s="31" t="s">
        <v>12372</v>
      </c>
      <c r="C598" s="32" t="s">
        <v>20058</v>
      </c>
    </row>
    <row r="599" spans="1:3" x14ac:dyDescent="0.25">
      <c r="A599" s="26" t="s">
        <v>16688</v>
      </c>
      <c r="B599" s="31" t="s">
        <v>14797</v>
      </c>
      <c r="C599" s="32" t="s">
        <v>20058</v>
      </c>
    </row>
    <row r="600" spans="1:3" ht="25.5" x14ac:dyDescent="0.25">
      <c r="A600" s="26" t="s">
        <v>16689</v>
      </c>
      <c r="B600" s="31" t="s">
        <v>17179</v>
      </c>
      <c r="C600" s="32" t="s">
        <v>20058</v>
      </c>
    </row>
    <row r="601" spans="1:3" ht="25.5" x14ac:dyDescent="0.25">
      <c r="A601" s="26" t="s">
        <v>16690</v>
      </c>
      <c r="B601" s="31" t="s">
        <v>14910</v>
      </c>
      <c r="C601" s="32" t="s">
        <v>20058</v>
      </c>
    </row>
    <row r="602" spans="1:3" x14ac:dyDescent="0.25">
      <c r="A602" s="26" t="s">
        <v>16691</v>
      </c>
      <c r="B602" s="31" t="s">
        <v>14911</v>
      </c>
      <c r="C602" s="32" t="s">
        <v>20058</v>
      </c>
    </row>
    <row r="603" spans="1:3" x14ac:dyDescent="0.25">
      <c r="A603" s="26" t="s">
        <v>16692</v>
      </c>
      <c r="B603" s="31" t="s">
        <v>14912</v>
      </c>
      <c r="C603" s="32" t="s">
        <v>20058</v>
      </c>
    </row>
    <row r="604" spans="1:3" ht="25.5" x14ac:dyDescent="0.25">
      <c r="A604" s="26" t="s">
        <v>16693</v>
      </c>
      <c r="B604" s="31" t="s">
        <v>14913</v>
      </c>
      <c r="C604" s="32" t="s">
        <v>20058</v>
      </c>
    </row>
    <row r="605" spans="1:3" ht="25.5" x14ac:dyDescent="0.25">
      <c r="A605" s="26" t="s">
        <v>16694</v>
      </c>
      <c r="B605" s="31" t="s">
        <v>14914</v>
      </c>
      <c r="C605" s="32" t="s">
        <v>20058</v>
      </c>
    </row>
    <row r="606" spans="1:3" x14ac:dyDescent="0.25">
      <c r="A606" s="26" t="s">
        <v>20059</v>
      </c>
    </row>
    <row r="607" spans="1:3" x14ac:dyDescent="0.25">
      <c r="A607" s="26" t="s">
        <v>20059</v>
      </c>
      <c r="B607" s="29" t="s">
        <v>14915</v>
      </c>
    </row>
    <row r="608" spans="1:3" x14ac:dyDescent="0.25">
      <c r="A608" s="26" t="s">
        <v>20059</v>
      </c>
    </row>
    <row r="609" spans="1:3" ht="51" x14ac:dyDescent="0.25">
      <c r="A609" s="26" t="s">
        <v>16695</v>
      </c>
      <c r="B609" s="31" t="s">
        <v>14916</v>
      </c>
      <c r="C609" s="32" t="s">
        <v>14643</v>
      </c>
    </row>
    <row r="610" spans="1:3" x14ac:dyDescent="0.25">
      <c r="A610" s="26" t="s">
        <v>16696</v>
      </c>
      <c r="B610" s="31" t="s">
        <v>14917</v>
      </c>
      <c r="C610" s="32" t="s">
        <v>14643</v>
      </c>
    </row>
    <row r="611" spans="1:3" x14ac:dyDescent="0.25">
      <c r="A611" s="26" t="s">
        <v>16697</v>
      </c>
      <c r="B611" s="31" t="s">
        <v>17187</v>
      </c>
      <c r="C611" s="32" t="s">
        <v>14643</v>
      </c>
    </row>
    <row r="612" spans="1:3" x14ac:dyDescent="0.25">
      <c r="A612" s="26" t="s">
        <v>16698</v>
      </c>
      <c r="B612" s="31" t="s">
        <v>17188</v>
      </c>
      <c r="C612" s="32" t="s">
        <v>14643</v>
      </c>
    </row>
    <row r="613" spans="1:3" ht="38.25" x14ac:dyDescent="0.25">
      <c r="A613" s="26" t="s">
        <v>16699</v>
      </c>
      <c r="B613" s="31" t="s">
        <v>17189</v>
      </c>
      <c r="C613" s="32" t="s">
        <v>14643</v>
      </c>
    </row>
    <row r="614" spans="1:3" x14ac:dyDescent="0.25">
      <c r="A614" s="26" t="s">
        <v>10729</v>
      </c>
      <c r="B614" s="31" t="s">
        <v>17190</v>
      </c>
    </row>
    <row r="615" spans="1:3" ht="25.5" x14ac:dyDescent="0.25">
      <c r="A615" s="26" t="s">
        <v>20059</v>
      </c>
      <c r="B615" s="31" t="s">
        <v>17191</v>
      </c>
    </row>
    <row r="616" spans="1:3" ht="63.75" x14ac:dyDescent="0.25">
      <c r="A616" s="26" t="s">
        <v>16700</v>
      </c>
      <c r="B616" s="31" t="s">
        <v>13502</v>
      </c>
      <c r="C616" s="32" t="s">
        <v>14643</v>
      </c>
    </row>
    <row r="617" spans="1:3" ht="25.5" x14ac:dyDescent="0.25">
      <c r="A617" s="26" t="s">
        <v>10729</v>
      </c>
      <c r="B617" s="31" t="s">
        <v>13503</v>
      </c>
    </row>
    <row r="618" spans="1:3" x14ac:dyDescent="0.25">
      <c r="A618" s="26" t="s">
        <v>20059</v>
      </c>
      <c r="B618" s="31" t="s">
        <v>13504</v>
      </c>
    </row>
    <row r="619" spans="1:3" x14ac:dyDescent="0.25">
      <c r="A619" s="26" t="s">
        <v>20059</v>
      </c>
      <c r="B619" s="31" t="s">
        <v>11579</v>
      </c>
    </row>
    <row r="620" spans="1:3" ht="25.5" x14ac:dyDescent="0.25">
      <c r="A620" s="26" t="s">
        <v>20059</v>
      </c>
      <c r="B620" s="31" t="s">
        <v>11580</v>
      </c>
    </row>
    <row r="621" spans="1:3" x14ac:dyDescent="0.25">
      <c r="A621" s="26" t="s">
        <v>20059</v>
      </c>
    </row>
    <row r="622" spans="1:3" x14ac:dyDescent="0.25">
      <c r="A622" s="26" t="s">
        <v>20059</v>
      </c>
      <c r="B622" s="29" t="s">
        <v>11581</v>
      </c>
    </row>
    <row r="623" spans="1:3" x14ac:dyDescent="0.25">
      <c r="A623" s="26" t="s">
        <v>20059</v>
      </c>
    </row>
    <row r="624" spans="1:3" ht="25.5" x14ac:dyDescent="0.25">
      <c r="A624" s="26" t="s">
        <v>16701</v>
      </c>
      <c r="B624" s="31" t="s">
        <v>13505</v>
      </c>
      <c r="C624" s="32" t="s">
        <v>14634</v>
      </c>
    </row>
    <row r="625" spans="1:3" ht="38.25" x14ac:dyDescent="0.25">
      <c r="A625" s="26" t="s">
        <v>16702</v>
      </c>
      <c r="B625" s="31" t="s">
        <v>13506</v>
      </c>
      <c r="C625" s="32" t="s">
        <v>12793</v>
      </c>
    </row>
    <row r="626" spans="1:3" x14ac:dyDescent="0.25">
      <c r="A626" s="26" t="s">
        <v>20059</v>
      </c>
    </row>
    <row r="627" spans="1:3" x14ac:dyDescent="0.25">
      <c r="A627" s="26" t="s">
        <v>20059</v>
      </c>
    </row>
    <row r="628" spans="1:3" x14ac:dyDescent="0.25">
      <c r="A628" s="26" t="s">
        <v>20059</v>
      </c>
    </row>
    <row r="629" spans="1:3" x14ac:dyDescent="0.25">
      <c r="A629" s="26" t="s">
        <v>20059</v>
      </c>
      <c r="B629" s="29" t="s">
        <v>13507</v>
      </c>
    </row>
    <row r="630" spans="1:3" x14ac:dyDescent="0.25">
      <c r="A630" s="26" t="s">
        <v>20059</v>
      </c>
    </row>
    <row r="631" spans="1:3" x14ac:dyDescent="0.25">
      <c r="A631" s="26" t="s">
        <v>16703</v>
      </c>
      <c r="B631" s="31" t="s">
        <v>14988</v>
      </c>
      <c r="C631" s="32" t="s">
        <v>20058</v>
      </c>
    </row>
    <row r="632" spans="1:3" x14ac:dyDescent="0.25">
      <c r="A632" s="26" t="s">
        <v>16704</v>
      </c>
      <c r="B632" s="31" t="s">
        <v>14989</v>
      </c>
      <c r="C632" s="32" t="s">
        <v>20058</v>
      </c>
    </row>
    <row r="633" spans="1:3" x14ac:dyDescent="0.25">
      <c r="A633" s="26" t="s">
        <v>16705</v>
      </c>
      <c r="B633" s="31" t="s">
        <v>14990</v>
      </c>
      <c r="C633" s="32" t="s">
        <v>20058</v>
      </c>
    </row>
    <row r="634" spans="1:3" ht="51" x14ac:dyDescent="0.25">
      <c r="A634" s="26" t="s">
        <v>16706</v>
      </c>
      <c r="B634" s="31" t="s">
        <v>14991</v>
      </c>
      <c r="C634" s="32" t="s">
        <v>20058</v>
      </c>
    </row>
    <row r="635" spans="1:3" ht="25.5" x14ac:dyDescent="0.25">
      <c r="A635" s="26" t="s">
        <v>16707</v>
      </c>
      <c r="B635" s="31" t="s">
        <v>14992</v>
      </c>
      <c r="C635" s="32" t="s">
        <v>20058</v>
      </c>
    </row>
    <row r="636" spans="1:3" ht="25.5" x14ac:dyDescent="0.25">
      <c r="A636" s="26" t="s">
        <v>16708</v>
      </c>
      <c r="B636" s="31" t="s">
        <v>14993</v>
      </c>
      <c r="C636" s="32" t="s">
        <v>20058</v>
      </c>
    </row>
    <row r="637" spans="1:3" ht="51" x14ac:dyDescent="0.25">
      <c r="A637" s="26" t="s">
        <v>16709</v>
      </c>
      <c r="B637" s="31" t="s">
        <v>12437</v>
      </c>
      <c r="C637" s="32" t="s">
        <v>20058</v>
      </c>
    </row>
    <row r="638" spans="1:3" ht="25.5" x14ac:dyDescent="0.25">
      <c r="A638" s="26" t="s">
        <v>16710</v>
      </c>
      <c r="B638" s="31" t="s">
        <v>12438</v>
      </c>
      <c r="C638" s="32" t="s">
        <v>20058</v>
      </c>
    </row>
    <row r="639" spans="1:3" ht="25.5" x14ac:dyDescent="0.25">
      <c r="A639" s="26" t="s">
        <v>16711</v>
      </c>
      <c r="B639" s="31" t="s">
        <v>12439</v>
      </c>
      <c r="C639" s="32" t="s">
        <v>20058</v>
      </c>
    </row>
    <row r="640" spans="1:3" ht="63.75" x14ac:dyDescent="0.25">
      <c r="A640" s="26" t="s">
        <v>16712</v>
      </c>
      <c r="B640" s="31" t="s">
        <v>12440</v>
      </c>
      <c r="C640" s="32" t="s">
        <v>20058</v>
      </c>
    </row>
    <row r="641" spans="1:3" ht="25.5" x14ac:dyDescent="0.25">
      <c r="A641" s="26" t="s">
        <v>16713</v>
      </c>
      <c r="B641" s="31" t="s">
        <v>11585</v>
      </c>
      <c r="C641" s="32" t="s">
        <v>20058</v>
      </c>
    </row>
    <row r="642" spans="1:3" ht="25.5" x14ac:dyDescent="0.25">
      <c r="A642" s="26" t="s">
        <v>16714</v>
      </c>
      <c r="B642" s="31" t="s">
        <v>11586</v>
      </c>
      <c r="C642" s="32" t="s">
        <v>20058</v>
      </c>
    </row>
    <row r="643" spans="1:3" x14ac:dyDescent="0.25">
      <c r="A643" s="26" t="s">
        <v>20059</v>
      </c>
    </row>
    <row r="644" spans="1:3" x14ac:dyDescent="0.25">
      <c r="A644" s="26" t="s">
        <v>20059</v>
      </c>
      <c r="B644" s="29" t="s">
        <v>11587</v>
      </c>
    </row>
    <row r="645" spans="1:3" x14ac:dyDescent="0.25">
      <c r="A645" s="26" t="s">
        <v>20059</v>
      </c>
    </row>
    <row r="646" spans="1:3" ht="38.25" x14ac:dyDescent="0.25">
      <c r="A646" s="26" t="s">
        <v>16715</v>
      </c>
      <c r="B646" s="31" t="s">
        <v>12469</v>
      </c>
      <c r="C646" s="32" t="s">
        <v>20058</v>
      </c>
    </row>
    <row r="647" spans="1:3" x14ac:dyDescent="0.25">
      <c r="A647" s="26" t="s">
        <v>20059</v>
      </c>
    </row>
    <row r="648" spans="1:3" x14ac:dyDescent="0.25">
      <c r="A648" s="26" t="s">
        <v>20059</v>
      </c>
      <c r="B648" s="29" t="s">
        <v>12470</v>
      </c>
    </row>
    <row r="649" spans="1:3" x14ac:dyDescent="0.25">
      <c r="A649" s="26" t="s">
        <v>20059</v>
      </c>
    </row>
    <row r="650" spans="1:3" ht="38.25" x14ac:dyDescent="0.25">
      <c r="A650" s="26" t="s">
        <v>11093</v>
      </c>
      <c r="B650" s="31" t="s">
        <v>12471</v>
      </c>
    </row>
    <row r="651" spans="1:3" x14ac:dyDescent="0.25">
      <c r="A651" s="26" t="s">
        <v>20059</v>
      </c>
    </row>
    <row r="652" spans="1:3" x14ac:dyDescent="0.25">
      <c r="A652" s="26" t="s">
        <v>20059</v>
      </c>
      <c r="B652" s="29" t="s">
        <v>12472</v>
      </c>
    </row>
    <row r="653" spans="1:3" x14ac:dyDescent="0.25">
      <c r="A653" s="26" t="s">
        <v>20059</v>
      </c>
    </row>
    <row r="654" spans="1:3" ht="38.25" x14ac:dyDescent="0.25">
      <c r="A654" s="26" t="s">
        <v>16716</v>
      </c>
      <c r="B654" s="31" t="s">
        <v>12473</v>
      </c>
      <c r="C654" s="32" t="s">
        <v>14634</v>
      </c>
    </row>
    <row r="655" spans="1:3" x14ac:dyDescent="0.25">
      <c r="A655" s="26" t="s">
        <v>16717</v>
      </c>
      <c r="B655" s="31" t="s">
        <v>12474</v>
      </c>
      <c r="C655" s="32" t="s">
        <v>14634</v>
      </c>
    </row>
    <row r="656" spans="1:3" x14ac:dyDescent="0.25">
      <c r="A656" s="26" t="s">
        <v>16718</v>
      </c>
      <c r="B656" s="31" t="s">
        <v>12475</v>
      </c>
      <c r="C656" s="32" t="s">
        <v>14634</v>
      </c>
    </row>
    <row r="657" spans="1:3" ht="38.25" x14ac:dyDescent="0.25">
      <c r="A657" s="26" t="s">
        <v>16719</v>
      </c>
      <c r="B657" s="31" t="s">
        <v>12476</v>
      </c>
      <c r="C657" s="32" t="s">
        <v>14634</v>
      </c>
    </row>
    <row r="658" spans="1:3" x14ac:dyDescent="0.25">
      <c r="A658" s="26" t="s">
        <v>16720</v>
      </c>
      <c r="B658" s="31" t="s">
        <v>12477</v>
      </c>
      <c r="C658" s="32" t="s">
        <v>14634</v>
      </c>
    </row>
    <row r="659" spans="1:3" x14ac:dyDescent="0.25">
      <c r="A659" s="26" t="s">
        <v>16721</v>
      </c>
      <c r="B659" s="31" t="s">
        <v>12478</v>
      </c>
      <c r="C659" s="32" t="s">
        <v>14634</v>
      </c>
    </row>
    <row r="660" spans="1:3" ht="38.25" x14ac:dyDescent="0.25">
      <c r="A660" s="26" t="s">
        <v>16722</v>
      </c>
      <c r="B660" s="31" t="s">
        <v>12479</v>
      </c>
      <c r="C660" s="32" t="s">
        <v>14634</v>
      </c>
    </row>
    <row r="661" spans="1:3" x14ac:dyDescent="0.25">
      <c r="A661" s="26" t="s">
        <v>16723</v>
      </c>
      <c r="B661" s="31" t="s">
        <v>12480</v>
      </c>
      <c r="C661" s="32" t="s">
        <v>14634</v>
      </c>
    </row>
    <row r="662" spans="1:3" x14ac:dyDescent="0.25">
      <c r="A662" s="26" t="s">
        <v>16724</v>
      </c>
      <c r="B662" s="31" t="s">
        <v>17175</v>
      </c>
      <c r="C662" s="32" t="s">
        <v>14634</v>
      </c>
    </row>
    <row r="663" spans="1:3" x14ac:dyDescent="0.25">
      <c r="A663" s="26" t="s">
        <v>20059</v>
      </c>
    </row>
    <row r="664" spans="1:3" x14ac:dyDescent="0.25">
      <c r="A664" s="26" t="s">
        <v>20059</v>
      </c>
      <c r="B664" s="34" t="s">
        <v>17176</v>
      </c>
    </row>
    <row r="665" spans="1:3" x14ac:dyDescent="0.25">
      <c r="A665" s="26" t="s">
        <v>20059</v>
      </c>
    </row>
    <row r="666" spans="1:3" ht="38.25" x14ac:dyDescent="0.25">
      <c r="A666" s="26" t="s">
        <v>16725</v>
      </c>
      <c r="B666" s="31" t="s">
        <v>19855</v>
      </c>
      <c r="C666" s="32" t="s">
        <v>14634</v>
      </c>
    </row>
    <row r="667" spans="1:3" x14ac:dyDescent="0.25">
      <c r="A667" s="26" t="s">
        <v>16726</v>
      </c>
      <c r="B667" s="31" t="s">
        <v>19856</v>
      </c>
      <c r="C667" s="32" t="s">
        <v>14634</v>
      </c>
    </row>
    <row r="668" spans="1:3" x14ac:dyDescent="0.25">
      <c r="A668" s="26" t="s">
        <v>16727</v>
      </c>
      <c r="B668" s="31" t="s">
        <v>19857</v>
      </c>
      <c r="C668" s="32" t="s">
        <v>14634</v>
      </c>
    </row>
    <row r="669" spans="1:3" ht="38.25" x14ac:dyDescent="0.25">
      <c r="A669" s="26" t="s">
        <v>16728</v>
      </c>
      <c r="B669" s="31" t="s">
        <v>12504</v>
      </c>
      <c r="C669" s="32" t="s">
        <v>14634</v>
      </c>
    </row>
    <row r="670" spans="1:3" x14ac:dyDescent="0.25">
      <c r="A670" s="26" t="s">
        <v>19558</v>
      </c>
      <c r="B670" s="31" t="s">
        <v>11610</v>
      </c>
      <c r="C670" s="32" t="s">
        <v>14634</v>
      </c>
    </row>
    <row r="671" spans="1:3" x14ac:dyDescent="0.25">
      <c r="A671" s="26" t="s">
        <v>19559</v>
      </c>
      <c r="B671" s="31" t="s">
        <v>11611</v>
      </c>
      <c r="C671" s="32" t="s">
        <v>14634</v>
      </c>
    </row>
    <row r="672" spans="1:3" ht="38.25" x14ac:dyDescent="0.25">
      <c r="A672" s="26" t="s">
        <v>19560</v>
      </c>
      <c r="B672" s="31" t="s">
        <v>11612</v>
      </c>
      <c r="C672" s="32" t="s">
        <v>14634</v>
      </c>
    </row>
    <row r="673" spans="1:3" x14ac:dyDescent="0.25">
      <c r="A673" s="26" t="s">
        <v>19561</v>
      </c>
      <c r="B673" s="31" t="s">
        <v>11613</v>
      </c>
      <c r="C673" s="32" t="s">
        <v>14634</v>
      </c>
    </row>
    <row r="674" spans="1:3" x14ac:dyDescent="0.25">
      <c r="A674" s="26" t="s">
        <v>19562</v>
      </c>
      <c r="B674" s="31" t="s">
        <v>11614</v>
      </c>
      <c r="C674" s="32" t="s">
        <v>14634</v>
      </c>
    </row>
    <row r="675" spans="1:3" x14ac:dyDescent="0.25">
      <c r="A675" s="26" t="s">
        <v>20059</v>
      </c>
    </row>
    <row r="676" spans="1:3" x14ac:dyDescent="0.25">
      <c r="A676" s="26" t="s">
        <v>20059</v>
      </c>
      <c r="B676" s="29" t="s">
        <v>11615</v>
      </c>
    </row>
    <row r="677" spans="1:3" x14ac:dyDescent="0.25">
      <c r="A677" s="26" t="s">
        <v>20059</v>
      </c>
    </row>
    <row r="678" spans="1:3" ht="38.25" x14ac:dyDescent="0.25">
      <c r="A678" s="26" t="s">
        <v>19563</v>
      </c>
      <c r="B678" s="31" t="s">
        <v>11616</v>
      </c>
      <c r="C678" s="32" t="s">
        <v>14634</v>
      </c>
    </row>
    <row r="679" spans="1:3" x14ac:dyDescent="0.25">
      <c r="A679" s="26" t="s">
        <v>19564</v>
      </c>
      <c r="B679" s="31" t="s">
        <v>11617</v>
      </c>
      <c r="C679" s="32" t="s">
        <v>14634</v>
      </c>
    </row>
    <row r="680" spans="1:3" x14ac:dyDescent="0.25">
      <c r="A680" s="26" t="s">
        <v>19565</v>
      </c>
      <c r="B680" s="31" t="s">
        <v>11618</v>
      </c>
      <c r="C680" s="32" t="s">
        <v>14634</v>
      </c>
    </row>
    <row r="681" spans="1:3" ht="38.25" x14ac:dyDescent="0.25">
      <c r="A681" s="26" t="s">
        <v>19566</v>
      </c>
      <c r="B681" s="31" t="s">
        <v>12510</v>
      </c>
      <c r="C681" s="32" t="s">
        <v>14634</v>
      </c>
    </row>
    <row r="682" spans="1:3" x14ac:dyDescent="0.25">
      <c r="A682" s="26" t="s">
        <v>19567</v>
      </c>
      <c r="B682" s="31" t="s">
        <v>12511</v>
      </c>
      <c r="C682" s="32" t="s">
        <v>14634</v>
      </c>
    </row>
    <row r="683" spans="1:3" x14ac:dyDescent="0.25">
      <c r="A683" s="26" t="s">
        <v>19568</v>
      </c>
      <c r="B683" s="31" t="s">
        <v>12512</v>
      </c>
      <c r="C683" s="32" t="s">
        <v>14634</v>
      </c>
    </row>
    <row r="684" spans="1:3" ht="38.25" x14ac:dyDescent="0.25">
      <c r="A684" s="26" t="s">
        <v>19569</v>
      </c>
      <c r="B684" s="31" t="s">
        <v>12513</v>
      </c>
      <c r="C684" s="32" t="s">
        <v>14634</v>
      </c>
    </row>
    <row r="685" spans="1:3" x14ac:dyDescent="0.25">
      <c r="A685" s="26" t="s">
        <v>19570</v>
      </c>
      <c r="B685" s="31" t="s">
        <v>12514</v>
      </c>
      <c r="C685" s="32" t="s">
        <v>14634</v>
      </c>
    </row>
    <row r="686" spans="1:3" x14ac:dyDescent="0.25">
      <c r="A686" s="26" t="s">
        <v>19571</v>
      </c>
      <c r="B686" s="31" t="s">
        <v>12515</v>
      </c>
      <c r="C686" s="32" t="s">
        <v>14634</v>
      </c>
    </row>
    <row r="687" spans="1:3" x14ac:dyDescent="0.25">
      <c r="A687" s="26" t="s">
        <v>20059</v>
      </c>
    </row>
    <row r="688" spans="1:3" x14ac:dyDescent="0.25">
      <c r="A688" s="26" t="s">
        <v>20059</v>
      </c>
      <c r="B688" s="29" t="s">
        <v>12516</v>
      </c>
    </row>
    <row r="689" spans="1:3" x14ac:dyDescent="0.25">
      <c r="A689" s="26" t="s">
        <v>20059</v>
      </c>
    </row>
    <row r="690" spans="1:3" ht="51" x14ac:dyDescent="0.25">
      <c r="A690" s="26" t="s">
        <v>19572</v>
      </c>
      <c r="B690" s="31" t="s">
        <v>12517</v>
      </c>
      <c r="C690" s="32" t="s">
        <v>14634</v>
      </c>
    </row>
    <row r="691" spans="1:3" x14ac:dyDescent="0.25">
      <c r="A691" s="26" t="s">
        <v>19573</v>
      </c>
      <c r="B691" s="31" t="s">
        <v>12518</v>
      </c>
      <c r="C691" s="32" t="s">
        <v>14634</v>
      </c>
    </row>
    <row r="692" spans="1:3" x14ac:dyDescent="0.25">
      <c r="A692" s="26" t="s">
        <v>19574</v>
      </c>
      <c r="B692" s="31" t="s">
        <v>12519</v>
      </c>
      <c r="C692" s="32" t="s">
        <v>14634</v>
      </c>
    </row>
    <row r="693" spans="1:3" ht="51" x14ac:dyDescent="0.25">
      <c r="A693" s="26" t="s">
        <v>19575</v>
      </c>
      <c r="B693" s="31" t="s">
        <v>12520</v>
      </c>
      <c r="C693" s="32" t="s">
        <v>14634</v>
      </c>
    </row>
    <row r="694" spans="1:3" x14ac:dyDescent="0.25">
      <c r="A694" s="26" t="s">
        <v>19576</v>
      </c>
      <c r="B694" s="31" t="s">
        <v>12521</v>
      </c>
      <c r="C694" s="32" t="s">
        <v>14634</v>
      </c>
    </row>
    <row r="695" spans="1:3" x14ac:dyDescent="0.25">
      <c r="A695" s="26" t="s">
        <v>19577</v>
      </c>
      <c r="B695" s="31" t="s">
        <v>12522</v>
      </c>
      <c r="C695" s="32" t="s">
        <v>14634</v>
      </c>
    </row>
    <row r="696" spans="1:3" x14ac:dyDescent="0.25">
      <c r="A696" s="26" t="s">
        <v>20059</v>
      </c>
    </row>
    <row r="697" spans="1:3" x14ac:dyDescent="0.25">
      <c r="A697" s="26" t="s">
        <v>20059</v>
      </c>
      <c r="B697" s="29" t="s">
        <v>12523</v>
      </c>
    </row>
    <row r="698" spans="1:3" x14ac:dyDescent="0.25">
      <c r="A698" s="26" t="s">
        <v>20059</v>
      </c>
    </row>
    <row r="699" spans="1:3" ht="38.25" x14ac:dyDescent="0.25">
      <c r="A699" s="26" t="s">
        <v>19578</v>
      </c>
      <c r="B699" s="31" t="s">
        <v>13758</v>
      </c>
      <c r="C699" s="32" t="s">
        <v>14634</v>
      </c>
    </row>
    <row r="700" spans="1:3" x14ac:dyDescent="0.25">
      <c r="A700" s="26" t="s">
        <v>19579</v>
      </c>
      <c r="B700" s="31" t="s">
        <v>13759</v>
      </c>
      <c r="C700" s="32" t="s">
        <v>14634</v>
      </c>
    </row>
    <row r="701" spans="1:3" x14ac:dyDescent="0.25">
      <c r="A701" s="26" t="s">
        <v>19580</v>
      </c>
      <c r="B701" s="31" t="s">
        <v>13760</v>
      </c>
      <c r="C701" s="32" t="s">
        <v>14634</v>
      </c>
    </row>
    <row r="702" spans="1:3" ht="38.25" x14ac:dyDescent="0.25">
      <c r="A702" s="26" t="s">
        <v>19581</v>
      </c>
      <c r="B702" s="31" t="s">
        <v>13761</v>
      </c>
      <c r="C702" s="32" t="s">
        <v>14634</v>
      </c>
    </row>
    <row r="703" spans="1:3" x14ac:dyDescent="0.25">
      <c r="A703" s="26" t="s">
        <v>19582</v>
      </c>
      <c r="B703" s="31" t="s">
        <v>13762</v>
      </c>
      <c r="C703" s="32" t="s">
        <v>14634</v>
      </c>
    </row>
    <row r="704" spans="1:3" x14ac:dyDescent="0.25">
      <c r="A704" s="26" t="s">
        <v>19583</v>
      </c>
      <c r="B704" s="31" t="s">
        <v>13763</v>
      </c>
      <c r="C704" s="32" t="s">
        <v>14634</v>
      </c>
    </row>
    <row r="705" spans="1:3" x14ac:dyDescent="0.25">
      <c r="A705" s="26" t="s">
        <v>20059</v>
      </c>
    </row>
    <row r="706" spans="1:3" x14ac:dyDescent="0.25">
      <c r="A706" s="26" t="s">
        <v>20059</v>
      </c>
      <c r="B706" s="29" t="s">
        <v>13764</v>
      </c>
    </row>
    <row r="707" spans="1:3" x14ac:dyDescent="0.25">
      <c r="A707" s="26" t="s">
        <v>20059</v>
      </c>
    </row>
    <row r="708" spans="1:3" ht="38.25" x14ac:dyDescent="0.25">
      <c r="A708" s="26" t="s">
        <v>19584</v>
      </c>
      <c r="B708" s="31" t="s">
        <v>13765</v>
      </c>
      <c r="C708" s="32" t="s">
        <v>14634</v>
      </c>
    </row>
    <row r="709" spans="1:3" x14ac:dyDescent="0.25">
      <c r="A709" s="26" t="s">
        <v>19585</v>
      </c>
      <c r="B709" s="31" t="s">
        <v>13766</v>
      </c>
      <c r="C709" s="32" t="s">
        <v>14634</v>
      </c>
    </row>
    <row r="710" spans="1:3" x14ac:dyDescent="0.25">
      <c r="A710" s="26" t="s">
        <v>19586</v>
      </c>
      <c r="B710" s="31" t="s">
        <v>13767</v>
      </c>
      <c r="C710" s="32" t="s">
        <v>14634</v>
      </c>
    </row>
    <row r="711" spans="1:3" ht="25.5" x14ac:dyDescent="0.25">
      <c r="A711" s="26" t="s">
        <v>19587</v>
      </c>
      <c r="B711" s="31" t="s">
        <v>13768</v>
      </c>
      <c r="C711" s="32" t="s">
        <v>14634</v>
      </c>
    </row>
    <row r="712" spans="1:3" x14ac:dyDescent="0.25">
      <c r="A712" s="26" t="s">
        <v>19588</v>
      </c>
      <c r="B712" s="31" t="s">
        <v>13769</v>
      </c>
      <c r="C712" s="32" t="s">
        <v>14634</v>
      </c>
    </row>
    <row r="713" spans="1:3" ht="25.5" x14ac:dyDescent="0.25">
      <c r="A713" s="26" t="s">
        <v>19589</v>
      </c>
      <c r="B713" s="31" t="s">
        <v>13593</v>
      </c>
      <c r="C713" s="32" t="s">
        <v>14634</v>
      </c>
    </row>
    <row r="714" spans="1:3" ht="25.5" x14ac:dyDescent="0.25">
      <c r="A714" s="26" t="s">
        <v>19590</v>
      </c>
      <c r="B714" s="31" t="s">
        <v>15432</v>
      </c>
      <c r="C714" s="32" t="s">
        <v>14634</v>
      </c>
    </row>
    <row r="715" spans="1:3" x14ac:dyDescent="0.25">
      <c r="A715" s="26" t="s">
        <v>20717</v>
      </c>
      <c r="B715" s="31" t="s">
        <v>15433</v>
      </c>
      <c r="C715" s="32" t="s">
        <v>14634</v>
      </c>
    </row>
    <row r="716" spans="1:3" x14ac:dyDescent="0.25">
      <c r="A716" s="26" t="s">
        <v>20718</v>
      </c>
      <c r="B716" s="31" t="s">
        <v>15434</v>
      </c>
      <c r="C716" s="32" t="s">
        <v>14634</v>
      </c>
    </row>
    <row r="717" spans="1:3" ht="25.5" x14ac:dyDescent="0.25">
      <c r="A717" s="26" t="s">
        <v>20719</v>
      </c>
      <c r="B717" s="31" t="s">
        <v>11722</v>
      </c>
      <c r="C717" s="32" t="s">
        <v>14634</v>
      </c>
    </row>
    <row r="718" spans="1:3" x14ac:dyDescent="0.25">
      <c r="A718" s="26" t="s">
        <v>20720</v>
      </c>
      <c r="B718" s="31" t="s">
        <v>11723</v>
      </c>
      <c r="C718" s="32" t="s">
        <v>14634</v>
      </c>
    </row>
    <row r="719" spans="1:3" x14ac:dyDescent="0.25">
      <c r="A719" s="26" t="s">
        <v>20059</v>
      </c>
    </row>
    <row r="720" spans="1:3" x14ac:dyDescent="0.25">
      <c r="A720" s="26" t="s">
        <v>20059</v>
      </c>
      <c r="B720" s="29" t="s">
        <v>11724</v>
      </c>
    </row>
    <row r="721" spans="1:3" x14ac:dyDescent="0.25">
      <c r="A721" s="26" t="s">
        <v>20059</v>
      </c>
    </row>
    <row r="722" spans="1:3" ht="38.25" x14ac:dyDescent="0.25">
      <c r="A722" s="26" t="s">
        <v>20721</v>
      </c>
      <c r="B722" s="31" t="s">
        <v>13770</v>
      </c>
      <c r="C722" s="32" t="s">
        <v>14634</v>
      </c>
    </row>
    <row r="723" spans="1:3" x14ac:dyDescent="0.25">
      <c r="A723" s="26" t="s">
        <v>20722</v>
      </c>
      <c r="B723" s="31" t="s">
        <v>15408</v>
      </c>
      <c r="C723" s="32" t="s">
        <v>14634</v>
      </c>
    </row>
    <row r="724" spans="1:3" ht="25.5" x14ac:dyDescent="0.25">
      <c r="A724" s="26" t="s">
        <v>20723</v>
      </c>
      <c r="B724" s="31" t="s">
        <v>15409</v>
      </c>
      <c r="C724" s="32" t="s">
        <v>14634</v>
      </c>
    </row>
    <row r="725" spans="1:3" ht="25.5" x14ac:dyDescent="0.25">
      <c r="A725" s="26" t="s">
        <v>20724</v>
      </c>
      <c r="B725" s="31" t="s">
        <v>15410</v>
      </c>
      <c r="C725" s="32" t="s">
        <v>14634</v>
      </c>
    </row>
    <row r="726" spans="1:3" x14ac:dyDescent="0.25">
      <c r="A726" s="26" t="s">
        <v>20725</v>
      </c>
      <c r="B726" s="31" t="s">
        <v>15411</v>
      </c>
      <c r="C726" s="32" t="s">
        <v>14634</v>
      </c>
    </row>
    <row r="727" spans="1:3" ht="25.5" x14ac:dyDescent="0.25">
      <c r="A727" s="26" t="s">
        <v>20726</v>
      </c>
      <c r="B727" s="31" t="s">
        <v>15412</v>
      </c>
      <c r="C727" s="32" t="s">
        <v>14634</v>
      </c>
    </row>
    <row r="728" spans="1:3" x14ac:dyDescent="0.25">
      <c r="A728" s="26" t="s">
        <v>20727</v>
      </c>
      <c r="B728" s="31" t="s">
        <v>15413</v>
      </c>
      <c r="C728" s="32" t="s">
        <v>14634</v>
      </c>
    </row>
    <row r="729" spans="1:3" ht="25.5" x14ac:dyDescent="0.25">
      <c r="A729" s="26" t="s">
        <v>20728</v>
      </c>
      <c r="B729" s="31" t="s">
        <v>15414</v>
      </c>
      <c r="C729" s="32" t="s">
        <v>14634</v>
      </c>
    </row>
    <row r="730" spans="1:3" x14ac:dyDescent="0.25">
      <c r="A730" s="26" t="s">
        <v>20729</v>
      </c>
      <c r="B730" s="31" t="s">
        <v>15415</v>
      </c>
      <c r="C730" s="32" t="s">
        <v>14634</v>
      </c>
    </row>
    <row r="731" spans="1:3" x14ac:dyDescent="0.25">
      <c r="A731" s="26" t="s">
        <v>20059</v>
      </c>
    </row>
    <row r="732" spans="1:3" x14ac:dyDescent="0.25">
      <c r="A732" s="26" t="s">
        <v>20059</v>
      </c>
      <c r="B732" s="29" t="s">
        <v>17570</v>
      </c>
    </row>
    <row r="733" spans="1:3" x14ac:dyDescent="0.25">
      <c r="A733" s="26" t="s">
        <v>20059</v>
      </c>
    </row>
    <row r="734" spans="1:3" ht="38.25" x14ac:dyDescent="0.25">
      <c r="A734" s="26" t="s">
        <v>20730</v>
      </c>
      <c r="B734" s="31" t="s">
        <v>17571</v>
      </c>
      <c r="C734" s="32" t="s">
        <v>14634</v>
      </c>
    </row>
    <row r="735" spans="1:3" x14ac:dyDescent="0.25">
      <c r="A735" s="26" t="s">
        <v>20731</v>
      </c>
      <c r="B735" s="31" t="s">
        <v>13639</v>
      </c>
      <c r="C735" s="32" t="s">
        <v>14634</v>
      </c>
    </row>
    <row r="736" spans="1:3" x14ac:dyDescent="0.25">
      <c r="A736" s="26" t="s">
        <v>20732</v>
      </c>
      <c r="B736" s="31" t="s">
        <v>13640</v>
      </c>
      <c r="C736" s="32" t="s">
        <v>14634</v>
      </c>
    </row>
    <row r="737" spans="1:3" ht="25.5" x14ac:dyDescent="0.25">
      <c r="A737" s="26" t="s">
        <v>20733</v>
      </c>
      <c r="B737" s="31" t="s">
        <v>13641</v>
      </c>
      <c r="C737" s="32" t="s">
        <v>14634</v>
      </c>
    </row>
    <row r="738" spans="1:3" x14ac:dyDescent="0.25">
      <c r="A738" s="26" t="s">
        <v>20734</v>
      </c>
      <c r="B738" s="31" t="s">
        <v>13642</v>
      </c>
      <c r="C738" s="32" t="s">
        <v>14634</v>
      </c>
    </row>
    <row r="739" spans="1:3" ht="25.5" x14ac:dyDescent="0.25">
      <c r="A739" s="26" t="s">
        <v>20735</v>
      </c>
      <c r="B739" s="31" t="s">
        <v>12505</v>
      </c>
      <c r="C739" s="32" t="s">
        <v>14634</v>
      </c>
    </row>
    <row r="740" spans="1:3" ht="25.5" x14ac:dyDescent="0.25">
      <c r="A740" s="26" t="s">
        <v>20736</v>
      </c>
      <c r="B740" s="31" t="s">
        <v>12506</v>
      </c>
      <c r="C740" s="32" t="s">
        <v>14634</v>
      </c>
    </row>
    <row r="741" spans="1:3" x14ac:dyDescent="0.25">
      <c r="A741" s="26" t="s">
        <v>20737</v>
      </c>
      <c r="B741" s="31" t="s">
        <v>12507</v>
      </c>
      <c r="C741" s="32" t="s">
        <v>14634</v>
      </c>
    </row>
    <row r="742" spans="1:3" x14ac:dyDescent="0.25">
      <c r="A742" s="26" t="s">
        <v>20738</v>
      </c>
      <c r="B742" s="31" t="s">
        <v>12508</v>
      </c>
      <c r="C742" s="32" t="s">
        <v>14634</v>
      </c>
    </row>
    <row r="743" spans="1:3" x14ac:dyDescent="0.25">
      <c r="A743" s="26" t="s">
        <v>20059</v>
      </c>
    </row>
    <row r="744" spans="1:3" x14ac:dyDescent="0.25">
      <c r="A744" s="26" t="s">
        <v>20059</v>
      </c>
      <c r="B744" s="29" t="s">
        <v>12509</v>
      </c>
    </row>
    <row r="745" spans="1:3" x14ac:dyDescent="0.25">
      <c r="A745" s="26" t="s">
        <v>20059</v>
      </c>
    </row>
    <row r="746" spans="1:3" ht="38.25" x14ac:dyDescent="0.25">
      <c r="A746" s="26" t="s">
        <v>20739</v>
      </c>
      <c r="B746" s="31" t="s">
        <v>13652</v>
      </c>
      <c r="C746" s="32" t="s">
        <v>14634</v>
      </c>
    </row>
    <row r="747" spans="1:3" x14ac:dyDescent="0.25">
      <c r="A747" s="26" t="s">
        <v>20740</v>
      </c>
      <c r="B747" s="31" t="s">
        <v>13653</v>
      </c>
      <c r="C747" s="32" t="s">
        <v>14634</v>
      </c>
    </row>
    <row r="748" spans="1:3" ht="25.5" x14ac:dyDescent="0.25">
      <c r="A748" s="26" t="s">
        <v>20741</v>
      </c>
      <c r="B748" s="31" t="s">
        <v>13806</v>
      </c>
      <c r="C748" s="32" t="s">
        <v>14634</v>
      </c>
    </row>
    <row r="749" spans="1:3" x14ac:dyDescent="0.25">
      <c r="A749" s="26" t="s">
        <v>20742</v>
      </c>
      <c r="B749" s="31" t="s">
        <v>13807</v>
      </c>
      <c r="C749" s="32" t="s">
        <v>14634</v>
      </c>
    </row>
    <row r="750" spans="1:3" ht="25.5" x14ac:dyDescent="0.25">
      <c r="A750" s="26" t="s">
        <v>20743</v>
      </c>
      <c r="B750" s="31" t="s">
        <v>13808</v>
      </c>
      <c r="C750" s="32" t="s">
        <v>14634</v>
      </c>
    </row>
    <row r="751" spans="1:3" ht="25.5" x14ac:dyDescent="0.25">
      <c r="A751" s="26" t="s">
        <v>20744</v>
      </c>
      <c r="B751" s="31" t="s">
        <v>13809</v>
      </c>
      <c r="C751" s="32" t="s">
        <v>14634</v>
      </c>
    </row>
    <row r="752" spans="1:3" x14ac:dyDescent="0.25">
      <c r="A752" s="26" t="s">
        <v>20745</v>
      </c>
      <c r="B752" s="31" t="s">
        <v>13810</v>
      </c>
      <c r="C752" s="32" t="s">
        <v>14634</v>
      </c>
    </row>
    <row r="753" spans="1:3" ht="25.5" x14ac:dyDescent="0.25">
      <c r="A753" s="26" t="s">
        <v>20746</v>
      </c>
      <c r="B753" s="31" t="s">
        <v>13811</v>
      </c>
      <c r="C753" s="32" t="s">
        <v>14634</v>
      </c>
    </row>
    <row r="754" spans="1:3" x14ac:dyDescent="0.25">
      <c r="A754" s="26" t="s">
        <v>20747</v>
      </c>
      <c r="B754" s="31" t="s">
        <v>13812</v>
      </c>
      <c r="C754" s="32" t="s">
        <v>14634</v>
      </c>
    </row>
    <row r="755" spans="1:3" x14ac:dyDescent="0.25">
      <c r="A755" s="26" t="s">
        <v>20059</v>
      </c>
    </row>
    <row r="756" spans="1:3" x14ac:dyDescent="0.25">
      <c r="A756" s="26" t="s">
        <v>20059</v>
      </c>
      <c r="B756" s="29" t="s">
        <v>13813</v>
      </c>
    </row>
    <row r="757" spans="1:3" x14ac:dyDescent="0.25">
      <c r="A757" s="26" t="s">
        <v>20059</v>
      </c>
    </row>
    <row r="758" spans="1:3" ht="38.25" x14ac:dyDescent="0.25">
      <c r="A758" s="26" t="s">
        <v>20748</v>
      </c>
      <c r="B758" s="31" t="s">
        <v>13660</v>
      </c>
      <c r="C758" s="32" t="s">
        <v>14634</v>
      </c>
    </row>
    <row r="759" spans="1:3" x14ac:dyDescent="0.25">
      <c r="A759" s="26" t="s">
        <v>20749</v>
      </c>
      <c r="B759" s="31" t="s">
        <v>13661</v>
      </c>
      <c r="C759" s="32" t="s">
        <v>14634</v>
      </c>
    </row>
    <row r="760" spans="1:3" x14ac:dyDescent="0.25">
      <c r="A760" s="26" t="s">
        <v>20750</v>
      </c>
      <c r="B760" s="31" t="s">
        <v>13662</v>
      </c>
      <c r="C760" s="32" t="s">
        <v>14634</v>
      </c>
    </row>
    <row r="761" spans="1:3" ht="25.5" x14ac:dyDescent="0.25">
      <c r="A761" s="26" t="s">
        <v>20751</v>
      </c>
      <c r="B761" s="31" t="s">
        <v>13695</v>
      </c>
      <c r="C761" s="32" t="s">
        <v>14634</v>
      </c>
    </row>
    <row r="762" spans="1:3" ht="38.25" x14ac:dyDescent="0.25">
      <c r="A762" s="26" t="s">
        <v>20752</v>
      </c>
      <c r="B762" s="31" t="s">
        <v>13696</v>
      </c>
      <c r="C762" s="32" t="s">
        <v>14634</v>
      </c>
    </row>
    <row r="763" spans="1:3" x14ac:dyDescent="0.25">
      <c r="A763" s="26" t="s">
        <v>20753</v>
      </c>
      <c r="B763" s="31" t="s">
        <v>13824</v>
      </c>
      <c r="C763" s="32" t="s">
        <v>14634</v>
      </c>
    </row>
    <row r="764" spans="1:3" ht="38.25" x14ac:dyDescent="0.25">
      <c r="A764" s="26" t="s">
        <v>20754</v>
      </c>
      <c r="B764" s="31" t="s">
        <v>13825</v>
      </c>
      <c r="C764" s="32" t="s">
        <v>14634</v>
      </c>
    </row>
    <row r="765" spans="1:3" x14ac:dyDescent="0.25">
      <c r="A765" s="26" t="s">
        <v>20755</v>
      </c>
      <c r="B765" s="31" t="s">
        <v>13826</v>
      </c>
      <c r="C765" s="32" t="s">
        <v>14634</v>
      </c>
    </row>
    <row r="766" spans="1:3" ht="38.25" x14ac:dyDescent="0.25">
      <c r="A766" s="26" t="s">
        <v>21923</v>
      </c>
      <c r="B766" s="31" t="s">
        <v>13828</v>
      </c>
      <c r="C766" s="32" t="s">
        <v>14634</v>
      </c>
    </row>
    <row r="767" spans="1:3" x14ac:dyDescent="0.25">
      <c r="A767" s="26" t="s">
        <v>21924</v>
      </c>
      <c r="B767" s="31" t="s">
        <v>13829</v>
      </c>
      <c r="C767" s="32" t="s">
        <v>14634</v>
      </c>
    </row>
    <row r="768" spans="1:3" x14ac:dyDescent="0.25">
      <c r="A768" s="26" t="s">
        <v>21925</v>
      </c>
      <c r="B768" s="31" t="s">
        <v>13830</v>
      </c>
      <c r="C768" s="32" t="s">
        <v>14634</v>
      </c>
    </row>
    <row r="769" spans="1:3" x14ac:dyDescent="0.25">
      <c r="A769" s="26" t="s">
        <v>20059</v>
      </c>
    </row>
    <row r="770" spans="1:3" x14ac:dyDescent="0.25">
      <c r="A770" s="26" t="s">
        <v>20059</v>
      </c>
      <c r="B770" s="29" t="s">
        <v>15461</v>
      </c>
    </row>
    <row r="771" spans="1:3" x14ac:dyDescent="0.25">
      <c r="A771" s="26" t="s">
        <v>20059</v>
      </c>
    </row>
    <row r="772" spans="1:3" ht="38.25" x14ac:dyDescent="0.25">
      <c r="A772" s="26" t="s">
        <v>21926</v>
      </c>
      <c r="B772" s="31" t="s">
        <v>15462</v>
      </c>
      <c r="C772" s="32" t="s">
        <v>14634</v>
      </c>
    </row>
    <row r="773" spans="1:3" x14ac:dyDescent="0.25">
      <c r="A773" s="26" t="s">
        <v>21927</v>
      </c>
      <c r="B773" s="31" t="s">
        <v>15463</v>
      </c>
      <c r="C773" s="32" t="s">
        <v>14634</v>
      </c>
    </row>
    <row r="774" spans="1:3" x14ac:dyDescent="0.25">
      <c r="A774" s="26" t="s">
        <v>21928</v>
      </c>
      <c r="B774" s="31" t="s">
        <v>15464</v>
      </c>
      <c r="C774" s="32" t="s">
        <v>14634</v>
      </c>
    </row>
    <row r="775" spans="1:3" ht="25.5" x14ac:dyDescent="0.25">
      <c r="A775" s="26" t="s">
        <v>21929</v>
      </c>
      <c r="B775" s="31" t="s">
        <v>13847</v>
      </c>
      <c r="C775" s="32" t="s">
        <v>14634</v>
      </c>
    </row>
    <row r="776" spans="1:3" ht="25.5" x14ac:dyDescent="0.25">
      <c r="A776" s="26" t="s">
        <v>21930</v>
      </c>
      <c r="B776" s="31" t="s">
        <v>13848</v>
      </c>
      <c r="C776" s="32" t="s">
        <v>14634</v>
      </c>
    </row>
    <row r="777" spans="1:3" x14ac:dyDescent="0.25">
      <c r="A777" s="26" t="s">
        <v>21931</v>
      </c>
      <c r="B777" s="31" t="s">
        <v>15487</v>
      </c>
      <c r="C777" s="32" t="s">
        <v>14634</v>
      </c>
    </row>
    <row r="778" spans="1:3" ht="25.5" x14ac:dyDescent="0.25">
      <c r="A778" s="26" t="s">
        <v>21932</v>
      </c>
      <c r="B778" s="31" t="s">
        <v>15488</v>
      </c>
      <c r="C778" s="32" t="s">
        <v>14634</v>
      </c>
    </row>
    <row r="779" spans="1:3" x14ac:dyDescent="0.25">
      <c r="A779" s="26" t="s">
        <v>21933</v>
      </c>
      <c r="B779" s="31" t="s">
        <v>15489</v>
      </c>
      <c r="C779" s="32" t="s">
        <v>14634</v>
      </c>
    </row>
    <row r="780" spans="1:3" x14ac:dyDescent="0.25">
      <c r="A780" s="26" t="s">
        <v>21934</v>
      </c>
      <c r="B780" s="31" t="s">
        <v>15490</v>
      </c>
      <c r="C780" s="32" t="s">
        <v>14634</v>
      </c>
    </row>
    <row r="781" spans="1:3" ht="25.5" x14ac:dyDescent="0.25">
      <c r="A781" s="26" t="s">
        <v>21935</v>
      </c>
      <c r="B781" s="31" t="s">
        <v>15368</v>
      </c>
      <c r="C781" s="32" t="s">
        <v>14634</v>
      </c>
    </row>
    <row r="782" spans="1:3" x14ac:dyDescent="0.25">
      <c r="A782" s="26" t="s">
        <v>21936</v>
      </c>
      <c r="B782" s="31" t="s">
        <v>15369</v>
      </c>
      <c r="C782" s="32" t="s">
        <v>14634</v>
      </c>
    </row>
    <row r="783" spans="1:3" ht="25.5" x14ac:dyDescent="0.25">
      <c r="A783" s="26" t="s">
        <v>21937</v>
      </c>
      <c r="B783" s="31" t="s">
        <v>15370</v>
      </c>
      <c r="C783" s="32" t="s">
        <v>14634</v>
      </c>
    </row>
    <row r="784" spans="1:3" x14ac:dyDescent="0.25">
      <c r="A784" s="26" t="s">
        <v>21938</v>
      </c>
      <c r="B784" s="31" t="s">
        <v>15371</v>
      </c>
      <c r="C784" s="32" t="s">
        <v>14634</v>
      </c>
    </row>
    <row r="785" spans="1:3" x14ac:dyDescent="0.25">
      <c r="A785" s="26" t="s">
        <v>21939</v>
      </c>
      <c r="B785" s="31" t="s">
        <v>15372</v>
      </c>
      <c r="C785" s="32" t="s">
        <v>14634</v>
      </c>
    </row>
    <row r="786" spans="1:3" ht="25.5" x14ac:dyDescent="0.25">
      <c r="A786" s="26" t="s">
        <v>21940</v>
      </c>
      <c r="B786" s="31" t="s">
        <v>17572</v>
      </c>
      <c r="C786" s="32" t="s">
        <v>20058</v>
      </c>
    </row>
    <row r="787" spans="1:3" x14ac:dyDescent="0.25">
      <c r="A787" s="26" t="s">
        <v>20059</v>
      </c>
    </row>
    <row r="788" spans="1:3" x14ac:dyDescent="0.25">
      <c r="A788" s="26" t="s">
        <v>20059</v>
      </c>
      <c r="B788" s="29" t="s">
        <v>17573</v>
      </c>
    </row>
    <row r="789" spans="1:3" x14ac:dyDescent="0.25">
      <c r="A789" s="26" t="s">
        <v>20059</v>
      </c>
    </row>
    <row r="790" spans="1:3" ht="38.25" x14ac:dyDescent="0.25">
      <c r="A790" s="26" t="s">
        <v>21941</v>
      </c>
      <c r="B790" s="31" t="s">
        <v>20311</v>
      </c>
      <c r="C790" s="32" t="s">
        <v>14634</v>
      </c>
    </row>
    <row r="791" spans="1:3" x14ac:dyDescent="0.25">
      <c r="A791" s="26" t="s">
        <v>21942</v>
      </c>
      <c r="B791" s="31" t="s">
        <v>20312</v>
      </c>
      <c r="C791" s="32" t="s">
        <v>14634</v>
      </c>
    </row>
    <row r="792" spans="1:3" x14ac:dyDescent="0.25">
      <c r="A792" s="26" t="s">
        <v>21943</v>
      </c>
      <c r="B792" s="31" t="s">
        <v>20313</v>
      </c>
      <c r="C792" s="32" t="s">
        <v>14634</v>
      </c>
    </row>
    <row r="793" spans="1:3" ht="25.5" x14ac:dyDescent="0.25">
      <c r="A793" s="26" t="s">
        <v>21944</v>
      </c>
      <c r="B793" s="31" t="s">
        <v>20314</v>
      </c>
      <c r="C793" s="32" t="s">
        <v>14634</v>
      </c>
    </row>
    <row r="794" spans="1:3" x14ac:dyDescent="0.25">
      <c r="A794" s="26" t="s">
        <v>21945</v>
      </c>
      <c r="B794" s="31" t="s">
        <v>15465</v>
      </c>
      <c r="C794" s="32" t="s">
        <v>14634</v>
      </c>
    </row>
    <row r="795" spans="1:3" ht="25.5" x14ac:dyDescent="0.25">
      <c r="A795" s="26" t="s">
        <v>21946</v>
      </c>
      <c r="B795" s="31" t="s">
        <v>15466</v>
      </c>
      <c r="C795" s="32" t="s">
        <v>14634</v>
      </c>
    </row>
    <row r="796" spans="1:3" ht="25.5" x14ac:dyDescent="0.25">
      <c r="A796" s="26" t="s">
        <v>21947</v>
      </c>
      <c r="B796" s="31" t="s">
        <v>15467</v>
      </c>
      <c r="C796" s="32" t="s">
        <v>14634</v>
      </c>
    </row>
    <row r="797" spans="1:3" x14ac:dyDescent="0.25">
      <c r="A797" s="26" t="s">
        <v>21948</v>
      </c>
      <c r="B797" s="31" t="s">
        <v>15468</v>
      </c>
      <c r="C797" s="32" t="s">
        <v>14634</v>
      </c>
    </row>
    <row r="798" spans="1:3" x14ac:dyDescent="0.25">
      <c r="A798" s="26" t="s">
        <v>21949</v>
      </c>
      <c r="B798" s="31" t="s">
        <v>15469</v>
      </c>
      <c r="C798" s="32" t="s">
        <v>14634</v>
      </c>
    </row>
    <row r="799" spans="1:3" ht="25.5" x14ac:dyDescent="0.25">
      <c r="A799" s="26" t="s">
        <v>21950</v>
      </c>
      <c r="B799" s="31" t="s">
        <v>15470</v>
      </c>
      <c r="C799" s="32" t="s">
        <v>14634</v>
      </c>
    </row>
    <row r="800" spans="1:3" x14ac:dyDescent="0.25">
      <c r="A800" s="26" t="s">
        <v>21951</v>
      </c>
      <c r="B800" s="31" t="s">
        <v>15471</v>
      </c>
      <c r="C800" s="32" t="s">
        <v>15472</v>
      </c>
    </row>
    <row r="801" spans="1:3" ht="25.5" x14ac:dyDescent="0.25">
      <c r="A801" s="26" t="s">
        <v>19183</v>
      </c>
      <c r="B801" s="31" t="s">
        <v>15473</v>
      </c>
      <c r="C801" s="32" t="s">
        <v>14634</v>
      </c>
    </row>
    <row r="802" spans="1:3" x14ac:dyDescent="0.25">
      <c r="A802" s="26" t="s">
        <v>19184</v>
      </c>
      <c r="B802" s="31" t="s">
        <v>15474</v>
      </c>
      <c r="C802" s="32" t="s">
        <v>14634</v>
      </c>
    </row>
    <row r="803" spans="1:3" x14ac:dyDescent="0.25">
      <c r="A803" s="26" t="s">
        <v>19185</v>
      </c>
      <c r="B803" s="31" t="s">
        <v>15475</v>
      </c>
      <c r="C803" s="32" t="s">
        <v>14634</v>
      </c>
    </row>
    <row r="804" spans="1:3" ht="38.25" x14ac:dyDescent="0.25">
      <c r="A804" s="26" t="s">
        <v>19186</v>
      </c>
      <c r="B804" s="31" t="s">
        <v>13871</v>
      </c>
      <c r="C804" s="32" t="s">
        <v>20058</v>
      </c>
    </row>
    <row r="805" spans="1:3" ht="25.5" x14ac:dyDescent="0.25">
      <c r="A805" s="26" t="s">
        <v>19187</v>
      </c>
      <c r="B805" s="31" t="s">
        <v>13872</v>
      </c>
      <c r="C805" s="32" t="s">
        <v>14634</v>
      </c>
    </row>
    <row r="806" spans="1:3" x14ac:dyDescent="0.25">
      <c r="A806" s="26" t="s">
        <v>19188</v>
      </c>
      <c r="B806" s="31" t="s">
        <v>13873</v>
      </c>
      <c r="C806" s="32" t="s">
        <v>14634</v>
      </c>
    </row>
    <row r="807" spans="1:3" x14ac:dyDescent="0.25">
      <c r="A807" s="26" t="s">
        <v>19189</v>
      </c>
      <c r="B807" s="31" t="s">
        <v>13874</v>
      </c>
      <c r="C807" s="32" t="s">
        <v>14634</v>
      </c>
    </row>
    <row r="808" spans="1:3" ht="25.5" x14ac:dyDescent="0.25">
      <c r="A808" s="26" t="s">
        <v>19190</v>
      </c>
      <c r="B808" s="31" t="s">
        <v>15443</v>
      </c>
      <c r="C808" s="32" t="s">
        <v>14634</v>
      </c>
    </row>
    <row r="809" spans="1:3" x14ac:dyDescent="0.25">
      <c r="A809" s="26" t="s">
        <v>19191</v>
      </c>
      <c r="B809" s="31" t="s">
        <v>15444</v>
      </c>
      <c r="C809" s="32" t="s">
        <v>14634</v>
      </c>
    </row>
    <row r="810" spans="1:3" x14ac:dyDescent="0.25">
      <c r="A810" s="26" t="s">
        <v>19192</v>
      </c>
      <c r="B810" s="31" t="s">
        <v>15445</v>
      </c>
      <c r="C810" s="32" t="s">
        <v>14634</v>
      </c>
    </row>
    <row r="811" spans="1:3" ht="38.25" x14ac:dyDescent="0.25">
      <c r="A811" s="26" t="s">
        <v>19193</v>
      </c>
      <c r="B811" s="31" t="s">
        <v>15446</v>
      </c>
      <c r="C811" s="32" t="s">
        <v>20058</v>
      </c>
    </row>
    <row r="812" spans="1:3" x14ac:dyDescent="0.25">
      <c r="A812" s="26" t="s">
        <v>20059</v>
      </c>
    </row>
    <row r="813" spans="1:3" x14ac:dyDescent="0.25">
      <c r="A813" s="26" t="s">
        <v>20059</v>
      </c>
      <c r="B813" s="29" t="s">
        <v>15447</v>
      </c>
    </row>
    <row r="814" spans="1:3" x14ac:dyDescent="0.25">
      <c r="A814" s="26" t="s">
        <v>20059</v>
      </c>
    </row>
    <row r="815" spans="1:3" ht="38.25" x14ac:dyDescent="0.25">
      <c r="A815" s="26" t="s">
        <v>19194</v>
      </c>
      <c r="B815" s="31" t="s">
        <v>15448</v>
      </c>
      <c r="C815" s="32" t="s">
        <v>14634</v>
      </c>
    </row>
    <row r="816" spans="1:3" ht="38.25" x14ac:dyDescent="0.25">
      <c r="A816" s="26" t="s">
        <v>19195</v>
      </c>
      <c r="B816" s="31" t="s">
        <v>15449</v>
      </c>
      <c r="C816" s="32" t="s">
        <v>20058</v>
      </c>
    </row>
    <row r="817" spans="1:3" ht="25.5" x14ac:dyDescent="0.25">
      <c r="A817" s="26" t="s">
        <v>19224</v>
      </c>
      <c r="B817" s="31" t="s">
        <v>15450</v>
      </c>
      <c r="C817" s="32" t="s">
        <v>20058</v>
      </c>
    </row>
    <row r="818" spans="1:3" ht="38.25" x14ac:dyDescent="0.25">
      <c r="A818" s="26" t="s">
        <v>19225</v>
      </c>
      <c r="B818" s="31" t="s">
        <v>24140</v>
      </c>
      <c r="C818" s="32" t="s">
        <v>14634</v>
      </c>
    </row>
    <row r="819" spans="1:3" ht="38.25" x14ac:dyDescent="0.25">
      <c r="A819" s="26" t="s">
        <v>19226</v>
      </c>
      <c r="B819" s="31" t="s">
        <v>20378</v>
      </c>
      <c r="C819" s="32" t="s">
        <v>20058</v>
      </c>
    </row>
    <row r="820" spans="1:3" ht="38.25" x14ac:dyDescent="0.25">
      <c r="A820" s="26" t="s">
        <v>19227</v>
      </c>
      <c r="B820" s="31" t="s">
        <v>20379</v>
      </c>
      <c r="C820" s="32" t="s">
        <v>20058</v>
      </c>
    </row>
    <row r="821" spans="1:3" ht="38.25" x14ac:dyDescent="0.25">
      <c r="A821" s="26" t="s">
        <v>19228</v>
      </c>
      <c r="B821" s="31" t="s">
        <v>24099</v>
      </c>
      <c r="C821" s="32" t="s">
        <v>14634</v>
      </c>
    </row>
    <row r="822" spans="1:3" x14ac:dyDescent="0.25">
      <c r="A822" s="26" t="s">
        <v>20059</v>
      </c>
    </row>
    <row r="823" spans="1:3" x14ac:dyDescent="0.25">
      <c r="A823" s="26" t="s">
        <v>20059</v>
      </c>
      <c r="B823" s="29" t="s">
        <v>24100</v>
      </c>
    </row>
    <row r="824" spans="1:3" x14ac:dyDescent="0.25">
      <c r="A824" s="26" t="s">
        <v>20059</v>
      </c>
    </row>
    <row r="825" spans="1:3" ht="25.5" x14ac:dyDescent="0.25">
      <c r="A825" s="26" t="s">
        <v>19229</v>
      </c>
      <c r="B825" s="31" t="s">
        <v>24101</v>
      </c>
      <c r="C825" s="32" t="s">
        <v>14634</v>
      </c>
    </row>
    <row r="826" spans="1:3" x14ac:dyDescent="0.25">
      <c r="A826" s="26" t="s">
        <v>20059</v>
      </c>
    </row>
    <row r="827" spans="1:3" x14ac:dyDescent="0.25">
      <c r="A827" s="26" t="s">
        <v>20059</v>
      </c>
      <c r="B827" s="29" t="s">
        <v>24102</v>
      </c>
    </row>
    <row r="828" spans="1:3" x14ac:dyDescent="0.25">
      <c r="A828" s="26" t="s">
        <v>20059</v>
      </c>
    </row>
    <row r="829" spans="1:3" ht="51" x14ac:dyDescent="0.25">
      <c r="A829" s="26" t="s">
        <v>19230</v>
      </c>
      <c r="B829" s="31" t="s">
        <v>17475</v>
      </c>
      <c r="C829" s="32" t="s">
        <v>14634</v>
      </c>
    </row>
    <row r="830" spans="1:3" x14ac:dyDescent="0.25">
      <c r="A830" s="26" t="s">
        <v>19231</v>
      </c>
      <c r="B830" s="31" t="s">
        <v>17476</v>
      </c>
      <c r="C830" s="32" t="s">
        <v>14634</v>
      </c>
    </row>
    <row r="831" spans="1:3" x14ac:dyDescent="0.25">
      <c r="A831" s="26" t="s">
        <v>19232</v>
      </c>
      <c r="B831" s="31" t="s">
        <v>19932</v>
      </c>
      <c r="C831" s="32" t="s">
        <v>14634</v>
      </c>
    </row>
    <row r="832" spans="1:3" x14ac:dyDescent="0.25">
      <c r="A832" s="26" t="s">
        <v>20059</v>
      </c>
    </row>
    <row r="833" spans="1:3" x14ac:dyDescent="0.25">
      <c r="A833" s="26" t="s">
        <v>20059</v>
      </c>
      <c r="B833" s="29" t="s">
        <v>24141</v>
      </c>
    </row>
    <row r="834" spans="1:3" x14ac:dyDescent="0.25">
      <c r="A834" s="26" t="s">
        <v>20059</v>
      </c>
    </row>
    <row r="835" spans="1:3" ht="89.25" x14ac:dyDescent="0.25">
      <c r="A835" s="26" t="s">
        <v>19233</v>
      </c>
      <c r="B835" s="31" t="s">
        <v>20388</v>
      </c>
      <c r="C835" s="32" t="s">
        <v>14643</v>
      </c>
    </row>
    <row r="836" spans="1:3" ht="25.5" x14ac:dyDescent="0.25">
      <c r="A836" s="26" t="s">
        <v>19234</v>
      </c>
      <c r="B836" s="31" t="s">
        <v>20389</v>
      </c>
      <c r="C836" s="32" t="s">
        <v>14643</v>
      </c>
    </row>
    <row r="837" spans="1:3" x14ac:dyDescent="0.25">
      <c r="A837" s="26" t="s">
        <v>19235</v>
      </c>
      <c r="B837" s="31" t="s">
        <v>20390</v>
      </c>
      <c r="C837" s="32" t="s">
        <v>14634</v>
      </c>
    </row>
    <row r="838" spans="1:3" x14ac:dyDescent="0.25">
      <c r="A838" s="26" t="s">
        <v>19236</v>
      </c>
      <c r="B838" s="31" t="s">
        <v>20391</v>
      </c>
      <c r="C838" s="32" t="s">
        <v>14634</v>
      </c>
    </row>
    <row r="839" spans="1:3" x14ac:dyDescent="0.25">
      <c r="A839" s="26" t="s">
        <v>20059</v>
      </c>
    </row>
    <row r="840" spans="1:3" x14ac:dyDescent="0.25">
      <c r="A840" s="26" t="s">
        <v>20059</v>
      </c>
      <c r="B840" s="29" t="s">
        <v>20392</v>
      </c>
    </row>
    <row r="841" spans="1:3" x14ac:dyDescent="0.25">
      <c r="A841" s="26" t="s">
        <v>20059</v>
      </c>
    </row>
    <row r="842" spans="1:3" ht="127.5" x14ac:dyDescent="0.25">
      <c r="A842" s="26" t="s">
        <v>19237</v>
      </c>
      <c r="B842" s="31" t="s">
        <v>13922</v>
      </c>
      <c r="C842" s="32" t="s">
        <v>10717</v>
      </c>
    </row>
    <row r="843" spans="1:3" ht="89.25" x14ac:dyDescent="0.25">
      <c r="A843" s="26" t="s">
        <v>19238</v>
      </c>
      <c r="B843" s="31" t="s">
        <v>10264</v>
      </c>
      <c r="C843" s="32" t="s">
        <v>10717</v>
      </c>
    </row>
    <row r="844" spans="1:3" ht="51" x14ac:dyDescent="0.25">
      <c r="A844" s="26" t="s">
        <v>19239</v>
      </c>
      <c r="B844" s="31" t="s">
        <v>9592</v>
      </c>
      <c r="C844" s="32" t="s">
        <v>10717</v>
      </c>
    </row>
    <row r="845" spans="1:3" ht="25.5" x14ac:dyDescent="0.25">
      <c r="A845" s="26" t="s">
        <v>19240</v>
      </c>
      <c r="B845" s="31" t="s">
        <v>9593</v>
      </c>
      <c r="C845" s="32" t="s">
        <v>14643</v>
      </c>
    </row>
    <row r="846" spans="1:3" x14ac:dyDescent="0.25">
      <c r="A846" s="26" t="s">
        <v>19241</v>
      </c>
      <c r="B846" s="31" t="s">
        <v>9594</v>
      </c>
      <c r="C846" s="32" t="s">
        <v>14634</v>
      </c>
    </row>
    <row r="847" spans="1:3" ht="38.25" x14ac:dyDescent="0.25">
      <c r="A847" s="26" t="s">
        <v>19242</v>
      </c>
      <c r="B847" s="31" t="s">
        <v>15533</v>
      </c>
      <c r="C847" s="32" t="s">
        <v>10717</v>
      </c>
    </row>
    <row r="848" spans="1:3" ht="38.25" x14ac:dyDescent="0.25">
      <c r="A848" s="26" t="s">
        <v>19243</v>
      </c>
      <c r="B848" s="31" t="s">
        <v>9595</v>
      </c>
      <c r="C848" s="32" t="s">
        <v>10717</v>
      </c>
    </row>
    <row r="849" spans="1:3" ht="51" x14ac:dyDescent="0.25">
      <c r="A849" s="26" t="s">
        <v>19244</v>
      </c>
      <c r="B849" s="31" t="s">
        <v>9596</v>
      </c>
      <c r="C849" s="32" t="s">
        <v>10717</v>
      </c>
    </row>
    <row r="850" spans="1:3" ht="38.25" x14ac:dyDescent="0.25">
      <c r="A850" s="26" t="s">
        <v>19245</v>
      </c>
      <c r="B850" s="31" t="s">
        <v>9597</v>
      </c>
      <c r="C850" s="32" t="s">
        <v>10717</v>
      </c>
    </row>
    <row r="851" spans="1:3" x14ac:dyDescent="0.25">
      <c r="A851" s="26" t="s">
        <v>19246</v>
      </c>
      <c r="B851" s="31" t="s">
        <v>9598</v>
      </c>
      <c r="C851" s="32" t="s">
        <v>10717</v>
      </c>
    </row>
    <row r="852" spans="1:3" ht="63.75" x14ac:dyDescent="0.25">
      <c r="A852" s="26" t="s">
        <v>19247</v>
      </c>
      <c r="B852" s="31" t="s">
        <v>9599</v>
      </c>
      <c r="C852" s="32" t="s">
        <v>10717</v>
      </c>
    </row>
    <row r="853" spans="1:3" ht="38.25" x14ac:dyDescent="0.25">
      <c r="A853" s="26" t="s">
        <v>19248</v>
      </c>
      <c r="B853" s="31" t="s">
        <v>9600</v>
      </c>
      <c r="C853" s="32" t="s">
        <v>10717</v>
      </c>
    </row>
    <row r="854" spans="1:3" ht="51" x14ac:dyDescent="0.25">
      <c r="A854" s="26" t="s">
        <v>19249</v>
      </c>
      <c r="B854" s="31" t="s">
        <v>9606</v>
      </c>
      <c r="C854" s="32" t="s">
        <v>10717</v>
      </c>
    </row>
    <row r="855" spans="1:3" ht="25.5" x14ac:dyDescent="0.25">
      <c r="A855" s="26" t="s">
        <v>19250</v>
      </c>
      <c r="B855" s="31" t="s">
        <v>9607</v>
      </c>
      <c r="C855" s="32" t="s">
        <v>10717</v>
      </c>
    </row>
    <row r="856" spans="1:3" ht="25.5" x14ac:dyDescent="0.25">
      <c r="A856" s="26" t="s">
        <v>19251</v>
      </c>
      <c r="B856" s="31" t="s">
        <v>9608</v>
      </c>
      <c r="C856" s="32" t="s">
        <v>10717</v>
      </c>
    </row>
    <row r="857" spans="1:3" x14ac:dyDescent="0.25">
      <c r="A857" s="26" t="s">
        <v>20059</v>
      </c>
    </row>
    <row r="858" spans="1:3" x14ac:dyDescent="0.25">
      <c r="A858" s="26" t="s">
        <v>20059</v>
      </c>
      <c r="B858" s="29" t="s">
        <v>9609</v>
      </c>
    </row>
    <row r="859" spans="1:3" x14ac:dyDescent="0.25">
      <c r="A859" s="26" t="s">
        <v>20059</v>
      </c>
    </row>
    <row r="860" spans="1:3" ht="38.25" x14ac:dyDescent="0.25">
      <c r="A860" s="26" t="s">
        <v>19252</v>
      </c>
      <c r="B860" s="31" t="s">
        <v>9610</v>
      </c>
      <c r="C860" s="32" t="s">
        <v>14634</v>
      </c>
    </row>
    <row r="861" spans="1:3" x14ac:dyDescent="0.25">
      <c r="A861" s="26" t="s">
        <v>19253</v>
      </c>
      <c r="B861" s="31" t="s">
        <v>9611</v>
      </c>
      <c r="C861" s="32" t="s">
        <v>14634</v>
      </c>
    </row>
    <row r="862" spans="1:3" x14ac:dyDescent="0.25">
      <c r="A862" s="26" t="s">
        <v>19254</v>
      </c>
      <c r="B862" s="31" t="s">
        <v>9612</v>
      </c>
      <c r="C862" s="32" t="s">
        <v>14634</v>
      </c>
    </row>
    <row r="863" spans="1:3" x14ac:dyDescent="0.25">
      <c r="A863" s="26" t="s">
        <v>20059</v>
      </c>
    </row>
    <row r="864" spans="1:3" x14ac:dyDescent="0.25">
      <c r="A864" s="26" t="s">
        <v>20059</v>
      </c>
      <c r="B864" s="29" t="s">
        <v>10296</v>
      </c>
    </row>
    <row r="865" spans="1:3" x14ac:dyDescent="0.25">
      <c r="A865" s="26" t="s">
        <v>20059</v>
      </c>
    </row>
    <row r="866" spans="1:3" ht="25.5" x14ac:dyDescent="0.25">
      <c r="A866" s="26" t="s">
        <v>19255</v>
      </c>
      <c r="B866" s="31" t="s">
        <v>10297</v>
      </c>
      <c r="C866" s="32" t="s">
        <v>14634</v>
      </c>
    </row>
    <row r="867" spans="1:3" x14ac:dyDescent="0.25">
      <c r="A867" s="26" t="s">
        <v>19256</v>
      </c>
      <c r="B867" s="31" t="s">
        <v>10298</v>
      </c>
      <c r="C867" s="32" t="s">
        <v>14634</v>
      </c>
    </row>
    <row r="868" spans="1:3" x14ac:dyDescent="0.25">
      <c r="A868" s="26" t="s">
        <v>20059</v>
      </c>
    </row>
    <row r="869" spans="1:3" x14ac:dyDescent="0.25">
      <c r="A869" s="26" t="s">
        <v>20059</v>
      </c>
      <c r="B869" s="29" t="s">
        <v>10299</v>
      </c>
    </row>
    <row r="870" spans="1:3" x14ac:dyDescent="0.25">
      <c r="A870" s="26" t="s">
        <v>20059</v>
      </c>
    </row>
    <row r="871" spans="1:3" ht="102" x14ac:dyDescent="0.25">
      <c r="A871" s="26" t="s">
        <v>19257</v>
      </c>
      <c r="B871" s="31" t="s">
        <v>10300</v>
      </c>
      <c r="C871" s="32" t="s">
        <v>20058</v>
      </c>
    </row>
    <row r="872" spans="1:3" ht="51" x14ac:dyDescent="0.25">
      <c r="A872" s="26" t="s">
        <v>19258</v>
      </c>
      <c r="B872" s="31" t="s">
        <v>10301</v>
      </c>
      <c r="C872" s="32" t="s">
        <v>14634</v>
      </c>
    </row>
    <row r="873" spans="1:3" ht="25.5" x14ac:dyDescent="0.25">
      <c r="A873" s="26" t="s">
        <v>19259</v>
      </c>
      <c r="B873" s="31" t="s">
        <v>10302</v>
      </c>
      <c r="C873" s="32" t="s">
        <v>14634</v>
      </c>
    </row>
    <row r="874" spans="1:3" ht="25.5" x14ac:dyDescent="0.25">
      <c r="A874" s="26" t="s">
        <v>19260</v>
      </c>
      <c r="B874" s="31" t="s">
        <v>11917</v>
      </c>
      <c r="C874" s="32" t="s">
        <v>14634</v>
      </c>
    </row>
    <row r="875" spans="1:3" ht="25.5" x14ac:dyDescent="0.25">
      <c r="A875" s="26" t="s">
        <v>19261</v>
      </c>
      <c r="B875" s="31" t="s">
        <v>11918</v>
      </c>
      <c r="C875" s="32" t="s">
        <v>14634</v>
      </c>
    </row>
    <row r="876" spans="1:3" ht="51" x14ac:dyDescent="0.25">
      <c r="A876" s="26" t="s">
        <v>19262</v>
      </c>
      <c r="B876" s="31" t="s">
        <v>11919</v>
      </c>
      <c r="C876" s="32" t="s">
        <v>14634</v>
      </c>
    </row>
    <row r="877" spans="1:3" ht="25.5" x14ac:dyDescent="0.25">
      <c r="A877" s="26" t="s">
        <v>19263</v>
      </c>
      <c r="B877" s="31" t="s">
        <v>12835</v>
      </c>
      <c r="C877" s="32" t="s">
        <v>14634</v>
      </c>
    </row>
    <row r="878" spans="1:3" ht="25.5" x14ac:dyDescent="0.25">
      <c r="A878" s="26" t="s">
        <v>19264</v>
      </c>
      <c r="B878" s="31" t="s">
        <v>14195</v>
      </c>
      <c r="C878" s="32" t="s">
        <v>14634</v>
      </c>
    </row>
    <row r="879" spans="1:3" ht="25.5" x14ac:dyDescent="0.25">
      <c r="A879" s="26" t="s">
        <v>19265</v>
      </c>
      <c r="B879" s="31" t="s">
        <v>14196</v>
      </c>
      <c r="C879" s="32" t="s">
        <v>14634</v>
      </c>
    </row>
    <row r="880" spans="1:3" x14ac:dyDescent="0.25">
      <c r="A880" s="26" t="s">
        <v>20059</v>
      </c>
    </row>
    <row r="881" spans="1:3" x14ac:dyDescent="0.25">
      <c r="A881" s="26" t="s">
        <v>20059</v>
      </c>
      <c r="B881" s="29" t="s">
        <v>14197</v>
      </c>
    </row>
    <row r="882" spans="1:3" x14ac:dyDescent="0.25">
      <c r="A882" s="26" t="s">
        <v>20059</v>
      </c>
    </row>
    <row r="883" spans="1:3" ht="25.5" x14ac:dyDescent="0.25">
      <c r="A883" s="26" t="s">
        <v>11093</v>
      </c>
      <c r="B883" s="35" t="s">
        <v>14198</v>
      </c>
    </row>
    <row r="884" spans="1:3" x14ac:dyDescent="0.25">
      <c r="A884" s="26" t="s">
        <v>20059</v>
      </c>
      <c r="B884" s="35" t="s">
        <v>14199</v>
      </c>
    </row>
    <row r="885" spans="1:3" ht="25.5" x14ac:dyDescent="0.25">
      <c r="A885" s="26" t="s">
        <v>20059</v>
      </c>
      <c r="B885" s="35" t="s">
        <v>14200</v>
      </c>
    </row>
    <row r="886" spans="1:3" ht="25.5" x14ac:dyDescent="0.25">
      <c r="A886" s="26" t="s">
        <v>20059</v>
      </c>
      <c r="B886" s="35" t="s">
        <v>14201</v>
      </c>
    </row>
    <row r="887" spans="1:3" ht="51" x14ac:dyDescent="0.25">
      <c r="A887" s="26" t="s">
        <v>20059</v>
      </c>
      <c r="B887" s="35" t="s">
        <v>14203</v>
      </c>
    </row>
    <row r="888" spans="1:3" x14ac:dyDescent="0.25">
      <c r="A888" s="26" t="s">
        <v>20059</v>
      </c>
    </row>
    <row r="889" spans="1:3" ht="25.5" x14ac:dyDescent="0.25">
      <c r="A889" s="26" t="s">
        <v>19266</v>
      </c>
      <c r="B889" s="31" t="s">
        <v>14209</v>
      </c>
      <c r="C889" s="32" t="s">
        <v>14210</v>
      </c>
    </row>
    <row r="890" spans="1:3" ht="25.5" x14ac:dyDescent="0.25">
      <c r="A890" s="26" t="s">
        <v>19267</v>
      </c>
      <c r="B890" s="31" t="s">
        <v>14211</v>
      </c>
      <c r="C890" s="32" t="s">
        <v>14210</v>
      </c>
    </row>
    <row r="891" spans="1:3" ht="25.5" x14ac:dyDescent="0.25">
      <c r="A891" s="26" t="s">
        <v>19268</v>
      </c>
      <c r="B891" s="31" t="s">
        <v>14212</v>
      </c>
      <c r="C891" s="32" t="s">
        <v>14210</v>
      </c>
    </row>
    <row r="892" spans="1:3" ht="25.5" x14ac:dyDescent="0.25">
      <c r="A892" s="26" t="s">
        <v>19269</v>
      </c>
      <c r="B892" s="31" t="s">
        <v>12853</v>
      </c>
      <c r="C892" s="32" t="s">
        <v>14210</v>
      </c>
    </row>
    <row r="893" spans="1:3" ht="25.5" x14ac:dyDescent="0.25">
      <c r="A893" s="26" t="s">
        <v>19270</v>
      </c>
      <c r="B893" s="31" t="s">
        <v>12854</v>
      </c>
      <c r="C893" s="32" t="s">
        <v>14210</v>
      </c>
    </row>
    <row r="894" spans="1:3" ht="25.5" x14ac:dyDescent="0.25">
      <c r="A894" s="26" t="s">
        <v>19271</v>
      </c>
      <c r="B894" s="31" t="s">
        <v>12799</v>
      </c>
      <c r="C894" s="32" t="s">
        <v>14210</v>
      </c>
    </row>
    <row r="895" spans="1:3" ht="25.5" x14ac:dyDescent="0.25">
      <c r="A895" s="26" t="s">
        <v>19272</v>
      </c>
      <c r="B895" s="31" t="s">
        <v>12800</v>
      </c>
      <c r="C895" s="32" t="s">
        <v>14210</v>
      </c>
    </row>
    <row r="896" spans="1:3" ht="25.5" x14ac:dyDescent="0.25">
      <c r="A896" s="26" t="s">
        <v>19273</v>
      </c>
      <c r="B896" s="31" t="s">
        <v>12801</v>
      </c>
      <c r="C896" s="32" t="s">
        <v>14210</v>
      </c>
    </row>
    <row r="897" spans="1:3" ht="25.5" x14ac:dyDescent="0.25">
      <c r="A897" s="26" t="s">
        <v>19274</v>
      </c>
      <c r="B897" s="31" t="s">
        <v>12802</v>
      </c>
      <c r="C897" s="32" t="s">
        <v>14210</v>
      </c>
    </row>
    <row r="898" spans="1:3" ht="25.5" x14ac:dyDescent="0.25">
      <c r="A898" s="26" t="s">
        <v>19275</v>
      </c>
      <c r="B898" s="31" t="s">
        <v>11899</v>
      </c>
      <c r="C898" s="32" t="s">
        <v>14210</v>
      </c>
    </row>
    <row r="899" spans="1:3" ht="25.5" x14ac:dyDescent="0.25">
      <c r="A899" s="26" t="s">
        <v>19276</v>
      </c>
      <c r="B899" s="31" t="s">
        <v>11087</v>
      </c>
      <c r="C899" s="32" t="s">
        <v>14210</v>
      </c>
    </row>
    <row r="900" spans="1:3" ht="25.5" x14ac:dyDescent="0.25">
      <c r="A900" s="26" t="s">
        <v>19277</v>
      </c>
      <c r="B900" s="31" t="s">
        <v>11088</v>
      </c>
      <c r="C900" s="32" t="s">
        <v>14210</v>
      </c>
    </row>
    <row r="901" spans="1:3" ht="25.5" x14ac:dyDescent="0.25">
      <c r="A901" s="26" t="s">
        <v>19278</v>
      </c>
      <c r="B901" s="31" t="s">
        <v>11089</v>
      </c>
      <c r="C901" s="32" t="s">
        <v>14210</v>
      </c>
    </row>
    <row r="902" spans="1:3" ht="25.5" x14ac:dyDescent="0.25">
      <c r="A902" s="26" t="s">
        <v>19279</v>
      </c>
      <c r="B902" s="31" t="s">
        <v>11090</v>
      </c>
      <c r="C902" s="32" t="s">
        <v>14210</v>
      </c>
    </row>
    <row r="903" spans="1:3" ht="25.5" x14ac:dyDescent="0.25">
      <c r="A903" s="26" t="s">
        <v>19280</v>
      </c>
      <c r="B903" s="31" t="s">
        <v>14202</v>
      </c>
      <c r="C903" s="32" t="s">
        <v>14210</v>
      </c>
    </row>
    <row r="904" spans="1:3" ht="25.5" x14ac:dyDescent="0.25">
      <c r="A904" s="26" t="s">
        <v>19281</v>
      </c>
      <c r="B904" s="31" t="s">
        <v>12816</v>
      </c>
      <c r="C904" s="32" t="s">
        <v>14210</v>
      </c>
    </row>
    <row r="905" spans="1:3" ht="25.5" x14ac:dyDescent="0.25">
      <c r="A905" s="26" t="s">
        <v>19282</v>
      </c>
      <c r="B905" s="31" t="s">
        <v>12817</v>
      </c>
      <c r="C905" s="32" t="s">
        <v>14210</v>
      </c>
    </row>
    <row r="906" spans="1:3" ht="25.5" x14ac:dyDescent="0.25">
      <c r="A906" s="26" t="s">
        <v>19283</v>
      </c>
      <c r="B906" s="31" t="s">
        <v>12818</v>
      </c>
      <c r="C906" s="32" t="s">
        <v>14210</v>
      </c>
    </row>
    <row r="907" spans="1:3" ht="25.5" x14ac:dyDescent="0.25">
      <c r="A907" s="26" t="s">
        <v>19284</v>
      </c>
      <c r="B907" s="31" t="s">
        <v>12819</v>
      </c>
      <c r="C907" s="32" t="s">
        <v>14210</v>
      </c>
    </row>
    <row r="908" spans="1:3" ht="25.5" x14ac:dyDescent="0.25">
      <c r="A908" s="26" t="s">
        <v>19285</v>
      </c>
      <c r="B908" s="31" t="s">
        <v>12820</v>
      </c>
      <c r="C908" s="32" t="s">
        <v>14210</v>
      </c>
    </row>
    <row r="909" spans="1:3" ht="25.5" x14ac:dyDescent="0.25">
      <c r="A909" s="26" t="s">
        <v>19286</v>
      </c>
      <c r="B909" s="31" t="s">
        <v>12821</v>
      </c>
      <c r="C909" s="32" t="s">
        <v>14210</v>
      </c>
    </row>
    <row r="910" spans="1:3" ht="25.5" x14ac:dyDescent="0.25">
      <c r="A910" s="26" t="s">
        <v>19287</v>
      </c>
      <c r="B910" s="31" t="s">
        <v>12822</v>
      </c>
      <c r="C910" s="32" t="s">
        <v>14210</v>
      </c>
    </row>
    <row r="911" spans="1:3" ht="25.5" x14ac:dyDescent="0.25">
      <c r="A911" s="26" t="s">
        <v>19288</v>
      </c>
      <c r="B911" s="31" t="s">
        <v>12823</v>
      </c>
      <c r="C911" s="32" t="s">
        <v>14210</v>
      </c>
    </row>
    <row r="912" spans="1:3" x14ac:dyDescent="0.25">
      <c r="A912" s="26" t="s">
        <v>19289</v>
      </c>
      <c r="B912" s="31" t="s">
        <v>12824</v>
      </c>
      <c r="C912" s="32" t="s">
        <v>14210</v>
      </c>
    </row>
    <row r="913" spans="1:3" ht="25.5" x14ac:dyDescent="0.25">
      <c r="A913" s="26" t="s">
        <v>19290</v>
      </c>
      <c r="B913" s="31" t="s">
        <v>12825</v>
      </c>
      <c r="C913" s="32" t="s">
        <v>14210</v>
      </c>
    </row>
    <row r="914" spans="1:3" x14ac:dyDescent="0.25">
      <c r="A914" s="26" t="s">
        <v>19291</v>
      </c>
      <c r="B914" s="31" t="s">
        <v>12826</v>
      </c>
      <c r="C914" s="32" t="s">
        <v>14210</v>
      </c>
    </row>
    <row r="915" spans="1:3" ht="25.5" x14ac:dyDescent="0.25">
      <c r="A915" s="26" t="s">
        <v>19292</v>
      </c>
      <c r="B915" s="31" t="s">
        <v>12827</v>
      </c>
      <c r="C915" s="32" t="s">
        <v>14210</v>
      </c>
    </row>
    <row r="916" spans="1:3" ht="25.5" x14ac:dyDescent="0.25">
      <c r="A916" s="26" t="s">
        <v>19293</v>
      </c>
      <c r="B916" s="31" t="s">
        <v>14213</v>
      </c>
      <c r="C916" s="32" t="s">
        <v>14210</v>
      </c>
    </row>
    <row r="917" spans="1:3" ht="25.5" x14ac:dyDescent="0.25">
      <c r="A917" s="26" t="s">
        <v>19294</v>
      </c>
      <c r="B917" s="31" t="s">
        <v>14214</v>
      </c>
      <c r="C917" s="32" t="s">
        <v>14210</v>
      </c>
    </row>
    <row r="918" spans="1:3" ht="25.5" x14ac:dyDescent="0.25">
      <c r="A918" s="26" t="s">
        <v>19295</v>
      </c>
      <c r="B918" s="31" t="s">
        <v>15978</v>
      </c>
      <c r="C918" s="32" t="s">
        <v>14210</v>
      </c>
    </row>
    <row r="919" spans="1:3" ht="25.5" x14ac:dyDescent="0.25">
      <c r="A919" s="26" t="s">
        <v>19296</v>
      </c>
      <c r="B919" s="31" t="s">
        <v>15979</v>
      </c>
      <c r="C919" s="32" t="s">
        <v>14210</v>
      </c>
    </row>
    <row r="920" spans="1:3" ht="25.5" x14ac:dyDescent="0.25">
      <c r="A920" s="26" t="s">
        <v>19297</v>
      </c>
      <c r="B920" s="31" t="s">
        <v>15980</v>
      </c>
      <c r="C920" s="32" t="s">
        <v>14210</v>
      </c>
    </row>
    <row r="921" spans="1:3" ht="25.5" x14ac:dyDescent="0.25">
      <c r="A921" s="26" t="s">
        <v>19298</v>
      </c>
      <c r="B921" s="31" t="s">
        <v>15981</v>
      </c>
      <c r="C921" s="32" t="s">
        <v>14210</v>
      </c>
    </row>
    <row r="922" spans="1:3" ht="25.5" x14ac:dyDescent="0.25">
      <c r="A922" s="26" t="s">
        <v>19299</v>
      </c>
      <c r="B922" s="31" t="s">
        <v>15982</v>
      </c>
      <c r="C922" s="32" t="s">
        <v>14210</v>
      </c>
    </row>
    <row r="923" spans="1:3" x14ac:dyDescent="0.25">
      <c r="A923" s="26" t="s">
        <v>19300</v>
      </c>
      <c r="B923" s="31" t="s">
        <v>15983</v>
      </c>
      <c r="C923" s="32" t="s">
        <v>14210</v>
      </c>
    </row>
    <row r="924" spans="1:3" ht="25.5" x14ac:dyDescent="0.25">
      <c r="A924" s="26" t="s">
        <v>19301</v>
      </c>
      <c r="B924" s="31" t="s">
        <v>15984</v>
      </c>
      <c r="C924" s="32" t="s">
        <v>14210</v>
      </c>
    </row>
    <row r="925" spans="1:3" x14ac:dyDescent="0.25">
      <c r="A925" s="26" t="s">
        <v>23378</v>
      </c>
      <c r="B925" s="31" t="s">
        <v>15985</v>
      </c>
      <c r="C925" s="32" t="s">
        <v>14210</v>
      </c>
    </row>
    <row r="926" spans="1:3" ht="25.5" x14ac:dyDescent="0.25">
      <c r="A926" s="26" t="s">
        <v>23379</v>
      </c>
      <c r="B926" s="31" t="s">
        <v>14209</v>
      </c>
      <c r="C926" s="32" t="s">
        <v>15986</v>
      </c>
    </row>
    <row r="927" spans="1:3" ht="25.5" x14ac:dyDescent="0.25">
      <c r="A927" s="26" t="s">
        <v>24989</v>
      </c>
      <c r="B927" s="31" t="s">
        <v>14211</v>
      </c>
      <c r="C927" s="32" t="s">
        <v>15986</v>
      </c>
    </row>
    <row r="928" spans="1:3" ht="25.5" x14ac:dyDescent="0.25">
      <c r="A928" s="26" t="s">
        <v>24990</v>
      </c>
      <c r="B928" s="31" t="s">
        <v>14212</v>
      </c>
      <c r="C928" s="32" t="s">
        <v>15986</v>
      </c>
    </row>
    <row r="929" spans="1:3" ht="25.5" x14ac:dyDescent="0.25">
      <c r="A929" s="26" t="s">
        <v>24991</v>
      </c>
      <c r="B929" s="31" t="s">
        <v>12853</v>
      </c>
      <c r="C929" s="32" t="s">
        <v>15986</v>
      </c>
    </row>
    <row r="930" spans="1:3" ht="25.5" x14ac:dyDescent="0.25">
      <c r="A930" s="26" t="s">
        <v>23769</v>
      </c>
      <c r="B930" s="31" t="s">
        <v>12854</v>
      </c>
      <c r="C930" s="32" t="s">
        <v>15986</v>
      </c>
    </row>
    <row r="931" spans="1:3" ht="25.5" x14ac:dyDescent="0.25">
      <c r="A931" s="26" t="s">
        <v>21051</v>
      </c>
      <c r="B931" s="31" t="s">
        <v>12799</v>
      </c>
      <c r="C931" s="32" t="s">
        <v>15986</v>
      </c>
    </row>
    <row r="932" spans="1:3" ht="25.5" x14ac:dyDescent="0.25">
      <c r="A932" s="26" t="s">
        <v>21052</v>
      </c>
      <c r="B932" s="31" t="s">
        <v>12800</v>
      </c>
      <c r="C932" s="32" t="s">
        <v>15986</v>
      </c>
    </row>
    <row r="933" spans="1:3" ht="25.5" x14ac:dyDescent="0.25">
      <c r="A933" s="26" t="s">
        <v>21053</v>
      </c>
      <c r="B933" s="31" t="s">
        <v>12801</v>
      </c>
      <c r="C933" s="32" t="s">
        <v>15986</v>
      </c>
    </row>
    <row r="934" spans="1:3" ht="25.5" x14ac:dyDescent="0.25">
      <c r="A934" s="26" t="s">
        <v>21054</v>
      </c>
      <c r="B934" s="31" t="s">
        <v>12802</v>
      </c>
      <c r="C934" s="32" t="s">
        <v>15986</v>
      </c>
    </row>
    <row r="935" spans="1:3" ht="25.5" x14ac:dyDescent="0.25">
      <c r="A935" s="26" t="s">
        <v>21055</v>
      </c>
      <c r="B935" s="31" t="s">
        <v>14236</v>
      </c>
      <c r="C935" s="32" t="s">
        <v>15986</v>
      </c>
    </row>
    <row r="936" spans="1:3" ht="25.5" x14ac:dyDescent="0.25">
      <c r="A936" s="26" t="s">
        <v>21056</v>
      </c>
      <c r="B936" s="31" t="s">
        <v>11087</v>
      </c>
      <c r="C936" s="32" t="s">
        <v>15986</v>
      </c>
    </row>
    <row r="937" spans="1:3" ht="25.5" x14ac:dyDescent="0.25">
      <c r="A937" s="26" t="s">
        <v>21057</v>
      </c>
      <c r="B937" s="31" t="s">
        <v>11088</v>
      </c>
      <c r="C937" s="32" t="s">
        <v>15986</v>
      </c>
    </row>
    <row r="938" spans="1:3" ht="25.5" x14ac:dyDescent="0.25">
      <c r="A938" s="26" t="s">
        <v>21058</v>
      </c>
      <c r="B938" s="31" t="s">
        <v>11089</v>
      </c>
      <c r="C938" s="32" t="s">
        <v>15986</v>
      </c>
    </row>
    <row r="939" spans="1:3" ht="25.5" x14ac:dyDescent="0.25">
      <c r="A939" s="26" t="s">
        <v>21059</v>
      </c>
      <c r="B939" s="31" t="s">
        <v>11090</v>
      </c>
      <c r="C939" s="32" t="s">
        <v>15986</v>
      </c>
    </row>
    <row r="940" spans="1:3" ht="25.5" x14ac:dyDescent="0.25">
      <c r="A940" s="26" t="s">
        <v>21060</v>
      </c>
      <c r="B940" s="31" t="s">
        <v>14202</v>
      </c>
      <c r="C940" s="32" t="s">
        <v>15986</v>
      </c>
    </row>
    <row r="941" spans="1:3" ht="25.5" x14ac:dyDescent="0.25">
      <c r="A941" s="26" t="s">
        <v>21061</v>
      </c>
      <c r="B941" s="31" t="s">
        <v>16010</v>
      </c>
      <c r="C941" s="32" t="s">
        <v>15986</v>
      </c>
    </row>
    <row r="942" spans="1:3" ht="25.5" x14ac:dyDescent="0.25">
      <c r="A942" s="26" t="s">
        <v>21062</v>
      </c>
      <c r="B942" s="31" t="s">
        <v>12817</v>
      </c>
      <c r="C942" s="32" t="s">
        <v>15986</v>
      </c>
    </row>
    <row r="943" spans="1:3" ht="25.5" x14ac:dyDescent="0.25">
      <c r="A943" s="26" t="s">
        <v>21063</v>
      </c>
      <c r="B943" s="31" t="s">
        <v>12818</v>
      </c>
      <c r="C943" s="32" t="s">
        <v>15986</v>
      </c>
    </row>
    <row r="944" spans="1:3" ht="25.5" x14ac:dyDescent="0.25">
      <c r="A944" s="26" t="s">
        <v>21064</v>
      </c>
      <c r="B944" s="31" t="s">
        <v>12819</v>
      </c>
      <c r="C944" s="32" t="s">
        <v>15986</v>
      </c>
    </row>
    <row r="945" spans="1:3" ht="25.5" x14ac:dyDescent="0.25">
      <c r="A945" s="26" t="s">
        <v>21065</v>
      </c>
      <c r="B945" s="31" t="s">
        <v>16011</v>
      </c>
      <c r="C945" s="32" t="s">
        <v>15986</v>
      </c>
    </row>
    <row r="946" spans="1:3" ht="25.5" x14ac:dyDescent="0.25">
      <c r="A946" s="26" t="s">
        <v>21066</v>
      </c>
      <c r="B946" s="31" t="s">
        <v>16012</v>
      </c>
      <c r="C946" s="32" t="s">
        <v>15986</v>
      </c>
    </row>
    <row r="947" spans="1:3" ht="25.5" x14ac:dyDescent="0.25">
      <c r="A947" s="26" t="s">
        <v>21067</v>
      </c>
      <c r="B947" s="31" t="s">
        <v>12822</v>
      </c>
      <c r="C947" s="32" t="s">
        <v>15986</v>
      </c>
    </row>
    <row r="948" spans="1:3" ht="25.5" x14ac:dyDescent="0.25">
      <c r="A948" s="26" t="s">
        <v>21068</v>
      </c>
      <c r="B948" s="31" t="s">
        <v>12823</v>
      </c>
      <c r="C948" s="32" t="s">
        <v>15986</v>
      </c>
    </row>
    <row r="949" spans="1:3" x14ac:dyDescent="0.25">
      <c r="A949" s="26" t="s">
        <v>21069</v>
      </c>
      <c r="B949" s="31" t="s">
        <v>16013</v>
      </c>
      <c r="C949" s="32" t="s">
        <v>15986</v>
      </c>
    </row>
    <row r="950" spans="1:3" ht="25.5" x14ac:dyDescent="0.25">
      <c r="A950" s="26" t="s">
        <v>21070</v>
      </c>
      <c r="B950" s="31" t="s">
        <v>12827</v>
      </c>
      <c r="C950" s="32" t="s">
        <v>15986</v>
      </c>
    </row>
    <row r="951" spans="1:3" ht="25.5" x14ac:dyDescent="0.25">
      <c r="A951" s="26" t="s">
        <v>21071</v>
      </c>
      <c r="B951" s="31" t="s">
        <v>14213</v>
      </c>
      <c r="C951" s="32" t="s">
        <v>15986</v>
      </c>
    </row>
    <row r="952" spans="1:3" ht="25.5" x14ac:dyDescent="0.25">
      <c r="A952" s="26" t="s">
        <v>21072</v>
      </c>
      <c r="B952" s="31" t="s">
        <v>14214</v>
      </c>
      <c r="C952" s="32" t="s">
        <v>15986</v>
      </c>
    </row>
    <row r="953" spans="1:3" ht="25.5" x14ac:dyDescent="0.25">
      <c r="A953" s="26" t="s">
        <v>21073</v>
      </c>
      <c r="B953" s="31" t="s">
        <v>15978</v>
      </c>
      <c r="C953" s="32" t="s">
        <v>15986</v>
      </c>
    </row>
    <row r="954" spans="1:3" ht="25.5" x14ac:dyDescent="0.25">
      <c r="A954" s="26" t="s">
        <v>21074</v>
      </c>
      <c r="B954" s="31" t="s">
        <v>15979</v>
      </c>
      <c r="C954" s="32" t="s">
        <v>15986</v>
      </c>
    </row>
    <row r="955" spans="1:3" ht="25.5" x14ac:dyDescent="0.25">
      <c r="A955" s="26" t="s">
        <v>21075</v>
      </c>
      <c r="B955" s="31" t="s">
        <v>15980</v>
      </c>
      <c r="C955" s="32" t="s">
        <v>15986</v>
      </c>
    </row>
    <row r="956" spans="1:3" ht="25.5" x14ac:dyDescent="0.25">
      <c r="A956" s="26" t="s">
        <v>21076</v>
      </c>
      <c r="B956" s="31" t="s">
        <v>15981</v>
      </c>
      <c r="C956" s="32" t="s">
        <v>15986</v>
      </c>
    </row>
    <row r="957" spans="1:3" ht="25.5" x14ac:dyDescent="0.25">
      <c r="A957" s="26" t="s">
        <v>21077</v>
      </c>
      <c r="B957" s="31" t="s">
        <v>12886</v>
      </c>
      <c r="C957" s="32" t="s">
        <v>15986</v>
      </c>
    </row>
    <row r="958" spans="1:3" x14ac:dyDescent="0.25">
      <c r="A958" s="26" t="s">
        <v>21078</v>
      </c>
      <c r="B958" s="31" t="s">
        <v>12887</v>
      </c>
      <c r="C958" s="32" t="s">
        <v>15986</v>
      </c>
    </row>
    <row r="959" spans="1:3" ht="25.5" x14ac:dyDescent="0.25">
      <c r="A959" s="26" t="s">
        <v>21079</v>
      </c>
      <c r="B959" s="31" t="s">
        <v>12888</v>
      </c>
      <c r="C959" s="32" t="s">
        <v>15986</v>
      </c>
    </row>
    <row r="960" spans="1:3" x14ac:dyDescent="0.25">
      <c r="A960" s="26" t="s">
        <v>21080</v>
      </c>
      <c r="B960" s="31" t="s">
        <v>12889</v>
      </c>
      <c r="C960" s="32" t="s">
        <v>15986</v>
      </c>
    </row>
    <row r="961" spans="1:3" ht="25.5" x14ac:dyDescent="0.25">
      <c r="A961" s="26" t="s">
        <v>21081</v>
      </c>
      <c r="B961" s="31" t="s">
        <v>15982</v>
      </c>
      <c r="C961" s="32" t="s">
        <v>15986</v>
      </c>
    </row>
    <row r="962" spans="1:3" x14ac:dyDescent="0.25">
      <c r="A962" s="26" t="s">
        <v>21082</v>
      </c>
      <c r="B962" s="31" t="s">
        <v>12890</v>
      </c>
      <c r="C962" s="32" t="s">
        <v>15986</v>
      </c>
    </row>
    <row r="963" spans="1:3" x14ac:dyDescent="0.25">
      <c r="A963" s="26" t="s">
        <v>20059</v>
      </c>
    </row>
    <row r="964" spans="1:3" x14ac:dyDescent="0.25">
      <c r="A964" s="26" t="s">
        <v>20059</v>
      </c>
      <c r="B964" s="29" t="s">
        <v>12891</v>
      </c>
    </row>
    <row r="965" spans="1:3" x14ac:dyDescent="0.25">
      <c r="A965" s="26" t="s">
        <v>20059</v>
      </c>
    </row>
    <row r="966" spans="1:3" x14ac:dyDescent="0.25">
      <c r="A966" s="26" t="s">
        <v>12892</v>
      </c>
      <c r="B966" s="31" t="s">
        <v>12893</v>
      </c>
    </row>
    <row r="967" spans="1:3" x14ac:dyDescent="0.25">
      <c r="A967" s="26" t="s">
        <v>20059</v>
      </c>
    </row>
    <row r="968" spans="1:3" x14ac:dyDescent="0.25">
      <c r="A968" s="26" t="s">
        <v>20059</v>
      </c>
    </row>
    <row r="969" spans="1:3" x14ac:dyDescent="0.25">
      <c r="A969" s="36" t="s">
        <v>12894</v>
      </c>
      <c r="B969" s="27"/>
      <c r="C969" s="28"/>
    </row>
    <row r="970" spans="1:3" x14ac:dyDescent="0.25">
      <c r="A970" s="26" t="s">
        <v>20059</v>
      </c>
    </row>
    <row r="971" spans="1:3" x14ac:dyDescent="0.25">
      <c r="A971" s="26" t="s">
        <v>14247</v>
      </c>
    </row>
    <row r="972" spans="1:3" x14ac:dyDescent="0.25">
      <c r="A972" s="26" t="s">
        <v>20059</v>
      </c>
    </row>
    <row r="973" spans="1:3" x14ac:dyDescent="0.25">
      <c r="A973" s="26" t="s">
        <v>20059</v>
      </c>
      <c r="B973" s="29" t="s">
        <v>14248</v>
      </c>
    </row>
    <row r="974" spans="1:3" x14ac:dyDescent="0.25">
      <c r="A974" s="26" t="s">
        <v>20059</v>
      </c>
    </row>
    <row r="975" spans="1:3" ht="51" x14ac:dyDescent="0.25">
      <c r="A975" s="26" t="s">
        <v>21083</v>
      </c>
      <c r="B975" s="31" t="s">
        <v>14249</v>
      </c>
      <c r="C975" s="32" t="s">
        <v>14634</v>
      </c>
    </row>
    <row r="976" spans="1:3" x14ac:dyDescent="0.25">
      <c r="A976" s="26" t="s">
        <v>21084</v>
      </c>
      <c r="B976" s="31" t="s">
        <v>14250</v>
      </c>
      <c r="C976" s="32" t="s">
        <v>14634</v>
      </c>
    </row>
    <row r="977" spans="1:3" ht="25.5" x14ac:dyDescent="0.25">
      <c r="A977" s="26" t="s">
        <v>21085</v>
      </c>
      <c r="B977" s="31" t="s">
        <v>14251</v>
      </c>
      <c r="C977" s="32" t="s">
        <v>14634</v>
      </c>
    </row>
    <row r="978" spans="1:3" ht="51" x14ac:dyDescent="0.25">
      <c r="A978" s="43" t="s">
        <v>21086</v>
      </c>
      <c r="B978" s="31" t="s">
        <v>12004</v>
      </c>
      <c r="C978" s="32" t="s">
        <v>14634</v>
      </c>
    </row>
    <row r="979" spans="1:3" x14ac:dyDescent="0.25">
      <c r="A979" s="26" t="s">
        <v>21087</v>
      </c>
      <c r="B979" s="31" t="s">
        <v>12005</v>
      </c>
      <c r="C979" s="32" t="s">
        <v>14634</v>
      </c>
    </row>
    <row r="980" spans="1:3" x14ac:dyDescent="0.25">
      <c r="A980" s="26" t="s">
        <v>21088</v>
      </c>
      <c r="B980" s="31" t="s">
        <v>12006</v>
      </c>
      <c r="C980" s="32" t="s">
        <v>14634</v>
      </c>
    </row>
    <row r="981" spans="1:3" x14ac:dyDescent="0.25">
      <c r="A981" s="26" t="s">
        <v>21089</v>
      </c>
      <c r="B981" s="31" t="s">
        <v>12007</v>
      </c>
      <c r="C981" s="32" t="s">
        <v>14634</v>
      </c>
    </row>
    <row r="982" spans="1:3" x14ac:dyDescent="0.25">
      <c r="A982" s="26" t="s">
        <v>21090</v>
      </c>
      <c r="B982" s="31" t="s">
        <v>12008</v>
      </c>
      <c r="C982" s="32" t="s">
        <v>14634</v>
      </c>
    </row>
    <row r="983" spans="1:3" x14ac:dyDescent="0.25">
      <c r="A983" s="26" t="s">
        <v>17466</v>
      </c>
      <c r="B983" s="31" t="s">
        <v>12027</v>
      </c>
      <c r="C983" s="32" t="s">
        <v>14634</v>
      </c>
    </row>
    <row r="984" spans="1:3" ht="38.25" x14ac:dyDescent="0.25">
      <c r="A984" s="26" t="s">
        <v>24488</v>
      </c>
      <c r="B984" s="31" t="s">
        <v>12028</v>
      </c>
      <c r="C984" s="32" t="s">
        <v>14634</v>
      </c>
    </row>
    <row r="985" spans="1:3" ht="38.25" x14ac:dyDescent="0.25">
      <c r="A985" s="26" t="s">
        <v>24489</v>
      </c>
      <c r="B985" s="31" t="s">
        <v>12029</v>
      </c>
      <c r="C985" s="32" t="s">
        <v>14634</v>
      </c>
    </row>
    <row r="986" spans="1:3" ht="90.75" x14ac:dyDescent="0.25">
      <c r="A986" s="26" t="s">
        <v>24490</v>
      </c>
      <c r="B986" s="31" t="s">
        <v>12009</v>
      </c>
      <c r="C986" s="32" t="s">
        <v>14634</v>
      </c>
    </row>
    <row r="987" spans="1:3" x14ac:dyDescent="0.25">
      <c r="A987" s="26" t="s">
        <v>24491</v>
      </c>
      <c r="B987" s="31" t="s">
        <v>12010</v>
      </c>
      <c r="C987" s="32" t="s">
        <v>14634</v>
      </c>
    </row>
    <row r="988" spans="1:3" x14ac:dyDescent="0.25">
      <c r="A988" s="26" t="s">
        <v>24492</v>
      </c>
      <c r="B988" s="31" t="s">
        <v>12011</v>
      </c>
      <c r="C988" s="32" t="s">
        <v>14634</v>
      </c>
    </row>
    <row r="989" spans="1:3" ht="51" x14ac:dyDescent="0.25">
      <c r="A989" s="26" t="s">
        <v>24493</v>
      </c>
      <c r="B989" s="31" t="s">
        <v>12042</v>
      </c>
      <c r="C989" s="32" t="s">
        <v>14634</v>
      </c>
    </row>
    <row r="990" spans="1:3" ht="89.25" x14ac:dyDescent="0.25">
      <c r="A990" s="26" t="s">
        <v>24494</v>
      </c>
      <c r="B990" s="31" t="s">
        <v>11222</v>
      </c>
      <c r="C990" s="32" t="s">
        <v>14634</v>
      </c>
    </row>
    <row r="991" spans="1:3" ht="39.75" x14ac:dyDescent="0.25">
      <c r="A991" s="26" t="s">
        <v>24495</v>
      </c>
      <c r="B991" s="31" t="s">
        <v>12069</v>
      </c>
      <c r="C991" s="32" t="s">
        <v>14634</v>
      </c>
    </row>
    <row r="992" spans="1:3" ht="38.25" x14ac:dyDescent="0.25">
      <c r="A992" s="26" t="s">
        <v>24496</v>
      </c>
      <c r="B992" s="31" t="s">
        <v>12070</v>
      </c>
      <c r="C992" s="32" t="s">
        <v>14634</v>
      </c>
    </row>
    <row r="993" spans="1:3" ht="51" x14ac:dyDescent="0.25">
      <c r="A993" s="43" t="s">
        <v>19495</v>
      </c>
      <c r="B993" s="31" t="s">
        <v>12071</v>
      </c>
      <c r="C993" s="32" t="s">
        <v>20058</v>
      </c>
    </row>
    <row r="994" spans="1:3" x14ac:dyDescent="0.25">
      <c r="A994" s="26" t="s">
        <v>19496</v>
      </c>
      <c r="B994" s="31" t="s">
        <v>12072</v>
      </c>
      <c r="C994" s="32" t="s">
        <v>20058</v>
      </c>
    </row>
    <row r="995" spans="1:3" x14ac:dyDescent="0.25">
      <c r="A995" s="26" t="s">
        <v>20059</v>
      </c>
    </row>
    <row r="996" spans="1:3" x14ac:dyDescent="0.25">
      <c r="A996" s="26" t="s">
        <v>20059</v>
      </c>
      <c r="B996" s="29" t="s">
        <v>12073</v>
      </c>
    </row>
    <row r="997" spans="1:3" x14ac:dyDescent="0.25">
      <c r="A997" s="26" t="s">
        <v>20059</v>
      </c>
    </row>
    <row r="998" spans="1:3" ht="76.5" x14ac:dyDescent="0.25">
      <c r="A998" s="26" t="s">
        <v>19497</v>
      </c>
      <c r="B998" s="31" t="s">
        <v>12074</v>
      </c>
      <c r="C998" s="32" t="s">
        <v>12075</v>
      </c>
    </row>
    <row r="999" spans="1:3" ht="89.25" x14ac:dyDescent="0.25">
      <c r="A999" s="26" t="s">
        <v>19498</v>
      </c>
      <c r="B999" s="31" t="s">
        <v>13054</v>
      </c>
      <c r="C999" s="32" t="s">
        <v>12075</v>
      </c>
    </row>
    <row r="1000" spans="1:3" ht="89.25" x14ac:dyDescent="0.25">
      <c r="A1000" s="26" t="s">
        <v>19499</v>
      </c>
      <c r="B1000" s="31" t="s">
        <v>13057</v>
      </c>
      <c r="C1000" s="32" t="s">
        <v>12075</v>
      </c>
    </row>
    <row r="1001" spans="1:3" x14ac:dyDescent="0.25">
      <c r="A1001" s="26" t="s">
        <v>19500</v>
      </c>
      <c r="B1001" s="31" t="s">
        <v>13058</v>
      </c>
      <c r="C1001" s="32" t="s">
        <v>12075</v>
      </c>
    </row>
    <row r="1002" spans="1:3" x14ac:dyDescent="0.25">
      <c r="A1002" s="26" t="s">
        <v>19501</v>
      </c>
      <c r="B1002" s="31" t="s">
        <v>13059</v>
      </c>
      <c r="C1002" s="32" t="s">
        <v>12075</v>
      </c>
    </row>
    <row r="1003" spans="1:3" x14ac:dyDescent="0.25">
      <c r="A1003" s="26" t="s">
        <v>20059</v>
      </c>
    </row>
    <row r="1004" spans="1:3" x14ac:dyDescent="0.25">
      <c r="A1004" s="26" t="s">
        <v>20059</v>
      </c>
      <c r="B1004" s="29" t="s">
        <v>13060</v>
      </c>
    </row>
    <row r="1005" spans="1:3" x14ac:dyDescent="0.25">
      <c r="A1005" s="26" t="s">
        <v>20059</v>
      </c>
    </row>
    <row r="1006" spans="1:3" ht="51" x14ac:dyDescent="0.25">
      <c r="A1006" s="26" t="s">
        <v>22776</v>
      </c>
      <c r="B1006" s="31" t="s">
        <v>13061</v>
      </c>
      <c r="C1006" s="32" t="s">
        <v>12075</v>
      </c>
    </row>
    <row r="1007" spans="1:3" x14ac:dyDescent="0.25">
      <c r="A1007" s="26" t="s">
        <v>20059</v>
      </c>
    </row>
    <row r="1008" spans="1:3" x14ac:dyDescent="0.25">
      <c r="A1008" s="26" t="s">
        <v>20059</v>
      </c>
      <c r="B1008" s="29" t="s">
        <v>13062</v>
      </c>
    </row>
    <row r="1009" spans="1:3" x14ac:dyDescent="0.25">
      <c r="A1009" s="26" t="s">
        <v>20059</v>
      </c>
    </row>
    <row r="1010" spans="1:3" ht="38.25" x14ac:dyDescent="0.25">
      <c r="A1010" s="26" t="s">
        <v>22777</v>
      </c>
      <c r="B1010" s="31" t="s">
        <v>13063</v>
      </c>
      <c r="C1010" s="32" t="s">
        <v>14634</v>
      </c>
    </row>
    <row r="1011" spans="1:3" x14ac:dyDescent="0.25">
      <c r="A1011" s="26" t="s">
        <v>22778</v>
      </c>
      <c r="B1011" s="31" t="s">
        <v>13064</v>
      </c>
      <c r="C1011" s="32" t="s">
        <v>14634</v>
      </c>
    </row>
    <row r="1012" spans="1:3" x14ac:dyDescent="0.25">
      <c r="A1012" s="26" t="s">
        <v>20059</v>
      </c>
    </row>
    <row r="1013" spans="1:3" x14ac:dyDescent="0.25">
      <c r="A1013" s="26" t="s">
        <v>20059</v>
      </c>
      <c r="B1013" s="29" t="s">
        <v>13065</v>
      </c>
    </row>
    <row r="1014" spans="1:3" x14ac:dyDescent="0.25">
      <c r="A1014" s="26" t="s">
        <v>20059</v>
      </c>
    </row>
    <row r="1015" spans="1:3" ht="51" x14ac:dyDescent="0.25">
      <c r="A1015" s="26" t="s">
        <v>22779</v>
      </c>
      <c r="B1015" s="31" t="s">
        <v>18862</v>
      </c>
      <c r="C1015" s="32" t="s">
        <v>12793</v>
      </c>
    </row>
    <row r="1016" spans="1:3" x14ac:dyDescent="0.25">
      <c r="A1016" s="26" t="s">
        <v>22780</v>
      </c>
      <c r="B1016" s="31" t="s">
        <v>18863</v>
      </c>
      <c r="C1016" s="32" t="s">
        <v>12793</v>
      </c>
    </row>
    <row r="1017" spans="1:3" ht="25.5" x14ac:dyDescent="0.25">
      <c r="A1017" s="26" t="s">
        <v>22781</v>
      </c>
      <c r="B1017" s="31" t="s">
        <v>18864</v>
      </c>
      <c r="C1017" s="32" t="s">
        <v>12793</v>
      </c>
    </row>
    <row r="1018" spans="1:3" ht="38.25" x14ac:dyDescent="0.25">
      <c r="A1018" s="26" t="s">
        <v>22782</v>
      </c>
      <c r="B1018" s="31" t="s">
        <v>18865</v>
      </c>
      <c r="C1018" s="32" t="s">
        <v>14634</v>
      </c>
    </row>
    <row r="1019" spans="1:3" x14ac:dyDescent="0.25">
      <c r="A1019" s="26" t="s">
        <v>22783</v>
      </c>
      <c r="B1019" s="31" t="s">
        <v>12088</v>
      </c>
      <c r="C1019" s="32" t="s">
        <v>14634</v>
      </c>
    </row>
    <row r="1020" spans="1:3" x14ac:dyDescent="0.25">
      <c r="A1020" s="26" t="s">
        <v>20059</v>
      </c>
    </row>
    <row r="1021" spans="1:3" x14ac:dyDescent="0.25">
      <c r="A1021" s="26" t="s">
        <v>20059</v>
      </c>
      <c r="B1021" s="29" t="s">
        <v>12089</v>
      </c>
    </row>
    <row r="1022" spans="1:3" x14ac:dyDescent="0.25">
      <c r="A1022" s="26" t="s">
        <v>20059</v>
      </c>
    </row>
    <row r="1023" spans="1:3" ht="38.25" x14ac:dyDescent="0.25">
      <c r="A1023" s="26" t="s">
        <v>22784</v>
      </c>
      <c r="B1023" s="31" t="s">
        <v>12090</v>
      </c>
      <c r="C1023" s="32" t="s">
        <v>20058</v>
      </c>
    </row>
    <row r="1024" spans="1:3" ht="38.25" x14ac:dyDescent="0.25">
      <c r="A1024" s="26" t="s">
        <v>22785</v>
      </c>
      <c r="B1024" s="31" t="s">
        <v>12091</v>
      </c>
      <c r="C1024" s="32" t="s">
        <v>20058</v>
      </c>
    </row>
    <row r="1025" spans="1:3" ht="38.25" x14ac:dyDescent="0.25">
      <c r="A1025" s="26" t="s">
        <v>22786</v>
      </c>
      <c r="B1025" s="31" t="s">
        <v>13066</v>
      </c>
      <c r="C1025" s="32" t="s">
        <v>20058</v>
      </c>
    </row>
    <row r="1026" spans="1:3" x14ac:dyDescent="0.25">
      <c r="A1026" s="26" t="s">
        <v>22787</v>
      </c>
      <c r="B1026" s="31" t="s">
        <v>13067</v>
      </c>
      <c r="C1026" s="32" t="s">
        <v>20058</v>
      </c>
    </row>
    <row r="1027" spans="1:3" x14ac:dyDescent="0.25">
      <c r="A1027" s="26" t="s">
        <v>22788</v>
      </c>
      <c r="B1027" s="31" t="s">
        <v>13068</v>
      </c>
      <c r="C1027" s="32" t="s">
        <v>20058</v>
      </c>
    </row>
    <row r="1028" spans="1:3" x14ac:dyDescent="0.25">
      <c r="A1028" s="26" t="s">
        <v>22789</v>
      </c>
      <c r="B1028" s="31" t="s">
        <v>13069</v>
      </c>
      <c r="C1028" s="32" t="s">
        <v>20058</v>
      </c>
    </row>
    <row r="1029" spans="1:3" x14ac:dyDescent="0.25">
      <c r="A1029" s="26" t="s">
        <v>22790</v>
      </c>
      <c r="B1029" s="31" t="s">
        <v>13070</v>
      </c>
      <c r="C1029" s="32" t="s">
        <v>20058</v>
      </c>
    </row>
    <row r="1030" spans="1:3" x14ac:dyDescent="0.25">
      <c r="A1030" s="26" t="s">
        <v>20059</v>
      </c>
    </row>
    <row r="1031" spans="1:3" x14ac:dyDescent="0.25">
      <c r="A1031" s="26" t="s">
        <v>20059</v>
      </c>
      <c r="B1031" s="29" t="s">
        <v>13071</v>
      </c>
    </row>
    <row r="1032" spans="1:3" x14ac:dyDescent="0.25">
      <c r="A1032" s="26" t="s">
        <v>20059</v>
      </c>
    </row>
    <row r="1033" spans="1:3" ht="25.5" x14ac:dyDescent="0.25">
      <c r="A1033" s="26" t="s">
        <v>22791</v>
      </c>
      <c r="B1033" s="31" t="s">
        <v>14484</v>
      </c>
      <c r="C1033" s="32" t="s">
        <v>14634</v>
      </c>
    </row>
    <row r="1034" spans="1:3" ht="38.25" x14ac:dyDescent="0.25">
      <c r="A1034" s="26" t="s">
        <v>22792</v>
      </c>
      <c r="B1034" s="31" t="s">
        <v>16408</v>
      </c>
      <c r="C1034" s="32" t="s">
        <v>14634</v>
      </c>
    </row>
    <row r="1035" spans="1:3" x14ac:dyDescent="0.25">
      <c r="A1035" s="26" t="s">
        <v>22793</v>
      </c>
      <c r="B1035" s="31" t="s">
        <v>16409</v>
      </c>
      <c r="C1035" s="32" t="s">
        <v>14634</v>
      </c>
    </row>
    <row r="1036" spans="1:3" ht="38.25" x14ac:dyDescent="0.25">
      <c r="A1036" s="26" t="s">
        <v>22794</v>
      </c>
      <c r="B1036" s="31" t="s">
        <v>16410</v>
      </c>
      <c r="C1036" s="32" t="s">
        <v>12793</v>
      </c>
    </row>
    <row r="1037" spans="1:3" ht="38.25" x14ac:dyDescent="0.25">
      <c r="A1037" s="26" t="s">
        <v>22795</v>
      </c>
      <c r="B1037" s="31" t="s">
        <v>16411</v>
      </c>
      <c r="C1037" s="32" t="s">
        <v>20058</v>
      </c>
    </row>
    <row r="1038" spans="1:3" ht="51" x14ac:dyDescent="0.25">
      <c r="A1038" s="26" t="s">
        <v>22796</v>
      </c>
      <c r="B1038" s="31" t="s">
        <v>14479</v>
      </c>
      <c r="C1038" s="32" t="s">
        <v>20058</v>
      </c>
    </row>
    <row r="1039" spans="1:3" x14ac:dyDescent="0.25">
      <c r="A1039" s="26" t="s">
        <v>20059</v>
      </c>
    </row>
    <row r="1040" spans="1:3" x14ac:dyDescent="0.25">
      <c r="A1040" s="26" t="s">
        <v>20059</v>
      </c>
      <c r="B1040" s="29" t="s">
        <v>14480</v>
      </c>
    </row>
    <row r="1041" spans="1:3" x14ac:dyDescent="0.25">
      <c r="A1041" s="26" t="s">
        <v>20059</v>
      </c>
    </row>
    <row r="1042" spans="1:3" ht="63.75" x14ac:dyDescent="0.25">
      <c r="A1042" s="26" t="s">
        <v>22797</v>
      </c>
      <c r="B1042" s="31" t="s">
        <v>16383</v>
      </c>
      <c r="C1042" s="32" t="s">
        <v>20058</v>
      </c>
    </row>
    <row r="1043" spans="1:3" x14ac:dyDescent="0.25">
      <c r="A1043" s="26" t="s">
        <v>22798</v>
      </c>
      <c r="B1043" s="31" t="s">
        <v>16384</v>
      </c>
      <c r="C1043" s="32" t="s">
        <v>20058</v>
      </c>
    </row>
    <row r="1044" spans="1:3" x14ac:dyDescent="0.25">
      <c r="A1044" s="26" t="s">
        <v>22799</v>
      </c>
      <c r="B1044" s="31" t="s">
        <v>16385</v>
      </c>
      <c r="C1044" s="32" t="s">
        <v>20058</v>
      </c>
    </row>
    <row r="1045" spans="1:3" ht="25.5" x14ac:dyDescent="0.25">
      <c r="A1045" s="26" t="s">
        <v>22800</v>
      </c>
      <c r="B1045" s="31" t="s">
        <v>16386</v>
      </c>
      <c r="C1045" s="32" t="s">
        <v>20058</v>
      </c>
    </row>
    <row r="1046" spans="1:3" x14ac:dyDescent="0.25">
      <c r="A1046" s="26" t="s">
        <v>22801</v>
      </c>
      <c r="B1046" s="31" t="s">
        <v>16387</v>
      </c>
      <c r="C1046" s="32" t="s">
        <v>20058</v>
      </c>
    </row>
    <row r="1047" spans="1:3" x14ac:dyDescent="0.25">
      <c r="A1047" s="26" t="s">
        <v>22802</v>
      </c>
      <c r="B1047" s="31" t="s">
        <v>16388</v>
      </c>
      <c r="C1047" s="32" t="s">
        <v>20058</v>
      </c>
    </row>
    <row r="1048" spans="1:3" x14ac:dyDescent="0.25">
      <c r="A1048" s="26" t="s">
        <v>20059</v>
      </c>
    </row>
    <row r="1049" spans="1:3" x14ac:dyDescent="0.25">
      <c r="A1049" s="26" t="s">
        <v>20059</v>
      </c>
      <c r="B1049" s="29" t="s">
        <v>16389</v>
      </c>
    </row>
    <row r="1050" spans="1:3" x14ac:dyDescent="0.25">
      <c r="A1050" s="26" t="s">
        <v>20059</v>
      </c>
    </row>
    <row r="1051" spans="1:3" ht="38.25" x14ac:dyDescent="0.25">
      <c r="A1051" s="26" t="s">
        <v>22803</v>
      </c>
      <c r="B1051" s="31" t="s">
        <v>16390</v>
      </c>
      <c r="C1051" s="32" t="s">
        <v>20058</v>
      </c>
    </row>
    <row r="1052" spans="1:3" ht="38.25" x14ac:dyDescent="0.25">
      <c r="A1052" s="26" t="s">
        <v>22804</v>
      </c>
      <c r="B1052" s="31" t="s">
        <v>16391</v>
      </c>
      <c r="C1052" s="32" t="s">
        <v>12075</v>
      </c>
    </row>
    <row r="1053" spans="1:3" ht="38.25" x14ac:dyDescent="0.25">
      <c r="A1053" s="26" t="s">
        <v>22805</v>
      </c>
      <c r="B1053" s="31" t="s">
        <v>16392</v>
      </c>
      <c r="C1053" s="32" t="s">
        <v>12075</v>
      </c>
    </row>
    <row r="1054" spans="1:3" ht="63.75" x14ac:dyDescent="0.25">
      <c r="A1054" s="26" t="s">
        <v>22806</v>
      </c>
      <c r="B1054" s="31" t="s">
        <v>13119</v>
      </c>
      <c r="C1054" s="32" t="s">
        <v>12075</v>
      </c>
    </row>
    <row r="1055" spans="1:3" x14ac:dyDescent="0.25">
      <c r="A1055" s="26" t="s">
        <v>22807</v>
      </c>
      <c r="B1055" s="31" t="s">
        <v>13120</v>
      </c>
      <c r="C1055" s="32" t="s">
        <v>12075</v>
      </c>
    </row>
    <row r="1056" spans="1:3" ht="25.5" x14ac:dyDescent="0.25">
      <c r="A1056" s="26" t="s">
        <v>22808</v>
      </c>
      <c r="B1056" s="31" t="s">
        <v>13121</v>
      </c>
      <c r="C1056" s="32" t="s">
        <v>13122</v>
      </c>
    </row>
    <row r="1057" spans="1:3" ht="51" x14ac:dyDescent="0.25">
      <c r="A1057" s="26" t="s">
        <v>22809</v>
      </c>
      <c r="B1057" s="31" t="s">
        <v>13098</v>
      </c>
      <c r="C1057" s="32" t="s">
        <v>12075</v>
      </c>
    </row>
    <row r="1058" spans="1:3" ht="38.25" x14ac:dyDescent="0.25">
      <c r="A1058" s="26" t="s">
        <v>22810</v>
      </c>
      <c r="B1058" s="31" t="s">
        <v>14505</v>
      </c>
      <c r="C1058" s="32" t="s">
        <v>14634</v>
      </c>
    </row>
    <row r="1059" spans="1:3" x14ac:dyDescent="0.25">
      <c r="A1059" s="26" t="s">
        <v>20059</v>
      </c>
    </row>
    <row r="1060" spans="1:3" x14ac:dyDescent="0.25">
      <c r="A1060" s="26" t="s">
        <v>20059</v>
      </c>
      <c r="B1060" s="29" t="s">
        <v>14506</v>
      </c>
    </row>
    <row r="1061" spans="1:3" x14ac:dyDescent="0.25">
      <c r="A1061" s="26" t="s">
        <v>20059</v>
      </c>
    </row>
    <row r="1062" spans="1:3" x14ac:dyDescent="0.25">
      <c r="A1062" s="26" t="s">
        <v>22019</v>
      </c>
      <c r="B1062" s="31" t="s">
        <v>14507</v>
      </c>
      <c r="C1062" s="32" t="s">
        <v>14634</v>
      </c>
    </row>
    <row r="1063" spans="1:3" x14ac:dyDescent="0.25">
      <c r="A1063" s="26" t="s">
        <v>20059</v>
      </c>
    </row>
    <row r="1064" spans="1:3" x14ac:dyDescent="0.25">
      <c r="A1064" s="26" t="s">
        <v>20059</v>
      </c>
    </row>
    <row r="1065" spans="1:3" x14ac:dyDescent="0.25">
      <c r="A1065" s="26" t="s">
        <v>20059</v>
      </c>
    </row>
    <row r="1066" spans="1:3" x14ac:dyDescent="0.25">
      <c r="A1066" s="36" t="s">
        <v>14508</v>
      </c>
      <c r="B1066" s="27"/>
      <c r="C1066" s="28"/>
    </row>
    <row r="1067" spans="1:3" x14ac:dyDescent="0.25">
      <c r="A1067" s="26" t="s">
        <v>20059</v>
      </c>
    </row>
    <row r="1068" spans="1:3" x14ac:dyDescent="0.25">
      <c r="A1068" s="26" t="s">
        <v>14509</v>
      </c>
    </row>
    <row r="1069" spans="1:3" x14ac:dyDescent="0.25">
      <c r="A1069" s="26" t="s">
        <v>20059</v>
      </c>
    </row>
    <row r="1070" spans="1:3" x14ac:dyDescent="0.25">
      <c r="A1070" s="26" t="s">
        <v>20059</v>
      </c>
      <c r="B1070" s="29" t="s">
        <v>14510</v>
      </c>
    </row>
    <row r="1071" spans="1:3" x14ac:dyDescent="0.25">
      <c r="A1071" s="26" t="s">
        <v>20059</v>
      </c>
    </row>
    <row r="1072" spans="1:3" ht="25.5" x14ac:dyDescent="0.25">
      <c r="A1072" s="26" t="s">
        <v>22020</v>
      </c>
      <c r="B1072" s="31" t="s">
        <v>14576</v>
      </c>
      <c r="C1072" s="32" t="s">
        <v>18490</v>
      </c>
    </row>
    <row r="1073" spans="1:3" x14ac:dyDescent="0.25">
      <c r="A1073" s="26" t="s">
        <v>22021</v>
      </c>
      <c r="B1073" s="31" t="s">
        <v>14577</v>
      </c>
      <c r="C1073" s="32" t="s">
        <v>18490</v>
      </c>
    </row>
    <row r="1074" spans="1:3" x14ac:dyDescent="0.25">
      <c r="A1074" s="26" t="s">
        <v>22022</v>
      </c>
      <c r="B1074" s="31" t="s">
        <v>14578</v>
      </c>
      <c r="C1074" s="32" t="s">
        <v>18490</v>
      </c>
    </row>
    <row r="1075" spans="1:3" x14ac:dyDescent="0.25">
      <c r="A1075" s="26" t="s">
        <v>22023</v>
      </c>
      <c r="B1075" s="31" t="s">
        <v>14579</v>
      </c>
      <c r="C1075" s="32" t="s">
        <v>18490</v>
      </c>
    </row>
    <row r="1076" spans="1:3" x14ac:dyDescent="0.25">
      <c r="A1076" s="26" t="s">
        <v>22024</v>
      </c>
      <c r="B1076" s="31" t="s">
        <v>14580</v>
      </c>
      <c r="C1076" s="32" t="s">
        <v>18490</v>
      </c>
    </row>
    <row r="1077" spans="1:3" x14ac:dyDescent="0.25">
      <c r="A1077" s="26" t="s">
        <v>20059</v>
      </c>
    </row>
    <row r="1078" spans="1:3" x14ac:dyDescent="0.25">
      <c r="A1078" s="26" t="s">
        <v>20059</v>
      </c>
      <c r="B1078" s="29" t="s">
        <v>14581</v>
      </c>
    </row>
    <row r="1079" spans="1:3" x14ac:dyDescent="0.25">
      <c r="A1079" s="26" t="s">
        <v>20059</v>
      </c>
    </row>
    <row r="1080" spans="1:3" ht="38.25" x14ac:dyDescent="0.25">
      <c r="A1080" s="26" t="s">
        <v>22025</v>
      </c>
      <c r="B1080" s="31" t="s">
        <v>14582</v>
      </c>
      <c r="C1080" s="32" t="s">
        <v>18490</v>
      </c>
    </row>
    <row r="1081" spans="1:3" x14ac:dyDescent="0.25">
      <c r="A1081" s="26" t="s">
        <v>22026</v>
      </c>
      <c r="B1081" s="31" t="s">
        <v>14583</v>
      </c>
      <c r="C1081" s="32" t="s">
        <v>18490</v>
      </c>
    </row>
    <row r="1082" spans="1:3" x14ac:dyDescent="0.25">
      <c r="A1082" s="26" t="s">
        <v>22027</v>
      </c>
      <c r="B1082" s="31" t="s">
        <v>14584</v>
      </c>
      <c r="C1082" s="32" t="s">
        <v>18490</v>
      </c>
    </row>
    <row r="1083" spans="1:3" x14ac:dyDescent="0.25">
      <c r="A1083" s="26" t="s">
        <v>22028</v>
      </c>
      <c r="B1083" s="31" t="s">
        <v>14585</v>
      </c>
      <c r="C1083" s="32" t="s">
        <v>18490</v>
      </c>
    </row>
    <row r="1084" spans="1:3" x14ac:dyDescent="0.25">
      <c r="A1084" s="26" t="s">
        <v>22029</v>
      </c>
      <c r="B1084" s="31" t="s">
        <v>13155</v>
      </c>
      <c r="C1084" s="32" t="s">
        <v>18490</v>
      </c>
    </row>
    <row r="1085" spans="1:3" x14ac:dyDescent="0.25">
      <c r="A1085" s="26" t="s">
        <v>20059</v>
      </c>
    </row>
    <row r="1086" spans="1:3" x14ac:dyDescent="0.25">
      <c r="A1086" s="26" t="s">
        <v>20059</v>
      </c>
      <c r="B1086" s="29" t="s">
        <v>13156</v>
      </c>
    </row>
    <row r="1087" spans="1:3" x14ac:dyDescent="0.25">
      <c r="A1087" s="26" t="s">
        <v>20059</v>
      </c>
    </row>
    <row r="1088" spans="1:3" ht="38.25" x14ac:dyDescent="0.25">
      <c r="A1088" s="26" t="s">
        <v>22030</v>
      </c>
      <c r="B1088" s="31" t="s">
        <v>16471</v>
      </c>
      <c r="C1088" s="32" t="s">
        <v>18490</v>
      </c>
    </row>
    <row r="1089" spans="1:3" x14ac:dyDescent="0.25">
      <c r="A1089" s="26" t="s">
        <v>22031</v>
      </c>
      <c r="B1089" s="31" t="s">
        <v>16472</v>
      </c>
      <c r="C1089" s="32" t="s">
        <v>18490</v>
      </c>
    </row>
    <row r="1090" spans="1:3" x14ac:dyDescent="0.25">
      <c r="A1090" s="26" t="s">
        <v>22032</v>
      </c>
      <c r="B1090" s="31" t="s">
        <v>16473</v>
      </c>
      <c r="C1090" s="32" t="s">
        <v>18490</v>
      </c>
    </row>
    <row r="1091" spans="1:3" x14ac:dyDescent="0.25">
      <c r="A1091" s="26" t="s">
        <v>22033</v>
      </c>
      <c r="B1091" s="31" t="s">
        <v>14587</v>
      </c>
      <c r="C1091" s="32" t="s">
        <v>18490</v>
      </c>
    </row>
    <row r="1092" spans="1:3" x14ac:dyDescent="0.25">
      <c r="A1092" s="26" t="s">
        <v>22034</v>
      </c>
      <c r="B1092" s="31" t="s">
        <v>14588</v>
      </c>
      <c r="C1092" s="32" t="s">
        <v>18490</v>
      </c>
    </row>
    <row r="1093" spans="1:3" x14ac:dyDescent="0.25">
      <c r="A1093" s="26" t="s">
        <v>20059</v>
      </c>
    </row>
    <row r="1094" spans="1:3" x14ac:dyDescent="0.25">
      <c r="A1094" s="26" t="s">
        <v>20059</v>
      </c>
      <c r="B1094" s="29" t="s">
        <v>14589</v>
      </c>
    </row>
    <row r="1095" spans="1:3" x14ac:dyDescent="0.25">
      <c r="A1095" s="26" t="s">
        <v>20059</v>
      </c>
    </row>
    <row r="1096" spans="1:3" ht="25.5" x14ac:dyDescent="0.25">
      <c r="A1096" s="26" t="s">
        <v>22035</v>
      </c>
      <c r="B1096" s="31" t="s">
        <v>14590</v>
      </c>
      <c r="C1096" s="32" t="s">
        <v>18490</v>
      </c>
    </row>
    <row r="1097" spans="1:3" x14ac:dyDescent="0.25">
      <c r="A1097" s="26" t="s">
        <v>22036</v>
      </c>
      <c r="B1097" s="31" t="s">
        <v>14591</v>
      </c>
      <c r="C1097" s="32" t="s">
        <v>18490</v>
      </c>
    </row>
    <row r="1098" spans="1:3" x14ac:dyDescent="0.25">
      <c r="A1098" s="26" t="s">
        <v>22037</v>
      </c>
      <c r="B1098" s="31" t="s">
        <v>14592</v>
      </c>
      <c r="C1098" s="32" t="s">
        <v>18490</v>
      </c>
    </row>
    <row r="1099" spans="1:3" x14ac:dyDescent="0.25">
      <c r="A1099" s="26" t="s">
        <v>22038</v>
      </c>
      <c r="B1099" s="31" t="s">
        <v>14593</v>
      </c>
      <c r="C1099" s="32" t="s">
        <v>18490</v>
      </c>
    </row>
    <row r="1100" spans="1:3" x14ac:dyDescent="0.25">
      <c r="A1100" s="26" t="s">
        <v>22039</v>
      </c>
      <c r="B1100" s="31" t="s">
        <v>14594</v>
      </c>
      <c r="C1100" s="32" t="s">
        <v>18490</v>
      </c>
    </row>
    <row r="1101" spans="1:3" x14ac:dyDescent="0.25">
      <c r="A1101" s="26" t="s">
        <v>20059</v>
      </c>
    </row>
    <row r="1102" spans="1:3" x14ac:dyDescent="0.25">
      <c r="A1102" s="26" t="s">
        <v>20059</v>
      </c>
      <c r="B1102" s="29" t="s">
        <v>14595</v>
      </c>
    </row>
    <row r="1103" spans="1:3" x14ac:dyDescent="0.25">
      <c r="A1103" s="26" t="s">
        <v>20059</v>
      </c>
    </row>
    <row r="1104" spans="1:3" ht="38.25" x14ac:dyDescent="0.25">
      <c r="A1104" s="26" t="s">
        <v>22040</v>
      </c>
      <c r="B1104" s="31" t="s">
        <v>14569</v>
      </c>
      <c r="C1104" s="32" t="s">
        <v>18490</v>
      </c>
    </row>
    <row r="1105" spans="1:3" x14ac:dyDescent="0.25">
      <c r="A1105" s="26" t="s">
        <v>20059</v>
      </c>
    </row>
    <row r="1106" spans="1:3" x14ac:dyDescent="0.25">
      <c r="A1106" s="26" t="s">
        <v>20059</v>
      </c>
      <c r="B1106" s="29" t="s">
        <v>14570</v>
      </c>
    </row>
    <row r="1107" spans="1:3" x14ac:dyDescent="0.25">
      <c r="A1107" s="26" t="s">
        <v>20059</v>
      </c>
    </row>
    <row r="1108" spans="1:3" ht="25.5" x14ac:dyDescent="0.25">
      <c r="A1108" s="26" t="s">
        <v>22041</v>
      </c>
      <c r="B1108" s="31" t="s">
        <v>16446</v>
      </c>
      <c r="C1108" s="32" t="s">
        <v>18490</v>
      </c>
    </row>
    <row r="1109" spans="1:3" x14ac:dyDescent="0.25">
      <c r="A1109" s="26" t="s">
        <v>20059</v>
      </c>
      <c r="B1109" s="31" t="s">
        <v>16447</v>
      </c>
    </row>
    <row r="1110" spans="1:3" x14ac:dyDescent="0.25">
      <c r="A1110" s="26" t="s">
        <v>20059</v>
      </c>
      <c r="B1110" s="31" t="s">
        <v>16448</v>
      </c>
    </row>
    <row r="1111" spans="1:3" x14ac:dyDescent="0.25">
      <c r="A1111" s="26" t="s">
        <v>20059</v>
      </c>
      <c r="B1111" s="31" t="s">
        <v>16449</v>
      </c>
    </row>
    <row r="1112" spans="1:3" x14ac:dyDescent="0.25">
      <c r="A1112" s="26" t="s">
        <v>20059</v>
      </c>
      <c r="B1112" s="31" t="s">
        <v>16450</v>
      </c>
    </row>
    <row r="1113" spans="1:3" x14ac:dyDescent="0.25">
      <c r="A1113" s="26" t="s">
        <v>20059</v>
      </c>
      <c r="B1113" s="31" t="s">
        <v>16451</v>
      </c>
    </row>
    <row r="1114" spans="1:3" x14ac:dyDescent="0.25">
      <c r="A1114" s="26" t="s">
        <v>20059</v>
      </c>
    </row>
    <row r="1115" spans="1:3" x14ac:dyDescent="0.25">
      <c r="A1115" s="26" t="s">
        <v>20059</v>
      </c>
    </row>
    <row r="1116" spans="1:3" x14ac:dyDescent="0.25">
      <c r="A1116" s="26" t="s">
        <v>20059</v>
      </c>
      <c r="B1116" s="29" t="s">
        <v>16452</v>
      </c>
    </row>
    <row r="1117" spans="1:3" x14ac:dyDescent="0.25">
      <c r="A1117" s="26" t="s">
        <v>20059</v>
      </c>
    </row>
    <row r="1118" spans="1:3" x14ac:dyDescent="0.25">
      <c r="A1118" s="26" t="s">
        <v>22042</v>
      </c>
      <c r="B1118" s="31" t="s">
        <v>16453</v>
      </c>
    </row>
    <row r="1119" spans="1:3" x14ac:dyDescent="0.25">
      <c r="A1119" s="26" t="s">
        <v>20059</v>
      </c>
      <c r="B1119" s="31" t="s">
        <v>16454</v>
      </c>
      <c r="C1119" s="32" t="s">
        <v>18490</v>
      </c>
    </row>
    <row r="1120" spans="1:3" ht="38.25" x14ac:dyDescent="0.25">
      <c r="A1120" s="26" t="s">
        <v>22043</v>
      </c>
      <c r="B1120" s="31" t="s">
        <v>16455</v>
      </c>
      <c r="C1120" s="32" t="s">
        <v>18490</v>
      </c>
    </row>
    <row r="1121" spans="1:3" x14ac:dyDescent="0.25">
      <c r="A1121" s="26" t="s">
        <v>20059</v>
      </c>
    </row>
    <row r="1122" spans="1:3" x14ac:dyDescent="0.25">
      <c r="A1122" s="26" t="s">
        <v>20059</v>
      </c>
      <c r="B1122" s="29" t="s">
        <v>16456</v>
      </c>
    </row>
    <row r="1123" spans="1:3" x14ac:dyDescent="0.25">
      <c r="A1123" s="26" t="s">
        <v>20059</v>
      </c>
    </row>
    <row r="1124" spans="1:3" ht="25.5" x14ac:dyDescent="0.25">
      <c r="A1124" s="26" t="s">
        <v>22044</v>
      </c>
      <c r="B1124" s="31" t="s">
        <v>16457</v>
      </c>
      <c r="C1124" s="32" t="s">
        <v>18490</v>
      </c>
    </row>
    <row r="1125" spans="1:3" x14ac:dyDescent="0.25">
      <c r="A1125" s="26" t="s">
        <v>22045</v>
      </c>
      <c r="B1125" s="31" t="s">
        <v>16458</v>
      </c>
      <c r="C1125" s="32" t="s">
        <v>18490</v>
      </c>
    </row>
    <row r="1126" spans="1:3" x14ac:dyDescent="0.25">
      <c r="A1126" s="26" t="s">
        <v>20059</v>
      </c>
    </row>
    <row r="1127" spans="1:3" x14ac:dyDescent="0.25">
      <c r="A1127" s="26" t="s">
        <v>20059</v>
      </c>
      <c r="B1127" s="29" t="s">
        <v>16459</v>
      </c>
    </row>
    <row r="1128" spans="1:3" x14ac:dyDescent="0.25">
      <c r="A1128" s="26" t="s">
        <v>20059</v>
      </c>
    </row>
    <row r="1129" spans="1:3" ht="38.25" x14ac:dyDescent="0.25">
      <c r="A1129" s="26" t="s">
        <v>22046</v>
      </c>
      <c r="B1129" s="31" t="s">
        <v>16460</v>
      </c>
      <c r="C1129" s="32" t="s">
        <v>18490</v>
      </c>
    </row>
    <row r="1130" spans="1:3" x14ac:dyDescent="0.25">
      <c r="A1130" s="26" t="s">
        <v>20059</v>
      </c>
    </row>
    <row r="1131" spans="1:3" x14ac:dyDescent="0.25">
      <c r="A1131" s="26" t="s">
        <v>20059</v>
      </c>
      <c r="B1131" s="29" t="s">
        <v>16461</v>
      </c>
    </row>
    <row r="1132" spans="1:3" x14ac:dyDescent="0.25">
      <c r="A1132" s="26" t="s">
        <v>20059</v>
      </c>
    </row>
    <row r="1133" spans="1:3" ht="25.5" x14ac:dyDescent="0.25">
      <c r="A1133" s="26" t="s">
        <v>22047</v>
      </c>
      <c r="B1133" s="31" t="s">
        <v>16462</v>
      </c>
      <c r="C1133" s="32" t="s">
        <v>12793</v>
      </c>
    </row>
    <row r="1134" spans="1:3" x14ac:dyDescent="0.25">
      <c r="A1134" s="26" t="s">
        <v>22048</v>
      </c>
      <c r="B1134" s="31" t="s">
        <v>13191</v>
      </c>
      <c r="C1134" s="32" t="s">
        <v>12793</v>
      </c>
    </row>
    <row r="1135" spans="1:3" ht="25.5" x14ac:dyDescent="0.25">
      <c r="A1135" s="26" t="s">
        <v>22049</v>
      </c>
      <c r="B1135" s="31" t="s">
        <v>13192</v>
      </c>
      <c r="C1135" s="32" t="s">
        <v>12793</v>
      </c>
    </row>
    <row r="1136" spans="1:3" x14ac:dyDescent="0.25">
      <c r="A1136" s="26" t="s">
        <v>21806</v>
      </c>
      <c r="B1136" s="31" t="s">
        <v>13193</v>
      </c>
      <c r="C1136" s="32" t="s">
        <v>12793</v>
      </c>
    </row>
    <row r="1137" spans="1:3" x14ac:dyDescent="0.25">
      <c r="A1137" s="26" t="s">
        <v>20059</v>
      </c>
    </row>
    <row r="1138" spans="1:3" x14ac:dyDescent="0.25">
      <c r="A1138" s="26" t="s">
        <v>20059</v>
      </c>
      <c r="B1138" s="29" t="s">
        <v>13194</v>
      </c>
    </row>
    <row r="1139" spans="1:3" x14ac:dyDescent="0.25">
      <c r="A1139" s="26" t="s">
        <v>20059</v>
      </c>
    </row>
    <row r="1140" spans="1:3" ht="51" x14ac:dyDescent="0.25">
      <c r="A1140" s="26" t="s">
        <v>21807</v>
      </c>
      <c r="B1140" s="31" t="s">
        <v>13195</v>
      </c>
      <c r="C1140" s="32" t="s">
        <v>18490</v>
      </c>
    </row>
    <row r="1141" spans="1:3" x14ac:dyDescent="0.25">
      <c r="A1141" s="26" t="s">
        <v>21808</v>
      </c>
      <c r="B1141" s="31" t="s">
        <v>13196</v>
      </c>
      <c r="C1141" s="32" t="s">
        <v>18490</v>
      </c>
    </row>
    <row r="1142" spans="1:3" x14ac:dyDescent="0.25">
      <c r="A1142" s="26" t="s">
        <v>22078</v>
      </c>
      <c r="B1142" s="31" t="s">
        <v>13197</v>
      </c>
      <c r="C1142" s="32" t="s">
        <v>18490</v>
      </c>
    </row>
    <row r="1143" spans="1:3" ht="25.5" x14ac:dyDescent="0.25">
      <c r="A1143" s="26" t="s">
        <v>22079</v>
      </c>
      <c r="B1143" s="31" t="s">
        <v>13198</v>
      </c>
      <c r="C1143" s="32" t="s">
        <v>18490</v>
      </c>
    </row>
    <row r="1144" spans="1:3" x14ac:dyDescent="0.25">
      <c r="A1144" s="26" t="s">
        <v>22080</v>
      </c>
      <c r="B1144" s="31" t="s">
        <v>13199</v>
      </c>
      <c r="C1144" s="32" t="s">
        <v>18490</v>
      </c>
    </row>
    <row r="1145" spans="1:3" x14ac:dyDescent="0.25">
      <c r="A1145" s="26" t="s">
        <v>20059</v>
      </c>
    </row>
    <row r="1146" spans="1:3" ht="25.5" x14ac:dyDescent="0.25">
      <c r="A1146" s="26" t="s">
        <v>20059</v>
      </c>
      <c r="B1146" s="29" t="s">
        <v>13200</v>
      </c>
    </row>
    <row r="1147" spans="1:3" x14ac:dyDescent="0.25">
      <c r="A1147" s="26" t="s">
        <v>20059</v>
      </c>
    </row>
    <row r="1148" spans="1:3" ht="25.5" x14ac:dyDescent="0.25">
      <c r="A1148" s="26" t="s">
        <v>16856</v>
      </c>
      <c r="B1148" s="31" t="s">
        <v>13201</v>
      </c>
      <c r="C1148" s="32" t="s">
        <v>18490</v>
      </c>
    </row>
    <row r="1149" spans="1:3" x14ac:dyDescent="0.25">
      <c r="A1149" s="26" t="s">
        <v>20059</v>
      </c>
    </row>
    <row r="1150" spans="1:3" x14ac:dyDescent="0.25">
      <c r="A1150" s="26" t="s">
        <v>20059</v>
      </c>
      <c r="B1150" s="29" t="s">
        <v>13202</v>
      </c>
    </row>
    <row r="1151" spans="1:3" x14ac:dyDescent="0.25">
      <c r="A1151" s="26" t="s">
        <v>20059</v>
      </c>
    </row>
    <row r="1152" spans="1:3" ht="38.25" x14ac:dyDescent="0.25">
      <c r="A1152" s="26" t="s">
        <v>16857</v>
      </c>
      <c r="B1152" s="31" t="s">
        <v>13203</v>
      </c>
      <c r="C1152" s="32" t="s">
        <v>18490</v>
      </c>
    </row>
    <row r="1153" spans="1:3" x14ac:dyDescent="0.25">
      <c r="A1153" s="26" t="s">
        <v>16858</v>
      </c>
      <c r="B1153" s="31" t="s">
        <v>21609</v>
      </c>
      <c r="C1153" s="32" t="s">
        <v>18490</v>
      </c>
    </row>
    <row r="1154" spans="1:3" x14ac:dyDescent="0.25">
      <c r="A1154" s="26" t="s">
        <v>16859</v>
      </c>
      <c r="B1154" s="31" t="s">
        <v>21610</v>
      </c>
      <c r="C1154" s="32" t="s">
        <v>18490</v>
      </c>
    </row>
    <row r="1155" spans="1:3" x14ac:dyDescent="0.25">
      <c r="A1155" s="26" t="s">
        <v>16860</v>
      </c>
      <c r="B1155" s="31" t="s">
        <v>21611</v>
      </c>
      <c r="C1155" s="32" t="s">
        <v>18490</v>
      </c>
    </row>
    <row r="1156" spans="1:3" x14ac:dyDescent="0.25">
      <c r="A1156" s="26" t="s">
        <v>19516</v>
      </c>
      <c r="B1156" s="31" t="s">
        <v>21612</v>
      </c>
      <c r="C1156" s="32" t="s">
        <v>18490</v>
      </c>
    </row>
    <row r="1157" spans="1:3" ht="38.25" x14ac:dyDescent="0.25">
      <c r="A1157" s="26" t="s">
        <v>19517</v>
      </c>
      <c r="B1157" s="31" t="s">
        <v>18770</v>
      </c>
      <c r="C1157" s="32" t="s">
        <v>18490</v>
      </c>
    </row>
    <row r="1158" spans="1:3" x14ac:dyDescent="0.25">
      <c r="A1158" s="26" t="s">
        <v>19518</v>
      </c>
      <c r="B1158" s="31" t="s">
        <v>18882</v>
      </c>
      <c r="C1158" s="32" t="s">
        <v>18490</v>
      </c>
    </row>
    <row r="1159" spans="1:3" x14ac:dyDescent="0.25">
      <c r="A1159" s="26" t="s">
        <v>19519</v>
      </c>
      <c r="B1159" s="31" t="s">
        <v>18883</v>
      </c>
      <c r="C1159" s="32" t="s">
        <v>18490</v>
      </c>
    </row>
    <row r="1160" spans="1:3" x14ac:dyDescent="0.25">
      <c r="A1160" s="26" t="s">
        <v>19520</v>
      </c>
      <c r="B1160" s="31" t="s">
        <v>18884</v>
      </c>
      <c r="C1160" s="32" t="s">
        <v>18490</v>
      </c>
    </row>
    <row r="1161" spans="1:3" x14ac:dyDescent="0.25">
      <c r="A1161" s="26" t="s">
        <v>19521</v>
      </c>
      <c r="B1161" s="31" t="s">
        <v>18885</v>
      </c>
      <c r="C1161" s="32" t="s">
        <v>18490</v>
      </c>
    </row>
    <row r="1162" spans="1:3" ht="25.5" x14ac:dyDescent="0.25">
      <c r="A1162" s="26" t="s">
        <v>19522</v>
      </c>
      <c r="B1162" s="31" t="s">
        <v>18790</v>
      </c>
      <c r="C1162" s="32" t="s">
        <v>18490</v>
      </c>
    </row>
    <row r="1163" spans="1:3" x14ac:dyDescent="0.25">
      <c r="A1163" s="26" t="s">
        <v>19523</v>
      </c>
      <c r="B1163" s="31" t="s">
        <v>18791</v>
      </c>
      <c r="C1163" s="32" t="s">
        <v>18490</v>
      </c>
    </row>
    <row r="1164" spans="1:3" x14ac:dyDescent="0.25">
      <c r="A1164" s="26" t="s">
        <v>20059</v>
      </c>
    </row>
    <row r="1165" spans="1:3" x14ac:dyDescent="0.25">
      <c r="A1165" s="26" t="s">
        <v>20059</v>
      </c>
      <c r="B1165" s="29" t="s">
        <v>18792</v>
      </c>
    </row>
    <row r="1166" spans="1:3" x14ac:dyDescent="0.25">
      <c r="A1166" s="26" t="s">
        <v>20059</v>
      </c>
    </row>
    <row r="1167" spans="1:3" ht="38.25" x14ac:dyDescent="0.25">
      <c r="A1167" s="26" t="s">
        <v>19524</v>
      </c>
      <c r="B1167" s="31" t="s">
        <v>18793</v>
      </c>
      <c r="C1167" s="32" t="s">
        <v>18490</v>
      </c>
    </row>
    <row r="1168" spans="1:3" ht="25.5" x14ac:dyDescent="0.25">
      <c r="A1168" s="26" t="s">
        <v>19525</v>
      </c>
      <c r="B1168" s="31" t="s">
        <v>18794</v>
      </c>
      <c r="C1168" s="32" t="s">
        <v>18490</v>
      </c>
    </row>
    <row r="1169" spans="1:3" x14ac:dyDescent="0.25">
      <c r="A1169" s="26" t="s">
        <v>20059</v>
      </c>
    </row>
    <row r="1170" spans="1:3" x14ac:dyDescent="0.25">
      <c r="A1170" s="26" t="s">
        <v>20059</v>
      </c>
      <c r="B1170" s="29" t="s">
        <v>18795</v>
      </c>
    </row>
    <row r="1171" spans="1:3" x14ac:dyDescent="0.25">
      <c r="A1171" s="26" t="s">
        <v>20059</v>
      </c>
    </row>
    <row r="1172" spans="1:3" ht="38.25" x14ac:dyDescent="0.25">
      <c r="A1172" s="26" t="s">
        <v>19526</v>
      </c>
      <c r="B1172" s="31" t="s">
        <v>16437</v>
      </c>
      <c r="C1172" s="32" t="s">
        <v>18490</v>
      </c>
    </row>
    <row r="1173" spans="1:3" x14ac:dyDescent="0.25">
      <c r="A1173" s="26" t="s">
        <v>19527</v>
      </c>
      <c r="B1173" s="31" t="s">
        <v>16438</v>
      </c>
      <c r="C1173" s="32" t="s">
        <v>18490</v>
      </c>
    </row>
    <row r="1174" spans="1:3" ht="38.25" x14ac:dyDescent="0.25">
      <c r="A1174" s="26" t="s">
        <v>19528</v>
      </c>
      <c r="B1174" s="31" t="s">
        <v>16442</v>
      </c>
      <c r="C1174" s="32" t="s">
        <v>18490</v>
      </c>
    </row>
    <row r="1175" spans="1:3" x14ac:dyDescent="0.25">
      <c r="A1175" s="26" t="s">
        <v>19529</v>
      </c>
      <c r="B1175" s="31" t="s">
        <v>16443</v>
      </c>
      <c r="C1175" s="32" t="s">
        <v>18490</v>
      </c>
    </row>
    <row r="1176" spans="1:3" x14ac:dyDescent="0.25">
      <c r="A1176" s="26" t="s">
        <v>19530</v>
      </c>
      <c r="B1176" s="31" t="s">
        <v>16444</v>
      </c>
      <c r="C1176" s="32" t="s">
        <v>18490</v>
      </c>
    </row>
    <row r="1177" spans="1:3" x14ac:dyDescent="0.25">
      <c r="A1177" s="26" t="s">
        <v>22050</v>
      </c>
      <c r="B1177" s="31" t="s">
        <v>16445</v>
      </c>
      <c r="C1177" s="32" t="s">
        <v>18490</v>
      </c>
    </row>
    <row r="1178" spans="1:3" x14ac:dyDescent="0.25">
      <c r="A1178" s="26" t="s">
        <v>22051</v>
      </c>
      <c r="B1178" s="31" t="s">
        <v>18774</v>
      </c>
      <c r="C1178" s="32" t="s">
        <v>18490</v>
      </c>
    </row>
    <row r="1179" spans="1:3" ht="25.5" x14ac:dyDescent="0.25">
      <c r="A1179" s="26" t="s">
        <v>22052</v>
      </c>
      <c r="B1179" s="31" t="s">
        <v>18775</v>
      </c>
      <c r="C1179" s="32" t="s">
        <v>18490</v>
      </c>
    </row>
    <row r="1180" spans="1:3" x14ac:dyDescent="0.25">
      <c r="A1180" s="26" t="s">
        <v>22053</v>
      </c>
      <c r="B1180" s="31" t="s">
        <v>18776</v>
      </c>
      <c r="C1180" s="32" t="s">
        <v>18490</v>
      </c>
    </row>
    <row r="1181" spans="1:3" ht="38.25" x14ac:dyDescent="0.25">
      <c r="A1181" s="26" t="s">
        <v>22112</v>
      </c>
      <c r="B1181" s="31" t="s">
        <v>18888</v>
      </c>
      <c r="C1181" s="32" t="s">
        <v>18490</v>
      </c>
    </row>
    <row r="1182" spans="1:3" x14ac:dyDescent="0.25">
      <c r="A1182" s="26" t="s">
        <v>22113</v>
      </c>
      <c r="B1182" s="31" t="s">
        <v>18889</v>
      </c>
      <c r="C1182" s="32" t="s">
        <v>18490</v>
      </c>
    </row>
    <row r="1183" spans="1:3" x14ac:dyDescent="0.25">
      <c r="A1183" s="26" t="s">
        <v>22114</v>
      </c>
      <c r="B1183" s="31" t="s">
        <v>18890</v>
      </c>
      <c r="C1183" s="32" t="s">
        <v>18490</v>
      </c>
    </row>
    <row r="1184" spans="1:3" x14ac:dyDescent="0.25">
      <c r="A1184" s="26" t="s">
        <v>22115</v>
      </c>
      <c r="B1184" s="31" t="s">
        <v>18891</v>
      </c>
      <c r="C1184" s="32" t="s">
        <v>18490</v>
      </c>
    </row>
    <row r="1185" spans="1:3" x14ac:dyDescent="0.25">
      <c r="A1185" s="26" t="s">
        <v>22116</v>
      </c>
      <c r="B1185" s="31" t="s">
        <v>18892</v>
      </c>
      <c r="C1185" s="32" t="s">
        <v>18490</v>
      </c>
    </row>
    <row r="1186" spans="1:3" ht="38.25" x14ac:dyDescent="0.25">
      <c r="A1186" s="26" t="s">
        <v>22117</v>
      </c>
      <c r="B1186" s="31" t="s">
        <v>11450</v>
      </c>
      <c r="C1186" s="32" t="s">
        <v>18490</v>
      </c>
    </row>
    <row r="1187" spans="1:3" x14ac:dyDescent="0.25">
      <c r="A1187" s="26" t="s">
        <v>22118</v>
      </c>
      <c r="B1187" s="31" t="s">
        <v>11451</v>
      </c>
      <c r="C1187" s="32" t="s">
        <v>18490</v>
      </c>
    </row>
    <row r="1188" spans="1:3" x14ac:dyDescent="0.25">
      <c r="A1188" s="26" t="s">
        <v>20059</v>
      </c>
    </row>
    <row r="1189" spans="1:3" x14ac:dyDescent="0.25">
      <c r="A1189" s="26" t="s">
        <v>20059</v>
      </c>
      <c r="B1189" s="29" t="s">
        <v>11452</v>
      </c>
    </row>
    <row r="1190" spans="1:3" x14ac:dyDescent="0.25">
      <c r="A1190" s="26" t="s">
        <v>20059</v>
      </c>
    </row>
    <row r="1191" spans="1:3" ht="38.25" x14ac:dyDescent="0.25">
      <c r="A1191" s="26" t="s">
        <v>22119</v>
      </c>
      <c r="B1191" s="31" t="s">
        <v>11453</v>
      </c>
      <c r="C1191" s="32" t="s">
        <v>18490</v>
      </c>
    </row>
    <row r="1192" spans="1:3" x14ac:dyDescent="0.25">
      <c r="A1192" s="26" t="s">
        <v>20059</v>
      </c>
    </row>
    <row r="1193" spans="1:3" x14ac:dyDescent="0.25">
      <c r="A1193" s="26" t="s">
        <v>20059</v>
      </c>
      <c r="B1193" s="31" t="s">
        <v>9941</v>
      </c>
    </row>
    <row r="1194" spans="1:3" x14ac:dyDescent="0.25">
      <c r="A1194" s="26" t="s">
        <v>20059</v>
      </c>
    </row>
    <row r="1195" spans="1:3" x14ac:dyDescent="0.25">
      <c r="A1195" s="26" t="s">
        <v>20059</v>
      </c>
      <c r="B1195" s="31" t="s">
        <v>9942</v>
      </c>
    </row>
    <row r="1196" spans="1:3" x14ac:dyDescent="0.25">
      <c r="A1196" s="26" t="s">
        <v>20059</v>
      </c>
      <c r="C1196" s="37">
        <v>5000</v>
      </c>
    </row>
    <row r="1197" spans="1:3" x14ac:dyDescent="0.25">
      <c r="A1197" s="26" t="s">
        <v>20059</v>
      </c>
      <c r="B1197" s="31" t="s">
        <v>9281</v>
      </c>
    </row>
    <row r="1198" spans="1:3" x14ac:dyDescent="0.25">
      <c r="A1198" s="26" t="s">
        <v>20059</v>
      </c>
      <c r="B1198" s="31" t="s">
        <v>9282</v>
      </c>
    </row>
    <row r="1199" spans="1:3" x14ac:dyDescent="0.25">
      <c r="A1199" s="26" t="s">
        <v>20059</v>
      </c>
    </row>
    <row r="1200" spans="1:3" ht="25.5" x14ac:dyDescent="0.25">
      <c r="A1200" s="26" t="s">
        <v>22120</v>
      </c>
      <c r="B1200" s="31" t="s">
        <v>9283</v>
      </c>
      <c r="C1200" s="32" t="s">
        <v>18490</v>
      </c>
    </row>
    <row r="1201" spans="1:3" ht="38.25" x14ac:dyDescent="0.25">
      <c r="A1201" s="26" t="s">
        <v>22121</v>
      </c>
      <c r="B1201" s="31" t="s">
        <v>9284</v>
      </c>
      <c r="C1201" s="32" t="s">
        <v>18490</v>
      </c>
    </row>
    <row r="1202" spans="1:3" x14ac:dyDescent="0.25">
      <c r="A1202" s="26" t="s">
        <v>20059</v>
      </c>
    </row>
    <row r="1203" spans="1:3" x14ac:dyDescent="0.25">
      <c r="A1203" s="26" t="s">
        <v>20059</v>
      </c>
      <c r="B1203" s="31" t="s">
        <v>9941</v>
      </c>
    </row>
    <row r="1204" spans="1:3" x14ac:dyDescent="0.25">
      <c r="A1204" s="26" t="s">
        <v>20059</v>
      </c>
    </row>
    <row r="1205" spans="1:3" x14ac:dyDescent="0.25">
      <c r="A1205" s="26" t="s">
        <v>20059</v>
      </c>
      <c r="B1205" s="31" t="s">
        <v>9942</v>
      </c>
    </row>
    <row r="1206" spans="1:3" x14ac:dyDescent="0.25">
      <c r="A1206" s="26" t="s">
        <v>20059</v>
      </c>
      <c r="C1206" s="37">
        <v>9090</v>
      </c>
    </row>
    <row r="1207" spans="1:3" x14ac:dyDescent="0.25">
      <c r="A1207" s="26" t="s">
        <v>20059</v>
      </c>
      <c r="B1207" s="31" t="s">
        <v>9281</v>
      </c>
    </row>
    <row r="1208" spans="1:3" x14ac:dyDescent="0.25">
      <c r="A1208" s="26" t="s">
        <v>20059</v>
      </c>
      <c r="B1208" s="31" t="s">
        <v>9282</v>
      </c>
    </row>
    <row r="1209" spans="1:3" x14ac:dyDescent="0.25">
      <c r="A1209" s="26" t="s">
        <v>20059</v>
      </c>
    </row>
    <row r="1210" spans="1:3" ht="25.5" x14ac:dyDescent="0.25">
      <c r="A1210" s="26" t="s">
        <v>22122</v>
      </c>
      <c r="B1210" s="31" t="s">
        <v>9285</v>
      </c>
      <c r="C1210" s="32" t="s">
        <v>18490</v>
      </c>
    </row>
    <row r="1211" spans="1:3" x14ac:dyDescent="0.25">
      <c r="A1211" s="26" t="s">
        <v>20059</v>
      </c>
    </row>
    <row r="1212" spans="1:3" x14ac:dyDescent="0.25">
      <c r="A1212" s="26" t="s">
        <v>20059</v>
      </c>
      <c r="B1212" s="29" t="s">
        <v>9286</v>
      </c>
    </row>
    <row r="1213" spans="1:3" x14ac:dyDescent="0.25">
      <c r="A1213" s="26" t="s">
        <v>20059</v>
      </c>
    </row>
    <row r="1214" spans="1:3" ht="38.25" x14ac:dyDescent="0.25">
      <c r="A1214" s="26" t="s">
        <v>22123</v>
      </c>
      <c r="B1214" s="31" t="s">
        <v>9287</v>
      </c>
      <c r="C1214" s="32" t="s">
        <v>14634</v>
      </c>
    </row>
    <row r="1215" spans="1:3" ht="38.25" x14ac:dyDescent="0.25">
      <c r="A1215" s="26" t="s">
        <v>22124</v>
      </c>
      <c r="B1215" s="31" t="s">
        <v>10007</v>
      </c>
      <c r="C1215" s="32" t="s">
        <v>18490</v>
      </c>
    </row>
    <row r="1216" spans="1:3" ht="38.25" x14ac:dyDescent="0.25">
      <c r="A1216" s="26" t="s">
        <v>22125</v>
      </c>
      <c r="B1216" s="31" t="s">
        <v>10008</v>
      </c>
      <c r="C1216" s="32" t="s">
        <v>18490</v>
      </c>
    </row>
    <row r="1217" spans="1:3" ht="38.25" x14ac:dyDescent="0.25">
      <c r="A1217" s="26" t="s">
        <v>22126</v>
      </c>
      <c r="B1217" s="31" t="s">
        <v>10009</v>
      </c>
      <c r="C1217" s="32" t="s">
        <v>18490</v>
      </c>
    </row>
    <row r="1218" spans="1:3" x14ac:dyDescent="0.25">
      <c r="A1218" s="26" t="s">
        <v>20059</v>
      </c>
    </row>
    <row r="1219" spans="1:3" x14ac:dyDescent="0.25">
      <c r="A1219" s="26" t="s">
        <v>20059</v>
      </c>
      <c r="B1219" s="29" t="s">
        <v>10010</v>
      </c>
    </row>
    <row r="1220" spans="1:3" x14ac:dyDescent="0.25">
      <c r="A1220" s="26" t="s">
        <v>20059</v>
      </c>
    </row>
    <row r="1221" spans="1:3" ht="51" x14ac:dyDescent="0.25">
      <c r="A1221" s="26" t="s">
        <v>22127</v>
      </c>
      <c r="B1221" s="31" t="s">
        <v>10011</v>
      </c>
      <c r="C1221" s="32" t="s">
        <v>18490</v>
      </c>
    </row>
    <row r="1222" spans="1:3" x14ac:dyDescent="0.25">
      <c r="A1222" s="26" t="s">
        <v>22128</v>
      </c>
      <c r="B1222" s="31" t="s">
        <v>10012</v>
      </c>
      <c r="C1222" s="32" t="s">
        <v>18490</v>
      </c>
    </row>
    <row r="1223" spans="1:3" x14ac:dyDescent="0.25">
      <c r="A1223" s="26" t="s">
        <v>22129</v>
      </c>
      <c r="B1223" s="31" t="s">
        <v>9288</v>
      </c>
      <c r="C1223" s="32" t="s">
        <v>18490</v>
      </c>
    </row>
    <row r="1224" spans="1:3" x14ac:dyDescent="0.25">
      <c r="A1224" s="26" t="s">
        <v>22130</v>
      </c>
      <c r="B1224" s="31" t="s">
        <v>10013</v>
      </c>
      <c r="C1224" s="32" t="s">
        <v>18490</v>
      </c>
    </row>
    <row r="1225" spans="1:3" x14ac:dyDescent="0.25">
      <c r="A1225" s="26" t="s">
        <v>22131</v>
      </c>
      <c r="B1225" s="31" t="s">
        <v>10014</v>
      </c>
      <c r="C1225" s="32" t="s">
        <v>18490</v>
      </c>
    </row>
    <row r="1226" spans="1:3" ht="51" x14ac:dyDescent="0.25">
      <c r="A1226" s="26" t="s">
        <v>22132</v>
      </c>
      <c r="B1226" s="31" t="s">
        <v>10005</v>
      </c>
      <c r="C1226" s="32" t="s">
        <v>18490</v>
      </c>
    </row>
    <row r="1227" spans="1:3" x14ac:dyDescent="0.25">
      <c r="A1227" s="26" t="s">
        <v>22133</v>
      </c>
      <c r="B1227" s="31" t="s">
        <v>10006</v>
      </c>
      <c r="C1227" s="32" t="s">
        <v>18490</v>
      </c>
    </row>
    <row r="1228" spans="1:3" x14ac:dyDescent="0.25">
      <c r="A1228" s="26" t="s">
        <v>22134</v>
      </c>
      <c r="B1228" s="31" t="s">
        <v>10714</v>
      </c>
      <c r="C1228" s="32" t="s">
        <v>18490</v>
      </c>
    </row>
    <row r="1229" spans="1:3" x14ac:dyDescent="0.25">
      <c r="A1229" s="26" t="s">
        <v>22135</v>
      </c>
      <c r="B1229" s="31" t="s">
        <v>10715</v>
      </c>
      <c r="C1229" s="32" t="s">
        <v>18490</v>
      </c>
    </row>
    <row r="1230" spans="1:3" x14ac:dyDescent="0.25">
      <c r="A1230" s="26" t="s">
        <v>22136</v>
      </c>
      <c r="B1230" s="31" t="s">
        <v>10716</v>
      </c>
      <c r="C1230" s="32" t="s">
        <v>18490</v>
      </c>
    </row>
    <row r="1231" spans="1:3" ht="51" x14ac:dyDescent="0.25">
      <c r="A1231" s="26" t="s">
        <v>22137</v>
      </c>
      <c r="B1231" s="31" t="s">
        <v>9289</v>
      </c>
      <c r="C1231" s="32" t="s">
        <v>18490</v>
      </c>
    </row>
    <row r="1232" spans="1:3" x14ac:dyDescent="0.25">
      <c r="A1232" s="26" t="s">
        <v>22138</v>
      </c>
      <c r="B1232" s="31" t="s">
        <v>9290</v>
      </c>
      <c r="C1232" s="32" t="s">
        <v>18490</v>
      </c>
    </row>
    <row r="1233" spans="1:3" x14ac:dyDescent="0.25">
      <c r="A1233" s="26" t="s">
        <v>22139</v>
      </c>
      <c r="B1233" s="31" t="s">
        <v>9291</v>
      </c>
      <c r="C1233" s="32" t="s">
        <v>18490</v>
      </c>
    </row>
    <row r="1234" spans="1:3" x14ac:dyDescent="0.25">
      <c r="A1234" s="26" t="s">
        <v>22140</v>
      </c>
      <c r="B1234" s="31" t="s">
        <v>9292</v>
      </c>
      <c r="C1234" s="32" t="s">
        <v>18490</v>
      </c>
    </row>
    <row r="1235" spans="1:3" x14ac:dyDescent="0.25">
      <c r="A1235" s="26" t="s">
        <v>22141</v>
      </c>
      <c r="B1235" s="31" t="s">
        <v>9293</v>
      </c>
      <c r="C1235" s="32" t="s">
        <v>18490</v>
      </c>
    </row>
    <row r="1236" spans="1:3" ht="51" x14ac:dyDescent="0.25">
      <c r="A1236" s="26" t="s">
        <v>22142</v>
      </c>
      <c r="B1236" s="31" t="s">
        <v>9294</v>
      </c>
      <c r="C1236" s="32" t="s">
        <v>18490</v>
      </c>
    </row>
    <row r="1237" spans="1:3" x14ac:dyDescent="0.25">
      <c r="A1237" s="26" t="s">
        <v>22143</v>
      </c>
      <c r="B1237" s="31" t="s">
        <v>9295</v>
      </c>
      <c r="C1237" s="32" t="s">
        <v>18490</v>
      </c>
    </row>
    <row r="1238" spans="1:3" x14ac:dyDescent="0.25">
      <c r="A1238" s="26" t="s">
        <v>22144</v>
      </c>
      <c r="B1238" s="31" t="s">
        <v>9296</v>
      </c>
      <c r="C1238" s="32" t="s">
        <v>18490</v>
      </c>
    </row>
    <row r="1239" spans="1:3" x14ac:dyDescent="0.25">
      <c r="A1239" s="26" t="s">
        <v>22145</v>
      </c>
      <c r="B1239" s="31" t="s">
        <v>9297</v>
      </c>
      <c r="C1239" s="32" t="s">
        <v>18490</v>
      </c>
    </row>
    <row r="1240" spans="1:3" x14ac:dyDescent="0.25">
      <c r="A1240" s="26" t="s">
        <v>22146</v>
      </c>
      <c r="B1240" s="31" t="s">
        <v>9298</v>
      </c>
      <c r="C1240" s="32" t="s">
        <v>18490</v>
      </c>
    </row>
    <row r="1241" spans="1:3" ht="38.25" x14ac:dyDescent="0.25">
      <c r="A1241" s="26" t="s">
        <v>22147</v>
      </c>
      <c r="B1241" s="31" t="s">
        <v>9299</v>
      </c>
      <c r="C1241" s="32" t="s">
        <v>18490</v>
      </c>
    </row>
    <row r="1242" spans="1:3" x14ac:dyDescent="0.25">
      <c r="A1242" s="26" t="s">
        <v>22148</v>
      </c>
      <c r="B1242" s="31" t="s">
        <v>9300</v>
      </c>
      <c r="C1242" s="32" t="s">
        <v>18490</v>
      </c>
    </row>
    <row r="1243" spans="1:3" ht="38.25" x14ac:dyDescent="0.25">
      <c r="A1243" s="26" t="s">
        <v>22149</v>
      </c>
      <c r="B1243" s="31" t="s">
        <v>10015</v>
      </c>
      <c r="C1243" s="32" t="s">
        <v>18490</v>
      </c>
    </row>
    <row r="1244" spans="1:3" x14ac:dyDescent="0.25">
      <c r="A1244" s="26" t="s">
        <v>22150</v>
      </c>
      <c r="B1244" s="31" t="s">
        <v>10016</v>
      </c>
      <c r="C1244" s="32" t="s">
        <v>18490</v>
      </c>
    </row>
    <row r="1245" spans="1:3" x14ac:dyDescent="0.25">
      <c r="A1245" s="26" t="s">
        <v>20059</v>
      </c>
    </row>
    <row r="1246" spans="1:3" x14ac:dyDescent="0.25">
      <c r="A1246" s="26" t="s">
        <v>20059</v>
      </c>
      <c r="B1246" s="29" t="s">
        <v>10017</v>
      </c>
    </row>
    <row r="1247" spans="1:3" x14ac:dyDescent="0.25">
      <c r="A1247" s="26" t="s">
        <v>20059</v>
      </c>
    </row>
    <row r="1248" spans="1:3" ht="38.25" x14ac:dyDescent="0.25">
      <c r="A1248" s="26" t="s">
        <v>22151</v>
      </c>
      <c r="B1248" s="31" t="s">
        <v>10018</v>
      </c>
      <c r="C1248" s="32" t="s">
        <v>18490</v>
      </c>
    </row>
    <row r="1249" spans="1:2" x14ac:dyDescent="0.25">
      <c r="A1249" s="26" t="s">
        <v>20059</v>
      </c>
    </row>
    <row r="1250" spans="1:2" x14ac:dyDescent="0.25">
      <c r="A1250" s="26" t="s">
        <v>20059</v>
      </c>
      <c r="B1250" s="35" t="s">
        <v>10019</v>
      </c>
    </row>
    <row r="1251" spans="1:2" x14ac:dyDescent="0.25">
      <c r="A1251" s="26" t="s">
        <v>20059</v>
      </c>
    </row>
    <row r="1252" spans="1:2" x14ac:dyDescent="0.25">
      <c r="A1252" s="26" t="s">
        <v>20059</v>
      </c>
      <c r="B1252" s="31" t="s">
        <v>10020</v>
      </c>
    </row>
    <row r="1253" spans="1:2" x14ac:dyDescent="0.25">
      <c r="A1253" s="26" t="s">
        <v>20059</v>
      </c>
      <c r="B1253" s="31" t="s">
        <v>10021</v>
      </c>
    </row>
    <row r="1254" spans="1:2" x14ac:dyDescent="0.25">
      <c r="A1254" s="26" t="s">
        <v>20059</v>
      </c>
    </row>
    <row r="1255" spans="1:2" x14ac:dyDescent="0.25">
      <c r="A1255" s="26" t="s">
        <v>20059</v>
      </c>
      <c r="B1255" s="31" t="s">
        <v>10022</v>
      </c>
    </row>
    <row r="1256" spans="1:2" x14ac:dyDescent="0.25">
      <c r="A1256" s="26" t="s">
        <v>20059</v>
      </c>
      <c r="B1256" s="31" t="s">
        <v>10023</v>
      </c>
    </row>
    <row r="1257" spans="1:2" x14ac:dyDescent="0.25">
      <c r="A1257" s="26" t="s">
        <v>20059</v>
      </c>
      <c r="B1257" s="31" t="s">
        <v>10024</v>
      </c>
    </row>
    <row r="1258" spans="1:2" x14ac:dyDescent="0.25">
      <c r="A1258" s="26" t="s">
        <v>20059</v>
      </c>
    </row>
    <row r="1259" spans="1:2" x14ac:dyDescent="0.25">
      <c r="A1259" s="26" t="s">
        <v>20059</v>
      </c>
      <c r="B1259" s="31" t="s">
        <v>10025</v>
      </c>
    </row>
    <row r="1260" spans="1:2" x14ac:dyDescent="0.25">
      <c r="A1260" s="26" t="s">
        <v>20059</v>
      </c>
      <c r="B1260" s="31" t="s">
        <v>10026</v>
      </c>
    </row>
    <row r="1261" spans="1:2" x14ac:dyDescent="0.25">
      <c r="A1261" s="26" t="s">
        <v>20059</v>
      </c>
    </row>
    <row r="1262" spans="1:2" x14ac:dyDescent="0.25">
      <c r="A1262" s="26" t="s">
        <v>20059</v>
      </c>
      <c r="B1262" s="31" t="s">
        <v>10027</v>
      </c>
    </row>
    <row r="1263" spans="1:2" x14ac:dyDescent="0.25">
      <c r="A1263" s="26" t="s">
        <v>20059</v>
      </c>
      <c r="B1263" s="31" t="s">
        <v>10028</v>
      </c>
    </row>
    <row r="1264" spans="1:2" x14ac:dyDescent="0.25">
      <c r="A1264" s="26" t="s">
        <v>20059</v>
      </c>
    </row>
    <row r="1265" spans="1:3" x14ac:dyDescent="0.25">
      <c r="A1265" s="26" t="s">
        <v>20059</v>
      </c>
      <c r="B1265" s="31" t="s">
        <v>10029</v>
      </c>
    </row>
    <row r="1266" spans="1:3" ht="25.5" x14ac:dyDescent="0.25">
      <c r="A1266" s="26" t="s">
        <v>20059</v>
      </c>
      <c r="B1266" s="31" t="s">
        <v>10732</v>
      </c>
    </row>
    <row r="1267" spans="1:3" x14ac:dyDescent="0.25">
      <c r="A1267" s="26" t="s">
        <v>20059</v>
      </c>
      <c r="B1267" s="31" t="s">
        <v>9999</v>
      </c>
    </row>
    <row r="1268" spans="1:3" x14ac:dyDescent="0.25">
      <c r="A1268" s="26" t="s">
        <v>20059</v>
      </c>
    </row>
    <row r="1269" spans="1:3" ht="25.5" x14ac:dyDescent="0.25">
      <c r="A1269" s="26" t="s">
        <v>22152</v>
      </c>
      <c r="B1269" s="31" t="s">
        <v>10000</v>
      </c>
      <c r="C1269" s="32" t="s">
        <v>18490</v>
      </c>
    </row>
    <row r="1270" spans="1:3" x14ac:dyDescent="0.25">
      <c r="A1270" s="26" t="s">
        <v>20059</v>
      </c>
    </row>
    <row r="1271" spans="1:3" x14ac:dyDescent="0.25">
      <c r="A1271" s="26" t="s">
        <v>20059</v>
      </c>
      <c r="B1271" s="29" t="s">
        <v>10001</v>
      </c>
    </row>
    <row r="1272" spans="1:3" x14ac:dyDescent="0.25">
      <c r="A1272" s="26" t="s">
        <v>20059</v>
      </c>
    </row>
    <row r="1273" spans="1:3" ht="25.5" x14ac:dyDescent="0.25">
      <c r="A1273" s="26" t="s">
        <v>22153</v>
      </c>
      <c r="B1273" s="31" t="s">
        <v>10002</v>
      </c>
      <c r="C1273" s="32" t="s">
        <v>14634</v>
      </c>
    </row>
    <row r="1274" spans="1:3" x14ac:dyDescent="0.25">
      <c r="A1274" s="26" t="s">
        <v>20059</v>
      </c>
    </row>
    <row r="1275" spans="1:3" x14ac:dyDescent="0.25">
      <c r="A1275" s="26" t="s">
        <v>20059</v>
      </c>
      <c r="B1275" s="29" t="s">
        <v>10003</v>
      </c>
    </row>
    <row r="1276" spans="1:3" x14ac:dyDescent="0.25">
      <c r="A1276" s="26" t="s">
        <v>20059</v>
      </c>
    </row>
    <row r="1277" spans="1:3" x14ac:dyDescent="0.25">
      <c r="A1277" s="26" t="s">
        <v>22154</v>
      </c>
      <c r="B1277" s="31" t="s">
        <v>10004</v>
      </c>
      <c r="C1277" s="32" t="s">
        <v>18490</v>
      </c>
    </row>
    <row r="1278" spans="1:3" x14ac:dyDescent="0.25">
      <c r="A1278" s="26" t="s">
        <v>22155</v>
      </c>
      <c r="B1278" s="31" t="s">
        <v>11483</v>
      </c>
      <c r="C1278" s="32" t="s">
        <v>18490</v>
      </c>
    </row>
    <row r="1279" spans="1:3" ht="38.25" x14ac:dyDescent="0.25">
      <c r="A1279" s="26" t="s">
        <v>22156</v>
      </c>
      <c r="B1279" s="31" t="s">
        <v>12378</v>
      </c>
      <c r="C1279" s="32" t="s">
        <v>18490</v>
      </c>
    </row>
    <row r="1280" spans="1:3" ht="51" x14ac:dyDescent="0.25">
      <c r="A1280" s="43" t="s">
        <v>22157</v>
      </c>
      <c r="B1280" s="31" t="s">
        <v>12379</v>
      </c>
      <c r="C1280" s="32" t="s">
        <v>18490</v>
      </c>
    </row>
    <row r="1281" spans="1:3" ht="38.25" x14ac:dyDescent="0.25">
      <c r="A1281" s="26" t="s">
        <v>11093</v>
      </c>
      <c r="B1281" s="31" t="s">
        <v>13443</v>
      </c>
    </row>
    <row r="1282" spans="1:3" x14ac:dyDescent="0.25">
      <c r="A1282" s="26" t="s">
        <v>22158</v>
      </c>
      <c r="B1282" s="31" t="s">
        <v>13444</v>
      </c>
      <c r="C1282" s="32" t="s">
        <v>18490</v>
      </c>
    </row>
    <row r="1283" spans="1:3" x14ac:dyDescent="0.25">
      <c r="A1283" s="26" t="s">
        <v>22159</v>
      </c>
      <c r="B1283" s="31" t="s">
        <v>13445</v>
      </c>
      <c r="C1283" s="32" t="s">
        <v>18490</v>
      </c>
    </row>
    <row r="1284" spans="1:3" x14ac:dyDescent="0.25">
      <c r="A1284" s="26" t="s">
        <v>22160</v>
      </c>
      <c r="B1284" s="31" t="s">
        <v>13446</v>
      </c>
      <c r="C1284" s="32" t="s">
        <v>18490</v>
      </c>
    </row>
    <row r="1285" spans="1:3" x14ac:dyDescent="0.25">
      <c r="A1285" s="26" t="s">
        <v>22161</v>
      </c>
      <c r="B1285" s="31" t="s">
        <v>13447</v>
      </c>
      <c r="C1285" s="32" t="s">
        <v>18490</v>
      </c>
    </row>
    <row r="1286" spans="1:3" x14ac:dyDescent="0.25">
      <c r="A1286" s="26" t="s">
        <v>22162</v>
      </c>
      <c r="B1286" s="31" t="s">
        <v>13448</v>
      </c>
      <c r="C1286" s="32" t="s">
        <v>18490</v>
      </c>
    </row>
    <row r="1287" spans="1:3" x14ac:dyDescent="0.25">
      <c r="A1287" s="26" t="s">
        <v>22163</v>
      </c>
      <c r="B1287" s="31" t="s">
        <v>13449</v>
      </c>
      <c r="C1287" s="32" t="s">
        <v>18490</v>
      </c>
    </row>
    <row r="1288" spans="1:3" x14ac:dyDescent="0.25">
      <c r="A1288" s="26" t="s">
        <v>22164</v>
      </c>
      <c r="B1288" s="31" t="s">
        <v>13450</v>
      </c>
      <c r="C1288" s="32" t="s">
        <v>18490</v>
      </c>
    </row>
    <row r="1289" spans="1:3" x14ac:dyDescent="0.25">
      <c r="A1289" s="26" t="s">
        <v>22165</v>
      </c>
      <c r="B1289" s="31" t="s">
        <v>13451</v>
      </c>
      <c r="C1289" s="32" t="s">
        <v>18490</v>
      </c>
    </row>
    <row r="1290" spans="1:3" x14ac:dyDescent="0.25">
      <c r="A1290" s="26" t="s">
        <v>22166</v>
      </c>
      <c r="B1290" s="31" t="s">
        <v>13452</v>
      </c>
      <c r="C1290" s="32" t="s">
        <v>18490</v>
      </c>
    </row>
    <row r="1291" spans="1:3" ht="38.25" x14ac:dyDescent="0.25">
      <c r="A1291" s="26" t="s">
        <v>22167</v>
      </c>
      <c r="B1291" s="31" t="s">
        <v>13453</v>
      </c>
      <c r="C1291" s="32" t="s">
        <v>18490</v>
      </c>
    </row>
    <row r="1292" spans="1:3" x14ac:dyDescent="0.25">
      <c r="A1292" s="26" t="s">
        <v>20059</v>
      </c>
    </row>
    <row r="1293" spans="1:3" x14ac:dyDescent="0.25">
      <c r="A1293" s="26" t="s">
        <v>20059</v>
      </c>
      <c r="B1293" s="29" t="s">
        <v>13454</v>
      </c>
    </row>
    <row r="1294" spans="1:3" x14ac:dyDescent="0.25">
      <c r="A1294" s="26" t="s">
        <v>20059</v>
      </c>
    </row>
    <row r="1295" spans="1:3" ht="63.75" x14ac:dyDescent="0.25">
      <c r="A1295" s="26" t="s">
        <v>22168</v>
      </c>
      <c r="B1295" s="31" t="s">
        <v>13457</v>
      </c>
      <c r="C1295" s="32" t="s">
        <v>18490</v>
      </c>
    </row>
    <row r="1296" spans="1:3" x14ac:dyDescent="0.25">
      <c r="A1296" s="26" t="s">
        <v>22169</v>
      </c>
      <c r="B1296" s="31" t="s">
        <v>13458</v>
      </c>
      <c r="C1296" s="32" t="s">
        <v>18490</v>
      </c>
    </row>
    <row r="1297" spans="1:3" x14ac:dyDescent="0.25">
      <c r="A1297" s="26" t="s">
        <v>22170</v>
      </c>
      <c r="B1297" s="31" t="s">
        <v>13459</v>
      </c>
      <c r="C1297" s="32" t="s">
        <v>18490</v>
      </c>
    </row>
    <row r="1298" spans="1:3" x14ac:dyDescent="0.25">
      <c r="A1298" s="26" t="s">
        <v>22171</v>
      </c>
      <c r="B1298" s="31" t="s">
        <v>13460</v>
      </c>
      <c r="C1298" s="32" t="s">
        <v>18490</v>
      </c>
    </row>
    <row r="1299" spans="1:3" ht="25.5" x14ac:dyDescent="0.25">
      <c r="A1299" s="26" t="s">
        <v>22172</v>
      </c>
      <c r="B1299" s="31" t="s">
        <v>12393</v>
      </c>
      <c r="C1299" s="32" t="s">
        <v>18490</v>
      </c>
    </row>
    <row r="1300" spans="1:3" ht="38.25" x14ac:dyDescent="0.25">
      <c r="A1300" s="109" t="s">
        <v>22173</v>
      </c>
      <c r="B1300" s="31" t="s">
        <v>12394</v>
      </c>
      <c r="C1300" s="32" t="s">
        <v>18490</v>
      </c>
    </row>
    <row r="1301" spans="1:3" ht="38.25" x14ac:dyDescent="0.25">
      <c r="A1301" s="26" t="s">
        <v>11093</v>
      </c>
      <c r="B1301" s="31" t="s">
        <v>13443</v>
      </c>
    </row>
    <row r="1302" spans="1:3" x14ac:dyDescent="0.25">
      <c r="A1302" s="26" t="s">
        <v>22174</v>
      </c>
      <c r="B1302" s="31" t="s">
        <v>12395</v>
      </c>
      <c r="C1302" s="32" t="s">
        <v>18490</v>
      </c>
    </row>
    <row r="1303" spans="1:3" x14ac:dyDescent="0.25">
      <c r="A1303" s="26" t="s">
        <v>22175</v>
      </c>
      <c r="B1303" s="31" t="s">
        <v>13426</v>
      </c>
      <c r="C1303" s="32" t="s">
        <v>18490</v>
      </c>
    </row>
    <row r="1304" spans="1:3" x14ac:dyDescent="0.25">
      <c r="A1304" s="26" t="s">
        <v>22176</v>
      </c>
      <c r="B1304" s="31" t="s">
        <v>13427</v>
      </c>
      <c r="C1304" s="32" t="s">
        <v>18490</v>
      </c>
    </row>
    <row r="1305" spans="1:3" ht="38.25" x14ac:dyDescent="0.25">
      <c r="A1305" s="26" t="s">
        <v>22177</v>
      </c>
      <c r="B1305" s="31" t="s">
        <v>25547</v>
      </c>
      <c r="C1305" s="32" t="s">
        <v>18490</v>
      </c>
    </row>
    <row r="1306" spans="1:3" x14ac:dyDescent="0.25">
      <c r="A1306" s="26" t="s">
        <v>22178</v>
      </c>
      <c r="B1306" s="31" t="s">
        <v>13428</v>
      </c>
      <c r="C1306" s="32" t="s">
        <v>18490</v>
      </c>
    </row>
    <row r="1307" spans="1:3" x14ac:dyDescent="0.25">
      <c r="A1307" s="26" t="s">
        <v>22179</v>
      </c>
      <c r="B1307" s="31" t="s">
        <v>13429</v>
      </c>
      <c r="C1307" s="32" t="s">
        <v>18490</v>
      </c>
    </row>
    <row r="1308" spans="1:3" x14ac:dyDescent="0.25">
      <c r="A1308" s="26" t="s">
        <v>22180</v>
      </c>
      <c r="B1308" s="31" t="s">
        <v>13461</v>
      </c>
      <c r="C1308" s="32" t="s">
        <v>18490</v>
      </c>
    </row>
    <row r="1309" spans="1:3" x14ac:dyDescent="0.25">
      <c r="A1309" s="26" t="s">
        <v>22181</v>
      </c>
      <c r="B1309" s="31" t="s">
        <v>13462</v>
      </c>
      <c r="C1309" s="32" t="s">
        <v>18490</v>
      </c>
    </row>
    <row r="1310" spans="1:3" x14ac:dyDescent="0.25">
      <c r="A1310" s="26" t="s">
        <v>22182</v>
      </c>
      <c r="B1310" s="31" t="s">
        <v>13463</v>
      </c>
      <c r="C1310" s="32" t="s">
        <v>18490</v>
      </c>
    </row>
    <row r="1311" spans="1:3" ht="25.5" x14ac:dyDescent="0.25">
      <c r="A1311" s="26" t="s">
        <v>22183</v>
      </c>
      <c r="B1311" s="31" t="s">
        <v>13464</v>
      </c>
      <c r="C1311" s="32" t="s">
        <v>18490</v>
      </c>
    </row>
    <row r="1312" spans="1:3" x14ac:dyDescent="0.25">
      <c r="A1312" s="26" t="s">
        <v>14876</v>
      </c>
      <c r="B1312" s="31" t="s">
        <v>14950</v>
      </c>
      <c r="C1312" s="32" t="s">
        <v>18490</v>
      </c>
    </row>
    <row r="1313" spans="1:3" ht="38.25" x14ac:dyDescent="0.25">
      <c r="A1313" s="26" t="s">
        <v>14877</v>
      </c>
      <c r="B1313" s="31" t="s">
        <v>14951</v>
      </c>
      <c r="C1313" s="32" t="s">
        <v>18490</v>
      </c>
    </row>
    <row r="1314" spans="1:3" x14ac:dyDescent="0.25">
      <c r="A1314" s="26" t="s">
        <v>14878</v>
      </c>
      <c r="B1314" s="31" t="s">
        <v>14952</v>
      </c>
      <c r="C1314" s="32" t="s">
        <v>18490</v>
      </c>
    </row>
    <row r="1315" spans="1:3" x14ac:dyDescent="0.25">
      <c r="A1315" s="26" t="s">
        <v>20059</v>
      </c>
    </row>
    <row r="1316" spans="1:3" x14ac:dyDescent="0.25">
      <c r="A1316" s="26" t="s">
        <v>20059</v>
      </c>
      <c r="B1316" s="29" t="s">
        <v>14953</v>
      </c>
    </row>
    <row r="1317" spans="1:3" x14ac:dyDescent="0.25">
      <c r="A1317" s="26" t="s">
        <v>20059</v>
      </c>
    </row>
    <row r="1318" spans="1:3" ht="25.5" x14ac:dyDescent="0.25">
      <c r="A1318" s="26" t="s">
        <v>14879</v>
      </c>
      <c r="B1318" s="31" t="s">
        <v>14954</v>
      </c>
      <c r="C1318" s="32" t="s">
        <v>18490</v>
      </c>
    </row>
    <row r="1319" spans="1:3" ht="25.5" x14ac:dyDescent="0.25">
      <c r="A1319" s="26" t="s">
        <v>14880</v>
      </c>
      <c r="B1319" s="31" t="s">
        <v>14955</v>
      </c>
      <c r="C1319" s="32" t="s">
        <v>18490</v>
      </c>
    </row>
    <row r="1320" spans="1:3" ht="25.5" x14ac:dyDescent="0.25">
      <c r="A1320" s="26" t="s">
        <v>14881</v>
      </c>
      <c r="B1320" s="31" t="s">
        <v>14956</v>
      </c>
      <c r="C1320" s="32" t="s">
        <v>18490</v>
      </c>
    </row>
    <row r="1321" spans="1:3" x14ac:dyDescent="0.25">
      <c r="A1321" s="26" t="s">
        <v>14882</v>
      </c>
      <c r="B1321" s="31" t="s">
        <v>14957</v>
      </c>
      <c r="C1321" s="32" t="s">
        <v>18490</v>
      </c>
    </row>
    <row r="1322" spans="1:3" ht="25.5" x14ac:dyDescent="0.25">
      <c r="A1322" s="26" t="s">
        <v>14883</v>
      </c>
      <c r="B1322" s="31" t="s">
        <v>14958</v>
      </c>
      <c r="C1322" s="32" t="s">
        <v>18490</v>
      </c>
    </row>
    <row r="1323" spans="1:3" x14ac:dyDescent="0.25">
      <c r="A1323" s="26" t="s">
        <v>14884</v>
      </c>
      <c r="B1323" s="31" t="s">
        <v>14959</v>
      </c>
      <c r="C1323" s="32" t="s">
        <v>18490</v>
      </c>
    </row>
    <row r="1324" spans="1:3" ht="25.5" x14ac:dyDescent="0.25">
      <c r="A1324" s="26" t="s">
        <v>14885</v>
      </c>
      <c r="B1324" s="31" t="s">
        <v>14960</v>
      </c>
      <c r="C1324" s="32" t="s">
        <v>18490</v>
      </c>
    </row>
    <row r="1325" spans="1:3" ht="38.25" x14ac:dyDescent="0.25">
      <c r="A1325" s="26" t="s">
        <v>14886</v>
      </c>
      <c r="B1325" s="31" t="s">
        <v>14961</v>
      </c>
      <c r="C1325" s="32" t="s">
        <v>18490</v>
      </c>
    </row>
    <row r="1326" spans="1:3" ht="25.5" x14ac:dyDescent="0.25">
      <c r="A1326" s="26" t="s">
        <v>14887</v>
      </c>
      <c r="B1326" s="31" t="s">
        <v>14962</v>
      </c>
      <c r="C1326" s="32" t="s">
        <v>18490</v>
      </c>
    </row>
    <row r="1327" spans="1:3" x14ac:dyDescent="0.25">
      <c r="A1327" s="26" t="s">
        <v>14888</v>
      </c>
      <c r="B1327" s="31" t="s">
        <v>14963</v>
      </c>
      <c r="C1327" s="32" t="s">
        <v>18490</v>
      </c>
    </row>
    <row r="1328" spans="1:3" x14ac:dyDescent="0.25">
      <c r="A1328" s="26" t="s">
        <v>14889</v>
      </c>
      <c r="B1328" s="31" t="s">
        <v>14964</v>
      </c>
      <c r="C1328" s="32" t="s">
        <v>18490</v>
      </c>
    </row>
    <row r="1329" spans="1:3" x14ac:dyDescent="0.25">
      <c r="A1329" s="26" t="s">
        <v>14890</v>
      </c>
      <c r="B1329" s="31" t="s">
        <v>14965</v>
      </c>
      <c r="C1329" s="32" t="s">
        <v>18490</v>
      </c>
    </row>
    <row r="1330" spans="1:3" ht="25.5" x14ac:dyDescent="0.25">
      <c r="A1330" s="26" t="s">
        <v>14891</v>
      </c>
      <c r="B1330" s="31" t="s">
        <v>14966</v>
      </c>
      <c r="C1330" s="32" t="s">
        <v>18490</v>
      </c>
    </row>
    <row r="1331" spans="1:3" x14ac:dyDescent="0.25">
      <c r="A1331" s="26" t="s">
        <v>14892</v>
      </c>
      <c r="B1331" s="31" t="s">
        <v>14967</v>
      </c>
      <c r="C1331" s="32" t="s">
        <v>18490</v>
      </c>
    </row>
    <row r="1332" spans="1:3" x14ac:dyDescent="0.25">
      <c r="A1332" s="26" t="s">
        <v>20059</v>
      </c>
    </row>
    <row r="1333" spans="1:3" x14ac:dyDescent="0.25">
      <c r="A1333" s="26" t="s">
        <v>10729</v>
      </c>
      <c r="B1333" s="31" t="s">
        <v>14968</v>
      </c>
    </row>
    <row r="1334" spans="1:3" x14ac:dyDescent="0.25">
      <c r="A1334" s="26" t="s">
        <v>20059</v>
      </c>
    </row>
    <row r="1335" spans="1:3" ht="25.5" x14ac:dyDescent="0.25">
      <c r="A1335" s="26" t="s">
        <v>20059</v>
      </c>
      <c r="B1335" s="29" t="s">
        <v>14969</v>
      </c>
    </row>
    <row r="1336" spans="1:3" x14ac:dyDescent="0.25">
      <c r="A1336" s="26" t="s">
        <v>20059</v>
      </c>
    </row>
    <row r="1337" spans="1:3" ht="51" x14ac:dyDescent="0.25">
      <c r="A1337" s="26" t="s">
        <v>14893</v>
      </c>
      <c r="B1337" s="31" t="s">
        <v>14970</v>
      </c>
      <c r="C1337" s="32" t="s">
        <v>18490</v>
      </c>
    </row>
    <row r="1338" spans="1:3" x14ac:dyDescent="0.25">
      <c r="A1338" s="26" t="s">
        <v>14894</v>
      </c>
      <c r="B1338" s="31" t="s">
        <v>14971</v>
      </c>
      <c r="C1338" s="32" t="s">
        <v>18490</v>
      </c>
    </row>
    <row r="1339" spans="1:3" ht="25.5" x14ac:dyDescent="0.25">
      <c r="A1339" s="26" t="s">
        <v>14895</v>
      </c>
      <c r="B1339" s="31" t="s">
        <v>14972</v>
      </c>
      <c r="C1339" s="32" t="s">
        <v>18490</v>
      </c>
    </row>
    <row r="1340" spans="1:3" x14ac:dyDescent="0.25">
      <c r="A1340" s="26" t="s">
        <v>14896</v>
      </c>
      <c r="B1340" s="31" t="s">
        <v>17177</v>
      </c>
      <c r="C1340" s="32" t="s">
        <v>18490</v>
      </c>
    </row>
    <row r="1341" spans="1:3" x14ac:dyDescent="0.25">
      <c r="A1341" s="26" t="s">
        <v>20059</v>
      </c>
    </row>
    <row r="1342" spans="1:3" ht="25.5" x14ac:dyDescent="0.25">
      <c r="A1342" s="26" t="s">
        <v>20059</v>
      </c>
      <c r="B1342" s="29" t="s">
        <v>17178</v>
      </c>
    </row>
    <row r="1343" spans="1:3" x14ac:dyDescent="0.25">
      <c r="A1343" s="26" t="s">
        <v>20059</v>
      </c>
    </row>
    <row r="1344" spans="1:3" ht="51" x14ac:dyDescent="0.25">
      <c r="A1344" s="26" t="s">
        <v>23566</v>
      </c>
      <c r="B1344" s="31" t="s">
        <v>17180</v>
      </c>
      <c r="C1344" s="32" t="s">
        <v>18490</v>
      </c>
    </row>
    <row r="1345" spans="1:3" x14ac:dyDescent="0.25">
      <c r="A1345" s="26" t="s">
        <v>23567</v>
      </c>
      <c r="B1345" s="31" t="s">
        <v>17181</v>
      </c>
      <c r="C1345" s="32" t="s">
        <v>18490</v>
      </c>
    </row>
    <row r="1346" spans="1:3" ht="25.5" x14ac:dyDescent="0.25">
      <c r="A1346" s="26" t="s">
        <v>25217</v>
      </c>
      <c r="B1346" s="31" t="s">
        <v>17182</v>
      </c>
      <c r="C1346" s="32" t="s">
        <v>18490</v>
      </c>
    </row>
    <row r="1347" spans="1:3" x14ac:dyDescent="0.25">
      <c r="A1347" s="26" t="s">
        <v>25218</v>
      </c>
      <c r="B1347" s="31" t="s">
        <v>17183</v>
      </c>
      <c r="C1347" s="32" t="s">
        <v>18490</v>
      </c>
    </row>
    <row r="1348" spans="1:3" x14ac:dyDescent="0.25">
      <c r="A1348" s="26" t="s">
        <v>20059</v>
      </c>
    </row>
    <row r="1349" spans="1:3" ht="25.5" x14ac:dyDescent="0.25">
      <c r="A1349" s="26" t="s">
        <v>20059</v>
      </c>
      <c r="B1349" s="29" t="s">
        <v>17184</v>
      </c>
    </row>
    <row r="1350" spans="1:3" x14ac:dyDescent="0.25">
      <c r="A1350" s="26" t="s">
        <v>20059</v>
      </c>
    </row>
    <row r="1351" spans="1:3" ht="51" x14ac:dyDescent="0.25">
      <c r="A1351" s="26" t="s">
        <v>25219</v>
      </c>
      <c r="B1351" s="31" t="s">
        <v>17185</v>
      </c>
      <c r="C1351" s="32" t="s">
        <v>18490</v>
      </c>
    </row>
    <row r="1352" spans="1:3" x14ac:dyDescent="0.25">
      <c r="A1352" s="26" t="s">
        <v>25220</v>
      </c>
      <c r="B1352" s="31" t="s">
        <v>17186</v>
      </c>
      <c r="C1352" s="32" t="s">
        <v>18490</v>
      </c>
    </row>
    <row r="1353" spans="1:3" x14ac:dyDescent="0.25">
      <c r="A1353" s="26" t="s">
        <v>25221</v>
      </c>
      <c r="B1353" s="31" t="s">
        <v>14978</v>
      </c>
      <c r="C1353" s="32" t="s">
        <v>18490</v>
      </c>
    </row>
    <row r="1354" spans="1:3" x14ac:dyDescent="0.25">
      <c r="A1354" s="26" t="s">
        <v>25222</v>
      </c>
      <c r="B1354" s="31" t="s">
        <v>14979</v>
      </c>
      <c r="C1354" s="32" t="s">
        <v>18490</v>
      </c>
    </row>
    <row r="1355" spans="1:3" ht="38.25" x14ac:dyDescent="0.25">
      <c r="A1355" s="26" t="s">
        <v>25223</v>
      </c>
      <c r="B1355" s="31" t="s">
        <v>14980</v>
      </c>
      <c r="C1355" s="32" t="s">
        <v>18490</v>
      </c>
    </row>
    <row r="1356" spans="1:3" x14ac:dyDescent="0.25">
      <c r="A1356" s="26" t="s">
        <v>25224</v>
      </c>
      <c r="B1356" s="31" t="s">
        <v>14981</v>
      </c>
      <c r="C1356" s="32" t="s">
        <v>18490</v>
      </c>
    </row>
    <row r="1357" spans="1:3" x14ac:dyDescent="0.25">
      <c r="A1357" s="26" t="s">
        <v>25225</v>
      </c>
      <c r="B1357" s="31" t="s">
        <v>14982</v>
      </c>
      <c r="C1357" s="32" t="s">
        <v>18490</v>
      </c>
    </row>
    <row r="1358" spans="1:3" x14ac:dyDescent="0.25">
      <c r="A1358" s="26" t="s">
        <v>25226</v>
      </c>
      <c r="B1358" s="31" t="s">
        <v>14983</v>
      </c>
      <c r="C1358" s="32" t="s">
        <v>18490</v>
      </c>
    </row>
    <row r="1359" spans="1:3" x14ac:dyDescent="0.25">
      <c r="A1359" s="26" t="s">
        <v>20059</v>
      </c>
    </row>
    <row r="1360" spans="1:3" x14ac:dyDescent="0.25">
      <c r="A1360" s="26" t="s">
        <v>20059</v>
      </c>
    </row>
    <row r="1361" spans="1:3" x14ac:dyDescent="0.25">
      <c r="A1361" s="26" t="s">
        <v>20059</v>
      </c>
    </row>
    <row r="1362" spans="1:3" x14ac:dyDescent="0.25">
      <c r="A1362" s="26" t="s">
        <v>20059</v>
      </c>
    </row>
    <row r="1363" spans="1:3" ht="25.5" x14ac:dyDescent="0.25">
      <c r="A1363" s="26" t="s">
        <v>20059</v>
      </c>
      <c r="B1363" s="29" t="s">
        <v>14984</v>
      </c>
    </row>
    <row r="1364" spans="1:3" x14ac:dyDescent="0.25">
      <c r="A1364" s="26" t="s">
        <v>20059</v>
      </c>
    </row>
    <row r="1365" spans="1:3" ht="51" x14ac:dyDescent="0.25">
      <c r="A1365" s="26" t="s">
        <v>25227</v>
      </c>
      <c r="B1365" s="31" t="s">
        <v>14985</v>
      </c>
      <c r="C1365" s="32" t="s">
        <v>18490</v>
      </c>
    </row>
    <row r="1366" spans="1:3" x14ac:dyDescent="0.25">
      <c r="A1366" s="26" t="s">
        <v>25228</v>
      </c>
      <c r="B1366" s="31" t="s">
        <v>14986</v>
      </c>
      <c r="C1366" s="32" t="s">
        <v>18490</v>
      </c>
    </row>
    <row r="1367" spans="1:3" x14ac:dyDescent="0.25">
      <c r="A1367" s="26" t="s">
        <v>25229</v>
      </c>
      <c r="B1367" s="31" t="s">
        <v>14987</v>
      </c>
      <c r="C1367" s="32" t="s">
        <v>18490</v>
      </c>
    </row>
    <row r="1368" spans="1:3" x14ac:dyDescent="0.25">
      <c r="A1368" s="26" t="s">
        <v>25230</v>
      </c>
      <c r="B1368" s="31" t="s">
        <v>11571</v>
      </c>
      <c r="C1368" s="32" t="s">
        <v>18490</v>
      </c>
    </row>
    <row r="1369" spans="1:3" ht="38.25" x14ac:dyDescent="0.25">
      <c r="A1369" s="26" t="s">
        <v>25231</v>
      </c>
      <c r="B1369" s="31" t="s">
        <v>11572</v>
      </c>
      <c r="C1369" s="32" t="s">
        <v>18490</v>
      </c>
    </row>
    <row r="1370" spans="1:3" x14ac:dyDescent="0.25">
      <c r="A1370" s="26" t="s">
        <v>25232</v>
      </c>
      <c r="B1370" s="31" t="s">
        <v>11573</v>
      </c>
      <c r="C1370" s="32" t="s">
        <v>18490</v>
      </c>
    </row>
    <row r="1371" spans="1:3" x14ac:dyDescent="0.25">
      <c r="A1371" s="26" t="s">
        <v>25233</v>
      </c>
      <c r="B1371" s="31" t="s">
        <v>11574</v>
      </c>
      <c r="C1371" s="32" t="s">
        <v>18490</v>
      </c>
    </row>
    <row r="1372" spans="1:3" x14ac:dyDescent="0.25">
      <c r="A1372" s="26" t="s">
        <v>25234</v>
      </c>
      <c r="B1372" s="31" t="s">
        <v>11575</v>
      </c>
      <c r="C1372" s="32" t="s">
        <v>18490</v>
      </c>
    </row>
    <row r="1373" spans="1:3" x14ac:dyDescent="0.25">
      <c r="A1373" s="26" t="s">
        <v>20059</v>
      </c>
    </row>
    <row r="1374" spans="1:3" x14ac:dyDescent="0.25">
      <c r="A1374" s="26" t="s">
        <v>20059</v>
      </c>
      <c r="B1374" s="29" t="s">
        <v>11576</v>
      </c>
    </row>
    <row r="1375" spans="1:3" x14ac:dyDescent="0.25">
      <c r="A1375" s="26" t="s">
        <v>20059</v>
      </c>
    </row>
    <row r="1376" spans="1:3" ht="25.5" x14ac:dyDescent="0.25">
      <c r="A1376" s="26" t="s">
        <v>25235</v>
      </c>
      <c r="B1376" s="31" t="s">
        <v>11577</v>
      </c>
      <c r="C1376" s="32" t="s">
        <v>18490</v>
      </c>
    </row>
    <row r="1377" spans="1:3" x14ac:dyDescent="0.25">
      <c r="A1377" s="26" t="s">
        <v>20059</v>
      </c>
    </row>
    <row r="1378" spans="1:3" x14ac:dyDescent="0.25">
      <c r="A1378" s="26" t="s">
        <v>20059</v>
      </c>
      <c r="B1378" s="29" t="s">
        <v>11578</v>
      </c>
    </row>
    <row r="1379" spans="1:3" x14ac:dyDescent="0.25">
      <c r="A1379" s="26" t="s">
        <v>20059</v>
      </c>
    </row>
    <row r="1380" spans="1:3" ht="25.5" x14ac:dyDescent="0.25">
      <c r="A1380" s="26" t="s">
        <v>25236</v>
      </c>
      <c r="B1380" s="31" t="s">
        <v>11599</v>
      </c>
      <c r="C1380" s="32" t="s">
        <v>18490</v>
      </c>
    </row>
    <row r="1381" spans="1:3" x14ac:dyDescent="0.25">
      <c r="A1381" s="26" t="s">
        <v>20059</v>
      </c>
    </row>
    <row r="1382" spans="1:3" x14ac:dyDescent="0.25">
      <c r="A1382" s="26" t="s">
        <v>20059</v>
      </c>
      <c r="B1382" s="29" t="s">
        <v>11600</v>
      </c>
    </row>
    <row r="1383" spans="1:3" x14ac:dyDescent="0.25">
      <c r="A1383" s="26" t="s">
        <v>20059</v>
      </c>
    </row>
    <row r="1384" spans="1:3" ht="38.25" x14ac:dyDescent="0.25">
      <c r="A1384" s="26" t="s">
        <v>25237</v>
      </c>
      <c r="B1384" s="31" t="s">
        <v>11601</v>
      </c>
      <c r="C1384" s="32" t="s">
        <v>18490</v>
      </c>
    </row>
    <row r="1385" spans="1:3" x14ac:dyDescent="0.25">
      <c r="A1385" s="26" t="s">
        <v>20059</v>
      </c>
    </row>
    <row r="1386" spans="1:3" x14ac:dyDescent="0.25">
      <c r="A1386" s="26" t="s">
        <v>20059</v>
      </c>
      <c r="B1386" s="29" t="s">
        <v>11602</v>
      </c>
    </row>
    <row r="1387" spans="1:3" x14ac:dyDescent="0.25">
      <c r="A1387" s="26" t="s">
        <v>20059</v>
      </c>
    </row>
    <row r="1388" spans="1:3" ht="25.5" x14ac:dyDescent="0.25">
      <c r="A1388" s="26" t="s">
        <v>25238</v>
      </c>
      <c r="B1388" s="31" t="s">
        <v>11603</v>
      </c>
      <c r="C1388" s="32" t="s">
        <v>18490</v>
      </c>
    </row>
    <row r="1389" spans="1:3" x14ac:dyDescent="0.25">
      <c r="A1389" s="26" t="s">
        <v>20059</v>
      </c>
      <c r="B1389" s="29" t="s">
        <v>11604</v>
      </c>
    </row>
    <row r="1390" spans="1:3" x14ac:dyDescent="0.25">
      <c r="A1390" s="26" t="s">
        <v>20059</v>
      </c>
    </row>
    <row r="1391" spans="1:3" x14ac:dyDescent="0.25">
      <c r="A1391" s="26" t="s">
        <v>11093</v>
      </c>
      <c r="B1391" s="31" t="s">
        <v>11605</v>
      </c>
    </row>
    <row r="1392" spans="1:3" x14ac:dyDescent="0.25">
      <c r="A1392" s="26" t="s">
        <v>20059</v>
      </c>
    </row>
    <row r="1393" spans="1:3" ht="25.5" x14ac:dyDescent="0.25">
      <c r="A1393" s="26" t="s">
        <v>25239</v>
      </c>
      <c r="B1393" s="31" t="s">
        <v>11582</v>
      </c>
      <c r="C1393" s="32" t="s">
        <v>18490</v>
      </c>
    </row>
    <row r="1394" spans="1:3" x14ac:dyDescent="0.25">
      <c r="A1394" s="26" t="s">
        <v>25240</v>
      </c>
      <c r="B1394" s="31" t="s">
        <v>11583</v>
      </c>
      <c r="C1394" s="32" t="s">
        <v>18490</v>
      </c>
    </row>
    <row r="1395" spans="1:3" x14ac:dyDescent="0.25">
      <c r="A1395" s="26" t="s">
        <v>25241</v>
      </c>
      <c r="B1395" s="31" t="s">
        <v>11584</v>
      </c>
      <c r="C1395" s="32" t="s">
        <v>18490</v>
      </c>
    </row>
    <row r="1396" spans="1:3" ht="25.5" x14ac:dyDescent="0.25">
      <c r="A1396" s="26" t="s">
        <v>25242</v>
      </c>
      <c r="B1396" s="31" t="s">
        <v>11607</v>
      </c>
      <c r="C1396" s="32" t="s">
        <v>18490</v>
      </c>
    </row>
    <row r="1397" spans="1:3" ht="38.25" x14ac:dyDescent="0.25">
      <c r="A1397" s="26" t="s">
        <v>25243</v>
      </c>
      <c r="B1397" s="31" t="s">
        <v>11608</v>
      </c>
      <c r="C1397" s="32" t="s">
        <v>18490</v>
      </c>
    </row>
    <row r="1398" spans="1:3" x14ac:dyDescent="0.25">
      <c r="A1398" s="26" t="s">
        <v>25244</v>
      </c>
      <c r="B1398" s="31" t="s">
        <v>11609</v>
      </c>
      <c r="C1398" s="32" t="s">
        <v>18490</v>
      </c>
    </row>
    <row r="1399" spans="1:3" x14ac:dyDescent="0.25">
      <c r="A1399" s="26" t="s">
        <v>20059</v>
      </c>
    </row>
    <row r="1400" spans="1:3" x14ac:dyDescent="0.25">
      <c r="A1400" s="26" t="s">
        <v>20059</v>
      </c>
      <c r="B1400" s="29" t="s">
        <v>10873</v>
      </c>
    </row>
    <row r="1401" spans="1:3" x14ac:dyDescent="0.25">
      <c r="A1401" s="26" t="s">
        <v>20059</v>
      </c>
    </row>
    <row r="1402" spans="1:3" ht="38.25" x14ac:dyDescent="0.25">
      <c r="A1402" s="26" t="s">
        <v>25245</v>
      </c>
      <c r="B1402" s="31" t="s">
        <v>10874</v>
      </c>
      <c r="C1402" s="32" t="s">
        <v>18490</v>
      </c>
    </row>
    <row r="1403" spans="1:3" x14ac:dyDescent="0.25">
      <c r="A1403" s="26" t="s">
        <v>21315</v>
      </c>
      <c r="B1403" s="31" t="s">
        <v>10875</v>
      </c>
      <c r="C1403" s="32" t="s">
        <v>18490</v>
      </c>
    </row>
    <row r="1404" spans="1:3" x14ac:dyDescent="0.25">
      <c r="A1404" s="26" t="s">
        <v>20059</v>
      </c>
      <c r="B1404" s="29" t="s">
        <v>10876</v>
      </c>
    </row>
    <row r="1405" spans="1:3" x14ac:dyDescent="0.25">
      <c r="A1405" s="26" t="s">
        <v>20059</v>
      </c>
    </row>
    <row r="1406" spans="1:3" ht="25.5" x14ac:dyDescent="0.25">
      <c r="A1406" s="26" t="s">
        <v>21316</v>
      </c>
      <c r="B1406" s="31" t="s">
        <v>10877</v>
      </c>
      <c r="C1406" s="32" t="s">
        <v>18490</v>
      </c>
    </row>
    <row r="1407" spans="1:3" x14ac:dyDescent="0.25">
      <c r="A1407" s="26" t="s">
        <v>21317</v>
      </c>
      <c r="B1407" s="31" t="s">
        <v>10878</v>
      </c>
      <c r="C1407" s="32" t="s">
        <v>18490</v>
      </c>
    </row>
    <row r="1408" spans="1:3" x14ac:dyDescent="0.25">
      <c r="A1408" s="26" t="s">
        <v>21318</v>
      </c>
      <c r="B1408" s="31" t="s">
        <v>10879</v>
      </c>
      <c r="C1408" s="32" t="s">
        <v>18490</v>
      </c>
    </row>
    <row r="1409" spans="1:3" ht="25.5" x14ac:dyDescent="0.25">
      <c r="A1409" s="26" t="s">
        <v>21319</v>
      </c>
      <c r="B1409" s="31" t="s">
        <v>10880</v>
      </c>
      <c r="C1409" s="32" t="s">
        <v>18490</v>
      </c>
    </row>
    <row r="1410" spans="1:3" ht="25.5" x14ac:dyDescent="0.25">
      <c r="A1410" s="26" t="s">
        <v>21320</v>
      </c>
      <c r="B1410" s="31" t="s">
        <v>10881</v>
      </c>
      <c r="C1410" s="32" t="s">
        <v>18490</v>
      </c>
    </row>
    <row r="1411" spans="1:3" x14ac:dyDescent="0.25">
      <c r="A1411" s="26" t="s">
        <v>20059</v>
      </c>
    </row>
    <row r="1412" spans="1:3" x14ac:dyDescent="0.25">
      <c r="A1412" s="26" t="s">
        <v>20059</v>
      </c>
      <c r="B1412" s="29" t="s">
        <v>10882</v>
      </c>
    </row>
    <row r="1413" spans="1:3" x14ac:dyDescent="0.25">
      <c r="A1413" s="26" t="s">
        <v>20059</v>
      </c>
    </row>
    <row r="1414" spans="1:3" x14ac:dyDescent="0.25">
      <c r="A1414" s="26" t="s">
        <v>10883</v>
      </c>
      <c r="B1414" s="31" t="s">
        <v>10884</v>
      </c>
      <c r="C1414" s="32" t="s">
        <v>18490</v>
      </c>
    </row>
    <row r="1415" spans="1:3" x14ac:dyDescent="0.25">
      <c r="A1415" s="26" t="s">
        <v>20059</v>
      </c>
    </row>
    <row r="1416" spans="1:3" x14ac:dyDescent="0.25">
      <c r="A1416" s="26" t="s">
        <v>20059</v>
      </c>
      <c r="B1416" s="29" t="s">
        <v>10885</v>
      </c>
    </row>
    <row r="1417" spans="1:3" x14ac:dyDescent="0.25">
      <c r="A1417" s="26" t="s">
        <v>20059</v>
      </c>
    </row>
    <row r="1418" spans="1:3" ht="51" x14ac:dyDescent="0.25">
      <c r="A1418" s="26" t="s">
        <v>21321</v>
      </c>
      <c r="B1418" s="31" t="s">
        <v>12481</v>
      </c>
      <c r="C1418" s="32" t="s">
        <v>18490</v>
      </c>
    </row>
    <row r="1419" spans="1:3" x14ac:dyDescent="0.25">
      <c r="A1419" s="26" t="s">
        <v>20059</v>
      </c>
    </row>
    <row r="1420" spans="1:3" x14ac:dyDescent="0.25">
      <c r="A1420" s="26" t="s">
        <v>20059</v>
      </c>
      <c r="B1420" s="29" t="s">
        <v>12482</v>
      </c>
    </row>
    <row r="1421" spans="1:3" x14ac:dyDescent="0.25">
      <c r="A1421" s="26" t="s">
        <v>20059</v>
      </c>
    </row>
    <row r="1422" spans="1:3" ht="38.25" x14ac:dyDescent="0.25">
      <c r="A1422" s="26" t="s">
        <v>21322</v>
      </c>
      <c r="B1422" s="31" t="s">
        <v>12483</v>
      </c>
      <c r="C1422" s="32" t="s">
        <v>18490</v>
      </c>
    </row>
    <row r="1423" spans="1:3" x14ac:dyDescent="0.25">
      <c r="A1423" s="26" t="s">
        <v>21323</v>
      </c>
      <c r="B1423" s="31" t="s">
        <v>11662</v>
      </c>
      <c r="C1423" s="32" t="s">
        <v>18490</v>
      </c>
    </row>
    <row r="1424" spans="1:3" ht="38.25" x14ac:dyDescent="0.25">
      <c r="A1424" s="26" t="s">
        <v>21324</v>
      </c>
      <c r="B1424" s="31" t="s">
        <v>11663</v>
      </c>
      <c r="C1424" s="32" t="s">
        <v>18490</v>
      </c>
    </row>
    <row r="1425" spans="1:3" x14ac:dyDescent="0.25">
      <c r="A1425" s="26" t="s">
        <v>20059</v>
      </c>
    </row>
    <row r="1426" spans="1:3" x14ac:dyDescent="0.25">
      <c r="A1426" s="26" t="s">
        <v>20059</v>
      </c>
      <c r="B1426" s="29" t="s">
        <v>11664</v>
      </c>
    </row>
    <row r="1427" spans="1:3" x14ac:dyDescent="0.25">
      <c r="A1427" s="26" t="s">
        <v>20059</v>
      </c>
    </row>
    <row r="1428" spans="1:3" ht="25.5" x14ac:dyDescent="0.25">
      <c r="A1428" s="26" t="s">
        <v>21325</v>
      </c>
      <c r="B1428" s="31" t="s">
        <v>11665</v>
      </c>
      <c r="C1428" s="32" t="s">
        <v>18490</v>
      </c>
    </row>
    <row r="1429" spans="1:3" x14ac:dyDescent="0.25">
      <c r="A1429" s="26" t="s">
        <v>21326</v>
      </c>
      <c r="B1429" s="31" t="s">
        <v>11666</v>
      </c>
      <c r="C1429" s="32" t="s">
        <v>18490</v>
      </c>
    </row>
    <row r="1430" spans="1:3" x14ac:dyDescent="0.25">
      <c r="A1430" s="26" t="s">
        <v>21327</v>
      </c>
      <c r="B1430" s="31" t="s">
        <v>11667</v>
      </c>
      <c r="C1430" s="32" t="s">
        <v>18490</v>
      </c>
    </row>
    <row r="1431" spans="1:3" x14ac:dyDescent="0.25">
      <c r="A1431" s="26" t="s">
        <v>20059</v>
      </c>
    </row>
    <row r="1432" spans="1:3" x14ac:dyDescent="0.25">
      <c r="A1432" s="26" t="s">
        <v>20059</v>
      </c>
      <c r="B1432" s="29" t="s">
        <v>11668</v>
      </c>
    </row>
    <row r="1433" spans="1:3" x14ac:dyDescent="0.25">
      <c r="A1433" s="26" t="s">
        <v>20059</v>
      </c>
    </row>
    <row r="1434" spans="1:3" ht="38.25" x14ac:dyDescent="0.25">
      <c r="A1434" s="26" t="s">
        <v>21328</v>
      </c>
      <c r="B1434" s="31" t="s">
        <v>11669</v>
      </c>
      <c r="C1434" s="32" t="s">
        <v>18490</v>
      </c>
    </row>
    <row r="1435" spans="1:3" x14ac:dyDescent="0.25">
      <c r="A1435" s="26" t="s">
        <v>21329</v>
      </c>
      <c r="B1435" s="31" t="s">
        <v>11670</v>
      </c>
      <c r="C1435" s="32" t="s">
        <v>18490</v>
      </c>
    </row>
    <row r="1436" spans="1:3" x14ac:dyDescent="0.25">
      <c r="A1436" s="26" t="s">
        <v>21330</v>
      </c>
      <c r="B1436" s="31" t="s">
        <v>11671</v>
      </c>
      <c r="C1436" s="32" t="s">
        <v>18490</v>
      </c>
    </row>
    <row r="1437" spans="1:3" x14ac:dyDescent="0.25">
      <c r="A1437" s="26" t="s">
        <v>21331</v>
      </c>
      <c r="B1437" s="31" t="s">
        <v>11672</v>
      </c>
      <c r="C1437" s="32" t="s">
        <v>18490</v>
      </c>
    </row>
    <row r="1438" spans="1:3" x14ac:dyDescent="0.25">
      <c r="A1438" s="26" t="s">
        <v>20059</v>
      </c>
    </row>
    <row r="1439" spans="1:3" x14ac:dyDescent="0.25">
      <c r="A1439" s="26" t="s">
        <v>20059</v>
      </c>
      <c r="B1439" s="29" t="s">
        <v>11673</v>
      </c>
    </row>
    <row r="1440" spans="1:3" x14ac:dyDescent="0.25">
      <c r="A1440" s="26" t="s">
        <v>20059</v>
      </c>
    </row>
    <row r="1441" spans="1:3" ht="63.75" x14ac:dyDescent="0.25">
      <c r="A1441" s="26" t="s">
        <v>11674</v>
      </c>
      <c r="B1441" s="31" t="s">
        <v>12525</v>
      </c>
      <c r="C1441" s="32" t="s">
        <v>18490</v>
      </c>
    </row>
    <row r="1442" spans="1:3" x14ac:dyDescent="0.25">
      <c r="A1442" s="26" t="s">
        <v>12526</v>
      </c>
      <c r="B1442" s="31" t="s">
        <v>12527</v>
      </c>
      <c r="C1442" s="32" t="s">
        <v>18490</v>
      </c>
    </row>
    <row r="1443" spans="1:3" x14ac:dyDescent="0.25">
      <c r="A1443" s="26" t="s">
        <v>12528</v>
      </c>
      <c r="B1443" s="31" t="s">
        <v>12529</v>
      </c>
      <c r="C1443" s="32" t="s">
        <v>18490</v>
      </c>
    </row>
    <row r="1444" spans="1:3" ht="63.75" x14ac:dyDescent="0.25">
      <c r="A1444" s="26" t="s">
        <v>12530</v>
      </c>
      <c r="B1444" s="31" t="s">
        <v>12531</v>
      </c>
      <c r="C1444" s="32" t="s">
        <v>18490</v>
      </c>
    </row>
    <row r="1445" spans="1:3" x14ac:dyDescent="0.25">
      <c r="A1445" s="26" t="s">
        <v>12532</v>
      </c>
      <c r="B1445" s="31" t="s">
        <v>12533</v>
      </c>
      <c r="C1445" s="32" t="s">
        <v>18490</v>
      </c>
    </row>
    <row r="1446" spans="1:3" x14ac:dyDescent="0.25">
      <c r="A1446" s="26" t="s">
        <v>12534</v>
      </c>
      <c r="B1446" s="31" t="s">
        <v>12535</v>
      </c>
      <c r="C1446" s="32" t="s">
        <v>18490</v>
      </c>
    </row>
    <row r="1447" spans="1:3" x14ac:dyDescent="0.25">
      <c r="A1447" s="26" t="s">
        <v>12536</v>
      </c>
      <c r="B1447" s="31" t="s">
        <v>12537</v>
      </c>
      <c r="C1447" s="32" t="s">
        <v>18490</v>
      </c>
    </row>
    <row r="1448" spans="1:3" x14ac:dyDescent="0.25">
      <c r="A1448" s="26" t="s">
        <v>12538</v>
      </c>
      <c r="B1448" s="31" t="s">
        <v>12539</v>
      </c>
      <c r="C1448" s="32" t="s">
        <v>18490</v>
      </c>
    </row>
    <row r="1449" spans="1:3" x14ac:dyDescent="0.25">
      <c r="A1449" s="26" t="s">
        <v>12540</v>
      </c>
      <c r="B1449" s="31" t="s">
        <v>12541</v>
      </c>
      <c r="C1449" s="32" t="s">
        <v>18490</v>
      </c>
    </row>
    <row r="1450" spans="1:3" x14ac:dyDescent="0.25">
      <c r="A1450" s="26" t="s">
        <v>12542</v>
      </c>
      <c r="B1450" s="31" t="s">
        <v>12543</v>
      </c>
      <c r="C1450" s="32" t="s">
        <v>18490</v>
      </c>
    </row>
    <row r="1451" spans="1:3" x14ac:dyDescent="0.25">
      <c r="A1451" s="26" t="s">
        <v>12544</v>
      </c>
      <c r="B1451" s="31" t="s">
        <v>12545</v>
      </c>
      <c r="C1451" s="32" t="s">
        <v>18490</v>
      </c>
    </row>
    <row r="1452" spans="1:3" ht="63.75" x14ac:dyDescent="0.25">
      <c r="A1452" s="26" t="s">
        <v>12546</v>
      </c>
      <c r="B1452" s="31" t="s">
        <v>12547</v>
      </c>
      <c r="C1452" s="32" t="s">
        <v>18490</v>
      </c>
    </row>
    <row r="1453" spans="1:3" x14ac:dyDescent="0.25">
      <c r="A1453" s="26" t="s">
        <v>12548</v>
      </c>
      <c r="B1453" s="31" t="s">
        <v>12549</v>
      </c>
      <c r="C1453" s="32" t="s">
        <v>18490</v>
      </c>
    </row>
    <row r="1454" spans="1:3" x14ac:dyDescent="0.25">
      <c r="A1454" s="26" t="s">
        <v>12550</v>
      </c>
      <c r="B1454" s="31" t="s">
        <v>12551</v>
      </c>
      <c r="C1454" s="32" t="s">
        <v>18490</v>
      </c>
    </row>
    <row r="1455" spans="1:3" ht="63.75" x14ac:dyDescent="0.25">
      <c r="A1455" s="26" t="s">
        <v>12552</v>
      </c>
      <c r="B1455" s="31" t="s">
        <v>15421</v>
      </c>
      <c r="C1455" s="32" t="s">
        <v>18490</v>
      </c>
    </row>
    <row r="1456" spans="1:3" x14ac:dyDescent="0.25">
      <c r="A1456" s="26" t="s">
        <v>15422</v>
      </c>
      <c r="B1456" s="31" t="s">
        <v>15423</v>
      </c>
      <c r="C1456" s="32" t="s">
        <v>18490</v>
      </c>
    </row>
    <row r="1457" spans="1:3" x14ac:dyDescent="0.25">
      <c r="A1457" s="26" t="s">
        <v>15424</v>
      </c>
      <c r="B1457" s="31" t="s">
        <v>15425</v>
      </c>
      <c r="C1457" s="32" t="s">
        <v>18490</v>
      </c>
    </row>
    <row r="1458" spans="1:3" x14ac:dyDescent="0.25">
      <c r="A1458" s="26" t="s">
        <v>15426</v>
      </c>
      <c r="B1458" s="31" t="s">
        <v>15427</v>
      </c>
      <c r="C1458" s="32" t="s">
        <v>18490</v>
      </c>
    </row>
    <row r="1459" spans="1:3" x14ac:dyDescent="0.25">
      <c r="A1459" s="26" t="s">
        <v>15428</v>
      </c>
      <c r="B1459" s="31" t="s">
        <v>15429</v>
      </c>
      <c r="C1459" s="32" t="s">
        <v>18490</v>
      </c>
    </row>
    <row r="1460" spans="1:3" x14ac:dyDescent="0.25">
      <c r="A1460" s="26" t="s">
        <v>15430</v>
      </c>
      <c r="B1460" s="31" t="s">
        <v>15431</v>
      </c>
      <c r="C1460" s="32" t="s">
        <v>18490</v>
      </c>
    </row>
    <row r="1461" spans="1:3" x14ac:dyDescent="0.25">
      <c r="A1461" s="26" t="s">
        <v>12555</v>
      </c>
      <c r="B1461" s="31" t="s">
        <v>12556</v>
      </c>
      <c r="C1461" s="32" t="s">
        <v>18490</v>
      </c>
    </row>
    <row r="1462" spans="1:3" x14ac:dyDescent="0.25">
      <c r="A1462" s="26" t="s">
        <v>12557</v>
      </c>
      <c r="B1462" s="31" t="s">
        <v>13771</v>
      </c>
      <c r="C1462" s="32" t="s">
        <v>18490</v>
      </c>
    </row>
    <row r="1463" spans="1:3" ht="63.75" x14ac:dyDescent="0.25">
      <c r="A1463" s="26" t="s">
        <v>13772</v>
      </c>
      <c r="B1463" s="31" t="s">
        <v>13773</v>
      </c>
      <c r="C1463" s="32" t="s">
        <v>18490</v>
      </c>
    </row>
    <row r="1464" spans="1:3" x14ac:dyDescent="0.25">
      <c r="A1464" s="26" t="s">
        <v>13774</v>
      </c>
      <c r="B1464" s="31" t="s">
        <v>13775</v>
      </c>
      <c r="C1464" s="32" t="s">
        <v>18490</v>
      </c>
    </row>
    <row r="1465" spans="1:3" x14ac:dyDescent="0.25">
      <c r="A1465" s="26" t="s">
        <v>13776</v>
      </c>
      <c r="B1465" s="31" t="s">
        <v>13777</v>
      </c>
      <c r="C1465" s="32" t="s">
        <v>18490</v>
      </c>
    </row>
    <row r="1466" spans="1:3" ht="63.75" x14ac:dyDescent="0.25">
      <c r="A1466" s="26" t="s">
        <v>13778</v>
      </c>
      <c r="B1466" s="31" t="s">
        <v>17615</v>
      </c>
      <c r="C1466" s="32" t="s">
        <v>18490</v>
      </c>
    </row>
    <row r="1467" spans="1:3" x14ac:dyDescent="0.25">
      <c r="A1467" s="26" t="s">
        <v>17616</v>
      </c>
      <c r="B1467" s="31" t="s">
        <v>17617</v>
      </c>
      <c r="C1467" s="32" t="s">
        <v>18490</v>
      </c>
    </row>
    <row r="1468" spans="1:3" x14ac:dyDescent="0.25">
      <c r="A1468" s="26" t="s">
        <v>17618</v>
      </c>
      <c r="B1468" s="31" t="s">
        <v>17619</v>
      </c>
      <c r="C1468" s="32" t="s">
        <v>18490</v>
      </c>
    </row>
    <row r="1469" spans="1:3" x14ac:dyDescent="0.25">
      <c r="A1469" s="26" t="s">
        <v>17620</v>
      </c>
      <c r="B1469" s="31" t="s">
        <v>17621</v>
      </c>
      <c r="C1469" s="32" t="s">
        <v>18490</v>
      </c>
    </row>
    <row r="1470" spans="1:3" x14ac:dyDescent="0.25">
      <c r="A1470" s="26" t="s">
        <v>17622</v>
      </c>
      <c r="B1470" s="31" t="s">
        <v>17623</v>
      </c>
      <c r="C1470" s="32" t="s">
        <v>18490</v>
      </c>
    </row>
    <row r="1471" spans="1:3" x14ac:dyDescent="0.25">
      <c r="A1471" s="26" t="s">
        <v>17624</v>
      </c>
      <c r="B1471" s="31" t="s">
        <v>17625</v>
      </c>
      <c r="C1471" s="32" t="s">
        <v>18490</v>
      </c>
    </row>
    <row r="1472" spans="1:3" x14ac:dyDescent="0.25">
      <c r="A1472" s="26" t="s">
        <v>17626</v>
      </c>
      <c r="B1472" s="31" t="s">
        <v>17627</v>
      </c>
      <c r="C1472" s="32" t="s">
        <v>18490</v>
      </c>
    </row>
    <row r="1473" spans="1:3" x14ac:dyDescent="0.25">
      <c r="A1473" s="26" t="s">
        <v>17628</v>
      </c>
      <c r="B1473" s="31" t="s">
        <v>17629</v>
      </c>
      <c r="C1473" s="32" t="s">
        <v>18490</v>
      </c>
    </row>
    <row r="1474" spans="1:3" x14ac:dyDescent="0.25">
      <c r="A1474" s="26" t="s">
        <v>20059</v>
      </c>
    </row>
    <row r="1475" spans="1:3" x14ac:dyDescent="0.25">
      <c r="A1475" s="26" t="s">
        <v>20059</v>
      </c>
      <c r="B1475" s="29" t="s">
        <v>17630</v>
      </c>
    </row>
    <row r="1476" spans="1:3" x14ac:dyDescent="0.25">
      <c r="A1476" s="26" t="s">
        <v>20059</v>
      </c>
    </row>
    <row r="1477" spans="1:3" ht="25.5" x14ac:dyDescent="0.25">
      <c r="A1477" s="26" t="s">
        <v>21332</v>
      </c>
      <c r="B1477" s="31" t="s">
        <v>17631</v>
      </c>
      <c r="C1477" s="32" t="s">
        <v>18490</v>
      </c>
    </row>
    <row r="1478" spans="1:3" x14ac:dyDescent="0.25">
      <c r="A1478" s="26" t="s">
        <v>21333</v>
      </c>
      <c r="B1478" s="31" t="s">
        <v>17632</v>
      </c>
      <c r="C1478" s="32" t="s">
        <v>18490</v>
      </c>
    </row>
    <row r="1479" spans="1:3" x14ac:dyDescent="0.25">
      <c r="A1479" s="26" t="s">
        <v>21334</v>
      </c>
      <c r="B1479" s="31" t="s">
        <v>17633</v>
      </c>
      <c r="C1479" s="32" t="s">
        <v>18490</v>
      </c>
    </row>
    <row r="1480" spans="1:3" x14ac:dyDescent="0.25">
      <c r="A1480" s="26" t="s">
        <v>21335</v>
      </c>
      <c r="B1480" s="31" t="s">
        <v>17634</v>
      </c>
      <c r="C1480" s="32" t="s">
        <v>18490</v>
      </c>
    </row>
    <row r="1481" spans="1:3" x14ac:dyDescent="0.25">
      <c r="A1481" s="26" t="s">
        <v>21336</v>
      </c>
      <c r="B1481" s="31" t="s">
        <v>17635</v>
      </c>
      <c r="C1481" s="32" t="s">
        <v>18490</v>
      </c>
    </row>
    <row r="1482" spans="1:3" x14ac:dyDescent="0.25">
      <c r="A1482" s="26" t="s">
        <v>23896</v>
      </c>
      <c r="B1482" s="31" t="s">
        <v>17636</v>
      </c>
      <c r="C1482" s="32" t="s">
        <v>18490</v>
      </c>
    </row>
    <row r="1483" spans="1:3" x14ac:dyDescent="0.25">
      <c r="A1483" s="26" t="s">
        <v>23897</v>
      </c>
      <c r="B1483" s="31" t="s">
        <v>17637</v>
      </c>
      <c r="C1483" s="32" t="s">
        <v>18490</v>
      </c>
    </row>
    <row r="1484" spans="1:3" x14ac:dyDescent="0.25">
      <c r="A1484" s="26" t="s">
        <v>23898</v>
      </c>
      <c r="B1484" s="31" t="s">
        <v>17638</v>
      </c>
      <c r="C1484" s="32" t="s">
        <v>18490</v>
      </c>
    </row>
    <row r="1485" spans="1:3" x14ac:dyDescent="0.25">
      <c r="A1485" s="26" t="s">
        <v>23899</v>
      </c>
      <c r="B1485" s="31" t="s">
        <v>15435</v>
      </c>
      <c r="C1485" s="32" t="s">
        <v>18490</v>
      </c>
    </row>
    <row r="1486" spans="1:3" x14ac:dyDescent="0.25">
      <c r="A1486" s="26" t="s">
        <v>23900</v>
      </c>
      <c r="B1486" s="31" t="s">
        <v>15436</v>
      </c>
      <c r="C1486" s="32" t="s">
        <v>18490</v>
      </c>
    </row>
    <row r="1487" spans="1:3" x14ac:dyDescent="0.25">
      <c r="A1487" s="26" t="s">
        <v>23901</v>
      </c>
      <c r="B1487" s="31" t="s">
        <v>15437</v>
      </c>
      <c r="C1487" s="32" t="s">
        <v>18490</v>
      </c>
    </row>
    <row r="1488" spans="1:3" x14ac:dyDescent="0.25">
      <c r="A1488" s="26" t="s">
        <v>20059</v>
      </c>
    </row>
    <row r="1489" spans="1:3" x14ac:dyDescent="0.25">
      <c r="A1489" s="26" t="s">
        <v>20059</v>
      </c>
      <c r="B1489" s="29" t="s">
        <v>15438</v>
      </c>
    </row>
    <row r="1490" spans="1:3" x14ac:dyDescent="0.25">
      <c r="A1490" s="26" t="s">
        <v>20059</v>
      </c>
    </row>
    <row r="1491" spans="1:3" ht="38.25" x14ac:dyDescent="0.25">
      <c r="A1491" s="26" t="s">
        <v>23902</v>
      </c>
      <c r="B1491" s="31" t="s">
        <v>15439</v>
      </c>
      <c r="C1491" s="32" t="s">
        <v>18490</v>
      </c>
    </row>
    <row r="1492" spans="1:3" x14ac:dyDescent="0.25">
      <c r="A1492" s="26" t="s">
        <v>23903</v>
      </c>
      <c r="B1492" s="31" t="s">
        <v>15440</v>
      </c>
      <c r="C1492" s="32" t="s">
        <v>18490</v>
      </c>
    </row>
    <row r="1493" spans="1:3" x14ac:dyDescent="0.25">
      <c r="A1493" s="26" t="s">
        <v>23904</v>
      </c>
      <c r="B1493" s="31" t="s">
        <v>15441</v>
      </c>
      <c r="C1493" s="32" t="s">
        <v>18490</v>
      </c>
    </row>
    <row r="1494" spans="1:3" x14ac:dyDescent="0.25">
      <c r="A1494" s="26" t="s">
        <v>23905</v>
      </c>
      <c r="B1494" s="31" t="s">
        <v>13788</v>
      </c>
      <c r="C1494" s="32" t="s">
        <v>18490</v>
      </c>
    </row>
    <row r="1495" spans="1:3" x14ac:dyDescent="0.25">
      <c r="A1495" s="26" t="s">
        <v>23906</v>
      </c>
      <c r="B1495" s="31" t="s">
        <v>13789</v>
      </c>
      <c r="C1495" s="32" t="s">
        <v>18490</v>
      </c>
    </row>
    <row r="1496" spans="1:3" x14ac:dyDescent="0.25">
      <c r="A1496" s="26" t="s">
        <v>23907</v>
      </c>
      <c r="B1496" s="31" t="s">
        <v>13790</v>
      </c>
      <c r="C1496" s="32" t="s">
        <v>18490</v>
      </c>
    </row>
    <row r="1497" spans="1:3" x14ac:dyDescent="0.25">
      <c r="A1497" s="26" t="s">
        <v>23908</v>
      </c>
      <c r="B1497" s="31" t="s">
        <v>12598</v>
      </c>
      <c r="C1497" s="32" t="s">
        <v>18490</v>
      </c>
    </row>
    <row r="1498" spans="1:3" x14ac:dyDescent="0.25">
      <c r="A1498" s="26" t="s">
        <v>23909</v>
      </c>
      <c r="B1498" s="31" t="s">
        <v>12599</v>
      </c>
      <c r="C1498" s="32" t="s">
        <v>18490</v>
      </c>
    </row>
    <row r="1499" spans="1:3" x14ac:dyDescent="0.25">
      <c r="A1499" s="26" t="s">
        <v>23910</v>
      </c>
      <c r="B1499" s="31" t="s">
        <v>12600</v>
      </c>
      <c r="C1499" s="32" t="s">
        <v>18490</v>
      </c>
    </row>
    <row r="1500" spans="1:3" x14ac:dyDescent="0.25">
      <c r="A1500" s="26" t="s">
        <v>23911</v>
      </c>
      <c r="B1500" s="31" t="s">
        <v>12601</v>
      </c>
      <c r="C1500" s="32" t="s">
        <v>18490</v>
      </c>
    </row>
    <row r="1501" spans="1:3" x14ac:dyDescent="0.25">
      <c r="A1501" s="26" t="s">
        <v>23912</v>
      </c>
      <c r="B1501" s="31" t="s">
        <v>12602</v>
      </c>
      <c r="C1501" s="32" t="s">
        <v>18490</v>
      </c>
    </row>
    <row r="1502" spans="1:3" x14ac:dyDescent="0.25">
      <c r="A1502" s="26" t="s">
        <v>23913</v>
      </c>
      <c r="B1502" s="31" t="s">
        <v>12603</v>
      </c>
      <c r="C1502" s="32" t="s">
        <v>18490</v>
      </c>
    </row>
    <row r="1503" spans="1:3" x14ac:dyDescent="0.25">
      <c r="A1503" s="26" t="s">
        <v>23914</v>
      </c>
      <c r="B1503" s="31" t="s">
        <v>12604</v>
      </c>
      <c r="C1503" s="32" t="s">
        <v>18490</v>
      </c>
    </row>
    <row r="1504" spans="1:3" x14ac:dyDescent="0.25">
      <c r="A1504" s="26" t="s">
        <v>23915</v>
      </c>
      <c r="B1504" s="31" t="s">
        <v>12605</v>
      </c>
      <c r="C1504" s="32" t="s">
        <v>18490</v>
      </c>
    </row>
    <row r="1505" spans="1:3" x14ac:dyDescent="0.25">
      <c r="A1505" s="26" t="s">
        <v>23916</v>
      </c>
      <c r="B1505" s="31" t="s">
        <v>12606</v>
      </c>
      <c r="C1505" s="32" t="s">
        <v>18490</v>
      </c>
    </row>
    <row r="1506" spans="1:3" x14ac:dyDescent="0.25">
      <c r="A1506" s="26" t="s">
        <v>23917</v>
      </c>
      <c r="B1506" s="31" t="s">
        <v>12607</v>
      </c>
      <c r="C1506" s="32" t="s">
        <v>18490</v>
      </c>
    </row>
    <row r="1507" spans="1:3" x14ac:dyDescent="0.25">
      <c r="A1507" s="26" t="s">
        <v>23918</v>
      </c>
      <c r="B1507" s="31" t="s">
        <v>12608</v>
      </c>
      <c r="C1507" s="32" t="s">
        <v>18490</v>
      </c>
    </row>
    <row r="1508" spans="1:3" x14ac:dyDescent="0.25">
      <c r="A1508" s="26" t="s">
        <v>23919</v>
      </c>
      <c r="B1508" s="31" t="s">
        <v>12609</v>
      </c>
      <c r="C1508" s="32" t="s">
        <v>18490</v>
      </c>
    </row>
    <row r="1509" spans="1:3" x14ac:dyDescent="0.25">
      <c r="A1509" s="26" t="s">
        <v>23920</v>
      </c>
      <c r="B1509" s="31" t="s">
        <v>12610</v>
      </c>
      <c r="C1509" s="32" t="s">
        <v>18490</v>
      </c>
    </row>
    <row r="1510" spans="1:3" x14ac:dyDescent="0.25">
      <c r="A1510" s="26" t="s">
        <v>23921</v>
      </c>
      <c r="B1510" s="31" t="s">
        <v>12611</v>
      </c>
      <c r="C1510" s="32" t="s">
        <v>18490</v>
      </c>
    </row>
    <row r="1511" spans="1:3" x14ac:dyDescent="0.25">
      <c r="A1511" s="26" t="s">
        <v>23922</v>
      </c>
      <c r="B1511" s="31" t="s">
        <v>13814</v>
      </c>
      <c r="C1511" s="32" t="s">
        <v>18490</v>
      </c>
    </row>
    <row r="1512" spans="1:3" x14ac:dyDescent="0.25">
      <c r="A1512" s="26" t="s">
        <v>23923</v>
      </c>
      <c r="B1512" s="31" t="s">
        <v>13815</v>
      </c>
      <c r="C1512" s="32" t="s">
        <v>18490</v>
      </c>
    </row>
    <row r="1513" spans="1:3" x14ac:dyDescent="0.25">
      <c r="A1513" s="26" t="s">
        <v>23924</v>
      </c>
      <c r="B1513" s="31" t="s">
        <v>13816</v>
      </c>
      <c r="C1513" s="32" t="s">
        <v>18490</v>
      </c>
    </row>
    <row r="1514" spans="1:3" ht="38.25" x14ac:dyDescent="0.25">
      <c r="A1514" s="26" t="s">
        <v>23925</v>
      </c>
      <c r="B1514" s="31" t="s">
        <v>13817</v>
      </c>
      <c r="C1514" s="32" t="s">
        <v>18490</v>
      </c>
    </row>
    <row r="1515" spans="1:3" x14ac:dyDescent="0.25">
      <c r="A1515" s="26" t="s">
        <v>23926</v>
      </c>
      <c r="B1515" s="31" t="s">
        <v>13818</v>
      </c>
      <c r="C1515" s="32" t="s">
        <v>18490</v>
      </c>
    </row>
    <row r="1516" spans="1:3" x14ac:dyDescent="0.25">
      <c r="A1516" s="26" t="s">
        <v>23927</v>
      </c>
      <c r="B1516" s="31" t="s">
        <v>13819</v>
      </c>
      <c r="C1516" s="32" t="s">
        <v>18490</v>
      </c>
    </row>
    <row r="1517" spans="1:3" x14ac:dyDescent="0.25">
      <c r="A1517" s="26" t="s">
        <v>23928</v>
      </c>
      <c r="B1517" s="31" t="s">
        <v>13820</v>
      </c>
      <c r="C1517" s="32" t="s">
        <v>18490</v>
      </c>
    </row>
    <row r="1518" spans="1:3" x14ac:dyDescent="0.25">
      <c r="A1518" s="26" t="s">
        <v>23929</v>
      </c>
      <c r="B1518" s="31" t="s">
        <v>13821</v>
      </c>
      <c r="C1518" s="32" t="s">
        <v>18490</v>
      </c>
    </row>
    <row r="1519" spans="1:3" x14ac:dyDescent="0.25">
      <c r="A1519" s="26" t="s">
        <v>23930</v>
      </c>
      <c r="B1519" s="31" t="s">
        <v>13822</v>
      </c>
      <c r="C1519" s="32" t="s">
        <v>18490</v>
      </c>
    </row>
    <row r="1520" spans="1:3" x14ac:dyDescent="0.25">
      <c r="A1520" s="26" t="s">
        <v>23931</v>
      </c>
      <c r="B1520" s="31" t="s">
        <v>13823</v>
      </c>
      <c r="C1520" s="32" t="s">
        <v>18490</v>
      </c>
    </row>
    <row r="1521" spans="1:3" x14ac:dyDescent="0.25">
      <c r="A1521" s="26" t="s">
        <v>23932</v>
      </c>
      <c r="B1521" s="31" t="s">
        <v>13836</v>
      </c>
      <c r="C1521" s="32" t="s">
        <v>18490</v>
      </c>
    </row>
    <row r="1522" spans="1:3" x14ac:dyDescent="0.25">
      <c r="A1522" s="26" t="s">
        <v>23933</v>
      </c>
      <c r="B1522" s="31" t="s">
        <v>13837</v>
      </c>
      <c r="C1522" s="32" t="s">
        <v>18490</v>
      </c>
    </row>
    <row r="1523" spans="1:3" x14ac:dyDescent="0.25">
      <c r="A1523" s="26" t="s">
        <v>23934</v>
      </c>
      <c r="B1523" s="31" t="s">
        <v>13838</v>
      </c>
      <c r="C1523" s="32" t="s">
        <v>18490</v>
      </c>
    </row>
    <row r="1524" spans="1:3" x14ac:dyDescent="0.25">
      <c r="A1524" s="26" t="s">
        <v>23935</v>
      </c>
      <c r="B1524" s="31" t="s">
        <v>13839</v>
      </c>
      <c r="C1524" s="32" t="s">
        <v>18490</v>
      </c>
    </row>
    <row r="1525" spans="1:3" x14ac:dyDescent="0.25">
      <c r="A1525" s="26" t="s">
        <v>23936</v>
      </c>
      <c r="B1525" s="31" t="s">
        <v>13840</v>
      </c>
      <c r="C1525" s="32" t="s">
        <v>18490</v>
      </c>
    </row>
    <row r="1526" spans="1:3" x14ac:dyDescent="0.25">
      <c r="A1526" s="26" t="s">
        <v>23937</v>
      </c>
      <c r="B1526" s="31" t="s">
        <v>13841</v>
      </c>
      <c r="C1526" s="32" t="s">
        <v>18490</v>
      </c>
    </row>
    <row r="1527" spans="1:3" x14ac:dyDescent="0.25">
      <c r="A1527" s="26" t="s">
        <v>23938</v>
      </c>
      <c r="B1527" s="31" t="s">
        <v>13842</v>
      </c>
      <c r="C1527" s="32" t="s">
        <v>18490</v>
      </c>
    </row>
    <row r="1528" spans="1:3" x14ac:dyDescent="0.25">
      <c r="A1528" s="26" t="s">
        <v>23939</v>
      </c>
      <c r="B1528" s="31" t="s">
        <v>13843</v>
      </c>
      <c r="C1528" s="32" t="s">
        <v>18490</v>
      </c>
    </row>
    <row r="1529" spans="1:3" x14ac:dyDescent="0.25">
      <c r="A1529" s="26" t="s">
        <v>23940</v>
      </c>
      <c r="B1529" s="31" t="s">
        <v>13844</v>
      </c>
      <c r="C1529" s="32" t="s">
        <v>18490</v>
      </c>
    </row>
    <row r="1530" spans="1:3" x14ac:dyDescent="0.25">
      <c r="A1530" s="26" t="s">
        <v>23941</v>
      </c>
      <c r="B1530" s="31" t="s">
        <v>13845</v>
      </c>
      <c r="C1530" s="32" t="s">
        <v>18490</v>
      </c>
    </row>
    <row r="1531" spans="1:3" x14ac:dyDescent="0.25">
      <c r="A1531" s="26" t="s">
        <v>23942</v>
      </c>
      <c r="B1531" s="31" t="s">
        <v>15491</v>
      </c>
      <c r="C1531" s="32" t="s">
        <v>18490</v>
      </c>
    </row>
    <row r="1532" spans="1:3" x14ac:dyDescent="0.25">
      <c r="A1532" s="26" t="s">
        <v>23943</v>
      </c>
      <c r="B1532" s="31" t="s">
        <v>15492</v>
      </c>
      <c r="C1532" s="32" t="s">
        <v>18490</v>
      </c>
    </row>
    <row r="1533" spans="1:3" x14ac:dyDescent="0.25">
      <c r="A1533" s="26" t="s">
        <v>23944</v>
      </c>
      <c r="B1533" s="31" t="s">
        <v>15493</v>
      </c>
      <c r="C1533" s="32" t="s">
        <v>18490</v>
      </c>
    </row>
    <row r="1534" spans="1:3" x14ac:dyDescent="0.25">
      <c r="A1534" s="26" t="s">
        <v>23945</v>
      </c>
      <c r="B1534" s="31" t="s">
        <v>15494</v>
      </c>
      <c r="C1534" s="32" t="s">
        <v>18490</v>
      </c>
    </row>
    <row r="1535" spans="1:3" x14ac:dyDescent="0.25">
      <c r="A1535" s="26" t="s">
        <v>23946</v>
      </c>
      <c r="B1535" s="31" t="s">
        <v>15495</v>
      </c>
      <c r="C1535" s="32" t="s">
        <v>18490</v>
      </c>
    </row>
    <row r="1536" spans="1:3" x14ac:dyDescent="0.25">
      <c r="A1536" s="26" t="s">
        <v>23947</v>
      </c>
      <c r="B1536" s="31" t="s">
        <v>15496</v>
      </c>
      <c r="C1536" s="32" t="s">
        <v>18490</v>
      </c>
    </row>
    <row r="1537" spans="1:3" x14ac:dyDescent="0.25">
      <c r="A1537" s="26" t="s">
        <v>20059</v>
      </c>
    </row>
    <row r="1538" spans="1:3" x14ac:dyDescent="0.25">
      <c r="A1538" s="26" t="s">
        <v>20059</v>
      </c>
    </row>
    <row r="1539" spans="1:3" x14ac:dyDescent="0.25">
      <c r="A1539" s="26" t="s">
        <v>20059</v>
      </c>
    </row>
    <row r="1540" spans="1:3" x14ac:dyDescent="0.25">
      <c r="A1540" s="36" t="s">
        <v>15497</v>
      </c>
      <c r="B1540" s="27"/>
      <c r="C1540" s="28"/>
    </row>
    <row r="1541" spans="1:3" x14ac:dyDescent="0.25">
      <c r="A1541" s="26" t="s">
        <v>20059</v>
      </c>
    </row>
    <row r="1542" spans="1:3" x14ac:dyDescent="0.25">
      <c r="A1542" s="26" t="s">
        <v>15498</v>
      </c>
    </row>
    <row r="1543" spans="1:3" x14ac:dyDescent="0.25">
      <c r="A1543" s="26" t="s">
        <v>20059</v>
      </c>
    </row>
    <row r="1544" spans="1:3" x14ac:dyDescent="0.25">
      <c r="A1544" s="26" t="s">
        <v>20059</v>
      </c>
      <c r="B1544" s="29" t="s">
        <v>17712</v>
      </c>
    </row>
    <row r="1545" spans="1:3" x14ac:dyDescent="0.25">
      <c r="A1545" s="26" t="s">
        <v>20059</v>
      </c>
    </row>
    <row r="1546" spans="1:3" x14ac:dyDescent="0.25">
      <c r="A1546" s="26" t="s">
        <v>17713</v>
      </c>
      <c r="B1546" s="31" t="s">
        <v>17714</v>
      </c>
    </row>
    <row r="1547" spans="1:3" ht="51" x14ac:dyDescent="0.25">
      <c r="A1547" s="26" t="s">
        <v>23479</v>
      </c>
      <c r="B1547" s="31" t="s">
        <v>17715</v>
      </c>
      <c r="C1547" s="32" t="s">
        <v>17716</v>
      </c>
    </row>
    <row r="1548" spans="1:3" x14ac:dyDescent="0.25">
      <c r="A1548" s="26" t="s">
        <v>23480</v>
      </c>
      <c r="B1548" s="31" t="s">
        <v>17717</v>
      </c>
      <c r="C1548" s="32" t="s">
        <v>17716</v>
      </c>
    </row>
    <row r="1549" spans="1:3" x14ac:dyDescent="0.25">
      <c r="A1549" s="26" t="s">
        <v>23481</v>
      </c>
      <c r="B1549" s="31" t="s">
        <v>17718</v>
      </c>
      <c r="C1549" s="32" t="s">
        <v>17716</v>
      </c>
    </row>
    <row r="1550" spans="1:3" x14ac:dyDescent="0.25">
      <c r="A1550" s="26" t="s">
        <v>23482</v>
      </c>
      <c r="B1550" s="31" t="s">
        <v>17719</v>
      </c>
      <c r="C1550" s="32" t="s">
        <v>17716</v>
      </c>
    </row>
    <row r="1551" spans="1:3" x14ac:dyDescent="0.25">
      <c r="A1551" s="26" t="s">
        <v>23483</v>
      </c>
      <c r="B1551" s="31" t="s">
        <v>17720</v>
      </c>
      <c r="C1551" s="32" t="s">
        <v>17716</v>
      </c>
    </row>
    <row r="1552" spans="1:3" x14ac:dyDescent="0.25">
      <c r="A1552" s="26" t="s">
        <v>23484</v>
      </c>
      <c r="B1552" s="31" t="s">
        <v>17721</v>
      </c>
      <c r="C1552" s="32" t="s">
        <v>17716</v>
      </c>
    </row>
    <row r="1553" spans="1:3" x14ac:dyDescent="0.25">
      <c r="A1553" s="26" t="s">
        <v>23485</v>
      </c>
      <c r="B1553" s="31" t="s">
        <v>17722</v>
      </c>
      <c r="C1553" s="32" t="s">
        <v>17716</v>
      </c>
    </row>
    <row r="1554" spans="1:3" x14ac:dyDescent="0.25">
      <c r="A1554" s="26" t="s">
        <v>23486</v>
      </c>
      <c r="B1554" s="31" t="s">
        <v>17723</v>
      </c>
      <c r="C1554" s="32" t="s">
        <v>17716</v>
      </c>
    </row>
    <row r="1555" spans="1:3" x14ac:dyDescent="0.25">
      <c r="A1555" s="26" t="s">
        <v>23487</v>
      </c>
      <c r="B1555" s="31" t="s">
        <v>17724</v>
      </c>
      <c r="C1555" s="32" t="s">
        <v>17716</v>
      </c>
    </row>
    <row r="1556" spans="1:3" ht="51" x14ac:dyDescent="0.25">
      <c r="A1556" s="26" t="s">
        <v>23488</v>
      </c>
      <c r="B1556" s="31" t="s">
        <v>17725</v>
      </c>
      <c r="C1556" s="32" t="s">
        <v>17716</v>
      </c>
    </row>
    <row r="1557" spans="1:3" x14ac:dyDescent="0.25">
      <c r="A1557" s="26" t="s">
        <v>23489</v>
      </c>
      <c r="B1557" s="31" t="s">
        <v>17726</v>
      </c>
      <c r="C1557" s="32" t="s">
        <v>17716</v>
      </c>
    </row>
    <row r="1558" spans="1:3" x14ac:dyDescent="0.25">
      <c r="A1558" s="26" t="s">
        <v>23490</v>
      </c>
      <c r="B1558" s="31" t="s">
        <v>17727</v>
      </c>
      <c r="C1558" s="32" t="s">
        <v>17716</v>
      </c>
    </row>
    <row r="1559" spans="1:3" x14ac:dyDescent="0.25">
      <c r="A1559" s="26" t="s">
        <v>23491</v>
      </c>
      <c r="B1559" s="31" t="s">
        <v>17728</v>
      </c>
      <c r="C1559" s="32" t="s">
        <v>17716</v>
      </c>
    </row>
    <row r="1560" spans="1:3" x14ac:dyDescent="0.25">
      <c r="A1560" s="26" t="s">
        <v>23492</v>
      </c>
      <c r="B1560" s="31" t="s">
        <v>17729</v>
      </c>
      <c r="C1560" s="32" t="s">
        <v>17716</v>
      </c>
    </row>
    <row r="1561" spans="1:3" x14ac:dyDescent="0.25">
      <c r="A1561" s="26" t="s">
        <v>23493</v>
      </c>
      <c r="B1561" s="31" t="s">
        <v>17730</v>
      </c>
      <c r="C1561" s="32" t="s">
        <v>17716</v>
      </c>
    </row>
    <row r="1562" spans="1:3" x14ac:dyDescent="0.25">
      <c r="A1562" s="26" t="s">
        <v>23494</v>
      </c>
      <c r="B1562" s="31" t="s">
        <v>17731</v>
      </c>
      <c r="C1562" s="32" t="s">
        <v>17716</v>
      </c>
    </row>
    <row r="1563" spans="1:3" x14ac:dyDescent="0.25">
      <c r="A1563" s="26" t="s">
        <v>23495</v>
      </c>
      <c r="B1563" s="31" t="s">
        <v>17732</v>
      </c>
      <c r="C1563" s="32" t="s">
        <v>17716</v>
      </c>
    </row>
    <row r="1564" spans="1:3" x14ac:dyDescent="0.25">
      <c r="A1564" s="26" t="s">
        <v>23496</v>
      </c>
      <c r="B1564" s="31" t="s">
        <v>17733</v>
      </c>
      <c r="C1564" s="32" t="s">
        <v>17716</v>
      </c>
    </row>
    <row r="1565" spans="1:3" ht="63.75" x14ac:dyDescent="0.25">
      <c r="A1565" s="26" t="s">
        <v>23497</v>
      </c>
      <c r="B1565" s="31" t="s">
        <v>17734</v>
      </c>
      <c r="C1565" s="32" t="s">
        <v>17716</v>
      </c>
    </row>
    <row r="1566" spans="1:3" x14ac:dyDescent="0.25">
      <c r="A1566" s="26" t="s">
        <v>23498</v>
      </c>
      <c r="B1566" s="31" t="s">
        <v>15530</v>
      </c>
      <c r="C1566" s="32" t="s">
        <v>17716</v>
      </c>
    </row>
    <row r="1567" spans="1:3" x14ac:dyDescent="0.25">
      <c r="A1567" s="26" t="s">
        <v>23499</v>
      </c>
      <c r="B1567" s="31" t="s">
        <v>15531</v>
      </c>
      <c r="C1567" s="32" t="s">
        <v>17716</v>
      </c>
    </row>
    <row r="1568" spans="1:3" x14ac:dyDescent="0.25">
      <c r="A1568" s="26" t="s">
        <v>23500</v>
      </c>
      <c r="B1568" s="31" t="s">
        <v>15532</v>
      </c>
      <c r="C1568" s="32" t="s">
        <v>17716</v>
      </c>
    </row>
    <row r="1569" spans="1:3" x14ac:dyDescent="0.25">
      <c r="A1569" s="26" t="s">
        <v>23501</v>
      </c>
      <c r="B1569" s="31" t="s">
        <v>13868</v>
      </c>
      <c r="C1569" s="32" t="s">
        <v>17716</v>
      </c>
    </row>
    <row r="1570" spans="1:3" x14ac:dyDescent="0.25">
      <c r="A1570" s="26" t="s">
        <v>23502</v>
      </c>
      <c r="B1570" s="31" t="s">
        <v>13869</v>
      </c>
      <c r="C1570" s="32" t="s">
        <v>17716</v>
      </c>
    </row>
    <row r="1571" spans="1:3" x14ac:dyDescent="0.25">
      <c r="A1571" s="26" t="s">
        <v>23503</v>
      </c>
      <c r="B1571" s="31" t="s">
        <v>13870</v>
      </c>
      <c r="C1571" s="32" t="s">
        <v>17716</v>
      </c>
    </row>
    <row r="1572" spans="1:3" x14ac:dyDescent="0.25">
      <c r="A1572" s="26" t="s">
        <v>23504</v>
      </c>
      <c r="B1572" s="31" t="s">
        <v>15528</v>
      </c>
      <c r="C1572" s="32" t="s">
        <v>17716</v>
      </c>
    </row>
    <row r="1573" spans="1:3" x14ac:dyDescent="0.25">
      <c r="A1573" s="26" t="s">
        <v>23505</v>
      </c>
      <c r="B1573" s="31" t="s">
        <v>15529</v>
      </c>
      <c r="C1573" s="32" t="s">
        <v>17716</v>
      </c>
    </row>
    <row r="1574" spans="1:3" ht="51" x14ac:dyDescent="0.25">
      <c r="A1574" s="26" t="s">
        <v>23506</v>
      </c>
      <c r="B1574" s="31" t="s">
        <v>13867</v>
      </c>
      <c r="C1574" s="32" t="s">
        <v>17716</v>
      </c>
    </row>
    <row r="1575" spans="1:3" x14ac:dyDescent="0.25">
      <c r="A1575" s="26" t="s">
        <v>23507</v>
      </c>
      <c r="B1575" s="31" t="s">
        <v>12638</v>
      </c>
      <c r="C1575" s="32" t="s">
        <v>17716</v>
      </c>
    </row>
    <row r="1576" spans="1:3" x14ac:dyDescent="0.25">
      <c r="A1576" s="26" t="s">
        <v>23508</v>
      </c>
      <c r="B1576" s="31" t="s">
        <v>12639</v>
      </c>
      <c r="C1576" s="32" t="s">
        <v>17716</v>
      </c>
    </row>
    <row r="1577" spans="1:3" x14ac:dyDescent="0.25">
      <c r="A1577" s="26" t="s">
        <v>23509</v>
      </c>
      <c r="B1577" s="31" t="s">
        <v>12640</v>
      </c>
      <c r="C1577" s="32" t="s">
        <v>17716</v>
      </c>
    </row>
    <row r="1578" spans="1:3" x14ac:dyDescent="0.25">
      <c r="A1578" s="26" t="s">
        <v>23510</v>
      </c>
      <c r="B1578" s="31" t="s">
        <v>12641</v>
      </c>
      <c r="C1578" s="32" t="s">
        <v>17716</v>
      </c>
    </row>
    <row r="1579" spans="1:3" x14ac:dyDescent="0.25">
      <c r="A1579" s="26" t="s">
        <v>23511</v>
      </c>
      <c r="B1579" s="31" t="s">
        <v>12642</v>
      </c>
      <c r="C1579" s="32" t="s">
        <v>17716</v>
      </c>
    </row>
    <row r="1580" spans="1:3" x14ac:dyDescent="0.25">
      <c r="A1580" s="26" t="s">
        <v>23512</v>
      </c>
      <c r="B1580" s="31" t="s">
        <v>12643</v>
      </c>
      <c r="C1580" s="32" t="s">
        <v>17716</v>
      </c>
    </row>
    <row r="1581" spans="1:3" x14ac:dyDescent="0.25">
      <c r="A1581" s="26" t="s">
        <v>23513</v>
      </c>
      <c r="B1581" s="31" t="s">
        <v>12644</v>
      </c>
      <c r="C1581" s="32" t="s">
        <v>17716</v>
      </c>
    </row>
    <row r="1582" spans="1:3" x14ac:dyDescent="0.25">
      <c r="A1582" s="26" t="s">
        <v>23514</v>
      </c>
      <c r="B1582" s="31" t="s">
        <v>12645</v>
      </c>
      <c r="C1582" s="32" t="s">
        <v>17716</v>
      </c>
    </row>
    <row r="1583" spans="1:3" ht="51" x14ac:dyDescent="0.25">
      <c r="A1583" s="26" t="s">
        <v>23515</v>
      </c>
      <c r="B1583" s="31" t="s">
        <v>12646</v>
      </c>
      <c r="C1583" s="32" t="s">
        <v>17716</v>
      </c>
    </row>
    <row r="1584" spans="1:3" x14ac:dyDescent="0.25">
      <c r="A1584" s="26" t="s">
        <v>23516</v>
      </c>
      <c r="B1584" s="31" t="s">
        <v>15451</v>
      </c>
      <c r="C1584" s="32" t="s">
        <v>17716</v>
      </c>
    </row>
    <row r="1585" spans="1:3" x14ac:dyDescent="0.25">
      <c r="A1585" s="26" t="s">
        <v>23517</v>
      </c>
      <c r="B1585" s="31" t="s">
        <v>13827</v>
      </c>
      <c r="C1585" s="32" t="s">
        <v>17716</v>
      </c>
    </row>
    <row r="1586" spans="1:3" x14ac:dyDescent="0.25">
      <c r="A1586" s="26" t="s">
        <v>23518</v>
      </c>
      <c r="B1586" s="31" t="s">
        <v>15455</v>
      </c>
      <c r="C1586" s="32" t="s">
        <v>17716</v>
      </c>
    </row>
    <row r="1587" spans="1:3" x14ac:dyDescent="0.25">
      <c r="A1587" s="26" t="s">
        <v>23519</v>
      </c>
      <c r="B1587" s="31" t="s">
        <v>15456</v>
      </c>
      <c r="C1587" s="32" t="s">
        <v>17716</v>
      </c>
    </row>
    <row r="1588" spans="1:3" x14ac:dyDescent="0.25">
      <c r="A1588" s="26" t="s">
        <v>23520</v>
      </c>
      <c r="B1588" s="31" t="s">
        <v>15457</v>
      </c>
      <c r="C1588" s="32" t="s">
        <v>17716</v>
      </c>
    </row>
    <row r="1589" spans="1:3" x14ac:dyDescent="0.25">
      <c r="A1589" s="26" t="s">
        <v>23521</v>
      </c>
      <c r="B1589" s="31" t="s">
        <v>15458</v>
      </c>
      <c r="C1589" s="32" t="s">
        <v>17716</v>
      </c>
    </row>
    <row r="1590" spans="1:3" x14ac:dyDescent="0.25">
      <c r="A1590" s="26" t="s">
        <v>23522</v>
      </c>
      <c r="B1590" s="31" t="s">
        <v>15459</v>
      </c>
      <c r="C1590" s="32" t="s">
        <v>17716</v>
      </c>
    </row>
    <row r="1591" spans="1:3" x14ac:dyDescent="0.25">
      <c r="A1591" s="26" t="s">
        <v>23523</v>
      </c>
      <c r="B1591" s="31" t="s">
        <v>15460</v>
      </c>
      <c r="C1591" s="32" t="s">
        <v>17716</v>
      </c>
    </row>
    <row r="1592" spans="1:3" ht="51" x14ac:dyDescent="0.25">
      <c r="A1592" s="26" t="s">
        <v>23524</v>
      </c>
      <c r="B1592" s="31" t="s">
        <v>20385</v>
      </c>
      <c r="C1592" s="32" t="s">
        <v>17716</v>
      </c>
    </row>
    <row r="1593" spans="1:3" x14ac:dyDescent="0.25">
      <c r="A1593" s="26" t="s">
        <v>23525</v>
      </c>
      <c r="B1593" s="31" t="s">
        <v>20380</v>
      </c>
      <c r="C1593" s="32" t="s">
        <v>17716</v>
      </c>
    </row>
    <row r="1594" spans="1:3" x14ac:dyDescent="0.25">
      <c r="A1594" s="26" t="s">
        <v>23526</v>
      </c>
      <c r="B1594" s="31" t="s">
        <v>20381</v>
      </c>
      <c r="C1594" s="32" t="s">
        <v>17716</v>
      </c>
    </row>
    <row r="1595" spans="1:3" x14ac:dyDescent="0.25">
      <c r="A1595" s="26" t="s">
        <v>23527</v>
      </c>
      <c r="B1595" s="31" t="s">
        <v>20382</v>
      </c>
      <c r="C1595" s="32" t="s">
        <v>17716</v>
      </c>
    </row>
    <row r="1596" spans="1:3" x14ac:dyDescent="0.25">
      <c r="A1596" s="26" t="s">
        <v>22260</v>
      </c>
      <c r="B1596" s="31" t="s">
        <v>20383</v>
      </c>
      <c r="C1596" s="32" t="s">
        <v>17716</v>
      </c>
    </row>
    <row r="1597" spans="1:3" x14ac:dyDescent="0.25">
      <c r="A1597" s="26" t="s">
        <v>22261</v>
      </c>
      <c r="B1597" s="31" t="s">
        <v>20384</v>
      </c>
      <c r="C1597" s="32" t="s">
        <v>17716</v>
      </c>
    </row>
    <row r="1598" spans="1:3" x14ac:dyDescent="0.25">
      <c r="A1598" s="26" t="s">
        <v>22262</v>
      </c>
      <c r="B1598" s="31" t="s">
        <v>24185</v>
      </c>
      <c r="C1598" s="32" t="s">
        <v>17716</v>
      </c>
    </row>
    <row r="1599" spans="1:3" x14ac:dyDescent="0.25">
      <c r="A1599" s="26" t="s">
        <v>22263</v>
      </c>
      <c r="B1599" s="31" t="s">
        <v>20386</v>
      </c>
      <c r="C1599" s="32" t="s">
        <v>17716</v>
      </c>
    </row>
    <row r="1600" spans="1:3" x14ac:dyDescent="0.25">
      <c r="A1600" s="26" t="s">
        <v>22264</v>
      </c>
      <c r="B1600" s="31" t="s">
        <v>20387</v>
      </c>
      <c r="C1600" s="32" t="s">
        <v>17716</v>
      </c>
    </row>
    <row r="1601" spans="1:3" ht="38.25" x14ac:dyDescent="0.25">
      <c r="A1601" s="26" t="s">
        <v>22265</v>
      </c>
      <c r="B1601" s="31" t="s">
        <v>17711</v>
      </c>
      <c r="C1601" s="32" t="s">
        <v>17716</v>
      </c>
    </row>
    <row r="1602" spans="1:3" x14ac:dyDescent="0.25">
      <c r="A1602" s="26" t="s">
        <v>22266</v>
      </c>
      <c r="B1602" s="31" t="s">
        <v>17709</v>
      </c>
      <c r="C1602" s="32" t="s">
        <v>17716</v>
      </c>
    </row>
    <row r="1603" spans="1:3" x14ac:dyDescent="0.25">
      <c r="A1603" s="26" t="s">
        <v>22267</v>
      </c>
      <c r="B1603" s="31" t="s">
        <v>17710</v>
      </c>
      <c r="C1603" s="32" t="s">
        <v>17716</v>
      </c>
    </row>
    <row r="1604" spans="1:3" ht="52.5" x14ac:dyDescent="0.25">
      <c r="A1604" s="26" t="s">
        <v>22268</v>
      </c>
      <c r="B1604" s="31" t="s">
        <v>13903</v>
      </c>
      <c r="C1604" s="32" t="s">
        <v>17716</v>
      </c>
    </row>
    <row r="1605" spans="1:3" ht="25.5" x14ac:dyDescent="0.25">
      <c r="A1605" s="26" t="s">
        <v>22269</v>
      </c>
      <c r="B1605" s="31" t="s">
        <v>13904</v>
      </c>
      <c r="C1605" s="32" t="s">
        <v>13905</v>
      </c>
    </row>
    <row r="1606" spans="1:3" ht="25.5" x14ac:dyDescent="0.25">
      <c r="A1606" s="26" t="s">
        <v>22270</v>
      </c>
      <c r="B1606" s="31" t="s">
        <v>13906</v>
      </c>
      <c r="C1606" s="32" t="s">
        <v>17716</v>
      </c>
    </row>
    <row r="1607" spans="1:3" x14ac:dyDescent="0.25">
      <c r="A1607" s="26" t="s">
        <v>20059</v>
      </c>
    </row>
    <row r="1608" spans="1:3" x14ac:dyDescent="0.25">
      <c r="A1608" s="26" t="s">
        <v>20059</v>
      </c>
      <c r="B1608" s="29" t="s">
        <v>13907</v>
      </c>
    </row>
    <row r="1609" spans="1:3" x14ac:dyDescent="0.25">
      <c r="A1609" s="26" t="s">
        <v>20059</v>
      </c>
    </row>
    <row r="1610" spans="1:3" ht="25.5" x14ac:dyDescent="0.25">
      <c r="A1610" s="26" t="s">
        <v>22271</v>
      </c>
      <c r="B1610" s="31" t="s">
        <v>13908</v>
      </c>
      <c r="C1610" s="32" t="s">
        <v>20058</v>
      </c>
    </row>
    <row r="1611" spans="1:3" x14ac:dyDescent="0.25">
      <c r="A1611" s="26" t="s">
        <v>22272</v>
      </c>
      <c r="B1611" s="31" t="s">
        <v>13909</v>
      </c>
      <c r="C1611" s="32" t="s">
        <v>20058</v>
      </c>
    </row>
    <row r="1612" spans="1:3" x14ac:dyDescent="0.25">
      <c r="A1612" s="26" t="s">
        <v>22273</v>
      </c>
      <c r="B1612" s="31" t="s">
        <v>13910</v>
      </c>
      <c r="C1612" s="32" t="s">
        <v>20058</v>
      </c>
    </row>
    <row r="1613" spans="1:3" x14ac:dyDescent="0.25">
      <c r="A1613" s="26" t="s">
        <v>22274</v>
      </c>
      <c r="B1613" s="31" t="s">
        <v>13911</v>
      </c>
      <c r="C1613" s="32" t="s">
        <v>20058</v>
      </c>
    </row>
    <row r="1614" spans="1:3" x14ac:dyDescent="0.25">
      <c r="A1614" s="26" t="s">
        <v>22275</v>
      </c>
      <c r="B1614" s="31" t="s">
        <v>13912</v>
      </c>
      <c r="C1614" s="32" t="s">
        <v>20058</v>
      </c>
    </row>
    <row r="1615" spans="1:3" x14ac:dyDescent="0.25">
      <c r="A1615" s="26" t="s">
        <v>22276</v>
      </c>
      <c r="B1615" s="31" t="s">
        <v>13913</v>
      </c>
      <c r="C1615" s="32" t="s">
        <v>20058</v>
      </c>
    </row>
    <row r="1616" spans="1:3" x14ac:dyDescent="0.25">
      <c r="A1616" s="26" t="s">
        <v>22277</v>
      </c>
      <c r="B1616" s="31" t="s">
        <v>13914</v>
      </c>
      <c r="C1616" s="32" t="s">
        <v>20058</v>
      </c>
    </row>
    <row r="1617" spans="1:3" x14ac:dyDescent="0.25">
      <c r="A1617" s="26" t="s">
        <v>22278</v>
      </c>
      <c r="B1617" s="31" t="s">
        <v>13915</v>
      </c>
      <c r="C1617" s="32" t="s">
        <v>20058</v>
      </c>
    </row>
    <row r="1618" spans="1:3" x14ac:dyDescent="0.25">
      <c r="A1618" s="26" t="s">
        <v>22279</v>
      </c>
      <c r="B1618" s="31" t="s">
        <v>13916</v>
      </c>
      <c r="C1618" s="32" t="s">
        <v>20058</v>
      </c>
    </row>
    <row r="1619" spans="1:3" x14ac:dyDescent="0.25">
      <c r="A1619" s="26" t="s">
        <v>20059</v>
      </c>
    </row>
    <row r="1620" spans="1:3" x14ac:dyDescent="0.25">
      <c r="A1620" s="26" t="s">
        <v>20059</v>
      </c>
      <c r="B1620" s="29" t="s">
        <v>13917</v>
      </c>
    </row>
    <row r="1621" spans="1:3" x14ac:dyDescent="0.25">
      <c r="A1621" s="26" t="s">
        <v>20059</v>
      </c>
    </row>
    <row r="1622" spans="1:3" ht="51" x14ac:dyDescent="0.25">
      <c r="A1622" s="26" t="s">
        <v>22280</v>
      </c>
      <c r="B1622" s="31" t="s">
        <v>11861</v>
      </c>
      <c r="C1622" s="32" t="s">
        <v>12937</v>
      </c>
    </row>
    <row r="1623" spans="1:3" x14ac:dyDescent="0.25">
      <c r="A1623" s="26" t="s">
        <v>22281</v>
      </c>
      <c r="B1623" s="31" t="s">
        <v>11862</v>
      </c>
      <c r="C1623" s="32" t="s">
        <v>12937</v>
      </c>
    </row>
    <row r="1624" spans="1:3" ht="25.5" x14ac:dyDescent="0.25">
      <c r="A1624" s="26" t="s">
        <v>22282</v>
      </c>
      <c r="B1624" s="31" t="s">
        <v>11863</v>
      </c>
      <c r="C1624" s="32" t="s">
        <v>12937</v>
      </c>
    </row>
    <row r="1625" spans="1:3" ht="52.5" x14ac:dyDescent="0.25">
      <c r="A1625" s="26" t="s">
        <v>22283</v>
      </c>
      <c r="B1625" s="31" t="s">
        <v>11864</v>
      </c>
      <c r="C1625" s="32" t="s">
        <v>12937</v>
      </c>
    </row>
    <row r="1626" spans="1:3" ht="38.25" x14ac:dyDescent="0.25">
      <c r="A1626" s="26" t="s">
        <v>22284</v>
      </c>
      <c r="B1626" s="31" t="s">
        <v>10263</v>
      </c>
      <c r="C1626" s="32" t="s">
        <v>12937</v>
      </c>
    </row>
    <row r="1627" spans="1:3" ht="51" x14ac:dyDescent="0.25">
      <c r="A1627" s="26" t="s">
        <v>22285</v>
      </c>
      <c r="B1627" s="31" t="s">
        <v>11054</v>
      </c>
      <c r="C1627" s="32" t="s">
        <v>12937</v>
      </c>
    </row>
    <row r="1628" spans="1:3" ht="38.25" x14ac:dyDescent="0.25">
      <c r="A1628" s="26" t="s">
        <v>22286</v>
      </c>
      <c r="B1628" s="31" t="s">
        <v>11055</v>
      </c>
      <c r="C1628" s="32" t="s">
        <v>12937</v>
      </c>
    </row>
    <row r="1629" spans="1:3" ht="51" x14ac:dyDescent="0.25">
      <c r="A1629" s="26" t="s">
        <v>22287</v>
      </c>
      <c r="B1629" s="31" t="s">
        <v>11056</v>
      </c>
      <c r="C1629" s="32" t="s">
        <v>12937</v>
      </c>
    </row>
    <row r="1630" spans="1:3" x14ac:dyDescent="0.25">
      <c r="A1630" s="26" t="s">
        <v>22288</v>
      </c>
      <c r="B1630" s="31" t="s">
        <v>11057</v>
      </c>
      <c r="C1630" s="32" t="s">
        <v>12937</v>
      </c>
    </row>
    <row r="1631" spans="1:3" x14ac:dyDescent="0.25">
      <c r="A1631" s="26" t="s">
        <v>22289</v>
      </c>
      <c r="B1631" s="31" t="s">
        <v>11058</v>
      </c>
      <c r="C1631" s="32" t="s">
        <v>12937</v>
      </c>
    </row>
    <row r="1632" spans="1:3" x14ac:dyDescent="0.25">
      <c r="A1632" s="26" t="s">
        <v>19555</v>
      </c>
      <c r="B1632" s="31" t="s">
        <v>11059</v>
      </c>
      <c r="C1632" s="32" t="s">
        <v>12937</v>
      </c>
    </row>
    <row r="1633" spans="1:3" x14ac:dyDescent="0.25">
      <c r="A1633" s="26" t="s">
        <v>19556</v>
      </c>
      <c r="B1633" s="31" t="s">
        <v>11060</v>
      </c>
      <c r="C1633" s="32" t="s">
        <v>12937</v>
      </c>
    </row>
    <row r="1634" spans="1:3" ht="38.25" x14ac:dyDescent="0.25">
      <c r="A1634" s="26" t="s">
        <v>19557</v>
      </c>
      <c r="B1634" s="31" t="s">
        <v>8937</v>
      </c>
      <c r="C1634" s="32" t="s">
        <v>12937</v>
      </c>
    </row>
    <row r="1635" spans="1:3" ht="38.25" x14ac:dyDescent="0.25">
      <c r="A1635" s="26" t="s">
        <v>15891</v>
      </c>
      <c r="B1635" s="31" t="s">
        <v>9601</v>
      </c>
      <c r="C1635" s="32" t="s">
        <v>12937</v>
      </c>
    </row>
    <row r="1636" spans="1:3" x14ac:dyDescent="0.25">
      <c r="A1636" s="26" t="s">
        <v>15892</v>
      </c>
      <c r="B1636" s="31" t="s">
        <v>9602</v>
      </c>
      <c r="C1636" s="32" t="s">
        <v>12937</v>
      </c>
    </row>
    <row r="1637" spans="1:3" ht="51" x14ac:dyDescent="0.25">
      <c r="A1637" s="26" t="s">
        <v>15893</v>
      </c>
      <c r="B1637" s="31" t="s">
        <v>9603</v>
      </c>
      <c r="C1637" s="32" t="s">
        <v>12937</v>
      </c>
    </row>
    <row r="1638" spans="1:3" x14ac:dyDescent="0.25">
      <c r="A1638" s="26" t="s">
        <v>15894</v>
      </c>
      <c r="B1638" s="31" t="s">
        <v>9604</v>
      </c>
      <c r="C1638" s="32" t="s">
        <v>12937</v>
      </c>
    </row>
    <row r="1639" spans="1:3" ht="51" x14ac:dyDescent="0.25">
      <c r="A1639" s="26" t="s">
        <v>15895</v>
      </c>
      <c r="B1639" s="31" t="s">
        <v>9605</v>
      </c>
      <c r="C1639" s="32" t="s">
        <v>12937</v>
      </c>
    </row>
    <row r="1640" spans="1:3" ht="25.5" x14ac:dyDescent="0.25">
      <c r="A1640" s="26" t="s">
        <v>15896</v>
      </c>
      <c r="B1640" s="31" t="s">
        <v>8930</v>
      </c>
      <c r="C1640" s="32" t="s">
        <v>12937</v>
      </c>
    </row>
    <row r="1641" spans="1:3" ht="25.5" x14ac:dyDescent="0.25">
      <c r="A1641" s="26" t="s">
        <v>23246</v>
      </c>
      <c r="B1641" s="31" t="s">
        <v>8931</v>
      </c>
      <c r="C1641" s="32" t="s">
        <v>12937</v>
      </c>
    </row>
    <row r="1642" spans="1:3" ht="63.75" x14ac:dyDescent="0.25">
      <c r="A1642" s="43" t="s">
        <v>23247</v>
      </c>
      <c r="B1642" s="31" t="s">
        <v>8932</v>
      </c>
      <c r="C1642" s="32" t="s">
        <v>12937</v>
      </c>
    </row>
    <row r="1643" spans="1:3" x14ac:dyDescent="0.25">
      <c r="A1643" s="26" t="s">
        <v>23248</v>
      </c>
      <c r="B1643" s="31" t="s">
        <v>8933</v>
      </c>
      <c r="C1643" s="32" t="s">
        <v>12937</v>
      </c>
    </row>
    <row r="1644" spans="1:3" x14ac:dyDescent="0.25">
      <c r="A1644" s="26" t="s">
        <v>23249</v>
      </c>
      <c r="B1644" s="31" t="s">
        <v>8934</v>
      </c>
      <c r="C1644" s="32" t="s">
        <v>12937</v>
      </c>
    </row>
    <row r="1645" spans="1:3" x14ac:dyDescent="0.25">
      <c r="A1645" s="26" t="s">
        <v>23250</v>
      </c>
      <c r="B1645" s="31" t="s">
        <v>8935</v>
      </c>
      <c r="C1645" s="32" t="s">
        <v>12937</v>
      </c>
    </row>
    <row r="1646" spans="1:3" x14ac:dyDescent="0.25">
      <c r="A1646" s="26" t="s">
        <v>23251</v>
      </c>
      <c r="B1646" s="31" t="s">
        <v>8936</v>
      </c>
      <c r="C1646" s="32" t="s">
        <v>12937</v>
      </c>
    </row>
    <row r="1647" spans="1:3" x14ac:dyDescent="0.25">
      <c r="A1647" s="26" t="s">
        <v>23252</v>
      </c>
      <c r="B1647" s="31" t="s">
        <v>9585</v>
      </c>
      <c r="C1647" s="32" t="s">
        <v>12937</v>
      </c>
    </row>
    <row r="1648" spans="1:3" x14ac:dyDescent="0.25">
      <c r="A1648" s="26" t="s">
        <v>23253</v>
      </c>
      <c r="B1648" s="31" t="s">
        <v>9586</v>
      </c>
      <c r="C1648" s="32" t="s">
        <v>12937</v>
      </c>
    </row>
    <row r="1649" spans="1:3" x14ac:dyDescent="0.25">
      <c r="A1649" s="26" t="s">
        <v>23254</v>
      </c>
      <c r="B1649" s="31" t="s">
        <v>9587</v>
      </c>
      <c r="C1649" s="32" t="s">
        <v>12937</v>
      </c>
    </row>
    <row r="1650" spans="1:3" ht="38.25" x14ac:dyDescent="0.25">
      <c r="A1650" s="26" t="s">
        <v>23255</v>
      </c>
      <c r="B1650" s="31" t="s">
        <v>9588</v>
      </c>
      <c r="C1650" s="32" t="s">
        <v>12937</v>
      </c>
    </row>
    <row r="1651" spans="1:3" x14ac:dyDescent="0.25">
      <c r="A1651" s="26" t="s">
        <v>23256</v>
      </c>
      <c r="B1651" s="31" t="s">
        <v>9589</v>
      </c>
      <c r="C1651" s="32" t="s">
        <v>12937</v>
      </c>
    </row>
    <row r="1652" spans="1:3" x14ac:dyDescent="0.25">
      <c r="A1652" s="26" t="s">
        <v>23257</v>
      </c>
      <c r="B1652" s="31" t="s">
        <v>9590</v>
      </c>
      <c r="C1652" s="32" t="s">
        <v>12937</v>
      </c>
    </row>
    <row r="1653" spans="1:3" x14ac:dyDescent="0.25">
      <c r="A1653" s="26" t="s">
        <v>25300</v>
      </c>
      <c r="B1653" s="31" t="s">
        <v>9591</v>
      </c>
      <c r="C1653" s="32" t="s">
        <v>12937</v>
      </c>
    </row>
    <row r="1654" spans="1:3" x14ac:dyDescent="0.25">
      <c r="A1654" s="26" t="s">
        <v>25301</v>
      </c>
      <c r="B1654" s="31" t="s">
        <v>8370</v>
      </c>
      <c r="C1654" s="32" t="s">
        <v>12937</v>
      </c>
    </row>
    <row r="1655" spans="1:3" x14ac:dyDescent="0.25">
      <c r="A1655" s="26" t="s">
        <v>25302</v>
      </c>
      <c r="B1655" s="31" t="s">
        <v>8371</v>
      </c>
      <c r="C1655" s="32" t="s">
        <v>12937</v>
      </c>
    </row>
    <row r="1656" spans="1:3" x14ac:dyDescent="0.25">
      <c r="A1656" s="26" t="s">
        <v>25303</v>
      </c>
      <c r="B1656" s="31" t="s">
        <v>8372</v>
      </c>
      <c r="C1656" s="32" t="s">
        <v>12937</v>
      </c>
    </row>
    <row r="1657" spans="1:3" x14ac:dyDescent="0.25">
      <c r="A1657" s="26" t="s">
        <v>25304</v>
      </c>
      <c r="B1657" s="31" t="s">
        <v>8373</v>
      </c>
      <c r="C1657" s="32" t="s">
        <v>12937</v>
      </c>
    </row>
    <row r="1658" spans="1:3" x14ac:dyDescent="0.25">
      <c r="A1658" s="26" t="s">
        <v>25305</v>
      </c>
      <c r="B1658" s="31" t="s">
        <v>8374</v>
      </c>
      <c r="C1658" s="32" t="s">
        <v>20058</v>
      </c>
    </row>
    <row r="1659" spans="1:3" ht="25.5" x14ac:dyDescent="0.25">
      <c r="A1659" s="26" t="s">
        <v>19808</v>
      </c>
      <c r="B1659" s="31" t="s">
        <v>8375</v>
      </c>
      <c r="C1659" s="32" t="s">
        <v>12937</v>
      </c>
    </row>
    <row r="1660" spans="1:3" x14ac:dyDescent="0.25">
      <c r="A1660" s="26" t="s">
        <v>20059</v>
      </c>
    </row>
    <row r="1661" spans="1:3" x14ac:dyDescent="0.25">
      <c r="A1661" s="26" t="s">
        <v>20059</v>
      </c>
      <c r="B1661" s="29" t="s">
        <v>8376</v>
      </c>
    </row>
    <row r="1662" spans="1:3" x14ac:dyDescent="0.25">
      <c r="A1662" s="26" t="s">
        <v>20059</v>
      </c>
    </row>
    <row r="1663" spans="1:3" ht="51" x14ac:dyDescent="0.25">
      <c r="A1663" s="26" t="s">
        <v>19809</v>
      </c>
      <c r="B1663" s="31" t="s">
        <v>8938</v>
      </c>
      <c r="C1663" s="32" t="s">
        <v>20058</v>
      </c>
    </row>
    <row r="1664" spans="1:3" x14ac:dyDescent="0.25">
      <c r="A1664" s="26" t="s">
        <v>20059</v>
      </c>
    </row>
    <row r="1665" spans="1:3" x14ac:dyDescent="0.25">
      <c r="A1665" s="26" t="s">
        <v>11093</v>
      </c>
      <c r="B1665" s="31" t="s">
        <v>8939</v>
      </c>
    </row>
    <row r="1666" spans="1:3" x14ac:dyDescent="0.25">
      <c r="A1666" s="26" t="s">
        <v>20059</v>
      </c>
    </row>
    <row r="1667" spans="1:3" ht="51" x14ac:dyDescent="0.25">
      <c r="A1667" s="26" t="s">
        <v>19810</v>
      </c>
      <c r="B1667" s="31" t="s">
        <v>8940</v>
      </c>
      <c r="C1667" s="32" t="s">
        <v>20058</v>
      </c>
    </row>
    <row r="1668" spans="1:3" x14ac:dyDescent="0.25">
      <c r="A1668" s="26" t="s">
        <v>20059</v>
      </c>
    </row>
    <row r="1669" spans="1:3" x14ac:dyDescent="0.25">
      <c r="A1669" s="26" t="s">
        <v>20059</v>
      </c>
      <c r="B1669" s="29" t="s">
        <v>8941</v>
      </c>
    </row>
    <row r="1670" spans="1:3" x14ac:dyDescent="0.25">
      <c r="A1670" s="26" t="s">
        <v>20059</v>
      </c>
    </row>
    <row r="1671" spans="1:3" ht="25.5" x14ac:dyDescent="0.25">
      <c r="A1671" s="26" t="s">
        <v>8942</v>
      </c>
      <c r="B1671" s="31" t="s">
        <v>8943</v>
      </c>
      <c r="C1671" s="32" t="s">
        <v>12937</v>
      </c>
    </row>
    <row r="1672" spans="1:3" x14ac:dyDescent="0.25">
      <c r="A1672" s="26" t="s">
        <v>20059</v>
      </c>
    </row>
    <row r="1673" spans="1:3" x14ac:dyDescent="0.25">
      <c r="A1673" s="26" t="s">
        <v>20059</v>
      </c>
      <c r="B1673" s="29" t="s">
        <v>8944</v>
      </c>
    </row>
    <row r="1674" spans="1:3" x14ac:dyDescent="0.25">
      <c r="A1674" s="26" t="s">
        <v>20059</v>
      </c>
    </row>
    <row r="1675" spans="1:3" ht="38.25" x14ac:dyDescent="0.25">
      <c r="A1675" s="26" t="s">
        <v>19811</v>
      </c>
      <c r="B1675" s="31" t="s">
        <v>8945</v>
      </c>
      <c r="C1675" s="32" t="s">
        <v>14643</v>
      </c>
    </row>
    <row r="1676" spans="1:3" ht="38.25" x14ac:dyDescent="0.25">
      <c r="A1676" s="26" t="s">
        <v>19812</v>
      </c>
      <c r="B1676" s="31" t="s">
        <v>8946</v>
      </c>
      <c r="C1676" s="32" t="s">
        <v>14643</v>
      </c>
    </row>
    <row r="1677" spans="1:3" ht="38.25" x14ac:dyDescent="0.25">
      <c r="A1677" s="26" t="s">
        <v>19813</v>
      </c>
      <c r="B1677" s="31" t="s">
        <v>8947</v>
      </c>
      <c r="C1677" s="32" t="s">
        <v>14643</v>
      </c>
    </row>
    <row r="1678" spans="1:3" ht="25.5" x14ac:dyDescent="0.25">
      <c r="A1678" s="26" t="s">
        <v>19814</v>
      </c>
      <c r="B1678" s="31" t="s">
        <v>9613</v>
      </c>
      <c r="C1678" s="32" t="s">
        <v>14643</v>
      </c>
    </row>
    <row r="1679" spans="1:3" ht="38.25" x14ac:dyDescent="0.25">
      <c r="A1679" s="26" t="s">
        <v>19815</v>
      </c>
      <c r="B1679" s="31" t="s">
        <v>10291</v>
      </c>
      <c r="C1679" s="32" t="s">
        <v>14643</v>
      </c>
    </row>
    <row r="1680" spans="1:3" ht="25.5" x14ac:dyDescent="0.25">
      <c r="A1680" s="26" t="s">
        <v>19816</v>
      </c>
      <c r="B1680" s="31" t="s">
        <v>10292</v>
      </c>
      <c r="C1680" s="32" t="s">
        <v>14643</v>
      </c>
    </row>
    <row r="1681" spans="1:3" x14ac:dyDescent="0.25">
      <c r="A1681" s="26" t="s">
        <v>20059</v>
      </c>
    </row>
    <row r="1682" spans="1:3" x14ac:dyDescent="0.25">
      <c r="A1682" s="26" t="s">
        <v>20059</v>
      </c>
      <c r="B1682" s="29" t="s">
        <v>10293</v>
      </c>
    </row>
    <row r="1683" spans="1:3" x14ac:dyDescent="0.25">
      <c r="A1683" s="26" t="s">
        <v>20059</v>
      </c>
    </row>
    <row r="1684" spans="1:3" x14ac:dyDescent="0.25">
      <c r="A1684" s="26" t="s">
        <v>19817</v>
      </c>
      <c r="B1684" s="31" t="s">
        <v>10303</v>
      </c>
      <c r="C1684" s="32" t="s">
        <v>12937</v>
      </c>
    </row>
    <row r="1685" spans="1:3" ht="25.5" x14ac:dyDescent="0.25">
      <c r="A1685" s="26" t="s">
        <v>19818</v>
      </c>
      <c r="B1685" s="31" t="s">
        <v>11920</v>
      </c>
      <c r="C1685" s="32" t="s">
        <v>12937</v>
      </c>
    </row>
    <row r="1686" spans="1:3" ht="25.5" x14ac:dyDescent="0.25">
      <c r="A1686" s="26" t="s">
        <v>19819</v>
      </c>
      <c r="B1686" s="31" t="s">
        <v>12836</v>
      </c>
      <c r="C1686" s="32" t="s">
        <v>12937</v>
      </c>
    </row>
    <row r="1687" spans="1:3" x14ac:dyDescent="0.25">
      <c r="A1687" s="26" t="s">
        <v>19820</v>
      </c>
      <c r="B1687" s="31" t="s">
        <v>12837</v>
      </c>
      <c r="C1687" s="32" t="s">
        <v>12937</v>
      </c>
    </row>
    <row r="1688" spans="1:3" x14ac:dyDescent="0.25">
      <c r="A1688" s="26" t="s">
        <v>19821</v>
      </c>
      <c r="B1688" s="31" t="s">
        <v>14204</v>
      </c>
      <c r="C1688" s="32" t="s">
        <v>12937</v>
      </c>
    </row>
    <row r="1689" spans="1:3" ht="25.5" x14ac:dyDescent="0.25">
      <c r="A1689" s="26" t="s">
        <v>19822</v>
      </c>
      <c r="B1689" s="31" t="s">
        <v>14205</v>
      </c>
      <c r="C1689" s="32" t="s">
        <v>12937</v>
      </c>
    </row>
    <row r="1690" spans="1:3" x14ac:dyDescent="0.25">
      <c r="A1690" s="26" t="s">
        <v>20059</v>
      </c>
    </row>
    <row r="1691" spans="1:3" x14ac:dyDescent="0.25">
      <c r="A1691" s="26" t="s">
        <v>20059</v>
      </c>
    </row>
    <row r="1692" spans="1:3" x14ac:dyDescent="0.25">
      <c r="A1692" s="26" t="s">
        <v>20059</v>
      </c>
    </row>
    <row r="1693" spans="1:3" x14ac:dyDescent="0.25">
      <c r="A1693" s="26" t="s">
        <v>20059</v>
      </c>
    </row>
    <row r="1694" spans="1:3" x14ac:dyDescent="0.25">
      <c r="A1694" s="26" t="s">
        <v>20059</v>
      </c>
    </row>
    <row r="1695" spans="1:3" x14ac:dyDescent="0.25">
      <c r="A1695" s="26" t="s">
        <v>20059</v>
      </c>
      <c r="B1695" s="29" t="s">
        <v>14206</v>
      </c>
    </row>
    <row r="1696" spans="1:3" x14ac:dyDescent="0.25">
      <c r="A1696" s="26" t="s">
        <v>20059</v>
      </c>
    </row>
    <row r="1697" spans="1:3" ht="38.25" x14ac:dyDescent="0.25">
      <c r="A1697" s="43" t="s">
        <v>19823</v>
      </c>
      <c r="B1697" s="31" t="s">
        <v>14207</v>
      </c>
      <c r="C1697" s="32" t="s">
        <v>14208</v>
      </c>
    </row>
    <row r="1698" spans="1:3" ht="25.5" x14ac:dyDescent="0.25">
      <c r="A1698" s="26" t="s">
        <v>19824</v>
      </c>
      <c r="B1698" s="31" t="s">
        <v>12838</v>
      </c>
      <c r="C1698" s="32" t="s">
        <v>13905</v>
      </c>
    </row>
    <row r="1699" spans="1:3" ht="25.5" x14ac:dyDescent="0.25">
      <c r="A1699" s="26" t="s">
        <v>19825</v>
      </c>
      <c r="B1699" s="31" t="s">
        <v>12839</v>
      </c>
      <c r="C1699" s="32" t="s">
        <v>13905</v>
      </c>
    </row>
    <row r="1700" spans="1:3" ht="51" x14ac:dyDescent="0.25">
      <c r="A1700" s="26" t="s">
        <v>19826</v>
      </c>
      <c r="B1700" s="31" t="s">
        <v>12840</v>
      </c>
      <c r="C1700" s="32" t="s">
        <v>13905</v>
      </c>
    </row>
    <row r="1701" spans="1:3" x14ac:dyDescent="0.25">
      <c r="A1701" s="26" t="s">
        <v>20059</v>
      </c>
    </row>
    <row r="1702" spans="1:3" x14ac:dyDescent="0.25">
      <c r="A1702" s="26" t="s">
        <v>20059</v>
      </c>
      <c r="B1702" s="29" t="s">
        <v>12841</v>
      </c>
    </row>
    <row r="1703" spans="1:3" x14ac:dyDescent="0.25">
      <c r="A1703" s="26" t="s">
        <v>20059</v>
      </c>
    </row>
    <row r="1704" spans="1:3" ht="25.5" x14ac:dyDescent="0.25">
      <c r="A1704" s="43" t="s">
        <v>19827</v>
      </c>
      <c r="B1704" s="31" t="s">
        <v>12842</v>
      </c>
      <c r="C1704" s="32" t="s">
        <v>14634</v>
      </c>
    </row>
    <row r="1705" spans="1:3" ht="25.5" x14ac:dyDescent="0.25">
      <c r="A1705" s="26" t="s">
        <v>19828</v>
      </c>
      <c r="B1705" s="31" t="s">
        <v>12843</v>
      </c>
      <c r="C1705" s="32" t="s">
        <v>20058</v>
      </c>
    </row>
    <row r="1706" spans="1:3" ht="25.5" x14ac:dyDescent="0.25">
      <c r="A1706" s="26" t="s">
        <v>19829</v>
      </c>
      <c r="B1706" s="31" t="s">
        <v>12844</v>
      </c>
      <c r="C1706" s="32" t="s">
        <v>20058</v>
      </c>
    </row>
    <row r="1707" spans="1:3" ht="25.5" x14ac:dyDescent="0.25">
      <c r="A1707" s="26" t="s">
        <v>19830</v>
      </c>
      <c r="B1707" s="31" t="s">
        <v>12845</v>
      </c>
      <c r="C1707" s="32" t="s">
        <v>20058</v>
      </c>
    </row>
    <row r="1708" spans="1:3" x14ac:dyDescent="0.25">
      <c r="A1708" s="26" t="s">
        <v>20059</v>
      </c>
    </row>
    <row r="1709" spans="1:3" x14ac:dyDescent="0.25">
      <c r="A1709" s="26" t="s">
        <v>20059</v>
      </c>
      <c r="B1709" s="29" t="s">
        <v>12846</v>
      </c>
    </row>
    <row r="1710" spans="1:3" x14ac:dyDescent="0.25">
      <c r="A1710" s="26" t="s">
        <v>20059</v>
      </c>
    </row>
    <row r="1711" spans="1:3" ht="51" x14ac:dyDescent="0.25">
      <c r="A1711" s="26" t="s">
        <v>19831</v>
      </c>
      <c r="B1711" s="31" t="s">
        <v>14215</v>
      </c>
      <c r="C1711" s="32" t="s">
        <v>20058</v>
      </c>
    </row>
    <row r="1712" spans="1:3" ht="25.5" x14ac:dyDescent="0.25">
      <c r="A1712" s="26" t="s">
        <v>19832</v>
      </c>
      <c r="B1712" s="31" t="s">
        <v>14216</v>
      </c>
      <c r="C1712" s="32" t="s">
        <v>20058</v>
      </c>
    </row>
    <row r="1713" spans="1:3" ht="38.25" x14ac:dyDescent="0.25">
      <c r="A1713" s="26" t="s">
        <v>19833</v>
      </c>
      <c r="B1713" s="31" t="s">
        <v>14217</v>
      </c>
      <c r="C1713" s="32" t="s">
        <v>20058</v>
      </c>
    </row>
    <row r="1714" spans="1:3" ht="38.25" x14ac:dyDescent="0.25">
      <c r="A1714" s="26" t="s">
        <v>19834</v>
      </c>
      <c r="B1714" s="31" t="s">
        <v>14218</v>
      </c>
      <c r="C1714" s="32" t="s">
        <v>20058</v>
      </c>
    </row>
    <row r="1715" spans="1:3" x14ac:dyDescent="0.25">
      <c r="A1715" s="26" t="s">
        <v>20059</v>
      </c>
    </row>
    <row r="1716" spans="1:3" x14ac:dyDescent="0.25">
      <c r="A1716" s="26" t="s">
        <v>20059</v>
      </c>
    </row>
    <row r="1717" spans="1:3" x14ac:dyDescent="0.25">
      <c r="A1717" s="26" t="s">
        <v>20059</v>
      </c>
    </row>
    <row r="1718" spans="1:3" x14ac:dyDescent="0.25">
      <c r="A1718" s="36" t="s">
        <v>14219</v>
      </c>
      <c r="B1718" s="27"/>
      <c r="C1718" s="28"/>
    </row>
    <row r="1719" spans="1:3" x14ac:dyDescent="0.25">
      <c r="A1719" s="26" t="s">
        <v>20059</v>
      </c>
    </row>
    <row r="1720" spans="1:3" x14ac:dyDescent="0.25">
      <c r="A1720" s="26" t="s">
        <v>14220</v>
      </c>
    </row>
    <row r="1721" spans="1:3" x14ac:dyDescent="0.25">
      <c r="A1721" s="26" t="s">
        <v>20059</v>
      </c>
    </row>
    <row r="1722" spans="1:3" x14ac:dyDescent="0.25">
      <c r="A1722" s="26" t="s">
        <v>20059</v>
      </c>
      <c r="B1722" s="29" t="s">
        <v>14221</v>
      </c>
    </row>
    <row r="1723" spans="1:3" x14ac:dyDescent="0.25">
      <c r="A1723" s="26" t="s">
        <v>20059</v>
      </c>
    </row>
    <row r="1724" spans="1:3" ht="25.5" x14ac:dyDescent="0.25">
      <c r="A1724" s="56" t="s">
        <v>19835</v>
      </c>
      <c r="B1724" s="31" t="s">
        <v>14222</v>
      </c>
      <c r="C1724" s="32" t="s">
        <v>18490</v>
      </c>
    </row>
    <row r="1725" spans="1:3" ht="38.25" x14ac:dyDescent="0.25">
      <c r="A1725" s="26" t="s">
        <v>19836</v>
      </c>
      <c r="B1725" s="31" t="s">
        <v>14223</v>
      </c>
      <c r="C1725" s="32" t="s">
        <v>18490</v>
      </c>
    </row>
    <row r="1726" spans="1:3" ht="25.5" x14ac:dyDescent="0.25">
      <c r="A1726" s="26" t="s">
        <v>19837</v>
      </c>
      <c r="B1726" s="31" t="s">
        <v>14224</v>
      </c>
      <c r="C1726" s="32" t="s">
        <v>18490</v>
      </c>
    </row>
    <row r="1727" spans="1:3" ht="25.5" x14ac:dyDescent="0.25">
      <c r="A1727" s="26" t="s">
        <v>19838</v>
      </c>
      <c r="B1727" s="31" t="s">
        <v>14225</v>
      </c>
      <c r="C1727" s="32" t="s">
        <v>18490</v>
      </c>
    </row>
    <row r="1728" spans="1:3" x14ac:dyDescent="0.25">
      <c r="A1728" s="26" t="s">
        <v>19839</v>
      </c>
      <c r="B1728" s="31" t="s">
        <v>14226</v>
      </c>
      <c r="C1728" s="32" t="s">
        <v>14634</v>
      </c>
    </row>
    <row r="1729" spans="1:3" x14ac:dyDescent="0.25">
      <c r="A1729" s="26" t="s">
        <v>19840</v>
      </c>
      <c r="B1729" s="31" t="s">
        <v>14227</v>
      </c>
      <c r="C1729" s="32" t="s">
        <v>14634</v>
      </c>
    </row>
    <row r="1730" spans="1:3" ht="25.5" x14ac:dyDescent="0.25">
      <c r="A1730" s="26" t="s">
        <v>19841</v>
      </c>
      <c r="B1730" s="31" t="s">
        <v>14228</v>
      </c>
      <c r="C1730" s="32" t="s">
        <v>14634</v>
      </c>
    </row>
    <row r="1731" spans="1:3" x14ac:dyDescent="0.25">
      <c r="A1731" s="26" t="s">
        <v>19842</v>
      </c>
      <c r="B1731" s="31" t="s">
        <v>14229</v>
      </c>
      <c r="C1731" s="32" t="s">
        <v>14634</v>
      </c>
    </row>
    <row r="1732" spans="1:3" x14ac:dyDescent="0.25">
      <c r="A1732" s="26" t="s">
        <v>20059</v>
      </c>
    </row>
    <row r="1733" spans="1:3" x14ac:dyDescent="0.25">
      <c r="A1733" s="26" t="s">
        <v>11093</v>
      </c>
      <c r="B1733" s="31" t="s">
        <v>14230</v>
      </c>
    </row>
    <row r="1734" spans="1:3" x14ac:dyDescent="0.25">
      <c r="A1734" s="26" t="s">
        <v>20059</v>
      </c>
    </row>
    <row r="1735" spans="1:3" ht="38.25" x14ac:dyDescent="0.25">
      <c r="A1735" s="26" t="s">
        <v>19843</v>
      </c>
      <c r="B1735" s="31" t="s">
        <v>16000</v>
      </c>
      <c r="C1735" s="32" t="s">
        <v>14634</v>
      </c>
    </row>
    <row r="1736" spans="1:3" ht="38.25" x14ac:dyDescent="0.25">
      <c r="A1736" s="26" t="s">
        <v>19844</v>
      </c>
      <c r="B1736" s="31" t="s">
        <v>16001</v>
      </c>
      <c r="C1736" s="32" t="s">
        <v>14634</v>
      </c>
    </row>
    <row r="1737" spans="1:3" ht="25.5" x14ac:dyDescent="0.25">
      <c r="A1737" s="26" t="s">
        <v>19845</v>
      </c>
      <c r="B1737" s="31" t="s">
        <v>16002</v>
      </c>
      <c r="C1737" s="32" t="s">
        <v>14634</v>
      </c>
    </row>
    <row r="1738" spans="1:3" ht="25.5" x14ac:dyDescent="0.25">
      <c r="A1738" s="26" t="s">
        <v>19846</v>
      </c>
      <c r="B1738" s="31" t="s">
        <v>16003</v>
      </c>
      <c r="C1738" s="32" t="s">
        <v>14634</v>
      </c>
    </row>
    <row r="1739" spans="1:3" ht="25.5" x14ac:dyDescent="0.25">
      <c r="A1739" s="26" t="s">
        <v>19847</v>
      </c>
      <c r="B1739" s="31" t="s">
        <v>16004</v>
      </c>
      <c r="C1739" s="32" t="s">
        <v>14634</v>
      </c>
    </row>
    <row r="1740" spans="1:3" ht="25.5" x14ac:dyDescent="0.25">
      <c r="A1740" s="26" t="s">
        <v>18937</v>
      </c>
      <c r="B1740" s="31" t="s">
        <v>16005</v>
      </c>
      <c r="C1740" s="32" t="s">
        <v>14634</v>
      </c>
    </row>
    <row r="1741" spans="1:3" x14ac:dyDescent="0.25">
      <c r="A1741" s="26" t="s">
        <v>18938</v>
      </c>
      <c r="B1741" s="31" t="s">
        <v>16006</v>
      </c>
      <c r="C1741" s="32" t="s">
        <v>14634</v>
      </c>
    </row>
    <row r="1742" spans="1:3" ht="25.5" x14ac:dyDescent="0.25">
      <c r="A1742" s="26" t="s">
        <v>18939</v>
      </c>
      <c r="B1742" s="31" t="s">
        <v>16007</v>
      </c>
      <c r="C1742" s="32" t="s">
        <v>14634</v>
      </c>
    </row>
    <row r="1743" spans="1:3" ht="25.5" x14ac:dyDescent="0.25">
      <c r="A1743" s="26" t="s">
        <v>18940</v>
      </c>
      <c r="B1743" s="31" t="s">
        <v>16008</v>
      </c>
      <c r="C1743" s="32" t="s">
        <v>18490</v>
      </c>
    </row>
    <row r="1744" spans="1:3" ht="38.25" x14ac:dyDescent="0.25">
      <c r="A1744" s="26" t="s">
        <v>18941</v>
      </c>
      <c r="B1744" s="31" t="s">
        <v>16009</v>
      </c>
      <c r="C1744" s="32" t="s">
        <v>14634</v>
      </c>
    </row>
    <row r="1745" spans="1:3" ht="25.5" x14ac:dyDescent="0.25">
      <c r="A1745" s="26" t="s">
        <v>18942</v>
      </c>
      <c r="B1745" s="31" t="s">
        <v>12863</v>
      </c>
      <c r="C1745" s="32" t="s">
        <v>14634</v>
      </c>
    </row>
    <row r="1746" spans="1:3" x14ac:dyDescent="0.25">
      <c r="A1746" s="26" t="s">
        <v>18943</v>
      </c>
      <c r="B1746" s="31" t="s">
        <v>14231</v>
      </c>
      <c r="C1746" s="32" t="s">
        <v>18490</v>
      </c>
    </row>
    <row r="1747" spans="1:3" ht="25.5" x14ac:dyDescent="0.25">
      <c r="A1747" s="26" t="s">
        <v>18944</v>
      </c>
      <c r="B1747" s="31" t="s">
        <v>14232</v>
      </c>
      <c r="C1747" s="32" t="s">
        <v>18490</v>
      </c>
    </row>
    <row r="1748" spans="1:3" ht="25.5" x14ac:dyDescent="0.25">
      <c r="A1748" s="43" t="s">
        <v>18945</v>
      </c>
      <c r="B1748" s="31" t="s">
        <v>14233</v>
      </c>
      <c r="C1748" s="32" t="s">
        <v>18490</v>
      </c>
    </row>
    <row r="1749" spans="1:3" ht="25.5" x14ac:dyDescent="0.25">
      <c r="A1749" s="26" t="s">
        <v>18946</v>
      </c>
      <c r="B1749" s="31" t="s">
        <v>14234</v>
      </c>
      <c r="C1749" s="32" t="s">
        <v>18490</v>
      </c>
    </row>
    <row r="1750" spans="1:3" ht="38.25" x14ac:dyDescent="0.25">
      <c r="A1750" s="26" t="s">
        <v>18947</v>
      </c>
      <c r="B1750" s="31" t="s">
        <v>14235</v>
      </c>
      <c r="C1750" s="32" t="s">
        <v>18490</v>
      </c>
    </row>
    <row r="1751" spans="1:3" x14ac:dyDescent="0.25">
      <c r="A1751" s="26" t="s">
        <v>20059</v>
      </c>
    </row>
    <row r="1752" spans="1:3" x14ac:dyDescent="0.25">
      <c r="A1752" s="26" t="s">
        <v>11093</v>
      </c>
      <c r="B1752" s="31" t="s">
        <v>14240</v>
      </c>
    </row>
    <row r="1753" spans="1:3" ht="25.5" x14ac:dyDescent="0.25">
      <c r="A1753" s="26" t="s">
        <v>18948</v>
      </c>
      <c r="B1753" s="31" t="s">
        <v>14241</v>
      </c>
      <c r="C1753" s="32" t="s">
        <v>14634</v>
      </c>
    </row>
    <row r="1754" spans="1:3" ht="25.5" x14ac:dyDescent="0.25">
      <c r="A1754" s="26" t="s">
        <v>18949</v>
      </c>
      <c r="B1754" s="31" t="s">
        <v>14242</v>
      </c>
      <c r="C1754" s="32" t="s">
        <v>18490</v>
      </c>
    </row>
    <row r="1755" spans="1:3" x14ac:dyDescent="0.25">
      <c r="A1755" s="26" t="s">
        <v>18950</v>
      </c>
      <c r="B1755" s="31" t="s">
        <v>14243</v>
      </c>
      <c r="C1755" s="32" t="s">
        <v>12793</v>
      </c>
    </row>
    <row r="1756" spans="1:3" x14ac:dyDescent="0.25">
      <c r="A1756" s="26" t="s">
        <v>18951</v>
      </c>
      <c r="B1756" s="31" t="s">
        <v>14244</v>
      </c>
      <c r="C1756" s="32" t="s">
        <v>14634</v>
      </c>
    </row>
    <row r="1757" spans="1:3" x14ac:dyDescent="0.25">
      <c r="A1757" s="26" t="s">
        <v>20059</v>
      </c>
    </row>
    <row r="1758" spans="1:3" x14ac:dyDescent="0.25">
      <c r="A1758" s="26" t="s">
        <v>20059</v>
      </c>
      <c r="B1758" s="29" t="s">
        <v>14245</v>
      </c>
    </row>
    <row r="1759" spans="1:3" x14ac:dyDescent="0.25">
      <c r="A1759" s="26" t="s">
        <v>20059</v>
      </c>
    </row>
    <row r="1760" spans="1:3" ht="25.5" x14ac:dyDescent="0.25">
      <c r="A1760" s="26" t="s">
        <v>18952</v>
      </c>
      <c r="B1760" s="31" t="s">
        <v>14246</v>
      </c>
      <c r="C1760" s="32" t="s">
        <v>14634</v>
      </c>
    </row>
    <row r="1761" spans="1:3" ht="25.5" x14ac:dyDescent="0.25">
      <c r="A1761" s="26" t="s">
        <v>18953</v>
      </c>
      <c r="B1761" s="31" t="s">
        <v>11189</v>
      </c>
      <c r="C1761" s="32" t="s">
        <v>14634</v>
      </c>
    </row>
    <row r="1762" spans="1:3" x14ac:dyDescent="0.25">
      <c r="A1762" s="26" t="s">
        <v>18954</v>
      </c>
      <c r="B1762" s="31" t="s">
        <v>11190</v>
      </c>
      <c r="C1762" s="32" t="s">
        <v>14634</v>
      </c>
    </row>
    <row r="1763" spans="1:3" ht="25.5" x14ac:dyDescent="0.25">
      <c r="A1763" s="26" t="s">
        <v>18955</v>
      </c>
      <c r="B1763" s="31" t="s">
        <v>11191</v>
      </c>
      <c r="C1763" s="32" t="s">
        <v>14634</v>
      </c>
    </row>
    <row r="1764" spans="1:3" ht="25.5" x14ac:dyDescent="0.25">
      <c r="A1764" s="26" t="s">
        <v>18956</v>
      </c>
      <c r="B1764" s="31" t="s">
        <v>11192</v>
      </c>
      <c r="C1764" s="32" t="s">
        <v>14634</v>
      </c>
    </row>
    <row r="1765" spans="1:3" ht="25.5" x14ac:dyDescent="0.25">
      <c r="A1765" s="26" t="s">
        <v>18957</v>
      </c>
      <c r="B1765" s="31" t="s">
        <v>11193</v>
      </c>
      <c r="C1765" s="32" t="s">
        <v>14634</v>
      </c>
    </row>
    <row r="1766" spans="1:3" ht="25.5" x14ac:dyDescent="0.25">
      <c r="A1766" s="26" t="s">
        <v>21871</v>
      </c>
      <c r="B1766" s="31" t="s">
        <v>12022</v>
      </c>
      <c r="C1766" s="32" t="s">
        <v>14634</v>
      </c>
    </row>
    <row r="1767" spans="1:3" ht="25.5" x14ac:dyDescent="0.25">
      <c r="A1767" s="26" t="s">
        <v>21872</v>
      </c>
      <c r="B1767" s="31" t="s">
        <v>12023</v>
      </c>
      <c r="C1767" s="32" t="s">
        <v>14634</v>
      </c>
    </row>
    <row r="1768" spans="1:3" x14ac:dyDescent="0.25">
      <c r="A1768" s="26" t="s">
        <v>21873</v>
      </c>
      <c r="B1768" s="31" t="s">
        <v>12024</v>
      </c>
      <c r="C1768" s="32" t="s">
        <v>14634</v>
      </c>
    </row>
    <row r="1769" spans="1:3" x14ac:dyDescent="0.25">
      <c r="A1769" s="26" t="s">
        <v>21874</v>
      </c>
      <c r="B1769" s="31" t="s">
        <v>12025</v>
      </c>
      <c r="C1769" s="32" t="s">
        <v>14634</v>
      </c>
    </row>
    <row r="1770" spans="1:3" ht="25.5" x14ac:dyDescent="0.25">
      <c r="A1770" s="117" t="s">
        <v>21875</v>
      </c>
      <c r="B1770" s="31" t="s">
        <v>12026</v>
      </c>
      <c r="C1770" s="32" t="s">
        <v>14634</v>
      </c>
    </row>
    <row r="1771" spans="1:3" ht="25.5" x14ac:dyDescent="0.25">
      <c r="A1771" s="26" t="s">
        <v>21876</v>
      </c>
      <c r="B1771" s="31" t="s">
        <v>12030</v>
      </c>
      <c r="C1771" s="32" t="s">
        <v>14634</v>
      </c>
    </row>
    <row r="1772" spans="1:3" ht="25.5" x14ac:dyDescent="0.25">
      <c r="A1772" s="26" t="s">
        <v>21877</v>
      </c>
      <c r="B1772" s="31" t="s">
        <v>12031</v>
      </c>
      <c r="C1772" s="32" t="s">
        <v>14634</v>
      </c>
    </row>
    <row r="1773" spans="1:3" x14ac:dyDescent="0.25">
      <c r="A1773" s="26" t="s">
        <v>21878</v>
      </c>
      <c r="B1773" s="31" t="s">
        <v>12032</v>
      </c>
      <c r="C1773" s="32" t="s">
        <v>14634</v>
      </c>
    </row>
    <row r="1774" spans="1:3" ht="25.5" x14ac:dyDescent="0.25">
      <c r="A1774" s="26" t="s">
        <v>21879</v>
      </c>
      <c r="B1774" s="31" t="s">
        <v>12033</v>
      </c>
      <c r="C1774" s="32" t="s">
        <v>18490</v>
      </c>
    </row>
    <row r="1775" spans="1:3" x14ac:dyDescent="0.25">
      <c r="A1775" s="26" t="s">
        <v>20059</v>
      </c>
    </row>
    <row r="1776" spans="1:3" x14ac:dyDescent="0.25">
      <c r="A1776" s="26" t="s">
        <v>11093</v>
      </c>
      <c r="B1776" s="31" t="s">
        <v>12034</v>
      </c>
    </row>
    <row r="1777" spans="1:3" x14ac:dyDescent="0.25">
      <c r="A1777" s="26" t="s">
        <v>20059</v>
      </c>
    </row>
    <row r="1778" spans="1:3" x14ac:dyDescent="0.25">
      <c r="A1778" s="26" t="s">
        <v>18729</v>
      </c>
      <c r="B1778" s="31" t="s">
        <v>12035</v>
      </c>
      <c r="C1778" s="32" t="s">
        <v>14634</v>
      </c>
    </row>
    <row r="1779" spans="1:3" x14ac:dyDescent="0.25">
      <c r="A1779" s="26" t="s">
        <v>18730</v>
      </c>
      <c r="B1779" s="31" t="s">
        <v>12036</v>
      </c>
      <c r="C1779" s="32" t="s">
        <v>14634</v>
      </c>
    </row>
    <row r="1780" spans="1:3" x14ac:dyDescent="0.25">
      <c r="A1780" s="26" t="s">
        <v>18731</v>
      </c>
      <c r="B1780" s="31" t="s">
        <v>12037</v>
      </c>
      <c r="C1780" s="32" t="s">
        <v>14634</v>
      </c>
    </row>
    <row r="1781" spans="1:3" x14ac:dyDescent="0.25">
      <c r="A1781" s="26" t="s">
        <v>18732</v>
      </c>
      <c r="B1781" s="31" t="s">
        <v>12038</v>
      </c>
      <c r="C1781" s="32" t="s">
        <v>14634</v>
      </c>
    </row>
    <row r="1782" spans="1:3" x14ac:dyDescent="0.25">
      <c r="A1782" s="26" t="s">
        <v>18733</v>
      </c>
      <c r="B1782" s="31" t="s">
        <v>12039</v>
      </c>
      <c r="C1782" s="32" t="s">
        <v>14634</v>
      </c>
    </row>
    <row r="1783" spans="1:3" x14ac:dyDescent="0.25">
      <c r="A1783" s="26" t="s">
        <v>18734</v>
      </c>
      <c r="B1783" s="31" t="s">
        <v>12040</v>
      </c>
      <c r="C1783" s="32" t="s">
        <v>14634</v>
      </c>
    </row>
    <row r="1784" spans="1:3" x14ac:dyDescent="0.25">
      <c r="A1784" s="26" t="s">
        <v>18735</v>
      </c>
      <c r="B1784" s="31" t="s">
        <v>12041</v>
      </c>
      <c r="C1784" s="32" t="s">
        <v>14634</v>
      </c>
    </row>
    <row r="1785" spans="1:3" ht="25.5" x14ac:dyDescent="0.25">
      <c r="A1785" s="26" t="s">
        <v>18736</v>
      </c>
      <c r="B1785" s="31" t="s">
        <v>9716</v>
      </c>
      <c r="C1785" s="32" t="s">
        <v>14634</v>
      </c>
    </row>
    <row r="1786" spans="1:3" ht="25.5" x14ac:dyDescent="0.25">
      <c r="A1786" s="26" t="s">
        <v>18737</v>
      </c>
      <c r="B1786" s="31" t="s">
        <v>9717</v>
      </c>
      <c r="C1786" s="32" t="s">
        <v>18490</v>
      </c>
    </row>
    <row r="1787" spans="1:3" ht="25.5" x14ac:dyDescent="0.25">
      <c r="A1787" s="26" t="s">
        <v>18738</v>
      </c>
      <c r="B1787" s="31" t="s">
        <v>11206</v>
      </c>
      <c r="C1787" s="32" t="s">
        <v>18490</v>
      </c>
    </row>
    <row r="1788" spans="1:3" x14ac:dyDescent="0.25">
      <c r="A1788" s="26" t="s">
        <v>18739</v>
      </c>
      <c r="B1788" s="31" t="s">
        <v>11207</v>
      </c>
      <c r="C1788" s="32" t="s">
        <v>18490</v>
      </c>
    </row>
    <row r="1789" spans="1:3" x14ac:dyDescent="0.25">
      <c r="A1789" s="26" t="s">
        <v>18740</v>
      </c>
      <c r="B1789" s="31" t="s">
        <v>11208</v>
      </c>
      <c r="C1789" s="32" t="s">
        <v>18490</v>
      </c>
    </row>
    <row r="1790" spans="1:3" ht="25.5" x14ac:dyDescent="0.25">
      <c r="A1790" s="26" t="s">
        <v>18741</v>
      </c>
      <c r="B1790" s="31" t="s">
        <v>11209</v>
      </c>
      <c r="C1790" s="32" t="s">
        <v>14634</v>
      </c>
    </row>
    <row r="1791" spans="1:3" x14ac:dyDescent="0.25">
      <c r="A1791" s="26" t="s">
        <v>18742</v>
      </c>
      <c r="B1791" s="31" t="s">
        <v>11210</v>
      </c>
      <c r="C1791" s="32" t="s">
        <v>12793</v>
      </c>
    </row>
    <row r="1792" spans="1:3" x14ac:dyDescent="0.25">
      <c r="A1792" s="26" t="s">
        <v>18743</v>
      </c>
      <c r="B1792" s="31" t="s">
        <v>11211</v>
      </c>
      <c r="C1792" s="32" t="s">
        <v>12793</v>
      </c>
    </row>
    <row r="1793" spans="1:3" x14ac:dyDescent="0.25">
      <c r="A1793" s="26" t="s">
        <v>18744</v>
      </c>
      <c r="B1793" s="31" t="s">
        <v>11212</v>
      </c>
      <c r="C1793" s="32" t="s">
        <v>14634</v>
      </c>
    </row>
    <row r="1794" spans="1:3" ht="25.5" x14ac:dyDescent="0.25">
      <c r="A1794" s="26" t="s">
        <v>18745</v>
      </c>
      <c r="B1794" s="31" t="s">
        <v>11213</v>
      </c>
      <c r="C1794" s="32" t="s">
        <v>14634</v>
      </c>
    </row>
    <row r="1795" spans="1:3" x14ac:dyDescent="0.25">
      <c r="A1795" s="26" t="s">
        <v>18746</v>
      </c>
      <c r="B1795" s="31" t="s">
        <v>11214</v>
      </c>
      <c r="C1795" s="32" t="s">
        <v>14634</v>
      </c>
    </row>
    <row r="1796" spans="1:3" x14ac:dyDescent="0.25">
      <c r="A1796" s="26" t="s">
        <v>23948</v>
      </c>
      <c r="B1796" s="31" t="s">
        <v>11215</v>
      </c>
      <c r="C1796" s="32" t="s">
        <v>14634</v>
      </c>
    </row>
    <row r="1797" spans="1:3" x14ac:dyDescent="0.25">
      <c r="A1797" s="26" t="s">
        <v>23949</v>
      </c>
      <c r="B1797" s="31" t="s">
        <v>11216</v>
      </c>
      <c r="C1797" s="32" t="s">
        <v>12793</v>
      </c>
    </row>
    <row r="1798" spans="1:3" x14ac:dyDescent="0.25">
      <c r="A1798" s="26" t="s">
        <v>23950</v>
      </c>
      <c r="B1798" s="31" t="s">
        <v>11217</v>
      </c>
      <c r="C1798" s="32" t="s">
        <v>12793</v>
      </c>
    </row>
    <row r="1799" spans="1:3" x14ac:dyDescent="0.25">
      <c r="A1799" s="26" t="s">
        <v>23951</v>
      </c>
      <c r="B1799" s="31" t="s">
        <v>11218</v>
      </c>
      <c r="C1799" s="32" t="s">
        <v>14634</v>
      </c>
    </row>
    <row r="1800" spans="1:3" ht="25.5" x14ac:dyDescent="0.25">
      <c r="A1800" s="26" t="s">
        <v>23952</v>
      </c>
      <c r="B1800" s="31" t="s">
        <v>11219</v>
      </c>
      <c r="C1800" s="32" t="s">
        <v>14634</v>
      </c>
    </row>
    <row r="1801" spans="1:3" x14ac:dyDescent="0.25">
      <c r="A1801" s="26" t="s">
        <v>21411</v>
      </c>
      <c r="B1801" s="31" t="s">
        <v>11220</v>
      </c>
      <c r="C1801" s="32" t="s">
        <v>12793</v>
      </c>
    </row>
    <row r="1802" spans="1:3" ht="25.5" x14ac:dyDescent="0.25">
      <c r="A1802" s="26" t="s">
        <v>21412</v>
      </c>
      <c r="B1802" s="31" t="s">
        <v>10440</v>
      </c>
      <c r="C1802" s="32" t="s">
        <v>14634</v>
      </c>
    </row>
    <row r="1803" spans="1:3" x14ac:dyDescent="0.25">
      <c r="A1803" s="26" t="s">
        <v>21413</v>
      </c>
      <c r="B1803" s="31" t="s">
        <v>11223</v>
      </c>
      <c r="C1803" s="32" t="s">
        <v>14634</v>
      </c>
    </row>
    <row r="1804" spans="1:3" x14ac:dyDescent="0.25">
      <c r="A1804" s="26" t="s">
        <v>21414</v>
      </c>
      <c r="B1804" s="31" t="s">
        <v>11224</v>
      </c>
      <c r="C1804" s="32" t="s">
        <v>14634</v>
      </c>
    </row>
    <row r="1805" spans="1:3" ht="25.5" x14ac:dyDescent="0.25">
      <c r="A1805" s="26" t="s">
        <v>21415</v>
      </c>
      <c r="B1805" s="31" t="s">
        <v>11225</v>
      </c>
      <c r="C1805" s="32" t="s">
        <v>18490</v>
      </c>
    </row>
    <row r="1806" spans="1:3" x14ac:dyDescent="0.25">
      <c r="A1806" s="26" t="s">
        <v>21416</v>
      </c>
      <c r="B1806" s="31" t="s">
        <v>11226</v>
      </c>
      <c r="C1806" s="32" t="s">
        <v>18490</v>
      </c>
    </row>
    <row r="1807" spans="1:3" x14ac:dyDescent="0.25">
      <c r="A1807" s="26" t="s">
        <v>21417</v>
      </c>
      <c r="B1807" s="31" t="s">
        <v>11227</v>
      </c>
      <c r="C1807" s="32" t="s">
        <v>14634</v>
      </c>
    </row>
    <row r="1808" spans="1:3" x14ac:dyDescent="0.25">
      <c r="A1808" s="26" t="s">
        <v>21418</v>
      </c>
      <c r="B1808" s="31" t="s">
        <v>11228</v>
      </c>
      <c r="C1808" s="32" t="s">
        <v>14634</v>
      </c>
    </row>
    <row r="1809" spans="1:3" ht="25.5" x14ac:dyDescent="0.25">
      <c r="A1809" s="26" t="s">
        <v>21419</v>
      </c>
      <c r="B1809" s="31" t="s">
        <v>11229</v>
      </c>
      <c r="C1809" s="32" t="s">
        <v>14634</v>
      </c>
    </row>
    <row r="1810" spans="1:3" x14ac:dyDescent="0.25">
      <c r="A1810" s="26" t="s">
        <v>21420</v>
      </c>
      <c r="B1810" s="31" t="s">
        <v>11230</v>
      </c>
      <c r="C1810" s="32" t="s">
        <v>14634</v>
      </c>
    </row>
    <row r="1811" spans="1:3" x14ac:dyDescent="0.25">
      <c r="A1811" s="26" t="s">
        <v>21421</v>
      </c>
      <c r="B1811" s="31" t="s">
        <v>11231</v>
      </c>
      <c r="C1811" s="32" t="s">
        <v>12793</v>
      </c>
    </row>
    <row r="1812" spans="1:3" x14ac:dyDescent="0.25">
      <c r="A1812" s="26" t="s">
        <v>21422</v>
      </c>
      <c r="B1812" s="31" t="s">
        <v>11232</v>
      </c>
      <c r="C1812" s="32" t="s">
        <v>14634</v>
      </c>
    </row>
    <row r="1813" spans="1:3" x14ac:dyDescent="0.25">
      <c r="A1813" s="26" t="s">
        <v>21423</v>
      </c>
      <c r="B1813" s="31" t="s">
        <v>11233</v>
      </c>
      <c r="C1813" s="32" t="s">
        <v>14634</v>
      </c>
    </row>
    <row r="1814" spans="1:3" x14ac:dyDescent="0.25">
      <c r="A1814" s="26" t="s">
        <v>23405</v>
      </c>
      <c r="B1814" s="31" t="s">
        <v>11234</v>
      </c>
      <c r="C1814" s="32" t="s">
        <v>14634</v>
      </c>
    </row>
    <row r="1815" spans="1:3" x14ac:dyDescent="0.25">
      <c r="A1815" s="26" t="s">
        <v>23406</v>
      </c>
      <c r="B1815" s="31" t="s">
        <v>11235</v>
      </c>
      <c r="C1815" s="32" t="s">
        <v>18490</v>
      </c>
    </row>
    <row r="1816" spans="1:3" x14ac:dyDescent="0.25">
      <c r="A1816" s="26" t="s">
        <v>23407</v>
      </c>
      <c r="B1816" s="31" t="s">
        <v>11236</v>
      </c>
      <c r="C1816" s="32" t="s">
        <v>11237</v>
      </c>
    </row>
    <row r="1817" spans="1:3" ht="25.5" x14ac:dyDescent="0.25">
      <c r="A1817" s="26" t="s">
        <v>23408</v>
      </c>
      <c r="B1817" s="31" t="s">
        <v>11238</v>
      </c>
      <c r="C1817" s="32" t="s">
        <v>12793</v>
      </c>
    </row>
    <row r="1818" spans="1:3" x14ac:dyDescent="0.25">
      <c r="A1818" s="26" t="s">
        <v>23409</v>
      </c>
      <c r="B1818" s="31" t="s">
        <v>12061</v>
      </c>
      <c r="C1818" s="32" t="s">
        <v>12793</v>
      </c>
    </row>
    <row r="1819" spans="1:3" x14ac:dyDescent="0.25">
      <c r="A1819" s="26" t="s">
        <v>23410</v>
      </c>
      <c r="B1819" s="31" t="s">
        <v>12062</v>
      </c>
      <c r="C1819" s="32" t="s">
        <v>12793</v>
      </c>
    </row>
    <row r="1820" spans="1:3" x14ac:dyDescent="0.25">
      <c r="A1820" s="26" t="s">
        <v>23411</v>
      </c>
      <c r="B1820" s="31" t="s">
        <v>10445</v>
      </c>
      <c r="C1820" s="32" t="s">
        <v>12793</v>
      </c>
    </row>
    <row r="1821" spans="1:3" x14ac:dyDescent="0.25">
      <c r="A1821" s="26" t="s">
        <v>23412</v>
      </c>
      <c r="B1821" s="31" t="s">
        <v>10446</v>
      </c>
      <c r="C1821" s="32" t="s">
        <v>14634</v>
      </c>
    </row>
    <row r="1822" spans="1:3" x14ac:dyDescent="0.25">
      <c r="A1822" s="26" t="s">
        <v>23413</v>
      </c>
      <c r="B1822" s="31" t="s">
        <v>10433</v>
      </c>
      <c r="C1822" s="32" t="s">
        <v>14634</v>
      </c>
    </row>
    <row r="1823" spans="1:3" x14ac:dyDescent="0.25">
      <c r="A1823" s="26" t="s">
        <v>23414</v>
      </c>
      <c r="B1823" s="31" t="s">
        <v>10434</v>
      </c>
      <c r="C1823" s="32" t="s">
        <v>12793</v>
      </c>
    </row>
    <row r="1824" spans="1:3" x14ac:dyDescent="0.25">
      <c r="A1824" s="26" t="s">
        <v>20059</v>
      </c>
    </row>
    <row r="1825" spans="1:3" x14ac:dyDescent="0.25">
      <c r="A1825" s="26" t="s">
        <v>20059</v>
      </c>
      <c r="B1825" s="29" t="s">
        <v>10435</v>
      </c>
    </row>
    <row r="1826" spans="1:3" x14ac:dyDescent="0.25">
      <c r="A1826" s="26" t="s">
        <v>20059</v>
      </c>
    </row>
    <row r="1827" spans="1:3" ht="25.5" x14ac:dyDescent="0.25">
      <c r="A1827" s="26" t="s">
        <v>23415</v>
      </c>
      <c r="B1827" s="31" t="s">
        <v>11239</v>
      </c>
      <c r="C1827" s="32" t="s">
        <v>14634</v>
      </c>
    </row>
    <row r="1828" spans="1:3" x14ac:dyDescent="0.25">
      <c r="A1828" s="26" t="s">
        <v>23416</v>
      </c>
      <c r="B1828" s="31" t="s">
        <v>11240</v>
      </c>
      <c r="C1828" s="32" t="s">
        <v>20058</v>
      </c>
    </row>
    <row r="1829" spans="1:3" ht="25.5" x14ac:dyDescent="0.25">
      <c r="A1829" s="26" t="s">
        <v>23417</v>
      </c>
      <c r="B1829" s="31" t="s">
        <v>11241</v>
      </c>
      <c r="C1829" s="32" t="s">
        <v>12793</v>
      </c>
    </row>
    <row r="1830" spans="1:3" ht="25.5" x14ac:dyDescent="0.25">
      <c r="A1830" s="26" t="s">
        <v>23418</v>
      </c>
      <c r="B1830" s="31" t="s">
        <v>11242</v>
      </c>
      <c r="C1830" s="32" t="s">
        <v>12793</v>
      </c>
    </row>
    <row r="1831" spans="1:3" ht="25.5" x14ac:dyDescent="0.25">
      <c r="A1831" s="26" t="s">
        <v>23419</v>
      </c>
      <c r="B1831" s="31" t="s">
        <v>11243</v>
      </c>
      <c r="C1831" s="32" t="s">
        <v>12793</v>
      </c>
    </row>
    <row r="1832" spans="1:3" ht="25.5" x14ac:dyDescent="0.25">
      <c r="A1832" s="26" t="s">
        <v>23420</v>
      </c>
      <c r="B1832" s="31" t="s">
        <v>11244</v>
      </c>
      <c r="C1832" s="32" t="s">
        <v>12793</v>
      </c>
    </row>
    <row r="1833" spans="1:3" ht="25.5" x14ac:dyDescent="0.25">
      <c r="A1833" s="26" t="s">
        <v>23421</v>
      </c>
      <c r="B1833" s="31" t="s">
        <v>11245</v>
      </c>
      <c r="C1833" s="32" t="s">
        <v>12793</v>
      </c>
    </row>
    <row r="1834" spans="1:3" ht="25.5" x14ac:dyDescent="0.25">
      <c r="A1834" s="26" t="s">
        <v>23422</v>
      </c>
      <c r="B1834" s="31" t="s">
        <v>11246</v>
      </c>
      <c r="C1834" s="32" t="s">
        <v>12793</v>
      </c>
    </row>
    <row r="1835" spans="1:3" ht="25.5" x14ac:dyDescent="0.25">
      <c r="A1835" s="26" t="s">
        <v>23423</v>
      </c>
      <c r="B1835" s="31" t="s">
        <v>11247</v>
      </c>
      <c r="C1835" s="32" t="s">
        <v>14634</v>
      </c>
    </row>
    <row r="1836" spans="1:3" x14ac:dyDescent="0.25">
      <c r="A1836" s="26" t="s">
        <v>23424</v>
      </c>
      <c r="B1836" s="31" t="s">
        <v>11248</v>
      </c>
      <c r="C1836" s="32" t="s">
        <v>20058</v>
      </c>
    </row>
    <row r="1837" spans="1:3" x14ac:dyDescent="0.25">
      <c r="A1837" s="26" t="s">
        <v>23425</v>
      </c>
      <c r="B1837" s="31" t="s">
        <v>11249</v>
      </c>
      <c r="C1837" s="32" t="s">
        <v>20058</v>
      </c>
    </row>
    <row r="1838" spans="1:3" ht="25.5" x14ac:dyDescent="0.25">
      <c r="A1838" s="26" t="s">
        <v>23426</v>
      </c>
      <c r="B1838" s="31" t="s">
        <v>13055</v>
      </c>
      <c r="C1838" s="32" t="s">
        <v>12793</v>
      </c>
    </row>
    <row r="1839" spans="1:3" x14ac:dyDescent="0.25">
      <c r="A1839" s="26" t="s">
        <v>23427</v>
      </c>
      <c r="B1839" s="31" t="s">
        <v>13056</v>
      </c>
      <c r="C1839" s="32" t="s">
        <v>14634</v>
      </c>
    </row>
    <row r="1840" spans="1:3" x14ac:dyDescent="0.25">
      <c r="A1840" s="26" t="s">
        <v>23428</v>
      </c>
      <c r="B1840" s="31" t="s">
        <v>11252</v>
      </c>
      <c r="C1840" s="32" t="s">
        <v>20058</v>
      </c>
    </row>
    <row r="1841" spans="1:3" x14ac:dyDescent="0.25">
      <c r="A1841" s="26" t="s">
        <v>23429</v>
      </c>
      <c r="B1841" s="31" t="s">
        <v>11253</v>
      </c>
      <c r="C1841" s="32" t="s">
        <v>12793</v>
      </c>
    </row>
    <row r="1842" spans="1:3" x14ac:dyDescent="0.25">
      <c r="A1842" s="26" t="s">
        <v>20059</v>
      </c>
    </row>
    <row r="1843" spans="1:3" x14ac:dyDescent="0.25">
      <c r="A1843" s="26" t="s">
        <v>20059</v>
      </c>
      <c r="B1843" s="29" t="s">
        <v>11254</v>
      </c>
    </row>
    <row r="1844" spans="1:3" x14ac:dyDescent="0.25">
      <c r="A1844" s="26" t="s">
        <v>20059</v>
      </c>
    </row>
    <row r="1845" spans="1:3" ht="38.25" x14ac:dyDescent="0.25">
      <c r="A1845" s="26" t="s">
        <v>23430</v>
      </c>
      <c r="B1845" s="31" t="s">
        <v>12076</v>
      </c>
      <c r="C1845" s="32" t="s">
        <v>20058</v>
      </c>
    </row>
    <row r="1846" spans="1:3" ht="25.5" x14ac:dyDescent="0.25">
      <c r="A1846" s="26" t="s">
        <v>23431</v>
      </c>
      <c r="B1846" s="31" t="s">
        <v>12077</v>
      </c>
      <c r="C1846" s="32" t="s">
        <v>20058</v>
      </c>
    </row>
    <row r="1847" spans="1:3" x14ac:dyDescent="0.25">
      <c r="A1847" s="26" t="s">
        <v>20059</v>
      </c>
    </row>
    <row r="1848" spans="1:3" x14ac:dyDescent="0.25">
      <c r="A1848" s="26" t="s">
        <v>20059</v>
      </c>
      <c r="B1848" s="29" t="s">
        <v>12078</v>
      </c>
    </row>
    <row r="1849" spans="1:3" x14ac:dyDescent="0.25">
      <c r="A1849" s="26" t="s">
        <v>20059</v>
      </c>
    </row>
    <row r="1850" spans="1:3" x14ac:dyDescent="0.25">
      <c r="A1850" s="26" t="s">
        <v>23432</v>
      </c>
      <c r="B1850" s="31" t="s">
        <v>12079</v>
      </c>
      <c r="C1850" s="32" t="s">
        <v>14634</v>
      </c>
    </row>
    <row r="1851" spans="1:3" x14ac:dyDescent="0.25">
      <c r="A1851" s="26" t="s">
        <v>20059</v>
      </c>
    </row>
    <row r="1852" spans="1:3" x14ac:dyDescent="0.25">
      <c r="A1852" s="26" t="s">
        <v>20059</v>
      </c>
      <c r="B1852" s="29" t="s">
        <v>12080</v>
      </c>
    </row>
    <row r="1853" spans="1:3" x14ac:dyDescent="0.25">
      <c r="A1853" s="26" t="s">
        <v>20059</v>
      </c>
    </row>
    <row r="1854" spans="1:3" ht="25.5" x14ac:dyDescent="0.25">
      <c r="A1854" s="26" t="s">
        <v>23433</v>
      </c>
      <c r="B1854" s="31" t="s">
        <v>12081</v>
      </c>
      <c r="C1854" s="32" t="s">
        <v>14634</v>
      </c>
    </row>
    <row r="1855" spans="1:3" ht="25.5" x14ac:dyDescent="0.25">
      <c r="A1855" s="26" t="s">
        <v>23434</v>
      </c>
      <c r="B1855" s="31" t="s">
        <v>12082</v>
      </c>
      <c r="C1855" s="32" t="s">
        <v>14634</v>
      </c>
    </row>
    <row r="1856" spans="1:3" x14ac:dyDescent="0.25">
      <c r="A1856" s="26" t="s">
        <v>17231</v>
      </c>
      <c r="B1856" s="31" t="s">
        <v>12083</v>
      </c>
      <c r="C1856" s="32" t="s">
        <v>14634</v>
      </c>
    </row>
    <row r="1857" spans="1:3" x14ac:dyDescent="0.25">
      <c r="A1857" s="26" t="s">
        <v>20059</v>
      </c>
    </row>
    <row r="1858" spans="1:3" x14ac:dyDescent="0.25">
      <c r="A1858" s="26" t="s">
        <v>20059</v>
      </c>
      <c r="B1858" s="29" t="s">
        <v>12084</v>
      </c>
    </row>
    <row r="1859" spans="1:3" x14ac:dyDescent="0.25">
      <c r="A1859" s="26" t="s">
        <v>20059</v>
      </c>
    </row>
    <row r="1860" spans="1:3" x14ac:dyDescent="0.25">
      <c r="A1860" s="26" t="s">
        <v>17232</v>
      </c>
      <c r="B1860" s="31" t="s">
        <v>12085</v>
      </c>
      <c r="C1860" s="32" t="s">
        <v>20058</v>
      </c>
    </row>
    <row r="1861" spans="1:3" ht="25.5" x14ac:dyDescent="0.25">
      <c r="A1861" s="26" t="s">
        <v>17233</v>
      </c>
      <c r="B1861" s="31" t="s">
        <v>12086</v>
      </c>
      <c r="C1861" s="32" t="s">
        <v>14634</v>
      </c>
    </row>
    <row r="1862" spans="1:3" x14ac:dyDescent="0.25">
      <c r="A1862" s="26" t="s">
        <v>20059</v>
      </c>
    </row>
    <row r="1863" spans="1:3" x14ac:dyDescent="0.25">
      <c r="A1863" s="26" t="s">
        <v>20059</v>
      </c>
      <c r="B1863" s="29" t="s">
        <v>12087</v>
      </c>
    </row>
    <row r="1864" spans="1:3" x14ac:dyDescent="0.25">
      <c r="A1864" s="26" t="s">
        <v>20059</v>
      </c>
    </row>
    <row r="1865" spans="1:3" ht="25.5" x14ac:dyDescent="0.25">
      <c r="A1865" s="26" t="s">
        <v>17234</v>
      </c>
      <c r="B1865" s="31" t="s">
        <v>10464</v>
      </c>
      <c r="C1865" s="32" t="s">
        <v>18490</v>
      </c>
    </row>
    <row r="1866" spans="1:3" x14ac:dyDescent="0.25">
      <c r="A1866" s="26" t="s">
        <v>17235</v>
      </c>
      <c r="B1866" s="31" t="s">
        <v>10465</v>
      </c>
      <c r="C1866" s="32" t="s">
        <v>18490</v>
      </c>
    </row>
    <row r="1867" spans="1:3" x14ac:dyDescent="0.25">
      <c r="A1867" s="26" t="s">
        <v>17236</v>
      </c>
      <c r="B1867" s="31" t="s">
        <v>10466</v>
      </c>
      <c r="C1867" s="32" t="s">
        <v>18490</v>
      </c>
    </row>
    <row r="1868" spans="1:3" x14ac:dyDescent="0.25">
      <c r="A1868" s="26" t="s">
        <v>17237</v>
      </c>
      <c r="B1868" s="31" t="s">
        <v>12099</v>
      </c>
      <c r="C1868" s="32" t="s">
        <v>18490</v>
      </c>
    </row>
    <row r="1869" spans="1:3" x14ac:dyDescent="0.25">
      <c r="A1869" s="26" t="s">
        <v>17238</v>
      </c>
      <c r="B1869" s="31" t="s">
        <v>12100</v>
      </c>
      <c r="C1869" s="32" t="s">
        <v>18490</v>
      </c>
    </row>
    <row r="1870" spans="1:3" x14ac:dyDescent="0.25">
      <c r="A1870" s="26" t="s">
        <v>17239</v>
      </c>
      <c r="B1870" s="31" t="s">
        <v>12101</v>
      </c>
      <c r="C1870" s="32" t="s">
        <v>18490</v>
      </c>
    </row>
    <row r="1871" spans="1:3" x14ac:dyDescent="0.25">
      <c r="A1871" s="26" t="s">
        <v>17240</v>
      </c>
      <c r="B1871" s="31" t="s">
        <v>13072</v>
      </c>
      <c r="C1871" s="32" t="s">
        <v>18490</v>
      </c>
    </row>
    <row r="1872" spans="1:3" ht="25.5" x14ac:dyDescent="0.25">
      <c r="A1872" s="26" t="s">
        <v>17241</v>
      </c>
      <c r="B1872" s="31" t="s">
        <v>13073</v>
      </c>
      <c r="C1872" s="32" t="s">
        <v>14485</v>
      </c>
    </row>
    <row r="1873" spans="1:3" x14ac:dyDescent="0.25">
      <c r="A1873" s="26" t="s">
        <v>17242</v>
      </c>
      <c r="B1873" s="31" t="s">
        <v>14486</v>
      </c>
      <c r="C1873" s="32" t="s">
        <v>14485</v>
      </c>
    </row>
    <row r="1874" spans="1:3" ht="25.5" x14ac:dyDescent="0.25">
      <c r="A1874" s="26" t="s">
        <v>17243</v>
      </c>
      <c r="B1874" s="31" t="s">
        <v>16412</v>
      </c>
      <c r="C1874" s="32" t="s">
        <v>18490</v>
      </c>
    </row>
    <row r="1875" spans="1:3" x14ac:dyDescent="0.25">
      <c r="A1875" s="26" t="s">
        <v>17244</v>
      </c>
      <c r="B1875" s="31" t="s">
        <v>16413</v>
      </c>
      <c r="C1875" s="32" t="s">
        <v>14485</v>
      </c>
    </row>
    <row r="1876" spans="1:3" x14ac:dyDescent="0.25">
      <c r="A1876" s="26" t="s">
        <v>17245</v>
      </c>
      <c r="B1876" s="31" t="s">
        <v>16414</v>
      </c>
      <c r="C1876" s="32" t="s">
        <v>14485</v>
      </c>
    </row>
    <row r="1877" spans="1:3" ht="25.5" x14ac:dyDescent="0.25">
      <c r="A1877" s="26" t="s">
        <v>17246</v>
      </c>
      <c r="B1877" s="31" t="s">
        <v>16415</v>
      </c>
      <c r="C1877" s="32" t="s">
        <v>16416</v>
      </c>
    </row>
    <row r="1878" spans="1:3" x14ac:dyDescent="0.25">
      <c r="A1878" s="26" t="s">
        <v>17247</v>
      </c>
      <c r="B1878" s="31" t="s">
        <v>16417</v>
      </c>
      <c r="C1878" s="32" t="s">
        <v>16416</v>
      </c>
    </row>
    <row r="1879" spans="1:3" ht="25.5" x14ac:dyDescent="0.25">
      <c r="A1879" s="26" t="s">
        <v>17248</v>
      </c>
      <c r="B1879" s="31" t="s">
        <v>16418</v>
      </c>
      <c r="C1879" s="32" t="s">
        <v>16419</v>
      </c>
    </row>
    <row r="1880" spans="1:3" x14ac:dyDescent="0.25">
      <c r="A1880" s="26" t="s">
        <v>17249</v>
      </c>
      <c r="B1880" s="31" t="s">
        <v>14503</v>
      </c>
      <c r="C1880" s="32" t="s">
        <v>16419</v>
      </c>
    </row>
    <row r="1881" spans="1:3" ht="25.5" x14ac:dyDescent="0.25">
      <c r="A1881" s="26" t="s">
        <v>17250</v>
      </c>
      <c r="B1881" s="31" t="s">
        <v>13096</v>
      </c>
      <c r="C1881" s="32" t="s">
        <v>14485</v>
      </c>
    </row>
    <row r="1882" spans="1:3" x14ac:dyDescent="0.25">
      <c r="A1882" s="26" t="s">
        <v>20059</v>
      </c>
    </row>
    <row r="1883" spans="1:3" x14ac:dyDescent="0.25">
      <c r="A1883" s="26" t="s">
        <v>20059</v>
      </c>
      <c r="B1883" s="29" t="s">
        <v>13097</v>
      </c>
    </row>
    <row r="1884" spans="1:3" x14ac:dyDescent="0.25">
      <c r="A1884" s="26" t="s">
        <v>20059</v>
      </c>
    </row>
    <row r="1885" spans="1:3" ht="25.5" x14ac:dyDescent="0.25">
      <c r="A1885" s="26" t="s">
        <v>17251</v>
      </c>
      <c r="B1885" s="31" t="s">
        <v>12138</v>
      </c>
      <c r="C1885" s="32" t="s">
        <v>12793</v>
      </c>
    </row>
    <row r="1886" spans="1:3" x14ac:dyDescent="0.25">
      <c r="A1886" s="26" t="s">
        <v>17252</v>
      </c>
      <c r="B1886" s="31" t="s">
        <v>12139</v>
      </c>
      <c r="C1886" s="32" t="s">
        <v>12793</v>
      </c>
    </row>
    <row r="1887" spans="1:3" x14ac:dyDescent="0.25">
      <c r="A1887" s="26" t="s">
        <v>17253</v>
      </c>
      <c r="B1887" s="31" t="s">
        <v>12140</v>
      </c>
      <c r="C1887" s="32" t="s">
        <v>18490</v>
      </c>
    </row>
    <row r="1888" spans="1:3" ht="25.5" x14ac:dyDescent="0.25">
      <c r="A1888" s="26" t="s">
        <v>17254</v>
      </c>
      <c r="B1888" s="31" t="s">
        <v>12141</v>
      </c>
      <c r="C1888" s="32" t="s">
        <v>18490</v>
      </c>
    </row>
    <row r="1889" spans="1:3" x14ac:dyDescent="0.25">
      <c r="A1889" s="26" t="s">
        <v>17255</v>
      </c>
      <c r="B1889" s="31" t="s">
        <v>12142</v>
      </c>
      <c r="C1889" s="32" t="s">
        <v>18490</v>
      </c>
    </row>
    <row r="1890" spans="1:3" x14ac:dyDescent="0.25">
      <c r="A1890" s="26" t="s">
        <v>20059</v>
      </c>
    </row>
    <row r="1891" spans="1:3" x14ac:dyDescent="0.25">
      <c r="A1891" s="26" t="s">
        <v>20059</v>
      </c>
      <c r="B1891" s="29" t="s">
        <v>11280</v>
      </c>
    </row>
    <row r="1892" spans="1:3" x14ac:dyDescent="0.25">
      <c r="A1892" s="26" t="s">
        <v>20059</v>
      </c>
    </row>
    <row r="1893" spans="1:3" ht="38.25" x14ac:dyDescent="0.25">
      <c r="A1893" s="26" t="s">
        <v>17256</v>
      </c>
      <c r="B1893" s="31" t="s">
        <v>13099</v>
      </c>
      <c r="C1893" s="32" t="s">
        <v>18490</v>
      </c>
    </row>
    <row r="1894" spans="1:3" x14ac:dyDescent="0.25">
      <c r="A1894" s="26" t="s">
        <v>20059</v>
      </c>
    </row>
    <row r="1895" spans="1:3" x14ac:dyDescent="0.25">
      <c r="A1895" s="26" t="s">
        <v>20059</v>
      </c>
      <c r="B1895" s="29" t="s">
        <v>13100</v>
      </c>
    </row>
    <row r="1896" spans="1:3" x14ac:dyDescent="0.25">
      <c r="A1896" s="26" t="s">
        <v>20059</v>
      </c>
    </row>
    <row r="1897" spans="1:3" ht="25.5" x14ac:dyDescent="0.25">
      <c r="A1897" s="26" t="s">
        <v>17257</v>
      </c>
      <c r="B1897" s="31" t="s">
        <v>13101</v>
      </c>
      <c r="C1897" s="32" t="s">
        <v>20058</v>
      </c>
    </row>
    <row r="1898" spans="1:3" x14ac:dyDescent="0.25">
      <c r="A1898" s="26" t="s">
        <v>20059</v>
      </c>
    </row>
    <row r="1899" spans="1:3" ht="25.5" x14ac:dyDescent="0.25">
      <c r="A1899" s="26" t="s">
        <v>20059</v>
      </c>
      <c r="B1899" s="29" t="s">
        <v>13102</v>
      </c>
    </row>
    <row r="1900" spans="1:3" x14ac:dyDescent="0.25">
      <c r="A1900" s="26" t="s">
        <v>20059</v>
      </c>
    </row>
    <row r="1901" spans="1:3" x14ac:dyDescent="0.25">
      <c r="A1901" s="26" t="s">
        <v>17258</v>
      </c>
      <c r="B1901" s="31" t="s">
        <v>13103</v>
      </c>
      <c r="C1901" s="32" t="s">
        <v>14634</v>
      </c>
    </row>
    <row r="1902" spans="1:3" x14ac:dyDescent="0.25">
      <c r="A1902" s="26" t="s">
        <v>17259</v>
      </c>
      <c r="B1902" s="31" t="s">
        <v>13104</v>
      </c>
      <c r="C1902" s="32" t="s">
        <v>14634</v>
      </c>
    </row>
    <row r="1903" spans="1:3" x14ac:dyDescent="0.25">
      <c r="A1903" s="26" t="s">
        <v>17260</v>
      </c>
      <c r="B1903" s="31" t="s">
        <v>13105</v>
      </c>
      <c r="C1903" s="32" t="s">
        <v>14634</v>
      </c>
    </row>
    <row r="1904" spans="1:3" x14ac:dyDescent="0.25">
      <c r="A1904" s="26" t="s">
        <v>17261</v>
      </c>
      <c r="B1904" s="31" t="s">
        <v>13106</v>
      </c>
      <c r="C1904" s="32" t="s">
        <v>14634</v>
      </c>
    </row>
    <row r="1905" spans="1:3" x14ac:dyDescent="0.25">
      <c r="A1905" s="26" t="s">
        <v>17262</v>
      </c>
      <c r="B1905" s="31" t="s">
        <v>13107</v>
      </c>
      <c r="C1905" s="32" t="s">
        <v>20058</v>
      </c>
    </row>
    <row r="1906" spans="1:3" x14ac:dyDescent="0.25">
      <c r="A1906" s="26" t="s">
        <v>17263</v>
      </c>
      <c r="B1906" s="31" t="s">
        <v>13108</v>
      </c>
      <c r="C1906" s="32" t="s">
        <v>20058</v>
      </c>
    </row>
    <row r="1907" spans="1:3" x14ac:dyDescent="0.25">
      <c r="A1907" s="26" t="s">
        <v>17264</v>
      </c>
      <c r="B1907" s="31" t="s">
        <v>13109</v>
      </c>
      <c r="C1907" s="32" t="s">
        <v>12793</v>
      </c>
    </row>
    <row r="1908" spans="1:3" x14ac:dyDescent="0.25">
      <c r="A1908" s="26" t="s">
        <v>17265</v>
      </c>
      <c r="B1908" s="31" t="s">
        <v>13110</v>
      </c>
      <c r="C1908" s="32" t="s">
        <v>14634</v>
      </c>
    </row>
    <row r="1909" spans="1:3" x14ac:dyDescent="0.25">
      <c r="A1909" s="26" t="s">
        <v>17266</v>
      </c>
      <c r="B1909" s="31" t="s">
        <v>13111</v>
      </c>
      <c r="C1909" s="32" t="s">
        <v>14634</v>
      </c>
    </row>
    <row r="1910" spans="1:3" x14ac:dyDescent="0.25">
      <c r="A1910" s="26" t="s">
        <v>17267</v>
      </c>
      <c r="B1910" s="31" t="s">
        <v>13112</v>
      </c>
      <c r="C1910" s="32" t="s">
        <v>14634</v>
      </c>
    </row>
    <row r="1911" spans="1:3" x14ac:dyDescent="0.25">
      <c r="A1911" s="26" t="s">
        <v>18278</v>
      </c>
      <c r="B1911" s="31" t="s">
        <v>13113</v>
      </c>
      <c r="C1911" s="32" t="s">
        <v>14634</v>
      </c>
    </row>
    <row r="1912" spans="1:3" ht="25.5" x14ac:dyDescent="0.25">
      <c r="A1912" s="26" t="s">
        <v>18279</v>
      </c>
      <c r="B1912" s="31" t="s">
        <v>13114</v>
      </c>
      <c r="C1912" s="32" t="s">
        <v>14634</v>
      </c>
    </row>
    <row r="1913" spans="1:3" x14ac:dyDescent="0.25">
      <c r="A1913" s="26" t="s">
        <v>18280</v>
      </c>
      <c r="B1913" s="31" t="s">
        <v>13115</v>
      </c>
      <c r="C1913" s="32" t="s">
        <v>14634</v>
      </c>
    </row>
    <row r="1914" spans="1:3" x14ac:dyDescent="0.25">
      <c r="A1914" s="26" t="s">
        <v>18281</v>
      </c>
      <c r="B1914" s="31" t="s">
        <v>13116</v>
      </c>
      <c r="C1914" s="32" t="s">
        <v>14634</v>
      </c>
    </row>
    <row r="1915" spans="1:3" x14ac:dyDescent="0.25">
      <c r="A1915" s="26" t="s">
        <v>18282</v>
      </c>
      <c r="B1915" s="31" t="s">
        <v>13117</v>
      </c>
      <c r="C1915" s="32" t="s">
        <v>14634</v>
      </c>
    </row>
    <row r="1916" spans="1:3" x14ac:dyDescent="0.25">
      <c r="A1916" s="26" t="s">
        <v>18283</v>
      </c>
      <c r="B1916" s="31" t="s">
        <v>13118</v>
      </c>
      <c r="C1916" s="32" t="s">
        <v>12793</v>
      </c>
    </row>
    <row r="1917" spans="1:3" ht="25.5" x14ac:dyDescent="0.25">
      <c r="A1917" s="26" t="s">
        <v>18284</v>
      </c>
      <c r="B1917" s="31" t="s">
        <v>12147</v>
      </c>
      <c r="C1917" s="32" t="s">
        <v>14634</v>
      </c>
    </row>
    <row r="1918" spans="1:3" x14ac:dyDescent="0.25">
      <c r="A1918" s="26" t="s">
        <v>18285</v>
      </c>
      <c r="B1918" s="31" t="s">
        <v>12148</v>
      </c>
      <c r="C1918" s="32" t="s">
        <v>18490</v>
      </c>
    </row>
    <row r="1919" spans="1:3" x14ac:dyDescent="0.25">
      <c r="A1919" s="26" t="s">
        <v>18286</v>
      </c>
      <c r="B1919" s="31" t="s">
        <v>12149</v>
      </c>
      <c r="C1919" s="32" t="s">
        <v>14634</v>
      </c>
    </row>
    <row r="1920" spans="1:3" x14ac:dyDescent="0.25">
      <c r="A1920" s="26" t="s">
        <v>21142</v>
      </c>
      <c r="B1920" s="31" t="s">
        <v>12150</v>
      </c>
      <c r="C1920" s="32" t="s">
        <v>14634</v>
      </c>
    </row>
    <row r="1921" spans="1:3" ht="27" x14ac:dyDescent="0.25">
      <c r="A1921" s="26" t="s">
        <v>21143</v>
      </c>
      <c r="B1921" s="31" t="s">
        <v>12151</v>
      </c>
      <c r="C1921" s="32" t="s">
        <v>20058</v>
      </c>
    </row>
    <row r="1922" spans="1:3" x14ac:dyDescent="0.25">
      <c r="A1922" s="26" t="s">
        <v>21144</v>
      </c>
      <c r="B1922" s="31" t="s">
        <v>13123</v>
      </c>
      <c r="C1922" s="32" t="s">
        <v>20058</v>
      </c>
    </row>
    <row r="1923" spans="1:3" x14ac:dyDescent="0.25">
      <c r="A1923" s="26" t="s">
        <v>21145</v>
      </c>
      <c r="B1923" s="31" t="s">
        <v>13124</v>
      </c>
      <c r="C1923" s="32" t="s">
        <v>20058</v>
      </c>
    </row>
    <row r="1924" spans="1:3" x14ac:dyDescent="0.25">
      <c r="A1924" s="26" t="s">
        <v>21146</v>
      </c>
      <c r="B1924" s="31" t="s">
        <v>13125</v>
      </c>
      <c r="C1924" s="32" t="s">
        <v>20058</v>
      </c>
    </row>
    <row r="1925" spans="1:3" x14ac:dyDescent="0.25">
      <c r="A1925" s="26" t="s">
        <v>20059</v>
      </c>
    </row>
    <row r="1926" spans="1:3" x14ac:dyDescent="0.25">
      <c r="A1926" s="26" t="s">
        <v>20059</v>
      </c>
      <c r="B1926" s="29" t="s">
        <v>13126</v>
      </c>
    </row>
    <row r="1927" spans="1:3" x14ac:dyDescent="0.25">
      <c r="A1927" s="26" t="s">
        <v>20059</v>
      </c>
    </row>
    <row r="1928" spans="1:3" ht="25.5" x14ac:dyDescent="0.25">
      <c r="A1928" s="26" t="s">
        <v>21147</v>
      </c>
      <c r="B1928" s="31" t="s">
        <v>13127</v>
      </c>
      <c r="C1928" s="32" t="s">
        <v>12793</v>
      </c>
    </row>
    <row r="1929" spans="1:3" x14ac:dyDescent="0.25">
      <c r="A1929" s="26" t="s">
        <v>21148</v>
      </c>
      <c r="B1929" s="31" t="s">
        <v>14571</v>
      </c>
      <c r="C1929" s="32" t="s">
        <v>14634</v>
      </c>
    </row>
    <row r="1930" spans="1:3" ht="25.5" x14ac:dyDescent="0.25">
      <c r="A1930" s="26" t="s">
        <v>21149</v>
      </c>
      <c r="B1930" s="31" t="s">
        <v>14572</v>
      </c>
      <c r="C1930" s="32" t="s">
        <v>14634</v>
      </c>
    </row>
    <row r="1931" spans="1:3" x14ac:dyDescent="0.25">
      <c r="A1931" s="26" t="s">
        <v>21150</v>
      </c>
      <c r="B1931" s="31" t="s">
        <v>14573</v>
      </c>
      <c r="C1931" s="32" t="s">
        <v>14634</v>
      </c>
    </row>
    <row r="1932" spans="1:3" x14ac:dyDescent="0.25">
      <c r="A1932" s="26" t="s">
        <v>21151</v>
      </c>
      <c r="B1932" s="31" t="s">
        <v>14574</v>
      </c>
      <c r="C1932" s="32" t="s">
        <v>14634</v>
      </c>
    </row>
    <row r="1933" spans="1:3" x14ac:dyDescent="0.25">
      <c r="A1933" s="26" t="s">
        <v>21152</v>
      </c>
      <c r="B1933" s="31" t="s">
        <v>14575</v>
      </c>
      <c r="C1933" s="32" t="s">
        <v>14634</v>
      </c>
    </row>
    <row r="1934" spans="1:3" x14ac:dyDescent="0.25">
      <c r="A1934" s="26" t="s">
        <v>21153</v>
      </c>
      <c r="B1934" s="31" t="s">
        <v>13136</v>
      </c>
      <c r="C1934" s="32" t="s">
        <v>12793</v>
      </c>
    </row>
    <row r="1935" spans="1:3" x14ac:dyDescent="0.25">
      <c r="A1935" s="26" t="s">
        <v>21154</v>
      </c>
      <c r="B1935" s="31" t="s">
        <v>13137</v>
      </c>
      <c r="C1935" s="32" t="s">
        <v>12793</v>
      </c>
    </row>
    <row r="1936" spans="1:3" x14ac:dyDescent="0.25">
      <c r="A1936" s="26" t="s">
        <v>21155</v>
      </c>
      <c r="B1936" s="31" t="s">
        <v>13138</v>
      </c>
      <c r="C1936" s="32" t="s">
        <v>12793</v>
      </c>
    </row>
    <row r="1937" spans="1:3" x14ac:dyDescent="0.25">
      <c r="A1937" s="26" t="s">
        <v>21156</v>
      </c>
      <c r="B1937" s="31" t="s">
        <v>13139</v>
      </c>
      <c r="C1937" s="32" t="s">
        <v>12793</v>
      </c>
    </row>
    <row r="1938" spans="1:3" x14ac:dyDescent="0.25">
      <c r="A1938" s="26" t="s">
        <v>21157</v>
      </c>
      <c r="B1938" s="31" t="s">
        <v>13140</v>
      </c>
      <c r="C1938" s="32" t="s">
        <v>12793</v>
      </c>
    </row>
    <row r="1939" spans="1:3" x14ac:dyDescent="0.25">
      <c r="A1939" s="26" t="s">
        <v>21158</v>
      </c>
      <c r="B1939" s="31" t="s">
        <v>13141</v>
      </c>
      <c r="C1939" s="32" t="s">
        <v>20058</v>
      </c>
    </row>
    <row r="1940" spans="1:3" x14ac:dyDescent="0.25">
      <c r="A1940" s="26" t="s">
        <v>21159</v>
      </c>
      <c r="B1940" s="31" t="s">
        <v>13142</v>
      </c>
      <c r="C1940" s="32" t="s">
        <v>20058</v>
      </c>
    </row>
    <row r="1941" spans="1:3" ht="25.5" x14ac:dyDescent="0.25">
      <c r="A1941" s="26" t="s">
        <v>21160</v>
      </c>
      <c r="B1941" s="31" t="s">
        <v>13143</v>
      </c>
      <c r="C1941" s="32" t="s">
        <v>20058</v>
      </c>
    </row>
    <row r="1942" spans="1:3" x14ac:dyDescent="0.25">
      <c r="A1942" s="26" t="s">
        <v>20059</v>
      </c>
    </row>
    <row r="1943" spans="1:3" x14ac:dyDescent="0.25">
      <c r="A1943" s="26" t="s">
        <v>20059</v>
      </c>
      <c r="B1943" s="29" t="s">
        <v>13144</v>
      </c>
    </row>
    <row r="1944" spans="1:3" x14ac:dyDescent="0.25">
      <c r="A1944" s="26" t="s">
        <v>20059</v>
      </c>
    </row>
    <row r="1945" spans="1:3" ht="25.5" x14ac:dyDescent="0.25">
      <c r="A1945" s="26" t="s">
        <v>21161</v>
      </c>
      <c r="B1945" s="31" t="s">
        <v>13145</v>
      </c>
      <c r="C1945" s="32" t="s">
        <v>20058</v>
      </c>
    </row>
    <row r="1946" spans="1:3" x14ac:dyDescent="0.25">
      <c r="A1946" s="26" t="s">
        <v>21162</v>
      </c>
      <c r="B1946" s="31" t="s">
        <v>13146</v>
      </c>
      <c r="C1946" s="32" t="s">
        <v>20058</v>
      </c>
    </row>
    <row r="1947" spans="1:3" x14ac:dyDescent="0.25">
      <c r="A1947" s="26" t="s">
        <v>21163</v>
      </c>
      <c r="B1947" s="31" t="s">
        <v>13147</v>
      </c>
      <c r="C1947" s="32" t="s">
        <v>20058</v>
      </c>
    </row>
    <row r="1948" spans="1:3" x14ac:dyDescent="0.25">
      <c r="A1948" s="26" t="s">
        <v>21164</v>
      </c>
      <c r="B1948" s="31" t="s">
        <v>13148</v>
      </c>
      <c r="C1948" s="32" t="s">
        <v>20058</v>
      </c>
    </row>
    <row r="1949" spans="1:3" x14ac:dyDescent="0.25">
      <c r="A1949" s="26" t="s">
        <v>21165</v>
      </c>
      <c r="B1949" s="31" t="s">
        <v>13149</v>
      </c>
      <c r="C1949" s="32" t="s">
        <v>12793</v>
      </c>
    </row>
    <row r="1950" spans="1:3" x14ac:dyDescent="0.25">
      <c r="A1950" s="26" t="s">
        <v>21166</v>
      </c>
      <c r="B1950" s="31" t="s">
        <v>13150</v>
      </c>
      <c r="C1950" s="32" t="s">
        <v>12793</v>
      </c>
    </row>
    <row r="1951" spans="1:3" x14ac:dyDescent="0.25">
      <c r="A1951" s="26" t="s">
        <v>20059</v>
      </c>
    </row>
    <row r="1952" spans="1:3" x14ac:dyDescent="0.25">
      <c r="A1952" s="26" t="s">
        <v>20059</v>
      </c>
      <c r="B1952" s="29" t="s">
        <v>13151</v>
      </c>
    </row>
    <row r="1953" spans="1:3" x14ac:dyDescent="0.25">
      <c r="A1953" s="26" t="s">
        <v>20059</v>
      </c>
    </row>
    <row r="1954" spans="1:3" ht="25.5" x14ac:dyDescent="0.25">
      <c r="A1954" s="26" t="s">
        <v>21167</v>
      </c>
      <c r="B1954" s="31" t="s">
        <v>16474</v>
      </c>
      <c r="C1954" s="32" t="s">
        <v>18490</v>
      </c>
    </row>
    <row r="1955" spans="1:3" x14ac:dyDescent="0.25">
      <c r="A1955" s="26" t="s">
        <v>20059</v>
      </c>
    </row>
    <row r="1956" spans="1:3" x14ac:dyDescent="0.25">
      <c r="A1956" s="26" t="s">
        <v>20059</v>
      </c>
      <c r="B1956" s="29" t="s">
        <v>16475</v>
      </c>
    </row>
    <row r="1957" spans="1:3" x14ac:dyDescent="0.25">
      <c r="A1957" s="26" t="s">
        <v>20059</v>
      </c>
    </row>
    <row r="1958" spans="1:3" ht="25.5" x14ac:dyDescent="0.25">
      <c r="A1958" s="26" t="s">
        <v>21168</v>
      </c>
      <c r="B1958" s="31" t="s">
        <v>16476</v>
      </c>
      <c r="C1958" s="32" t="s">
        <v>14634</v>
      </c>
    </row>
    <row r="1959" spans="1:3" x14ac:dyDescent="0.25">
      <c r="A1959" s="26" t="s">
        <v>21169</v>
      </c>
      <c r="B1959" s="31" t="s">
        <v>16477</v>
      </c>
      <c r="C1959" s="32" t="s">
        <v>14634</v>
      </c>
    </row>
    <row r="1960" spans="1:3" ht="25.5" x14ac:dyDescent="0.25">
      <c r="A1960" s="26" t="s">
        <v>21170</v>
      </c>
      <c r="B1960" s="31" t="s">
        <v>16478</v>
      </c>
      <c r="C1960" s="32" t="s">
        <v>14634</v>
      </c>
    </row>
    <row r="1961" spans="1:3" x14ac:dyDescent="0.25">
      <c r="A1961" s="26" t="s">
        <v>20059</v>
      </c>
    </row>
    <row r="1962" spans="1:3" x14ac:dyDescent="0.25">
      <c r="A1962" s="26" t="s">
        <v>20059</v>
      </c>
      <c r="B1962" s="29" t="s">
        <v>16479</v>
      </c>
    </row>
    <row r="1963" spans="1:3" x14ac:dyDescent="0.25">
      <c r="A1963" s="26" t="s">
        <v>20059</v>
      </c>
    </row>
    <row r="1964" spans="1:3" x14ac:dyDescent="0.25">
      <c r="A1964" s="26" t="s">
        <v>21171</v>
      </c>
      <c r="B1964" s="31" t="s">
        <v>16480</v>
      </c>
      <c r="C1964" s="32" t="s">
        <v>12793</v>
      </c>
    </row>
    <row r="1965" spans="1:3" x14ac:dyDescent="0.25">
      <c r="A1965" s="26" t="s">
        <v>21172</v>
      </c>
      <c r="B1965" s="31" t="s">
        <v>16481</v>
      </c>
      <c r="C1965" s="32" t="s">
        <v>12793</v>
      </c>
    </row>
    <row r="1966" spans="1:3" x14ac:dyDescent="0.25">
      <c r="A1966" s="26" t="s">
        <v>21173</v>
      </c>
      <c r="B1966" s="31" t="s">
        <v>16482</v>
      </c>
      <c r="C1966" s="32" t="s">
        <v>12793</v>
      </c>
    </row>
    <row r="1967" spans="1:3" x14ac:dyDescent="0.25">
      <c r="A1967" s="26" t="s">
        <v>21174</v>
      </c>
      <c r="B1967" s="31" t="s">
        <v>19051</v>
      </c>
      <c r="C1967" s="32" t="s">
        <v>12793</v>
      </c>
    </row>
    <row r="1968" spans="1:3" x14ac:dyDescent="0.25">
      <c r="A1968" s="26" t="s">
        <v>21175</v>
      </c>
      <c r="B1968" s="31" t="s">
        <v>19052</v>
      </c>
      <c r="C1968" s="32" t="s">
        <v>12793</v>
      </c>
    </row>
    <row r="1969" spans="1:3" ht="25.5" x14ac:dyDescent="0.25">
      <c r="A1969" s="26" t="s">
        <v>21176</v>
      </c>
      <c r="B1969" s="31" t="s">
        <v>19053</v>
      </c>
      <c r="C1969" s="32" t="s">
        <v>14634</v>
      </c>
    </row>
    <row r="1970" spans="1:3" x14ac:dyDescent="0.25">
      <c r="A1970" s="26" t="s">
        <v>21177</v>
      </c>
      <c r="B1970" s="31" t="s">
        <v>19054</v>
      </c>
      <c r="C1970" s="32" t="s">
        <v>14634</v>
      </c>
    </row>
    <row r="1971" spans="1:3" x14ac:dyDescent="0.25">
      <c r="A1971" s="26" t="s">
        <v>21178</v>
      </c>
      <c r="B1971" s="31" t="s">
        <v>19055</v>
      </c>
      <c r="C1971" s="32" t="s">
        <v>14634</v>
      </c>
    </row>
    <row r="1972" spans="1:3" x14ac:dyDescent="0.25">
      <c r="A1972" s="26" t="s">
        <v>21179</v>
      </c>
      <c r="B1972" s="31" t="s">
        <v>19056</v>
      </c>
      <c r="C1972" s="32" t="s">
        <v>14634</v>
      </c>
    </row>
    <row r="1973" spans="1:3" ht="25.5" x14ac:dyDescent="0.25">
      <c r="A1973" s="26" t="s">
        <v>21180</v>
      </c>
      <c r="B1973" s="31" t="s">
        <v>19057</v>
      </c>
      <c r="C1973" s="32" t="s">
        <v>14634</v>
      </c>
    </row>
    <row r="1974" spans="1:3" x14ac:dyDescent="0.25">
      <c r="A1974" s="26" t="s">
        <v>20059</v>
      </c>
    </row>
    <row r="1975" spans="1:3" x14ac:dyDescent="0.25">
      <c r="A1975" s="26" t="s">
        <v>20059</v>
      </c>
      <c r="B1975" s="29" t="s">
        <v>19058</v>
      </c>
    </row>
    <row r="1976" spans="1:3" x14ac:dyDescent="0.25">
      <c r="A1976" s="26" t="s">
        <v>20059</v>
      </c>
    </row>
    <row r="1977" spans="1:3" ht="25.5" x14ac:dyDescent="0.25">
      <c r="A1977" s="26" t="s">
        <v>21181</v>
      </c>
      <c r="B1977" s="31" t="s">
        <v>19059</v>
      </c>
      <c r="C1977" s="32" t="s">
        <v>14634</v>
      </c>
    </row>
    <row r="1978" spans="1:3" x14ac:dyDescent="0.25">
      <c r="A1978" s="26" t="s">
        <v>20059</v>
      </c>
    </row>
    <row r="1979" spans="1:3" x14ac:dyDescent="0.25">
      <c r="A1979" s="26" t="s">
        <v>20059</v>
      </c>
      <c r="B1979" s="29" t="s">
        <v>19060</v>
      </c>
    </row>
    <row r="1980" spans="1:3" x14ac:dyDescent="0.25">
      <c r="A1980" s="26" t="s">
        <v>20059</v>
      </c>
    </row>
    <row r="1981" spans="1:3" ht="25.5" x14ac:dyDescent="0.25">
      <c r="A1981" s="26" t="s">
        <v>21182</v>
      </c>
      <c r="B1981" s="31" t="s">
        <v>13180</v>
      </c>
      <c r="C1981" s="32" t="s">
        <v>13181</v>
      </c>
    </row>
    <row r="1982" spans="1:3" x14ac:dyDescent="0.25">
      <c r="A1982" s="26" t="s">
        <v>20059</v>
      </c>
    </row>
    <row r="1983" spans="1:3" ht="25.5" x14ac:dyDescent="0.25">
      <c r="A1983" s="26" t="s">
        <v>20059</v>
      </c>
      <c r="B1983" s="29" t="s">
        <v>13182</v>
      </c>
    </row>
    <row r="1984" spans="1:3" x14ac:dyDescent="0.25">
      <c r="A1984" s="26" t="s">
        <v>20059</v>
      </c>
    </row>
    <row r="1985" spans="1:3" ht="25.5" x14ac:dyDescent="0.25">
      <c r="A1985" s="26" t="s">
        <v>21183</v>
      </c>
      <c r="B1985" s="31" t="s">
        <v>13183</v>
      </c>
      <c r="C1985" s="32" t="s">
        <v>20058</v>
      </c>
    </row>
    <row r="1986" spans="1:3" x14ac:dyDescent="0.25">
      <c r="A1986" s="26" t="s">
        <v>21184</v>
      </c>
      <c r="B1986" s="31" t="s">
        <v>13184</v>
      </c>
      <c r="C1986" s="32" t="s">
        <v>20058</v>
      </c>
    </row>
    <row r="1987" spans="1:3" x14ac:dyDescent="0.25">
      <c r="A1987" s="26" t="s">
        <v>21185</v>
      </c>
      <c r="B1987" s="31" t="s">
        <v>13185</v>
      </c>
      <c r="C1987" s="32" t="s">
        <v>20058</v>
      </c>
    </row>
    <row r="1988" spans="1:3" x14ac:dyDescent="0.25">
      <c r="A1988" s="26" t="s">
        <v>20059</v>
      </c>
    </row>
    <row r="1989" spans="1:3" x14ac:dyDescent="0.25">
      <c r="A1989" s="26" t="s">
        <v>20059</v>
      </c>
      <c r="B1989" s="29" t="s">
        <v>13186</v>
      </c>
    </row>
    <row r="1990" spans="1:3" x14ac:dyDescent="0.25">
      <c r="A1990" s="26" t="s">
        <v>20059</v>
      </c>
    </row>
    <row r="1991" spans="1:3" ht="25.5" x14ac:dyDescent="0.25">
      <c r="A1991" s="26" t="s">
        <v>21186</v>
      </c>
      <c r="B1991" s="31" t="s">
        <v>13187</v>
      </c>
      <c r="C1991" s="32" t="s">
        <v>18490</v>
      </c>
    </row>
    <row r="1992" spans="1:3" x14ac:dyDescent="0.25">
      <c r="A1992" s="26" t="s">
        <v>21187</v>
      </c>
      <c r="B1992" s="31" t="s">
        <v>13188</v>
      </c>
      <c r="C1992" s="32" t="s">
        <v>18490</v>
      </c>
    </row>
    <row r="1993" spans="1:3" ht="38.25" x14ac:dyDescent="0.25">
      <c r="A1993" s="26" t="s">
        <v>21188</v>
      </c>
      <c r="B1993" s="31" t="s">
        <v>13189</v>
      </c>
      <c r="C1993" s="32" t="s">
        <v>18490</v>
      </c>
    </row>
    <row r="1994" spans="1:3" x14ac:dyDescent="0.25">
      <c r="A1994" s="26" t="s">
        <v>21189</v>
      </c>
      <c r="B1994" s="31" t="s">
        <v>13190</v>
      </c>
      <c r="C1994" s="32" t="s">
        <v>18490</v>
      </c>
    </row>
    <row r="1995" spans="1:3" ht="38.25" x14ac:dyDescent="0.25">
      <c r="A1995" s="26" t="s">
        <v>21190</v>
      </c>
      <c r="B1995" s="31" t="s">
        <v>12225</v>
      </c>
      <c r="C1995" s="32" t="s">
        <v>14634</v>
      </c>
    </row>
    <row r="1996" spans="1:3" x14ac:dyDescent="0.25">
      <c r="A1996" s="26" t="s">
        <v>22184</v>
      </c>
      <c r="B1996" s="31" t="s">
        <v>12226</v>
      </c>
      <c r="C1996" s="32" t="s">
        <v>14634</v>
      </c>
    </row>
    <row r="1997" spans="1:3" ht="38.25" x14ac:dyDescent="0.25">
      <c r="A1997" s="26" t="s">
        <v>22185</v>
      </c>
      <c r="B1997" s="31" t="s">
        <v>12227</v>
      </c>
      <c r="C1997" s="32" t="s">
        <v>14634</v>
      </c>
    </row>
    <row r="1998" spans="1:3" x14ac:dyDescent="0.25">
      <c r="A1998" s="26" t="s">
        <v>22186</v>
      </c>
      <c r="B1998" s="31" t="s">
        <v>12228</v>
      </c>
      <c r="C1998" s="32" t="s">
        <v>14634</v>
      </c>
    </row>
    <row r="1999" spans="1:3" ht="38.25" x14ac:dyDescent="0.25">
      <c r="A1999" s="26" t="s">
        <v>22187</v>
      </c>
      <c r="B1999" s="31" t="s">
        <v>12229</v>
      </c>
      <c r="C1999" s="32" t="s">
        <v>14634</v>
      </c>
    </row>
    <row r="2000" spans="1:3" x14ac:dyDescent="0.25">
      <c r="A2000" s="26" t="s">
        <v>23533</v>
      </c>
      <c r="B2000" s="31" t="s">
        <v>12230</v>
      </c>
      <c r="C2000" s="32" t="s">
        <v>14634</v>
      </c>
    </row>
    <row r="2001" spans="1:3" ht="38.25" x14ac:dyDescent="0.25">
      <c r="A2001" s="26" t="s">
        <v>23534</v>
      </c>
      <c r="B2001" s="31" t="s">
        <v>13204</v>
      </c>
      <c r="C2001" s="32" t="s">
        <v>14634</v>
      </c>
    </row>
    <row r="2002" spans="1:3" x14ac:dyDescent="0.25">
      <c r="A2002" s="26" t="s">
        <v>23535</v>
      </c>
      <c r="B2002" s="31" t="s">
        <v>13205</v>
      </c>
      <c r="C2002" s="32" t="s">
        <v>14634</v>
      </c>
    </row>
    <row r="2003" spans="1:3" ht="25.5" x14ac:dyDescent="0.25">
      <c r="A2003" s="26" t="s">
        <v>23536</v>
      </c>
      <c r="B2003" s="31" t="s">
        <v>13206</v>
      </c>
      <c r="C2003" s="32" t="s">
        <v>18490</v>
      </c>
    </row>
    <row r="2004" spans="1:3" ht="25.5" x14ac:dyDescent="0.25">
      <c r="A2004" s="26" t="s">
        <v>23537</v>
      </c>
      <c r="B2004" s="31" t="s">
        <v>13207</v>
      </c>
      <c r="C2004" s="32" t="s">
        <v>14634</v>
      </c>
    </row>
    <row r="2005" spans="1:3" ht="25.5" x14ac:dyDescent="0.25">
      <c r="A2005" s="26" t="s">
        <v>23538</v>
      </c>
      <c r="B2005" s="31" t="s">
        <v>18995</v>
      </c>
      <c r="C2005" s="32" t="s">
        <v>18490</v>
      </c>
    </row>
    <row r="2006" spans="1:3" x14ac:dyDescent="0.25">
      <c r="A2006" s="26" t="s">
        <v>23539</v>
      </c>
      <c r="B2006" s="31" t="s">
        <v>18996</v>
      </c>
      <c r="C2006" s="32" t="s">
        <v>18490</v>
      </c>
    </row>
    <row r="2007" spans="1:3" ht="25.5" x14ac:dyDescent="0.25">
      <c r="A2007" s="26" t="s">
        <v>23540</v>
      </c>
      <c r="B2007" s="31" t="s">
        <v>18997</v>
      </c>
      <c r="C2007" s="32" t="s">
        <v>18490</v>
      </c>
    </row>
    <row r="2008" spans="1:3" x14ac:dyDescent="0.25">
      <c r="A2008" s="26" t="s">
        <v>23541</v>
      </c>
      <c r="B2008" s="31" t="s">
        <v>18998</v>
      </c>
      <c r="C2008" s="32" t="s">
        <v>18490</v>
      </c>
    </row>
    <row r="2009" spans="1:3" ht="38.25" x14ac:dyDescent="0.25">
      <c r="A2009" s="26" t="s">
        <v>23542</v>
      </c>
      <c r="B2009" s="31" t="s">
        <v>18999</v>
      </c>
      <c r="C2009" s="32" t="s">
        <v>14634</v>
      </c>
    </row>
    <row r="2010" spans="1:3" ht="25.5" x14ac:dyDescent="0.25">
      <c r="A2010" s="26" t="s">
        <v>23543</v>
      </c>
      <c r="B2010" s="31" t="s">
        <v>19000</v>
      </c>
      <c r="C2010" s="32" t="s">
        <v>20058</v>
      </c>
    </row>
    <row r="2011" spans="1:3" ht="25.5" x14ac:dyDescent="0.25">
      <c r="A2011" s="26" t="s">
        <v>23544</v>
      </c>
      <c r="B2011" s="31" t="s">
        <v>19001</v>
      </c>
      <c r="C2011" s="32" t="s">
        <v>20058</v>
      </c>
    </row>
    <row r="2012" spans="1:3" x14ac:dyDescent="0.25">
      <c r="A2012" s="26" t="s">
        <v>20059</v>
      </c>
    </row>
    <row r="2013" spans="1:3" x14ac:dyDescent="0.25">
      <c r="A2013" s="26" t="s">
        <v>20059</v>
      </c>
      <c r="B2013" s="29" t="s">
        <v>18886</v>
      </c>
    </row>
    <row r="2014" spans="1:3" x14ac:dyDescent="0.25">
      <c r="A2014" s="26" t="s">
        <v>20059</v>
      </c>
    </row>
    <row r="2015" spans="1:3" ht="38.25" x14ac:dyDescent="0.25">
      <c r="A2015" s="26" t="s">
        <v>23545</v>
      </c>
      <c r="B2015" s="31" t="s">
        <v>18887</v>
      </c>
      <c r="C2015" s="32" t="s">
        <v>18490</v>
      </c>
    </row>
    <row r="2016" spans="1:3" x14ac:dyDescent="0.25">
      <c r="A2016" s="26" t="s">
        <v>11093</v>
      </c>
      <c r="B2016" s="31" t="s">
        <v>16435</v>
      </c>
    </row>
    <row r="2017" spans="1:3" x14ac:dyDescent="0.25">
      <c r="A2017" s="26" t="s">
        <v>20059</v>
      </c>
    </row>
    <row r="2018" spans="1:3" x14ac:dyDescent="0.25">
      <c r="A2018" s="26" t="s">
        <v>20059</v>
      </c>
      <c r="B2018" s="29" t="s">
        <v>16436</v>
      </c>
    </row>
    <row r="2019" spans="1:3" x14ac:dyDescent="0.25">
      <c r="A2019" s="26" t="s">
        <v>20059</v>
      </c>
    </row>
    <row r="2020" spans="1:3" ht="51" x14ac:dyDescent="0.25">
      <c r="A2020" s="26" t="s">
        <v>23546</v>
      </c>
      <c r="B2020" s="31" t="s">
        <v>14632</v>
      </c>
      <c r="C2020" s="32" t="s">
        <v>18490</v>
      </c>
    </row>
    <row r="2021" spans="1:3" ht="25.5" x14ac:dyDescent="0.25">
      <c r="A2021" s="26" t="s">
        <v>23547</v>
      </c>
      <c r="B2021" s="31" t="s">
        <v>12281</v>
      </c>
      <c r="C2021" s="32" t="s">
        <v>18490</v>
      </c>
    </row>
    <row r="2022" spans="1:3" x14ac:dyDescent="0.25">
      <c r="A2022" s="26" t="s">
        <v>20059</v>
      </c>
    </row>
    <row r="2023" spans="1:3" ht="25.5" x14ac:dyDescent="0.25">
      <c r="A2023" s="26" t="s">
        <v>20059</v>
      </c>
      <c r="B2023" s="29" t="s">
        <v>13216</v>
      </c>
    </row>
    <row r="2024" spans="1:3" x14ac:dyDescent="0.25">
      <c r="A2024" s="26" t="s">
        <v>20059</v>
      </c>
    </row>
    <row r="2025" spans="1:3" ht="25.5" x14ac:dyDescent="0.25">
      <c r="A2025" s="26" t="s">
        <v>23548</v>
      </c>
      <c r="B2025" s="31" t="s">
        <v>13217</v>
      </c>
      <c r="C2025" s="32" t="s">
        <v>11237</v>
      </c>
    </row>
    <row r="2026" spans="1:3" ht="25.5" x14ac:dyDescent="0.25">
      <c r="A2026" s="26" t="s">
        <v>23549</v>
      </c>
      <c r="B2026" s="31" t="s">
        <v>13218</v>
      </c>
      <c r="C2026" s="32" t="s">
        <v>12937</v>
      </c>
    </row>
    <row r="2027" spans="1:3" ht="25.5" x14ac:dyDescent="0.25">
      <c r="A2027" s="26" t="s">
        <v>23550</v>
      </c>
      <c r="B2027" s="31" t="s">
        <v>13219</v>
      </c>
      <c r="C2027" s="32" t="s">
        <v>12937</v>
      </c>
    </row>
    <row r="2028" spans="1:3" ht="25.5" x14ac:dyDescent="0.25">
      <c r="A2028" s="26" t="s">
        <v>23551</v>
      </c>
      <c r="B2028" s="31" t="s">
        <v>12283</v>
      </c>
      <c r="C2028" s="32" t="s">
        <v>20058</v>
      </c>
    </row>
    <row r="2029" spans="1:3" x14ac:dyDescent="0.25">
      <c r="A2029" s="26" t="s">
        <v>23552</v>
      </c>
      <c r="B2029" s="31" t="s">
        <v>12284</v>
      </c>
      <c r="C2029" s="32" t="s">
        <v>20058</v>
      </c>
    </row>
    <row r="2030" spans="1:3" x14ac:dyDescent="0.25">
      <c r="A2030" s="26" t="s">
        <v>23553</v>
      </c>
      <c r="B2030" s="31" t="s">
        <v>12285</v>
      </c>
      <c r="C2030" s="32" t="s">
        <v>20058</v>
      </c>
    </row>
    <row r="2031" spans="1:3" x14ac:dyDescent="0.25">
      <c r="A2031" s="26" t="s">
        <v>23554</v>
      </c>
      <c r="B2031" s="31" t="s">
        <v>12286</v>
      </c>
      <c r="C2031" s="32" t="s">
        <v>20058</v>
      </c>
    </row>
    <row r="2032" spans="1:3" x14ac:dyDescent="0.25">
      <c r="A2032" s="26" t="s">
        <v>23555</v>
      </c>
      <c r="B2032" s="31" t="s">
        <v>12287</v>
      </c>
      <c r="C2032" s="32" t="s">
        <v>20058</v>
      </c>
    </row>
    <row r="2033" spans="1:3" x14ac:dyDescent="0.25">
      <c r="A2033" s="26" t="s">
        <v>23556</v>
      </c>
      <c r="B2033" s="31" t="s">
        <v>12288</v>
      </c>
      <c r="C2033" s="32" t="s">
        <v>20058</v>
      </c>
    </row>
    <row r="2034" spans="1:3" x14ac:dyDescent="0.25">
      <c r="A2034" s="26" t="s">
        <v>23557</v>
      </c>
      <c r="B2034" s="31" t="s">
        <v>12289</v>
      </c>
      <c r="C2034" s="32" t="s">
        <v>20058</v>
      </c>
    </row>
    <row r="2035" spans="1:3" x14ac:dyDescent="0.25">
      <c r="A2035" s="26" t="s">
        <v>23558</v>
      </c>
      <c r="B2035" s="31" t="s">
        <v>12290</v>
      </c>
      <c r="C2035" s="32" t="s">
        <v>20058</v>
      </c>
    </row>
    <row r="2036" spans="1:3" x14ac:dyDescent="0.25">
      <c r="A2036" s="26" t="s">
        <v>23559</v>
      </c>
      <c r="B2036" s="31" t="s">
        <v>12291</v>
      </c>
      <c r="C2036" s="32" t="s">
        <v>20058</v>
      </c>
    </row>
    <row r="2037" spans="1:3" x14ac:dyDescent="0.25">
      <c r="A2037" s="26" t="s">
        <v>23560</v>
      </c>
      <c r="B2037" s="31" t="s">
        <v>12292</v>
      </c>
      <c r="C2037" s="32" t="s">
        <v>20058</v>
      </c>
    </row>
    <row r="2038" spans="1:3" x14ac:dyDescent="0.25">
      <c r="A2038" s="26" t="s">
        <v>23561</v>
      </c>
      <c r="B2038" s="31" t="s">
        <v>12293</v>
      </c>
      <c r="C2038" s="32" t="s">
        <v>20058</v>
      </c>
    </row>
    <row r="2039" spans="1:3" x14ac:dyDescent="0.25">
      <c r="A2039" s="26" t="s">
        <v>23562</v>
      </c>
      <c r="B2039" s="31" t="s">
        <v>12294</v>
      </c>
      <c r="C2039" s="32" t="s">
        <v>20058</v>
      </c>
    </row>
    <row r="2040" spans="1:3" x14ac:dyDescent="0.25">
      <c r="A2040" s="26" t="s">
        <v>23563</v>
      </c>
      <c r="B2040" s="31" t="s">
        <v>12295</v>
      </c>
      <c r="C2040" s="32" t="s">
        <v>20058</v>
      </c>
    </row>
    <row r="2041" spans="1:3" x14ac:dyDescent="0.25">
      <c r="A2041" s="26" t="s">
        <v>20059</v>
      </c>
    </row>
    <row r="2042" spans="1:3" x14ac:dyDescent="0.25">
      <c r="A2042" s="26" t="s">
        <v>20059</v>
      </c>
      <c r="B2042" s="29" t="s">
        <v>12296</v>
      </c>
    </row>
    <row r="2043" spans="1:3" x14ac:dyDescent="0.25">
      <c r="A2043" s="26" t="s">
        <v>20059</v>
      </c>
    </row>
    <row r="2044" spans="1:3" ht="38.25" x14ac:dyDescent="0.25">
      <c r="A2044" s="26" t="s">
        <v>23564</v>
      </c>
      <c r="B2044" s="31" t="s">
        <v>12277</v>
      </c>
      <c r="C2044" s="32" t="s">
        <v>20058</v>
      </c>
    </row>
    <row r="2045" spans="1:3" x14ac:dyDescent="0.25">
      <c r="A2045" s="26" t="s">
        <v>23565</v>
      </c>
      <c r="B2045" s="31" t="s">
        <v>12278</v>
      </c>
      <c r="C2045" s="32" t="s">
        <v>20058</v>
      </c>
    </row>
    <row r="2046" spans="1:3" ht="25.5" x14ac:dyDescent="0.25">
      <c r="A2046" s="26" t="s">
        <v>25436</v>
      </c>
      <c r="B2046" s="31" t="s">
        <v>12279</v>
      </c>
      <c r="C2046" s="32" t="s">
        <v>20058</v>
      </c>
    </row>
    <row r="2047" spans="1:3" ht="25.5" x14ac:dyDescent="0.25">
      <c r="A2047" s="26" t="s">
        <v>25437</v>
      </c>
      <c r="B2047" s="31" t="s">
        <v>12280</v>
      </c>
      <c r="C2047" s="32" t="s">
        <v>20058</v>
      </c>
    </row>
    <row r="2048" spans="1:3" x14ac:dyDescent="0.25">
      <c r="A2048" s="26" t="s">
        <v>25438</v>
      </c>
      <c r="B2048" s="31" t="s">
        <v>11430</v>
      </c>
      <c r="C2048" s="32" t="s">
        <v>20058</v>
      </c>
    </row>
    <row r="2049" spans="1:3" x14ac:dyDescent="0.25">
      <c r="A2049" s="26" t="s">
        <v>20059</v>
      </c>
    </row>
    <row r="2050" spans="1:3" x14ac:dyDescent="0.25">
      <c r="A2050" s="26" t="s">
        <v>20059</v>
      </c>
      <c r="B2050" s="29" t="s">
        <v>12282</v>
      </c>
    </row>
    <row r="2051" spans="1:3" x14ac:dyDescent="0.25">
      <c r="A2051" s="26" t="s">
        <v>20059</v>
      </c>
    </row>
    <row r="2052" spans="1:3" ht="25.5" x14ac:dyDescent="0.25">
      <c r="A2052" s="26" t="s">
        <v>25439</v>
      </c>
      <c r="B2052" s="31" t="s">
        <v>11433</v>
      </c>
      <c r="C2052" s="32" t="s">
        <v>18490</v>
      </c>
    </row>
    <row r="2053" spans="1:3" ht="25.5" x14ac:dyDescent="0.25">
      <c r="A2053" s="26" t="s">
        <v>25440</v>
      </c>
      <c r="B2053" s="31" t="s">
        <v>11434</v>
      </c>
      <c r="C2053" s="32" t="s">
        <v>18490</v>
      </c>
    </row>
    <row r="2054" spans="1:3" ht="25.5" x14ac:dyDescent="0.25">
      <c r="A2054" s="26" t="s">
        <v>25441</v>
      </c>
      <c r="B2054" s="31" t="s">
        <v>11435</v>
      </c>
      <c r="C2054" s="32" t="s">
        <v>18490</v>
      </c>
    </row>
    <row r="2055" spans="1:3" x14ac:dyDescent="0.25">
      <c r="A2055" s="26" t="s">
        <v>25442</v>
      </c>
      <c r="B2055" s="31" t="s">
        <v>11436</v>
      </c>
      <c r="C2055" s="32" t="s">
        <v>18490</v>
      </c>
    </row>
    <row r="2056" spans="1:3" x14ac:dyDescent="0.25">
      <c r="A2056" s="26" t="s">
        <v>25443</v>
      </c>
      <c r="B2056" s="31" t="s">
        <v>11437</v>
      </c>
      <c r="C2056" s="32" t="s">
        <v>18490</v>
      </c>
    </row>
    <row r="2057" spans="1:3" ht="25.5" x14ac:dyDescent="0.25">
      <c r="A2057" s="26" t="s">
        <v>25444</v>
      </c>
      <c r="B2057" s="31" t="s">
        <v>11438</v>
      </c>
      <c r="C2057" s="32" t="s">
        <v>18490</v>
      </c>
    </row>
    <row r="2058" spans="1:3" x14ac:dyDescent="0.25">
      <c r="A2058" s="26" t="s">
        <v>25445</v>
      </c>
      <c r="B2058" s="31" t="s">
        <v>11439</v>
      </c>
      <c r="C2058" s="32" t="s">
        <v>18490</v>
      </c>
    </row>
    <row r="2059" spans="1:3" x14ac:dyDescent="0.25">
      <c r="A2059" s="26" t="s">
        <v>25446</v>
      </c>
      <c r="B2059" s="31" t="s">
        <v>11440</v>
      </c>
      <c r="C2059" s="32" t="s">
        <v>18490</v>
      </c>
    </row>
    <row r="2060" spans="1:3" ht="25.5" x14ac:dyDescent="0.25">
      <c r="A2060" s="26" t="s">
        <v>25447</v>
      </c>
      <c r="B2060" s="31" t="s">
        <v>11441</v>
      </c>
      <c r="C2060" s="32" t="s">
        <v>18490</v>
      </c>
    </row>
    <row r="2061" spans="1:3" ht="38.25" x14ac:dyDescent="0.25">
      <c r="A2061" s="26" t="s">
        <v>25448</v>
      </c>
      <c r="B2061" s="31" t="s">
        <v>11442</v>
      </c>
      <c r="C2061" s="32" t="s">
        <v>18490</v>
      </c>
    </row>
    <row r="2062" spans="1:3" x14ac:dyDescent="0.25">
      <c r="A2062" s="26" t="s">
        <v>25449</v>
      </c>
      <c r="B2062" s="31" t="s">
        <v>11443</v>
      </c>
      <c r="C2062" s="32" t="s">
        <v>18490</v>
      </c>
    </row>
    <row r="2063" spans="1:3" x14ac:dyDescent="0.25">
      <c r="A2063" s="26" t="s">
        <v>25450</v>
      </c>
      <c r="B2063" s="31" t="s">
        <v>11444</v>
      </c>
      <c r="C2063" s="32" t="s">
        <v>18490</v>
      </c>
    </row>
    <row r="2064" spans="1:3" x14ac:dyDescent="0.25">
      <c r="A2064" s="26" t="s">
        <v>25451</v>
      </c>
      <c r="B2064" s="31" t="s">
        <v>11445</v>
      </c>
      <c r="C2064" s="32" t="s">
        <v>18490</v>
      </c>
    </row>
    <row r="2065" spans="1:3" x14ac:dyDescent="0.25">
      <c r="A2065" s="26" t="s">
        <v>25452</v>
      </c>
      <c r="B2065" s="31" t="s">
        <v>11446</v>
      </c>
      <c r="C2065" s="32" t="s">
        <v>18490</v>
      </c>
    </row>
    <row r="2066" spans="1:3" x14ac:dyDescent="0.25">
      <c r="A2066" s="26" t="s">
        <v>25453</v>
      </c>
      <c r="B2066" s="31" t="s">
        <v>11447</v>
      </c>
      <c r="C2066" s="32" t="s">
        <v>18490</v>
      </c>
    </row>
    <row r="2067" spans="1:3" x14ac:dyDescent="0.25">
      <c r="A2067" s="26" t="s">
        <v>25454</v>
      </c>
      <c r="B2067" s="31" t="s">
        <v>11448</v>
      </c>
      <c r="C2067" s="32" t="s">
        <v>18490</v>
      </c>
    </row>
    <row r="2068" spans="1:3" x14ac:dyDescent="0.25">
      <c r="A2068" s="26" t="s">
        <v>25455</v>
      </c>
      <c r="B2068" s="31" t="s">
        <v>11449</v>
      </c>
      <c r="C2068" s="32" t="s">
        <v>18490</v>
      </c>
    </row>
    <row r="2069" spans="1:3" x14ac:dyDescent="0.25">
      <c r="A2069" s="26" t="s">
        <v>25456</v>
      </c>
      <c r="B2069" s="31" t="s">
        <v>10673</v>
      </c>
      <c r="C2069" s="32" t="s">
        <v>18490</v>
      </c>
    </row>
    <row r="2070" spans="1:3" ht="38.25" x14ac:dyDescent="0.25">
      <c r="A2070" s="26" t="s">
        <v>25457</v>
      </c>
      <c r="B2070" s="31" t="s">
        <v>10674</v>
      </c>
      <c r="C2070" s="32" t="s">
        <v>18490</v>
      </c>
    </row>
    <row r="2071" spans="1:3" ht="38.25" x14ac:dyDescent="0.25">
      <c r="A2071" s="26" t="s">
        <v>25458</v>
      </c>
      <c r="B2071" s="31" t="s">
        <v>10675</v>
      </c>
      <c r="C2071" s="32" t="s">
        <v>18490</v>
      </c>
    </row>
    <row r="2072" spans="1:3" x14ac:dyDescent="0.25">
      <c r="A2072" s="26" t="s">
        <v>25459</v>
      </c>
      <c r="B2072" s="31" t="s">
        <v>10676</v>
      </c>
      <c r="C2072" s="32" t="s">
        <v>18490</v>
      </c>
    </row>
    <row r="2073" spans="1:3" x14ac:dyDescent="0.25">
      <c r="A2073" s="26" t="s">
        <v>25460</v>
      </c>
      <c r="B2073" s="31" t="s">
        <v>9933</v>
      </c>
      <c r="C2073" s="32" t="s">
        <v>18490</v>
      </c>
    </row>
    <row r="2074" spans="1:3" x14ac:dyDescent="0.25">
      <c r="A2074" s="26" t="s">
        <v>25461</v>
      </c>
      <c r="B2074" s="31" t="s">
        <v>9934</v>
      </c>
      <c r="C2074" s="32" t="s">
        <v>18490</v>
      </c>
    </row>
    <row r="2075" spans="1:3" x14ac:dyDescent="0.25">
      <c r="A2075" s="26" t="s">
        <v>25462</v>
      </c>
      <c r="B2075" s="31" t="s">
        <v>9935</v>
      </c>
      <c r="C2075" s="32" t="s">
        <v>18490</v>
      </c>
    </row>
    <row r="2076" spans="1:3" x14ac:dyDescent="0.25">
      <c r="A2076" s="26" t="s">
        <v>25463</v>
      </c>
      <c r="B2076" s="31" t="s">
        <v>9936</v>
      </c>
      <c r="C2076" s="32" t="s">
        <v>18490</v>
      </c>
    </row>
    <row r="2077" spans="1:3" x14ac:dyDescent="0.25">
      <c r="A2077" s="26" t="s">
        <v>25464</v>
      </c>
      <c r="B2077" s="31" t="s">
        <v>9937</v>
      </c>
      <c r="C2077" s="32" t="s">
        <v>18490</v>
      </c>
    </row>
    <row r="2078" spans="1:3" x14ac:dyDescent="0.25">
      <c r="A2078" s="26" t="s">
        <v>25465</v>
      </c>
      <c r="B2078" s="31" t="s">
        <v>9938</v>
      </c>
      <c r="C2078" s="32" t="s">
        <v>18490</v>
      </c>
    </row>
    <row r="2079" spans="1:3" x14ac:dyDescent="0.25">
      <c r="A2079" s="26" t="s">
        <v>25466</v>
      </c>
      <c r="B2079" s="31" t="s">
        <v>9939</v>
      </c>
      <c r="C2079" s="32" t="s">
        <v>18490</v>
      </c>
    </row>
    <row r="2080" spans="1:3" ht="38.25" x14ac:dyDescent="0.25">
      <c r="A2080" s="26" t="s">
        <v>25467</v>
      </c>
      <c r="B2080" s="31" t="s">
        <v>9940</v>
      </c>
      <c r="C2080" s="32" t="s">
        <v>18490</v>
      </c>
    </row>
    <row r="2081" spans="1:3" ht="38.25" x14ac:dyDescent="0.25">
      <c r="A2081" s="26" t="s">
        <v>25468</v>
      </c>
      <c r="B2081" s="31" t="s">
        <v>8675</v>
      </c>
      <c r="C2081" s="32" t="s">
        <v>18490</v>
      </c>
    </row>
    <row r="2082" spans="1:3" x14ac:dyDescent="0.25">
      <c r="A2082" s="26" t="s">
        <v>25469</v>
      </c>
      <c r="B2082" s="31" t="s">
        <v>8676</v>
      </c>
      <c r="C2082" s="32" t="s">
        <v>18490</v>
      </c>
    </row>
    <row r="2083" spans="1:3" x14ac:dyDescent="0.25">
      <c r="A2083" s="26" t="s">
        <v>25470</v>
      </c>
      <c r="B2083" s="31" t="s">
        <v>8677</v>
      </c>
      <c r="C2083" s="32" t="s">
        <v>18490</v>
      </c>
    </row>
    <row r="2084" spans="1:3" x14ac:dyDescent="0.25">
      <c r="A2084" s="26" t="s">
        <v>25471</v>
      </c>
      <c r="B2084" s="31" t="s">
        <v>8678</v>
      </c>
      <c r="C2084" s="32" t="s">
        <v>18490</v>
      </c>
    </row>
    <row r="2085" spans="1:3" x14ac:dyDescent="0.25">
      <c r="A2085" s="26" t="s">
        <v>25472</v>
      </c>
      <c r="B2085" s="31" t="s">
        <v>8679</v>
      </c>
      <c r="C2085" s="32" t="s">
        <v>18490</v>
      </c>
    </row>
    <row r="2086" spans="1:3" x14ac:dyDescent="0.25">
      <c r="A2086" s="26" t="s">
        <v>25473</v>
      </c>
      <c r="B2086" s="31" t="s">
        <v>8680</v>
      </c>
      <c r="C2086" s="32" t="s">
        <v>18490</v>
      </c>
    </row>
    <row r="2087" spans="1:3" x14ac:dyDescent="0.25">
      <c r="A2087" s="26" t="s">
        <v>25474</v>
      </c>
      <c r="B2087" s="31" t="s">
        <v>8681</v>
      </c>
      <c r="C2087" s="32" t="s">
        <v>18490</v>
      </c>
    </row>
    <row r="2088" spans="1:3" x14ac:dyDescent="0.25">
      <c r="A2088" s="26" t="s">
        <v>25475</v>
      </c>
      <c r="B2088" s="31" t="s">
        <v>8682</v>
      </c>
      <c r="C2088" s="32" t="s">
        <v>18490</v>
      </c>
    </row>
    <row r="2089" spans="1:3" x14ac:dyDescent="0.25">
      <c r="A2089" s="26" t="s">
        <v>25476</v>
      </c>
      <c r="B2089" s="31" t="s">
        <v>8683</v>
      </c>
      <c r="C2089" s="32" t="s">
        <v>18490</v>
      </c>
    </row>
    <row r="2090" spans="1:3" ht="38.25" x14ac:dyDescent="0.25">
      <c r="A2090" s="26" t="s">
        <v>25477</v>
      </c>
      <c r="B2090" s="31" t="s">
        <v>8074</v>
      </c>
      <c r="C2090" s="32" t="s">
        <v>18490</v>
      </c>
    </row>
    <row r="2091" spans="1:3" ht="38.25" x14ac:dyDescent="0.25">
      <c r="A2091" s="26" t="s">
        <v>25478</v>
      </c>
      <c r="B2091" s="31" t="s">
        <v>9280</v>
      </c>
      <c r="C2091" s="32" t="s">
        <v>18490</v>
      </c>
    </row>
    <row r="2092" spans="1:3" x14ac:dyDescent="0.25">
      <c r="A2092" s="26" t="s">
        <v>25479</v>
      </c>
      <c r="B2092" s="31" t="s">
        <v>8674</v>
      </c>
      <c r="C2092" s="32" t="s">
        <v>18490</v>
      </c>
    </row>
    <row r="2093" spans="1:3" x14ac:dyDescent="0.25">
      <c r="A2093" s="26" t="s">
        <v>25480</v>
      </c>
      <c r="B2093" s="31" t="s">
        <v>8684</v>
      </c>
      <c r="C2093" s="32" t="s">
        <v>18490</v>
      </c>
    </row>
    <row r="2094" spans="1:3" ht="38.25" x14ac:dyDescent="0.25">
      <c r="A2094" s="26" t="s">
        <v>25481</v>
      </c>
      <c r="B2094" s="31" t="s">
        <v>8685</v>
      </c>
      <c r="C2094" s="32" t="s">
        <v>18490</v>
      </c>
    </row>
    <row r="2095" spans="1:3" x14ac:dyDescent="0.25">
      <c r="A2095" s="26" t="s">
        <v>25482</v>
      </c>
      <c r="B2095" s="31" t="s">
        <v>8686</v>
      </c>
      <c r="C2095" s="32" t="s">
        <v>18490</v>
      </c>
    </row>
    <row r="2096" spans="1:3" x14ac:dyDescent="0.25">
      <c r="A2096" s="26" t="s">
        <v>25483</v>
      </c>
      <c r="B2096" s="31" t="s">
        <v>8687</v>
      </c>
      <c r="C2096" s="32" t="s">
        <v>18490</v>
      </c>
    </row>
    <row r="2097" spans="1:3" ht="25.5" x14ac:dyDescent="0.25">
      <c r="A2097" s="26" t="s">
        <v>25484</v>
      </c>
      <c r="B2097" s="31" t="s">
        <v>8688</v>
      </c>
      <c r="C2097" s="32" t="s">
        <v>18490</v>
      </c>
    </row>
    <row r="2098" spans="1:3" ht="25.5" x14ac:dyDescent="0.25">
      <c r="A2098" s="26" t="s">
        <v>25485</v>
      </c>
      <c r="B2098" s="31" t="s">
        <v>8689</v>
      </c>
      <c r="C2098" s="32" t="s">
        <v>18490</v>
      </c>
    </row>
    <row r="2099" spans="1:3" ht="25.5" x14ac:dyDescent="0.25">
      <c r="A2099" s="26" t="s">
        <v>25486</v>
      </c>
      <c r="B2099" s="31" t="s">
        <v>8690</v>
      </c>
      <c r="C2099" s="32" t="s">
        <v>18490</v>
      </c>
    </row>
    <row r="2100" spans="1:3" ht="25.5" x14ac:dyDescent="0.25">
      <c r="A2100" s="26" t="s">
        <v>25487</v>
      </c>
      <c r="B2100" s="31" t="s">
        <v>8691</v>
      </c>
      <c r="C2100" s="32" t="s">
        <v>18490</v>
      </c>
    </row>
    <row r="2101" spans="1:3" ht="25.5" x14ac:dyDescent="0.25">
      <c r="A2101" s="26" t="s">
        <v>23641</v>
      </c>
      <c r="B2101" s="31" t="s">
        <v>8692</v>
      </c>
      <c r="C2101" s="32" t="s">
        <v>18490</v>
      </c>
    </row>
    <row r="2102" spans="1:3" ht="25.5" x14ac:dyDescent="0.25">
      <c r="A2102" s="26" t="s">
        <v>23642</v>
      </c>
      <c r="B2102" s="31" t="s">
        <v>8693</v>
      </c>
      <c r="C2102" s="32" t="s">
        <v>18490</v>
      </c>
    </row>
    <row r="2103" spans="1:3" ht="25.5" x14ac:dyDescent="0.25">
      <c r="A2103" s="26" t="s">
        <v>23643</v>
      </c>
      <c r="B2103" s="31" t="s">
        <v>8694</v>
      </c>
      <c r="C2103" s="32" t="s">
        <v>18490</v>
      </c>
    </row>
    <row r="2104" spans="1:3" ht="25.5" x14ac:dyDescent="0.25">
      <c r="A2104" s="26" t="s">
        <v>23644</v>
      </c>
      <c r="B2104" s="31" t="s">
        <v>8695</v>
      </c>
      <c r="C2104" s="32" t="s">
        <v>18490</v>
      </c>
    </row>
    <row r="2105" spans="1:3" ht="25.5" x14ac:dyDescent="0.25">
      <c r="A2105" s="26" t="s">
        <v>23645</v>
      </c>
      <c r="B2105" s="31" t="s">
        <v>11485</v>
      </c>
      <c r="C2105" s="32" t="s">
        <v>18490</v>
      </c>
    </row>
    <row r="2106" spans="1:3" ht="25.5" x14ac:dyDescent="0.25">
      <c r="A2106" s="26" t="s">
        <v>23646</v>
      </c>
      <c r="B2106" s="31" t="s">
        <v>11486</v>
      </c>
      <c r="C2106" s="32" t="s">
        <v>18490</v>
      </c>
    </row>
    <row r="2107" spans="1:3" ht="25.5" x14ac:dyDescent="0.25">
      <c r="A2107" s="26" t="s">
        <v>23647</v>
      </c>
      <c r="B2107" s="31" t="s">
        <v>11487</v>
      </c>
      <c r="C2107" s="32" t="s">
        <v>18490</v>
      </c>
    </row>
    <row r="2108" spans="1:3" ht="25.5" x14ac:dyDescent="0.25">
      <c r="A2108" s="26" t="s">
        <v>23648</v>
      </c>
      <c r="B2108" s="31" t="s">
        <v>11488</v>
      </c>
      <c r="C2108" s="32" t="s">
        <v>18490</v>
      </c>
    </row>
    <row r="2109" spans="1:3" ht="25.5" x14ac:dyDescent="0.25">
      <c r="A2109" s="26" t="s">
        <v>23649</v>
      </c>
      <c r="B2109" s="31" t="s">
        <v>11489</v>
      </c>
      <c r="C2109" s="32" t="s">
        <v>18490</v>
      </c>
    </row>
    <row r="2110" spans="1:3" ht="25.5" x14ac:dyDescent="0.25">
      <c r="A2110" s="26" t="s">
        <v>23650</v>
      </c>
      <c r="B2110" s="31" t="s">
        <v>11490</v>
      </c>
      <c r="C2110" s="32" t="s">
        <v>18490</v>
      </c>
    </row>
    <row r="2111" spans="1:3" ht="25.5" x14ac:dyDescent="0.25">
      <c r="A2111" s="26" t="s">
        <v>23651</v>
      </c>
      <c r="B2111" s="31" t="s">
        <v>11491</v>
      </c>
      <c r="C2111" s="32" t="s">
        <v>18490</v>
      </c>
    </row>
    <row r="2112" spans="1:3" ht="25.5" x14ac:dyDescent="0.25">
      <c r="A2112" s="26" t="s">
        <v>23652</v>
      </c>
      <c r="B2112" s="31" t="s">
        <v>11492</v>
      </c>
      <c r="C2112" s="32" t="s">
        <v>18490</v>
      </c>
    </row>
    <row r="2113" spans="1:3" ht="25.5" x14ac:dyDescent="0.25">
      <c r="A2113" s="26" t="s">
        <v>23653</v>
      </c>
      <c r="B2113" s="31" t="s">
        <v>11484</v>
      </c>
      <c r="C2113" s="32" t="s">
        <v>18490</v>
      </c>
    </row>
    <row r="2114" spans="1:3" ht="25.5" x14ac:dyDescent="0.25">
      <c r="A2114" s="26" t="s">
        <v>23654</v>
      </c>
      <c r="B2114" s="31" t="s">
        <v>11482</v>
      </c>
      <c r="C2114" s="32" t="s">
        <v>18490</v>
      </c>
    </row>
    <row r="2115" spans="1:3" ht="25.5" x14ac:dyDescent="0.25">
      <c r="A2115" s="26" t="s">
        <v>23655</v>
      </c>
      <c r="B2115" s="31" t="s">
        <v>12380</v>
      </c>
      <c r="C2115" s="32" t="s">
        <v>18490</v>
      </c>
    </row>
    <row r="2116" spans="1:3" ht="25.5" x14ac:dyDescent="0.25">
      <c r="A2116" s="26" t="s">
        <v>23656</v>
      </c>
      <c r="B2116" s="31" t="s">
        <v>12381</v>
      </c>
      <c r="C2116" s="32" t="s">
        <v>18490</v>
      </c>
    </row>
    <row r="2117" spans="1:3" ht="25.5" x14ac:dyDescent="0.25">
      <c r="A2117" s="26" t="s">
        <v>23657</v>
      </c>
      <c r="B2117" s="31" t="s">
        <v>12382</v>
      </c>
      <c r="C2117" s="32" t="s">
        <v>18490</v>
      </c>
    </row>
    <row r="2118" spans="1:3" ht="25.5" x14ac:dyDescent="0.25">
      <c r="A2118" s="26" t="s">
        <v>23658</v>
      </c>
      <c r="B2118" s="31" t="s">
        <v>12383</v>
      </c>
      <c r="C2118" s="32" t="s">
        <v>18490</v>
      </c>
    </row>
    <row r="2119" spans="1:3" ht="25.5" x14ac:dyDescent="0.25">
      <c r="A2119" s="26" t="s">
        <v>23659</v>
      </c>
      <c r="B2119" s="31" t="s">
        <v>12384</v>
      </c>
      <c r="C2119" s="32" t="s">
        <v>18490</v>
      </c>
    </row>
    <row r="2120" spans="1:3" ht="25.5" x14ac:dyDescent="0.25">
      <c r="A2120" s="26" t="s">
        <v>23660</v>
      </c>
      <c r="B2120" s="31" t="s">
        <v>12385</v>
      </c>
      <c r="C2120" s="32" t="s">
        <v>18490</v>
      </c>
    </row>
    <row r="2121" spans="1:3" ht="25.5" x14ac:dyDescent="0.25">
      <c r="A2121" s="26" t="s">
        <v>23661</v>
      </c>
      <c r="B2121" s="31" t="s">
        <v>12386</v>
      </c>
      <c r="C2121" s="32" t="s">
        <v>18490</v>
      </c>
    </row>
    <row r="2122" spans="1:3" ht="25.5" x14ac:dyDescent="0.25">
      <c r="A2122" s="26" t="s">
        <v>23662</v>
      </c>
      <c r="B2122" s="31" t="s">
        <v>12387</v>
      </c>
      <c r="C2122" s="32" t="s">
        <v>18490</v>
      </c>
    </row>
    <row r="2123" spans="1:3" ht="25.5" x14ac:dyDescent="0.25">
      <c r="A2123" s="26" t="s">
        <v>23663</v>
      </c>
      <c r="B2123" s="31" t="s">
        <v>12388</v>
      </c>
      <c r="C2123" s="32" t="s">
        <v>18490</v>
      </c>
    </row>
    <row r="2124" spans="1:3" ht="25.5" x14ac:dyDescent="0.25">
      <c r="A2124" s="26" t="s">
        <v>23664</v>
      </c>
      <c r="B2124" s="31" t="s">
        <v>12389</v>
      </c>
      <c r="C2124" s="32" t="s">
        <v>18490</v>
      </c>
    </row>
    <row r="2125" spans="1:3" ht="25.5" x14ac:dyDescent="0.25">
      <c r="A2125" s="26" t="s">
        <v>23665</v>
      </c>
      <c r="B2125" s="31" t="s">
        <v>12390</v>
      </c>
      <c r="C2125" s="32" t="s">
        <v>18490</v>
      </c>
    </row>
    <row r="2126" spans="1:3" ht="25.5" x14ac:dyDescent="0.25">
      <c r="A2126" s="26" t="s">
        <v>23666</v>
      </c>
      <c r="B2126" s="31" t="s">
        <v>12391</v>
      </c>
      <c r="C2126" s="32" t="s">
        <v>18490</v>
      </c>
    </row>
    <row r="2127" spans="1:3" ht="25.5" x14ac:dyDescent="0.25">
      <c r="A2127" s="26" t="s">
        <v>23667</v>
      </c>
      <c r="B2127" s="31" t="s">
        <v>12392</v>
      </c>
      <c r="C2127" s="32" t="s">
        <v>18490</v>
      </c>
    </row>
    <row r="2128" spans="1:3" ht="25.5" x14ac:dyDescent="0.25">
      <c r="A2128" s="26" t="s">
        <v>23668</v>
      </c>
      <c r="B2128" s="31" t="s">
        <v>11505</v>
      </c>
      <c r="C2128" s="32" t="s">
        <v>18490</v>
      </c>
    </row>
    <row r="2129" spans="1:3" x14ac:dyDescent="0.25">
      <c r="A2129" s="26" t="s">
        <v>20059</v>
      </c>
    </row>
    <row r="2130" spans="1:3" x14ac:dyDescent="0.25">
      <c r="A2130" s="26" t="s">
        <v>20059</v>
      </c>
      <c r="B2130" s="29" t="s">
        <v>12399</v>
      </c>
    </row>
    <row r="2131" spans="1:3" x14ac:dyDescent="0.25">
      <c r="A2131" s="26" t="s">
        <v>20059</v>
      </c>
    </row>
    <row r="2132" spans="1:3" x14ac:dyDescent="0.25">
      <c r="A2132" s="26" t="s">
        <v>23669</v>
      </c>
      <c r="B2132" s="31" t="s">
        <v>12400</v>
      </c>
      <c r="C2132" s="32" t="s">
        <v>14634</v>
      </c>
    </row>
    <row r="2133" spans="1:3" ht="25.5" x14ac:dyDescent="0.25">
      <c r="A2133" s="26" t="s">
        <v>23670</v>
      </c>
      <c r="B2133" s="31" t="s">
        <v>12401</v>
      </c>
      <c r="C2133" s="32" t="s">
        <v>14634</v>
      </c>
    </row>
    <row r="2134" spans="1:3" x14ac:dyDescent="0.25">
      <c r="A2134" s="26" t="s">
        <v>23671</v>
      </c>
      <c r="B2134" s="31" t="s">
        <v>12402</v>
      </c>
      <c r="C2134" s="32" t="s">
        <v>14634</v>
      </c>
    </row>
    <row r="2135" spans="1:3" x14ac:dyDescent="0.25">
      <c r="A2135" s="26" t="s">
        <v>23672</v>
      </c>
      <c r="B2135" s="31" t="s">
        <v>12403</v>
      </c>
      <c r="C2135" s="32" t="s">
        <v>14634</v>
      </c>
    </row>
    <row r="2136" spans="1:3" x14ac:dyDescent="0.25">
      <c r="A2136" s="26" t="s">
        <v>23673</v>
      </c>
      <c r="B2136" s="31" t="s">
        <v>12404</v>
      </c>
      <c r="C2136" s="32" t="s">
        <v>14634</v>
      </c>
    </row>
    <row r="2137" spans="1:3" x14ac:dyDescent="0.25">
      <c r="A2137" s="26" t="s">
        <v>23674</v>
      </c>
      <c r="B2137" s="31" t="s">
        <v>12396</v>
      </c>
      <c r="C2137" s="32" t="s">
        <v>14634</v>
      </c>
    </row>
    <row r="2138" spans="1:3" ht="25.5" x14ac:dyDescent="0.25">
      <c r="A2138" s="26" t="s">
        <v>23675</v>
      </c>
      <c r="B2138" s="31" t="s">
        <v>12397</v>
      </c>
      <c r="C2138" s="32" t="s">
        <v>14634</v>
      </c>
    </row>
    <row r="2139" spans="1:3" ht="25.5" x14ac:dyDescent="0.25">
      <c r="A2139" s="26" t="s">
        <v>23676</v>
      </c>
      <c r="B2139" s="31" t="s">
        <v>12398</v>
      </c>
      <c r="C2139" s="32" t="s">
        <v>14634</v>
      </c>
    </row>
    <row r="2140" spans="1:3" ht="25.5" x14ac:dyDescent="0.25">
      <c r="A2140" s="26" t="s">
        <v>23677</v>
      </c>
      <c r="B2140" s="31" t="s">
        <v>13465</v>
      </c>
      <c r="C2140" s="32" t="s">
        <v>14634</v>
      </c>
    </row>
    <row r="2141" spans="1:3" x14ac:dyDescent="0.25">
      <c r="A2141" s="26" t="s">
        <v>25316</v>
      </c>
      <c r="B2141" s="31" t="s">
        <v>13466</v>
      </c>
      <c r="C2141" s="32" t="s">
        <v>14634</v>
      </c>
    </row>
    <row r="2142" spans="1:3" ht="25.5" x14ac:dyDescent="0.25">
      <c r="A2142" s="26" t="s">
        <v>25317</v>
      </c>
      <c r="B2142" s="31" t="s">
        <v>13467</v>
      </c>
      <c r="C2142" s="32" t="s">
        <v>14634</v>
      </c>
    </row>
    <row r="2143" spans="1:3" ht="25.5" x14ac:dyDescent="0.25">
      <c r="A2143" s="26" t="s">
        <v>25318</v>
      </c>
      <c r="B2143" s="31" t="s">
        <v>13468</v>
      </c>
      <c r="C2143" s="32" t="s">
        <v>14634</v>
      </c>
    </row>
    <row r="2144" spans="1:3" ht="25.5" x14ac:dyDescent="0.25">
      <c r="A2144" s="26" t="s">
        <v>25319</v>
      </c>
      <c r="B2144" s="31" t="s">
        <v>13469</v>
      </c>
      <c r="C2144" s="32" t="s">
        <v>14634</v>
      </c>
    </row>
    <row r="2145" spans="1:3" ht="25.5" x14ac:dyDescent="0.25">
      <c r="A2145" s="26" t="s">
        <v>25320</v>
      </c>
      <c r="B2145" s="31" t="s">
        <v>13470</v>
      </c>
      <c r="C2145" s="32" t="s">
        <v>14634</v>
      </c>
    </row>
    <row r="2146" spans="1:3" ht="38.25" x14ac:dyDescent="0.25">
      <c r="A2146" s="26" t="s">
        <v>25321</v>
      </c>
      <c r="B2146" s="31" t="s">
        <v>13471</v>
      </c>
      <c r="C2146" s="32" t="s">
        <v>14634</v>
      </c>
    </row>
    <row r="2147" spans="1:3" x14ac:dyDescent="0.25">
      <c r="A2147" s="26" t="s">
        <v>25322</v>
      </c>
      <c r="B2147" s="31" t="s">
        <v>13472</v>
      </c>
      <c r="C2147" s="32" t="s">
        <v>14634</v>
      </c>
    </row>
    <row r="2148" spans="1:3" ht="38.25" x14ac:dyDescent="0.25">
      <c r="A2148" s="26" t="s">
        <v>25323</v>
      </c>
      <c r="B2148" s="31" t="s">
        <v>13473</v>
      </c>
      <c r="C2148" s="32" t="s">
        <v>14634</v>
      </c>
    </row>
    <row r="2149" spans="1:3" x14ac:dyDescent="0.25">
      <c r="A2149" s="26" t="s">
        <v>25324</v>
      </c>
      <c r="B2149" s="31" t="s">
        <v>13474</v>
      </c>
      <c r="C2149" s="32" t="s">
        <v>14634</v>
      </c>
    </row>
    <row r="2150" spans="1:3" ht="38.25" x14ac:dyDescent="0.25">
      <c r="A2150" s="26" t="s">
        <v>25325</v>
      </c>
      <c r="B2150" s="31" t="s">
        <v>13475</v>
      </c>
      <c r="C2150" s="32" t="s">
        <v>14634</v>
      </c>
    </row>
    <row r="2151" spans="1:3" x14ac:dyDescent="0.25">
      <c r="A2151" s="26" t="s">
        <v>25326</v>
      </c>
      <c r="B2151" s="31" t="s">
        <v>13476</v>
      </c>
      <c r="C2151" s="32" t="s">
        <v>14634</v>
      </c>
    </row>
    <row r="2152" spans="1:3" x14ac:dyDescent="0.25">
      <c r="A2152" s="26" t="s">
        <v>20059</v>
      </c>
    </row>
    <row r="2153" spans="1:3" x14ac:dyDescent="0.25">
      <c r="A2153" s="26" t="s">
        <v>20059</v>
      </c>
      <c r="B2153" s="29" t="s">
        <v>13477</v>
      </c>
    </row>
    <row r="2154" spans="1:3" x14ac:dyDescent="0.25">
      <c r="A2154" s="26" t="s">
        <v>20059</v>
      </c>
    </row>
    <row r="2155" spans="1:3" ht="38.25" x14ac:dyDescent="0.25">
      <c r="A2155" s="26" t="s">
        <v>25327</v>
      </c>
      <c r="B2155" s="31" t="s">
        <v>13478</v>
      </c>
      <c r="C2155" s="32" t="s">
        <v>14634</v>
      </c>
    </row>
    <row r="2156" spans="1:3" x14ac:dyDescent="0.25">
      <c r="A2156" s="26" t="s">
        <v>20059</v>
      </c>
    </row>
    <row r="2157" spans="1:3" x14ac:dyDescent="0.25">
      <c r="A2157" s="26" t="s">
        <v>20059</v>
      </c>
      <c r="B2157" s="29" t="s">
        <v>13479</v>
      </c>
    </row>
    <row r="2158" spans="1:3" x14ac:dyDescent="0.25">
      <c r="A2158" s="26" t="s">
        <v>20059</v>
      </c>
    </row>
    <row r="2159" spans="1:3" x14ac:dyDescent="0.25">
      <c r="A2159" s="26" t="s">
        <v>11093</v>
      </c>
      <c r="B2159" s="31" t="s">
        <v>13480</v>
      </c>
    </row>
    <row r="2160" spans="1:3" x14ac:dyDescent="0.25">
      <c r="A2160" s="26" t="s">
        <v>20059</v>
      </c>
    </row>
    <row r="2161" spans="1:3" ht="38.25" x14ac:dyDescent="0.25">
      <c r="A2161" s="26" t="s">
        <v>25328</v>
      </c>
      <c r="B2161" s="31" t="s">
        <v>13481</v>
      </c>
      <c r="C2161" s="32" t="s">
        <v>18490</v>
      </c>
    </row>
    <row r="2162" spans="1:3" x14ac:dyDescent="0.25">
      <c r="A2162" s="26" t="s">
        <v>25329</v>
      </c>
      <c r="B2162" s="31" t="s">
        <v>13482</v>
      </c>
      <c r="C2162" s="32" t="s">
        <v>18490</v>
      </c>
    </row>
    <row r="2163" spans="1:3" ht="25.5" x14ac:dyDescent="0.25">
      <c r="A2163" s="26" t="s">
        <v>25330</v>
      </c>
      <c r="B2163" s="31" t="s">
        <v>14973</v>
      </c>
      <c r="C2163" s="32" t="s">
        <v>18490</v>
      </c>
    </row>
    <row r="2164" spans="1:3" ht="38.25" x14ac:dyDescent="0.25">
      <c r="A2164" s="26" t="s">
        <v>25331</v>
      </c>
      <c r="B2164" s="31" t="s">
        <v>13495</v>
      </c>
      <c r="C2164" s="32" t="s">
        <v>18490</v>
      </c>
    </row>
    <row r="2165" spans="1:3" ht="25.5" x14ac:dyDescent="0.25">
      <c r="A2165" s="26" t="s">
        <v>25332</v>
      </c>
      <c r="B2165" s="31" t="s">
        <v>13496</v>
      </c>
      <c r="C2165" s="32" t="s">
        <v>14634</v>
      </c>
    </row>
    <row r="2166" spans="1:3" x14ac:dyDescent="0.25">
      <c r="A2166" s="26" t="s">
        <v>25333</v>
      </c>
      <c r="B2166" s="31" t="s">
        <v>13497</v>
      </c>
      <c r="C2166" s="32" t="s">
        <v>14634</v>
      </c>
    </row>
    <row r="2167" spans="1:3" ht="38.25" x14ac:dyDescent="0.25">
      <c r="A2167" s="26" t="s">
        <v>13498</v>
      </c>
      <c r="B2167" s="31" t="s">
        <v>13499</v>
      </c>
      <c r="C2167" s="32" t="s">
        <v>14634</v>
      </c>
    </row>
    <row r="2168" spans="1:3" ht="38.25" x14ac:dyDescent="0.25">
      <c r="A2168" s="26" t="s">
        <v>25334</v>
      </c>
      <c r="B2168" s="31" t="s">
        <v>13500</v>
      </c>
      <c r="C2168" s="32" t="s">
        <v>14634</v>
      </c>
    </row>
    <row r="2169" spans="1:3" x14ac:dyDescent="0.25">
      <c r="A2169" s="26" t="s">
        <v>25335</v>
      </c>
      <c r="B2169" s="31" t="s">
        <v>13501</v>
      </c>
      <c r="C2169" s="32" t="s">
        <v>14634</v>
      </c>
    </row>
    <row r="2170" spans="1:3" x14ac:dyDescent="0.25">
      <c r="A2170" s="26" t="s">
        <v>25336</v>
      </c>
      <c r="B2170" s="31" t="s">
        <v>14974</v>
      </c>
      <c r="C2170" s="32" t="s">
        <v>14634</v>
      </c>
    </row>
    <row r="2171" spans="1:3" x14ac:dyDescent="0.25">
      <c r="A2171" s="26" t="s">
        <v>25337</v>
      </c>
      <c r="B2171" s="31" t="s">
        <v>14975</v>
      </c>
      <c r="C2171" s="32" t="s">
        <v>14634</v>
      </c>
    </row>
    <row r="2172" spans="1:3" ht="38.25" x14ac:dyDescent="0.25">
      <c r="A2172" s="26" t="s">
        <v>25338</v>
      </c>
      <c r="B2172" s="31" t="s">
        <v>14976</v>
      </c>
      <c r="C2172" s="32" t="s">
        <v>12793</v>
      </c>
    </row>
    <row r="2173" spans="1:3" x14ac:dyDescent="0.25">
      <c r="A2173" s="26" t="s">
        <v>25339</v>
      </c>
      <c r="B2173" s="31" t="s">
        <v>14977</v>
      </c>
      <c r="C2173" s="32" t="s">
        <v>12793</v>
      </c>
    </row>
    <row r="2174" spans="1:3" ht="38.25" x14ac:dyDescent="0.25">
      <c r="A2174" s="26" t="s">
        <v>25340</v>
      </c>
      <c r="B2174" s="31" t="s">
        <v>10839</v>
      </c>
      <c r="C2174" s="32" t="s">
        <v>12793</v>
      </c>
    </row>
    <row r="2175" spans="1:3" ht="38.25" x14ac:dyDescent="0.25">
      <c r="A2175" s="26" t="s">
        <v>25341</v>
      </c>
      <c r="B2175" s="31" t="s">
        <v>10840</v>
      </c>
      <c r="C2175" s="32" t="s">
        <v>14634</v>
      </c>
    </row>
    <row r="2176" spans="1:3" ht="25.5" x14ac:dyDescent="0.25">
      <c r="A2176" s="26" t="s">
        <v>25342</v>
      </c>
      <c r="B2176" s="31" t="s">
        <v>11588</v>
      </c>
      <c r="C2176" s="32" t="s">
        <v>14634</v>
      </c>
    </row>
    <row r="2177" spans="1:3" ht="25.5" x14ac:dyDescent="0.25">
      <c r="A2177" s="26" t="s">
        <v>25343</v>
      </c>
      <c r="B2177" s="31" t="s">
        <v>11589</v>
      </c>
      <c r="C2177" s="32" t="s">
        <v>14634</v>
      </c>
    </row>
    <row r="2178" spans="1:3" ht="25.5" x14ac:dyDescent="0.25">
      <c r="A2178" s="26" t="s">
        <v>25344</v>
      </c>
      <c r="B2178" s="31" t="s">
        <v>11590</v>
      </c>
      <c r="C2178" s="32" t="s">
        <v>14634</v>
      </c>
    </row>
    <row r="2179" spans="1:3" x14ac:dyDescent="0.25">
      <c r="A2179" s="26" t="s">
        <v>20059</v>
      </c>
    </row>
    <row r="2180" spans="1:3" x14ac:dyDescent="0.25">
      <c r="A2180" s="26" t="s">
        <v>20059</v>
      </c>
      <c r="B2180" s="29" t="s">
        <v>11591</v>
      </c>
    </row>
    <row r="2181" spans="1:3" x14ac:dyDescent="0.25">
      <c r="A2181" s="26" t="s">
        <v>20059</v>
      </c>
    </row>
    <row r="2182" spans="1:3" ht="25.5" x14ac:dyDescent="0.25">
      <c r="A2182" s="26" t="s">
        <v>25345</v>
      </c>
      <c r="B2182" s="31" t="s">
        <v>11592</v>
      </c>
      <c r="C2182" s="32" t="s">
        <v>14634</v>
      </c>
    </row>
    <row r="2183" spans="1:3" ht="25.5" x14ac:dyDescent="0.25">
      <c r="A2183" s="26" t="s">
        <v>25346</v>
      </c>
      <c r="B2183" s="31" t="s">
        <v>11593</v>
      </c>
      <c r="C2183" s="32" t="s">
        <v>14634</v>
      </c>
    </row>
    <row r="2184" spans="1:3" x14ac:dyDescent="0.25">
      <c r="A2184" s="26" t="s">
        <v>25347</v>
      </c>
      <c r="B2184" s="31" t="s">
        <v>11594</v>
      </c>
      <c r="C2184" s="32" t="s">
        <v>14634</v>
      </c>
    </row>
    <row r="2185" spans="1:3" ht="38.25" x14ac:dyDescent="0.25">
      <c r="A2185" s="26" t="s">
        <v>25348</v>
      </c>
      <c r="B2185" s="31" t="s">
        <v>11595</v>
      </c>
      <c r="C2185" s="32" t="s">
        <v>12793</v>
      </c>
    </row>
    <row r="2186" spans="1:3" x14ac:dyDescent="0.25">
      <c r="A2186" s="26" t="s">
        <v>20059</v>
      </c>
    </row>
    <row r="2187" spans="1:3" x14ac:dyDescent="0.25">
      <c r="A2187" s="26" t="s">
        <v>20059</v>
      </c>
      <c r="B2187" s="29" t="s">
        <v>11596</v>
      </c>
    </row>
    <row r="2188" spans="1:3" x14ac:dyDescent="0.25">
      <c r="A2188" s="26" t="s">
        <v>20059</v>
      </c>
    </row>
    <row r="2189" spans="1:3" x14ac:dyDescent="0.25">
      <c r="A2189" s="26" t="s">
        <v>11597</v>
      </c>
      <c r="B2189" s="31" t="s">
        <v>11598</v>
      </c>
    </row>
    <row r="2190" spans="1:3" ht="76.5" x14ac:dyDescent="0.25">
      <c r="A2190" s="26" t="s">
        <v>25349</v>
      </c>
      <c r="B2190" s="31" t="s">
        <v>11606</v>
      </c>
      <c r="C2190" s="32" t="s">
        <v>13122</v>
      </c>
    </row>
    <row r="2191" spans="1:3" ht="51" x14ac:dyDescent="0.25">
      <c r="A2191" s="26" t="s">
        <v>25350</v>
      </c>
      <c r="B2191" s="31" t="s">
        <v>10105</v>
      </c>
      <c r="C2191" s="32" t="s">
        <v>10106</v>
      </c>
    </row>
    <row r="2192" spans="1:3" ht="65.25" x14ac:dyDescent="0.25">
      <c r="A2192" s="26" t="s">
        <v>25351</v>
      </c>
      <c r="B2192" s="31" t="s">
        <v>10107</v>
      </c>
      <c r="C2192" s="32" t="s">
        <v>12075</v>
      </c>
    </row>
    <row r="2193" spans="1:3" ht="51" x14ac:dyDescent="0.25">
      <c r="A2193" s="26" t="s">
        <v>25352</v>
      </c>
      <c r="B2193" s="31" t="s">
        <v>10108</v>
      </c>
      <c r="C2193" s="32" t="s">
        <v>12075</v>
      </c>
    </row>
    <row r="2194" spans="1:3" x14ac:dyDescent="0.25">
      <c r="A2194" s="26" t="s">
        <v>25353</v>
      </c>
      <c r="B2194" s="31" t="s">
        <v>9436</v>
      </c>
      <c r="C2194" s="32" t="s">
        <v>12075</v>
      </c>
    </row>
    <row r="2195" spans="1:3" x14ac:dyDescent="0.25">
      <c r="A2195" s="26" t="s">
        <v>25354</v>
      </c>
      <c r="B2195" s="31" t="s">
        <v>9437</v>
      </c>
      <c r="C2195" s="32" t="s">
        <v>12075</v>
      </c>
    </row>
    <row r="2196" spans="1:3" ht="76.5" x14ac:dyDescent="0.25">
      <c r="A2196" s="26" t="s">
        <v>25355</v>
      </c>
      <c r="B2196" s="31" t="s">
        <v>10109</v>
      </c>
      <c r="C2196" s="32" t="s">
        <v>12075</v>
      </c>
    </row>
    <row r="2197" spans="1:3" x14ac:dyDescent="0.25">
      <c r="A2197" s="26" t="s">
        <v>10729</v>
      </c>
      <c r="B2197" s="31" t="s">
        <v>10110</v>
      </c>
    </row>
    <row r="2198" spans="1:3" x14ac:dyDescent="0.25">
      <c r="A2198" s="26" t="s">
        <v>20059</v>
      </c>
    </row>
    <row r="2199" spans="1:3" ht="76.5" x14ac:dyDescent="0.25">
      <c r="A2199" s="26" t="s">
        <v>25356</v>
      </c>
      <c r="B2199" s="31" t="s">
        <v>10893</v>
      </c>
      <c r="C2199" s="32" t="s">
        <v>12075</v>
      </c>
    </row>
    <row r="2200" spans="1:3" x14ac:dyDescent="0.25">
      <c r="A2200" s="26" t="s">
        <v>20059</v>
      </c>
    </row>
    <row r="2201" spans="1:3" x14ac:dyDescent="0.25">
      <c r="A2201" s="26" t="s">
        <v>20059</v>
      </c>
      <c r="B2201" s="29" t="s">
        <v>10894</v>
      </c>
    </row>
    <row r="2202" spans="1:3" x14ac:dyDescent="0.25">
      <c r="A2202" s="26" t="s">
        <v>20059</v>
      </c>
    </row>
    <row r="2203" spans="1:3" ht="38.25" x14ac:dyDescent="0.25">
      <c r="A2203" s="26" t="s">
        <v>25357</v>
      </c>
      <c r="B2203" s="31" t="s">
        <v>10895</v>
      </c>
      <c r="C2203" s="32" t="s">
        <v>13122</v>
      </c>
    </row>
    <row r="2204" spans="1:3" x14ac:dyDescent="0.25">
      <c r="A2204" s="26" t="s">
        <v>20059</v>
      </c>
    </row>
    <row r="2205" spans="1:3" x14ac:dyDescent="0.25">
      <c r="A2205" s="26" t="s">
        <v>20059</v>
      </c>
      <c r="B2205" s="29" t="s">
        <v>10896</v>
      </c>
    </row>
    <row r="2206" spans="1:3" x14ac:dyDescent="0.25">
      <c r="A2206" s="26" t="s">
        <v>20059</v>
      </c>
    </row>
    <row r="2207" spans="1:3" ht="25.5" x14ac:dyDescent="0.25">
      <c r="A2207" s="26" t="s">
        <v>25358</v>
      </c>
      <c r="B2207" s="31" t="s">
        <v>10904</v>
      </c>
      <c r="C2207" s="32" t="s">
        <v>12075</v>
      </c>
    </row>
    <row r="2208" spans="1:3" x14ac:dyDescent="0.25">
      <c r="A2208" s="26" t="s">
        <v>20059</v>
      </c>
    </row>
    <row r="2209" spans="1:3" x14ac:dyDescent="0.25">
      <c r="A2209" s="26" t="s">
        <v>20059</v>
      </c>
      <c r="B2209" s="29" t="s">
        <v>10905</v>
      </c>
    </row>
    <row r="2210" spans="1:3" x14ac:dyDescent="0.25">
      <c r="A2210" s="26" t="s">
        <v>20059</v>
      </c>
    </row>
    <row r="2211" spans="1:3" ht="25.5" x14ac:dyDescent="0.25">
      <c r="A2211" s="26" t="s">
        <v>24562</v>
      </c>
      <c r="B2211" s="31" t="s">
        <v>10906</v>
      </c>
      <c r="C2211" s="32" t="s">
        <v>14634</v>
      </c>
    </row>
    <row r="2212" spans="1:3" ht="25.5" x14ac:dyDescent="0.25">
      <c r="A2212" s="26" t="s">
        <v>24563</v>
      </c>
      <c r="B2212" s="31" t="s">
        <v>10907</v>
      </c>
      <c r="C2212" s="32" t="s">
        <v>12793</v>
      </c>
    </row>
    <row r="2213" spans="1:3" ht="25.5" x14ac:dyDescent="0.25">
      <c r="A2213" s="26" t="s">
        <v>24564</v>
      </c>
      <c r="B2213" s="31" t="s">
        <v>10908</v>
      </c>
      <c r="C2213" s="32" t="s">
        <v>20058</v>
      </c>
    </row>
    <row r="2214" spans="1:3" x14ac:dyDescent="0.25">
      <c r="A2214" s="26" t="s">
        <v>24565</v>
      </c>
      <c r="B2214" s="31" t="s">
        <v>10909</v>
      </c>
      <c r="C2214" s="32" t="s">
        <v>20058</v>
      </c>
    </row>
    <row r="2215" spans="1:3" x14ac:dyDescent="0.25">
      <c r="A2215" s="26" t="s">
        <v>24566</v>
      </c>
      <c r="B2215" s="31" t="s">
        <v>10910</v>
      </c>
      <c r="C2215" s="32" t="s">
        <v>20058</v>
      </c>
    </row>
    <row r="2216" spans="1:3" ht="25.5" x14ac:dyDescent="0.25">
      <c r="A2216" s="26" t="s">
        <v>24567</v>
      </c>
      <c r="B2216" s="31" t="s">
        <v>10911</v>
      </c>
      <c r="C2216" s="32" t="s">
        <v>14634</v>
      </c>
    </row>
    <row r="2217" spans="1:3" x14ac:dyDescent="0.25">
      <c r="A2217" s="26" t="s">
        <v>24568</v>
      </c>
      <c r="B2217" s="31" t="s">
        <v>10912</v>
      </c>
      <c r="C2217" s="32" t="s">
        <v>14634</v>
      </c>
    </row>
    <row r="2218" spans="1:3" x14ac:dyDescent="0.25">
      <c r="A2218" s="26" t="s">
        <v>24569</v>
      </c>
      <c r="B2218" s="31" t="s">
        <v>10913</v>
      </c>
      <c r="C2218" s="32" t="s">
        <v>12793</v>
      </c>
    </row>
    <row r="2219" spans="1:3" x14ac:dyDescent="0.25">
      <c r="A2219" s="26" t="s">
        <v>20059</v>
      </c>
    </row>
    <row r="2220" spans="1:3" x14ac:dyDescent="0.25">
      <c r="A2220" s="26" t="s">
        <v>20059</v>
      </c>
      <c r="B2220" s="29" t="s">
        <v>10914</v>
      </c>
    </row>
    <row r="2221" spans="1:3" x14ac:dyDescent="0.25">
      <c r="A2221" s="26" t="s">
        <v>20059</v>
      </c>
    </row>
    <row r="2222" spans="1:3" ht="25.5" x14ac:dyDescent="0.25">
      <c r="A2222" s="26" t="s">
        <v>24570</v>
      </c>
      <c r="B2222" s="31" t="s">
        <v>12524</v>
      </c>
      <c r="C2222" s="32" t="s">
        <v>20058</v>
      </c>
    </row>
    <row r="2223" spans="1:3" ht="25.5" x14ac:dyDescent="0.25">
      <c r="A2223" s="26" t="s">
        <v>24571</v>
      </c>
      <c r="B2223" s="31" t="s">
        <v>11686</v>
      </c>
      <c r="C2223" s="32" t="s">
        <v>20058</v>
      </c>
    </row>
    <row r="2224" spans="1:3" ht="38.25" x14ac:dyDescent="0.25">
      <c r="A2224" s="26" t="s">
        <v>24572</v>
      </c>
      <c r="B2224" s="31" t="s">
        <v>11687</v>
      </c>
      <c r="C2224" s="32" t="s">
        <v>20058</v>
      </c>
    </row>
    <row r="2225" spans="1:3" x14ac:dyDescent="0.25">
      <c r="A2225" s="26" t="s">
        <v>20059</v>
      </c>
    </row>
    <row r="2226" spans="1:3" x14ac:dyDescent="0.25">
      <c r="A2226" s="26" t="s">
        <v>20059</v>
      </c>
      <c r="B2226" s="29" t="s">
        <v>11688</v>
      </c>
    </row>
    <row r="2227" spans="1:3" x14ac:dyDescent="0.25">
      <c r="A2227" s="26" t="s">
        <v>20059</v>
      </c>
    </row>
    <row r="2228" spans="1:3" ht="25.5" x14ac:dyDescent="0.25">
      <c r="A2228" s="26" t="s">
        <v>24573</v>
      </c>
      <c r="B2228" s="31" t="s">
        <v>12558</v>
      </c>
      <c r="C2228" s="32" t="s">
        <v>14634</v>
      </c>
    </row>
    <row r="2229" spans="1:3" x14ac:dyDescent="0.25">
      <c r="A2229" s="26" t="s">
        <v>24574</v>
      </c>
      <c r="B2229" s="31" t="s">
        <v>12559</v>
      </c>
      <c r="C2229" s="32" t="s">
        <v>14634</v>
      </c>
    </row>
    <row r="2230" spans="1:3" x14ac:dyDescent="0.25">
      <c r="A2230" s="26" t="s">
        <v>24575</v>
      </c>
      <c r="B2230" s="31" t="s">
        <v>12560</v>
      </c>
      <c r="C2230" s="32" t="s">
        <v>14634</v>
      </c>
    </row>
    <row r="2231" spans="1:3" x14ac:dyDescent="0.25">
      <c r="A2231" s="26" t="s">
        <v>20059</v>
      </c>
    </row>
    <row r="2232" spans="1:3" x14ac:dyDescent="0.25">
      <c r="A2232" s="26" t="s">
        <v>20059</v>
      </c>
      <c r="B2232" s="29" t="s">
        <v>12561</v>
      </c>
    </row>
    <row r="2233" spans="1:3" x14ac:dyDescent="0.25">
      <c r="A2233" s="26" t="s">
        <v>20059</v>
      </c>
    </row>
    <row r="2234" spans="1:3" ht="25.5" x14ac:dyDescent="0.25">
      <c r="A2234" s="26" t="s">
        <v>24576</v>
      </c>
      <c r="B2234" s="31" t="s">
        <v>12562</v>
      </c>
      <c r="C2234" s="32" t="s">
        <v>18490</v>
      </c>
    </row>
    <row r="2235" spans="1:3" x14ac:dyDescent="0.25">
      <c r="A2235" s="26" t="s">
        <v>24577</v>
      </c>
      <c r="B2235" s="31" t="s">
        <v>12563</v>
      </c>
      <c r="C2235" s="32" t="s">
        <v>18490</v>
      </c>
    </row>
    <row r="2236" spans="1:3" x14ac:dyDescent="0.25">
      <c r="A2236" s="26" t="s">
        <v>20059</v>
      </c>
    </row>
    <row r="2237" spans="1:3" x14ac:dyDescent="0.25">
      <c r="A2237" s="26" t="s">
        <v>20059</v>
      </c>
    </row>
    <row r="2238" spans="1:3" x14ac:dyDescent="0.25">
      <c r="A2238" s="26" t="s">
        <v>20059</v>
      </c>
      <c r="B2238" s="29" t="s">
        <v>12564</v>
      </c>
    </row>
    <row r="2239" spans="1:3" x14ac:dyDescent="0.25">
      <c r="A2239" s="26" t="s">
        <v>20059</v>
      </c>
    </row>
    <row r="2240" spans="1:3" ht="38.25" x14ac:dyDescent="0.25">
      <c r="A2240" s="26" t="s">
        <v>24578</v>
      </c>
      <c r="B2240" s="31" t="s">
        <v>12565</v>
      </c>
      <c r="C2240" s="32" t="s">
        <v>18490</v>
      </c>
    </row>
    <row r="2241" spans="1:3" ht="25.5" x14ac:dyDescent="0.25">
      <c r="A2241" s="26" t="s">
        <v>24579</v>
      </c>
      <c r="B2241" s="31" t="s">
        <v>12566</v>
      </c>
      <c r="C2241" s="32" t="s">
        <v>14653</v>
      </c>
    </row>
    <row r="2242" spans="1:3" ht="25.5" x14ac:dyDescent="0.25">
      <c r="A2242" s="26" t="s">
        <v>24580</v>
      </c>
      <c r="B2242" s="31" t="s">
        <v>12567</v>
      </c>
      <c r="C2242" s="32" t="s">
        <v>14653</v>
      </c>
    </row>
    <row r="2243" spans="1:3" ht="38.25" x14ac:dyDescent="0.25">
      <c r="A2243" s="26" t="s">
        <v>24581</v>
      </c>
      <c r="B2243" s="31" t="s">
        <v>15416</v>
      </c>
      <c r="C2243" s="32" t="s">
        <v>14210</v>
      </c>
    </row>
    <row r="2244" spans="1:3" ht="25.5" x14ac:dyDescent="0.25">
      <c r="A2244" s="26" t="s">
        <v>24582</v>
      </c>
      <c r="B2244" s="31" t="s">
        <v>15417</v>
      </c>
      <c r="C2244" s="32" t="s">
        <v>14210</v>
      </c>
    </row>
    <row r="2245" spans="1:3" x14ac:dyDescent="0.25">
      <c r="A2245" s="26" t="s">
        <v>20059</v>
      </c>
    </row>
    <row r="2246" spans="1:3" x14ac:dyDescent="0.25">
      <c r="A2246" s="26" t="s">
        <v>20059</v>
      </c>
      <c r="B2246" s="29" t="s">
        <v>15418</v>
      </c>
    </row>
    <row r="2247" spans="1:3" x14ac:dyDescent="0.25">
      <c r="A2247" s="26" t="s">
        <v>20059</v>
      </c>
    </row>
    <row r="2248" spans="1:3" ht="38.25" x14ac:dyDescent="0.25">
      <c r="A2248" s="26" t="s">
        <v>24583</v>
      </c>
      <c r="B2248" s="31" t="s">
        <v>15419</v>
      </c>
      <c r="C2248" s="32" t="s">
        <v>14634</v>
      </c>
    </row>
    <row r="2249" spans="1:3" x14ac:dyDescent="0.25">
      <c r="A2249" s="26" t="s">
        <v>24584</v>
      </c>
      <c r="B2249" s="31" t="s">
        <v>15420</v>
      </c>
      <c r="C2249" s="32" t="s">
        <v>14634</v>
      </c>
    </row>
    <row r="2250" spans="1:3" ht="25.5" x14ac:dyDescent="0.25">
      <c r="A2250" s="26" t="s">
        <v>24585</v>
      </c>
      <c r="B2250" s="31" t="s">
        <v>12553</v>
      </c>
      <c r="C2250" s="32" t="s">
        <v>14634</v>
      </c>
    </row>
    <row r="2251" spans="1:3" x14ac:dyDescent="0.25">
      <c r="A2251" s="26" t="s">
        <v>20059</v>
      </c>
    </row>
    <row r="2252" spans="1:3" x14ac:dyDescent="0.25">
      <c r="A2252" s="26" t="s">
        <v>20059</v>
      </c>
      <c r="B2252" s="29" t="s">
        <v>12554</v>
      </c>
    </row>
    <row r="2253" spans="1:3" x14ac:dyDescent="0.25">
      <c r="A2253" s="26" t="s">
        <v>20059</v>
      </c>
    </row>
    <row r="2254" spans="1:3" ht="38.25" x14ac:dyDescent="0.25">
      <c r="A2254" s="26" t="s">
        <v>24586</v>
      </c>
      <c r="B2254" s="31" t="s">
        <v>11703</v>
      </c>
      <c r="C2254" s="32" t="s">
        <v>20058</v>
      </c>
    </row>
    <row r="2255" spans="1:3" ht="25.5" x14ac:dyDescent="0.25">
      <c r="A2255" s="26" t="s">
        <v>24587</v>
      </c>
      <c r="B2255" s="31" t="s">
        <v>10148</v>
      </c>
      <c r="C2255" s="32" t="s">
        <v>20058</v>
      </c>
    </row>
    <row r="2256" spans="1:3" x14ac:dyDescent="0.25">
      <c r="A2256" s="26" t="s">
        <v>20059</v>
      </c>
    </row>
    <row r="2257" spans="1:3" x14ac:dyDescent="0.25">
      <c r="A2257" s="26" t="s">
        <v>20059</v>
      </c>
      <c r="B2257" s="29" t="s">
        <v>10149</v>
      </c>
    </row>
    <row r="2258" spans="1:3" x14ac:dyDescent="0.25">
      <c r="A2258" s="26" t="s">
        <v>20059</v>
      </c>
    </row>
    <row r="2259" spans="1:3" ht="38.25" x14ac:dyDescent="0.25">
      <c r="A2259" s="26" t="s">
        <v>24588</v>
      </c>
      <c r="B2259" s="31" t="s">
        <v>13779</v>
      </c>
      <c r="C2259" s="32" t="s">
        <v>14634</v>
      </c>
    </row>
    <row r="2260" spans="1:3" x14ac:dyDescent="0.25">
      <c r="A2260" s="26" t="s">
        <v>24589</v>
      </c>
      <c r="B2260" s="31" t="s">
        <v>11725</v>
      </c>
      <c r="C2260" s="32" t="s">
        <v>14634</v>
      </c>
    </row>
    <row r="2261" spans="1:3" x14ac:dyDescent="0.25">
      <c r="A2261" s="26" t="s">
        <v>22371</v>
      </c>
      <c r="B2261" s="31" t="s">
        <v>11726</v>
      </c>
      <c r="C2261" s="32" t="s">
        <v>14634</v>
      </c>
    </row>
    <row r="2262" spans="1:3" x14ac:dyDescent="0.25">
      <c r="A2262" s="26" t="s">
        <v>20059</v>
      </c>
    </row>
    <row r="2263" spans="1:3" x14ac:dyDescent="0.25">
      <c r="A2263" s="26" t="s">
        <v>20059</v>
      </c>
      <c r="B2263" s="29" t="s">
        <v>11727</v>
      </c>
    </row>
    <row r="2264" spans="1:3" x14ac:dyDescent="0.25">
      <c r="A2264" s="26" t="s">
        <v>20059</v>
      </c>
    </row>
    <row r="2265" spans="1:3" ht="25.5" x14ac:dyDescent="0.25">
      <c r="A2265" s="26" t="s">
        <v>22372</v>
      </c>
      <c r="B2265" s="31" t="s">
        <v>11728</v>
      </c>
      <c r="C2265" s="32" t="s">
        <v>12075</v>
      </c>
    </row>
    <row r="2266" spans="1:3" x14ac:dyDescent="0.25">
      <c r="A2266" s="26" t="s">
        <v>22373</v>
      </c>
      <c r="B2266" s="31" t="s">
        <v>11729</v>
      </c>
      <c r="C2266" s="32" t="s">
        <v>12075</v>
      </c>
    </row>
    <row r="2267" spans="1:3" x14ac:dyDescent="0.25">
      <c r="A2267" s="26" t="s">
        <v>22374</v>
      </c>
      <c r="B2267" s="31" t="s">
        <v>10951</v>
      </c>
      <c r="C2267" s="32" t="s">
        <v>12075</v>
      </c>
    </row>
    <row r="2268" spans="1:3" x14ac:dyDescent="0.25">
      <c r="A2268" s="26" t="s">
        <v>22375</v>
      </c>
      <c r="B2268" s="31" t="s">
        <v>10952</v>
      </c>
      <c r="C2268" s="32" t="s">
        <v>12075</v>
      </c>
    </row>
    <row r="2269" spans="1:3" x14ac:dyDescent="0.25">
      <c r="A2269" s="26" t="s">
        <v>22376</v>
      </c>
      <c r="B2269" s="31" t="s">
        <v>10953</v>
      </c>
      <c r="C2269" s="32" t="s">
        <v>12075</v>
      </c>
    </row>
    <row r="2270" spans="1:3" x14ac:dyDescent="0.25">
      <c r="A2270" s="26" t="s">
        <v>22377</v>
      </c>
      <c r="B2270" s="31" t="s">
        <v>10954</v>
      </c>
      <c r="C2270" s="32" t="s">
        <v>12075</v>
      </c>
    </row>
    <row r="2271" spans="1:3" x14ac:dyDescent="0.25">
      <c r="A2271" s="26" t="s">
        <v>22378</v>
      </c>
      <c r="B2271" s="31" t="s">
        <v>10955</v>
      </c>
      <c r="C2271" s="32" t="s">
        <v>12075</v>
      </c>
    </row>
    <row r="2272" spans="1:3" x14ac:dyDescent="0.25">
      <c r="A2272" s="26" t="s">
        <v>20059</v>
      </c>
    </row>
    <row r="2273" spans="1:3" x14ac:dyDescent="0.25">
      <c r="A2273" s="26" t="s">
        <v>20059</v>
      </c>
      <c r="B2273" s="29" t="s">
        <v>10956</v>
      </c>
    </row>
    <row r="2274" spans="1:3" x14ac:dyDescent="0.25">
      <c r="A2274" s="26" t="s">
        <v>20059</v>
      </c>
    </row>
    <row r="2275" spans="1:3" ht="63.75" x14ac:dyDescent="0.25">
      <c r="A2275" s="26" t="s">
        <v>22379</v>
      </c>
      <c r="B2275" s="31" t="s">
        <v>10957</v>
      </c>
      <c r="C2275" s="32" t="s">
        <v>20058</v>
      </c>
    </row>
    <row r="2276" spans="1:3" x14ac:dyDescent="0.25">
      <c r="A2276" s="26" t="s">
        <v>22380</v>
      </c>
      <c r="B2276" s="31" t="s">
        <v>12590</v>
      </c>
      <c r="C2276" s="32" t="s">
        <v>20058</v>
      </c>
    </row>
    <row r="2277" spans="1:3" x14ac:dyDescent="0.25">
      <c r="A2277" s="26" t="s">
        <v>22381</v>
      </c>
      <c r="B2277" s="31" t="s">
        <v>12591</v>
      </c>
      <c r="C2277" s="32" t="s">
        <v>20058</v>
      </c>
    </row>
    <row r="2278" spans="1:3" x14ac:dyDescent="0.25">
      <c r="A2278" s="26" t="s">
        <v>22382</v>
      </c>
      <c r="B2278" s="31" t="s">
        <v>12592</v>
      </c>
      <c r="C2278" s="32" t="s">
        <v>20058</v>
      </c>
    </row>
    <row r="2279" spans="1:3" x14ac:dyDescent="0.25">
      <c r="A2279" s="26" t="s">
        <v>22383</v>
      </c>
      <c r="B2279" s="31" t="s">
        <v>12593</v>
      </c>
      <c r="C2279" s="32" t="s">
        <v>20058</v>
      </c>
    </row>
    <row r="2280" spans="1:3" ht="63.75" x14ac:dyDescent="0.25">
      <c r="A2280" s="26" t="s">
        <v>22384</v>
      </c>
      <c r="B2280" s="31" t="s">
        <v>12594</v>
      </c>
      <c r="C2280" s="32" t="s">
        <v>20058</v>
      </c>
    </row>
    <row r="2281" spans="1:3" x14ac:dyDescent="0.25">
      <c r="A2281" s="26" t="s">
        <v>22385</v>
      </c>
      <c r="B2281" s="31" t="s">
        <v>12595</v>
      </c>
      <c r="C2281" s="32" t="s">
        <v>20058</v>
      </c>
    </row>
    <row r="2282" spans="1:3" ht="63.75" x14ac:dyDescent="0.25">
      <c r="A2282" s="26" t="s">
        <v>22386</v>
      </c>
      <c r="B2282" s="31" t="s">
        <v>12596</v>
      </c>
      <c r="C2282" s="32" t="s">
        <v>20058</v>
      </c>
    </row>
    <row r="2283" spans="1:3" x14ac:dyDescent="0.25">
      <c r="A2283" s="26" t="s">
        <v>22387</v>
      </c>
      <c r="B2283" s="31" t="s">
        <v>12597</v>
      </c>
      <c r="C2283" s="32" t="s">
        <v>20058</v>
      </c>
    </row>
    <row r="2284" spans="1:3" ht="63.75" x14ac:dyDescent="0.25">
      <c r="A2284" s="26" t="s">
        <v>22388</v>
      </c>
      <c r="B2284" s="31" t="s">
        <v>12619</v>
      </c>
      <c r="C2284" s="32" t="s">
        <v>14634</v>
      </c>
    </row>
    <row r="2285" spans="1:3" ht="25.5" x14ac:dyDescent="0.25">
      <c r="A2285" s="26" t="s">
        <v>22389</v>
      </c>
      <c r="B2285" s="31" t="s">
        <v>12620</v>
      </c>
      <c r="C2285" s="32" t="s">
        <v>14634</v>
      </c>
    </row>
    <row r="2286" spans="1:3" ht="25.5" x14ac:dyDescent="0.25">
      <c r="A2286" s="26" t="s">
        <v>22390</v>
      </c>
      <c r="B2286" s="31" t="s">
        <v>12621</v>
      </c>
      <c r="C2286" s="32" t="s">
        <v>14634</v>
      </c>
    </row>
    <row r="2287" spans="1:3" ht="63.75" x14ac:dyDescent="0.25">
      <c r="A2287" s="26" t="s">
        <v>22391</v>
      </c>
      <c r="B2287" s="31" t="s">
        <v>12622</v>
      </c>
      <c r="C2287" s="32" t="s">
        <v>14634</v>
      </c>
    </row>
    <row r="2288" spans="1:3" ht="25.5" x14ac:dyDescent="0.25">
      <c r="A2288" s="26" t="s">
        <v>22392</v>
      </c>
      <c r="B2288" s="31" t="s">
        <v>12623</v>
      </c>
      <c r="C2288" s="32" t="s">
        <v>14634</v>
      </c>
    </row>
    <row r="2289" spans="1:3" ht="25.5" x14ac:dyDescent="0.25">
      <c r="A2289" s="26" t="s">
        <v>22393</v>
      </c>
      <c r="B2289" s="31" t="s">
        <v>12624</v>
      </c>
      <c r="C2289" s="32" t="s">
        <v>14634</v>
      </c>
    </row>
    <row r="2290" spans="1:3" ht="38.25" x14ac:dyDescent="0.25">
      <c r="A2290" s="26" t="s">
        <v>22394</v>
      </c>
      <c r="B2290" s="31" t="s">
        <v>12615</v>
      </c>
      <c r="C2290" s="32" t="s">
        <v>20058</v>
      </c>
    </row>
    <row r="2291" spans="1:3" ht="25.5" x14ac:dyDescent="0.25">
      <c r="A2291" s="26" t="s">
        <v>22395</v>
      </c>
      <c r="B2291" s="31" t="s">
        <v>13831</v>
      </c>
      <c r="C2291" s="32" t="s">
        <v>20058</v>
      </c>
    </row>
    <row r="2292" spans="1:3" ht="38.25" x14ac:dyDescent="0.25">
      <c r="A2292" s="26" t="s">
        <v>22084</v>
      </c>
      <c r="B2292" s="31" t="s">
        <v>13832</v>
      </c>
      <c r="C2292" s="32" t="s">
        <v>14634</v>
      </c>
    </row>
    <row r="2293" spans="1:3" x14ac:dyDescent="0.25">
      <c r="A2293" s="26" t="s">
        <v>22085</v>
      </c>
      <c r="B2293" s="31" t="s">
        <v>13833</v>
      </c>
      <c r="C2293" s="32" t="s">
        <v>14634</v>
      </c>
    </row>
    <row r="2294" spans="1:3" ht="38.25" x14ac:dyDescent="0.25">
      <c r="A2294" s="26" t="s">
        <v>22086</v>
      </c>
      <c r="B2294" s="31" t="s">
        <v>13834</v>
      </c>
      <c r="C2294" s="32" t="s">
        <v>14634</v>
      </c>
    </row>
    <row r="2295" spans="1:3" x14ac:dyDescent="0.25">
      <c r="A2295" s="26" t="s">
        <v>22087</v>
      </c>
      <c r="B2295" s="31" t="s">
        <v>13835</v>
      </c>
      <c r="C2295" s="32" t="s">
        <v>14634</v>
      </c>
    </row>
    <row r="2296" spans="1:3" ht="38.25" x14ac:dyDescent="0.25">
      <c r="A2296" s="26" t="s">
        <v>22088</v>
      </c>
      <c r="B2296" s="31" t="s">
        <v>12625</v>
      </c>
      <c r="C2296" s="32" t="s">
        <v>14634</v>
      </c>
    </row>
    <row r="2297" spans="1:3" x14ac:dyDescent="0.25">
      <c r="A2297" s="26" t="s">
        <v>22089</v>
      </c>
      <c r="B2297" s="31" t="s">
        <v>12626</v>
      </c>
      <c r="C2297" s="32" t="s">
        <v>14634</v>
      </c>
    </row>
    <row r="2298" spans="1:3" ht="25.5" x14ac:dyDescent="0.25">
      <c r="A2298" s="26" t="s">
        <v>22090</v>
      </c>
      <c r="B2298" s="31" t="s">
        <v>12627</v>
      </c>
      <c r="C2298" s="32" t="s">
        <v>14634</v>
      </c>
    </row>
    <row r="2299" spans="1:3" x14ac:dyDescent="0.25">
      <c r="A2299" s="26" t="s">
        <v>22091</v>
      </c>
      <c r="B2299" s="31" t="s">
        <v>12628</v>
      </c>
      <c r="C2299" s="32" t="s">
        <v>14634</v>
      </c>
    </row>
    <row r="2300" spans="1:3" ht="38.25" x14ac:dyDescent="0.25">
      <c r="A2300" s="26" t="s">
        <v>22092</v>
      </c>
      <c r="B2300" s="31" t="s">
        <v>12629</v>
      </c>
      <c r="C2300" s="32" t="s">
        <v>14634</v>
      </c>
    </row>
    <row r="2301" spans="1:3" x14ac:dyDescent="0.25">
      <c r="A2301" s="26" t="s">
        <v>22093</v>
      </c>
      <c r="B2301" s="31" t="s">
        <v>12630</v>
      </c>
      <c r="C2301" s="32" t="s">
        <v>14634</v>
      </c>
    </row>
    <row r="2302" spans="1:3" ht="25.5" x14ac:dyDescent="0.25">
      <c r="A2302" s="26" t="s">
        <v>22094</v>
      </c>
      <c r="B2302" s="31" t="s">
        <v>12631</v>
      </c>
      <c r="C2302" s="32" t="s">
        <v>20058</v>
      </c>
    </row>
    <row r="2303" spans="1:3" ht="51" x14ac:dyDescent="0.25">
      <c r="A2303" s="26" t="s">
        <v>22095</v>
      </c>
      <c r="B2303" s="31" t="s">
        <v>13846</v>
      </c>
      <c r="C2303" s="32" t="s">
        <v>20058</v>
      </c>
    </row>
    <row r="2304" spans="1:3" ht="38.25" x14ac:dyDescent="0.25">
      <c r="A2304" s="26" t="s">
        <v>22096</v>
      </c>
      <c r="B2304" s="31" t="s">
        <v>13849</v>
      </c>
      <c r="C2304" s="32" t="s">
        <v>20058</v>
      </c>
    </row>
    <row r="2305" spans="1:3" x14ac:dyDescent="0.25">
      <c r="A2305" s="26" t="s">
        <v>22097</v>
      </c>
      <c r="B2305" s="31" t="s">
        <v>13850</v>
      </c>
      <c r="C2305" s="32" t="s">
        <v>20058</v>
      </c>
    </row>
    <row r="2306" spans="1:3" x14ac:dyDescent="0.25">
      <c r="A2306" s="26" t="s">
        <v>22098</v>
      </c>
      <c r="B2306" s="31" t="s">
        <v>13851</v>
      </c>
      <c r="C2306" s="32" t="s">
        <v>20058</v>
      </c>
    </row>
    <row r="2307" spans="1:3" x14ac:dyDescent="0.25">
      <c r="A2307" s="26" t="s">
        <v>22099</v>
      </c>
      <c r="B2307" s="31" t="s">
        <v>15499</v>
      </c>
      <c r="C2307" s="32" t="s">
        <v>20058</v>
      </c>
    </row>
    <row r="2308" spans="1:3" x14ac:dyDescent="0.25">
      <c r="A2308" s="26" t="s">
        <v>22100</v>
      </c>
      <c r="B2308" s="31" t="s">
        <v>15500</v>
      </c>
      <c r="C2308" s="32" t="s">
        <v>20058</v>
      </c>
    </row>
    <row r="2309" spans="1:3" ht="51" x14ac:dyDescent="0.25">
      <c r="A2309" s="26" t="s">
        <v>22101</v>
      </c>
      <c r="B2309" s="31" t="s">
        <v>15501</v>
      </c>
      <c r="C2309" s="32" t="s">
        <v>20058</v>
      </c>
    </row>
    <row r="2310" spans="1:3" x14ac:dyDescent="0.25">
      <c r="A2310" s="26" t="s">
        <v>22102</v>
      </c>
      <c r="B2310" s="31" t="s">
        <v>15502</v>
      </c>
      <c r="C2310" s="32" t="s">
        <v>20058</v>
      </c>
    </row>
    <row r="2311" spans="1:3" ht="63.75" x14ac:dyDescent="0.25">
      <c r="A2311" s="26" t="s">
        <v>22103</v>
      </c>
      <c r="B2311" s="31" t="s">
        <v>17749</v>
      </c>
      <c r="C2311" s="32" t="s">
        <v>20058</v>
      </c>
    </row>
    <row r="2312" spans="1:3" x14ac:dyDescent="0.25">
      <c r="A2312" s="26" t="s">
        <v>20059</v>
      </c>
    </row>
    <row r="2313" spans="1:3" x14ac:dyDescent="0.25">
      <c r="A2313" s="26" t="s">
        <v>20059</v>
      </c>
      <c r="B2313" s="29" t="s">
        <v>17750</v>
      </c>
    </row>
    <row r="2314" spans="1:3" x14ac:dyDescent="0.25">
      <c r="A2314" s="26" t="s">
        <v>20059</v>
      </c>
    </row>
    <row r="2315" spans="1:3" ht="51" x14ac:dyDescent="0.25">
      <c r="A2315" s="26" t="s">
        <v>22104</v>
      </c>
      <c r="B2315" s="31" t="s">
        <v>17751</v>
      </c>
      <c r="C2315" s="32" t="s">
        <v>20058</v>
      </c>
    </row>
    <row r="2316" spans="1:3" x14ac:dyDescent="0.25">
      <c r="A2316" s="26" t="s">
        <v>20059</v>
      </c>
    </row>
    <row r="2317" spans="1:3" x14ac:dyDescent="0.25">
      <c r="A2317" s="26" t="s">
        <v>20059</v>
      </c>
      <c r="B2317" s="29" t="s">
        <v>17752</v>
      </c>
    </row>
    <row r="2318" spans="1:3" x14ac:dyDescent="0.25">
      <c r="A2318" s="26" t="s">
        <v>20059</v>
      </c>
    </row>
    <row r="2319" spans="1:3" ht="63.75" x14ac:dyDescent="0.25">
      <c r="A2319" s="26" t="s">
        <v>22105</v>
      </c>
      <c r="B2319" s="31" t="s">
        <v>15524</v>
      </c>
      <c r="C2319" s="32" t="s">
        <v>14634</v>
      </c>
    </row>
    <row r="2320" spans="1:3" x14ac:dyDescent="0.25">
      <c r="A2320" s="26" t="s">
        <v>22106</v>
      </c>
      <c r="B2320" s="31" t="s">
        <v>15525</v>
      </c>
      <c r="C2320" s="32" t="s">
        <v>14634</v>
      </c>
    </row>
    <row r="2321" spans="1:3" x14ac:dyDescent="0.25">
      <c r="A2321" s="26" t="s">
        <v>22107</v>
      </c>
      <c r="B2321" s="31" t="s">
        <v>15526</v>
      </c>
      <c r="C2321" s="32" t="s">
        <v>14634</v>
      </c>
    </row>
    <row r="2322" spans="1:3" x14ac:dyDescent="0.25">
      <c r="A2322" s="26" t="s">
        <v>22108</v>
      </c>
      <c r="B2322" s="31" t="s">
        <v>15527</v>
      </c>
      <c r="C2322" s="32" t="s">
        <v>14634</v>
      </c>
    </row>
    <row r="2323" spans="1:3" ht="63.75" x14ac:dyDescent="0.25">
      <c r="A2323" s="26" t="s">
        <v>22109</v>
      </c>
      <c r="B2323" s="31" t="s">
        <v>12651</v>
      </c>
      <c r="C2323" s="32" t="s">
        <v>14634</v>
      </c>
    </row>
    <row r="2324" spans="1:3" x14ac:dyDescent="0.25">
      <c r="A2324" s="26" t="s">
        <v>22110</v>
      </c>
      <c r="B2324" s="31" t="s">
        <v>12652</v>
      </c>
      <c r="C2324" s="32" t="s">
        <v>14634</v>
      </c>
    </row>
    <row r="2325" spans="1:3" x14ac:dyDescent="0.25">
      <c r="A2325" s="26" t="s">
        <v>22111</v>
      </c>
      <c r="B2325" s="31" t="s">
        <v>12653</v>
      </c>
      <c r="C2325" s="32" t="s">
        <v>14634</v>
      </c>
    </row>
    <row r="2326" spans="1:3" x14ac:dyDescent="0.25">
      <c r="A2326" s="26" t="s">
        <v>25031</v>
      </c>
      <c r="B2326" s="31" t="s">
        <v>12654</v>
      </c>
      <c r="C2326" s="32" t="s">
        <v>14634</v>
      </c>
    </row>
    <row r="2327" spans="1:3" x14ac:dyDescent="0.25">
      <c r="A2327" s="26" t="s">
        <v>20059</v>
      </c>
    </row>
    <row r="2328" spans="1:3" x14ac:dyDescent="0.25">
      <c r="A2328" s="26" t="s">
        <v>20059</v>
      </c>
      <c r="B2328" s="29" t="s">
        <v>12655</v>
      </c>
    </row>
    <row r="2329" spans="1:3" x14ac:dyDescent="0.25">
      <c r="A2329" s="26" t="s">
        <v>20059</v>
      </c>
    </row>
    <row r="2330" spans="1:3" ht="38.25" x14ac:dyDescent="0.25">
      <c r="A2330" s="26" t="s">
        <v>25032</v>
      </c>
      <c r="B2330" s="31" t="s">
        <v>12656</v>
      </c>
      <c r="C2330" s="32" t="s">
        <v>12793</v>
      </c>
    </row>
    <row r="2331" spans="1:3" x14ac:dyDescent="0.25">
      <c r="A2331" s="26" t="s">
        <v>25033</v>
      </c>
      <c r="B2331" s="31" t="s">
        <v>12657</v>
      </c>
      <c r="C2331" s="32" t="s">
        <v>12793</v>
      </c>
    </row>
    <row r="2332" spans="1:3" x14ac:dyDescent="0.25">
      <c r="A2332" s="26" t="s">
        <v>25034</v>
      </c>
      <c r="B2332" s="31" t="s">
        <v>12658</v>
      </c>
      <c r="C2332" s="32" t="s">
        <v>12793</v>
      </c>
    </row>
    <row r="2333" spans="1:3" x14ac:dyDescent="0.25">
      <c r="A2333" s="26" t="s">
        <v>25035</v>
      </c>
      <c r="B2333" s="31" t="s">
        <v>12659</v>
      </c>
      <c r="C2333" s="32" t="s">
        <v>12793</v>
      </c>
    </row>
    <row r="2334" spans="1:3" x14ac:dyDescent="0.25">
      <c r="A2334" s="26" t="s">
        <v>25036</v>
      </c>
      <c r="B2334" s="31" t="s">
        <v>12660</v>
      </c>
      <c r="C2334" s="32" t="s">
        <v>12793</v>
      </c>
    </row>
    <row r="2335" spans="1:3" x14ac:dyDescent="0.25">
      <c r="A2335" s="26" t="s">
        <v>25037</v>
      </c>
      <c r="B2335" s="31" t="s">
        <v>12661</v>
      </c>
      <c r="C2335" s="32" t="s">
        <v>12793</v>
      </c>
    </row>
    <row r="2336" spans="1:3" x14ac:dyDescent="0.25">
      <c r="A2336" s="26" t="s">
        <v>25038</v>
      </c>
      <c r="B2336" s="31" t="s">
        <v>12662</v>
      </c>
      <c r="C2336" s="32" t="s">
        <v>12793</v>
      </c>
    </row>
    <row r="2337" spans="1:3" x14ac:dyDescent="0.25">
      <c r="A2337" s="26" t="s">
        <v>25039</v>
      </c>
      <c r="B2337" s="31" t="s">
        <v>12663</v>
      </c>
      <c r="C2337" s="32" t="s">
        <v>12793</v>
      </c>
    </row>
    <row r="2338" spans="1:3" x14ac:dyDescent="0.25">
      <c r="A2338" s="26" t="s">
        <v>25040</v>
      </c>
      <c r="B2338" s="31" t="s">
        <v>12664</v>
      </c>
      <c r="C2338" s="32" t="s">
        <v>12793</v>
      </c>
    </row>
    <row r="2339" spans="1:3" x14ac:dyDescent="0.25">
      <c r="A2339" s="26" t="s">
        <v>25041</v>
      </c>
      <c r="B2339" s="31" t="s">
        <v>12665</v>
      </c>
      <c r="C2339" s="32" t="s">
        <v>12793</v>
      </c>
    </row>
    <row r="2340" spans="1:3" x14ac:dyDescent="0.25">
      <c r="A2340" s="26" t="s">
        <v>25042</v>
      </c>
      <c r="B2340" s="31" t="s">
        <v>12666</v>
      </c>
      <c r="C2340" s="32" t="s">
        <v>12793</v>
      </c>
    </row>
    <row r="2341" spans="1:3" x14ac:dyDescent="0.25">
      <c r="A2341" s="26" t="s">
        <v>25043</v>
      </c>
      <c r="B2341" s="31" t="s">
        <v>12667</v>
      </c>
      <c r="C2341" s="32" t="s">
        <v>12793</v>
      </c>
    </row>
    <row r="2342" spans="1:3" ht="38.25" x14ac:dyDescent="0.25">
      <c r="A2342" s="26" t="s">
        <v>25044</v>
      </c>
      <c r="B2342" s="31" t="s">
        <v>12647</v>
      </c>
      <c r="C2342" s="32" t="s">
        <v>12793</v>
      </c>
    </row>
    <row r="2343" spans="1:3" x14ac:dyDescent="0.25">
      <c r="A2343" s="26" t="s">
        <v>25045</v>
      </c>
      <c r="B2343" s="31" t="s">
        <v>12648</v>
      </c>
      <c r="C2343" s="32" t="s">
        <v>12793</v>
      </c>
    </row>
    <row r="2344" spans="1:3" x14ac:dyDescent="0.25">
      <c r="A2344" s="26" t="s">
        <v>25046</v>
      </c>
      <c r="B2344" s="31" t="s">
        <v>12649</v>
      </c>
      <c r="C2344" s="32" t="s">
        <v>12793</v>
      </c>
    </row>
    <row r="2345" spans="1:3" x14ac:dyDescent="0.25">
      <c r="A2345" s="26" t="s">
        <v>25047</v>
      </c>
      <c r="B2345" s="31" t="s">
        <v>12650</v>
      </c>
      <c r="C2345" s="32" t="s">
        <v>12793</v>
      </c>
    </row>
    <row r="2346" spans="1:3" x14ac:dyDescent="0.25">
      <c r="A2346" s="26" t="s">
        <v>25048</v>
      </c>
      <c r="B2346" s="31" t="s">
        <v>13875</v>
      </c>
      <c r="C2346" s="32" t="s">
        <v>12793</v>
      </c>
    </row>
    <row r="2347" spans="1:3" x14ac:dyDescent="0.25">
      <c r="A2347" s="26" t="s">
        <v>25049</v>
      </c>
      <c r="B2347" s="31" t="s">
        <v>13876</v>
      </c>
      <c r="C2347" s="32" t="s">
        <v>12793</v>
      </c>
    </row>
    <row r="2348" spans="1:3" x14ac:dyDescent="0.25">
      <c r="A2348" s="26" t="s">
        <v>25050</v>
      </c>
      <c r="B2348" s="31" t="s">
        <v>13877</v>
      </c>
      <c r="C2348" s="32" t="s">
        <v>12793</v>
      </c>
    </row>
    <row r="2349" spans="1:3" x14ac:dyDescent="0.25">
      <c r="A2349" s="26" t="s">
        <v>25051</v>
      </c>
      <c r="B2349" s="31" t="s">
        <v>13878</v>
      </c>
      <c r="C2349" s="32" t="s">
        <v>12793</v>
      </c>
    </row>
    <row r="2350" spans="1:3" x14ac:dyDescent="0.25">
      <c r="A2350" s="26" t="s">
        <v>25052</v>
      </c>
      <c r="B2350" s="31" t="s">
        <v>13879</v>
      </c>
      <c r="C2350" s="32" t="s">
        <v>20058</v>
      </c>
    </row>
    <row r="2351" spans="1:3" x14ac:dyDescent="0.25">
      <c r="A2351" s="26" t="s">
        <v>25053</v>
      </c>
      <c r="B2351" s="31" t="s">
        <v>13880</v>
      </c>
      <c r="C2351" s="32" t="s">
        <v>20058</v>
      </c>
    </row>
    <row r="2352" spans="1:3" x14ac:dyDescent="0.25">
      <c r="A2352" s="26" t="s">
        <v>25054</v>
      </c>
      <c r="B2352" s="31" t="s">
        <v>13881</v>
      </c>
      <c r="C2352" s="32" t="s">
        <v>20058</v>
      </c>
    </row>
    <row r="2353" spans="1:3" x14ac:dyDescent="0.25">
      <c r="A2353" s="26" t="s">
        <v>25055</v>
      </c>
      <c r="B2353" s="31" t="s">
        <v>13882</v>
      </c>
      <c r="C2353" s="32" t="s">
        <v>20058</v>
      </c>
    </row>
    <row r="2354" spans="1:3" x14ac:dyDescent="0.25">
      <c r="A2354" s="26" t="s">
        <v>25056</v>
      </c>
      <c r="B2354" s="31" t="s">
        <v>17677</v>
      </c>
      <c r="C2354" s="32" t="s">
        <v>20058</v>
      </c>
    </row>
    <row r="2355" spans="1:3" ht="25.5" x14ac:dyDescent="0.25">
      <c r="A2355" s="26" t="s">
        <v>25057</v>
      </c>
      <c r="B2355" s="31" t="s">
        <v>17678</v>
      </c>
      <c r="C2355" s="32" t="s">
        <v>12793</v>
      </c>
    </row>
    <row r="2356" spans="1:3" x14ac:dyDescent="0.25">
      <c r="A2356" s="26" t="s">
        <v>25058</v>
      </c>
      <c r="B2356" s="31" t="s">
        <v>17679</v>
      </c>
      <c r="C2356" s="32" t="s">
        <v>12793</v>
      </c>
    </row>
    <row r="2357" spans="1:3" x14ac:dyDescent="0.25">
      <c r="A2357" s="26" t="s">
        <v>25059</v>
      </c>
      <c r="B2357" s="31" t="s">
        <v>17680</v>
      </c>
      <c r="C2357" s="32" t="s">
        <v>12793</v>
      </c>
    </row>
    <row r="2358" spans="1:3" x14ac:dyDescent="0.25">
      <c r="A2358" s="26" t="s">
        <v>25060</v>
      </c>
      <c r="B2358" s="31" t="s">
        <v>17681</v>
      </c>
      <c r="C2358" s="32" t="s">
        <v>12793</v>
      </c>
    </row>
    <row r="2359" spans="1:3" x14ac:dyDescent="0.25">
      <c r="A2359" s="26" t="s">
        <v>20059</v>
      </c>
    </row>
    <row r="2360" spans="1:3" x14ac:dyDescent="0.25">
      <c r="A2360" s="26" t="s">
        <v>20059</v>
      </c>
      <c r="B2360" s="29" t="s">
        <v>17682</v>
      </c>
    </row>
    <row r="2361" spans="1:3" x14ac:dyDescent="0.25">
      <c r="A2361" s="26" t="s">
        <v>20059</v>
      </c>
    </row>
    <row r="2362" spans="1:3" ht="25.5" x14ac:dyDescent="0.25">
      <c r="A2362" s="26" t="s">
        <v>25061</v>
      </c>
      <c r="B2362" s="31" t="s">
        <v>17683</v>
      </c>
      <c r="C2362" s="32" t="s">
        <v>20058</v>
      </c>
    </row>
    <row r="2363" spans="1:3" x14ac:dyDescent="0.25">
      <c r="A2363" s="26" t="s">
        <v>25062</v>
      </c>
      <c r="B2363" s="31" t="s">
        <v>17684</v>
      </c>
      <c r="C2363" s="32" t="s">
        <v>20058</v>
      </c>
    </row>
    <row r="2364" spans="1:3" x14ac:dyDescent="0.25">
      <c r="A2364" s="26" t="s">
        <v>25063</v>
      </c>
      <c r="B2364" s="31" t="s">
        <v>17685</v>
      </c>
      <c r="C2364" s="32" t="s">
        <v>20058</v>
      </c>
    </row>
    <row r="2365" spans="1:3" x14ac:dyDescent="0.25">
      <c r="A2365" s="26" t="s">
        <v>25064</v>
      </c>
      <c r="B2365" s="31" t="s">
        <v>17686</v>
      </c>
      <c r="C2365" s="32" t="s">
        <v>20058</v>
      </c>
    </row>
    <row r="2366" spans="1:3" x14ac:dyDescent="0.25">
      <c r="A2366" s="26" t="s">
        <v>25065</v>
      </c>
      <c r="B2366" s="31" t="s">
        <v>17687</v>
      </c>
      <c r="C2366" s="32" t="s">
        <v>20058</v>
      </c>
    </row>
    <row r="2367" spans="1:3" x14ac:dyDescent="0.25">
      <c r="A2367" s="26" t="s">
        <v>25066</v>
      </c>
      <c r="B2367" s="31" t="s">
        <v>17688</v>
      </c>
      <c r="C2367" s="32" t="s">
        <v>20058</v>
      </c>
    </row>
    <row r="2368" spans="1:3" x14ac:dyDescent="0.25">
      <c r="A2368" s="26" t="s">
        <v>20059</v>
      </c>
    </row>
    <row r="2369" spans="1:3" x14ac:dyDescent="0.25">
      <c r="A2369" s="26" t="s">
        <v>20059</v>
      </c>
      <c r="B2369" s="29" t="s">
        <v>17689</v>
      </c>
    </row>
    <row r="2370" spans="1:3" x14ac:dyDescent="0.25">
      <c r="A2370" s="26" t="s">
        <v>20059</v>
      </c>
    </row>
    <row r="2371" spans="1:3" ht="25.5" x14ac:dyDescent="0.25">
      <c r="A2371" s="26" t="s">
        <v>25067</v>
      </c>
      <c r="B2371" s="31" t="s">
        <v>17690</v>
      </c>
      <c r="C2371" s="32" t="s">
        <v>14210</v>
      </c>
    </row>
    <row r="2372" spans="1:3" x14ac:dyDescent="0.25">
      <c r="A2372" s="26" t="s">
        <v>25068</v>
      </c>
      <c r="B2372" s="31" t="s">
        <v>15452</v>
      </c>
      <c r="C2372" s="32" t="s">
        <v>14210</v>
      </c>
    </row>
    <row r="2373" spans="1:3" x14ac:dyDescent="0.25">
      <c r="A2373" s="26" t="s">
        <v>25069</v>
      </c>
      <c r="B2373" s="31" t="s">
        <v>15453</v>
      </c>
      <c r="C2373" s="32" t="s">
        <v>14210</v>
      </c>
    </row>
    <row r="2374" spans="1:3" x14ac:dyDescent="0.25">
      <c r="A2374" s="26" t="s">
        <v>22549</v>
      </c>
      <c r="B2374" s="31" t="s">
        <v>15454</v>
      </c>
      <c r="C2374" s="32" t="s">
        <v>14210</v>
      </c>
    </row>
    <row r="2375" spans="1:3" x14ac:dyDescent="0.25">
      <c r="A2375" s="26" t="s">
        <v>22550</v>
      </c>
      <c r="B2375" s="31" t="s">
        <v>13899</v>
      </c>
      <c r="C2375" s="32" t="s">
        <v>14210</v>
      </c>
    </row>
    <row r="2376" spans="1:3" x14ac:dyDescent="0.25">
      <c r="A2376" s="26" t="s">
        <v>22551</v>
      </c>
      <c r="B2376" s="31" t="s">
        <v>13900</v>
      </c>
      <c r="C2376" s="32" t="s">
        <v>14210</v>
      </c>
    </row>
    <row r="2377" spans="1:3" x14ac:dyDescent="0.25">
      <c r="A2377" s="26" t="s">
        <v>22552</v>
      </c>
      <c r="B2377" s="31" t="s">
        <v>13901</v>
      </c>
      <c r="C2377" s="32" t="s">
        <v>14210</v>
      </c>
    </row>
    <row r="2378" spans="1:3" x14ac:dyDescent="0.25">
      <c r="A2378" s="26" t="s">
        <v>22553</v>
      </c>
      <c r="B2378" s="31" t="s">
        <v>13902</v>
      </c>
      <c r="C2378" s="32" t="s">
        <v>14210</v>
      </c>
    </row>
    <row r="2379" spans="1:3" ht="25.5" x14ac:dyDescent="0.25">
      <c r="A2379" s="26" t="s">
        <v>22554</v>
      </c>
      <c r="B2379" s="31" t="s">
        <v>12682</v>
      </c>
      <c r="C2379" s="32" t="s">
        <v>11851</v>
      </c>
    </row>
    <row r="2380" spans="1:3" ht="25.5" x14ac:dyDescent="0.25">
      <c r="A2380" s="26" t="s">
        <v>22555</v>
      </c>
      <c r="B2380" s="31" t="s">
        <v>11852</v>
      </c>
      <c r="C2380" s="32" t="s">
        <v>11851</v>
      </c>
    </row>
    <row r="2381" spans="1:3" x14ac:dyDescent="0.25">
      <c r="A2381" s="26" t="s">
        <v>20059</v>
      </c>
    </row>
    <row r="2382" spans="1:3" x14ac:dyDescent="0.25">
      <c r="A2382" s="26" t="s">
        <v>20059</v>
      </c>
      <c r="B2382" s="29" t="s">
        <v>11853</v>
      </c>
    </row>
    <row r="2383" spans="1:3" x14ac:dyDescent="0.25">
      <c r="A2383" s="26" t="s">
        <v>20059</v>
      </c>
    </row>
    <row r="2384" spans="1:3" x14ac:dyDescent="0.25">
      <c r="A2384" s="26" t="s">
        <v>22556</v>
      </c>
      <c r="B2384" s="31" t="s">
        <v>11854</v>
      </c>
      <c r="C2384" s="32" t="s">
        <v>20058</v>
      </c>
    </row>
    <row r="2385" spans="1:3" x14ac:dyDescent="0.25">
      <c r="A2385" s="26" t="s">
        <v>20059</v>
      </c>
    </row>
    <row r="2386" spans="1:3" x14ac:dyDescent="0.25">
      <c r="A2386" s="26" t="s">
        <v>20059</v>
      </c>
      <c r="B2386" s="29" t="s">
        <v>11855</v>
      </c>
    </row>
    <row r="2387" spans="1:3" x14ac:dyDescent="0.25">
      <c r="A2387" s="26" t="s">
        <v>20059</v>
      </c>
    </row>
    <row r="2388" spans="1:3" ht="25.5" x14ac:dyDescent="0.25">
      <c r="A2388" s="26" t="s">
        <v>22557</v>
      </c>
      <c r="B2388" s="31" t="s">
        <v>11856</v>
      </c>
      <c r="C2388" s="32" t="s">
        <v>18490</v>
      </c>
    </row>
    <row r="2389" spans="1:3" x14ac:dyDescent="0.25">
      <c r="A2389" s="26" t="s">
        <v>22558</v>
      </c>
      <c r="B2389" s="31" t="s">
        <v>11857</v>
      </c>
      <c r="C2389" s="32" t="s">
        <v>18490</v>
      </c>
    </row>
    <row r="2390" spans="1:3" ht="25.5" x14ac:dyDescent="0.25">
      <c r="A2390" s="26" t="s">
        <v>22559</v>
      </c>
      <c r="B2390" s="31" t="s">
        <v>11858</v>
      </c>
      <c r="C2390" s="32" t="s">
        <v>18490</v>
      </c>
    </row>
    <row r="2391" spans="1:3" x14ac:dyDescent="0.25">
      <c r="A2391" s="26" t="s">
        <v>20059</v>
      </c>
    </row>
    <row r="2392" spans="1:3" x14ac:dyDescent="0.25">
      <c r="A2392" s="26" t="s">
        <v>20059</v>
      </c>
      <c r="B2392" s="29" t="s">
        <v>11859</v>
      </c>
    </row>
    <row r="2393" spans="1:3" x14ac:dyDescent="0.25">
      <c r="A2393" s="26" t="s">
        <v>20059</v>
      </c>
    </row>
    <row r="2394" spans="1:3" ht="25.5" x14ac:dyDescent="0.25">
      <c r="A2394" s="26" t="s">
        <v>11860</v>
      </c>
      <c r="B2394" s="31" t="s">
        <v>13896</v>
      </c>
    </row>
    <row r="2395" spans="1:3" x14ac:dyDescent="0.25">
      <c r="A2395" s="26" t="s">
        <v>20059</v>
      </c>
    </row>
    <row r="2396" spans="1:3" ht="38.25" x14ac:dyDescent="0.25">
      <c r="A2396" s="26" t="s">
        <v>22560</v>
      </c>
      <c r="B2396" s="31" t="s">
        <v>13897</v>
      </c>
      <c r="C2396" s="32" t="s">
        <v>12793</v>
      </c>
    </row>
    <row r="2397" spans="1:3" ht="25.5" x14ac:dyDescent="0.25">
      <c r="A2397" s="26" t="s">
        <v>22561</v>
      </c>
      <c r="B2397" s="31" t="s">
        <v>13898</v>
      </c>
      <c r="C2397" s="32" t="s">
        <v>12793</v>
      </c>
    </row>
    <row r="2398" spans="1:3" ht="63.75" x14ac:dyDescent="0.25">
      <c r="A2398" s="26" t="s">
        <v>25488</v>
      </c>
      <c r="B2398" s="31" t="s">
        <v>12680</v>
      </c>
      <c r="C2398" s="32" t="s">
        <v>14634</v>
      </c>
    </row>
    <row r="2399" spans="1:3" ht="51" x14ac:dyDescent="0.25">
      <c r="A2399" s="26" t="s">
        <v>25489</v>
      </c>
      <c r="B2399" s="31" t="s">
        <v>12681</v>
      </c>
      <c r="C2399" s="32" t="s">
        <v>12793</v>
      </c>
    </row>
    <row r="2400" spans="1:3" x14ac:dyDescent="0.25">
      <c r="A2400" s="26" t="s">
        <v>25490</v>
      </c>
      <c r="B2400" s="31" t="s">
        <v>11046</v>
      </c>
      <c r="C2400" s="32" t="s">
        <v>12793</v>
      </c>
    </row>
    <row r="2401" spans="1:3" ht="38.25" x14ac:dyDescent="0.25">
      <c r="A2401" s="26" t="s">
        <v>25491</v>
      </c>
      <c r="B2401" s="31" t="s">
        <v>11047</v>
      </c>
      <c r="C2401" s="32" t="s">
        <v>12793</v>
      </c>
    </row>
    <row r="2402" spans="1:3" ht="76.5" x14ac:dyDescent="0.25">
      <c r="A2402" s="26" t="s">
        <v>25492</v>
      </c>
      <c r="B2402" s="31" t="s">
        <v>11048</v>
      </c>
      <c r="C2402" s="32" t="s">
        <v>12793</v>
      </c>
    </row>
    <row r="2403" spans="1:3" ht="63.75" x14ac:dyDescent="0.25">
      <c r="A2403" s="26" t="s">
        <v>25493</v>
      </c>
      <c r="B2403" s="31" t="s">
        <v>11051</v>
      </c>
      <c r="C2403" s="32" t="s">
        <v>12793</v>
      </c>
    </row>
    <row r="2404" spans="1:3" ht="63.75" x14ac:dyDescent="0.25">
      <c r="A2404" s="26" t="s">
        <v>25494</v>
      </c>
      <c r="B2404" s="31" t="s">
        <v>11052</v>
      </c>
      <c r="C2404" s="32" t="s">
        <v>12793</v>
      </c>
    </row>
    <row r="2405" spans="1:3" ht="38.25" x14ac:dyDescent="0.25">
      <c r="A2405" s="26" t="s">
        <v>25495</v>
      </c>
      <c r="B2405" s="31" t="s">
        <v>11053</v>
      </c>
      <c r="C2405" s="32" t="s">
        <v>12793</v>
      </c>
    </row>
    <row r="2406" spans="1:3" ht="102" x14ac:dyDescent="0.25">
      <c r="A2406" s="26" t="s">
        <v>25496</v>
      </c>
      <c r="B2406" s="31" t="s">
        <v>10262</v>
      </c>
      <c r="C2406" s="32" t="s">
        <v>12793</v>
      </c>
    </row>
    <row r="2407" spans="1:3" ht="89.25" x14ac:dyDescent="0.25">
      <c r="A2407" s="26" t="s">
        <v>25497</v>
      </c>
      <c r="B2407" s="31" t="s">
        <v>9582</v>
      </c>
      <c r="C2407" s="32" t="s">
        <v>12793</v>
      </c>
    </row>
    <row r="2408" spans="1:3" ht="51" x14ac:dyDescent="0.25">
      <c r="A2408" s="26" t="s">
        <v>25498</v>
      </c>
      <c r="B2408" s="31" t="s">
        <v>9583</v>
      </c>
      <c r="C2408" s="32" t="s">
        <v>14634</v>
      </c>
    </row>
    <row r="2409" spans="1:3" ht="25.5" x14ac:dyDescent="0.25">
      <c r="A2409" s="26" t="s">
        <v>25499</v>
      </c>
      <c r="B2409" s="31" t="s">
        <v>9584</v>
      </c>
      <c r="C2409" s="32" t="s">
        <v>12793</v>
      </c>
    </row>
    <row r="2410" spans="1:3" ht="38.25" x14ac:dyDescent="0.25">
      <c r="A2410" s="26" t="s">
        <v>25500</v>
      </c>
      <c r="B2410" s="31" t="s">
        <v>11113</v>
      </c>
      <c r="C2410" s="32" t="s">
        <v>12793</v>
      </c>
    </row>
    <row r="2411" spans="1:3" ht="38.25" x14ac:dyDescent="0.25">
      <c r="A2411" s="26" t="s">
        <v>25501</v>
      </c>
      <c r="B2411" s="31" t="s">
        <v>11114</v>
      </c>
      <c r="C2411" s="32" t="s">
        <v>20058</v>
      </c>
    </row>
    <row r="2412" spans="1:3" ht="38.25" x14ac:dyDescent="0.25">
      <c r="A2412" s="26" t="s">
        <v>25502</v>
      </c>
      <c r="B2412" s="31" t="s">
        <v>11115</v>
      </c>
      <c r="C2412" s="32" t="s">
        <v>12793</v>
      </c>
    </row>
    <row r="2413" spans="1:3" x14ac:dyDescent="0.25">
      <c r="A2413" s="26" t="s">
        <v>25503</v>
      </c>
      <c r="B2413" s="31" t="s">
        <v>11116</v>
      </c>
      <c r="C2413" s="32" t="s">
        <v>11117</v>
      </c>
    </row>
    <row r="2414" spans="1:3" ht="38.25" x14ac:dyDescent="0.25">
      <c r="A2414" s="26" t="s">
        <v>25504</v>
      </c>
      <c r="B2414" s="31" t="s">
        <v>11118</v>
      </c>
      <c r="C2414" s="32" t="s">
        <v>11237</v>
      </c>
    </row>
    <row r="2415" spans="1:3" ht="38.25" x14ac:dyDescent="0.25">
      <c r="A2415" s="26" t="s">
        <v>25505</v>
      </c>
      <c r="B2415" s="31" t="s">
        <v>11119</v>
      </c>
      <c r="C2415" s="32" t="s">
        <v>12793</v>
      </c>
    </row>
    <row r="2416" spans="1:3" x14ac:dyDescent="0.25">
      <c r="A2416" s="26" t="s">
        <v>20059</v>
      </c>
    </row>
    <row r="2417" spans="1:3" x14ac:dyDescent="0.25">
      <c r="A2417" s="26" t="s">
        <v>20059</v>
      </c>
      <c r="B2417" s="29" t="s">
        <v>11120</v>
      </c>
    </row>
    <row r="2418" spans="1:3" x14ac:dyDescent="0.25">
      <c r="A2418" s="26" t="s">
        <v>20059</v>
      </c>
    </row>
    <row r="2419" spans="1:3" ht="25.5" x14ac:dyDescent="0.25">
      <c r="A2419" s="26" t="s">
        <v>25506</v>
      </c>
      <c r="B2419" s="31" t="s">
        <v>11121</v>
      </c>
      <c r="C2419" s="32" t="s">
        <v>12793</v>
      </c>
    </row>
    <row r="2420" spans="1:3" ht="38.25" x14ac:dyDescent="0.25">
      <c r="A2420" s="26" t="s">
        <v>25507</v>
      </c>
      <c r="B2420" s="31" t="s">
        <v>11122</v>
      </c>
      <c r="C2420" s="32" t="s">
        <v>12793</v>
      </c>
    </row>
    <row r="2421" spans="1:3" x14ac:dyDescent="0.25">
      <c r="A2421" s="26" t="s">
        <v>25508</v>
      </c>
      <c r="B2421" s="31" t="s">
        <v>10294</v>
      </c>
      <c r="C2421" s="32" t="s">
        <v>12793</v>
      </c>
    </row>
    <row r="2422" spans="1:3" x14ac:dyDescent="0.25">
      <c r="A2422" s="26" t="s">
        <v>20059</v>
      </c>
    </row>
    <row r="2423" spans="1:3" x14ac:dyDescent="0.25">
      <c r="A2423" s="26" t="s">
        <v>20059</v>
      </c>
      <c r="B2423" s="29" t="s">
        <v>10295</v>
      </c>
    </row>
    <row r="2424" spans="1:3" x14ac:dyDescent="0.25">
      <c r="A2424" s="26" t="s">
        <v>20059</v>
      </c>
    </row>
    <row r="2425" spans="1:3" ht="25.5" x14ac:dyDescent="0.25">
      <c r="A2425" s="26" t="s">
        <v>25509</v>
      </c>
      <c r="B2425" s="31" t="s">
        <v>11098</v>
      </c>
      <c r="C2425" s="32" t="s">
        <v>14634</v>
      </c>
    </row>
    <row r="2426" spans="1:3" ht="25.5" x14ac:dyDescent="0.25">
      <c r="A2426" s="26" t="s">
        <v>25510</v>
      </c>
      <c r="B2426" s="31" t="s">
        <v>11099</v>
      </c>
      <c r="C2426" s="32" t="s">
        <v>14634</v>
      </c>
    </row>
    <row r="2427" spans="1:3" x14ac:dyDescent="0.25">
      <c r="A2427" s="26" t="s">
        <v>25511</v>
      </c>
      <c r="B2427" s="31" t="s">
        <v>11100</v>
      </c>
      <c r="C2427" s="32" t="s">
        <v>14634</v>
      </c>
    </row>
    <row r="2428" spans="1:3" x14ac:dyDescent="0.25">
      <c r="A2428" s="26" t="s">
        <v>21509</v>
      </c>
      <c r="B2428" s="31" t="s">
        <v>11101</v>
      </c>
      <c r="C2428" s="32" t="s">
        <v>12793</v>
      </c>
    </row>
    <row r="2429" spans="1:3" x14ac:dyDescent="0.25">
      <c r="A2429" s="26" t="s">
        <v>21510</v>
      </c>
      <c r="B2429" s="31" t="s">
        <v>11102</v>
      </c>
      <c r="C2429" s="32" t="s">
        <v>12793</v>
      </c>
    </row>
    <row r="2430" spans="1:3" x14ac:dyDescent="0.25">
      <c r="A2430" s="26" t="s">
        <v>20059</v>
      </c>
    </row>
    <row r="2431" spans="1:3" x14ac:dyDescent="0.25">
      <c r="A2431" s="26" t="s">
        <v>20059</v>
      </c>
      <c r="B2431" s="29" t="s">
        <v>11103</v>
      </c>
    </row>
    <row r="2432" spans="1:3" x14ac:dyDescent="0.25">
      <c r="A2432" s="26" t="s">
        <v>20059</v>
      </c>
    </row>
    <row r="2433" spans="1:3" ht="25.5" x14ac:dyDescent="0.25">
      <c r="A2433" s="26" t="s">
        <v>21511</v>
      </c>
      <c r="B2433" s="31" t="s">
        <v>11921</v>
      </c>
      <c r="C2433" s="32" t="s">
        <v>20058</v>
      </c>
    </row>
    <row r="2434" spans="1:3" ht="38.25" x14ac:dyDescent="0.25">
      <c r="A2434" s="26" t="s">
        <v>21512</v>
      </c>
      <c r="B2434" s="31" t="s">
        <v>11922</v>
      </c>
      <c r="C2434" s="32" t="s">
        <v>20058</v>
      </c>
    </row>
    <row r="2435" spans="1:3" ht="25.5" x14ac:dyDescent="0.25">
      <c r="A2435" s="26" t="s">
        <v>21513</v>
      </c>
      <c r="B2435" s="31" t="s">
        <v>11923</v>
      </c>
      <c r="C2435" s="32" t="s">
        <v>20058</v>
      </c>
    </row>
    <row r="2436" spans="1:3" ht="63.75" x14ac:dyDescent="0.25">
      <c r="A2436" s="26" t="s">
        <v>21514</v>
      </c>
      <c r="B2436" s="31" t="s">
        <v>11924</v>
      </c>
      <c r="C2436" s="32" t="s">
        <v>11925</v>
      </c>
    </row>
    <row r="2437" spans="1:3" ht="25.5" x14ac:dyDescent="0.25">
      <c r="A2437" s="26" t="s">
        <v>21515</v>
      </c>
      <c r="B2437" s="31" t="s">
        <v>11926</v>
      </c>
      <c r="C2437" s="32" t="s">
        <v>20058</v>
      </c>
    </row>
    <row r="2438" spans="1:3" x14ac:dyDescent="0.25">
      <c r="A2438" s="26" t="s">
        <v>21516</v>
      </c>
      <c r="B2438" s="31" t="s">
        <v>11927</v>
      </c>
      <c r="C2438" s="32" t="s">
        <v>20058</v>
      </c>
    </row>
    <row r="2439" spans="1:3" ht="25.5" x14ac:dyDescent="0.25">
      <c r="A2439" s="26" t="s">
        <v>21517</v>
      </c>
      <c r="B2439" s="31" t="s">
        <v>11931</v>
      </c>
      <c r="C2439" s="32" t="s">
        <v>20058</v>
      </c>
    </row>
    <row r="2440" spans="1:3" ht="25.5" x14ac:dyDescent="0.25">
      <c r="A2440" s="26" t="s">
        <v>21518</v>
      </c>
      <c r="B2440" s="31" t="s">
        <v>11932</v>
      </c>
      <c r="C2440" s="32" t="s">
        <v>14634</v>
      </c>
    </row>
    <row r="2441" spans="1:3" ht="38.25" x14ac:dyDescent="0.25">
      <c r="A2441" s="26" t="s">
        <v>21519</v>
      </c>
      <c r="B2441" s="31" t="s">
        <v>11933</v>
      </c>
      <c r="C2441" s="32" t="s">
        <v>20058</v>
      </c>
    </row>
    <row r="2442" spans="1:3" x14ac:dyDescent="0.25">
      <c r="A2442" s="26" t="s">
        <v>21520</v>
      </c>
      <c r="B2442" s="31" t="s">
        <v>11934</v>
      </c>
      <c r="C2442" s="32" t="s">
        <v>20058</v>
      </c>
    </row>
    <row r="2443" spans="1:3" ht="89.25" x14ac:dyDescent="0.25">
      <c r="A2443" s="26" t="s">
        <v>21521</v>
      </c>
      <c r="B2443" s="31" t="s">
        <v>11935</v>
      </c>
      <c r="C2443" s="32" t="s">
        <v>20058</v>
      </c>
    </row>
    <row r="2444" spans="1:3" ht="38.25" x14ac:dyDescent="0.25">
      <c r="A2444" s="26" t="s">
        <v>21522</v>
      </c>
      <c r="B2444" s="31" t="s">
        <v>11936</v>
      </c>
      <c r="C2444" s="32" t="s">
        <v>20058</v>
      </c>
    </row>
    <row r="2445" spans="1:3" x14ac:dyDescent="0.25">
      <c r="A2445" s="26" t="s">
        <v>21523</v>
      </c>
      <c r="B2445" s="31" t="s">
        <v>11937</v>
      </c>
      <c r="C2445" s="32" t="s">
        <v>20058</v>
      </c>
    </row>
    <row r="2446" spans="1:3" ht="76.5" x14ac:dyDescent="0.25">
      <c r="A2446" s="26" t="s">
        <v>21524</v>
      </c>
      <c r="B2446" s="31" t="s">
        <v>11938</v>
      </c>
      <c r="C2446" s="32" t="s">
        <v>20058</v>
      </c>
    </row>
    <row r="2447" spans="1:3" x14ac:dyDescent="0.25">
      <c r="A2447" s="26" t="s">
        <v>20059</v>
      </c>
    </row>
    <row r="2448" spans="1:3" x14ac:dyDescent="0.25">
      <c r="A2448" s="26" t="s">
        <v>20059</v>
      </c>
      <c r="B2448" s="29" t="s">
        <v>11939</v>
      </c>
    </row>
    <row r="2449" spans="1:3" x14ac:dyDescent="0.25">
      <c r="A2449" s="26" t="s">
        <v>20059</v>
      </c>
    </row>
    <row r="2450" spans="1:3" x14ac:dyDescent="0.25">
      <c r="A2450" s="26" t="s">
        <v>21525</v>
      </c>
      <c r="B2450" s="31" t="s">
        <v>11940</v>
      </c>
      <c r="C2450" s="32" t="s">
        <v>20058</v>
      </c>
    </row>
    <row r="2451" spans="1:3" ht="25.5" x14ac:dyDescent="0.25">
      <c r="A2451" s="26" t="s">
        <v>21526</v>
      </c>
      <c r="B2451" s="31" t="s">
        <v>11941</v>
      </c>
      <c r="C2451" s="32" t="s">
        <v>20058</v>
      </c>
    </row>
    <row r="2452" spans="1:3" x14ac:dyDescent="0.25">
      <c r="A2452" s="26" t="s">
        <v>21527</v>
      </c>
      <c r="B2452" s="31" t="s">
        <v>11942</v>
      </c>
      <c r="C2452" s="32" t="s">
        <v>20058</v>
      </c>
    </row>
    <row r="2453" spans="1:3" x14ac:dyDescent="0.25">
      <c r="A2453" s="26" t="s">
        <v>21528</v>
      </c>
      <c r="B2453" s="31" t="s">
        <v>11943</v>
      </c>
      <c r="C2453" s="32" t="s">
        <v>20058</v>
      </c>
    </row>
    <row r="2454" spans="1:3" ht="38.25" x14ac:dyDescent="0.25">
      <c r="A2454" s="26" t="s">
        <v>21529</v>
      </c>
      <c r="B2454" s="31" t="s">
        <v>11944</v>
      </c>
      <c r="C2454" s="32" t="s">
        <v>20058</v>
      </c>
    </row>
    <row r="2455" spans="1:3" ht="38.25" x14ac:dyDescent="0.25">
      <c r="A2455" s="26" t="s">
        <v>21530</v>
      </c>
      <c r="B2455" s="31" t="s">
        <v>11945</v>
      </c>
      <c r="C2455" s="32" t="s">
        <v>20058</v>
      </c>
    </row>
    <row r="2456" spans="1:3" x14ac:dyDescent="0.25">
      <c r="A2456" s="26" t="s">
        <v>20059</v>
      </c>
    </row>
    <row r="2457" spans="1:3" x14ac:dyDescent="0.25">
      <c r="A2457" s="26" t="s">
        <v>20059</v>
      </c>
      <c r="B2457" s="29" t="s">
        <v>12864</v>
      </c>
    </row>
    <row r="2458" spans="1:3" x14ac:dyDescent="0.25">
      <c r="A2458" s="26" t="s">
        <v>20059</v>
      </c>
    </row>
    <row r="2459" spans="1:3" ht="25.5" x14ac:dyDescent="0.25">
      <c r="A2459" s="26" t="s">
        <v>19944</v>
      </c>
      <c r="B2459" s="31" t="s">
        <v>12865</v>
      </c>
      <c r="C2459" s="32" t="s">
        <v>20058</v>
      </c>
    </row>
    <row r="2460" spans="1:3" ht="38.25" x14ac:dyDescent="0.25">
      <c r="A2460" s="26" t="s">
        <v>19945</v>
      </c>
      <c r="B2460" s="31" t="s">
        <v>12847</v>
      </c>
      <c r="C2460" s="32" t="s">
        <v>20058</v>
      </c>
    </row>
    <row r="2461" spans="1:3" x14ac:dyDescent="0.25">
      <c r="A2461" s="26" t="s">
        <v>20059</v>
      </c>
    </row>
    <row r="2462" spans="1:3" x14ac:dyDescent="0.25">
      <c r="A2462" s="26" t="s">
        <v>20059</v>
      </c>
      <c r="B2462" s="29" t="s">
        <v>12848</v>
      </c>
    </row>
    <row r="2463" spans="1:3" x14ac:dyDescent="0.25">
      <c r="A2463" s="26" t="s">
        <v>20059</v>
      </c>
    </row>
    <row r="2464" spans="1:3" ht="25.5" x14ac:dyDescent="0.25">
      <c r="A2464" s="26" t="s">
        <v>19946</v>
      </c>
      <c r="B2464" s="31" t="s">
        <v>12849</v>
      </c>
      <c r="C2464" s="32" t="s">
        <v>20058</v>
      </c>
    </row>
    <row r="2465" spans="1:3" x14ac:dyDescent="0.25">
      <c r="A2465" s="26" t="s">
        <v>20059</v>
      </c>
    </row>
    <row r="2466" spans="1:3" x14ac:dyDescent="0.25">
      <c r="A2466" s="26" t="s">
        <v>20059</v>
      </c>
      <c r="B2466" s="29" t="s">
        <v>12850</v>
      </c>
    </row>
    <row r="2467" spans="1:3" x14ac:dyDescent="0.25">
      <c r="A2467" s="26" t="s">
        <v>20059</v>
      </c>
    </row>
    <row r="2468" spans="1:3" ht="38.25" x14ac:dyDescent="0.25">
      <c r="A2468" s="26" t="s">
        <v>19947</v>
      </c>
      <c r="B2468" s="31" t="s">
        <v>12851</v>
      </c>
      <c r="C2468" s="32" t="s">
        <v>14634</v>
      </c>
    </row>
    <row r="2469" spans="1:3" ht="25.5" x14ac:dyDescent="0.25">
      <c r="A2469" s="26" t="s">
        <v>19948</v>
      </c>
      <c r="B2469" s="31" t="s">
        <v>12852</v>
      </c>
      <c r="C2469" s="32" t="s">
        <v>14634</v>
      </c>
    </row>
    <row r="2470" spans="1:3" ht="38.25" x14ac:dyDescent="0.25">
      <c r="A2470" s="26" t="s">
        <v>19949</v>
      </c>
      <c r="B2470" s="31" t="s">
        <v>11928</v>
      </c>
      <c r="C2470" s="32" t="s">
        <v>14634</v>
      </c>
    </row>
    <row r="2471" spans="1:3" ht="25.5" x14ac:dyDescent="0.25">
      <c r="A2471" s="26" t="s">
        <v>19950</v>
      </c>
      <c r="B2471" s="31" t="s">
        <v>11929</v>
      </c>
      <c r="C2471" s="32" t="s">
        <v>12793</v>
      </c>
    </row>
    <row r="2472" spans="1:3" x14ac:dyDescent="0.25">
      <c r="A2472" s="26" t="s">
        <v>20059</v>
      </c>
    </row>
    <row r="2473" spans="1:3" x14ac:dyDescent="0.25">
      <c r="A2473" s="26" t="s">
        <v>20059</v>
      </c>
      <c r="B2473" s="29" t="s">
        <v>11930</v>
      </c>
    </row>
    <row r="2474" spans="1:3" x14ac:dyDescent="0.25">
      <c r="A2474" s="26" t="s">
        <v>20059</v>
      </c>
    </row>
    <row r="2475" spans="1:3" ht="63.75" x14ac:dyDescent="0.25">
      <c r="A2475" s="26" t="s">
        <v>19951</v>
      </c>
      <c r="B2475" s="31" t="s">
        <v>12855</v>
      </c>
      <c r="C2475" s="32" t="s">
        <v>12793</v>
      </c>
    </row>
    <row r="2476" spans="1:3" ht="38.25" x14ac:dyDescent="0.25">
      <c r="A2476" s="26" t="s">
        <v>19952</v>
      </c>
      <c r="B2476" s="31" t="s">
        <v>12856</v>
      </c>
      <c r="C2476" s="32" t="s">
        <v>12793</v>
      </c>
    </row>
    <row r="2477" spans="1:3" ht="63.75" x14ac:dyDescent="0.25">
      <c r="A2477" s="26" t="s">
        <v>19953</v>
      </c>
      <c r="B2477" s="31" t="s">
        <v>12857</v>
      </c>
      <c r="C2477" s="32" t="s">
        <v>12793</v>
      </c>
    </row>
    <row r="2478" spans="1:3" ht="38.25" x14ac:dyDescent="0.25">
      <c r="A2478" s="26" t="s">
        <v>19954</v>
      </c>
      <c r="B2478" s="31" t="s">
        <v>12858</v>
      </c>
      <c r="C2478" s="32" t="s">
        <v>12793</v>
      </c>
    </row>
    <row r="2479" spans="1:3" x14ac:dyDescent="0.25">
      <c r="A2479" s="26" t="s">
        <v>20059</v>
      </c>
    </row>
    <row r="2480" spans="1:3" x14ac:dyDescent="0.25">
      <c r="A2480" s="26" t="s">
        <v>20059</v>
      </c>
      <c r="B2480" s="29" t="s">
        <v>12859</v>
      </c>
    </row>
    <row r="2481" spans="1:3" x14ac:dyDescent="0.25">
      <c r="A2481" s="26" t="s">
        <v>20059</v>
      </c>
    </row>
    <row r="2482" spans="1:3" ht="38.25" x14ac:dyDescent="0.25">
      <c r="A2482" s="26" t="s">
        <v>19955</v>
      </c>
      <c r="B2482" s="31" t="s">
        <v>12860</v>
      </c>
      <c r="C2482" s="32" t="s">
        <v>14634</v>
      </c>
    </row>
    <row r="2483" spans="1:3" ht="51" x14ac:dyDescent="0.25">
      <c r="A2483" s="26" t="s">
        <v>19956</v>
      </c>
      <c r="B2483" s="31" t="s">
        <v>12861</v>
      </c>
      <c r="C2483" s="32" t="s">
        <v>14634</v>
      </c>
    </row>
    <row r="2484" spans="1:3" x14ac:dyDescent="0.25">
      <c r="A2484" s="26" t="s">
        <v>20059</v>
      </c>
    </row>
    <row r="2485" spans="1:3" x14ac:dyDescent="0.25">
      <c r="A2485" s="26" t="s">
        <v>20059</v>
      </c>
      <c r="B2485" s="29" t="s">
        <v>12862</v>
      </c>
    </row>
    <row r="2486" spans="1:3" x14ac:dyDescent="0.25">
      <c r="A2486" s="26" t="s">
        <v>20059</v>
      </c>
    </row>
    <row r="2487" spans="1:3" ht="63.75" x14ac:dyDescent="0.25">
      <c r="A2487" s="26" t="s">
        <v>19957</v>
      </c>
      <c r="B2487" s="31" t="s">
        <v>12882</v>
      </c>
      <c r="C2487" s="32" t="s">
        <v>14634</v>
      </c>
    </row>
    <row r="2488" spans="1:3" ht="25.5" x14ac:dyDescent="0.25">
      <c r="A2488" s="26" t="s">
        <v>19958</v>
      </c>
      <c r="B2488" s="31" t="s">
        <v>12883</v>
      </c>
      <c r="C2488" s="32" t="s">
        <v>14634</v>
      </c>
    </row>
    <row r="2489" spans="1:3" ht="25.5" x14ac:dyDescent="0.25">
      <c r="A2489" s="26" t="s">
        <v>19959</v>
      </c>
      <c r="B2489" s="31" t="s">
        <v>12884</v>
      </c>
      <c r="C2489" s="32" t="s">
        <v>14634</v>
      </c>
    </row>
    <row r="2490" spans="1:3" x14ac:dyDescent="0.25">
      <c r="A2490" s="26" t="s">
        <v>19960</v>
      </c>
      <c r="B2490" s="31" t="s">
        <v>12885</v>
      </c>
      <c r="C2490" s="32" t="s">
        <v>14634</v>
      </c>
    </row>
    <row r="2491" spans="1:3" ht="25.5" x14ac:dyDescent="0.25">
      <c r="A2491" s="26" t="s">
        <v>19961</v>
      </c>
      <c r="B2491" s="31" t="s">
        <v>12002</v>
      </c>
      <c r="C2491" s="32" t="s">
        <v>14634</v>
      </c>
    </row>
    <row r="2492" spans="1:3" ht="25.5" x14ac:dyDescent="0.25">
      <c r="A2492" s="26" t="s">
        <v>19962</v>
      </c>
      <c r="B2492" s="31" t="s">
        <v>12003</v>
      </c>
      <c r="C2492" s="32" t="s">
        <v>14634</v>
      </c>
    </row>
    <row r="2493" spans="1:3" x14ac:dyDescent="0.25">
      <c r="A2493" s="26" t="s">
        <v>19963</v>
      </c>
      <c r="B2493" s="31" t="s">
        <v>14237</v>
      </c>
      <c r="C2493" s="32" t="s">
        <v>14634</v>
      </c>
    </row>
    <row r="2494" spans="1:3" ht="25.5" x14ac:dyDescent="0.25">
      <c r="A2494" s="26" t="s">
        <v>19964</v>
      </c>
      <c r="B2494" s="31" t="s">
        <v>14238</v>
      </c>
      <c r="C2494" s="32" t="s">
        <v>14634</v>
      </c>
    </row>
    <row r="2495" spans="1:3" ht="25.5" x14ac:dyDescent="0.25">
      <c r="A2495" s="26" t="s">
        <v>19965</v>
      </c>
      <c r="B2495" s="31" t="s">
        <v>14239</v>
      </c>
      <c r="C2495" s="32" t="s">
        <v>14634</v>
      </c>
    </row>
    <row r="2496" spans="1:3" ht="63.75" x14ac:dyDescent="0.25">
      <c r="A2496" s="26" t="s">
        <v>19966</v>
      </c>
      <c r="B2496" s="31" t="s">
        <v>11199</v>
      </c>
      <c r="C2496" s="32" t="s">
        <v>14634</v>
      </c>
    </row>
    <row r="2497" spans="1:3" ht="25.5" x14ac:dyDescent="0.25">
      <c r="A2497" s="26" t="s">
        <v>19967</v>
      </c>
      <c r="B2497" s="31" t="s">
        <v>11200</v>
      </c>
      <c r="C2497" s="32" t="s">
        <v>14634</v>
      </c>
    </row>
    <row r="2498" spans="1:3" ht="25.5" x14ac:dyDescent="0.25">
      <c r="A2498" s="26" t="s">
        <v>19968</v>
      </c>
      <c r="B2498" s="31" t="s">
        <v>11201</v>
      </c>
      <c r="C2498" s="32" t="s">
        <v>14634</v>
      </c>
    </row>
    <row r="2499" spans="1:3" x14ac:dyDescent="0.25">
      <c r="A2499" s="26" t="s">
        <v>19969</v>
      </c>
      <c r="B2499" s="31" t="s">
        <v>11202</v>
      </c>
      <c r="C2499" s="32" t="s">
        <v>14634</v>
      </c>
    </row>
    <row r="2500" spans="1:3" ht="25.5" x14ac:dyDescent="0.25">
      <c r="A2500" s="26" t="s">
        <v>19970</v>
      </c>
      <c r="B2500" s="31" t="s">
        <v>11203</v>
      </c>
      <c r="C2500" s="32" t="s">
        <v>14634</v>
      </c>
    </row>
    <row r="2501" spans="1:3" ht="25.5" x14ac:dyDescent="0.25">
      <c r="A2501" s="26" t="s">
        <v>19971</v>
      </c>
      <c r="B2501" s="31" t="s">
        <v>11204</v>
      </c>
      <c r="C2501" s="32" t="s">
        <v>14634</v>
      </c>
    </row>
    <row r="2502" spans="1:3" x14ac:dyDescent="0.25">
      <c r="A2502" s="26" t="s">
        <v>19972</v>
      </c>
      <c r="B2502" s="31" t="s">
        <v>11205</v>
      </c>
      <c r="C2502" s="32" t="s">
        <v>14634</v>
      </c>
    </row>
    <row r="2503" spans="1:3" ht="25.5" x14ac:dyDescent="0.25">
      <c r="A2503" s="26" t="s">
        <v>19973</v>
      </c>
      <c r="B2503" s="31" t="s">
        <v>9715</v>
      </c>
      <c r="C2503" s="32" t="s">
        <v>14634</v>
      </c>
    </row>
    <row r="2504" spans="1:3" ht="25.5" x14ac:dyDescent="0.25">
      <c r="A2504" s="26" t="s">
        <v>19974</v>
      </c>
      <c r="B2504" s="31" t="s">
        <v>9718</v>
      </c>
      <c r="C2504" s="32" t="s">
        <v>14634</v>
      </c>
    </row>
    <row r="2505" spans="1:3" x14ac:dyDescent="0.25">
      <c r="A2505" s="26" t="s">
        <v>20059</v>
      </c>
    </row>
    <row r="2506" spans="1:3" x14ac:dyDescent="0.25">
      <c r="A2506" s="26" t="s">
        <v>20059</v>
      </c>
      <c r="B2506" s="29" t="s">
        <v>10436</v>
      </c>
    </row>
    <row r="2507" spans="1:3" x14ac:dyDescent="0.25">
      <c r="A2507" s="26" t="s">
        <v>20059</v>
      </c>
    </row>
    <row r="2508" spans="1:3" ht="51" x14ac:dyDescent="0.25">
      <c r="A2508" s="26" t="s">
        <v>19975</v>
      </c>
      <c r="B2508" s="31" t="s">
        <v>10437</v>
      </c>
      <c r="C2508" s="32" t="s">
        <v>14634</v>
      </c>
    </row>
    <row r="2509" spans="1:3" x14ac:dyDescent="0.25">
      <c r="A2509" s="26" t="s">
        <v>19976</v>
      </c>
      <c r="B2509" s="31" t="s">
        <v>10438</v>
      </c>
      <c r="C2509" s="32" t="s">
        <v>14634</v>
      </c>
    </row>
    <row r="2510" spans="1:3" x14ac:dyDescent="0.25">
      <c r="A2510" s="26" t="s">
        <v>19977</v>
      </c>
      <c r="B2510" s="31" t="s">
        <v>10439</v>
      </c>
      <c r="C2510" s="32" t="s">
        <v>14634</v>
      </c>
    </row>
    <row r="2511" spans="1:3" ht="51" x14ac:dyDescent="0.25">
      <c r="A2511" s="26" t="s">
        <v>19978</v>
      </c>
      <c r="B2511" s="31" t="s">
        <v>9697</v>
      </c>
      <c r="C2511" s="32" t="s">
        <v>14634</v>
      </c>
    </row>
    <row r="2512" spans="1:3" x14ac:dyDescent="0.25">
      <c r="A2512" s="26" t="s">
        <v>19979</v>
      </c>
      <c r="B2512" s="31" t="s">
        <v>9698</v>
      </c>
      <c r="C2512" s="32" t="s">
        <v>14634</v>
      </c>
    </row>
    <row r="2513" spans="1:3" x14ac:dyDescent="0.25">
      <c r="A2513" s="26" t="s">
        <v>23038</v>
      </c>
      <c r="B2513" s="31" t="s">
        <v>9699</v>
      </c>
      <c r="C2513" s="32" t="s">
        <v>14634</v>
      </c>
    </row>
    <row r="2514" spans="1:3" x14ac:dyDescent="0.25">
      <c r="A2514" s="26" t="s">
        <v>20059</v>
      </c>
    </row>
    <row r="2515" spans="1:3" x14ac:dyDescent="0.25">
      <c r="A2515" s="26" t="s">
        <v>20059</v>
      </c>
      <c r="B2515" s="29" t="s">
        <v>9700</v>
      </c>
    </row>
    <row r="2516" spans="1:3" x14ac:dyDescent="0.25">
      <c r="A2516" s="26" t="s">
        <v>20059</v>
      </c>
    </row>
    <row r="2517" spans="1:3" ht="25.5" x14ac:dyDescent="0.25">
      <c r="A2517" s="26" t="s">
        <v>23039</v>
      </c>
      <c r="B2517" s="31" t="s">
        <v>9701</v>
      </c>
      <c r="C2517" s="32" t="s">
        <v>14634</v>
      </c>
    </row>
    <row r="2518" spans="1:3" x14ac:dyDescent="0.25">
      <c r="A2518" s="26" t="s">
        <v>20059</v>
      </c>
    </row>
    <row r="2519" spans="1:3" x14ac:dyDescent="0.25">
      <c r="A2519" s="26" t="s">
        <v>20059</v>
      </c>
      <c r="B2519" s="29" t="s">
        <v>9702</v>
      </c>
    </row>
    <row r="2520" spans="1:3" x14ac:dyDescent="0.25">
      <c r="A2520" s="26" t="s">
        <v>20059</v>
      </c>
    </row>
    <row r="2521" spans="1:3" ht="76.5" x14ac:dyDescent="0.25">
      <c r="A2521" s="26" t="s">
        <v>23040</v>
      </c>
      <c r="B2521" s="31" t="s">
        <v>9084</v>
      </c>
      <c r="C2521" s="32" t="s">
        <v>14634</v>
      </c>
    </row>
    <row r="2522" spans="1:3" ht="25.5" x14ac:dyDescent="0.25">
      <c r="A2522" s="26" t="s">
        <v>23041</v>
      </c>
      <c r="B2522" s="31" t="s">
        <v>9719</v>
      </c>
      <c r="C2522" s="32" t="s">
        <v>14634</v>
      </c>
    </row>
    <row r="2523" spans="1:3" ht="76.5" x14ac:dyDescent="0.25">
      <c r="A2523" s="26" t="s">
        <v>23042</v>
      </c>
      <c r="B2523" s="31" t="s">
        <v>10443</v>
      </c>
      <c r="C2523" s="32" t="s">
        <v>14634</v>
      </c>
    </row>
    <row r="2524" spans="1:3" ht="25.5" x14ac:dyDescent="0.25">
      <c r="A2524" s="26" t="s">
        <v>23043</v>
      </c>
      <c r="B2524" s="31" t="s">
        <v>10444</v>
      </c>
      <c r="C2524" s="32" t="s">
        <v>14634</v>
      </c>
    </row>
    <row r="2525" spans="1:3" ht="76.5" x14ac:dyDescent="0.25">
      <c r="A2525" s="26" t="s">
        <v>23044</v>
      </c>
      <c r="B2525" s="31" t="s">
        <v>9739</v>
      </c>
      <c r="C2525" s="32" t="s">
        <v>14634</v>
      </c>
    </row>
    <row r="2526" spans="1:3" x14ac:dyDescent="0.25">
      <c r="A2526" s="26" t="s">
        <v>23045</v>
      </c>
      <c r="B2526" s="31" t="s">
        <v>9740</v>
      </c>
      <c r="C2526" s="32" t="s">
        <v>14634</v>
      </c>
    </row>
    <row r="2527" spans="1:3" ht="76.5" x14ac:dyDescent="0.25">
      <c r="A2527" s="26" t="s">
        <v>23046</v>
      </c>
      <c r="B2527" s="31" t="s">
        <v>10441</v>
      </c>
      <c r="C2527" s="32" t="s">
        <v>14634</v>
      </c>
    </row>
    <row r="2528" spans="1:3" ht="25.5" x14ac:dyDescent="0.25">
      <c r="A2528" s="26" t="s">
        <v>23047</v>
      </c>
      <c r="B2528" s="31" t="s">
        <v>10442</v>
      </c>
      <c r="C2528" s="32" t="s">
        <v>14634</v>
      </c>
    </row>
    <row r="2529" spans="1:3" ht="76.5" x14ac:dyDescent="0.25">
      <c r="A2529" s="26" t="s">
        <v>23048</v>
      </c>
      <c r="B2529" s="31" t="s">
        <v>11255</v>
      </c>
      <c r="C2529" s="32" t="s">
        <v>14634</v>
      </c>
    </row>
    <row r="2530" spans="1:3" ht="25.5" x14ac:dyDescent="0.25">
      <c r="A2530" s="26" t="s">
        <v>23049</v>
      </c>
      <c r="B2530" s="31" t="s">
        <v>11256</v>
      </c>
      <c r="C2530" s="32" t="s">
        <v>14634</v>
      </c>
    </row>
    <row r="2531" spans="1:3" ht="89.25" x14ac:dyDescent="0.25">
      <c r="A2531" s="26" t="s">
        <v>23050</v>
      </c>
      <c r="B2531" s="31" t="s">
        <v>11250</v>
      </c>
      <c r="C2531" s="32" t="s">
        <v>14634</v>
      </c>
    </row>
    <row r="2532" spans="1:3" x14ac:dyDescent="0.25">
      <c r="A2532" s="26" t="s">
        <v>23051</v>
      </c>
      <c r="B2532" s="31" t="s">
        <v>11251</v>
      </c>
      <c r="C2532" s="32" t="s">
        <v>14634</v>
      </c>
    </row>
    <row r="2533" spans="1:3" ht="51" x14ac:dyDescent="0.25">
      <c r="A2533" s="26" t="s">
        <v>23052</v>
      </c>
      <c r="B2533" s="31" t="s">
        <v>12092</v>
      </c>
      <c r="C2533" s="32" t="s">
        <v>14634</v>
      </c>
    </row>
    <row r="2534" spans="1:3" x14ac:dyDescent="0.25">
      <c r="A2534" s="26" t="s">
        <v>24357</v>
      </c>
      <c r="B2534" s="31" t="s">
        <v>12093</v>
      </c>
      <c r="C2534" s="32" t="s">
        <v>14634</v>
      </c>
    </row>
    <row r="2535" spans="1:3" ht="63.75" x14ac:dyDescent="0.25">
      <c r="A2535" s="26" t="s">
        <v>24358</v>
      </c>
      <c r="B2535" s="31" t="s">
        <v>12094</v>
      </c>
      <c r="C2535" s="32" t="s">
        <v>14634</v>
      </c>
    </row>
    <row r="2536" spans="1:3" ht="63.75" x14ac:dyDescent="0.25">
      <c r="A2536" s="26" t="s">
        <v>24359</v>
      </c>
      <c r="B2536" s="31" t="s">
        <v>12095</v>
      </c>
      <c r="C2536" s="32" t="s">
        <v>14634</v>
      </c>
    </row>
    <row r="2537" spans="1:3" x14ac:dyDescent="0.25">
      <c r="A2537" s="26" t="s">
        <v>20059</v>
      </c>
    </row>
    <row r="2538" spans="1:3" x14ac:dyDescent="0.25">
      <c r="A2538" s="26" t="s">
        <v>20059</v>
      </c>
      <c r="B2538" s="29" t="s">
        <v>12096</v>
      </c>
    </row>
    <row r="2539" spans="1:3" x14ac:dyDescent="0.25">
      <c r="A2539" s="26" t="s">
        <v>20059</v>
      </c>
    </row>
    <row r="2540" spans="1:3" ht="27" x14ac:dyDescent="0.25">
      <c r="A2540" s="26" t="s">
        <v>24360</v>
      </c>
      <c r="B2540" s="31" t="s">
        <v>12097</v>
      </c>
      <c r="C2540" s="32" t="s">
        <v>20058</v>
      </c>
    </row>
    <row r="2541" spans="1:3" x14ac:dyDescent="0.25">
      <c r="A2541" s="26" t="s">
        <v>20059</v>
      </c>
    </row>
    <row r="2542" spans="1:3" x14ac:dyDescent="0.25">
      <c r="A2542" s="26" t="s">
        <v>20059</v>
      </c>
      <c r="B2542" s="29" t="s">
        <v>12098</v>
      </c>
    </row>
    <row r="2543" spans="1:3" x14ac:dyDescent="0.25">
      <c r="A2543" s="26" t="s">
        <v>20059</v>
      </c>
    </row>
    <row r="2544" spans="1:3" ht="63.75" x14ac:dyDescent="0.25">
      <c r="A2544" s="26" t="s">
        <v>24361</v>
      </c>
      <c r="B2544" s="31" t="s">
        <v>14481</v>
      </c>
      <c r="C2544" s="32" t="s">
        <v>14634</v>
      </c>
    </row>
    <row r="2545" spans="1:3" x14ac:dyDescent="0.25">
      <c r="A2545" s="26" t="s">
        <v>20059</v>
      </c>
    </row>
    <row r="2546" spans="1:3" x14ac:dyDescent="0.25">
      <c r="A2546" s="26" t="s">
        <v>20059</v>
      </c>
      <c r="B2546" s="29" t="s">
        <v>14482</v>
      </c>
    </row>
    <row r="2547" spans="1:3" x14ac:dyDescent="0.25">
      <c r="A2547" s="26" t="s">
        <v>20059</v>
      </c>
    </row>
    <row r="2548" spans="1:3" ht="51" x14ac:dyDescent="0.25">
      <c r="A2548" s="26" t="s">
        <v>24362</v>
      </c>
      <c r="B2548" s="31" t="s">
        <v>14483</v>
      </c>
      <c r="C2548" s="32" t="s">
        <v>20058</v>
      </c>
    </row>
    <row r="2549" spans="1:3" ht="51" x14ac:dyDescent="0.25">
      <c r="A2549" s="26" t="s">
        <v>24363</v>
      </c>
      <c r="B2549" s="31" t="s">
        <v>10463</v>
      </c>
      <c r="C2549" s="32" t="s">
        <v>12793</v>
      </c>
    </row>
    <row r="2550" spans="1:3" ht="25.5" x14ac:dyDescent="0.25">
      <c r="A2550" s="26" t="s">
        <v>24364</v>
      </c>
      <c r="B2550" s="31" t="s">
        <v>14502</v>
      </c>
      <c r="C2550" s="32" t="s">
        <v>12793</v>
      </c>
    </row>
    <row r="2551" spans="1:3" ht="51" x14ac:dyDescent="0.25">
      <c r="A2551" s="26" t="s">
        <v>24365</v>
      </c>
      <c r="B2551" s="31" t="s">
        <v>11278</v>
      </c>
      <c r="C2551" s="32" t="s">
        <v>20058</v>
      </c>
    </row>
    <row r="2552" spans="1:3" x14ac:dyDescent="0.25">
      <c r="A2552" s="26" t="s">
        <v>20059</v>
      </c>
    </row>
    <row r="2553" spans="1:3" ht="25.5" x14ac:dyDescent="0.25">
      <c r="A2553" s="26" t="s">
        <v>20059</v>
      </c>
      <c r="B2553" s="29" t="s">
        <v>11279</v>
      </c>
    </row>
    <row r="2554" spans="1:3" x14ac:dyDescent="0.25">
      <c r="A2554" s="26" t="s">
        <v>20059</v>
      </c>
    </row>
    <row r="2555" spans="1:3" ht="76.5" x14ac:dyDescent="0.25">
      <c r="A2555" s="26" t="s">
        <v>24366</v>
      </c>
      <c r="B2555" s="31" t="s">
        <v>11281</v>
      </c>
      <c r="C2555" s="32" t="s">
        <v>11282</v>
      </c>
    </row>
    <row r="2556" spans="1:3" x14ac:dyDescent="0.25">
      <c r="A2556" s="26" t="s">
        <v>20059</v>
      </c>
    </row>
    <row r="2557" spans="1:3" x14ac:dyDescent="0.25">
      <c r="A2557" s="26" t="s">
        <v>20059</v>
      </c>
      <c r="B2557" s="29" t="s">
        <v>11283</v>
      </c>
    </row>
    <row r="2558" spans="1:3" x14ac:dyDescent="0.25">
      <c r="A2558" s="26" t="s">
        <v>20059</v>
      </c>
    </row>
    <row r="2559" spans="1:3" x14ac:dyDescent="0.25">
      <c r="A2559" s="26" t="s">
        <v>11284</v>
      </c>
      <c r="B2559" s="31" t="s">
        <v>11285</v>
      </c>
    </row>
    <row r="2560" spans="1:3" x14ac:dyDescent="0.25">
      <c r="A2560" s="26" t="s">
        <v>20059</v>
      </c>
    </row>
    <row r="2561" spans="1:3" x14ac:dyDescent="0.25">
      <c r="A2561" s="26" t="s">
        <v>20059</v>
      </c>
      <c r="B2561" s="29" t="s">
        <v>11286</v>
      </c>
    </row>
    <row r="2562" spans="1:3" x14ac:dyDescent="0.25">
      <c r="A2562" s="26" t="s">
        <v>20059</v>
      </c>
    </row>
    <row r="2563" spans="1:3" x14ac:dyDescent="0.25">
      <c r="A2563" s="26" t="s">
        <v>11093</v>
      </c>
      <c r="B2563" s="35" t="s">
        <v>11287</v>
      </c>
    </row>
    <row r="2564" spans="1:3" x14ac:dyDescent="0.25">
      <c r="A2564" s="26" t="s">
        <v>20059</v>
      </c>
      <c r="B2564" s="35" t="s">
        <v>11288</v>
      </c>
    </row>
    <row r="2565" spans="1:3" x14ac:dyDescent="0.25">
      <c r="A2565" s="26" t="s">
        <v>20059</v>
      </c>
    </row>
    <row r="2566" spans="1:3" x14ac:dyDescent="0.25">
      <c r="A2566" s="26" t="s">
        <v>24367</v>
      </c>
      <c r="B2566" s="31" t="s">
        <v>11289</v>
      </c>
      <c r="C2566" s="32" t="s">
        <v>14210</v>
      </c>
    </row>
    <row r="2567" spans="1:3" x14ac:dyDescent="0.25">
      <c r="A2567" s="26" t="s">
        <v>24368</v>
      </c>
      <c r="B2567" s="31" t="s">
        <v>11290</v>
      </c>
      <c r="C2567" s="32" t="s">
        <v>14210</v>
      </c>
    </row>
    <row r="2568" spans="1:3" x14ac:dyDescent="0.25">
      <c r="A2568" s="109" t="s">
        <v>24369</v>
      </c>
      <c r="B2568" s="31" t="s">
        <v>11291</v>
      </c>
      <c r="C2568" s="32" t="s">
        <v>14210</v>
      </c>
    </row>
    <row r="2569" spans="1:3" x14ac:dyDescent="0.25">
      <c r="A2569" s="26" t="s">
        <v>24370</v>
      </c>
      <c r="B2569" s="31" t="s">
        <v>11292</v>
      </c>
      <c r="C2569" s="32" t="s">
        <v>14210</v>
      </c>
    </row>
    <row r="2570" spans="1:3" x14ac:dyDescent="0.25">
      <c r="A2570" s="26" t="s">
        <v>24371</v>
      </c>
      <c r="B2570" s="31" t="s">
        <v>11293</v>
      </c>
      <c r="C2570" s="32" t="s">
        <v>14210</v>
      </c>
    </row>
    <row r="2571" spans="1:3" x14ac:dyDescent="0.25">
      <c r="A2571" s="26" t="s">
        <v>24372</v>
      </c>
      <c r="B2571" s="31" t="s">
        <v>11294</v>
      </c>
      <c r="C2571" s="32" t="s">
        <v>14210</v>
      </c>
    </row>
    <row r="2572" spans="1:3" x14ac:dyDescent="0.25">
      <c r="A2572" s="26" t="s">
        <v>24373</v>
      </c>
      <c r="B2572" s="31" t="s">
        <v>11295</v>
      </c>
      <c r="C2572" s="32" t="s">
        <v>14210</v>
      </c>
    </row>
    <row r="2573" spans="1:3" x14ac:dyDescent="0.25">
      <c r="A2573" s="26" t="s">
        <v>24374</v>
      </c>
      <c r="B2573" s="31" t="s">
        <v>11296</v>
      </c>
      <c r="C2573" s="32" t="s">
        <v>14210</v>
      </c>
    </row>
    <row r="2574" spans="1:3" x14ac:dyDescent="0.25">
      <c r="A2574" s="26" t="s">
        <v>24375</v>
      </c>
      <c r="B2574" s="31" t="s">
        <v>11297</v>
      </c>
      <c r="C2574" s="32" t="s">
        <v>14210</v>
      </c>
    </row>
    <row r="2575" spans="1:3" x14ac:dyDescent="0.25">
      <c r="A2575" s="26" t="s">
        <v>24376</v>
      </c>
      <c r="B2575" s="31" t="s">
        <v>12143</v>
      </c>
      <c r="C2575" s="32" t="s">
        <v>14210</v>
      </c>
    </row>
    <row r="2576" spans="1:3" x14ac:dyDescent="0.25">
      <c r="A2576" s="26" t="s">
        <v>24377</v>
      </c>
      <c r="B2576" s="31" t="s">
        <v>12145</v>
      </c>
      <c r="C2576" s="32" t="s">
        <v>14210</v>
      </c>
    </row>
    <row r="2577" spans="1:3" x14ac:dyDescent="0.25">
      <c r="A2577" s="26" t="s">
        <v>24378</v>
      </c>
      <c r="B2577" s="31" t="s">
        <v>12146</v>
      </c>
      <c r="C2577" s="32" t="s">
        <v>14210</v>
      </c>
    </row>
    <row r="2578" spans="1:3" x14ac:dyDescent="0.25">
      <c r="A2578" s="26" t="s">
        <v>24379</v>
      </c>
      <c r="B2578" s="31" t="s">
        <v>12153</v>
      </c>
      <c r="C2578" s="32" t="s">
        <v>14210</v>
      </c>
    </row>
    <row r="2579" spans="1:3" x14ac:dyDescent="0.25">
      <c r="A2579" s="26" t="s">
        <v>24380</v>
      </c>
      <c r="B2579" s="31" t="s">
        <v>12154</v>
      </c>
      <c r="C2579" s="32" t="s">
        <v>14210</v>
      </c>
    </row>
    <row r="2580" spans="1:3" x14ac:dyDescent="0.25">
      <c r="A2580" s="26" t="s">
        <v>24381</v>
      </c>
      <c r="B2580" s="31" t="s">
        <v>12155</v>
      </c>
      <c r="C2580" s="32" t="s">
        <v>14210</v>
      </c>
    </row>
    <row r="2581" spans="1:3" x14ac:dyDescent="0.25">
      <c r="A2581" s="26" t="s">
        <v>24382</v>
      </c>
      <c r="B2581" s="31" t="s">
        <v>12156</v>
      </c>
      <c r="C2581" s="32" t="s">
        <v>14210</v>
      </c>
    </row>
    <row r="2582" spans="1:3" x14ac:dyDescent="0.25">
      <c r="A2582" s="26" t="s">
        <v>24383</v>
      </c>
      <c r="B2582" s="31" t="s">
        <v>12157</v>
      </c>
      <c r="C2582" s="32" t="s">
        <v>14210</v>
      </c>
    </row>
    <row r="2583" spans="1:3" x14ac:dyDescent="0.25">
      <c r="A2583" s="26" t="s">
        <v>24384</v>
      </c>
      <c r="B2583" s="31" t="s">
        <v>12158</v>
      </c>
      <c r="C2583" s="32" t="s">
        <v>14210</v>
      </c>
    </row>
    <row r="2584" spans="1:3" x14ac:dyDescent="0.25">
      <c r="A2584" s="26" t="s">
        <v>24385</v>
      </c>
      <c r="B2584" s="31" t="s">
        <v>12152</v>
      </c>
      <c r="C2584" s="32" t="s">
        <v>14210</v>
      </c>
    </row>
    <row r="2585" spans="1:3" ht="25.5" x14ac:dyDescent="0.25">
      <c r="A2585" s="26" t="s">
        <v>24386</v>
      </c>
      <c r="B2585" s="31" t="s">
        <v>13128</v>
      </c>
      <c r="C2585" s="32" t="s">
        <v>14210</v>
      </c>
    </row>
    <row r="2586" spans="1:3" x14ac:dyDescent="0.25">
      <c r="A2586" s="26" t="s">
        <v>24387</v>
      </c>
      <c r="B2586" s="31" t="s">
        <v>13129</v>
      </c>
      <c r="C2586" s="32" t="s">
        <v>14210</v>
      </c>
    </row>
    <row r="2587" spans="1:3" x14ac:dyDescent="0.25">
      <c r="A2587" s="26" t="s">
        <v>24388</v>
      </c>
      <c r="B2587" s="31" t="s">
        <v>13130</v>
      </c>
      <c r="C2587" s="32" t="s">
        <v>14210</v>
      </c>
    </row>
    <row r="2588" spans="1:3" x14ac:dyDescent="0.25">
      <c r="A2588" s="26" t="s">
        <v>24389</v>
      </c>
      <c r="B2588" s="31" t="s">
        <v>13131</v>
      </c>
      <c r="C2588" s="32" t="s">
        <v>14210</v>
      </c>
    </row>
    <row r="2589" spans="1:3" x14ac:dyDescent="0.25">
      <c r="A2589" s="26" t="s">
        <v>24390</v>
      </c>
      <c r="B2589" s="31" t="s">
        <v>13132</v>
      </c>
      <c r="C2589" s="32" t="s">
        <v>14210</v>
      </c>
    </row>
    <row r="2590" spans="1:3" x14ac:dyDescent="0.25">
      <c r="A2590" s="26" t="s">
        <v>24391</v>
      </c>
      <c r="B2590" s="31" t="s">
        <v>13133</v>
      </c>
      <c r="C2590" s="32" t="s">
        <v>14210</v>
      </c>
    </row>
    <row r="2591" spans="1:3" x14ac:dyDescent="0.25">
      <c r="A2591" s="26" t="s">
        <v>24392</v>
      </c>
      <c r="B2591" s="31" t="s">
        <v>13134</v>
      </c>
      <c r="C2591" s="32" t="s">
        <v>14210</v>
      </c>
    </row>
    <row r="2592" spans="1:3" ht="25.5" x14ac:dyDescent="0.25">
      <c r="A2592" s="26" t="s">
        <v>24393</v>
      </c>
      <c r="B2592" s="31" t="s">
        <v>13135</v>
      </c>
      <c r="C2592" s="32" t="s">
        <v>14210</v>
      </c>
    </row>
    <row r="2593" spans="1:3" x14ac:dyDescent="0.25">
      <c r="A2593" s="26" t="s">
        <v>24394</v>
      </c>
      <c r="B2593" s="31" t="s">
        <v>12169</v>
      </c>
      <c r="C2593" s="32" t="s">
        <v>14210</v>
      </c>
    </row>
    <row r="2594" spans="1:3" x14ac:dyDescent="0.25">
      <c r="A2594" s="26" t="s">
        <v>24395</v>
      </c>
      <c r="B2594" s="31" t="s">
        <v>12170</v>
      </c>
      <c r="C2594" s="32" t="s">
        <v>14210</v>
      </c>
    </row>
    <row r="2595" spans="1:3" ht="25.5" x14ac:dyDescent="0.25">
      <c r="A2595" s="26" t="s">
        <v>24396</v>
      </c>
      <c r="B2595" s="31" t="s">
        <v>13152</v>
      </c>
      <c r="C2595" s="32" t="s">
        <v>14210</v>
      </c>
    </row>
    <row r="2596" spans="1:3" x14ac:dyDescent="0.25">
      <c r="A2596" s="26" t="s">
        <v>24397</v>
      </c>
      <c r="B2596" s="31" t="s">
        <v>13153</v>
      </c>
      <c r="C2596" s="32" t="s">
        <v>14210</v>
      </c>
    </row>
    <row r="2597" spans="1:3" x14ac:dyDescent="0.25">
      <c r="A2597" s="26" t="s">
        <v>24398</v>
      </c>
      <c r="B2597" s="31" t="s">
        <v>13154</v>
      </c>
      <c r="C2597" s="32" t="s">
        <v>14210</v>
      </c>
    </row>
    <row r="2598" spans="1:3" ht="25.5" x14ac:dyDescent="0.25">
      <c r="A2598" s="26" t="s">
        <v>24399</v>
      </c>
      <c r="B2598" s="31" t="s">
        <v>14607</v>
      </c>
      <c r="C2598" s="32" t="s">
        <v>14210</v>
      </c>
    </row>
    <row r="2599" spans="1:3" x14ac:dyDescent="0.25">
      <c r="A2599" s="26" t="s">
        <v>24400</v>
      </c>
      <c r="B2599" s="31" t="s">
        <v>14608</v>
      </c>
      <c r="C2599" s="32" t="s">
        <v>14210</v>
      </c>
    </row>
    <row r="2600" spans="1:3" x14ac:dyDescent="0.25">
      <c r="A2600" s="26" t="s">
        <v>24401</v>
      </c>
      <c r="B2600" s="31" t="s">
        <v>14609</v>
      </c>
      <c r="C2600" s="32" t="s">
        <v>14210</v>
      </c>
    </row>
    <row r="2601" spans="1:3" x14ac:dyDescent="0.25">
      <c r="A2601" s="26" t="s">
        <v>24402</v>
      </c>
      <c r="B2601" s="31" t="s">
        <v>14610</v>
      </c>
      <c r="C2601" s="32" t="s">
        <v>14210</v>
      </c>
    </row>
    <row r="2602" spans="1:3" x14ac:dyDescent="0.25">
      <c r="A2602" s="26" t="s">
        <v>24403</v>
      </c>
      <c r="B2602" s="31" t="s">
        <v>14611</v>
      </c>
      <c r="C2602" s="32" t="s">
        <v>14210</v>
      </c>
    </row>
    <row r="2603" spans="1:3" x14ac:dyDescent="0.25">
      <c r="A2603" s="26" t="s">
        <v>24404</v>
      </c>
      <c r="B2603" s="31" t="s">
        <v>14612</v>
      </c>
      <c r="C2603" s="32" t="s">
        <v>14210</v>
      </c>
    </row>
    <row r="2604" spans="1:3" x14ac:dyDescent="0.25">
      <c r="A2604" s="26" t="s">
        <v>24405</v>
      </c>
      <c r="B2604" s="31" t="s">
        <v>14613</v>
      </c>
      <c r="C2604" s="32" t="s">
        <v>14210</v>
      </c>
    </row>
    <row r="2605" spans="1:3" x14ac:dyDescent="0.25">
      <c r="A2605" s="26" t="s">
        <v>24406</v>
      </c>
      <c r="B2605" s="31" t="s">
        <v>14614</v>
      </c>
      <c r="C2605" s="32" t="s">
        <v>14210</v>
      </c>
    </row>
    <row r="2606" spans="1:3" x14ac:dyDescent="0.25">
      <c r="A2606" s="26" t="s">
        <v>24407</v>
      </c>
      <c r="B2606" s="31" t="s">
        <v>14615</v>
      </c>
      <c r="C2606" s="32" t="s">
        <v>14210</v>
      </c>
    </row>
    <row r="2607" spans="1:3" x14ac:dyDescent="0.25">
      <c r="A2607" s="26" t="s">
        <v>24408</v>
      </c>
      <c r="B2607" s="31" t="s">
        <v>14616</v>
      </c>
      <c r="C2607" s="32" t="s">
        <v>14210</v>
      </c>
    </row>
    <row r="2608" spans="1:3" x14ac:dyDescent="0.25">
      <c r="A2608" s="26" t="s">
        <v>24409</v>
      </c>
      <c r="B2608" s="31" t="s">
        <v>14596</v>
      </c>
      <c r="C2608" s="32" t="s">
        <v>14210</v>
      </c>
    </row>
    <row r="2609" spans="1:3" x14ac:dyDescent="0.25">
      <c r="A2609" s="26" t="s">
        <v>24410</v>
      </c>
      <c r="B2609" s="31" t="s">
        <v>14597</v>
      </c>
      <c r="C2609" s="32" t="s">
        <v>14210</v>
      </c>
    </row>
    <row r="2610" spans="1:3" x14ac:dyDescent="0.25">
      <c r="A2610" s="26" t="s">
        <v>24411</v>
      </c>
      <c r="B2610" s="31" t="s">
        <v>14598</v>
      </c>
      <c r="C2610" s="32" t="s">
        <v>14210</v>
      </c>
    </row>
    <row r="2611" spans="1:3" x14ac:dyDescent="0.25">
      <c r="A2611" s="26" t="s">
        <v>24412</v>
      </c>
      <c r="B2611" s="31" t="s">
        <v>14599</v>
      </c>
      <c r="C2611" s="32" t="s">
        <v>14210</v>
      </c>
    </row>
    <row r="2612" spans="1:3" x14ac:dyDescent="0.25">
      <c r="A2612" s="26" t="s">
        <v>24413</v>
      </c>
      <c r="B2612" s="31" t="s">
        <v>14600</v>
      </c>
      <c r="C2612" s="32" t="s">
        <v>14210</v>
      </c>
    </row>
    <row r="2613" spans="1:3" x14ac:dyDescent="0.25">
      <c r="A2613" s="26" t="s">
        <v>24414</v>
      </c>
      <c r="B2613" s="31" t="s">
        <v>16483</v>
      </c>
      <c r="C2613" s="32" t="s">
        <v>14210</v>
      </c>
    </row>
    <row r="2614" spans="1:3" x14ac:dyDescent="0.25">
      <c r="A2614" s="26" t="s">
        <v>24415</v>
      </c>
      <c r="B2614" s="31" t="s">
        <v>16484</v>
      </c>
      <c r="C2614" s="32" t="s">
        <v>14210</v>
      </c>
    </row>
    <row r="2615" spans="1:3" x14ac:dyDescent="0.25">
      <c r="A2615" s="26" t="s">
        <v>24416</v>
      </c>
      <c r="B2615" s="31" t="s">
        <v>16485</v>
      </c>
      <c r="C2615" s="32" t="s">
        <v>14210</v>
      </c>
    </row>
    <row r="2616" spans="1:3" x14ac:dyDescent="0.25">
      <c r="A2616" s="26" t="s">
        <v>24417</v>
      </c>
      <c r="B2616" s="31" t="s">
        <v>16486</v>
      </c>
      <c r="C2616" s="32" t="s">
        <v>14210</v>
      </c>
    </row>
    <row r="2617" spans="1:3" x14ac:dyDescent="0.25">
      <c r="A2617" s="26" t="s">
        <v>24418</v>
      </c>
      <c r="B2617" s="31" t="s">
        <v>16487</v>
      </c>
      <c r="C2617" s="32" t="s">
        <v>14210</v>
      </c>
    </row>
    <row r="2618" spans="1:3" x14ac:dyDescent="0.25">
      <c r="A2618" s="26" t="s">
        <v>24419</v>
      </c>
      <c r="B2618" s="31" t="s">
        <v>16488</v>
      </c>
      <c r="C2618" s="32" t="s">
        <v>14210</v>
      </c>
    </row>
    <row r="2619" spans="1:3" x14ac:dyDescent="0.25">
      <c r="A2619" s="26" t="s">
        <v>24420</v>
      </c>
      <c r="B2619" s="31" t="s">
        <v>16489</v>
      </c>
      <c r="C2619" s="32" t="s">
        <v>14210</v>
      </c>
    </row>
    <row r="2620" spans="1:3" ht="25.5" x14ac:dyDescent="0.25">
      <c r="A2620" s="26" t="s">
        <v>24421</v>
      </c>
      <c r="B2620" s="31" t="s">
        <v>16490</v>
      </c>
      <c r="C2620" s="32" t="s">
        <v>14210</v>
      </c>
    </row>
    <row r="2621" spans="1:3" x14ac:dyDescent="0.25">
      <c r="A2621" s="26" t="s">
        <v>24422</v>
      </c>
      <c r="B2621" s="31" t="s">
        <v>16491</v>
      </c>
      <c r="C2621" s="32" t="s">
        <v>14210</v>
      </c>
    </row>
    <row r="2622" spans="1:3" x14ac:dyDescent="0.25">
      <c r="A2622" s="26" t="s">
        <v>24423</v>
      </c>
      <c r="B2622" s="31" t="s">
        <v>16492</v>
      </c>
      <c r="C2622" s="32" t="s">
        <v>14210</v>
      </c>
    </row>
    <row r="2623" spans="1:3" ht="25.5" x14ac:dyDescent="0.25">
      <c r="A2623" s="26" t="s">
        <v>24424</v>
      </c>
      <c r="B2623" s="31" t="s">
        <v>16493</v>
      </c>
      <c r="C2623" s="32" t="s">
        <v>14210</v>
      </c>
    </row>
    <row r="2624" spans="1:3" x14ac:dyDescent="0.25">
      <c r="A2624" s="26" t="s">
        <v>24425</v>
      </c>
      <c r="B2624" s="31" t="s">
        <v>16494</v>
      </c>
      <c r="C2624" s="32" t="s">
        <v>14210</v>
      </c>
    </row>
    <row r="2625" spans="1:3" x14ac:dyDescent="0.25">
      <c r="A2625" s="26" t="s">
        <v>25531</v>
      </c>
      <c r="B2625" s="31" t="s">
        <v>25563</v>
      </c>
      <c r="C2625" s="32" t="s">
        <v>14210</v>
      </c>
    </row>
    <row r="2626" spans="1:3" x14ac:dyDescent="0.25">
      <c r="A2626" s="26" t="s">
        <v>24426</v>
      </c>
      <c r="B2626" s="31" t="s">
        <v>14620</v>
      </c>
      <c r="C2626" s="32" t="s">
        <v>14210</v>
      </c>
    </row>
    <row r="2627" spans="1:3" x14ac:dyDescent="0.25">
      <c r="A2627" s="26" t="s">
        <v>24427</v>
      </c>
      <c r="B2627" s="31" t="s">
        <v>14621</v>
      </c>
      <c r="C2627" s="32" t="s">
        <v>14210</v>
      </c>
    </row>
    <row r="2628" spans="1:3" x14ac:dyDescent="0.25">
      <c r="A2628" s="26" t="s">
        <v>24428</v>
      </c>
      <c r="B2628" s="31" t="s">
        <v>14622</v>
      </c>
      <c r="C2628" s="32" t="s">
        <v>14210</v>
      </c>
    </row>
    <row r="2629" spans="1:3" x14ac:dyDescent="0.25">
      <c r="A2629" s="26" t="s">
        <v>24429</v>
      </c>
      <c r="B2629" s="31" t="s">
        <v>14623</v>
      </c>
      <c r="C2629" s="32" t="s">
        <v>14210</v>
      </c>
    </row>
    <row r="2630" spans="1:3" x14ac:dyDescent="0.25">
      <c r="A2630" s="26" t="s">
        <v>24430</v>
      </c>
      <c r="B2630" s="31" t="s">
        <v>14624</v>
      </c>
      <c r="C2630" s="32" t="s">
        <v>14210</v>
      </c>
    </row>
    <row r="2631" spans="1:3" x14ac:dyDescent="0.25">
      <c r="A2631" s="26" t="s">
        <v>24431</v>
      </c>
      <c r="B2631" s="31" t="s">
        <v>14625</v>
      </c>
      <c r="C2631" s="32" t="s">
        <v>14210</v>
      </c>
    </row>
    <row r="2632" spans="1:3" x14ac:dyDescent="0.25">
      <c r="A2632" s="26" t="s">
        <v>24432</v>
      </c>
      <c r="B2632" s="31" t="s">
        <v>14626</v>
      </c>
      <c r="C2632" s="32" t="s">
        <v>14210</v>
      </c>
    </row>
    <row r="2633" spans="1:3" x14ac:dyDescent="0.25">
      <c r="A2633" s="26" t="s">
        <v>24433</v>
      </c>
      <c r="B2633" s="31" t="s">
        <v>14627</v>
      </c>
      <c r="C2633" s="32" t="s">
        <v>14210</v>
      </c>
    </row>
    <row r="2634" spans="1:3" x14ac:dyDescent="0.25">
      <c r="A2634" s="26" t="s">
        <v>24434</v>
      </c>
      <c r="B2634" s="31" t="s">
        <v>14628</v>
      </c>
      <c r="C2634" s="32" t="s">
        <v>14210</v>
      </c>
    </row>
    <row r="2635" spans="1:3" x14ac:dyDescent="0.25">
      <c r="A2635" s="26" t="s">
        <v>24435</v>
      </c>
      <c r="B2635" s="31" t="s">
        <v>14629</v>
      </c>
      <c r="C2635" s="32" t="s">
        <v>14210</v>
      </c>
    </row>
    <row r="2636" spans="1:3" x14ac:dyDescent="0.25">
      <c r="A2636" s="26" t="s">
        <v>24436</v>
      </c>
      <c r="B2636" s="31" t="s">
        <v>14630</v>
      </c>
      <c r="C2636" s="32" t="s">
        <v>14210</v>
      </c>
    </row>
    <row r="2637" spans="1:3" x14ac:dyDescent="0.25">
      <c r="A2637" s="26" t="s">
        <v>24437</v>
      </c>
      <c r="B2637" s="31" t="s">
        <v>14631</v>
      </c>
      <c r="C2637" s="32" t="s">
        <v>14210</v>
      </c>
    </row>
    <row r="2638" spans="1:3" x14ac:dyDescent="0.25">
      <c r="A2638" s="26" t="s">
        <v>24438</v>
      </c>
      <c r="B2638" s="31" t="s">
        <v>13177</v>
      </c>
      <c r="C2638" s="32" t="s">
        <v>14210</v>
      </c>
    </row>
    <row r="2639" spans="1:3" x14ac:dyDescent="0.25">
      <c r="A2639" s="26" t="s">
        <v>24439</v>
      </c>
      <c r="B2639" s="31" t="s">
        <v>13178</v>
      </c>
      <c r="C2639" s="32" t="s">
        <v>14210</v>
      </c>
    </row>
    <row r="2640" spans="1:3" x14ac:dyDescent="0.25">
      <c r="A2640" s="43" t="s">
        <v>24440</v>
      </c>
      <c r="B2640" s="31" t="s">
        <v>13177</v>
      </c>
      <c r="C2640" s="32" t="s">
        <v>15986</v>
      </c>
    </row>
    <row r="2641" spans="1:3" x14ac:dyDescent="0.25">
      <c r="A2641" s="26" t="s">
        <v>24441</v>
      </c>
      <c r="B2641" s="31" t="s">
        <v>11289</v>
      </c>
      <c r="C2641" s="32" t="s">
        <v>15986</v>
      </c>
    </row>
    <row r="2642" spans="1:3" x14ac:dyDescent="0.25">
      <c r="A2642" s="26" t="s">
        <v>24442</v>
      </c>
      <c r="B2642" s="31" t="s">
        <v>11290</v>
      </c>
      <c r="C2642" s="32" t="s">
        <v>15986</v>
      </c>
    </row>
    <row r="2643" spans="1:3" x14ac:dyDescent="0.25">
      <c r="A2643" s="26" t="s">
        <v>24443</v>
      </c>
      <c r="B2643" s="31" t="s">
        <v>11291</v>
      </c>
      <c r="C2643" s="32" t="s">
        <v>15986</v>
      </c>
    </row>
    <row r="2644" spans="1:3" x14ac:dyDescent="0.25">
      <c r="A2644" s="26" t="s">
        <v>24444</v>
      </c>
      <c r="B2644" s="31" t="s">
        <v>11292</v>
      </c>
      <c r="C2644" s="32" t="s">
        <v>15986</v>
      </c>
    </row>
    <row r="2645" spans="1:3" x14ac:dyDescent="0.25">
      <c r="A2645" s="26" t="s">
        <v>24445</v>
      </c>
      <c r="B2645" s="31" t="s">
        <v>11293</v>
      </c>
      <c r="C2645" s="32" t="s">
        <v>15986</v>
      </c>
    </row>
    <row r="2646" spans="1:3" x14ac:dyDescent="0.25">
      <c r="A2646" s="26" t="s">
        <v>24446</v>
      </c>
      <c r="B2646" s="31" t="s">
        <v>11294</v>
      </c>
      <c r="C2646" s="32" t="s">
        <v>15986</v>
      </c>
    </row>
    <row r="2647" spans="1:3" x14ac:dyDescent="0.25">
      <c r="A2647" s="26" t="s">
        <v>24447</v>
      </c>
      <c r="B2647" s="31" t="s">
        <v>11295</v>
      </c>
      <c r="C2647" s="32" t="s">
        <v>15986</v>
      </c>
    </row>
    <row r="2648" spans="1:3" x14ac:dyDescent="0.25">
      <c r="A2648" s="26" t="s">
        <v>24448</v>
      </c>
      <c r="B2648" s="31" t="s">
        <v>11296</v>
      </c>
      <c r="C2648" s="32" t="s">
        <v>15986</v>
      </c>
    </row>
    <row r="2649" spans="1:3" x14ac:dyDescent="0.25">
      <c r="A2649" s="26" t="s">
        <v>24449</v>
      </c>
      <c r="B2649" s="31" t="s">
        <v>11297</v>
      </c>
      <c r="C2649" s="32" t="s">
        <v>15986</v>
      </c>
    </row>
    <row r="2650" spans="1:3" x14ac:dyDescent="0.25">
      <c r="A2650" s="26" t="s">
        <v>24450</v>
      </c>
      <c r="B2650" s="31" t="s">
        <v>12143</v>
      </c>
      <c r="C2650" s="32" t="s">
        <v>15986</v>
      </c>
    </row>
    <row r="2651" spans="1:3" x14ac:dyDescent="0.25">
      <c r="A2651" s="26" t="s">
        <v>24451</v>
      </c>
      <c r="B2651" s="31" t="s">
        <v>12145</v>
      </c>
      <c r="C2651" s="32" t="s">
        <v>15986</v>
      </c>
    </row>
    <row r="2652" spans="1:3" x14ac:dyDescent="0.25">
      <c r="A2652" s="26" t="s">
        <v>24452</v>
      </c>
      <c r="B2652" s="31" t="s">
        <v>12146</v>
      </c>
      <c r="C2652" s="32" t="s">
        <v>15986</v>
      </c>
    </row>
    <row r="2653" spans="1:3" x14ac:dyDescent="0.25">
      <c r="A2653" s="26" t="s">
        <v>24453</v>
      </c>
      <c r="B2653" s="31" t="s">
        <v>12153</v>
      </c>
      <c r="C2653" s="32" t="s">
        <v>15986</v>
      </c>
    </row>
    <row r="2654" spans="1:3" x14ac:dyDescent="0.25">
      <c r="A2654" s="26" t="s">
        <v>24454</v>
      </c>
      <c r="B2654" s="31" t="s">
        <v>12154</v>
      </c>
      <c r="C2654" s="32" t="s">
        <v>15986</v>
      </c>
    </row>
    <row r="2655" spans="1:3" x14ac:dyDescent="0.25">
      <c r="A2655" s="26" t="s">
        <v>24455</v>
      </c>
      <c r="B2655" s="31" t="s">
        <v>12155</v>
      </c>
      <c r="C2655" s="32" t="s">
        <v>15986</v>
      </c>
    </row>
    <row r="2656" spans="1:3" x14ac:dyDescent="0.25">
      <c r="A2656" s="26" t="s">
        <v>24456</v>
      </c>
      <c r="B2656" s="31" t="s">
        <v>12156</v>
      </c>
      <c r="C2656" s="32" t="s">
        <v>15986</v>
      </c>
    </row>
    <row r="2657" spans="1:3" x14ac:dyDescent="0.25">
      <c r="A2657" s="26" t="s">
        <v>24457</v>
      </c>
      <c r="B2657" s="31" t="s">
        <v>12157</v>
      </c>
      <c r="C2657" s="32" t="s">
        <v>15986</v>
      </c>
    </row>
    <row r="2658" spans="1:3" x14ac:dyDescent="0.25">
      <c r="A2658" s="26" t="s">
        <v>24458</v>
      </c>
      <c r="B2658" s="31" t="s">
        <v>12158</v>
      </c>
      <c r="C2658" s="32" t="s">
        <v>15986</v>
      </c>
    </row>
    <row r="2659" spans="1:3" x14ac:dyDescent="0.25">
      <c r="A2659" s="26" t="s">
        <v>24459</v>
      </c>
      <c r="B2659" s="31" t="s">
        <v>12152</v>
      </c>
      <c r="C2659" s="32" t="s">
        <v>15986</v>
      </c>
    </row>
    <row r="2660" spans="1:3" ht="25.5" x14ac:dyDescent="0.25">
      <c r="A2660" s="26" t="s">
        <v>24460</v>
      </c>
      <c r="B2660" s="31" t="s">
        <v>13128</v>
      </c>
      <c r="C2660" s="32" t="s">
        <v>15986</v>
      </c>
    </row>
    <row r="2661" spans="1:3" x14ac:dyDescent="0.25">
      <c r="A2661" s="26" t="s">
        <v>24461</v>
      </c>
      <c r="B2661" s="31" t="s">
        <v>13129</v>
      </c>
      <c r="C2661" s="32" t="s">
        <v>15986</v>
      </c>
    </row>
    <row r="2662" spans="1:3" x14ac:dyDescent="0.25">
      <c r="A2662" s="26" t="s">
        <v>24462</v>
      </c>
      <c r="B2662" s="31" t="s">
        <v>13130</v>
      </c>
      <c r="C2662" s="32" t="s">
        <v>15986</v>
      </c>
    </row>
    <row r="2663" spans="1:3" x14ac:dyDescent="0.25">
      <c r="A2663" s="26" t="s">
        <v>24463</v>
      </c>
      <c r="B2663" s="31" t="s">
        <v>13131</v>
      </c>
      <c r="C2663" s="32" t="s">
        <v>15986</v>
      </c>
    </row>
    <row r="2664" spans="1:3" x14ac:dyDescent="0.25">
      <c r="A2664" s="26" t="s">
        <v>24464</v>
      </c>
      <c r="B2664" s="31" t="s">
        <v>13132</v>
      </c>
      <c r="C2664" s="32" t="s">
        <v>15986</v>
      </c>
    </row>
    <row r="2665" spans="1:3" x14ac:dyDescent="0.25">
      <c r="A2665" s="26" t="s">
        <v>24465</v>
      </c>
      <c r="B2665" s="31" t="s">
        <v>13133</v>
      </c>
      <c r="C2665" s="32" t="s">
        <v>15986</v>
      </c>
    </row>
    <row r="2666" spans="1:3" x14ac:dyDescent="0.25">
      <c r="A2666" s="26" t="s">
        <v>24466</v>
      </c>
      <c r="B2666" s="31" t="s">
        <v>13134</v>
      </c>
      <c r="C2666" s="32" t="s">
        <v>15986</v>
      </c>
    </row>
    <row r="2667" spans="1:3" x14ac:dyDescent="0.25">
      <c r="A2667" s="26" t="s">
        <v>24467</v>
      </c>
      <c r="B2667" s="31" t="s">
        <v>13179</v>
      </c>
      <c r="C2667" s="32" t="s">
        <v>15986</v>
      </c>
    </row>
    <row r="2668" spans="1:3" x14ac:dyDescent="0.25">
      <c r="A2668" s="26" t="s">
        <v>24468</v>
      </c>
      <c r="B2668" s="31" t="s">
        <v>12169</v>
      </c>
      <c r="C2668" s="32" t="s">
        <v>15986</v>
      </c>
    </row>
    <row r="2669" spans="1:3" x14ac:dyDescent="0.25">
      <c r="A2669" s="26" t="s">
        <v>24469</v>
      </c>
      <c r="B2669" s="31" t="s">
        <v>12170</v>
      </c>
      <c r="C2669" s="32" t="s">
        <v>15986</v>
      </c>
    </row>
    <row r="2670" spans="1:3" x14ac:dyDescent="0.25">
      <c r="A2670" s="26" t="s">
        <v>24470</v>
      </c>
      <c r="B2670" s="31" t="s">
        <v>13153</v>
      </c>
      <c r="C2670" s="32" t="s">
        <v>15986</v>
      </c>
    </row>
    <row r="2671" spans="1:3" x14ac:dyDescent="0.25">
      <c r="A2671" s="26" t="s">
        <v>24471</v>
      </c>
      <c r="B2671" s="31" t="s">
        <v>11395</v>
      </c>
      <c r="C2671" s="32" t="s">
        <v>15986</v>
      </c>
    </row>
    <row r="2672" spans="1:3" ht="25.5" x14ac:dyDescent="0.25">
      <c r="A2672" s="26" t="s">
        <v>24472</v>
      </c>
      <c r="B2672" s="31" t="s">
        <v>14607</v>
      </c>
      <c r="C2672" s="32" t="s">
        <v>15986</v>
      </c>
    </row>
    <row r="2673" spans="1:3" x14ac:dyDescent="0.25">
      <c r="A2673" s="26" t="s">
        <v>24473</v>
      </c>
      <c r="B2673" s="31" t="s">
        <v>14608</v>
      </c>
      <c r="C2673" s="32" t="s">
        <v>15986</v>
      </c>
    </row>
    <row r="2674" spans="1:3" x14ac:dyDescent="0.25">
      <c r="A2674" s="26" t="s">
        <v>24474</v>
      </c>
      <c r="B2674" s="31" t="s">
        <v>14609</v>
      </c>
      <c r="C2674" s="32" t="s">
        <v>15986</v>
      </c>
    </row>
    <row r="2675" spans="1:3" x14ac:dyDescent="0.25">
      <c r="A2675" s="26" t="s">
        <v>24475</v>
      </c>
      <c r="B2675" s="31" t="s">
        <v>14610</v>
      </c>
      <c r="C2675" s="32" t="s">
        <v>15986</v>
      </c>
    </row>
    <row r="2676" spans="1:3" x14ac:dyDescent="0.25">
      <c r="A2676" s="26" t="s">
        <v>24476</v>
      </c>
      <c r="B2676" s="31" t="s">
        <v>14611</v>
      </c>
      <c r="C2676" s="32" t="s">
        <v>15986</v>
      </c>
    </row>
    <row r="2677" spans="1:3" x14ac:dyDescent="0.25">
      <c r="A2677" s="26" t="s">
        <v>24477</v>
      </c>
      <c r="B2677" s="31" t="s">
        <v>14613</v>
      </c>
      <c r="C2677" s="32" t="s">
        <v>15986</v>
      </c>
    </row>
    <row r="2678" spans="1:3" x14ac:dyDescent="0.25">
      <c r="A2678" s="26" t="s">
        <v>24478</v>
      </c>
      <c r="B2678" s="31" t="s">
        <v>14614</v>
      </c>
      <c r="C2678" s="32" t="s">
        <v>15986</v>
      </c>
    </row>
    <row r="2679" spans="1:3" x14ac:dyDescent="0.25">
      <c r="A2679" s="26" t="s">
        <v>24479</v>
      </c>
      <c r="B2679" s="31" t="s">
        <v>14615</v>
      </c>
      <c r="C2679" s="32" t="s">
        <v>15986</v>
      </c>
    </row>
    <row r="2680" spans="1:3" x14ac:dyDescent="0.25">
      <c r="A2680" s="26" t="s">
        <v>24480</v>
      </c>
      <c r="B2680" s="31" t="s">
        <v>14616</v>
      </c>
      <c r="C2680" s="32" t="s">
        <v>15986</v>
      </c>
    </row>
    <row r="2681" spans="1:3" x14ac:dyDescent="0.25">
      <c r="A2681" s="26" t="s">
        <v>24481</v>
      </c>
      <c r="B2681" s="31" t="s">
        <v>14596</v>
      </c>
      <c r="C2681" s="32" t="s">
        <v>15986</v>
      </c>
    </row>
    <row r="2682" spans="1:3" x14ac:dyDescent="0.25">
      <c r="A2682" s="26" t="s">
        <v>24482</v>
      </c>
      <c r="B2682" s="31" t="s">
        <v>14597</v>
      </c>
      <c r="C2682" s="32" t="s">
        <v>15986</v>
      </c>
    </row>
    <row r="2683" spans="1:3" x14ac:dyDescent="0.25">
      <c r="A2683" s="26" t="s">
        <v>24483</v>
      </c>
      <c r="B2683" s="31" t="s">
        <v>16483</v>
      </c>
      <c r="C2683" s="32" t="s">
        <v>15986</v>
      </c>
    </row>
    <row r="2684" spans="1:3" x14ac:dyDescent="0.25">
      <c r="A2684" s="26" t="s">
        <v>24484</v>
      </c>
      <c r="B2684" s="31" t="s">
        <v>16484</v>
      </c>
      <c r="C2684" s="32" t="s">
        <v>15986</v>
      </c>
    </row>
    <row r="2685" spans="1:3" x14ac:dyDescent="0.25">
      <c r="A2685" s="26" t="s">
        <v>24485</v>
      </c>
      <c r="B2685" s="31" t="s">
        <v>16485</v>
      </c>
      <c r="C2685" s="32" t="s">
        <v>15986</v>
      </c>
    </row>
    <row r="2686" spans="1:3" x14ac:dyDescent="0.25">
      <c r="A2686" s="26" t="s">
        <v>24486</v>
      </c>
      <c r="B2686" s="31" t="s">
        <v>16486</v>
      </c>
      <c r="C2686" s="32" t="s">
        <v>15986</v>
      </c>
    </row>
    <row r="2687" spans="1:3" x14ac:dyDescent="0.25">
      <c r="A2687" s="26" t="s">
        <v>24487</v>
      </c>
      <c r="B2687" s="31" t="s">
        <v>16487</v>
      </c>
      <c r="C2687" s="32" t="s">
        <v>15986</v>
      </c>
    </row>
    <row r="2688" spans="1:3" x14ac:dyDescent="0.25">
      <c r="A2688" s="26" t="s">
        <v>20712</v>
      </c>
      <c r="B2688" s="31" t="s">
        <v>16488</v>
      </c>
      <c r="C2688" s="32" t="s">
        <v>15986</v>
      </c>
    </row>
    <row r="2689" spans="1:3" x14ac:dyDescent="0.25">
      <c r="A2689" s="26" t="s">
        <v>20713</v>
      </c>
      <c r="B2689" s="31" t="s">
        <v>16489</v>
      </c>
      <c r="C2689" s="32" t="s">
        <v>15986</v>
      </c>
    </row>
    <row r="2690" spans="1:3" ht="25.5" x14ac:dyDescent="0.25">
      <c r="A2690" s="26" t="s">
        <v>20714</v>
      </c>
      <c r="B2690" s="31" t="s">
        <v>16490</v>
      </c>
      <c r="C2690" s="32" t="s">
        <v>15986</v>
      </c>
    </row>
    <row r="2691" spans="1:3" x14ac:dyDescent="0.25">
      <c r="A2691" s="26" t="s">
        <v>20715</v>
      </c>
      <c r="B2691" s="31" t="s">
        <v>16491</v>
      </c>
      <c r="C2691" s="32" t="s">
        <v>15986</v>
      </c>
    </row>
    <row r="2692" spans="1:3" x14ac:dyDescent="0.25">
      <c r="A2692" s="26" t="s">
        <v>20716</v>
      </c>
      <c r="B2692" s="31" t="s">
        <v>16492</v>
      </c>
      <c r="C2692" s="32" t="s">
        <v>15986</v>
      </c>
    </row>
    <row r="2693" spans="1:3" ht="25.5" x14ac:dyDescent="0.25">
      <c r="A2693" s="26" t="s">
        <v>21899</v>
      </c>
      <c r="B2693" s="31" t="s">
        <v>16493</v>
      </c>
      <c r="C2693" s="32" t="s">
        <v>15986</v>
      </c>
    </row>
    <row r="2694" spans="1:3" x14ac:dyDescent="0.25">
      <c r="A2694" s="26" t="s">
        <v>21900</v>
      </c>
      <c r="B2694" s="31" t="s">
        <v>11396</v>
      </c>
      <c r="C2694" s="32" t="s">
        <v>15986</v>
      </c>
    </row>
    <row r="2695" spans="1:3" x14ac:dyDescent="0.25">
      <c r="A2695" s="26" t="s">
        <v>21901</v>
      </c>
      <c r="B2695" s="31" t="s">
        <v>14630</v>
      </c>
      <c r="C2695" s="32" t="s">
        <v>15986</v>
      </c>
    </row>
    <row r="2696" spans="1:3" x14ac:dyDescent="0.25">
      <c r="A2696" s="26" t="s">
        <v>21902</v>
      </c>
      <c r="B2696" s="31" t="s">
        <v>14620</v>
      </c>
      <c r="C2696" s="32" t="s">
        <v>15986</v>
      </c>
    </row>
    <row r="2697" spans="1:3" x14ac:dyDescent="0.25">
      <c r="A2697" s="26" t="s">
        <v>21903</v>
      </c>
      <c r="B2697" s="31" t="s">
        <v>14631</v>
      </c>
      <c r="C2697" s="32" t="s">
        <v>15986</v>
      </c>
    </row>
    <row r="2698" spans="1:3" x14ac:dyDescent="0.25">
      <c r="A2698" s="26" t="s">
        <v>21904</v>
      </c>
      <c r="B2698" s="31" t="s">
        <v>14621</v>
      </c>
      <c r="C2698" s="32" t="s">
        <v>15986</v>
      </c>
    </row>
    <row r="2699" spans="1:3" ht="25.5" x14ac:dyDescent="0.25">
      <c r="A2699" s="26" t="s">
        <v>21905</v>
      </c>
      <c r="B2699" s="31" t="s">
        <v>11397</v>
      </c>
      <c r="C2699" s="32" t="s">
        <v>15986</v>
      </c>
    </row>
    <row r="2700" spans="1:3" x14ac:dyDescent="0.25">
      <c r="A2700" s="26" t="s">
        <v>21906</v>
      </c>
      <c r="B2700" s="31" t="s">
        <v>14598</v>
      </c>
      <c r="C2700" s="32" t="s">
        <v>15986</v>
      </c>
    </row>
    <row r="2701" spans="1:3" x14ac:dyDescent="0.25">
      <c r="A2701" s="26" t="s">
        <v>21907</v>
      </c>
      <c r="B2701" s="31" t="s">
        <v>14600</v>
      </c>
      <c r="C2701" s="32" t="s">
        <v>15986</v>
      </c>
    </row>
    <row r="2702" spans="1:3" x14ac:dyDescent="0.25">
      <c r="A2702" s="26" t="s">
        <v>21908</v>
      </c>
      <c r="B2702" s="31" t="s">
        <v>14599</v>
      </c>
      <c r="C2702" s="32" t="s">
        <v>15986</v>
      </c>
    </row>
    <row r="2703" spans="1:3" x14ac:dyDescent="0.25">
      <c r="A2703" s="26" t="s">
        <v>21909</v>
      </c>
      <c r="B2703" s="31" t="s">
        <v>14623</v>
      </c>
      <c r="C2703" s="32" t="s">
        <v>15986</v>
      </c>
    </row>
    <row r="2704" spans="1:3" x14ac:dyDescent="0.25">
      <c r="A2704" s="26" t="s">
        <v>21910</v>
      </c>
      <c r="B2704" s="31" t="s">
        <v>14624</v>
      </c>
      <c r="C2704" s="32" t="s">
        <v>15986</v>
      </c>
    </row>
    <row r="2705" spans="1:3" x14ac:dyDescent="0.25">
      <c r="A2705" s="26" t="s">
        <v>21911</v>
      </c>
      <c r="B2705" s="31" t="s">
        <v>14622</v>
      </c>
      <c r="C2705" s="32" t="s">
        <v>15986</v>
      </c>
    </row>
    <row r="2706" spans="1:3" x14ac:dyDescent="0.25">
      <c r="A2706" s="26" t="s">
        <v>21912</v>
      </c>
      <c r="B2706" s="31" t="s">
        <v>14625</v>
      </c>
      <c r="C2706" s="32" t="s">
        <v>15986</v>
      </c>
    </row>
    <row r="2707" spans="1:3" x14ac:dyDescent="0.25">
      <c r="A2707" s="26" t="s">
        <v>21913</v>
      </c>
      <c r="B2707" s="31" t="s">
        <v>11398</v>
      </c>
      <c r="C2707" s="32" t="s">
        <v>15986</v>
      </c>
    </row>
    <row r="2708" spans="1:3" x14ac:dyDescent="0.25">
      <c r="A2708" s="26" t="s">
        <v>21914</v>
      </c>
      <c r="B2708" s="31" t="s">
        <v>14626</v>
      </c>
      <c r="C2708" s="32" t="s">
        <v>15986</v>
      </c>
    </row>
    <row r="2709" spans="1:3" x14ac:dyDescent="0.25">
      <c r="A2709" s="26" t="s">
        <v>21915</v>
      </c>
      <c r="B2709" s="31" t="s">
        <v>14627</v>
      </c>
      <c r="C2709" s="32" t="s">
        <v>15986</v>
      </c>
    </row>
    <row r="2710" spans="1:3" x14ac:dyDescent="0.25">
      <c r="A2710" s="26" t="s">
        <v>21916</v>
      </c>
      <c r="B2710" s="31" t="s">
        <v>14628</v>
      </c>
      <c r="C2710" s="32" t="s">
        <v>15986</v>
      </c>
    </row>
    <row r="2711" spans="1:3" x14ac:dyDescent="0.25">
      <c r="A2711" s="26" t="s">
        <v>21917</v>
      </c>
      <c r="B2711" s="31" t="s">
        <v>14629</v>
      </c>
      <c r="C2711" s="32" t="s">
        <v>15986</v>
      </c>
    </row>
    <row r="2712" spans="1:3" x14ac:dyDescent="0.25">
      <c r="A2712" s="26" t="s">
        <v>20059</v>
      </c>
    </row>
    <row r="2713" spans="1:3" x14ac:dyDescent="0.25">
      <c r="A2713" s="26" t="s">
        <v>20059</v>
      </c>
    </row>
    <row r="2714" spans="1:3" x14ac:dyDescent="0.25">
      <c r="A2714" s="26" t="s">
        <v>20059</v>
      </c>
      <c r="B2714" s="29" t="s">
        <v>11399</v>
      </c>
    </row>
    <row r="2715" spans="1:3" x14ac:dyDescent="0.25">
      <c r="A2715" s="26" t="s">
        <v>20059</v>
      </c>
    </row>
    <row r="2716" spans="1:3" x14ac:dyDescent="0.25">
      <c r="A2716" s="26" t="s">
        <v>21918</v>
      </c>
      <c r="B2716" s="31" t="s">
        <v>11400</v>
      </c>
      <c r="C2716" s="32" t="s">
        <v>15986</v>
      </c>
    </row>
    <row r="2717" spans="1:3" x14ac:dyDescent="0.25">
      <c r="A2717" s="26" t="s">
        <v>21919</v>
      </c>
      <c r="B2717" s="31" t="s">
        <v>11401</v>
      </c>
      <c r="C2717" s="32" t="s">
        <v>15986</v>
      </c>
    </row>
    <row r="2718" spans="1:3" x14ac:dyDescent="0.25">
      <c r="A2718" s="26" t="s">
        <v>21920</v>
      </c>
      <c r="B2718" s="31" t="s">
        <v>11402</v>
      </c>
      <c r="C2718" s="32" t="s">
        <v>15986</v>
      </c>
    </row>
    <row r="2719" spans="1:3" x14ac:dyDescent="0.25">
      <c r="A2719" s="26" t="s">
        <v>20059</v>
      </c>
    </row>
    <row r="2720" spans="1:3" x14ac:dyDescent="0.25">
      <c r="A2720" s="26" t="s">
        <v>20059</v>
      </c>
      <c r="B2720" s="29" t="s">
        <v>11403</v>
      </c>
    </row>
    <row r="2721" spans="1:3" x14ac:dyDescent="0.25">
      <c r="A2721" s="26" t="s">
        <v>20059</v>
      </c>
    </row>
    <row r="2722" spans="1:3" x14ac:dyDescent="0.25">
      <c r="A2722" s="26" t="s">
        <v>21921</v>
      </c>
      <c r="B2722" s="31" t="s">
        <v>11404</v>
      </c>
      <c r="C2722" s="32" t="s">
        <v>15986</v>
      </c>
    </row>
    <row r="2723" spans="1:3" x14ac:dyDescent="0.25">
      <c r="A2723" s="26" t="s">
        <v>21922</v>
      </c>
      <c r="B2723" s="31" t="s">
        <v>11405</v>
      </c>
      <c r="C2723" s="32" t="s">
        <v>15986</v>
      </c>
    </row>
    <row r="2724" spans="1:3" x14ac:dyDescent="0.25">
      <c r="A2724" s="26" t="s">
        <v>20557</v>
      </c>
      <c r="B2724" s="31" t="s">
        <v>11406</v>
      </c>
      <c r="C2724" s="32" t="s">
        <v>15986</v>
      </c>
    </row>
    <row r="2725" spans="1:3" x14ac:dyDescent="0.25">
      <c r="A2725" s="26" t="s">
        <v>20558</v>
      </c>
      <c r="B2725" s="31" t="s">
        <v>11407</v>
      </c>
      <c r="C2725" s="32" t="s">
        <v>15986</v>
      </c>
    </row>
    <row r="2726" spans="1:3" x14ac:dyDescent="0.25">
      <c r="A2726" s="26" t="s">
        <v>20059</v>
      </c>
    </row>
    <row r="2727" spans="1:3" x14ac:dyDescent="0.25">
      <c r="A2727" s="26" t="s">
        <v>20059</v>
      </c>
      <c r="B2727" s="29" t="s">
        <v>11408</v>
      </c>
    </row>
    <row r="2728" spans="1:3" x14ac:dyDescent="0.25">
      <c r="A2728" s="26" t="s">
        <v>20059</v>
      </c>
    </row>
    <row r="2729" spans="1:3" x14ac:dyDescent="0.25">
      <c r="A2729" s="26" t="s">
        <v>11409</v>
      </c>
      <c r="B2729" s="31" t="s">
        <v>11410</v>
      </c>
    </row>
    <row r="2730" spans="1:3" x14ac:dyDescent="0.25">
      <c r="A2730" s="26" t="s">
        <v>11411</v>
      </c>
      <c r="B2730" s="31" t="s">
        <v>12231</v>
      </c>
    </row>
    <row r="2731" spans="1:3" x14ac:dyDescent="0.25">
      <c r="A2731" s="26" t="s">
        <v>12232</v>
      </c>
      <c r="B2731" s="31" t="s">
        <v>12233</v>
      </c>
    </row>
    <row r="2732" spans="1:3" x14ac:dyDescent="0.25">
      <c r="A2732" s="26" t="s">
        <v>12234</v>
      </c>
      <c r="B2732" s="31" t="s">
        <v>12235</v>
      </c>
    </row>
    <row r="2733" spans="1:3" x14ac:dyDescent="0.25">
      <c r="A2733" s="26" t="s">
        <v>12236</v>
      </c>
      <c r="B2733" s="31" t="s">
        <v>12237</v>
      </c>
    </row>
    <row r="2734" spans="1:3" x14ac:dyDescent="0.25">
      <c r="A2734" s="26" t="s">
        <v>12238</v>
      </c>
      <c r="B2734" s="31" t="s">
        <v>12239</v>
      </c>
    </row>
    <row r="2735" spans="1:3" ht="25.5" x14ac:dyDescent="0.25">
      <c r="A2735" s="26" t="s">
        <v>12240</v>
      </c>
      <c r="B2735" s="31" t="s">
        <v>12241</v>
      </c>
    </row>
    <row r="2736" spans="1:3" x14ac:dyDescent="0.25">
      <c r="A2736" s="26" t="s">
        <v>12242</v>
      </c>
      <c r="B2736" s="31" t="s">
        <v>12243</v>
      </c>
    </row>
    <row r="2737" spans="1:2" x14ac:dyDescent="0.25">
      <c r="A2737" s="26" t="s">
        <v>12244</v>
      </c>
      <c r="B2737" s="31" t="s">
        <v>12245</v>
      </c>
    </row>
    <row r="2738" spans="1:2" x14ac:dyDescent="0.25">
      <c r="A2738" s="26" t="s">
        <v>12246</v>
      </c>
      <c r="B2738" s="31" t="s">
        <v>12247</v>
      </c>
    </row>
    <row r="2739" spans="1:2" x14ac:dyDescent="0.25">
      <c r="A2739" s="26" t="s">
        <v>12248</v>
      </c>
      <c r="B2739" s="31" t="s">
        <v>12249</v>
      </c>
    </row>
    <row r="2740" spans="1:2" x14ac:dyDescent="0.25">
      <c r="A2740" s="26" t="s">
        <v>12250</v>
      </c>
      <c r="B2740" s="31" t="s">
        <v>12251</v>
      </c>
    </row>
    <row r="2741" spans="1:2" x14ac:dyDescent="0.25">
      <c r="A2741" s="26" t="s">
        <v>12252</v>
      </c>
      <c r="B2741" s="31" t="s">
        <v>12253</v>
      </c>
    </row>
    <row r="2742" spans="1:2" x14ac:dyDescent="0.25">
      <c r="A2742" s="26" t="s">
        <v>12254</v>
      </c>
      <c r="B2742" s="31" t="s">
        <v>12255</v>
      </c>
    </row>
    <row r="2743" spans="1:2" ht="25.5" x14ac:dyDescent="0.25">
      <c r="A2743" s="26" t="s">
        <v>12256</v>
      </c>
      <c r="B2743" s="31" t="s">
        <v>12257</v>
      </c>
    </row>
    <row r="2744" spans="1:2" x14ac:dyDescent="0.25">
      <c r="A2744" s="26" t="s">
        <v>12258</v>
      </c>
      <c r="B2744" s="31" t="s">
        <v>12259</v>
      </c>
    </row>
    <row r="2745" spans="1:2" x14ac:dyDescent="0.25">
      <c r="A2745" s="26" t="s">
        <v>12260</v>
      </c>
      <c r="B2745" s="31" t="s">
        <v>12261</v>
      </c>
    </row>
    <row r="2746" spans="1:2" x14ac:dyDescent="0.25">
      <c r="A2746" s="26" t="s">
        <v>12262</v>
      </c>
      <c r="B2746" s="31" t="s">
        <v>19002</v>
      </c>
    </row>
    <row r="2747" spans="1:2" x14ac:dyDescent="0.25">
      <c r="A2747" s="26" t="s">
        <v>19003</v>
      </c>
      <c r="B2747" s="31" t="s">
        <v>19004</v>
      </c>
    </row>
    <row r="2748" spans="1:2" ht="25.5" x14ac:dyDescent="0.25">
      <c r="A2748" s="26" t="s">
        <v>19005</v>
      </c>
      <c r="B2748" s="31" t="s">
        <v>19006</v>
      </c>
    </row>
    <row r="2749" spans="1:2" x14ac:dyDescent="0.25">
      <c r="A2749" s="26" t="s">
        <v>19007</v>
      </c>
      <c r="B2749" s="31" t="s">
        <v>19008</v>
      </c>
    </row>
    <row r="2750" spans="1:2" x14ac:dyDescent="0.25">
      <c r="A2750" s="26" t="s">
        <v>19009</v>
      </c>
      <c r="B2750" s="31" t="s">
        <v>19010</v>
      </c>
    </row>
    <row r="2751" spans="1:2" x14ac:dyDescent="0.25">
      <c r="A2751" s="26" t="s">
        <v>19011</v>
      </c>
      <c r="B2751" s="31" t="s">
        <v>19012</v>
      </c>
    </row>
    <row r="2752" spans="1:2" x14ac:dyDescent="0.25">
      <c r="A2752" s="26" t="s">
        <v>19013</v>
      </c>
      <c r="B2752" s="31" t="s">
        <v>19014</v>
      </c>
    </row>
    <row r="2753" spans="1:3" x14ac:dyDescent="0.25">
      <c r="A2753" s="26" t="s">
        <v>19015</v>
      </c>
      <c r="B2753" s="31" t="s">
        <v>19016</v>
      </c>
    </row>
    <row r="2754" spans="1:3" x14ac:dyDescent="0.25">
      <c r="A2754" s="26" t="s">
        <v>19017</v>
      </c>
      <c r="B2754" s="31" t="s">
        <v>16495</v>
      </c>
    </row>
    <row r="2755" spans="1:3" x14ac:dyDescent="0.25">
      <c r="A2755" s="26" t="s">
        <v>16496</v>
      </c>
      <c r="B2755" s="31" t="s">
        <v>16497</v>
      </c>
    </row>
    <row r="2756" spans="1:3" x14ac:dyDescent="0.25">
      <c r="A2756" s="26" t="s">
        <v>16498</v>
      </c>
      <c r="B2756" s="31" t="s">
        <v>16499</v>
      </c>
    </row>
    <row r="2757" spans="1:3" x14ac:dyDescent="0.25">
      <c r="A2757" s="26" t="s">
        <v>16500</v>
      </c>
      <c r="B2757" s="31" t="s">
        <v>16501</v>
      </c>
    </row>
    <row r="2758" spans="1:3" x14ac:dyDescent="0.25">
      <c r="A2758" s="26" t="s">
        <v>16502</v>
      </c>
      <c r="B2758" s="31" t="s">
        <v>16503</v>
      </c>
    </row>
    <row r="2759" spans="1:3" x14ac:dyDescent="0.25">
      <c r="A2759" s="26" t="s">
        <v>16504</v>
      </c>
      <c r="B2759" s="31" t="s">
        <v>16505</v>
      </c>
    </row>
    <row r="2760" spans="1:3" x14ac:dyDescent="0.25">
      <c r="A2760" s="26" t="s">
        <v>16506</v>
      </c>
      <c r="B2760" s="31" t="s">
        <v>16507</v>
      </c>
    </row>
    <row r="2761" spans="1:3" x14ac:dyDescent="0.25">
      <c r="A2761" s="26" t="s">
        <v>16508</v>
      </c>
      <c r="B2761" s="31" t="s">
        <v>12270</v>
      </c>
    </row>
    <row r="2762" spans="1:3" x14ac:dyDescent="0.25">
      <c r="A2762" s="26" t="s">
        <v>12271</v>
      </c>
      <c r="B2762" s="31" t="s">
        <v>12272</v>
      </c>
    </row>
    <row r="2763" spans="1:3" ht="25.5" x14ac:dyDescent="0.25">
      <c r="A2763" s="26" t="s">
        <v>12273</v>
      </c>
      <c r="B2763" s="31" t="s">
        <v>12274</v>
      </c>
    </row>
    <row r="2764" spans="1:3" x14ac:dyDescent="0.25">
      <c r="A2764" s="26" t="s">
        <v>20059</v>
      </c>
    </row>
    <row r="2765" spans="1:3" x14ac:dyDescent="0.25">
      <c r="A2765" s="26" t="s">
        <v>20059</v>
      </c>
    </row>
    <row r="2766" spans="1:3" x14ac:dyDescent="0.25">
      <c r="A2766" s="26" t="s">
        <v>20059</v>
      </c>
    </row>
    <row r="2767" spans="1:3" x14ac:dyDescent="0.25">
      <c r="A2767" s="36" t="s">
        <v>12275</v>
      </c>
      <c r="B2767" s="27"/>
      <c r="C2767" s="28"/>
    </row>
    <row r="2768" spans="1:3" x14ac:dyDescent="0.25">
      <c r="A2768" s="26" t="s">
        <v>20059</v>
      </c>
    </row>
    <row r="2769" spans="1:3" x14ac:dyDescent="0.25">
      <c r="A2769" s="26" t="s">
        <v>12276</v>
      </c>
    </row>
    <row r="2770" spans="1:3" x14ac:dyDescent="0.25">
      <c r="A2770" s="26" t="s">
        <v>20059</v>
      </c>
    </row>
    <row r="2771" spans="1:3" ht="25.5" x14ac:dyDescent="0.25">
      <c r="A2771" s="26" t="s">
        <v>20059</v>
      </c>
      <c r="B2771" s="29" t="s">
        <v>13214</v>
      </c>
    </row>
    <row r="2772" spans="1:3" x14ac:dyDescent="0.25">
      <c r="A2772" s="26" t="s">
        <v>20059</v>
      </c>
    </row>
    <row r="2773" spans="1:3" x14ac:dyDescent="0.25">
      <c r="A2773" s="26" t="s">
        <v>11093</v>
      </c>
      <c r="B2773" s="31" t="s">
        <v>13215</v>
      </c>
    </row>
    <row r="2774" spans="1:3" x14ac:dyDescent="0.25">
      <c r="A2774" s="26" t="s">
        <v>20059</v>
      </c>
    </row>
    <row r="2775" spans="1:3" ht="63.75" x14ac:dyDescent="0.25">
      <c r="A2775" s="26" t="s">
        <v>20611</v>
      </c>
      <c r="B2775" s="31" t="s">
        <v>14708</v>
      </c>
      <c r="C2775" s="32" t="s">
        <v>12793</v>
      </c>
    </row>
    <row r="2776" spans="1:3" x14ac:dyDescent="0.25">
      <c r="A2776" s="26" t="s">
        <v>20612</v>
      </c>
      <c r="B2776" s="31" t="s">
        <v>14709</v>
      </c>
      <c r="C2776" s="32" t="s">
        <v>12793</v>
      </c>
    </row>
    <row r="2777" spans="1:3" x14ac:dyDescent="0.25">
      <c r="A2777" s="26" t="s">
        <v>20613</v>
      </c>
      <c r="B2777" s="31" t="s">
        <v>14710</v>
      </c>
      <c r="C2777" s="32" t="s">
        <v>12793</v>
      </c>
    </row>
    <row r="2778" spans="1:3" x14ac:dyDescent="0.25">
      <c r="A2778" s="26" t="s">
        <v>20614</v>
      </c>
      <c r="B2778" s="31" t="s">
        <v>14711</v>
      </c>
      <c r="C2778" s="32" t="s">
        <v>12793</v>
      </c>
    </row>
    <row r="2779" spans="1:3" x14ac:dyDescent="0.25">
      <c r="A2779" s="26" t="s">
        <v>20615</v>
      </c>
      <c r="B2779" s="31" t="s">
        <v>14712</v>
      </c>
      <c r="C2779" s="32" t="s">
        <v>12793</v>
      </c>
    </row>
    <row r="2780" spans="1:3" x14ac:dyDescent="0.25">
      <c r="A2780" s="26" t="s">
        <v>20059</v>
      </c>
    </row>
    <row r="2781" spans="1:3" ht="25.5" x14ac:dyDescent="0.25">
      <c r="A2781" s="26" t="s">
        <v>20059</v>
      </c>
      <c r="B2781" s="29" t="s">
        <v>13220</v>
      </c>
    </row>
    <row r="2782" spans="1:3" x14ac:dyDescent="0.25">
      <c r="A2782" s="26" t="s">
        <v>20059</v>
      </c>
    </row>
    <row r="2783" spans="1:3" x14ac:dyDescent="0.25">
      <c r="A2783" s="26" t="s">
        <v>11093</v>
      </c>
      <c r="B2783" s="31" t="s">
        <v>13221</v>
      </c>
    </row>
    <row r="2784" spans="1:3" x14ac:dyDescent="0.25">
      <c r="A2784" s="26" t="s">
        <v>20059</v>
      </c>
    </row>
    <row r="2785" spans="1:3" ht="63.75" x14ac:dyDescent="0.25">
      <c r="A2785" s="26" t="s">
        <v>20616</v>
      </c>
      <c r="B2785" s="31" t="s">
        <v>12269</v>
      </c>
      <c r="C2785" s="32" t="s">
        <v>12793</v>
      </c>
    </row>
    <row r="2786" spans="1:3" x14ac:dyDescent="0.25">
      <c r="A2786" s="26" t="s">
        <v>20617</v>
      </c>
      <c r="B2786" s="31" t="s">
        <v>10654</v>
      </c>
      <c r="C2786" s="32" t="s">
        <v>12793</v>
      </c>
    </row>
    <row r="2787" spans="1:3" x14ac:dyDescent="0.25">
      <c r="A2787" s="26" t="s">
        <v>20618</v>
      </c>
      <c r="B2787" s="31" t="s">
        <v>10655</v>
      </c>
      <c r="C2787" s="32" t="s">
        <v>12793</v>
      </c>
    </row>
    <row r="2788" spans="1:3" x14ac:dyDescent="0.25">
      <c r="A2788" s="26" t="s">
        <v>20619</v>
      </c>
      <c r="B2788" s="31" t="s">
        <v>10656</v>
      </c>
      <c r="C2788" s="32" t="s">
        <v>12793</v>
      </c>
    </row>
    <row r="2789" spans="1:3" x14ac:dyDescent="0.25">
      <c r="A2789" s="26" t="s">
        <v>20590</v>
      </c>
      <c r="B2789" s="31" t="s">
        <v>10657</v>
      </c>
      <c r="C2789" s="32" t="s">
        <v>12793</v>
      </c>
    </row>
    <row r="2790" spans="1:3" x14ac:dyDescent="0.25">
      <c r="A2790" s="26" t="s">
        <v>20591</v>
      </c>
      <c r="B2790" s="31" t="s">
        <v>10658</v>
      </c>
      <c r="C2790" s="32" t="s">
        <v>12793</v>
      </c>
    </row>
    <row r="2791" spans="1:3" x14ac:dyDescent="0.25">
      <c r="A2791" s="26" t="s">
        <v>20592</v>
      </c>
      <c r="B2791" s="31" t="s">
        <v>10659</v>
      </c>
      <c r="C2791" s="32" t="s">
        <v>12793</v>
      </c>
    </row>
    <row r="2792" spans="1:3" x14ac:dyDescent="0.25">
      <c r="A2792" s="26" t="s">
        <v>20593</v>
      </c>
      <c r="B2792" s="31" t="s">
        <v>10660</v>
      </c>
      <c r="C2792" s="32" t="s">
        <v>12793</v>
      </c>
    </row>
    <row r="2793" spans="1:3" x14ac:dyDescent="0.25">
      <c r="A2793" s="26" t="s">
        <v>20594</v>
      </c>
      <c r="B2793" s="31" t="s">
        <v>10661</v>
      </c>
      <c r="C2793" s="32" t="s">
        <v>12793</v>
      </c>
    </row>
    <row r="2794" spans="1:3" x14ac:dyDescent="0.25">
      <c r="A2794" s="26" t="s">
        <v>20595</v>
      </c>
      <c r="B2794" s="31" t="s">
        <v>10662</v>
      </c>
      <c r="C2794" s="32" t="s">
        <v>12793</v>
      </c>
    </row>
    <row r="2795" spans="1:3" x14ac:dyDescent="0.25">
      <c r="A2795" s="26" t="s">
        <v>20596</v>
      </c>
      <c r="B2795" s="31" t="s">
        <v>10663</v>
      </c>
      <c r="C2795" s="32" t="s">
        <v>12793</v>
      </c>
    </row>
    <row r="2796" spans="1:3" x14ac:dyDescent="0.25">
      <c r="A2796" s="26" t="s">
        <v>20597</v>
      </c>
      <c r="B2796" s="31" t="s">
        <v>10664</v>
      </c>
      <c r="C2796" s="32" t="s">
        <v>12793</v>
      </c>
    </row>
    <row r="2797" spans="1:3" x14ac:dyDescent="0.25">
      <c r="A2797" s="26" t="s">
        <v>17753</v>
      </c>
      <c r="B2797" s="31" t="s">
        <v>10665</v>
      </c>
      <c r="C2797" s="32" t="s">
        <v>12793</v>
      </c>
    </row>
    <row r="2798" spans="1:3" x14ac:dyDescent="0.25">
      <c r="A2798" s="26" t="s">
        <v>20059</v>
      </c>
    </row>
    <row r="2799" spans="1:3" ht="25.5" x14ac:dyDescent="0.25">
      <c r="A2799" s="26" t="s">
        <v>20059</v>
      </c>
      <c r="B2799" s="29" t="s">
        <v>10666</v>
      </c>
    </row>
    <row r="2800" spans="1:3" x14ac:dyDescent="0.25">
      <c r="A2800" s="26" t="s">
        <v>20059</v>
      </c>
    </row>
    <row r="2801" spans="1:3" x14ac:dyDescent="0.25">
      <c r="A2801" s="26" t="s">
        <v>11093</v>
      </c>
      <c r="B2801" s="31" t="s">
        <v>10667</v>
      </c>
    </row>
    <row r="2802" spans="1:3" x14ac:dyDescent="0.25">
      <c r="A2802" s="26" t="s">
        <v>20059</v>
      </c>
    </row>
    <row r="2803" spans="1:3" ht="51" x14ac:dyDescent="0.25">
      <c r="A2803" s="26" t="s">
        <v>17754</v>
      </c>
      <c r="B2803" s="31" t="s">
        <v>10668</v>
      </c>
      <c r="C2803" s="32" t="s">
        <v>12793</v>
      </c>
    </row>
    <row r="2804" spans="1:3" x14ac:dyDescent="0.25">
      <c r="A2804" s="26" t="s">
        <v>17755</v>
      </c>
      <c r="B2804" s="31" t="s">
        <v>10669</v>
      </c>
      <c r="C2804" s="32" t="s">
        <v>12793</v>
      </c>
    </row>
    <row r="2805" spans="1:3" x14ac:dyDescent="0.25">
      <c r="A2805" s="26" t="s">
        <v>17756</v>
      </c>
      <c r="B2805" s="31" t="s">
        <v>10670</v>
      </c>
      <c r="C2805" s="32" t="s">
        <v>12793</v>
      </c>
    </row>
    <row r="2806" spans="1:3" x14ac:dyDescent="0.25">
      <c r="A2806" s="26" t="s">
        <v>17757</v>
      </c>
      <c r="B2806" s="31" t="s">
        <v>10671</v>
      </c>
      <c r="C2806" s="32" t="s">
        <v>12793</v>
      </c>
    </row>
    <row r="2807" spans="1:3" x14ac:dyDescent="0.25">
      <c r="A2807" s="26" t="s">
        <v>17758</v>
      </c>
      <c r="B2807" s="31" t="s">
        <v>10672</v>
      </c>
      <c r="C2807" s="32" t="s">
        <v>12793</v>
      </c>
    </row>
    <row r="2808" spans="1:3" x14ac:dyDescent="0.25">
      <c r="A2808" s="26" t="s">
        <v>17759</v>
      </c>
      <c r="B2808" s="31" t="s">
        <v>9915</v>
      </c>
      <c r="C2808" s="32" t="s">
        <v>12793</v>
      </c>
    </row>
    <row r="2809" spans="1:3" x14ac:dyDescent="0.25">
      <c r="A2809" s="26" t="s">
        <v>17760</v>
      </c>
      <c r="B2809" s="31" t="s">
        <v>9916</v>
      </c>
      <c r="C2809" s="32" t="s">
        <v>12793</v>
      </c>
    </row>
    <row r="2810" spans="1:3" x14ac:dyDescent="0.25">
      <c r="A2810" s="26" t="s">
        <v>17761</v>
      </c>
      <c r="B2810" s="31" t="s">
        <v>9917</v>
      </c>
      <c r="C2810" s="32" t="s">
        <v>12793</v>
      </c>
    </row>
    <row r="2811" spans="1:3" x14ac:dyDescent="0.25">
      <c r="A2811" s="26" t="s">
        <v>17762</v>
      </c>
      <c r="B2811" s="31" t="s">
        <v>9918</v>
      </c>
      <c r="C2811" s="32" t="s">
        <v>12793</v>
      </c>
    </row>
    <row r="2812" spans="1:3" x14ac:dyDescent="0.25">
      <c r="A2812" s="26" t="s">
        <v>17763</v>
      </c>
      <c r="B2812" s="31" t="s">
        <v>9919</v>
      </c>
      <c r="C2812" s="32" t="s">
        <v>12793</v>
      </c>
    </row>
    <row r="2813" spans="1:3" x14ac:dyDescent="0.25">
      <c r="A2813" s="26" t="s">
        <v>17764</v>
      </c>
      <c r="B2813" s="31" t="s">
        <v>9920</v>
      </c>
      <c r="C2813" s="32" t="s">
        <v>12793</v>
      </c>
    </row>
    <row r="2814" spans="1:3" x14ac:dyDescent="0.25">
      <c r="A2814" s="26" t="s">
        <v>17765</v>
      </c>
      <c r="B2814" s="31" t="s">
        <v>9921</v>
      </c>
      <c r="C2814" s="32" t="s">
        <v>12793</v>
      </c>
    </row>
    <row r="2815" spans="1:3" x14ac:dyDescent="0.25">
      <c r="A2815" s="26" t="s">
        <v>17766</v>
      </c>
      <c r="B2815" s="31" t="s">
        <v>9922</v>
      </c>
      <c r="C2815" s="32" t="s">
        <v>12793</v>
      </c>
    </row>
    <row r="2816" spans="1:3" x14ac:dyDescent="0.25">
      <c r="A2816" s="26" t="s">
        <v>20059</v>
      </c>
    </row>
    <row r="2817" spans="1:3" x14ac:dyDescent="0.25">
      <c r="A2817" s="26" t="s">
        <v>20059</v>
      </c>
      <c r="B2817" s="29" t="s">
        <v>9923</v>
      </c>
    </row>
    <row r="2818" spans="1:3" x14ac:dyDescent="0.25">
      <c r="A2818" s="26" t="s">
        <v>20059</v>
      </c>
    </row>
    <row r="2819" spans="1:3" ht="51" x14ac:dyDescent="0.25">
      <c r="A2819" s="26" t="s">
        <v>17767</v>
      </c>
      <c r="B2819" s="31" t="s">
        <v>9924</v>
      </c>
      <c r="C2819" s="32" t="s">
        <v>12793</v>
      </c>
    </row>
    <row r="2820" spans="1:3" x14ac:dyDescent="0.25">
      <c r="A2820" s="26" t="s">
        <v>17768</v>
      </c>
      <c r="B2820" s="31" t="s">
        <v>9925</v>
      </c>
      <c r="C2820" s="32" t="s">
        <v>12793</v>
      </c>
    </row>
    <row r="2821" spans="1:3" x14ac:dyDescent="0.25">
      <c r="A2821" s="26" t="s">
        <v>17769</v>
      </c>
      <c r="B2821" s="31" t="s">
        <v>9926</v>
      </c>
      <c r="C2821" s="32" t="s">
        <v>12793</v>
      </c>
    </row>
    <row r="2822" spans="1:3" x14ac:dyDescent="0.25">
      <c r="A2822" s="26" t="s">
        <v>17770</v>
      </c>
      <c r="B2822" s="31" t="s">
        <v>9927</v>
      </c>
      <c r="C2822" s="32" t="s">
        <v>12793</v>
      </c>
    </row>
    <row r="2823" spans="1:3" x14ac:dyDescent="0.25">
      <c r="A2823" s="26" t="s">
        <v>17771</v>
      </c>
      <c r="B2823" s="31" t="s">
        <v>9928</v>
      </c>
      <c r="C2823" s="32" t="s">
        <v>12793</v>
      </c>
    </row>
    <row r="2824" spans="1:3" x14ac:dyDescent="0.25">
      <c r="A2824" s="26" t="s">
        <v>17772</v>
      </c>
      <c r="B2824" s="31" t="s">
        <v>9929</v>
      </c>
      <c r="C2824" s="32" t="s">
        <v>12793</v>
      </c>
    </row>
    <row r="2825" spans="1:3" x14ac:dyDescent="0.25">
      <c r="A2825" s="26" t="s">
        <v>20059</v>
      </c>
    </row>
    <row r="2826" spans="1:3" ht="25.5" x14ac:dyDescent="0.25">
      <c r="A2826" s="26" t="s">
        <v>20059</v>
      </c>
      <c r="B2826" s="29" t="s">
        <v>9930</v>
      </c>
    </row>
    <row r="2827" spans="1:3" x14ac:dyDescent="0.25">
      <c r="A2827" s="26" t="s">
        <v>20059</v>
      </c>
    </row>
    <row r="2828" spans="1:3" x14ac:dyDescent="0.25">
      <c r="A2828" s="26" t="s">
        <v>11093</v>
      </c>
      <c r="B2828" s="31" t="s">
        <v>9931</v>
      </c>
    </row>
    <row r="2829" spans="1:3" x14ac:dyDescent="0.25">
      <c r="A2829" s="26" t="s">
        <v>20059</v>
      </c>
    </row>
    <row r="2830" spans="1:3" ht="63.75" x14ac:dyDescent="0.25">
      <c r="A2830" s="26" t="s">
        <v>17773</v>
      </c>
      <c r="B2830" s="31" t="s">
        <v>9932</v>
      </c>
      <c r="C2830" s="32" t="s">
        <v>12793</v>
      </c>
    </row>
    <row r="2831" spans="1:3" x14ac:dyDescent="0.25">
      <c r="A2831" s="26" t="s">
        <v>17774</v>
      </c>
      <c r="B2831" s="31" t="s">
        <v>9267</v>
      </c>
      <c r="C2831" s="32" t="s">
        <v>12793</v>
      </c>
    </row>
    <row r="2832" spans="1:3" x14ac:dyDescent="0.25">
      <c r="A2832" s="26" t="s">
        <v>17775</v>
      </c>
      <c r="B2832" s="31" t="s">
        <v>9268</v>
      </c>
      <c r="C2832" s="32" t="s">
        <v>12793</v>
      </c>
    </row>
    <row r="2833" spans="1:3" x14ac:dyDescent="0.25">
      <c r="A2833" s="26" t="s">
        <v>17776</v>
      </c>
      <c r="B2833" s="31" t="s">
        <v>9269</v>
      </c>
      <c r="C2833" s="32" t="s">
        <v>12793</v>
      </c>
    </row>
    <row r="2834" spans="1:3" x14ac:dyDescent="0.25">
      <c r="A2834" s="26" t="s">
        <v>17777</v>
      </c>
      <c r="B2834" s="31" t="s">
        <v>9270</v>
      </c>
      <c r="C2834" s="32" t="s">
        <v>12793</v>
      </c>
    </row>
    <row r="2835" spans="1:3" x14ac:dyDescent="0.25">
      <c r="A2835" s="26" t="s">
        <v>20059</v>
      </c>
    </row>
    <row r="2836" spans="1:3" x14ac:dyDescent="0.25">
      <c r="A2836" s="26" t="s">
        <v>20059</v>
      </c>
      <c r="B2836" s="29" t="s">
        <v>9271</v>
      </c>
    </row>
    <row r="2837" spans="1:3" x14ac:dyDescent="0.25">
      <c r="A2837" s="26" t="s">
        <v>20059</v>
      </c>
    </row>
    <row r="2838" spans="1:3" ht="51" x14ac:dyDescent="0.25">
      <c r="A2838" s="26" t="s">
        <v>17778</v>
      </c>
      <c r="B2838" s="31" t="s">
        <v>9272</v>
      </c>
      <c r="C2838" s="32" t="s">
        <v>12793</v>
      </c>
    </row>
    <row r="2839" spans="1:3" x14ac:dyDescent="0.25">
      <c r="A2839" s="26" t="s">
        <v>17779</v>
      </c>
      <c r="B2839" s="31" t="s">
        <v>9273</v>
      </c>
      <c r="C2839" s="32" t="s">
        <v>12793</v>
      </c>
    </row>
    <row r="2840" spans="1:3" x14ac:dyDescent="0.25">
      <c r="A2840" s="26" t="s">
        <v>17780</v>
      </c>
      <c r="B2840" s="31" t="s">
        <v>9274</v>
      </c>
      <c r="C2840" s="32" t="s">
        <v>12793</v>
      </c>
    </row>
    <row r="2841" spans="1:3" x14ac:dyDescent="0.25">
      <c r="A2841" s="26" t="s">
        <v>17781</v>
      </c>
      <c r="B2841" s="31" t="s">
        <v>9275</v>
      </c>
      <c r="C2841" s="32" t="s">
        <v>12793</v>
      </c>
    </row>
    <row r="2842" spans="1:3" x14ac:dyDescent="0.25">
      <c r="A2842" s="26" t="s">
        <v>17782</v>
      </c>
      <c r="B2842" s="31" t="s">
        <v>9276</v>
      </c>
      <c r="C2842" s="32" t="s">
        <v>12793</v>
      </c>
    </row>
    <row r="2843" spans="1:3" x14ac:dyDescent="0.25">
      <c r="A2843" s="26" t="s">
        <v>20059</v>
      </c>
    </row>
    <row r="2844" spans="1:3" ht="25.5" x14ac:dyDescent="0.25">
      <c r="A2844" s="26" t="s">
        <v>20059</v>
      </c>
      <c r="B2844" s="29" t="s">
        <v>9277</v>
      </c>
    </row>
    <row r="2845" spans="1:3" x14ac:dyDescent="0.25">
      <c r="A2845" s="26" t="s">
        <v>20059</v>
      </c>
    </row>
    <row r="2846" spans="1:3" ht="25.5" x14ac:dyDescent="0.25">
      <c r="A2846" s="26" t="s">
        <v>17783</v>
      </c>
      <c r="B2846" s="31" t="s">
        <v>9278</v>
      </c>
      <c r="C2846" s="32" t="s">
        <v>12793</v>
      </c>
    </row>
    <row r="2847" spans="1:3" x14ac:dyDescent="0.25">
      <c r="A2847" s="26" t="s">
        <v>17784</v>
      </c>
      <c r="B2847" s="31" t="s">
        <v>9279</v>
      </c>
      <c r="C2847" s="32" t="s">
        <v>12793</v>
      </c>
    </row>
    <row r="2848" spans="1:3" x14ac:dyDescent="0.25">
      <c r="A2848" s="26" t="s">
        <v>17785</v>
      </c>
      <c r="B2848" s="31" t="s">
        <v>8065</v>
      </c>
      <c r="C2848" s="32" t="s">
        <v>12793</v>
      </c>
    </row>
    <row r="2849" spans="1:3" x14ac:dyDescent="0.25">
      <c r="A2849" s="26" t="s">
        <v>17786</v>
      </c>
      <c r="B2849" s="31" t="s">
        <v>8066</v>
      </c>
      <c r="C2849" s="32" t="s">
        <v>12793</v>
      </c>
    </row>
    <row r="2850" spans="1:3" ht="25.5" x14ac:dyDescent="0.25">
      <c r="A2850" s="26" t="s">
        <v>17787</v>
      </c>
      <c r="B2850" s="31" t="s">
        <v>8067</v>
      </c>
      <c r="C2850" s="32" t="s">
        <v>20058</v>
      </c>
    </row>
    <row r="2851" spans="1:3" x14ac:dyDescent="0.25">
      <c r="A2851" s="26" t="s">
        <v>17788</v>
      </c>
      <c r="B2851" s="31" t="s">
        <v>8068</v>
      </c>
      <c r="C2851" s="32" t="s">
        <v>20058</v>
      </c>
    </row>
    <row r="2852" spans="1:3" x14ac:dyDescent="0.25">
      <c r="A2852" s="26" t="s">
        <v>17789</v>
      </c>
      <c r="B2852" s="31" t="s">
        <v>8069</v>
      </c>
      <c r="C2852" s="32" t="s">
        <v>20058</v>
      </c>
    </row>
    <row r="2853" spans="1:3" x14ac:dyDescent="0.25">
      <c r="A2853" s="26" t="s">
        <v>17790</v>
      </c>
      <c r="B2853" s="31" t="s">
        <v>8070</v>
      </c>
      <c r="C2853" s="32" t="s">
        <v>20058</v>
      </c>
    </row>
    <row r="2854" spans="1:3" ht="25.5" x14ac:dyDescent="0.25">
      <c r="A2854" s="26" t="s">
        <v>17791</v>
      </c>
      <c r="B2854" s="31" t="s">
        <v>8071</v>
      </c>
      <c r="C2854" s="32" t="s">
        <v>20058</v>
      </c>
    </row>
    <row r="2855" spans="1:3" x14ac:dyDescent="0.25">
      <c r="A2855" s="26" t="s">
        <v>17792</v>
      </c>
      <c r="B2855" s="31" t="s">
        <v>8072</v>
      </c>
      <c r="C2855" s="32" t="s">
        <v>20058</v>
      </c>
    </row>
    <row r="2856" spans="1:3" x14ac:dyDescent="0.25">
      <c r="A2856" s="26" t="s">
        <v>17793</v>
      </c>
      <c r="B2856" s="31" t="s">
        <v>8073</v>
      </c>
      <c r="C2856" s="32" t="s">
        <v>20058</v>
      </c>
    </row>
    <row r="2857" spans="1:3" x14ac:dyDescent="0.25">
      <c r="A2857" s="26" t="s">
        <v>17794</v>
      </c>
      <c r="B2857" s="31" t="s">
        <v>7453</v>
      </c>
      <c r="C2857" s="32" t="s">
        <v>20058</v>
      </c>
    </row>
    <row r="2858" spans="1:3" x14ac:dyDescent="0.25">
      <c r="A2858" s="26" t="s">
        <v>17795</v>
      </c>
      <c r="B2858" s="31" t="s">
        <v>7454</v>
      </c>
      <c r="C2858" s="32" t="s">
        <v>20058</v>
      </c>
    </row>
    <row r="2859" spans="1:3" x14ac:dyDescent="0.25">
      <c r="A2859" s="26" t="s">
        <v>20059</v>
      </c>
    </row>
    <row r="2860" spans="1:3" x14ac:dyDescent="0.25">
      <c r="A2860" s="26" t="s">
        <v>20059</v>
      </c>
      <c r="B2860" s="29" t="s">
        <v>7455</v>
      </c>
    </row>
    <row r="2861" spans="1:3" x14ac:dyDescent="0.25">
      <c r="A2861" s="26" t="s">
        <v>20059</v>
      </c>
    </row>
    <row r="2862" spans="1:3" x14ac:dyDescent="0.25">
      <c r="A2862" s="26" t="s">
        <v>11860</v>
      </c>
      <c r="B2862" s="31" t="s">
        <v>7456</v>
      </c>
    </row>
    <row r="2863" spans="1:3" x14ac:dyDescent="0.25">
      <c r="A2863" s="26" t="s">
        <v>20059</v>
      </c>
    </row>
    <row r="2864" spans="1:3" ht="38.25" x14ac:dyDescent="0.25">
      <c r="A2864" s="26" t="s">
        <v>17796</v>
      </c>
      <c r="B2864" s="31" t="s">
        <v>7457</v>
      </c>
      <c r="C2864" s="32" t="s">
        <v>12793</v>
      </c>
    </row>
    <row r="2865" spans="1:3" x14ac:dyDescent="0.25">
      <c r="A2865" s="26" t="s">
        <v>17797</v>
      </c>
      <c r="B2865" s="31" t="s">
        <v>8075</v>
      </c>
      <c r="C2865" s="32" t="s">
        <v>12793</v>
      </c>
    </row>
    <row r="2866" spans="1:3" x14ac:dyDescent="0.25">
      <c r="A2866" s="26" t="s">
        <v>17798</v>
      </c>
      <c r="B2866" s="31" t="s">
        <v>8076</v>
      </c>
      <c r="C2866" s="32" t="s">
        <v>12793</v>
      </c>
    </row>
    <row r="2867" spans="1:3" x14ac:dyDescent="0.25">
      <c r="A2867" s="26" t="s">
        <v>17799</v>
      </c>
      <c r="B2867" s="31" t="s">
        <v>8696</v>
      </c>
      <c r="C2867" s="32" t="s">
        <v>12793</v>
      </c>
    </row>
    <row r="2868" spans="1:3" x14ac:dyDescent="0.25">
      <c r="A2868" s="26" t="s">
        <v>17800</v>
      </c>
      <c r="B2868" s="31" t="s">
        <v>10030</v>
      </c>
      <c r="C2868" s="32" t="s">
        <v>12793</v>
      </c>
    </row>
    <row r="2869" spans="1:3" x14ac:dyDescent="0.25">
      <c r="A2869" s="26" t="s">
        <v>17801</v>
      </c>
      <c r="B2869" s="31" t="s">
        <v>10031</v>
      </c>
      <c r="C2869" s="32" t="s">
        <v>12793</v>
      </c>
    </row>
    <row r="2870" spans="1:3" x14ac:dyDescent="0.25">
      <c r="A2870" s="26" t="s">
        <v>17802</v>
      </c>
      <c r="B2870" s="31" t="s">
        <v>10733</v>
      </c>
      <c r="C2870" s="32" t="s">
        <v>12793</v>
      </c>
    </row>
    <row r="2871" spans="1:3" x14ac:dyDescent="0.25">
      <c r="A2871" s="26" t="s">
        <v>17803</v>
      </c>
      <c r="B2871" s="31" t="s">
        <v>10734</v>
      </c>
      <c r="C2871" s="32" t="s">
        <v>12793</v>
      </c>
    </row>
    <row r="2872" spans="1:3" x14ac:dyDescent="0.25">
      <c r="A2872" s="26" t="s">
        <v>17804</v>
      </c>
      <c r="B2872" s="31" t="s">
        <v>10735</v>
      </c>
      <c r="C2872" s="32" t="s">
        <v>12793</v>
      </c>
    </row>
    <row r="2873" spans="1:3" x14ac:dyDescent="0.25">
      <c r="A2873" s="26" t="s">
        <v>17805</v>
      </c>
      <c r="B2873" s="31" t="s">
        <v>10736</v>
      </c>
      <c r="C2873" s="32" t="s">
        <v>12793</v>
      </c>
    </row>
    <row r="2874" spans="1:3" x14ac:dyDescent="0.25">
      <c r="A2874" s="26" t="s">
        <v>17806</v>
      </c>
      <c r="B2874" s="31" t="s">
        <v>10737</v>
      </c>
      <c r="C2874" s="32" t="s">
        <v>12793</v>
      </c>
    </row>
    <row r="2875" spans="1:3" x14ac:dyDescent="0.25">
      <c r="A2875" s="26" t="s">
        <v>17807</v>
      </c>
      <c r="B2875" s="31" t="s">
        <v>10738</v>
      </c>
      <c r="C2875" s="32" t="s">
        <v>12793</v>
      </c>
    </row>
    <row r="2876" spans="1:3" x14ac:dyDescent="0.25">
      <c r="A2876" s="26" t="s">
        <v>17808</v>
      </c>
      <c r="B2876" s="31" t="s">
        <v>10739</v>
      </c>
      <c r="C2876" s="32" t="s">
        <v>12793</v>
      </c>
    </row>
    <row r="2877" spans="1:3" x14ac:dyDescent="0.25">
      <c r="A2877" s="26" t="s">
        <v>17809</v>
      </c>
      <c r="B2877" s="31" t="s">
        <v>10740</v>
      </c>
      <c r="C2877" s="32" t="s">
        <v>12793</v>
      </c>
    </row>
    <row r="2878" spans="1:3" x14ac:dyDescent="0.25">
      <c r="A2878" s="26" t="s">
        <v>17810</v>
      </c>
      <c r="B2878" s="31" t="s">
        <v>10741</v>
      </c>
      <c r="C2878" s="32" t="s">
        <v>12793</v>
      </c>
    </row>
    <row r="2879" spans="1:3" x14ac:dyDescent="0.25">
      <c r="A2879" s="26" t="s">
        <v>20059</v>
      </c>
    </row>
    <row r="2880" spans="1:3" x14ac:dyDescent="0.25">
      <c r="A2880" s="26" t="s">
        <v>20059</v>
      </c>
      <c r="B2880" s="29" t="s">
        <v>10742</v>
      </c>
    </row>
    <row r="2881" spans="1:3" x14ac:dyDescent="0.25">
      <c r="A2881" s="26" t="s">
        <v>20059</v>
      </c>
    </row>
    <row r="2882" spans="1:3" x14ac:dyDescent="0.25">
      <c r="A2882" s="26" t="s">
        <v>11860</v>
      </c>
      <c r="B2882" s="31" t="s">
        <v>10743</v>
      </c>
    </row>
    <row r="2883" spans="1:3" x14ac:dyDescent="0.25">
      <c r="A2883" s="26" t="s">
        <v>20059</v>
      </c>
    </row>
    <row r="2884" spans="1:3" ht="38.25" x14ac:dyDescent="0.25">
      <c r="A2884" s="26" t="s">
        <v>17811</v>
      </c>
      <c r="B2884" s="31" t="s">
        <v>10744</v>
      </c>
      <c r="C2884" s="32" t="s">
        <v>12793</v>
      </c>
    </row>
    <row r="2885" spans="1:3" x14ac:dyDescent="0.25">
      <c r="A2885" s="26" t="s">
        <v>17812</v>
      </c>
      <c r="B2885" s="31" t="s">
        <v>10745</v>
      </c>
      <c r="C2885" s="32" t="s">
        <v>12793</v>
      </c>
    </row>
    <row r="2886" spans="1:3" x14ac:dyDescent="0.25">
      <c r="A2886" s="26" t="s">
        <v>17813</v>
      </c>
      <c r="B2886" s="31" t="s">
        <v>10746</v>
      </c>
      <c r="C2886" s="32" t="s">
        <v>12793</v>
      </c>
    </row>
    <row r="2887" spans="1:3" x14ac:dyDescent="0.25">
      <c r="A2887" s="26" t="s">
        <v>17814</v>
      </c>
      <c r="B2887" s="31" t="s">
        <v>10747</v>
      </c>
      <c r="C2887" s="32" t="s">
        <v>12793</v>
      </c>
    </row>
    <row r="2888" spans="1:3" x14ac:dyDescent="0.25">
      <c r="A2888" s="26" t="s">
        <v>17815</v>
      </c>
      <c r="B2888" s="31" t="s">
        <v>10748</v>
      </c>
      <c r="C2888" s="32" t="s">
        <v>12793</v>
      </c>
    </row>
    <row r="2889" spans="1:3" x14ac:dyDescent="0.25">
      <c r="A2889" s="26" t="s">
        <v>17816</v>
      </c>
      <c r="B2889" s="31" t="s">
        <v>10749</v>
      </c>
      <c r="C2889" s="32" t="s">
        <v>12793</v>
      </c>
    </row>
    <row r="2890" spans="1:3" x14ac:dyDescent="0.25">
      <c r="A2890" s="26" t="s">
        <v>17817</v>
      </c>
      <c r="B2890" s="31" t="s">
        <v>10750</v>
      </c>
      <c r="C2890" s="32" t="s">
        <v>12793</v>
      </c>
    </row>
    <row r="2891" spans="1:3" x14ac:dyDescent="0.25">
      <c r="A2891" s="26" t="s">
        <v>17818</v>
      </c>
      <c r="B2891" s="31" t="s">
        <v>10751</v>
      </c>
      <c r="C2891" s="32" t="s">
        <v>12793</v>
      </c>
    </row>
    <row r="2892" spans="1:3" x14ac:dyDescent="0.25">
      <c r="A2892" s="26" t="s">
        <v>17819</v>
      </c>
      <c r="B2892" s="31" t="s">
        <v>10752</v>
      </c>
      <c r="C2892" s="32" t="s">
        <v>12793</v>
      </c>
    </row>
    <row r="2893" spans="1:3" x14ac:dyDescent="0.25">
      <c r="A2893" s="26" t="s">
        <v>17820</v>
      </c>
      <c r="B2893" s="31" t="s">
        <v>10753</v>
      </c>
      <c r="C2893" s="32" t="s">
        <v>12793</v>
      </c>
    </row>
    <row r="2894" spans="1:3" x14ac:dyDescent="0.25">
      <c r="A2894" s="26" t="s">
        <v>17821</v>
      </c>
      <c r="B2894" s="31" t="s">
        <v>10754</v>
      </c>
      <c r="C2894" s="32" t="s">
        <v>12793</v>
      </c>
    </row>
    <row r="2895" spans="1:3" x14ac:dyDescent="0.25">
      <c r="A2895" s="26" t="s">
        <v>17822</v>
      </c>
      <c r="B2895" s="31" t="s">
        <v>10755</v>
      </c>
      <c r="C2895" s="32" t="s">
        <v>12793</v>
      </c>
    </row>
    <row r="2896" spans="1:3" x14ac:dyDescent="0.25">
      <c r="A2896" s="26" t="s">
        <v>17823</v>
      </c>
      <c r="B2896" s="31" t="s">
        <v>10756</v>
      </c>
      <c r="C2896" s="32" t="s">
        <v>12793</v>
      </c>
    </row>
    <row r="2897" spans="1:3" x14ac:dyDescent="0.25">
      <c r="A2897" s="26" t="s">
        <v>20059</v>
      </c>
    </row>
    <row r="2898" spans="1:3" x14ac:dyDescent="0.25">
      <c r="A2898" s="26" t="s">
        <v>20059</v>
      </c>
      <c r="B2898" s="29" t="s">
        <v>10757</v>
      </c>
    </row>
    <row r="2899" spans="1:3" x14ac:dyDescent="0.25">
      <c r="A2899" s="26" t="s">
        <v>20059</v>
      </c>
    </row>
    <row r="2900" spans="1:3" x14ac:dyDescent="0.25">
      <c r="A2900" s="26" t="s">
        <v>11093</v>
      </c>
      <c r="B2900" s="31" t="s">
        <v>10758</v>
      </c>
    </row>
    <row r="2901" spans="1:3" x14ac:dyDescent="0.25">
      <c r="A2901" s="26" t="s">
        <v>20059</v>
      </c>
    </row>
    <row r="2902" spans="1:3" ht="38.25" x14ac:dyDescent="0.25">
      <c r="A2902" s="26" t="s">
        <v>17824</v>
      </c>
      <c r="B2902" s="31" t="s">
        <v>10759</v>
      </c>
      <c r="C2902" s="32" t="s">
        <v>12793</v>
      </c>
    </row>
    <row r="2903" spans="1:3" x14ac:dyDescent="0.25">
      <c r="A2903" s="26" t="s">
        <v>17825</v>
      </c>
      <c r="B2903" s="31" t="s">
        <v>10760</v>
      </c>
      <c r="C2903" s="32" t="s">
        <v>12793</v>
      </c>
    </row>
    <row r="2904" spans="1:3" x14ac:dyDescent="0.25">
      <c r="A2904" s="26" t="s">
        <v>17826</v>
      </c>
      <c r="B2904" s="31" t="s">
        <v>10761</v>
      </c>
      <c r="C2904" s="32" t="s">
        <v>12793</v>
      </c>
    </row>
    <row r="2905" spans="1:3" x14ac:dyDescent="0.25">
      <c r="A2905" s="26" t="s">
        <v>17827</v>
      </c>
      <c r="B2905" s="31" t="s">
        <v>10762</v>
      </c>
      <c r="C2905" s="32" t="s">
        <v>12793</v>
      </c>
    </row>
    <row r="2906" spans="1:3" x14ac:dyDescent="0.25">
      <c r="A2906" s="26" t="s">
        <v>17828</v>
      </c>
      <c r="B2906" s="31" t="s">
        <v>10763</v>
      </c>
      <c r="C2906" s="32" t="s">
        <v>12793</v>
      </c>
    </row>
    <row r="2907" spans="1:3" x14ac:dyDescent="0.25">
      <c r="A2907" s="26" t="s">
        <v>17829</v>
      </c>
      <c r="B2907" s="31" t="s">
        <v>10764</v>
      </c>
      <c r="C2907" s="32" t="s">
        <v>12793</v>
      </c>
    </row>
    <row r="2908" spans="1:3" x14ac:dyDescent="0.25">
      <c r="A2908" s="26" t="s">
        <v>17830</v>
      </c>
      <c r="B2908" s="31" t="s">
        <v>11493</v>
      </c>
      <c r="C2908" s="32" t="s">
        <v>12793</v>
      </c>
    </row>
    <row r="2909" spans="1:3" x14ac:dyDescent="0.25">
      <c r="A2909" s="26" t="s">
        <v>20059</v>
      </c>
    </row>
    <row r="2910" spans="1:3" x14ac:dyDescent="0.25">
      <c r="A2910" s="26" t="s">
        <v>20059</v>
      </c>
      <c r="B2910" s="29" t="s">
        <v>11494</v>
      </c>
    </row>
    <row r="2911" spans="1:3" x14ac:dyDescent="0.25">
      <c r="A2911" s="26" t="s">
        <v>20059</v>
      </c>
    </row>
    <row r="2912" spans="1:3" x14ac:dyDescent="0.25">
      <c r="A2912" s="26" t="s">
        <v>11093</v>
      </c>
      <c r="B2912" s="31" t="s">
        <v>11495</v>
      </c>
    </row>
    <row r="2913" spans="1:3" x14ac:dyDescent="0.25">
      <c r="A2913" s="26" t="s">
        <v>20059</v>
      </c>
    </row>
    <row r="2914" spans="1:3" ht="63.75" x14ac:dyDescent="0.25">
      <c r="A2914" s="26" t="s">
        <v>17831</v>
      </c>
      <c r="B2914" s="31" t="s">
        <v>11498</v>
      </c>
      <c r="C2914" s="32" t="s">
        <v>12793</v>
      </c>
    </row>
    <row r="2915" spans="1:3" x14ac:dyDescent="0.25">
      <c r="A2915" s="26" t="s">
        <v>17832</v>
      </c>
      <c r="B2915" s="31" t="s">
        <v>11499</v>
      </c>
      <c r="C2915" s="32" t="s">
        <v>12793</v>
      </c>
    </row>
    <row r="2916" spans="1:3" x14ac:dyDescent="0.25">
      <c r="A2916" s="26" t="s">
        <v>17833</v>
      </c>
      <c r="B2916" s="31" t="s">
        <v>11500</v>
      </c>
      <c r="C2916" s="32" t="s">
        <v>12793</v>
      </c>
    </row>
    <row r="2917" spans="1:3" x14ac:dyDescent="0.25">
      <c r="A2917" s="26" t="s">
        <v>17834</v>
      </c>
      <c r="B2917" s="31" t="s">
        <v>11501</v>
      </c>
      <c r="C2917" s="32" t="s">
        <v>12793</v>
      </c>
    </row>
    <row r="2918" spans="1:3" x14ac:dyDescent="0.25">
      <c r="A2918" s="26" t="s">
        <v>17835</v>
      </c>
      <c r="B2918" s="31" t="s">
        <v>11502</v>
      </c>
      <c r="C2918" s="32" t="s">
        <v>12793</v>
      </c>
    </row>
    <row r="2919" spans="1:3" x14ac:dyDescent="0.25">
      <c r="A2919" s="26" t="s">
        <v>17836</v>
      </c>
      <c r="B2919" s="31" t="s">
        <v>11503</v>
      </c>
      <c r="C2919" s="32" t="s">
        <v>12793</v>
      </c>
    </row>
    <row r="2920" spans="1:3" x14ac:dyDescent="0.25">
      <c r="A2920" s="26" t="s">
        <v>17837</v>
      </c>
      <c r="B2920" s="31" t="s">
        <v>11504</v>
      </c>
      <c r="C2920" s="32" t="s">
        <v>12793</v>
      </c>
    </row>
    <row r="2921" spans="1:3" x14ac:dyDescent="0.25">
      <c r="A2921" s="26" t="s">
        <v>17838</v>
      </c>
      <c r="B2921" s="31" t="s">
        <v>10765</v>
      </c>
      <c r="C2921" s="32" t="s">
        <v>12793</v>
      </c>
    </row>
    <row r="2922" spans="1:3" x14ac:dyDescent="0.25">
      <c r="A2922" s="26" t="s">
        <v>17839</v>
      </c>
      <c r="B2922" s="31" t="s">
        <v>10766</v>
      </c>
      <c r="C2922" s="32" t="s">
        <v>12793</v>
      </c>
    </row>
    <row r="2923" spans="1:3" x14ac:dyDescent="0.25">
      <c r="A2923" s="26" t="s">
        <v>20059</v>
      </c>
    </row>
    <row r="2924" spans="1:3" x14ac:dyDescent="0.25">
      <c r="A2924" s="26" t="s">
        <v>20059</v>
      </c>
      <c r="B2924" s="29" t="s">
        <v>10767</v>
      </c>
    </row>
    <row r="2925" spans="1:3" x14ac:dyDescent="0.25">
      <c r="A2925" s="26" t="s">
        <v>20059</v>
      </c>
    </row>
    <row r="2926" spans="1:3" ht="25.5" x14ac:dyDescent="0.25">
      <c r="A2926" s="26" t="s">
        <v>17840</v>
      </c>
      <c r="B2926" s="31" t="s">
        <v>11506</v>
      </c>
      <c r="C2926" s="32" t="s">
        <v>20058</v>
      </c>
    </row>
    <row r="2927" spans="1:3" x14ac:dyDescent="0.25">
      <c r="A2927" s="26" t="s">
        <v>17841</v>
      </c>
      <c r="B2927" s="31" t="s">
        <v>11507</v>
      </c>
      <c r="C2927" s="32" t="s">
        <v>20058</v>
      </c>
    </row>
    <row r="2928" spans="1:3" x14ac:dyDescent="0.25">
      <c r="A2928" s="26" t="s">
        <v>17842</v>
      </c>
      <c r="B2928" s="31" t="s">
        <v>11508</v>
      </c>
      <c r="C2928" s="32" t="s">
        <v>20058</v>
      </c>
    </row>
    <row r="2929" spans="1:3" x14ac:dyDescent="0.25">
      <c r="A2929" s="26" t="s">
        <v>17843</v>
      </c>
      <c r="B2929" s="31" t="s">
        <v>11509</v>
      </c>
      <c r="C2929" s="32" t="s">
        <v>20058</v>
      </c>
    </row>
    <row r="2930" spans="1:3" x14ac:dyDescent="0.25">
      <c r="A2930" s="26" t="s">
        <v>17844</v>
      </c>
      <c r="B2930" s="31" t="s">
        <v>11510</v>
      </c>
      <c r="C2930" s="32" t="s">
        <v>20058</v>
      </c>
    </row>
    <row r="2931" spans="1:3" x14ac:dyDescent="0.25">
      <c r="A2931" s="26" t="s">
        <v>17845</v>
      </c>
      <c r="B2931" s="31" t="s">
        <v>11511</v>
      </c>
      <c r="C2931" s="32" t="s">
        <v>20058</v>
      </c>
    </row>
    <row r="2932" spans="1:3" x14ac:dyDescent="0.25">
      <c r="A2932" s="26" t="s">
        <v>17846</v>
      </c>
      <c r="B2932" s="31" t="s">
        <v>11512</v>
      </c>
      <c r="C2932" s="32" t="s">
        <v>20058</v>
      </c>
    </row>
    <row r="2933" spans="1:3" x14ac:dyDescent="0.25">
      <c r="A2933" s="26" t="s">
        <v>17847</v>
      </c>
      <c r="B2933" s="31" t="s">
        <v>11513</v>
      </c>
      <c r="C2933" s="32" t="s">
        <v>20058</v>
      </c>
    </row>
    <row r="2934" spans="1:3" x14ac:dyDescent="0.25">
      <c r="A2934" s="26" t="s">
        <v>17848</v>
      </c>
      <c r="B2934" s="31" t="s">
        <v>11514</v>
      </c>
      <c r="C2934" s="32" t="s">
        <v>20058</v>
      </c>
    </row>
    <row r="2935" spans="1:3" x14ac:dyDescent="0.25">
      <c r="A2935" s="26" t="s">
        <v>17849</v>
      </c>
      <c r="B2935" s="31" t="s">
        <v>11515</v>
      </c>
      <c r="C2935" s="32" t="s">
        <v>20058</v>
      </c>
    </row>
    <row r="2936" spans="1:3" x14ac:dyDescent="0.25">
      <c r="A2936" s="26" t="s">
        <v>20059</v>
      </c>
    </row>
    <row r="2937" spans="1:3" x14ac:dyDescent="0.25">
      <c r="A2937" s="26" t="s">
        <v>20059</v>
      </c>
      <c r="B2937" s="29" t="s">
        <v>11516</v>
      </c>
    </row>
    <row r="2938" spans="1:3" x14ac:dyDescent="0.25">
      <c r="A2938" s="26" t="s">
        <v>20059</v>
      </c>
    </row>
    <row r="2939" spans="1:3" ht="38.25" x14ac:dyDescent="0.25">
      <c r="A2939" s="26" t="s">
        <v>17850</v>
      </c>
      <c r="B2939" s="31" t="s">
        <v>11517</v>
      </c>
      <c r="C2939" s="32" t="s">
        <v>12793</v>
      </c>
    </row>
    <row r="2940" spans="1:3" x14ac:dyDescent="0.25">
      <c r="A2940" s="26" t="s">
        <v>17851</v>
      </c>
      <c r="B2940" s="31" t="s">
        <v>11518</v>
      </c>
      <c r="C2940" s="32" t="s">
        <v>12793</v>
      </c>
    </row>
    <row r="2941" spans="1:3" x14ac:dyDescent="0.25">
      <c r="A2941" s="26" t="s">
        <v>17852</v>
      </c>
      <c r="B2941" s="31" t="s">
        <v>11519</v>
      </c>
      <c r="C2941" s="32" t="s">
        <v>12793</v>
      </c>
    </row>
    <row r="2942" spans="1:3" x14ac:dyDescent="0.25">
      <c r="A2942" s="26" t="s">
        <v>17853</v>
      </c>
      <c r="B2942" s="31" t="s">
        <v>11520</v>
      </c>
      <c r="C2942" s="32" t="s">
        <v>12793</v>
      </c>
    </row>
    <row r="2943" spans="1:3" x14ac:dyDescent="0.25">
      <c r="A2943" s="26" t="s">
        <v>17854</v>
      </c>
      <c r="B2943" s="31" t="s">
        <v>11521</v>
      </c>
      <c r="C2943" s="32" t="s">
        <v>12793</v>
      </c>
    </row>
    <row r="2944" spans="1:3" x14ac:dyDescent="0.25">
      <c r="A2944" s="26" t="s">
        <v>17855</v>
      </c>
      <c r="B2944" s="31" t="s">
        <v>12416</v>
      </c>
      <c r="C2944" s="32" t="s">
        <v>12793</v>
      </c>
    </row>
    <row r="2945" spans="1:3" x14ac:dyDescent="0.25">
      <c r="A2945" s="26" t="s">
        <v>17856</v>
      </c>
      <c r="B2945" s="31" t="s">
        <v>12417</v>
      </c>
      <c r="C2945" s="32" t="s">
        <v>12793</v>
      </c>
    </row>
    <row r="2946" spans="1:3" x14ac:dyDescent="0.25">
      <c r="A2946" s="26" t="s">
        <v>20059</v>
      </c>
    </row>
    <row r="2947" spans="1:3" x14ac:dyDescent="0.25">
      <c r="A2947" s="26" t="s">
        <v>20059</v>
      </c>
      <c r="B2947" s="29" t="s">
        <v>12418</v>
      </c>
    </row>
    <row r="2948" spans="1:3" x14ac:dyDescent="0.25">
      <c r="A2948" s="26" t="s">
        <v>20059</v>
      </c>
    </row>
    <row r="2949" spans="1:3" ht="25.5" x14ac:dyDescent="0.25">
      <c r="A2949" s="26" t="s">
        <v>17857</v>
      </c>
      <c r="B2949" s="31" t="s">
        <v>12419</v>
      </c>
      <c r="C2949" s="32" t="s">
        <v>20058</v>
      </c>
    </row>
    <row r="2950" spans="1:3" x14ac:dyDescent="0.25">
      <c r="A2950" s="26" t="s">
        <v>17858</v>
      </c>
      <c r="B2950" s="31" t="s">
        <v>12420</v>
      </c>
      <c r="C2950" s="32" t="s">
        <v>20058</v>
      </c>
    </row>
    <row r="2951" spans="1:3" ht="38.25" x14ac:dyDescent="0.25">
      <c r="A2951" s="26" t="s">
        <v>17859</v>
      </c>
      <c r="B2951" s="31" t="s">
        <v>12421</v>
      </c>
      <c r="C2951" s="32" t="s">
        <v>20058</v>
      </c>
    </row>
    <row r="2952" spans="1:3" ht="25.5" x14ac:dyDescent="0.25">
      <c r="A2952" s="26" t="s">
        <v>17860</v>
      </c>
      <c r="B2952" s="31" t="s">
        <v>12422</v>
      </c>
      <c r="C2952" s="32" t="s">
        <v>20058</v>
      </c>
    </row>
    <row r="2953" spans="1:3" x14ac:dyDescent="0.25">
      <c r="A2953" s="26" t="s">
        <v>17861</v>
      </c>
      <c r="B2953" s="31" t="s">
        <v>12423</v>
      </c>
      <c r="C2953" s="32" t="s">
        <v>20058</v>
      </c>
    </row>
    <row r="2954" spans="1:3" x14ac:dyDescent="0.25">
      <c r="A2954" s="26" t="s">
        <v>17862</v>
      </c>
      <c r="B2954" s="31" t="s">
        <v>12424</v>
      </c>
      <c r="C2954" s="32" t="s">
        <v>20058</v>
      </c>
    </row>
    <row r="2955" spans="1:3" x14ac:dyDescent="0.25">
      <c r="A2955" s="26" t="s">
        <v>17863</v>
      </c>
      <c r="B2955" s="31" t="s">
        <v>12405</v>
      </c>
      <c r="C2955" s="32" t="s">
        <v>20058</v>
      </c>
    </row>
    <row r="2956" spans="1:3" x14ac:dyDescent="0.25">
      <c r="A2956" s="26" t="s">
        <v>17864</v>
      </c>
      <c r="B2956" s="31" t="s">
        <v>12406</v>
      </c>
      <c r="C2956" s="32" t="s">
        <v>20058</v>
      </c>
    </row>
    <row r="2957" spans="1:3" x14ac:dyDescent="0.25">
      <c r="A2957" s="26" t="s">
        <v>17865</v>
      </c>
      <c r="B2957" s="31" t="s">
        <v>12407</v>
      </c>
      <c r="C2957" s="32" t="s">
        <v>20058</v>
      </c>
    </row>
    <row r="2958" spans="1:3" x14ac:dyDescent="0.25">
      <c r="A2958" s="26" t="s">
        <v>17866</v>
      </c>
      <c r="B2958" s="31" t="s">
        <v>12408</v>
      </c>
      <c r="C2958" s="32" t="s">
        <v>20058</v>
      </c>
    </row>
    <row r="2959" spans="1:3" ht="25.5" x14ac:dyDescent="0.25">
      <c r="A2959" s="26" t="s">
        <v>17867</v>
      </c>
      <c r="B2959" s="31" t="s">
        <v>12409</v>
      </c>
      <c r="C2959" s="32" t="s">
        <v>20058</v>
      </c>
    </row>
    <row r="2960" spans="1:3" x14ac:dyDescent="0.25">
      <c r="A2960" s="26" t="s">
        <v>17868</v>
      </c>
      <c r="B2960" s="31" t="s">
        <v>12410</v>
      </c>
      <c r="C2960" s="32" t="s">
        <v>20058</v>
      </c>
    </row>
    <row r="2961" spans="1:3" x14ac:dyDescent="0.25">
      <c r="A2961" s="26" t="s">
        <v>17869</v>
      </c>
      <c r="B2961" s="31" t="s">
        <v>12411</v>
      </c>
      <c r="C2961" s="32" t="s">
        <v>20058</v>
      </c>
    </row>
    <row r="2962" spans="1:3" x14ac:dyDescent="0.25">
      <c r="A2962" s="26" t="s">
        <v>17870</v>
      </c>
      <c r="B2962" s="31" t="s">
        <v>12412</v>
      </c>
      <c r="C2962" s="32" t="s">
        <v>20058</v>
      </c>
    </row>
    <row r="2963" spans="1:3" x14ac:dyDescent="0.25">
      <c r="A2963" s="26" t="s">
        <v>17871</v>
      </c>
      <c r="B2963" s="31" t="s">
        <v>12413</v>
      </c>
      <c r="C2963" s="32" t="s">
        <v>20058</v>
      </c>
    </row>
    <row r="2964" spans="1:3" ht="25.5" x14ac:dyDescent="0.25">
      <c r="A2964" s="26" t="s">
        <v>17872</v>
      </c>
      <c r="B2964" s="31" t="s">
        <v>12414</v>
      </c>
      <c r="C2964" s="32" t="s">
        <v>20058</v>
      </c>
    </row>
    <row r="2965" spans="1:3" x14ac:dyDescent="0.25">
      <c r="A2965" s="26" t="s">
        <v>20059</v>
      </c>
    </row>
    <row r="2966" spans="1:3" x14ac:dyDescent="0.25">
      <c r="A2966" s="26" t="s">
        <v>20059</v>
      </c>
      <c r="B2966" s="29" t="s">
        <v>12415</v>
      </c>
    </row>
    <row r="2967" spans="1:3" x14ac:dyDescent="0.25">
      <c r="A2967" s="26" t="s">
        <v>20059</v>
      </c>
    </row>
    <row r="2968" spans="1:3" ht="38.25" x14ac:dyDescent="0.25">
      <c r="A2968" s="26" t="s">
        <v>17873</v>
      </c>
      <c r="B2968" s="31" t="s">
        <v>13483</v>
      </c>
      <c r="C2968" s="32" t="s">
        <v>20058</v>
      </c>
    </row>
    <row r="2969" spans="1:3" ht="25.5" x14ac:dyDescent="0.25">
      <c r="A2969" s="26" t="s">
        <v>17874</v>
      </c>
      <c r="B2969" s="31" t="s">
        <v>13484</v>
      </c>
      <c r="C2969" s="32" t="s">
        <v>20058</v>
      </c>
    </row>
    <row r="2970" spans="1:3" ht="25.5" x14ac:dyDescent="0.25">
      <c r="A2970" s="26" t="s">
        <v>17875</v>
      </c>
      <c r="B2970" s="31" t="s">
        <v>13485</v>
      </c>
      <c r="C2970" s="32" t="s">
        <v>20058</v>
      </c>
    </row>
    <row r="2971" spans="1:3" ht="25.5" x14ac:dyDescent="0.25">
      <c r="A2971" s="26" t="s">
        <v>17876</v>
      </c>
      <c r="B2971" s="31" t="s">
        <v>13486</v>
      </c>
      <c r="C2971" s="32" t="s">
        <v>20058</v>
      </c>
    </row>
    <row r="2972" spans="1:3" ht="25.5" x14ac:dyDescent="0.25">
      <c r="A2972" s="26" t="s">
        <v>17877</v>
      </c>
      <c r="B2972" s="31" t="s">
        <v>13487</v>
      </c>
      <c r="C2972" s="32" t="s">
        <v>20058</v>
      </c>
    </row>
    <row r="2973" spans="1:3" ht="25.5" x14ac:dyDescent="0.25">
      <c r="A2973" s="26" t="s">
        <v>21091</v>
      </c>
      <c r="B2973" s="31" t="s">
        <v>13488</v>
      </c>
      <c r="C2973" s="32" t="s">
        <v>20058</v>
      </c>
    </row>
    <row r="2974" spans="1:3" ht="25.5" x14ac:dyDescent="0.25">
      <c r="A2974" s="26" t="s">
        <v>21092</v>
      </c>
      <c r="B2974" s="31" t="s">
        <v>13489</v>
      </c>
      <c r="C2974" s="32" t="s">
        <v>20058</v>
      </c>
    </row>
    <row r="2975" spans="1:3" ht="25.5" x14ac:dyDescent="0.25">
      <c r="A2975" s="26" t="s">
        <v>21093</v>
      </c>
      <c r="B2975" s="31" t="s">
        <v>13490</v>
      </c>
      <c r="C2975" s="32" t="s">
        <v>20058</v>
      </c>
    </row>
    <row r="2976" spans="1:3" ht="25.5" x14ac:dyDescent="0.25">
      <c r="A2976" s="26" t="s">
        <v>21094</v>
      </c>
      <c r="B2976" s="31" t="s">
        <v>13491</v>
      </c>
      <c r="C2976" s="32" t="s">
        <v>20058</v>
      </c>
    </row>
    <row r="2977" spans="1:3" ht="25.5" x14ac:dyDescent="0.25">
      <c r="A2977" s="26" t="s">
        <v>21095</v>
      </c>
      <c r="B2977" s="31" t="s">
        <v>13492</v>
      </c>
      <c r="C2977" s="32" t="s">
        <v>20058</v>
      </c>
    </row>
    <row r="2978" spans="1:3" x14ac:dyDescent="0.25">
      <c r="A2978" s="26" t="s">
        <v>20059</v>
      </c>
    </row>
    <row r="2979" spans="1:3" ht="25.5" x14ac:dyDescent="0.25">
      <c r="A2979" s="26" t="s">
        <v>20059</v>
      </c>
      <c r="B2979" s="29" t="s">
        <v>13493</v>
      </c>
    </row>
    <row r="2980" spans="1:3" x14ac:dyDescent="0.25">
      <c r="A2980" s="26" t="s">
        <v>20059</v>
      </c>
    </row>
    <row r="2981" spans="1:3" x14ac:dyDescent="0.25">
      <c r="A2981" s="26" t="s">
        <v>11093</v>
      </c>
      <c r="B2981" s="31" t="s">
        <v>13494</v>
      </c>
    </row>
    <row r="2982" spans="1:3" x14ac:dyDescent="0.25">
      <c r="A2982" s="26" t="s">
        <v>20059</v>
      </c>
    </row>
    <row r="2983" spans="1:3" ht="63.75" x14ac:dyDescent="0.25">
      <c r="A2983" s="26" t="s">
        <v>21096</v>
      </c>
      <c r="B2983" s="31" t="s">
        <v>12436</v>
      </c>
      <c r="C2983" s="32" t="s">
        <v>12793</v>
      </c>
    </row>
    <row r="2984" spans="1:3" x14ac:dyDescent="0.25">
      <c r="A2984" s="26" t="s">
        <v>21097</v>
      </c>
      <c r="B2984" s="31" t="s">
        <v>10830</v>
      </c>
      <c r="C2984" s="32" t="s">
        <v>12793</v>
      </c>
    </row>
    <row r="2985" spans="1:3" x14ac:dyDescent="0.25">
      <c r="A2985" s="26" t="s">
        <v>21098</v>
      </c>
      <c r="B2985" s="31" t="s">
        <v>10831</v>
      </c>
      <c r="C2985" s="32" t="s">
        <v>12793</v>
      </c>
    </row>
    <row r="2986" spans="1:3" x14ac:dyDescent="0.25">
      <c r="A2986" s="26" t="s">
        <v>21099</v>
      </c>
      <c r="B2986" s="31" t="s">
        <v>10832</v>
      </c>
      <c r="C2986" s="32" t="s">
        <v>12793</v>
      </c>
    </row>
    <row r="2987" spans="1:3" x14ac:dyDescent="0.25">
      <c r="A2987" s="26" t="s">
        <v>21100</v>
      </c>
      <c r="B2987" s="31" t="s">
        <v>10833</v>
      </c>
      <c r="C2987" s="32" t="s">
        <v>12793</v>
      </c>
    </row>
    <row r="2988" spans="1:3" x14ac:dyDescent="0.25">
      <c r="A2988" s="26" t="s">
        <v>21101</v>
      </c>
      <c r="B2988" s="31" t="s">
        <v>10834</v>
      </c>
      <c r="C2988" s="32" t="s">
        <v>12793</v>
      </c>
    </row>
    <row r="2989" spans="1:3" x14ac:dyDescent="0.25">
      <c r="A2989" s="26" t="s">
        <v>21102</v>
      </c>
      <c r="B2989" s="31" t="s">
        <v>10835</v>
      </c>
      <c r="C2989" s="32" t="s">
        <v>12793</v>
      </c>
    </row>
    <row r="2990" spans="1:3" x14ac:dyDescent="0.25">
      <c r="A2990" s="26" t="s">
        <v>21103</v>
      </c>
      <c r="B2990" s="31" t="s">
        <v>10836</v>
      </c>
      <c r="C2990" s="32" t="s">
        <v>12793</v>
      </c>
    </row>
    <row r="2991" spans="1:3" x14ac:dyDescent="0.25">
      <c r="A2991" s="26" t="s">
        <v>21104</v>
      </c>
      <c r="B2991" s="31" t="s">
        <v>10818</v>
      </c>
      <c r="C2991" s="32" t="s">
        <v>12793</v>
      </c>
    </row>
    <row r="2992" spans="1:3" x14ac:dyDescent="0.25">
      <c r="A2992" s="26" t="s">
        <v>21105</v>
      </c>
      <c r="B2992" s="31" t="s">
        <v>10819</v>
      </c>
      <c r="C2992" s="32" t="s">
        <v>12793</v>
      </c>
    </row>
    <row r="2993" spans="1:3" x14ac:dyDescent="0.25">
      <c r="A2993" s="26" t="s">
        <v>21106</v>
      </c>
      <c r="B2993" s="31" t="s">
        <v>10841</v>
      </c>
      <c r="C2993" s="32" t="s">
        <v>12793</v>
      </c>
    </row>
    <row r="2994" spans="1:3" x14ac:dyDescent="0.25">
      <c r="A2994" s="26" t="s">
        <v>21107</v>
      </c>
      <c r="B2994" s="31" t="s">
        <v>10842</v>
      </c>
      <c r="C2994" s="32" t="s">
        <v>12793</v>
      </c>
    </row>
    <row r="2995" spans="1:3" x14ac:dyDescent="0.25">
      <c r="A2995" s="26" t="s">
        <v>21108</v>
      </c>
      <c r="B2995" s="31" t="s">
        <v>10843</v>
      </c>
      <c r="C2995" s="32" t="s">
        <v>12793</v>
      </c>
    </row>
    <row r="2996" spans="1:3" x14ac:dyDescent="0.25">
      <c r="A2996" s="26" t="s">
        <v>21109</v>
      </c>
      <c r="B2996" s="31" t="s">
        <v>10844</v>
      </c>
      <c r="C2996" s="32" t="s">
        <v>12793</v>
      </c>
    </row>
    <row r="2997" spans="1:3" x14ac:dyDescent="0.25">
      <c r="A2997" s="26" t="s">
        <v>21110</v>
      </c>
      <c r="B2997" s="31" t="s">
        <v>10845</v>
      </c>
      <c r="C2997" s="32" t="s">
        <v>12793</v>
      </c>
    </row>
    <row r="2998" spans="1:3" x14ac:dyDescent="0.25">
      <c r="A2998" s="26" t="s">
        <v>21111</v>
      </c>
      <c r="B2998" s="31" t="s">
        <v>10846</v>
      </c>
      <c r="C2998" s="32" t="s">
        <v>12793</v>
      </c>
    </row>
    <row r="2999" spans="1:3" x14ac:dyDescent="0.25">
      <c r="A2999" s="26" t="s">
        <v>21112</v>
      </c>
      <c r="B2999" s="31" t="s">
        <v>10847</v>
      </c>
      <c r="C2999" s="32" t="s">
        <v>12793</v>
      </c>
    </row>
    <row r="3000" spans="1:3" ht="51" x14ac:dyDescent="0.25">
      <c r="A3000" s="26" t="s">
        <v>21113</v>
      </c>
      <c r="B3000" s="31" t="s">
        <v>10848</v>
      </c>
      <c r="C3000" s="32" t="s">
        <v>12793</v>
      </c>
    </row>
    <row r="3001" spans="1:3" x14ac:dyDescent="0.25">
      <c r="A3001" s="26" t="s">
        <v>21114</v>
      </c>
      <c r="B3001" s="31" t="s">
        <v>10849</v>
      </c>
      <c r="C3001" s="32" t="s">
        <v>12793</v>
      </c>
    </row>
    <row r="3002" spans="1:3" x14ac:dyDescent="0.25">
      <c r="A3002" s="26" t="s">
        <v>21115</v>
      </c>
      <c r="B3002" s="31" t="s">
        <v>10850</v>
      </c>
      <c r="C3002" s="32" t="s">
        <v>12793</v>
      </c>
    </row>
    <row r="3003" spans="1:3" x14ac:dyDescent="0.25">
      <c r="A3003" s="26" t="s">
        <v>21116</v>
      </c>
      <c r="B3003" s="31" t="s">
        <v>10851</v>
      </c>
      <c r="C3003" s="32" t="s">
        <v>12793</v>
      </c>
    </row>
    <row r="3004" spans="1:3" x14ac:dyDescent="0.25">
      <c r="A3004" s="26" t="s">
        <v>21117</v>
      </c>
      <c r="B3004" s="31" t="s">
        <v>11565</v>
      </c>
      <c r="C3004" s="32" t="s">
        <v>12793</v>
      </c>
    </row>
    <row r="3005" spans="1:3" x14ac:dyDescent="0.25">
      <c r="A3005" s="26" t="s">
        <v>21118</v>
      </c>
      <c r="B3005" s="31" t="s">
        <v>11566</v>
      </c>
      <c r="C3005" s="32" t="s">
        <v>12793</v>
      </c>
    </row>
    <row r="3006" spans="1:3" x14ac:dyDescent="0.25">
      <c r="A3006" s="26" t="s">
        <v>21119</v>
      </c>
      <c r="B3006" s="31" t="s">
        <v>11567</v>
      </c>
      <c r="C3006" s="32" t="s">
        <v>12793</v>
      </c>
    </row>
    <row r="3007" spans="1:3" x14ac:dyDescent="0.25">
      <c r="A3007" s="26" t="s">
        <v>21120</v>
      </c>
      <c r="B3007" s="31" t="s">
        <v>11568</v>
      </c>
      <c r="C3007" s="32" t="s">
        <v>12793</v>
      </c>
    </row>
    <row r="3008" spans="1:3" x14ac:dyDescent="0.25">
      <c r="A3008" s="26" t="s">
        <v>23462</v>
      </c>
      <c r="B3008" s="31" t="s">
        <v>11569</v>
      </c>
      <c r="C3008" s="32" t="s">
        <v>12793</v>
      </c>
    </row>
    <row r="3009" spans="1:3" x14ac:dyDescent="0.25">
      <c r="A3009" s="26" t="s">
        <v>23463</v>
      </c>
      <c r="B3009" s="31" t="s">
        <v>11570</v>
      </c>
      <c r="C3009" s="32" t="s">
        <v>12793</v>
      </c>
    </row>
    <row r="3010" spans="1:3" x14ac:dyDescent="0.25">
      <c r="A3010" s="26" t="s">
        <v>23464</v>
      </c>
      <c r="B3010" s="31" t="s">
        <v>10837</v>
      </c>
      <c r="C3010" s="32" t="s">
        <v>12793</v>
      </c>
    </row>
    <row r="3011" spans="1:3" x14ac:dyDescent="0.25">
      <c r="A3011" s="26" t="s">
        <v>20780</v>
      </c>
      <c r="B3011" s="31" t="s">
        <v>10838</v>
      </c>
      <c r="C3011" s="32" t="s">
        <v>12793</v>
      </c>
    </row>
    <row r="3012" spans="1:3" x14ac:dyDescent="0.25">
      <c r="A3012" s="26" t="s">
        <v>20781</v>
      </c>
      <c r="B3012" s="31" t="s">
        <v>10857</v>
      </c>
      <c r="C3012" s="32" t="s">
        <v>12793</v>
      </c>
    </row>
    <row r="3013" spans="1:3" x14ac:dyDescent="0.25">
      <c r="A3013" s="26" t="s">
        <v>20782</v>
      </c>
      <c r="B3013" s="31" t="s">
        <v>10858</v>
      </c>
      <c r="C3013" s="32" t="s">
        <v>12793</v>
      </c>
    </row>
    <row r="3014" spans="1:3" x14ac:dyDescent="0.25">
      <c r="A3014" s="26" t="s">
        <v>20783</v>
      </c>
      <c r="B3014" s="31" t="s">
        <v>10859</v>
      </c>
      <c r="C3014" s="32" t="s">
        <v>12793</v>
      </c>
    </row>
    <row r="3015" spans="1:3" x14ac:dyDescent="0.25">
      <c r="A3015" s="26" t="s">
        <v>20784</v>
      </c>
      <c r="B3015" s="31" t="s">
        <v>10860</v>
      </c>
      <c r="C3015" s="32" t="s">
        <v>12793</v>
      </c>
    </row>
    <row r="3016" spans="1:3" x14ac:dyDescent="0.25">
      <c r="A3016" s="26" t="s">
        <v>20785</v>
      </c>
      <c r="B3016" s="31" t="s">
        <v>10861</v>
      </c>
      <c r="C3016" s="32" t="s">
        <v>12793</v>
      </c>
    </row>
    <row r="3017" spans="1:3" x14ac:dyDescent="0.25">
      <c r="A3017" s="26" t="s">
        <v>20059</v>
      </c>
    </row>
    <row r="3018" spans="1:3" x14ac:dyDescent="0.25">
      <c r="A3018" s="26" t="s">
        <v>20059</v>
      </c>
      <c r="B3018" s="29" t="s">
        <v>10862</v>
      </c>
    </row>
    <row r="3019" spans="1:3" x14ac:dyDescent="0.25">
      <c r="A3019" s="26" t="s">
        <v>20059</v>
      </c>
    </row>
    <row r="3020" spans="1:3" x14ac:dyDescent="0.25">
      <c r="A3020" s="26" t="s">
        <v>11093</v>
      </c>
      <c r="B3020" s="31" t="s">
        <v>10863</v>
      </c>
    </row>
    <row r="3021" spans="1:3" x14ac:dyDescent="0.25">
      <c r="A3021" s="26" t="s">
        <v>20059</v>
      </c>
    </row>
    <row r="3022" spans="1:3" ht="63.75" x14ac:dyDescent="0.25">
      <c r="A3022" s="26" t="s">
        <v>20786</v>
      </c>
      <c r="B3022" s="31" t="s">
        <v>10864</v>
      </c>
      <c r="C3022" s="32" t="s">
        <v>12793</v>
      </c>
    </row>
    <row r="3023" spans="1:3" x14ac:dyDescent="0.25">
      <c r="A3023" s="26" t="s">
        <v>20787</v>
      </c>
      <c r="B3023" s="31" t="s">
        <v>10865</v>
      </c>
      <c r="C3023" s="32" t="s">
        <v>12793</v>
      </c>
    </row>
    <row r="3024" spans="1:3" x14ac:dyDescent="0.25">
      <c r="A3024" s="26" t="s">
        <v>20788</v>
      </c>
      <c r="B3024" s="31" t="s">
        <v>10866</v>
      </c>
      <c r="C3024" s="32" t="s">
        <v>12793</v>
      </c>
    </row>
    <row r="3025" spans="1:3" x14ac:dyDescent="0.25">
      <c r="A3025" s="26" t="s">
        <v>20789</v>
      </c>
      <c r="B3025" s="31" t="s">
        <v>10867</v>
      </c>
      <c r="C3025" s="32" t="s">
        <v>12793</v>
      </c>
    </row>
    <row r="3026" spans="1:3" x14ac:dyDescent="0.25">
      <c r="A3026" s="26" t="s">
        <v>20790</v>
      </c>
      <c r="B3026" s="31" t="s">
        <v>10868</v>
      </c>
      <c r="C3026" s="32" t="s">
        <v>12793</v>
      </c>
    </row>
    <row r="3027" spans="1:3" x14ac:dyDescent="0.25">
      <c r="A3027" s="26" t="s">
        <v>20059</v>
      </c>
    </row>
    <row r="3028" spans="1:3" x14ac:dyDescent="0.25">
      <c r="A3028" s="26" t="s">
        <v>20059</v>
      </c>
      <c r="B3028" s="29" t="s">
        <v>10869</v>
      </c>
    </row>
    <row r="3029" spans="1:3" x14ac:dyDescent="0.25">
      <c r="A3029" s="26" t="s">
        <v>20059</v>
      </c>
    </row>
    <row r="3030" spans="1:3" ht="25.5" x14ac:dyDescent="0.25">
      <c r="A3030" s="26" t="s">
        <v>20791</v>
      </c>
      <c r="B3030" s="31" t="s">
        <v>10870</v>
      </c>
      <c r="C3030" s="32" t="s">
        <v>20058</v>
      </c>
    </row>
    <row r="3031" spans="1:3" x14ac:dyDescent="0.25">
      <c r="A3031" s="26" t="s">
        <v>20792</v>
      </c>
      <c r="B3031" s="31" t="s">
        <v>10871</v>
      </c>
      <c r="C3031" s="32" t="s">
        <v>20058</v>
      </c>
    </row>
    <row r="3032" spans="1:3" x14ac:dyDescent="0.25">
      <c r="A3032" s="26" t="s">
        <v>20793</v>
      </c>
      <c r="B3032" s="31" t="s">
        <v>10872</v>
      </c>
      <c r="C3032" s="32" t="s">
        <v>20058</v>
      </c>
    </row>
    <row r="3033" spans="1:3" x14ac:dyDescent="0.25">
      <c r="A3033" s="26" t="s">
        <v>20794</v>
      </c>
      <c r="B3033" s="31" t="s">
        <v>10102</v>
      </c>
      <c r="C3033" s="32" t="s">
        <v>20058</v>
      </c>
    </row>
    <row r="3034" spans="1:3" x14ac:dyDescent="0.25">
      <c r="A3034" s="26" t="s">
        <v>20795</v>
      </c>
      <c r="B3034" s="31" t="s">
        <v>10103</v>
      </c>
      <c r="C3034" s="32" t="s">
        <v>20058</v>
      </c>
    </row>
    <row r="3035" spans="1:3" x14ac:dyDescent="0.25">
      <c r="A3035" s="26" t="s">
        <v>20796</v>
      </c>
      <c r="B3035" s="31" t="s">
        <v>10104</v>
      </c>
      <c r="C3035" s="32" t="s">
        <v>20058</v>
      </c>
    </row>
    <row r="3036" spans="1:3" x14ac:dyDescent="0.25">
      <c r="A3036" s="26" t="s">
        <v>20797</v>
      </c>
      <c r="B3036" s="31" t="s">
        <v>9427</v>
      </c>
      <c r="C3036" s="32" t="s">
        <v>20058</v>
      </c>
    </row>
    <row r="3037" spans="1:3" x14ac:dyDescent="0.25">
      <c r="A3037" s="26" t="s">
        <v>20798</v>
      </c>
      <c r="B3037" s="31" t="s">
        <v>9428</v>
      </c>
      <c r="C3037" s="32" t="s">
        <v>20058</v>
      </c>
    </row>
    <row r="3038" spans="1:3" x14ac:dyDescent="0.25">
      <c r="A3038" s="26" t="s">
        <v>20799</v>
      </c>
      <c r="B3038" s="31" t="s">
        <v>9429</v>
      </c>
      <c r="C3038" s="32" t="s">
        <v>20058</v>
      </c>
    </row>
    <row r="3039" spans="1:3" x14ac:dyDescent="0.25">
      <c r="A3039" s="26" t="s">
        <v>20800</v>
      </c>
      <c r="B3039" s="31" t="s">
        <v>9430</v>
      </c>
      <c r="C3039" s="32" t="s">
        <v>20058</v>
      </c>
    </row>
    <row r="3040" spans="1:3" x14ac:dyDescent="0.25">
      <c r="A3040" s="26" t="s">
        <v>20801</v>
      </c>
      <c r="B3040" s="31" t="s">
        <v>9431</v>
      </c>
      <c r="C3040" s="32" t="s">
        <v>20058</v>
      </c>
    </row>
    <row r="3041" spans="1:3" x14ac:dyDescent="0.25">
      <c r="A3041" s="26" t="s">
        <v>20802</v>
      </c>
      <c r="B3041" s="31" t="s">
        <v>9432</v>
      </c>
      <c r="C3041" s="32" t="s">
        <v>20058</v>
      </c>
    </row>
    <row r="3042" spans="1:3" x14ac:dyDescent="0.25">
      <c r="A3042" s="26" t="s">
        <v>20803</v>
      </c>
      <c r="B3042" s="31" t="s">
        <v>9408</v>
      </c>
      <c r="C3042" s="32" t="s">
        <v>20058</v>
      </c>
    </row>
    <row r="3043" spans="1:3" x14ac:dyDescent="0.25">
      <c r="A3043" s="26" t="s">
        <v>20804</v>
      </c>
      <c r="B3043" s="31" t="s">
        <v>9409</v>
      </c>
      <c r="C3043" s="32" t="s">
        <v>20058</v>
      </c>
    </row>
    <row r="3044" spans="1:3" x14ac:dyDescent="0.25">
      <c r="A3044" s="26" t="s">
        <v>20805</v>
      </c>
      <c r="B3044" s="31" t="s">
        <v>9433</v>
      </c>
      <c r="C3044" s="32" t="s">
        <v>20058</v>
      </c>
    </row>
    <row r="3045" spans="1:3" x14ac:dyDescent="0.25">
      <c r="A3045" s="26" t="s">
        <v>20806</v>
      </c>
      <c r="B3045" s="31" t="s">
        <v>9434</v>
      </c>
      <c r="C3045" s="32" t="s">
        <v>20058</v>
      </c>
    </row>
    <row r="3046" spans="1:3" x14ac:dyDescent="0.25">
      <c r="A3046" s="26" t="s">
        <v>20807</v>
      </c>
      <c r="B3046" s="31" t="s">
        <v>9435</v>
      </c>
      <c r="C3046" s="32" t="s">
        <v>20058</v>
      </c>
    </row>
    <row r="3047" spans="1:3" ht="38.25" x14ac:dyDescent="0.25">
      <c r="A3047" s="26" t="s">
        <v>20808</v>
      </c>
      <c r="B3047" s="31" t="s">
        <v>9410</v>
      </c>
      <c r="C3047" s="32" t="s">
        <v>20058</v>
      </c>
    </row>
    <row r="3048" spans="1:3" x14ac:dyDescent="0.25">
      <c r="A3048" s="26" t="s">
        <v>20809</v>
      </c>
      <c r="B3048" s="31" t="s">
        <v>9411</v>
      </c>
      <c r="C3048" s="32" t="s">
        <v>20058</v>
      </c>
    </row>
    <row r="3049" spans="1:3" x14ac:dyDescent="0.25">
      <c r="A3049" s="26" t="s">
        <v>20810</v>
      </c>
      <c r="B3049" s="31" t="s">
        <v>9412</v>
      </c>
      <c r="C3049" s="32" t="s">
        <v>20058</v>
      </c>
    </row>
    <row r="3050" spans="1:3" x14ac:dyDescent="0.25">
      <c r="A3050" s="26" t="s">
        <v>20811</v>
      </c>
      <c r="B3050" s="31" t="s">
        <v>9413</v>
      </c>
      <c r="C3050" s="32" t="s">
        <v>20058</v>
      </c>
    </row>
    <row r="3051" spans="1:3" x14ac:dyDescent="0.25">
      <c r="A3051" s="26" t="s">
        <v>20812</v>
      </c>
      <c r="B3051" s="31" t="s">
        <v>9414</v>
      </c>
      <c r="C3051" s="32" t="s">
        <v>20058</v>
      </c>
    </row>
    <row r="3052" spans="1:3" x14ac:dyDescent="0.25">
      <c r="A3052" s="26" t="s">
        <v>20813</v>
      </c>
      <c r="B3052" s="31" t="s">
        <v>9415</v>
      </c>
      <c r="C3052" s="32" t="s">
        <v>20058</v>
      </c>
    </row>
    <row r="3053" spans="1:3" x14ac:dyDescent="0.25">
      <c r="A3053" s="26" t="s">
        <v>20814</v>
      </c>
      <c r="B3053" s="31" t="s">
        <v>9416</v>
      </c>
      <c r="C3053" s="32" t="s">
        <v>20058</v>
      </c>
    </row>
    <row r="3054" spans="1:3" x14ac:dyDescent="0.25">
      <c r="A3054" s="26" t="s">
        <v>20815</v>
      </c>
      <c r="B3054" s="31" t="s">
        <v>9417</v>
      </c>
      <c r="C3054" s="32" t="s">
        <v>20058</v>
      </c>
    </row>
    <row r="3055" spans="1:3" x14ac:dyDescent="0.25">
      <c r="A3055" s="26" t="s">
        <v>20816</v>
      </c>
      <c r="B3055" s="31" t="s">
        <v>9418</v>
      </c>
      <c r="C3055" s="32" t="s">
        <v>20058</v>
      </c>
    </row>
    <row r="3056" spans="1:3" x14ac:dyDescent="0.25">
      <c r="A3056" s="26" t="s">
        <v>20817</v>
      </c>
      <c r="B3056" s="31" t="s">
        <v>9419</v>
      </c>
      <c r="C3056" s="32" t="s">
        <v>20058</v>
      </c>
    </row>
    <row r="3057" spans="1:3" x14ac:dyDescent="0.25">
      <c r="A3057" s="26" t="s">
        <v>20818</v>
      </c>
      <c r="B3057" s="31" t="s">
        <v>9420</v>
      </c>
      <c r="C3057" s="32" t="s">
        <v>20058</v>
      </c>
    </row>
    <row r="3058" spans="1:3" x14ac:dyDescent="0.25">
      <c r="A3058" s="26" t="s">
        <v>20819</v>
      </c>
      <c r="B3058" s="31" t="s">
        <v>9421</v>
      </c>
      <c r="C3058" s="32" t="s">
        <v>20058</v>
      </c>
    </row>
    <row r="3059" spans="1:3" x14ac:dyDescent="0.25">
      <c r="A3059" s="26" t="s">
        <v>20820</v>
      </c>
      <c r="B3059" s="31" t="s">
        <v>8789</v>
      </c>
      <c r="C3059" s="32" t="s">
        <v>20058</v>
      </c>
    </row>
    <row r="3060" spans="1:3" x14ac:dyDescent="0.25">
      <c r="A3060" s="26" t="s">
        <v>20821</v>
      </c>
      <c r="B3060" s="31" t="s">
        <v>8790</v>
      </c>
      <c r="C3060" s="32" t="s">
        <v>20058</v>
      </c>
    </row>
    <row r="3061" spans="1:3" x14ac:dyDescent="0.25">
      <c r="A3061" s="26" t="s">
        <v>20822</v>
      </c>
      <c r="B3061" s="31" t="s">
        <v>8791</v>
      </c>
      <c r="C3061" s="32" t="s">
        <v>20058</v>
      </c>
    </row>
    <row r="3062" spans="1:3" x14ac:dyDescent="0.25">
      <c r="A3062" s="26" t="s">
        <v>20823</v>
      </c>
      <c r="B3062" s="31" t="s">
        <v>8792</v>
      </c>
      <c r="C3062" s="32" t="s">
        <v>20058</v>
      </c>
    </row>
    <row r="3063" spans="1:3" x14ac:dyDescent="0.25">
      <c r="A3063" s="26" t="s">
        <v>20824</v>
      </c>
      <c r="B3063" s="31" t="s">
        <v>8793</v>
      </c>
      <c r="C3063" s="32" t="s">
        <v>20058</v>
      </c>
    </row>
    <row r="3064" spans="1:3" x14ac:dyDescent="0.25">
      <c r="A3064" s="26" t="s">
        <v>20059</v>
      </c>
    </row>
    <row r="3065" spans="1:3" x14ac:dyDescent="0.25">
      <c r="A3065" s="26" t="s">
        <v>20059</v>
      </c>
      <c r="B3065" s="29" t="s">
        <v>8794</v>
      </c>
    </row>
    <row r="3066" spans="1:3" x14ac:dyDescent="0.25">
      <c r="A3066" s="26" t="s">
        <v>20059</v>
      </c>
    </row>
    <row r="3067" spans="1:3" ht="25.5" x14ac:dyDescent="0.25">
      <c r="A3067" s="26" t="s">
        <v>20825</v>
      </c>
      <c r="B3067" s="31" t="s">
        <v>8795</v>
      </c>
      <c r="C3067" s="32" t="s">
        <v>20058</v>
      </c>
    </row>
    <row r="3068" spans="1:3" x14ac:dyDescent="0.25">
      <c r="A3068" s="26" t="s">
        <v>20826</v>
      </c>
      <c r="B3068" s="31" t="s">
        <v>8796</v>
      </c>
      <c r="C3068" s="32" t="s">
        <v>20058</v>
      </c>
    </row>
    <row r="3069" spans="1:3" x14ac:dyDescent="0.25">
      <c r="A3069" s="26" t="s">
        <v>20827</v>
      </c>
      <c r="B3069" s="31" t="s">
        <v>8797</v>
      </c>
      <c r="C3069" s="32" t="s">
        <v>20058</v>
      </c>
    </row>
    <row r="3070" spans="1:3" x14ac:dyDescent="0.25">
      <c r="A3070" s="26" t="s">
        <v>20828</v>
      </c>
      <c r="B3070" s="31" t="s">
        <v>9438</v>
      </c>
      <c r="C3070" s="32" t="s">
        <v>20058</v>
      </c>
    </row>
    <row r="3071" spans="1:3" x14ac:dyDescent="0.25">
      <c r="A3071" s="26" t="s">
        <v>20829</v>
      </c>
      <c r="B3071" s="31" t="s">
        <v>9439</v>
      </c>
      <c r="C3071" s="32" t="s">
        <v>20058</v>
      </c>
    </row>
    <row r="3072" spans="1:3" x14ac:dyDescent="0.25">
      <c r="A3072" s="26" t="s">
        <v>20830</v>
      </c>
      <c r="B3072" s="31" t="s">
        <v>9440</v>
      </c>
      <c r="C3072" s="32" t="s">
        <v>20058</v>
      </c>
    </row>
    <row r="3073" spans="1:3" x14ac:dyDescent="0.25">
      <c r="A3073" s="26" t="s">
        <v>20831</v>
      </c>
      <c r="B3073" s="31" t="s">
        <v>9441</v>
      </c>
      <c r="C3073" s="32" t="s">
        <v>20058</v>
      </c>
    </row>
    <row r="3074" spans="1:3" x14ac:dyDescent="0.25">
      <c r="A3074" s="26" t="s">
        <v>20832</v>
      </c>
      <c r="B3074" s="31" t="s">
        <v>9442</v>
      </c>
      <c r="C3074" s="32" t="s">
        <v>20058</v>
      </c>
    </row>
    <row r="3075" spans="1:3" ht="25.5" x14ac:dyDescent="0.25">
      <c r="A3075" s="26" t="s">
        <v>20833</v>
      </c>
      <c r="B3075" s="31" t="s">
        <v>9443</v>
      </c>
      <c r="C3075" s="32" t="s">
        <v>20058</v>
      </c>
    </row>
    <row r="3076" spans="1:3" x14ac:dyDescent="0.25">
      <c r="A3076" s="26" t="s">
        <v>20834</v>
      </c>
      <c r="B3076" s="31" t="s">
        <v>9444</v>
      </c>
      <c r="C3076" s="32" t="s">
        <v>20058</v>
      </c>
    </row>
    <row r="3077" spans="1:3" x14ac:dyDescent="0.25">
      <c r="A3077" s="26" t="s">
        <v>20835</v>
      </c>
      <c r="B3077" s="31" t="s">
        <v>10117</v>
      </c>
      <c r="C3077" s="32" t="s">
        <v>20058</v>
      </c>
    </row>
    <row r="3078" spans="1:3" x14ac:dyDescent="0.25">
      <c r="A3078" s="26" t="s">
        <v>20836</v>
      </c>
      <c r="B3078" s="31" t="s">
        <v>10118</v>
      </c>
      <c r="C3078" s="32" t="s">
        <v>20058</v>
      </c>
    </row>
    <row r="3079" spans="1:3" x14ac:dyDescent="0.25">
      <c r="A3079" s="26" t="s">
        <v>20837</v>
      </c>
      <c r="B3079" s="31" t="s">
        <v>10119</v>
      </c>
      <c r="C3079" s="32" t="s">
        <v>20058</v>
      </c>
    </row>
    <row r="3080" spans="1:3" x14ac:dyDescent="0.25">
      <c r="A3080" s="26" t="s">
        <v>20838</v>
      </c>
      <c r="B3080" s="31" t="s">
        <v>10120</v>
      </c>
      <c r="C3080" s="32" t="s">
        <v>20058</v>
      </c>
    </row>
    <row r="3081" spans="1:3" x14ac:dyDescent="0.25">
      <c r="A3081" s="26" t="s">
        <v>20839</v>
      </c>
      <c r="B3081" s="31" t="s">
        <v>10121</v>
      </c>
      <c r="C3081" s="32" t="s">
        <v>20058</v>
      </c>
    </row>
    <row r="3082" spans="1:3" x14ac:dyDescent="0.25">
      <c r="A3082" s="26" t="s">
        <v>20840</v>
      </c>
      <c r="B3082" s="31" t="s">
        <v>10122</v>
      </c>
      <c r="C3082" s="32" t="s">
        <v>20058</v>
      </c>
    </row>
    <row r="3083" spans="1:3" x14ac:dyDescent="0.25">
      <c r="A3083" s="26" t="s">
        <v>20841</v>
      </c>
      <c r="B3083" s="31" t="s">
        <v>10123</v>
      </c>
      <c r="C3083" s="32" t="s">
        <v>20058</v>
      </c>
    </row>
    <row r="3084" spans="1:3" x14ac:dyDescent="0.25">
      <c r="A3084" s="26" t="s">
        <v>20842</v>
      </c>
      <c r="B3084" s="31" t="s">
        <v>10111</v>
      </c>
      <c r="C3084" s="32" t="s">
        <v>20058</v>
      </c>
    </row>
    <row r="3085" spans="1:3" x14ac:dyDescent="0.25">
      <c r="A3085" s="26" t="s">
        <v>20843</v>
      </c>
      <c r="B3085" s="31" t="s">
        <v>10112</v>
      </c>
      <c r="C3085" s="32" t="s">
        <v>20058</v>
      </c>
    </row>
    <row r="3086" spans="1:3" x14ac:dyDescent="0.25">
      <c r="A3086" s="26" t="s">
        <v>20844</v>
      </c>
      <c r="B3086" s="31" t="s">
        <v>10113</v>
      </c>
      <c r="C3086" s="32" t="s">
        <v>20058</v>
      </c>
    </row>
    <row r="3087" spans="1:3" x14ac:dyDescent="0.25">
      <c r="A3087" s="26" t="s">
        <v>20845</v>
      </c>
      <c r="B3087" s="31" t="s">
        <v>10114</v>
      </c>
      <c r="C3087" s="32" t="s">
        <v>20058</v>
      </c>
    </row>
    <row r="3088" spans="1:3" x14ac:dyDescent="0.25">
      <c r="A3088" s="26" t="s">
        <v>20846</v>
      </c>
      <c r="B3088" s="31" t="s">
        <v>10115</v>
      </c>
      <c r="C3088" s="32" t="s">
        <v>20058</v>
      </c>
    </row>
    <row r="3089" spans="1:3" x14ac:dyDescent="0.25">
      <c r="A3089" s="26" t="s">
        <v>20847</v>
      </c>
      <c r="B3089" s="31" t="s">
        <v>10116</v>
      </c>
      <c r="C3089" s="32" t="s">
        <v>20058</v>
      </c>
    </row>
    <row r="3090" spans="1:3" x14ac:dyDescent="0.25">
      <c r="A3090" s="26" t="s">
        <v>20848</v>
      </c>
      <c r="B3090" s="31" t="s">
        <v>10897</v>
      </c>
      <c r="C3090" s="32" t="s">
        <v>20058</v>
      </c>
    </row>
    <row r="3091" spans="1:3" x14ac:dyDescent="0.25">
      <c r="A3091" s="26" t="s">
        <v>20849</v>
      </c>
      <c r="B3091" s="31" t="s">
        <v>10898</v>
      </c>
      <c r="C3091" s="32" t="s">
        <v>20058</v>
      </c>
    </row>
    <row r="3092" spans="1:3" ht="25.5" x14ac:dyDescent="0.25">
      <c r="A3092" s="26" t="s">
        <v>20850</v>
      </c>
      <c r="B3092" s="31" t="s">
        <v>10899</v>
      </c>
      <c r="C3092" s="32" t="s">
        <v>20058</v>
      </c>
    </row>
    <row r="3093" spans="1:3" x14ac:dyDescent="0.25">
      <c r="A3093" s="26" t="s">
        <v>10900</v>
      </c>
      <c r="B3093" s="31" t="s">
        <v>10901</v>
      </c>
    </row>
    <row r="3094" spans="1:3" x14ac:dyDescent="0.25">
      <c r="A3094" s="26" t="s">
        <v>20851</v>
      </c>
      <c r="B3094" s="31" t="s">
        <v>10902</v>
      </c>
      <c r="C3094" s="32" t="s">
        <v>20058</v>
      </c>
    </row>
    <row r="3095" spans="1:3" x14ac:dyDescent="0.25">
      <c r="A3095" s="26" t="s">
        <v>20852</v>
      </c>
      <c r="B3095" s="31" t="s">
        <v>10903</v>
      </c>
      <c r="C3095" s="32" t="s">
        <v>20058</v>
      </c>
    </row>
    <row r="3096" spans="1:3" x14ac:dyDescent="0.25">
      <c r="A3096" s="26" t="s">
        <v>20853</v>
      </c>
      <c r="B3096" s="31" t="s">
        <v>10124</v>
      </c>
      <c r="C3096" s="32" t="s">
        <v>20058</v>
      </c>
    </row>
    <row r="3097" spans="1:3" x14ac:dyDescent="0.25">
      <c r="A3097" s="26" t="s">
        <v>20854</v>
      </c>
      <c r="B3097" s="31" t="s">
        <v>10125</v>
      </c>
      <c r="C3097" s="32" t="s">
        <v>20058</v>
      </c>
    </row>
    <row r="3098" spans="1:3" x14ac:dyDescent="0.25">
      <c r="A3098" s="26" t="s">
        <v>20855</v>
      </c>
      <c r="B3098" s="31" t="s">
        <v>10126</v>
      </c>
      <c r="C3098" s="32" t="s">
        <v>20058</v>
      </c>
    </row>
    <row r="3099" spans="1:3" x14ac:dyDescent="0.25">
      <c r="A3099" s="26" t="s">
        <v>20856</v>
      </c>
      <c r="B3099" s="31" t="s">
        <v>10127</v>
      </c>
      <c r="C3099" s="32" t="s">
        <v>20058</v>
      </c>
    </row>
    <row r="3100" spans="1:3" x14ac:dyDescent="0.25">
      <c r="A3100" s="26" t="s">
        <v>20857</v>
      </c>
      <c r="B3100" s="31" t="s">
        <v>10128</v>
      </c>
      <c r="C3100" s="32" t="s">
        <v>20058</v>
      </c>
    </row>
    <row r="3101" spans="1:3" x14ac:dyDescent="0.25">
      <c r="A3101" s="26" t="s">
        <v>20858</v>
      </c>
      <c r="B3101" s="31" t="s">
        <v>10129</v>
      </c>
      <c r="C3101" s="32" t="s">
        <v>20058</v>
      </c>
    </row>
    <row r="3102" spans="1:3" x14ac:dyDescent="0.25">
      <c r="A3102" s="26" t="s">
        <v>20859</v>
      </c>
      <c r="B3102" s="31" t="s">
        <v>10130</v>
      </c>
      <c r="C3102" s="32" t="s">
        <v>20058</v>
      </c>
    </row>
    <row r="3103" spans="1:3" x14ac:dyDescent="0.25">
      <c r="A3103" s="26" t="s">
        <v>20860</v>
      </c>
      <c r="B3103" s="31" t="s">
        <v>10131</v>
      </c>
      <c r="C3103" s="32" t="s">
        <v>20058</v>
      </c>
    </row>
    <row r="3104" spans="1:3" x14ac:dyDescent="0.25">
      <c r="A3104" s="26" t="s">
        <v>20861</v>
      </c>
      <c r="B3104" s="31" t="s">
        <v>10132</v>
      </c>
      <c r="C3104" s="32" t="s">
        <v>20058</v>
      </c>
    </row>
    <row r="3105" spans="1:3" x14ac:dyDescent="0.25">
      <c r="A3105" s="26" t="s">
        <v>20862</v>
      </c>
      <c r="B3105" s="31" t="s">
        <v>10133</v>
      </c>
      <c r="C3105" s="32" t="s">
        <v>20058</v>
      </c>
    </row>
    <row r="3106" spans="1:3" x14ac:dyDescent="0.25">
      <c r="A3106" s="26" t="s">
        <v>20863</v>
      </c>
      <c r="B3106" s="31" t="s">
        <v>10134</v>
      </c>
      <c r="C3106" s="32" t="s">
        <v>20058</v>
      </c>
    </row>
    <row r="3107" spans="1:3" x14ac:dyDescent="0.25">
      <c r="A3107" s="26" t="s">
        <v>20864</v>
      </c>
      <c r="B3107" s="31" t="s">
        <v>10135</v>
      </c>
      <c r="C3107" s="32" t="s">
        <v>20058</v>
      </c>
    </row>
    <row r="3108" spans="1:3" x14ac:dyDescent="0.25">
      <c r="A3108" s="26" t="s">
        <v>20865</v>
      </c>
      <c r="B3108" s="31" t="s">
        <v>10136</v>
      </c>
      <c r="C3108" s="32" t="s">
        <v>20058</v>
      </c>
    </row>
    <row r="3109" spans="1:3" x14ac:dyDescent="0.25">
      <c r="A3109" s="26" t="s">
        <v>20866</v>
      </c>
      <c r="B3109" s="31" t="s">
        <v>10137</v>
      </c>
      <c r="C3109" s="32" t="s">
        <v>20058</v>
      </c>
    </row>
    <row r="3110" spans="1:3" x14ac:dyDescent="0.25">
      <c r="A3110" s="26" t="s">
        <v>20867</v>
      </c>
      <c r="B3110" s="31" t="s">
        <v>11675</v>
      </c>
      <c r="C3110" s="32" t="s">
        <v>20058</v>
      </c>
    </row>
    <row r="3111" spans="1:3" x14ac:dyDescent="0.25">
      <c r="A3111" s="26" t="s">
        <v>20059</v>
      </c>
    </row>
    <row r="3112" spans="1:3" x14ac:dyDescent="0.25">
      <c r="A3112" s="26" t="s">
        <v>20059</v>
      </c>
      <c r="B3112" s="29" t="s">
        <v>11676</v>
      </c>
    </row>
    <row r="3113" spans="1:3" x14ac:dyDescent="0.25">
      <c r="A3113" s="26" t="s">
        <v>20059</v>
      </c>
    </row>
    <row r="3114" spans="1:3" ht="25.5" x14ac:dyDescent="0.25">
      <c r="A3114" s="26" t="s">
        <v>20868</v>
      </c>
      <c r="B3114" s="31" t="s">
        <v>11677</v>
      </c>
      <c r="C3114" s="32" t="s">
        <v>12793</v>
      </c>
    </row>
    <row r="3115" spans="1:3" x14ac:dyDescent="0.25">
      <c r="A3115" s="26" t="s">
        <v>20869</v>
      </c>
      <c r="B3115" s="31" t="s">
        <v>11678</v>
      </c>
      <c r="C3115" s="32" t="s">
        <v>12793</v>
      </c>
    </row>
    <row r="3116" spans="1:3" x14ac:dyDescent="0.25">
      <c r="A3116" s="26" t="s">
        <v>20870</v>
      </c>
      <c r="B3116" s="31" t="s">
        <v>11679</v>
      </c>
      <c r="C3116" s="32" t="s">
        <v>12793</v>
      </c>
    </row>
    <row r="3117" spans="1:3" x14ac:dyDescent="0.25">
      <c r="A3117" s="26" t="s">
        <v>20871</v>
      </c>
      <c r="B3117" s="31" t="s">
        <v>11680</v>
      </c>
      <c r="C3117" s="32" t="s">
        <v>12793</v>
      </c>
    </row>
    <row r="3118" spans="1:3" x14ac:dyDescent="0.25">
      <c r="A3118" s="26" t="s">
        <v>20872</v>
      </c>
      <c r="B3118" s="31" t="s">
        <v>11681</v>
      </c>
      <c r="C3118" s="32" t="s">
        <v>12793</v>
      </c>
    </row>
    <row r="3119" spans="1:3" x14ac:dyDescent="0.25">
      <c r="A3119" s="26" t="s">
        <v>20873</v>
      </c>
      <c r="B3119" s="31" t="s">
        <v>11682</v>
      </c>
      <c r="C3119" s="32" t="s">
        <v>12793</v>
      </c>
    </row>
    <row r="3120" spans="1:3" x14ac:dyDescent="0.25">
      <c r="A3120" s="26" t="s">
        <v>20874</v>
      </c>
      <c r="B3120" s="31" t="s">
        <v>11683</v>
      </c>
      <c r="C3120" s="32" t="s">
        <v>12793</v>
      </c>
    </row>
    <row r="3121" spans="1:3" x14ac:dyDescent="0.25">
      <c r="A3121" s="26" t="s">
        <v>20875</v>
      </c>
      <c r="B3121" s="31" t="s">
        <v>11684</v>
      </c>
      <c r="C3121" s="32" t="s">
        <v>12793</v>
      </c>
    </row>
    <row r="3122" spans="1:3" x14ac:dyDescent="0.25">
      <c r="A3122" s="26" t="s">
        <v>20876</v>
      </c>
      <c r="B3122" s="31" t="s">
        <v>11685</v>
      </c>
      <c r="C3122" s="32" t="s">
        <v>12793</v>
      </c>
    </row>
    <row r="3123" spans="1:3" x14ac:dyDescent="0.25">
      <c r="A3123" s="26" t="s">
        <v>20877</v>
      </c>
      <c r="B3123" s="31" t="s">
        <v>10915</v>
      </c>
      <c r="C3123" s="32" t="s">
        <v>12793</v>
      </c>
    </row>
    <row r="3124" spans="1:3" x14ac:dyDescent="0.25">
      <c r="A3124" s="26" t="s">
        <v>20878</v>
      </c>
      <c r="B3124" s="31" t="s">
        <v>10916</v>
      </c>
      <c r="C3124" s="32" t="s">
        <v>12793</v>
      </c>
    </row>
    <row r="3125" spans="1:3" x14ac:dyDescent="0.25">
      <c r="A3125" s="26" t="s">
        <v>20879</v>
      </c>
      <c r="B3125" s="31" t="s">
        <v>10917</v>
      </c>
      <c r="C3125" s="32" t="s">
        <v>12793</v>
      </c>
    </row>
    <row r="3126" spans="1:3" ht="25.5" x14ac:dyDescent="0.25">
      <c r="A3126" s="26" t="s">
        <v>10918</v>
      </c>
      <c r="B3126" s="31" t="s">
        <v>10919</v>
      </c>
      <c r="C3126" s="32" t="s">
        <v>20058</v>
      </c>
    </row>
    <row r="3127" spans="1:3" x14ac:dyDescent="0.25">
      <c r="A3127" s="26" t="s">
        <v>10920</v>
      </c>
      <c r="B3127" s="31" t="s">
        <v>10921</v>
      </c>
      <c r="C3127" s="32" t="s">
        <v>20058</v>
      </c>
    </row>
    <row r="3128" spans="1:3" x14ac:dyDescent="0.25">
      <c r="A3128" s="26" t="s">
        <v>10922</v>
      </c>
      <c r="B3128" s="31" t="s">
        <v>10923</v>
      </c>
      <c r="C3128" s="32" t="s">
        <v>20058</v>
      </c>
    </row>
    <row r="3129" spans="1:3" x14ac:dyDescent="0.25">
      <c r="A3129" s="26" t="s">
        <v>10924</v>
      </c>
      <c r="B3129" s="31" t="s">
        <v>10925</v>
      </c>
      <c r="C3129" s="32" t="s">
        <v>20058</v>
      </c>
    </row>
    <row r="3130" spans="1:3" x14ac:dyDescent="0.25">
      <c r="A3130" s="26" t="s">
        <v>10926</v>
      </c>
      <c r="B3130" s="31" t="s">
        <v>10927</v>
      </c>
      <c r="C3130" s="32" t="s">
        <v>20058</v>
      </c>
    </row>
    <row r="3131" spans="1:3" x14ac:dyDescent="0.25">
      <c r="A3131" s="26" t="s">
        <v>10928</v>
      </c>
      <c r="B3131" s="31" t="s">
        <v>10929</v>
      </c>
      <c r="C3131" s="32" t="s">
        <v>20058</v>
      </c>
    </row>
    <row r="3132" spans="1:3" x14ac:dyDescent="0.25">
      <c r="A3132" s="26" t="s">
        <v>10930</v>
      </c>
      <c r="B3132" s="31" t="s">
        <v>10931</v>
      </c>
      <c r="C3132" s="32" t="s">
        <v>20058</v>
      </c>
    </row>
    <row r="3133" spans="1:3" x14ac:dyDescent="0.25">
      <c r="A3133" s="26" t="s">
        <v>10932</v>
      </c>
      <c r="B3133" s="31" t="s">
        <v>10933</v>
      </c>
      <c r="C3133" s="32" t="s">
        <v>20058</v>
      </c>
    </row>
    <row r="3134" spans="1:3" ht="25.5" x14ac:dyDescent="0.25">
      <c r="A3134" s="26" t="s">
        <v>10934</v>
      </c>
      <c r="B3134" s="31" t="s">
        <v>10935</v>
      </c>
      <c r="C3134" s="32" t="s">
        <v>20058</v>
      </c>
    </row>
    <row r="3135" spans="1:3" x14ac:dyDescent="0.25">
      <c r="A3135" s="26" t="s">
        <v>10936</v>
      </c>
      <c r="B3135" s="31" t="s">
        <v>10937</v>
      </c>
      <c r="C3135" s="32" t="s">
        <v>20058</v>
      </c>
    </row>
    <row r="3136" spans="1:3" x14ac:dyDescent="0.25">
      <c r="A3136" s="26" t="s">
        <v>10938</v>
      </c>
      <c r="B3136" s="31" t="s">
        <v>10939</v>
      </c>
      <c r="C3136" s="32" t="s">
        <v>20058</v>
      </c>
    </row>
    <row r="3137" spans="1:3" x14ac:dyDescent="0.25">
      <c r="A3137" s="26" t="s">
        <v>10940</v>
      </c>
      <c r="B3137" s="31" t="s">
        <v>10941</v>
      </c>
      <c r="C3137" s="32" t="s">
        <v>20058</v>
      </c>
    </row>
    <row r="3138" spans="1:3" x14ac:dyDescent="0.25">
      <c r="A3138" s="26" t="s">
        <v>10942</v>
      </c>
      <c r="B3138" s="31" t="s">
        <v>10943</v>
      </c>
      <c r="C3138" s="32" t="s">
        <v>20058</v>
      </c>
    </row>
    <row r="3139" spans="1:3" x14ac:dyDescent="0.25">
      <c r="A3139" s="26" t="s">
        <v>10944</v>
      </c>
      <c r="B3139" s="31" t="s">
        <v>11689</v>
      </c>
      <c r="C3139" s="32" t="s">
        <v>20058</v>
      </c>
    </row>
    <row r="3140" spans="1:3" x14ac:dyDescent="0.25">
      <c r="A3140" s="26" t="s">
        <v>11690</v>
      </c>
      <c r="B3140" s="31" t="s">
        <v>11691</v>
      </c>
      <c r="C3140" s="32" t="s">
        <v>20058</v>
      </c>
    </row>
    <row r="3141" spans="1:3" x14ac:dyDescent="0.25">
      <c r="A3141" s="26" t="s">
        <v>11692</v>
      </c>
      <c r="B3141" s="31" t="s">
        <v>11693</v>
      </c>
      <c r="C3141" s="32" t="s">
        <v>20058</v>
      </c>
    </row>
    <row r="3142" spans="1:3" x14ac:dyDescent="0.25">
      <c r="A3142" s="26" t="s">
        <v>11694</v>
      </c>
      <c r="B3142" s="31" t="s">
        <v>11695</v>
      </c>
      <c r="C3142" s="32" t="s">
        <v>20058</v>
      </c>
    </row>
    <row r="3143" spans="1:3" x14ac:dyDescent="0.25">
      <c r="A3143" s="26" t="s">
        <v>11696</v>
      </c>
      <c r="B3143" s="31" t="s">
        <v>11697</v>
      </c>
      <c r="C3143" s="32" t="s">
        <v>20058</v>
      </c>
    </row>
    <row r="3144" spans="1:3" x14ac:dyDescent="0.25">
      <c r="A3144" s="26" t="s">
        <v>11698</v>
      </c>
      <c r="B3144" s="31" t="s">
        <v>11699</v>
      </c>
      <c r="C3144" s="32" t="s">
        <v>20058</v>
      </c>
    </row>
    <row r="3145" spans="1:3" x14ac:dyDescent="0.25">
      <c r="A3145" s="26" t="s">
        <v>11700</v>
      </c>
      <c r="B3145" s="31" t="s">
        <v>11701</v>
      </c>
      <c r="C3145" s="32" t="s">
        <v>20058</v>
      </c>
    </row>
    <row r="3146" spans="1:3" ht="25.5" x14ac:dyDescent="0.25">
      <c r="A3146" s="26" t="s">
        <v>11702</v>
      </c>
      <c r="B3146" s="31" t="s">
        <v>13784</v>
      </c>
      <c r="C3146" s="32" t="s">
        <v>20058</v>
      </c>
    </row>
    <row r="3147" spans="1:3" x14ac:dyDescent="0.25">
      <c r="A3147" s="26" t="s">
        <v>13785</v>
      </c>
      <c r="B3147" s="31" t="s">
        <v>13786</v>
      </c>
      <c r="C3147" s="32" t="s">
        <v>20058</v>
      </c>
    </row>
    <row r="3148" spans="1:3" x14ac:dyDescent="0.25">
      <c r="A3148" s="26" t="s">
        <v>13787</v>
      </c>
      <c r="B3148" s="31" t="s">
        <v>10958</v>
      </c>
      <c r="C3148" s="32" t="s">
        <v>20058</v>
      </c>
    </row>
    <row r="3149" spans="1:3" x14ac:dyDescent="0.25">
      <c r="A3149" s="26" t="s">
        <v>10959</v>
      </c>
      <c r="B3149" s="31" t="s">
        <v>10960</v>
      </c>
      <c r="C3149" s="32" t="s">
        <v>20058</v>
      </c>
    </row>
    <row r="3150" spans="1:3" x14ac:dyDescent="0.25">
      <c r="A3150" s="26" t="s">
        <v>10961</v>
      </c>
      <c r="B3150" s="31" t="s">
        <v>10962</v>
      </c>
      <c r="C3150" s="32" t="s">
        <v>20058</v>
      </c>
    </row>
    <row r="3151" spans="1:3" x14ac:dyDescent="0.25">
      <c r="A3151" s="26" t="s">
        <v>10963</v>
      </c>
      <c r="B3151" s="31" t="s">
        <v>10964</v>
      </c>
      <c r="C3151" s="32" t="s">
        <v>20058</v>
      </c>
    </row>
    <row r="3152" spans="1:3" x14ac:dyDescent="0.25">
      <c r="A3152" s="26" t="s">
        <v>10965</v>
      </c>
      <c r="B3152" s="31" t="s">
        <v>10966</v>
      </c>
      <c r="C3152" s="32" t="s">
        <v>20058</v>
      </c>
    </row>
    <row r="3153" spans="1:3" x14ac:dyDescent="0.25">
      <c r="A3153" s="26" t="s">
        <v>10967</v>
      </c>
      <c r="B3153" s="31" t="s">
        <v>10968</v>
      </c>
      <c r="C3153" s="32" t="s">
        <v>20058</v>
      </c>
    </row>
    <row r="3154" spans="1:3" x14ac:dyDescent="0.25">
      <c r="A3154" s="26" t="s">
        <v>10969</v>
      </c>
      <c r="B3154" s="31" t="s">
        <v>10970</v>
      </c>
      <c r="C3154" s="32" t="s">
        <v>20058</v>
      </c>
    </row>
    <row r="3155" spans="1:3" ht="25.5" x14ac:dyDescent="0.25">
      <c r="A3155" s="26" t="s">
        <v>10971</v>
      </c>
      <c r="B3155" s="31" t="s">
        <v>10972</v>
      </c>
      <c r="C3155" s="32" t="s">
        <v>20058</v>
      </c>
    </row>
    <row r="3156" spans="1:3" x14ac:dyDescent="0.25">
      <c r="A3156" s="26" t="s">
        <v>10973</v>
      </c>
      <c r="B3156" s="31" t="s">
        <v>10974</v>
      </c>
      <c r="C3156" s="32" t="s">
        <v>20058</v>
      </c>
    </row>
    <row r="3157" spans="1:3" x14ac:dyDescent="0.25">
      <c r="A3157" s="26" t="s">
        <v>10975</v>
      </c>
      <c r="B3157" s="31" t="s">
        <v>10976</v>
      </c>
      <c r="C3157" s="32" t="s">
        <v>20058</v>
      </c>
    </row>
    <row r="3158" spans="1:3" x14ac:dyDescent="0.25">
      <c r="A3158" s="26" t="s">
        <v>10977</v>
      </c>
      <c r="B3158" s="31" t="s">
        <v>11730</v>
      </c>
      <c r="C3158" s="32" t="s">
        <v>20058</v>
      </c>
    </row>
    <row r="3159" spans="1:3" x14ac:dyDescent="0.25">
      <c r="A3159" s="26" t="s">
        <v>12612</v>
      </c>
      <c r="B3159" s="31" t="s">
        <v>12613</v>
      </c>
      <c r="C3159" s="32" t="s">
        <v>20058</v>
      </c>
    </row>
    <row r="3160" spans="1:3" x14ac:dyDescent="0.25">
      <c r="A3160" s="26" t="s">
        <v>12614</v>
      </c>
      <c r="B3160" s="31" t="s">
        <v>11731</v>
      </c>
      <c r="C3160" s="32" t="s">
        <v>20058</v>
      </c>
    </row>
    <row r="3161" spans="1:3" x14ac:dyDescent="0.25">
      <c r="A3161" s="26" t="s">
        <v>11732</v>
      </c>
      <c r="B3161" s="31" t="s">
        <v>11733</v>
      </c>
      <c r="C3161" s="32" t="s">
        <v>20058</v>
      </c>
    </row>
    <row r="3162" spans="1:3" x14ac:dyDescent="0.25">
      <c r="A3162" s="26" t="s">
        <v>11734</v>
      </c>
      <c r="B3162" s="31" t="s">
        <v>11735</v>
      </c>
      <c r="C3162" s="32" t="s">
        <v>20058</v>
      </c>
    </row>
    <row r="3163" spans="1:3" x14ac:dyDescent="0.25">
      <c r="A3163" s="26" t="s">
        <v>20059</v>
      </c>
    </row>
    <row r="3164" spans="1:3" ht="25.5" x14ac:dyDescent="0.25">
      <c r="A3164" s="26" t="s">
        <v>20059</v>
      </c>
      <c r="B3164" s="29" t="s">
        <v>11736</v>
      </c>
    </row>
    <row r="3165" spans="1:3" x14ac:dyDescent="0.25">
      <c r="A3165" s="26" t="s">
        <v>20059</v>
      </c>
    </row>
    <row r="3166" spans="1:3" x14ac:dyDescent="0.25">
      <c r="A3166" s="26" t="s">
        <v>11093</v>
      </c>
      <c r="B3166" s="31" t="s">
        <v>11737</v>
      </c>
    </row>
    <row r="3167" spans="1:3" x14ac:dyDescent="0.25">
      <c r="A3167" s="26" t="s">
        <v>20059</v>
      </c>
    </row>
    <row r="3168" spans="1:3" ht="63.75" x14ac:dyDescent="0.25">
      <c r="A3168" s="26" t="s">
        <v>20880</v>
      </c>
      <c r="B3168" s="31" t="s">
        <v>11738</v>
      </c>
      <c r="C3168" s="32" t="s">
        <v>12793</v>
      </c>
    </row>
    <row r="3169" spans="1:3" x14ac:dyDescent="0.25">
      <c r="A3169" s="26" t="s">
        <v>20881</v>
      </c>
      <c r="B3169" s="31" t="s">
        <v>11739</v>
      </c>
      <c r="C3169" s="32" t="s">
        <v>12793</v>
      </c>
    </row>
    <row r="3170" spans="1:3" x14ac:dyDescent="0.25">
      <c r="A3170" s="26" t="s">
        <v>20882</v>
      </c>
      <c r="B3170" s="31" t="s">
        <v>11740</v>
      </c>
      <c r="C3170" s="32" t="s">
        <v>12793</v>
      </c>
    </row>
    <row r="3171" spans="1:3" x14ac:dyDescent="0.25">
      <c r="A3171" s="26" t="s">
        <v>20883</v>
      </c>
      <c r="B3171" s="31" t="s">
        <v>11741</v>
      </c>
      <c r="C3171" s="32" t="s">
        <v>12793</v>
      </c>
    </row>
    <row r="3172" spans="1:3" x14ac:dyDescent="0.25">
      <c r="A3172" s="26" t="s">
        <v>20884</v>
      </c>
      <c r="B3172" s="31" t="s">
        <v>11742</v>
      </c>
      <c r="C3172" s="32" t="s">
        <v>12793</v>
      </c>
    </row>
    <row r="3173" spans="1:3" x14ac:dyDescent="0.25">
      <c r="A3173" s="26" t="s">
        <v>25110</v>
      </c>
      <c r="B3173" s="31" t="s">
        <v>11743</v>
      </c>
      <c r="C3173" s="32" t="s">
        <v>12793</v>
      </c>
    </row>
    <row r="3174" spans="1:3" x14ac:dyDescent="0.25">
      <c r="A3174" s="26" t="s">
        <v>25111</v>
      </c>
      <c r="B3174" s="31" t="s">
        <v>11744</v>
      </c>
      <c r="C3174" s="32" t="s">
        <v>12793</v>
      </c>
    </row>
    <row r="3175" spans="1:3" x14ac:dyDescent="0.25">
      <c r="A3175" s="26" t="s">
        <v>25112</v>
      </c>
      <c r="B3175" s="31" t="s">
        <v>12616</v>
      </c>
      <c r="C3175" s="32" t="s">
        <v>12793</v>
      </c>
    </row>
    <row r="3176" spans="1:3" x14ac:dyDescent="0.25">
      <c r="A3176" s="26" t="s">
        <v>25113</v>
      </c>
      <c r="B3176" s="31" t="s">
        <v>12617</v>
      </c>
      <c r="C3176" s="32" t="s">
        <v>12793</v>
      </c>
    </row>
    <row r="3177" spans="1:3" x14ac:dyDescent="0.25">
      <c r="A3177" s="26" t="s">
        <v>25114</v>
      </c>
      <c r="B3177" s="31" t="s">
        <v>12618</v>
      </c>
      <c r="C3177" s="32" t="s">
        <v>12793</v>
      </c>
    </row>
    <row r="3178" spans="1:3" x14ac:dyDescent="0.25">
      <c r="A3178" s="26" t="s">
        <v>25115</v>
      </c>
      <c r="B3178" s="31" t="s">
        <v>11747</v>
      </c>
      <c r="C3178" s="32" t="s">
        <v>12793</v>
      </c>
    </row>
    <row r="3179" spans="1:3" x14ac:dyDescent="0.25">
      <c r="A3179" s="26" t="s">
        <v>25116</v>
      </c>
      <c r="B3179" s="31" t="s">
        <v>11748</v>
      </c>
      <c r="C3179" s="32" t="s">
        <v>12793</v>
      </c>
    </row>
    <row r="3180" spans="1:3" ht="63.75" x14ac:dyDescent="0.25">
      <c r="A3180" s="26" t="s">
        <v>25117</v>
      </c>
      <c r="B3180" s="31" t="s">
        <v>13852</v>
      </c>
      <c r="C3180" s="32" t="s">
        <v>12793</v>
      </c>
    </row>
    <row r="3181" spans="1:3" x14ac:dyDescent="0.25">
      <c r="A3181" s="26" t="s">
        <v>25118</v>
      </c>
      <c r="B3181" s="31" t="s">
        <v>15503</v>
      </c>
      <c r="C3181" s="32" t="s">
        <v>12793</v>
      </c>
    </row>
    <row r="3182" spans="1:3" x14ac:dyDescent="0.25">
      <c r="A3182" s="26" t="s">
        <v>25119</v>
      </c>
      <c r="B3182" s="31" t="s">
        <v>15504</v>
      </c>
      <c r="C3182" s="32" t="s">
        <v>12793</v>
      </c>
    </row>
    <row r="3183" spans="1:3" x14ac:dyDescent="0.25">
      <c r="A3183" s="26" t="s">
        <v>25120</v>
      </c>
      <c r="B3183" s="31" t="s">
        <v>15505</v>
      </c>
      <c r="C3183" s="32" t="s">
        <v>12793</v>
      </c>
    </row>
    <row r="3184" spans="1:3" x14ac:dyDescent="0.25">
      <c r="A3184" s="26" t="s">
        <v>25121</v>
      </c>
      <c r="B3184" s="31" t="s">
        <v>15506</v>
      </c>
      <c r="C3184" s="32" t="s">
        <v>12793</v>
      </c>
    </row>
    <row r="3185" spans="1:3" x14ac:dyDescent="0.25">
      <c r="A3185" s="26" t="s">
        <v>25122</v>
      </c>
      <c r="B3185" s="31" t="s">
        <v>15507</v>
      </c>
      <c r="C3185" s="32" t="s">
        <v>12793</v>
      </c>
    </row>
    <row r="3186" spans="1:3" x14ac:dyDescent="0.25">
      <c r="A3186" s="26" t="s">
        <v>25123</v>
      </c>
      <c r="B3186" s="31" t="s">
        <v>15508</v>
      </c>
      <c r="C3186" s="32" t="s">
        <v>12793</v>
      </c>
    </row>
    <row r="3187" spans="1:3" x14ac:dyDescent="0.25">
      <c r="A3187" s="26" t="s">
        <v>25124</v>
      </c>
      <c r="B3187" s="31" t="s">
        <v>15509</v>
      </c>
      <c r="C3187" s="32" t="s">
        <v>12793</v>
      </c>
    </row>
    <row r="3188" spans="1:3" x14ac:dyDescent="0.25">
      <c r="A3188" s="26" t="s">
        <v>25125</v>
      </c>
      <c r="B3188" s="31" t="s">
        <v>13854</v>
      </c>
      <c r="C3188" s="32" t="s">
        <v>12793</v>
      </c>
    </row>
    <row r="3189" spans="1:3" x14ac:dyDescent="0.25">
      <c r="A3189" s="26" t="s">
        <v>25126</v>
      </c>
      <c r="B3189" s="31" t="s">
        <v>13855</v>
      </c>
      <c r="C3189" s="32" t="s">
        <v>12793</v>
      </c>
    </row>
    <row r="3190" spans="1:3" x14ac:dyDescent="0.25">
      <c r="A3190" s="26" t="s">
        <v>25127</v>
      </c>
      <c r="B3190" s="31" t="s">
        <v>13856</v>
      </c>
      <c r="C3190" s="32" t="s">
        <v>12793</v>
      </c>
    </row>
    <row r="3191" spans="1:3" x14ac:dyDescent="0.25">
      <c r="A3191" s="26" t="s">
        <v>25128</v>
      </c>
      <c r="B3191" s="31" t="s">
        <v>13857</v>
      </c>
      <c r="C3191" s="32" t="s">
        <v>12793</v>
      </c>
    </row>
    <row r="3192" spans="1:3" x14ac:dyDescent="0.25">
      <c r="A3192" s="26" t="s">
        <v>25129</v>
      </c>
      <c r="B3192" s="31" t="s">
        <v>13858</v>
      </c>
      <c r="C3192" s="32" t="s">
        <v>12793</v>
      </c>
    </row>
    <row r="3193" spans="1:3" ht="63.75" x14ac:dyDescent="0.25">
      <c r="A3193" s="26" t="s">
        <v>25130</v>
      </c>
      <c r="B3193" s="31" t="s">
        <v>13859</v>
      </c>
      <c r="C3193" s="32" t="s">
        <v>12793</v>
      </c>
    </row>
    <row r="3194" spans="1:3" x14ac:dyDescent="0.25">
      <c r="A3194" s="26" t="s">
        <v>25131</v>
      </c>
      <c r="B3194" s="31" t="s">
        <v>13860</v>
      </c>
      <c r="C3194" s="32" t="s">
        <v>12793</v>
      </c>
    </row>
    <row r="3195" spans="1:3" x14ac:dyDescent="0.25">
      <c r="A3195" s="26" t="s">
        <v>25132</v>
      </c>
      <c r="B3195" s="31" t="s">
        <v>13861</v>
      </c>
      <c r="C3195" s="32" t="s">
        <v>12793</v>
      </c>
    </row>
    <row r="3196" spans="1:3" x14ac:dyDescent="0.25">
      <c r="A3196" s="26" t="s">
        <v>25133</v>
      </c>
      <c r="B3196" s="31" t="s">
        <v>13862</v>
      </c>
      <c r="C3196" s="32" t="s">
        <v>12793</v>
      </c>
    </row>
    <row r="3197" spans="1:3" x14ac:dyDescent="0.25">
      <c r="A3197" s="26" t="s">
        <v>25134</v>
      </c>
      <c r="B3197" s="31" t="s">
        <v>13863</v>
      </c>
      <c r="C3197" s="32" t="s">
        <v>12793</v>
      </c>
    </row>
    <row r="3198" spans="1:3" x14ac:dyDescent="0.25">
      <c r="A3198" s="26" t="s">
        <v>25135</v>
      </c>
      <c r="B3198" s="31" t="s">
        <v>13864</v>
      </c>
      <c r="C3198" s="32" t="s">
        <v>12793</v>
      </c>
    </row>
    <row r="3199" spans="1:3" x14ac:dyDescent="0.25">
      <c r="A3199" s="26" t="s">
        <v>25136</v>
      </c>
      <c r="B3199" s="31" t="s">
        <v>15510</v>
      </c>
      <c r="C3199" s="32" t="s">
        <v>12793</v>
      </c>
    </row>
    <row r="3200" spans="1:3" x14ac:dyDescent="0.25">
      <c r="A3200" s="26" t="s">
        <v>25137</v>
      </c>
      <c r="B3200" s="31" t="s">
        <v>15511</v>
      </c>
      <c r="C3200" s="32" t="s">
        <v>12793</v>
      </c>
    </row>
    <row r="3201" spans="1:3" x14ac:dyDescent="0.25">
      <c r="A3201" s="26" t="s">
        <v>25138</v>
      </c>
      <c r="B3201" s="31" t="s">
        <v>15512</v>
      </c>
      <c r="C3201" s="32" t="s">
        <v>12793</v>
      </c>
    </row>
    <row r="3202" spans="1:3" x14ac:dyDescent="0.25">
      <c r="A3202" s="26" t="s">
        <v>25139</v>
      </c>
      <c r="B3202" s="31" t="s">
        <v>15513</v>
      </c>
      <c r="C3202" s="32" t="s">
        <v>12793</v>
      </c>
    </row>
    <row r="3203" spans="1:3" x14ac:dyDescent="0.25">
      <c r="A3203" s="26" t="s">
        <v>25140</v>
      </c>
      <c r="B3203" s="31" t="s">
        <v>15514</v>
      </c>
      <c r="C3203" s="32" t="s">
        <v>12793</v>
      </c>
    </row>
    <row r="3204" spans="1:3" x14ac:dyDescent="0.25">
      <c r="A3204" s="26" t="s">
        <v>25141</v>
      </c>
      <c r="B3204" s="31" t="s">
        <v>15515</v>
      </c>
      <c r="C3204" s="32" t="s">
        <v>12793</v>
      </c>
    </row>
    <row r="3205" spans="1:3" x14ac:dyDescent="0.25">
      <c r="A3205" s="26" t="s">
        <v>25142</v>
      </c>
      <c r="B3205" s="31" t="s">
        <v>15516</v>
      </c>
      <c r="C3205" s="32" t="s">
        <v>12793</v>
      </c>
    </row>
    <row r="3206" spans="1:3" x14ac:dyDescent="0.25">
      <c r="A3206" s="26" t="s">
        <v>20059</v>
      </c>
    </row>
    <row r="3207" spans="1:3" x14ac:dyDescent="0.25">
      <c r="A3207" s="26" t="s">
        <v>20059</v>
      </c>
      <c r="B3207" s="29" t="s">
        <v>15517</v>
      </c>
    </row>
    <row r="3208" spans="1:3" x14ac:dyDescent="0.25">
      <c r="A3208" s="26" t="s">
        <v>20059</v>
      </c>
    </row>
    <row r="3209" spans="1:3" ht="25.5" x14ac:dyDescent="0.25">
      <c r="A3209" s="26" t="s">
        <v>25143</v>
      </c>
      <c r="B3209" s="31" t="s">
        <v>15518</v>
      </c>
      <c r="C3209" s="32" t="s">
        <v>12793</v>
      </c>
    </row>
    <row r="3210" spans="1:3" x14ac:dyDescent="0.25">
      <c r="A3210" s="26" t="s">
        <v>25144</v>
      </c>
      <c r="B3210" s="31" t="s">
        <v>15519</v>
      </c>
      <c r="C3210" s="32" t="s">
        <v>12793</v>
      </c>
    </row>
    <row r="3211" spans="1:3" x14ac:dyDescent="0.25">
      <c r="A3211" s="26" t="s">
        <v>25145</v>
      </c>
      <c r="B3211" s="31" t="s">
        <v>15520</v>
      </c>
      <c r="C3211" s="32" t="s">
        <v>12793</v>
      </c>
    </row>
    <row r="3212" spans="1:3" x14ac:dyDescent="0.25">
      <c r="A3212" s="26" t="s">
        <v>25146</v>
      </c>
      <c r="B3212" s="31" t="s">
        <v>15521</v>
      </c>
      <c r="C3212" s="32" t="s">
        <v>12793</v>
      </c>
    </row>
    <row r="3213" spans="1:3" x14ac:dyDescent="0.25">
      <c r="A3213" s="26" t="s">
        <v>25147</v>
      </c>
      <c r="B3213" s="31" t="s">
        <v>15522</v>
      </c>
      <c r="C3213" s="32" t="s">
        <v>12793</v>
      </c>
    </row>
    <row r="3214" spans="1:3" x14ac:dyDescent="0.25">
      <c r="A3214" s="26" t="s">
        <v>25148</v>
      </c>
      <c r="B3214" s="31" t="s">
        <v>15523</v>
      </c>
      <c r="C3214" s="32" t="s">
        <v>12793</v>
      </c>
    </row>
    <row r="3215" spans="1:3" x14ac:dyDescent="0.25">
      <c r="A3215" s="26" t="s">
        <v>20059</v>
      </c>
    </row>
    <row r="3216" spans="1:3" x14ac:dyDescent="0.25">
      <c r="A3216" s="26" t="s">
        <v>20059</v>
      </c>
      <c r="B3216" s="29" t="s">
        <v>13866</v>
      </c>
    </row>
    <row r="3217" spans="1:3" x14ac:dyDescent="0.25">
      <c r="A3217" s="26" t="s">
        <v>20059</v>
      </c>
    </row>
    <row r="3218" spans="1:3" x14ac:dyDescent="0.25">
      <c r="A3218" s="26" t="s">
        <v>11093</v>
      </c>
      <c r="B3218" s="31" t="s">
        <v>11737</v>
      </c>
    </row>
    <row r="3219" spans="1:3" x14ac:dyDescent="0.25">
      <c r="A3219" s="26" t="s">
        <v>20059</v>
      </c>
    </row>
    <row r="3220" spans="1:3" ht="63.75" x14ac:dyDescent="0.25">
      <c r="A3220" s="26" t="s">
        <v>25149</v>
      </c>
      <c r="B3220" s="31" t="s">
        <v>11809</v>
      </c>
      <c r="C3220" s="32" t="s">
        <v>12793</v>
      </c>
    </row>
    <row r="3221" spans="1:3" x14ac:dyDescent="0.25">
      <c r="A3221" s="26" t="s">
        <v>25150</v>
      </c>
      <c r="B3221" s="31" t="s">
        <v>11810</v>
      </c>
      <c r="C3221" s="32" t="s">
        <v>12793</v>
      </c>
    </row>
    <row r="3222" spans="1:3" x14ac:dyDescent="0.25">
      <c r="A3222" s="26" t="s">
        <v>25151</v>
      </c>
      <c r="B3222" s="31" t="s">
        <v>11811</v>
      </c>
      <c r="C3222" s="32" t="s">
        <v>12793</v>
      </c>
    </row>
    <row r="3223" spans="1:3" x14ac:dyDescent="0.25">
      <c r="A3223" s="26" t="s">
        <v>25152</v>
      </c>
      <c r="B3223" s="31" t="s">
        <v>11812</v>
      </c>
      <c r="C3223" s="32" t="s">
        <v>12793</v>
      </c>
    </row>
    <row r="3224" spans="1:3" x14ac:dyDescent="0.25">
      <c r="A3224" s="26" t="s">
        <v>25153</v>
      </c>
      <c r="B3224" s="31" t="s">
        <v>11813</v>
      </c>
      <c r="C3224" s="32" t="s">
        <v>12793</v>
      </c>
    </row>
    <row r="3225" spans="1:3" ht="63.75" x14ac:dyDescent="0.25">
      <c r="A3225" s="26" t="s">
        <v>25154</v>
      </c>
      <c r="B3225" s="31" t="s">
        <v>11814</v>
      </c>
      <c r="C3225" s="32" t="s">
        <v>12793</v>
      </c>
    </row>
    <row r="3226" spans="1:3" x14ac:dyDescent="0.25">
      <c r="A3226" s="26" t="s">
        <v>25155</v>
      </c>
      <c r="B3226" s="31" t="s">
        <v>11815</v>
      </c>
      <c r="C3226" s="32" t="s">
        <v>12793</v>
      </c>
    </row>
    <row r="3227" spans="1:3" x14ac:dyDescent="0.25">
      <c r="A3227" s="26" t="s">
        <v>25156</v>
      </c>
      <c r="B3227" s="31" t="s">
        <v>11816</v>
      </c>
      <c r="C3227" s="32" t="s">
        <v>12793</v>
      </c>
    </row>
    <row r="3228" spans="1:3" x14ac:dyDescent="0.25">
      <c r="A3228" s="26" t="s">
        <v>25157</v>
      </c>
      <c r="B3228" s="31" t="s">
        <v>11817</v>
      </c>
      <c r="C3228" s="32" t="s">
        <v>12793</v>
      </c>
    </row>
    <row r="3229" spans="1:3" x14ac:dyDescent="0.25">
      <c r="A3229" s="26" t="s">
        <v>25158</v>
      </c>
      <c r="B3229" s="31" t="s">
        <v>11818</v>
      </c>
      <c r="C3229" s="32" t="s">
        <v>12793</v>
      </c>
    </row>
    <row r="3230" spans="1:3" x14ac:dyDescent="0.25">
      <c r="A3230" s="26" t="s">
        <v>20059</v>
      </c>
    </row>
    <row r="3231" spans="1:3" x14ac:dyDescent="0.25">
      <c r="A3231" s="26" t="s">
        <v>20059</v>
      </c>
      <c r="B3231" s="29" t="s">
        <v>11819</v>
      </c>
    </row>
    <row r="3232" spans="1:3" x14ac:dyDescent="0.25">
      <c r="A3232" s="26" t="s">
        <v>20059</v>
      </c>
    </row>
    <row r="3233" spans="1:3" x14ac:dyDescent="0.25">
      <c r="A3233" s="26" t="s">
        <v>11093</v>
      </c>
      <c r="B3233" s="31" t="s">
        <v>11737</v>
      </c>
    </row>
    <row r="3234" spans="1:3" x14ac:dyDescent="0.25">
      <c r="A3234" s="26" t="s">
        <v>20059</v>
      </c>
    </row>
    <row r="3235" spans="1:3" ht="63.75" x14ac:dyDescent="0.25">
      <c r="A3235" s="26" t="s">
        <v>25159</v>
      </c>
      <c r="B3235" s="31" t="s">
        <v>11759</v>
      </c>
      <c r="C3235" s="32" t="s">
        <v>12793</v>
      </c>
    </row>
    <row r="3236" spans="1:3" x14ac:dyDescent="0.25">
      <c r="A3236" s="26" t="s">
        <v>25160</v>
      </c>
      <c r="B3236" s="31" t="s">
        <v>11760</v>
      </c>
      <c r="C3236" s="32" t="s">
        <v>12793</v>
      </c>
    </row>
    <row r="3237" spans="1:3" x14ac:dyDescent="0.25">
      <c r="A3237" s="26" t="s">
        <v>25161</v>
      </c>
      <c r="B3237" s="31" t="s">
        <v>11761</v>
      </c>
      <c r="C3237" s="32" t="s">
        <v>12793</v>
      </c>
    </row>
    <row r="3238" spans="1:3" x14ac:dyDescent="0.25">
      <c r="A3238" s="26" t="s">
        <v>25162</v>
      </c>
      <c r="B3238" s="31" t="s">
        <v>11762</v>
      </c>
      <c r="C3238" s="32" t="s">
        <v>12793</v>
      </c>
    </row>
    <row r="3239" spans="1:3" x14ac:dyDescent="0.25">
      <c r="A3239" s="26" t="s">
        <v>25163</v>
      </c>
      <c r="B3239" s="31" t="s">
        <v>11763</v>
      </c>
      <c r="C3239" s="32" t="s">
        <v>12793</v>
      </c>
    </row>
    <row r="3240" spans="1:3" x14ac:dyDescent="0.25">
      <c r="A3240" s="26" t="s">
        <v>25164</v>
      </c>
      <c r="B3240" s="31" t="s">
        <v>11764</v>
      </c>
      <c r="C3240" s="32" t="s">
        <v>12793</v>
      </c>
    </row>
    <row r="3241" spans="1:3" x14ac:dyDescent="0.25">
      <c r="A3241" s="26" t="s">
        <v>25165</v>
      </c>
      <c r="B3241" s="31" t="s">
        <v>11765</v>
      </c>
      <c r="C3241" s="32" t="s">
        <v>12793</v>
      </c>
    </row>
    <row r="3242" spans="1:3" x14ac:dyDescent="0.25">
      <c r="A3242" s="26" t="s">
        <v>25166</v>
      </c>
      <c r="B3242" s="31" t="s">
        <v>11766</v>
      </c>
      <c r="C3242" s="32" t="s">
        <v>12793</v>
      </c>
    </row>
    <row r="3243" spans="1:3" x14ac:dyDescent="0.25">
      <c r="A3243" s="26" t="s">
        <v>25167</v>
      </c>
      <c r="B3243" s="31" t="s">
        <v>11767</v>
      </c>
      <c r="C3243" s="32" t="s">
        <v>12793</v>
      </c>
    </row>
    <row r="3244" spans="1:3" x14ac:dyDescent="0.25">
      <c r="A3244" s="26" t="s">
        <v>25168</v>
      </c>
      <c r="B3244" s="31" t="s">
        <v>11768</v>
      </c>
      <c r="C3244" s="32" t="s">
        <v>12793</v>
      </c>
    </row>
    <row r="3245" spans="1:3" x14ac:dyDescent="0.25">
      <c r="A3245" s="26" t="s">
        <v>25169</v>
      </c>
      <c r="B3245" s="31" t="s">
        <v>11769</v>
      </c>
      <c r="C3245" s="32" t="s">
        <v>12793</v>
      </c>
    </row>
    <row r="3246" spans="1:3" x14ac:dyDescent="0.25">
      <c r="A3246" s="26" t="s">
        <v>25170</v>
      </c>
      <c r="B3246" s="31" t="s">
        <v>11770</v>
      </c>
      <c r="C3246" s="32" t="s">
        <v>12793</v>
      </c>
    </row>
    <row r="3247" spans="1:3" x14ac:dyDescent="0.25">
      <c r="A3247" s="26" t="s">
        <v>25171</v>
      </c>
      <c r="B3247" s="31" t="s">
        <v>11771</v>
      </c>
      <c r="C3247" s="32" t="s">
        <v>12793</v>
      </c>
    </row>
    <row r="3248" spans="1:3" ht="63.75" x14ac:dyDescent="0.25">
      <c r="A3248" s="26" t="s">
        <v>25172</v>
      </c>
      <c r="B3248" s="31" t="s">
        <v>11772</v>
      </c>
      <c r="C3248" s="32" t="s">
        <v>12793</v>
      </c>
    </row>
    <row r="3249" spans="1:3" x14ac:dyDescent="0.25">
      <c r="A3249" s="26" t="s">
        <v>25173</v>
      </c>
      <c r="B3249" s="31" t="s">
        <v>11773</v>
      </c>
      <c r="C3249" s="32" t="s">
        <v>12793</v>
      </c>
    </row>
    <row r="3250" spans="1:3" x14ac:dyDescent="0.25">
      <c r="A3250" s="26" t="s">
        <v>25174</v>
      </c>
      <c r="B3250" s="31" t="s">
        <v>11774</v>
      </c>
      <c r="C3250" s="32" t="s">
        <v>12793</v>
      </c>
    </row>
    <row r="3251" spans="1:3" x14ac:dyDescent="0.25">
      <c r="A3251" s="26" t="s">
        <v>25175</v>
      </c>
      <c r="B3251" s="31" t="s">
        <v>11775</v>
      </c>
      <c r="C3251" s="32" t="s">
        <v>12793</v>
      </c>
    </row>
    <row r="3252" spans="1:3" x14ac:dyDescent="0.25">
      <c r="A3252" s="26" t="s">
        <v>25176</v>
      </c>
      <c r="B3252" s="31" t="s">
        <v>11776</v>
      </c>
      <c r="C3252" s="32" t="s">
        <v>12793</v>
      </c>
    </row>
    <row r="3253" spans="1:3" x14ac:dyDescent="0.25">
      <c r="A3253" s="26" t="s">
        <v>25177</v>
      </c>
      <c r="B3253" s="31" t="s">
        <v>11777</v>
      </c>
      <c r="C3253" s="32" t="s">
        <v>12793</v>
      </c>
    </row>
    <row r="3254" spans="1:3" x14ac:dyDescent="0.25">
      <c r="A3254" s="26" t="s">
        <v>25178</v>
      </c>
      <c r="B3254" s="31" t="s">
        <v>11804</v>
      </c>
      <c r="C3254" s="32" t="s">
        <v>12793</v>
      </c>
    </row>
    <row r="3255" spans="1:3" x14ac:dyDescent="0.25">
      <c r="A3255" s="26" t="s">
        <v>25179</v>
      </c>
      <c r="B3255" s="31" t="s">
        <v>11805</v>
      </c>
      <c r="C3255" s="32" t="s">
        <v>12793</v>
      </c>
    </row>
    <row r="3256" spans="1:3" x14ac:dyDescent="0.25">
      <c r="A3256" s="26" t="s">
        <v>25180</v>
      </c>
      <c r="B3256" s="31" t="s">
        <v>11806</v>
      </c>
      <c r="C3256" s="32" t="s">
        <v>12793</v>
      </c>
    </row>
    <row r="3257" spans="1:3" x14ac:dyDescent="0.25">
      <c r="A3257" s="26" t="s">
        <v>25181</v>
      </c>
      <c r="B3257" s="31" t="s">
        <v>11807</v>
      </c>
      <c r="C3257" s="32" t="s">
        <v>12793</v>
      </c>
    </row>
    <row r="3258" spans="1:3" x14ac:dyDescent="0.25">
      <c r="A3258" s="26" t="s">
        <v>25182</v>
      </c>
      <c r="B3258" s="31" t="s">
        <v>11808</v>
      </c>
      <c r="C3258" s="32" t="s">
        <v>12793</v>
      </c>
    </row>
    <row r="3259" spans="1:3" x14ac:dyDescent="0.25">
      <c r="A3259" s="26" t="s">
        <v>25183</v>
      </c>
      <c r="B3259" s="31" t="s">
        <v>11820</v>
      </c>
      <c r="C3259" s="32" t="s">
        <v>12793</v>
      </c>
    </row>
    <row r="3260" spans="1:3" x14ac:dyDescent="0.25">
      <c r="A3260" s="26" t="s">
        <v>25184</v>
      </c>
      <c r="B3260" s="31" t="s">
        <v>11821</v>
      </c>
      <c r="C3260" s="32" t="s">
        <v>12793</v>
      </c>
    </row>
    <row r="3261" spans="1:3" ht="63.75" x14ac:dyDescent="0.25">
      <c r="A3261" s="26" t="s">
        <v>25185</v>
      </c>
      <c r="B3261" s="31" t="s">
        <v>13883</v>
      </c>
      <c r="C3261" s="32" t="s">
        <v>12793</v>
      </c>
    </row>
    <row r="3262" spans="1:3" x14ac:dyDescent="0.25">
      <c r="A3262" s="26" t="s">
        <v>25186</v>
      </c>
      <c r="B3262" s="31" t="s">
        <v>13884</v>
      </c>
      <c r="C3262" s="32" t="s">
        <v>12793</v>
      </c>
    </row>
    <row r="3263" spans="1:3" x14ac:dyDescent="0.25">
      <c r="A3263" s="26" t="s">
        <v>25187</v>
      </c>
      <c r="B3263" s="31" t="s">
        <v>13885</v>
      </c>
      <c r="C3263" s="32" t="s">
        <v>12793</v>
      </c>
    </row>
    <row r="3264" spans="1:3" x14ac:dyDescent="0.25">
      <c r="A3264" s="26" t="s">
        <v>25188</v>
      </c>
      <c r="B3264" s="31" t="s">
        <v>13886</v>
      </c>
      <c r="C3264" s="32" t="s">
        <v>12793</v>
      </c>
    </row>
    <row r="3265" spans="1:3" x14ac:dyDescent="0.25">
      <c r="A3265" s="26" t="s">
        <v>25189</v>
      </c>
      <c r="B3265" s="31" t="s">
        <v>13887</v>
      </c>
      <c r="C3265" s="32" t="s">
        <v>12793</v>
      </c>
    </row>
    <row r="3266" spans="1:3" x14ac:dyDescent="0.25">
      <c r="A3266" s="26" t="s">
        <v>25190</v>
      </c>
      <c r="B3266" s="31" t="s">
        <v>13888</v>
      </c>
      <c r="C3266" s="32" t="s">
        <v>12793</v>
      </c>
    </row>
    <row r="3267" spans="1:3" x14ac:dyDescent="0.25">
      <c r="A3267" s="26" t="s">
        <v>25191</v>
      </c>
      <c r="B3267" s="31" t="s">
        <v>13889</v>
      </c>
      <c r="C3267" s="32" t="s">
        <v>12793</v>
      </c>
    </row>
    <row r="3268" spans="1:3" x14ac:dyDescent="0.25">
      <c r="A3268" s="26" t="s">
        <v>25192</v>
      </c>
      <c r="B3268" s="31" t="s">
        <v>13890</v>
      </c>
      <c r="C3268" s="32" t="s">
        <v>12793</v>
      </c>
    </row>
    <row r="3269" spans="1:3" x14ac:dyDescent="0.25">
      <c r="A3269" s="26" t="s">
        <v>25193</v>
      </c>
      <c r="B3269" s="31" t="s">
        <v>13891</v>
      </c>
      <c r="C3269" s="32" t="s">
        <v>12793</v>
      </c>
    </row>
    <row r="3270" spans="1:3" x14ac:dyDescent="0.25">
      <c r="A3270" s="26" t="s">
        <v>25194</v>
      </c>
      <c r="B3270" s="31" t="s">
        <v>13892</v>
      </c>
      <c r="C3270" s="32" t="s">
        <v>12793</v>
      </c>
    </row>
    <row r="3271" spans="1:3" x14ac:dyDescent="0.25">
      <c r="A3271" s="26" t="s">
        <v>25195</v>
      </c>
      <c r="B3271" s="31" t="s">
        <v>13893</v>
      </c>
      <c r="C3271" s="32" t="s">
        <v>12793</v>
      </c>
    </row>
    <row r="3272" spans="1:3" x14ac:dyDescent="0.25">
      <c r="A3272" s="26" t="s">
        <v>25196</v>
      </c>
      <c r="B3272" s="31" t="s">
        <v>13894</v>
      </c>
      <c r="C3272" s="32" t="s">
        <v>12793</v>
      </c>
    </row>
    <row r="3273" spans="1:3" x14ac:dyDescent="0.25">
      <c r="A3273" s="26" t="s">
        <v>25197</v>
      </c>
      <c r="B3273" s="31" t="s">
        <v>13895</v>
      </c>
      <c r="C3273" s="32" t="s">
        <v>12793</v>
      </c>
    </row>
    <row r="3274" spans="1:3" ht="63.75" x14ac:dyDescent="0.25">
      <c r="A3274" s="26" t="s">
        <v>25198</v>
      </c>
      <c r="B3274" s="31" t="s">
        <v>11848</v>
      </c>
      <c r="C3274" s="32" t="s">
        <v>12793</v>
      </c>
    </row>
    <row r="3275" spans="1:3" x14ac:dyDescent="0.25">
      <c r="A3275" s="26" t="s">
        <v>25199</v>
      </c>
      <c r="B3275" s="31" t="s">
        <v>11849</v>
      </c>
      <c r="C3275" s="32" t="s">
        <v>12793</v>
      </c>
    </row>
    <row r="3276" spans="1:3" x14ac:dyDescent="0.25">
      <c r="A3276" s="26" t="s">
        <v>25200</v>
      </c>
      <c r="B3276" s="31" t="s">
        <v>11850</v>
      </c>
      <c r="C3276" s="32" t="s">
        <v>12793</v>
      </c>
    </row>
    <row r="3277" spans="1:3" x14ac:dyDescent="0.25">
      <c r="A3277" s="26" t="s">
        <v>25201</v>
      </c>
      <c r="B3277" s="31" t="s">
        <v>10250</v>
      </c>
      <c r="C3277" s="32" t="s">
        <v>12793</v>
      </c>
    </row>
    <row r="3278" spans="1:3" x14ac:dyDescent="0.25">
      <c r="A3278" s="26" t="s">
        <v>25202</v>
      </c>
      <c r="B3278" s="31" t="s">
        <v>10251</v>
      </c>
      <c r="C3278" s="32" t="s">
        <v>12793</v>
      </c>
    </row>
    <row r="3279" spans="1:3" x14ac:dyDescent="0.25">
      <c r="A3279" s="26" t="s">
        <v>25203</v>
      </c>
      <c r="B3279" s="31" t="s">
        <v>10252</v>
      </c>
      <c r="C3279" s="32" t="s">
        <v>12793</v>
      </c>
    </row>
    <row r="3280" spans="1:3" x14ac:dyDescent="0.25">
      <c r="A3280" s="26" t="s">
        <v>25204</v>
      </c>
      <c r="B3280" s="31" t="s">
        <v>10253</v>
      </c>
      <c r="C3280" s="32" t="s">
        <v>12793</v>
      </c>
    </row>
    <row r="3281" spans="1:3" x14ac:dyDescent="0.25">
      <c r="A3281" s="26" t="s">
        <v>25205</v>
      </c>
      <c r="B3281" s="31" t="s">
        <v>10254</v>
      </c>
      <c r="C3281" s="32" t="s">
        <v>12793</v>
      </c>
    </row>
    <row r="3282" spans="1:3" x14ac:dyDescent="0.25">
      <c r="A3282" s="26" t="s">
        <v>25206</v>
      </c>
      <c r="B3282" s="31" t="s">
        <v>10255</v>
      </c>
      <c r="C3282" s="32" t="s">
        <v>12793</v>
      </c>
    </row>
    <row r="3283" spans="1:3" x14ac:dyDescent="0.25">
      <c r="A3283" s="26" t="s">
        <v>25207</v>
      </c>
      <c r="B3283" s="31" t="s">
        <v>10256</v>
      </c>
      <c r="C3283" s="32" t="s">
        <v>12793</v>
      </c>
    </row>
    <row r="3284" spans="1:3" x14ac:dyDescent="0.25">
      <c r="A3284" s="26" t="s">
        <v>25208</v>
      </c>
      <c r="B3284" s="31" t="s">
        <v>10257</v>
      </c>
      <c r="C3284" s="32" t="s">
        <v>12793</v>
      </c>
    </row>
    <row r="3285" spans="1:3" x14ac:dyDescent="0.25">
      <c r="A3285" s="26" t="s">
        <v>25209</v>
      </c>
      <c r="B3285" s="31" t="s">
        <v>10258</v>
      </c>
      <c r="C3285" s="32" t="s">
        <v>12793</v>
      </c>
    </row>
    <row r="3286" spans="1:3" x14ac:dyDescent="0.25">
      <c r="A3286" s="26" t="s">
        <v>25210</v>
      </c>
      <c r="B3286" s="31" t="s">
        <v>10259</v>
      </c>
      <c r="C3286" s="32" t="s">
        <v>12793</v>
      </c>
    </row>
    <row r="3287" spans="1:3" x14ac:dyDescent="0.25">
      <c r="A3287" s="26" t="s">
        <v>20059</v>
      </c>
    </row>
    <row r="3288" spans="1:3" x14ac:dyDescent="0.25">
      <c r="A3288" s="26" t="s">
        <v>20059</v>
      </c>
      <c r="B3288" s="29" t="s">
        <v>10260</v>
      </c>
    </row>
    <row r="3289" spans="1:3" x14ac:dyDescent="0.25">
      <c r="A3289" s="26" t="s">
        <v>20059</v>
      </c>
    </row>
    <row r="3290" spans="1:3" ht="38.25" x14ac:dyDescent="0.25">
      <c r="A3290" s="26" t="s">
        <v>25211</v>
      </c>
      <c r="B3290" s="31" t="s">
        <v>10261</v>
      </c>
      <c r="C3290" s="32" t="s">
        <v>14634</v>
      </c>
    </row>
    <row r="3291" spans="1:3" ht="25.5" x14ac:dyDescent="0.25">
      <c r="A3291" s="26" t="s">
        <v>25212</v>
      </c>
      <c r="B3291" s="31" t="s">
        <v>9579</v>
      </c>
      <c r="C3291" s="32" t="s">
        <v>14634</v>
      </c>
    </row>
    <row r="3292" spans="1:3" x14ac:dyDescent="0.25">
      <c r="A3292" s="26" t="s">
        <v>20059</v>
      </c>
    </row>
    <row r="3293" spans="1:3" x14ac:dyDescent="0.25">
      <c r="A3293" s="26" t="s">
        <v>20059</v>
      </c>
      <c r="B3293" s="29" t="s">
        <v>9580</v>
      </c>
    </row>
    <row r="3294" spans="1:3" x14ac:dyDescent="0.25">
      <c r="A3294" s="26" t="s">
        <v>20059</v>
      </c>
    </row>
    <row r="3295" spans="1:3" ht="114.75" x14ac:dyDescent="0.25">
      <c r="A3295" s="26" t="s">
        <v>25213</v>
      </c>
      <c r="B3295" s="31" t="s">
        <v>9581</v>
      </c>
      <c r="C3295" s="32" t="s">
        <v>12793</v>
      </c>
    </row>
    <row r="3296" spans="1:3" ht="38.25" x14ac:dyDescent="0.25">
      <c r="A3296" s="26" t="s">
        <v>25214</v>
      </c>
      <c r="B3296" s="31" t="s">
        <v>8926</v>
      </c>
      <c r="C3296" s="32" t="s">
        <v>12793</v>
      </c>
    </row>
    <row r="3297" spans="1:3" ht="38.25" x14ac:dyDescent="0.25">
      <c r="A3297" s="26" t="s">
        <v>25215</v>
      </c>
      <c r="B3297" s="31" t="s">
        <v>8927</v>
      </c>
      <c r="C3297" s="32" t="s">
        <v>12793</v>
      </c>
    </row>
    <row r="3298" spans="1:3" ht="38.25" x14ac:dyDescent="0.25">
      <c r="A3298" s="26" t="s">
        <v>25216</v>
      </c>
      <c r="B3298" s="31" t="s">
        <v>8928</v>
      </c>
      <c r="C3298" s="32" t="s">
        <v>12793</v>
      </c>
    </row>
    <row r="3299" spans="1:3" ht="114.75" x14ac:dyDescent="0.25">
      <c r="A3299" s="26" t="s">
        <v>20962</v>
      </c>
      <c r="B3299" s="31" t="s">
        <v>8929</v>
      </c>
      <c r="C3299" s="32" t="s">
        <v>12793</v>
      </c>
    </row>
    <row r="3300" spans="1:3" ht="38.25" x14ac:dyDescent="0.25">
      <c r="A3300" s="26" t="s">
        <v>20963</v>
      </c>
      <c r="B3300" s="31" t="s">
        <v>7758</v>
      </c>
      <c r="C3300" s="32" t="s">
        <v>12793</v>
      </c>
    </row>
    <row r="3301" spans="1:3" ht="38.25" x14ac:dyDescent="0.25">
      <c r="A3301" s="26" t="s">
        <v>20964</v>
      </c>
      <c r="B3301" s="31" t="s">
        <v>7759</v>
      </c>
      <c r="C3301" s="32" t="s">
        <v>12793</v>
      </c>
    </row>
    <row r="3302" spans="1:3" ht="38.25" x14ac:dyDescent="0.25">
      <c r="A3302" s="26" t="s">
        <v>20965</v>
      </c>
      <c r="B3302" s="31" t="s">
        <v>7760</v>
      </c>
      <c r="C3302" s="32" t="s">
        <v>12793</v>
      </c>
    </row>
    <row r="3303" spans="1:3" ht="114.75" x14ac:dyDescent="0.25">
      <c r="A3303" s="26" t="s">
        <v>20966</v>
      </c>
      <c r="B3303" s="31" t="s">
        <v>8377</v>
      </c>
      <c r="C3303" s="32" t="s">
        <v>12793</v>
      </c>
    </row>
    <row r="3304" spans="1:3" ht="38.25" x14ac:dyDescent="0.25">
      <c r="A3304" s="26" t="s">
        <v>20967</v>
      </c>
      <c r="B3304" s="31" t="s">
        <v>7743</v>
      </c>
      <c r="C3304" s="32" t="s">
        <v>12793</v>
      </c>
    </row>
    <row r="3305" spans="1:3" ht="38.25" x14ac:dyDescent="0.25">
      <c r="A3305" s="26" t="s">
        <v>14044</v>
      </c>
      <c r="B3305" s="31" t="s">
        <v>6704</v>
      </c>
      <c r="C3305" s="32" t="s">
        <v>12793</v>
      </c>
    </row>
    <row r="3306" spans="1:3" ht="38.25" x14ac:dyDescent="0.25">
      <c r="A3306" s="26" t="s">
        <v>14045</v>
      </c>
      <c r="B3306" s="31" t="s">
        <v>7189</v>
      </c>
      <c r="C3306" s="32" t="s">
        <v>12793</v>
      </c>
    </row>
    <row r="3307" spans="1:3" x14ac:dyDescent="0.25">
      <c r="A3307" s="26" t="s">
        <v>20059</v>
      </c>
    </row>
    <row r="3308" spans="1:3" x14ac:dyDescent="0.25">
      <c r="A3308" s="26" t="s">
        <v>20059</v>
      </c>
    </row>
    <row r="3309" spans="1:3" x14ac:dyDescent="0.25">
      <c r="A3309" s="26" t="s">
        <v>20059</v>
      </c>
    </row>
    <row r="3310" spans="1:3" x14ac:dyDescent="0.25">
      <c r="A3310" s="26" t="s">
        <v>20059</v>
      </c>
    </row>
    <row r="3311" spans="1:3" x14ac:dyDescent="0.25">
      <c r="A3311" s="26" t="s">
        <v>20059</v>
      </c>
      <c r="B3311" s="29" t="s">
        <v>7190</v>
      </c>
    </row>
    <row r="3312" spans="1:3" x14ac:dyDescent="0.25">
      <c r="A3312" s="26" t="s">
        <v>20059</v>
      </c>
    </row>
    <row r="3313" spans="1:3" ht="38.25" x14ac:dyDescent="0.25">
      <c r="A3313" s="26" t="s">
        <v>14046</v>
      </c>
      <c r="B3313" s="31" t="s">
        <v>7191</v>
      </c>
      <c r="C3313" s="32" t="s">
        <v>12793</v>
      </c>
    </row>
    <row r="3314" spans="1:3" x14ac:dyDescent="0.25">
      <c r="A3314" s="26" t="s">
        <v>14047</v>
      </c>
      <c r="B3314" s="31" t="s">
        <v>7192</v>
      </c>
      <c r="C3314" s="32" t="s">
        <v>12793</v>
      </c>
    </row>
    <row r="3315" spans="1:3" x14ac:dyDescent="0.25">
      <c r="A3315" s="26" t="s">
        <v>14048</v>
      </c>
      <c r="B3315" s="31" t="s">
        <v>7193</v>
      </c>
      <c r="C3315" s="32" t="s">
        <v>12793</v>
      </c>
    </row>
    <row r="3316" spans="1:3" x14ac:dyDescent="0.25">
      <c r="A3316" s="26" t="s">
        <v>14049</v>
      </c>
      <c r="B3316" s="31" t="s">
        <v>7194</v>
      </c>
      <c r="C3316" s="32" t="s">
        <v>12793</v>
      </c>
    </row>
    <row r="3317" spans="1:3" x14ac:dyDescent="0.25">
      <c r="A3317" s="26" t="s">
        <v>14050</v>
      </c>
      <c r="B3317" s="31" t="s">
        <v>7195</v>
      </c>
      <c r="C3317" s="32" t="s">
        <v>12793</v>
      </c>
    </row>
    <row r="3318" spans="1:3" x14ac:dyDescent="0.25">
      <c r="A3318" s="26" t="s">
        <v>14051</v>
      </c>
      <c r="B3318" s="31" t="s">
        <v>7196</v>
      </c>
      <c r="C3318" s="32" t="s">
        <v>12793</v>
      </c>
    </row>
    <row r="3319" spans="1:3" x14ac:dyDescent="0.25">
      <c r="A3319" s="26" t="s">
        <v>14052</v>
      </c>
      <c r="B3319" s="31" t="s">
        <v>7761</v>
      </c>
      <c r="C3319" s="32" t="s">
        <v>12793</v>
      </c>
    </row>
    <row r="3320" spans="1:3" x14ac:dyDescent="0.25">
      <c r="A3320" s="26" t="s">
        <v>14053</v>
      </c>
      <c r="B3320" s="31" t="s">
        <v>7762</v>
      </c>
      <c r="C3320" s="32" t="s">
        <v>12793</v>
      </c>
    </row>
    <row r="3321" spans="1:3" x14ac:dyDescent="0.25">
      <c r="A3321" s="26" t="s">
        <v>20059</v>
      </c>
    </row>
    <row r="3322" spans="1:3" ht="25.5" x14ac:dyDescent="0.25">
      <c r="A3322" s="26" t="s">
        <v>20059</v>
      </c>
      <c r="B3322" s="29" t="s">
        <v>7763</v>
      </c>
    </row>
    <row r="3323" spans="1:3" x14ac:dyDescent="0.25">
      <c r="A3323" s="26" t="s">
        <v>20059</v>
      </c>
    </row>
    <row r="3324" spans="1:3" x14ac:dyDescent="0.25">
      <c r="A3324" s="26" t="s">
        <v>11093</v>
      </c>
      <c r="B3324" s="31" t="s">
        <v>7764</v>
      </c>
    </row>
    <row r="3325" spans="1:3" x14ac:dyDescent="0.25">
      <c r="A3325" s="26" t="s">
        <v>20059</v>
      </c>
    </row>
    <row r="3326" spans="1:3" ht="63.75" x14ac:dyDescent="0.25">
      <c r="A3326" s="26" t="s">
        <v>14054</v>
      </c>
      <c r="B3326" s="31" t="s">
        <v>10304</v>
      </c>
      <c r="C3326" s="32" t="s">
        <v>12793</v>
      </c>
    </row>
    <row r="3327" spans="1:3" x14ac:dyDescent="0.25">
      <c r="A3327" s="26" t="s">
        <v>14055</v>
      </c>
      <c r="B3327" s="31" t="s">
        <v>10305</v>
      </c>
      <c r="C3327" s="32" t="s">
        <v>12793</v>
      </c>
    </row>
    <row r="3328" spans="1:3" x14ac:dyDescent="0.25">
      <c r="A3328" s="26" t="s">
        <v>14056</v>
      </c>
      <c r="B3328" s="31" t="s">
        <v>10306</v>
      </c>
      <c r="C3328" s="32" t="s">
        <v>12793</v>
      </c>
    </row>
    <row r="3329" spans="1:3" x14ac:dyDescent="0.25">
      <c r="A3329" s="26" t="s">
        <v>14057</v>
      </c>
      <c r="B3329" s="31" t="s">
        <v>10307</v>
      </c>
      <c r="C3329" s="32" t="s">
        <v>12793</v>
      </c>
    </row>
    <row r="3330" spans="1:3" x14ac:dyDescent="0.25">
      <c r="A3330" s="26" t="s">
        <v>14058</v>
      </c>
      <c r="B3330" s="31" t="s">
        <v>10308</v>
      </c>
      <c r="C3330" s="32" t="s">
        <v>12793</v>
      </c>
    </row>
    <row r="3331" spans="1:3" x14ac:dyDescent="0.25">
      <c r="A3331" s="26" t="s">
        <v>20059</v>
      </c>
    </row>
    <row r="3332" spans="1:3" x14ac:dyDescent="0.25">
      <c r="A3332" s="26" t="s">
        <v>20059</v>
      </c>
      <c r="B3332" s="29" t="s">
        <v>10309</v>
      </c>
    </row>
    <row r="3333" spans="1:3" x14ac:dyDescent="0.25">
      <c r="A3333" s="26" t="s">
        <v>20059</v>
      </c>
    </row>
    <row r="3334" spans="1:3" ht="38.25" x14ac:dyDescent="0.25">
      <c r="A3334" s="26" t="s">
        <v>14059</v>
      </c>
      <c r="B3334" s="31" t="s">
        <v>10310</v>
      </c>
      <c r="C3334" s="32" t="s">
        <v>20058</v>
      </c>
    </row>
    <row r="3335" spans="1:3" x14ac:dyDescent="0.25">
      <c r="A3335" s="26" t="s">
        <v>14060</v>
      </c>
      <c r="B3335" s="31" t="s">
        <v>10311</v>
      </c>
      <c r="C3335" s="32" t="s">
        <v>12793</v>
      </c>
    </row>
    <row r="3336" spans="1:3" x14ac:dyDescent="0.25">
      <c r="A3336" s="26" t="s">
        <v>14061</v>
      </c>
      <c r="B3336" s="31" t="s">
        <v>10312</v>
      </c>
      <c r="C3336" s="32" t="s">
        <v>20058</v>
      </c>
    </row>
    <row r="3337" spans="1:3" x14ac:dyDescent="0.25">
      <c r="A3337" s="26" t="s">
        <v>14062</v>
      </c>
      <c r="B3337" s="31" t="s">
        <v>10313</v>
      </c>
      <c r="C3337" s="32" t="s">
        <v>12793</v>
      </c>
    </row>
    <row r="3338" spans="1:3" ht="38.25" x14ac:dyDescent="0.25">
      <c r="A3338" s="26" t="s">
        <v>14063</v>
      </c>
      <c r="B3338" s="31" t="s">
        <v>10314</v>
      </c>
      <c r="C3338" s="32" t="s">
        <v>20058</v>
      </c>
    </row>
    <row r="3339" spans="1:3" ht="38.25" x14ac:dyDescent="0.25">
      <c r="A3339" s="26" t="s">
        <v>14064</v>
      </c>
      <c r="B3339" s="31" t="s">
        <v>10315</v>
      </c>
      <c r="C3339" s="32" t="s">
        <v>20058</v>
      </c>
    </row>
    <row r="3340" spans="1:3" x14ac:dyDescent="0.25">
      <c r="A3340" s="26" t="s">
        <v>14065</v>
      </c>
      <c r="B3340" s="31" t="s">
        <v>10316</v>
      </c>
      <c r="C3340" s="32" t="s">
        <v>12793</v>
      </c>
    </row>
    <row r="3341" spans="1:3" ht="38.25" x14ac:dyDescent="0.25">
      <c r="A3341" s="26" t="s">
        <v>14066</v>
      </c>
      <c r="B3341" s="31" t="s">
        <v>10317</v>
      </c>
      <c r="C3341" s="32" t="s">
        <v>20058</v>
      </c>
    </row>
    <row r="3342" spans="1:3" x14ac:dyDescent="0.25">
      <c r="A3342" s="26" t="s">
        <v>14067</v>
      </c>
      <c r="B3342" s="31" t="s">
        <v>10318</v>
      </c>
      <c r="C3342" s="32" t="s">
        <v>12793</v>
      </c>
    </row>
    <row r="3343" spans="1:3" ht="38.25" x14ac:dyDescent="0.25">
      <c r="A3343" s="26" t="s">
        <v>14068</v>
      </c>
      <c r="B3343" s="31" t="s">
        <v>10319</v>
      </c>
      <c r="C3343" s="32" t="s">
        <v>20058</v>
      </c>
    </row>
    <row r="3344" spans="1:3" x14ac:dyDescent="0.25">
      <c r="A3344" s="26" t="s">
        <v>14069</v>
      </c>
      <c r="B3344" s="31" t="s">
        <v>10320</v>
      </c>
      <c r="C3344" s="32" t="s">
        <v>12793</v>
      </c>
    </row>
    <row r="3345" spans="1:3" ht="38.25" x14ac:dyDescent="0.25">
      <c r="A3345" s="26" t="s">
        <v>14070</v>
      </c>
      <c r="B3345" s="31" t="s">
        <v>11123</v>
      </c>
      <c r="C3345" s="32" t="s">
        <v>20058</v>
      </c>
    </row>
    <row r="3346" spans="1:3" x14ac:dyDescent="0.25">
      <c r="A3346" s="26" t="s">
        <v>14071</v>
      </c>
      <c r="B3346" s="31" t="s">
        <v>11124</v>
      </c>
      <c r="C3346" s="32" t="s">
        <v>12793</v>
      </c>
    </row>
    <row r="3347" spans="1:3" ht="38.25" x14ac:dyDescent="0.25">
      <c r="A3347" s="26" t="s">
        <v>14072</v>
      </c>
      <c r="B3347" s="31" t="s">
        <v>11125</v>
      </c>
      <c r="C3347" s="32" t="s">
        <v>20058</v>
      </c>
    </row>
    <row r="3348" spans="1:3" x14ac:dyDescent="0.25">
      <c r="A3348" s="26" t="s">
        <v>14073</v>
      </c>
      <c r="B3348" s="31" t="s">
        <v>11126</v>
      </c>
      <c r="C3348" s="32" t="s">
        <v>12793</v>
      </c>
    </row>
    <row r="3349" spans="1:3" ht="25.5" x14ac:dyDescent="0.25">
      <c r="A3349" s="26" t="s">
        <v>20059</v>
      </c>
      <c r="B3349" s="29" t="s">
        <v>11127</v>
      </c>
    </row>
    <row r="3350" spans="1:3" x14ac:dyDescent="0.25">
      <c r="A3350" s="26" t="s">
        <v>20059</v>
      </c>
    </row>
    <row r="3351" spans="1:3" ht="38.25" x14ac:dyDescent="0.25">
      <c r="A3351" s="26" t="s">
        <v>14074</v>
      </c>
      <c r="B3351" s="31" t="s">
        <v>11128</v>
      </c>
      <c r="C3351" s="32" t="s">
        <v>20058</v>
      </c>
    </row>
    <row r="3352" spans="1:3" x14ac:dyDescent="0.25">
      <c r="A3352" s="26" t="s">
        <v>14075</v>
      </c>
      <c r="B3352" s="31" t="s">
        <v>11129</v>
      </c>
      <c r="C3352" s="32" t="s">
        <v>20058</v>
      </c>
    </row>
    <row r="3353" spans="1:3" x14ac:dyDescent="0.25">
      <c r="A3353" s="26" t="s">
        <v>20059</v>
      </c>
    </row>
    <row r="3354" spans="1:3" ht="25.5" x14ac:dyDescent="0.25">
      <c r="A3354" s="26" t="s">
        <v>20059</v>
      </c>
      <c r="B3354" s="29" t="s">
        <v>11130</v>
      </c>
    </row>
    <row r="3355" spans="1:3" x14ac:dyDescent="0.25">
      <c r="A3355" s="26" t="s">
        <v>20059</v>
      </c>
    </row>
    <row r="3356" spans="1:3" ht="38.25" x14ac:dyDescent="0.25">
      <c r="A3356" s="26" t="s">
        <v>14076</v>
      </c>
      <c r="B3356" s="31" t="s">
        <v>11946</v>
      </c>
      <c r="C3356" s="32" t="s">
        <v>12793</v>
      </c>
    </row>
    <row r="3357" spans="1:3" x14ac:dyDescent="0.25">
      <c r="A3357" s="26" t="s">
        <v>14077</v>
      </c>
      <c r="B3357" s="31" t="s">
        <v>11947</v>
      </c>
      <c r="C3357" s="32" t="s">
        <v>12793</v>
      </c>
    </row>
    <row r="3358" spans="1:3" x14ac:dyDescent="0.25">
      <c r="A3358" s="26" t="s">
        <v>14078</v>
      </c>
      <c r="B3358" s="31" t="s">
        <v>11948</v>
      </c>
      <c r="C3358" s="32" t="s">
        <v>12793</v>
      </c>
    </row>
    <row r="3359" spans="1:3" x14ac:dyDescent="0.25">
      <c r="A3359" s="26" t="s">
        <v>14079</v>
      </c>
      <c r="B3359" s="31" t="s">
        <v>11949</v>
      </c>
      <c r="C3359" s="32" t="s">
        <v>12793</v>
      </c>
    </row>
    <row r="3360" spans="1:3" x14ac:dyDescent="0.25">
      <c r="A3360" s="26" t="s">
        <v>14080</v>
      </c>
      <c r="B3360" s="31" t="s">
        <v>11950</v>
      </c>
      <c r="C3360" s="32" t="s">
        <v>12793</v>
      </c>
    </row>
    <row r="3361" spans="1:3" x14ac:dyDescent="0.25">
      <c r="A3361" s="26" t="s">
        <v>14081</v>
      </c>
      <c r="B3361" s="31" t="s">
        <v>11951</v>
      </c>
      <c r="C3361" s="32" t="s">
        <v>12793</v>
      </c>
    </row>
    <row r="3362" spans="1:3" x14ac:dyDescent="0.25">
      <c r="A3362" s="26" t="s">
        <v>14082</v>
      </c>
      <c r="B3362" s="31" t="s">
        <v>11952</v>
      </c>
      <c r="C3362" s="32" t="s">
        <v>12793</v>
      </c>
    </row>
    <row r="3363" spans="1:3" ht="38.25" x14ac:dyDescent="0.25">
      <c r="A3363" s="26" t="s">
        <v>14083</v>
      </c>
      <c r="B3363" s="31" t="s">
        <v>11953</v>
      </c>
      <c r="C3363" s="32" t="s">
        <v>20058</v>
      </c>
    </row>
    <row r="3364" spans="1:3" x14ac:dyDescent="0.25">
      <c r="A3364" s="26" t="s">
        <v>14084</v>
      </c>
      <c r="B3364" s="31" t="s">
        <v>11954</v>
      </c>
      <c r="C3364" s="32" t="s">
        <v>20058</v>
      </c>
    </row>
    <row r="3365" spans="1:3" x14ac:dyDescent="0.25">
      <c r="A3365" s="26" t="s">
        <v>14085</v>
      </c>
      <c r="B3365" s="31" t="s">
        <v>11955</v>
      </c>
      <c r="C3365" s="32" t="s">
        <v>20058</v>
      </c>
    </row>
    <row r="3366" spans="1:3" x14ac:dyDescent="0.25">
      <c r="A3366" s="26" t="s">
        <v>14086</v>
      </c>
      <c r="B3366" s="31" t="s">
        <v>11956</v>
      </c>
      <c r="C3366" s="32" t="s">
        <v>20058</v>
      </c>
    </row>
    <row r="3367" spans="1:3" x14ac:dyDescent="0.25">
      <c r="A3367" s="26" t="s">
        <v>14087</v>
      </c>
      <c r="B3367" s="31" t="s">
        <v>11957</v>
      </c>
      <c r="C3367" s="32" t="s">
        <v>20058</v>
      </c>
    </row>
    <row r="3368" spans="1:3" x14ac:dyDescent="0.25">
      <c r="A3368" s="26" t="s">
        <v>14088</v>
      </c>
      <c r="B3368" s="31" t="s">
        <v>11958</v>
      </c>
      <c r="C3368" s="32" t="s">
        <v>20058</v>
      </c>
    </row>
    <row r="3369" spans="1:3" ht="38.25" x14ac:dyDescent="0.25">
      <c r="A3369" s="26" t="s">
        <v>14089</v>
      </c>
      <c r="B3369" s="31" t="s">
        <v>12866</v>
      </c>
      <c r="C3369" s="32" t="s">
        <v>20058</v>
      </c>
    </row>
    <row r="3370" spans="1:3" x14ac:dyDescent="0.25">
      <c r="A3370" s="26" t="s">
        <v>14090</v>
      </c>
      <c r="B3370" s="31" t="s">
        <v>12867</v>
      </c>
      <c r="C3370" s="32" t="s">
        <v>20058</v>
      </c>
    </row>
    <row r="3371" spans="1:3" x14ac:dyDescent="0.25">
      <c r="A3371" s="26" t="s">
        <v>14091</v>
      </c>
      <c r="B3371" s="31" t="s">
        <v>12868</v>
      </c>
      <c r="C3371" s="32" t="s">
        <v>20058</v>
      </c>
    </row>
    <row r="3372" spans="1:3" x14ac:dyDescent="0.25">
      <c r="A3372" s="26" t="s">
        <v>14092</v>
      </c>
      <c r="B3372" s="31" t="s">
        <v>12869</v>
      </c>
      <c r="C3372" s="32" t="s">
        <v>20058</v>
      </c>
    </row>
    <row r="3373" spans="1:3" x14ac:dyDescent="0.25">
      <c r="A3373" s="26" t="s">
        <v>14093</v>
      </c>
      <c r="B3373" s="31" t="s">
        <v>12870</v>
      </c>
      <c r="C3373" s="32" t="s">
        <v>20058</v>
      </c>
    </row>
    <row r="3374" spans="1:3" x14ac:dyDescent="0.25">
      <c r="A3374" s="26" t="s">
        <v>20987</v>
      </c>
      <c r="B3374" s="31" t="s">
        <v>12871</v>
      </c>
      <c r="C3374" s="32" t="s">
        <v>20058</v>
      </c>
    </row>
    <row r="3375" spans="1:3" ht="38.25" x14ac:dyDescent="0.25">
      <c r="A3375" s="26" t="s">
        <v>20988</v>
      </c>
      <c r="B3375" s="31" t="s">
        <v>12872</v>
      </c>
      <c r="C3375" s="32" t="s">
        <v>20058</v>
      </c>
    </row>
    <row r="3376" spans="1:3" x14ac:dyDescent="0.25">
      <c r="A3376" s="26" t="s">
        <v>20989</v>
      </c>
      <c r="B3376" s="31" t="s">
        <v>12873</v>
      </c>
      <c r="C3376" s="32" t="s">
        <v>20058</v>
      </c>
    </row>
    <row r="3377" spans="1:3" x14ac:dyDescent="0.25">
      <c r="A3377" s="26" t="s">
        <v>20990</v>
      </c>
      <c r="B3377" s="31" t="s">
        <v>12874</v>
      </c>
      <c r="C3377" s="32" t="s">
        <v>20058</v>
      </c>
    </row>
    <row r="3378" spans="1:3" ht="38.25" x14ac:dyDescent="0.25">
      <c r="A3378" s="26" t="s">
        <v>20991</v>
      </c>
      <c r="B3378" s="31" t="s">
        <v>12875</v>
      </c>
      <c r="C3378" s="32" t="s">
        <v>20058</v>
      </c>
    </row>
    <row r="3379" spans="1:3" x14ac:dyDescent="0.25">
      <c r="A3379" s="26" t="s">
        <v>20992</v>
      </c>
      <c r="B3379" s="31" t="s">
        <v>12876</v>
      </c>
      <c r="C3379" s="32" t="s">
        <v>20058</v>
      </c>
    </row>
    <row r="3380" spans="1:3" x14ac:dyDescent="0.25">
      <c r="A3380" s="26" t="s">
        <v>20993</v>
      </c>
      <c r="B3380" s="31" t="s">
        <v>12877</v>
      </c>
      <c r="C3380" s="32" t="s">
        <v>20058</v>
      </c>
    </row>
    <row r="3381" spans="1:3" x14ac:dyDescent="0.25">
      <c r="A3381" s="26" t="s">
        <v>20994</v>
      </c>
      <c r="B3381" s="31" t="s">
        <v>12878</v>
      </c>
      <c r="C3381" s="32" t="s">
        <v>20058</v>
      </c>
    </row>
    <row r="3382" spans="1:3" x14ac:dyDescent="0.25">
      <c r="A3382" s="26" t="s">
        <v>20995</v>
      </c>
      <c r="B3382" s="31" t="s">
        <v>12879</v>
      </c>
      <c r="C3382" s="32" t="s">
        <v>20058</v>
      </c>
    </row>
    <row r="3383" spans="1:3" x14ac:dyDescent="0.25">
      <c r="A3383" s="26" t="s">
        <v>20996</v>
      </c>
      <c r="B3383" s="31" t="s">
        <v>12880</v>
      </c>
      <c r="C3383" s="32" t="s">
        <v>20058</v>
      </c>
    </row>
    <row r="3384" spans="1:3" x14ac:dyDescent="0.25">
      <c r="A3384" s="26" t="s">
        <v>20059</v>
      </c>
    </row>
    <row r="3385" spans="1:3" x14ac:dyDescent="0.25">
      <c r="A3385" s="26" t="s">
        <v>20059</v>
      </c>
      <c r="B3385" s="29" t="s">
        <v>12881</v>
      </c>
    </row>
    <row r="3386" spans="1:3" x14ac:dyDescent="0.25">
      <c r="A3386" s="26" t="s">
        <v>20059</v>
      </c>
    </row>
    <row r="3387" spans="1:3" ht="89.25" x14ac:dyDescent="0.25">
      <c r="A3387" s="26" t="s">
        <v>20997</v>
      </c>
      <c r="B3387" s="31" t="s">
        <v>10393</v>
      </c>
      <c r="C3387" s="32" t="s">
        <v>12793</v>
      </c>
    </row>
    <row r="3388" spans="1:3" x14ac:dyDescent="0.25">
      <c r="A3388" s="26" t="s">
        <v>20998</v>
      </c>
      <c r="B3388" s="31" t="s">
        <v>10394</v>
      </c>
      <c r="C3388" s="32" t="s">
        <v>12793</v>
      </c>
    </row>
    <row r="3389" spans="1:3" x14ac:dyDescent="0.25">
      <c r="A3389" s="26" t="s">
        <v>20999</v>
      </c>
      <c r="B3389" s="31" t="s">
        <v>10395</v>
      </c>
      <c r="C3389" s="32" t="s">
        <v>12793</v>
      </c>
    </row>
    <row r="3390" spans="1:3" x14ac:dyDescent="0.25">
      <c r="A3390" s="26" t="s">
        <v>21000</v>
      </c>
      <c r="B3390" s="31" t="s">
        <v>10396</v>
      </c>
      <c r="C3390" s="32" t="s">
        <v>12793</v>
      </c>
    </row>
    <row r="3391" spans="1:3" x14ac:dyDescent="0.25">
      <c r="A3391" s="26" t="s">
        <v>21001</v>
      </c>
      <c r="B3391" s="31" t="s">
        <v>10397</v>
      </c>
      <c r="C3391" s="32" t="s">
        <v>12793</v>
      </c>
    </row>
    <row r="3392" spans="1:3" x14ac:dyDescent="0.25">
      <c r="A3392" s="26" t="s">
        <v>21002</v>
      </c>
      <c r="B3392" s="31" t="s">
        <v>10398</v>
      </c>
      <c r="C3392" s="32" t="s">
        <v>12793</v>
      </c>
    </row>
    <row r="3393" spans="1:3" x14ac:dyDescent="0.25">
      <c r="A3393" s="26" t="s">
        <v>21003</v>
      </c>
      <c r="B3393" s="31" t="s">
        <v>10399</v>
      </c>
      <c r="C3393" s="32" t="s">
        <v>12793</v>
      </c>
    </row>
    <row r="3394" spans="1:3" x14ac:dyDescent="0.25">
      <c r="A3394" s="26" t="s">
        <v>21004</v>
      </c>
      <c r="B3394" s="31" t="s">
        <v>10400</v>
      </c>
      <c r="C3394" s="32" t="s">
        <v>12793</v>
      </c>
    </row>
    <row r="3395" spans="1:3" x14ac:dyDescent="0.25">
      <c r="A3395" s="26" t="s">
        <v>21005</v>
      </c>
      <c r="B3395" s="31" t="s">
        <v>10401</v>
      </c>
      <c r="C3395" s="32" t="s">
        <v>12793</v>
      </c>
    </row>
    <row r="3396" spans="1:3" x14ac:dyDescent="0.25">
      <c r="A3396" s="26" t="s">
        <v>21006</v>
      </c>
      <c r="B3396" s="31" t="s">
        <v>10402</v>
      </c>
      <c r="C3396" s="32" t="s">
        <v>12793</v>
      </c>
    </row>
    <row r="3397" spans="1:3" x14ac:dyDescent="0.25">
      <c r="A3397" s="26" t="s">
        <v>21007</v>
      </c>
      <c r="B3397" s="31" t="s">
        <v>10403</v>
      </c>
      <c r="C3397" s="32" t="s">
        <v>12793</v>
      </c>
    </row>
    <row r="3398" spans="1:3" ht="89.25" x14ac:dyDescent="0.25">
      <c r="A3398" s="26" t="s">
        <v>21008</v>
      </c>
      <c r="B3398" s="31" t="s">
        <v>10404</v>
      </c>
      <c r="C3398" s="32" t="s">
        <v>12793</v>
      </c>
    </row>
    <row r="3399" spans="1:3" x14ac:dyDescent="0.25">
      <c r="A3399" s="26" t="s">
        <v>21009</v>
      </c>
      <c r="B3399" s="31" t="s">
        <v>10405</v>
      </c>
      <c r="C3399" s="32" t="s">
        <v>12793</v>
      </c>
    </row>
    <row r="3400" spans="1:3" x14ac:dyDescent="0.25">
      <c r="A3400" s="26" t="s">
        <v>20059</v>
      </c>
    </row>
    <row r="3401" spans="1:3" x14ac:dyDescent="0.25">
      <c r="A3401" s="26" t="s">
        <v>11093</v>
      </c>
      <c r="B3401" s="31" t="s">
        <v>10406</v>
      </c>
    </row>
    <row r="3402" spans="1:3" x14ac:dyDescent="0.25">
      <c r="A3402" s="26" t="s">
        <v>20059</v>
      </c>
    </row>
    <row r="3403" spans="1:3" x14ac:dyDescent="0.25">
      <c r="A3403" s="26" t="s">
        <v>20059</v>
      </c>
      <c r="B3403" s="29" t="s">
        <v>10407</v>
      </c>
    </row>
    <row r="3404" spans="1:3" x14ac:dyDescent="0.25">
      <c r="A3404" s="26" t="s">
        <v>20059</v>
      </c>
    </row>
    <row r="3405" spans="1:3" x14ac:dyDescent="0.25">
      <c r="A3405" s="26" t="s">
        <v>11093</v>
      </c>
      <c r="B3405" s="31" t="s">
        <v>10408</v>
      </c>
    </row>
    <row r="3406" spans="1:3" x14ac:dyDescent="0.25">
      <c r="A3406" s="26" t="s">
        <v>20059</v>
      </c>
    </row>
    <row r="3407" spans="1:3" ht="102" x14ac:dyDescent="0.25">
      <c r="A3407" s="26" t="s">
        <v>21010</v>
      </c>
      <c r="B3407" s="31" t="s">
        <v>11194</v>
      </c>
      <c r="C3407" s="32" t="s">
        <v>12793</v>
      </c>
    </row>
    <row r="3408" spans="1:3" x14ac:dyDescent="0.25">
      <c r="A3408" s="26" t="s">
        <v>21011</v>
      </c>
      <c r="B3408" s="31" t="s">
        <v>11195</v>
      </c>
      <c r="C3408" s="32" t="s">
        <v>12793</v>
      </c>
    </row>
    <row r="3409" spans="1:3" x14ac:dyDescent="0.25">
      <c r="A3409" s="26" t="s">
        <v>21012</v>
      </c>
      <c r="B3409" s="31" t="s">
        <v>11196</v>
      </c>
      <c r="C3409" s="32" t="s">
        <v>12793</v>
      </c>
    </row>
    <row r="3410" spans="1:3" ht="76.5" x14ac:dyDescent="0.25">
      <c r="A3410" s="26" t="s">
        <v>21013</v>
      </c>
      <c r="B3410" s="31" t="s">
        <v>11197</v>
      </c>
      <c r="C3410" s="32" t="s">
        <v>12793</v>
      </c>
    </row>
    <row r="3411" spans="1:3" x14ac:dyDescent="0.25">
      <c r="A3411" s="26" t="s">
        <v>21014</v>
      </c>
      <c r="B3411" s="31" t="s">
        <v>11198</v>
      </c>
      <c r="C3411" s="32" t="s">
        <v>12793</v>
      </c>
    </row>
    <row r="3412" spans="1:3" x14ac:dyDescent="0.25">
      <c r="A3412" s="26" t="s">
        <v>21015</v>
      </c>
      <c r="B3412" s="31" t="s">
        <v>9036</v>
      </c>
      <c r="C3412" s="32" t="s">
        <v>12793</v>
      </c>
    </row>
    <row r="3413" spans="1:3" x14ac:dyDescent="0.25">
      <c r="A3413" s="26" t="s">
        <v>21016</v>
      </c>
      <c r="B3413" s="31" t="s">
        <v>9037</v>
      </c>
      <c r="C3413" s="32" t="s">
        <v>12793</v>
      </c>
    </row>
    <row r="3414" spans="1:3" x14ac:dyDescent="0.25">
      <c r="A3414" s="26" t="s">
        <v>21017</v>
      </c>
      <c r="B3414" s="31" t="s">
        <v>9038</v>
      </c>
      <c r="C3414" s="32" t="s">
        <v>12793</v>
      </c>
    </row>
    <row r="3415" spans="1:3" x14ac:dyDescent="0.25">
      <c r="A3415" s="26" t="s">
        <v>21018</v>
      </c>
      <c r="B3415" s="31" t="s">
        <v>9039</v>
      </c>
      <c r="C3415" s="32" t="s">
        <v>12793</v>
      </c>
    </row>
    <row r="3416" spans="1:3" x14ac:dyDescent="0.25">
      <c r="A3416" s="26" t="s">
        <v>23695</v>
      </c>
      <c r="B3416" s="31" t="s">
        <v>10409</v>
      </c>
      <c r="C3416" s="32" t="s">
        <v>12793</v>
      </c>
    </row>
    <row r="3417" spans="1:3" x14ac:dyDescent="0.25">
      <c r="A3417" s="26" t="s">
        <v>23696</v>
      </c>
      <c r="B3417" s="31" t="s">
        <v>10410</v>
      </c>
      <c r="C3417" s="32" t="s">
        <v>12793</v>
      </c>
    </row>
    <row r="3418" spans="1:3" x14ac:dyDescent="0.25">
      <c r="A3418" s="26" t="s">
        <v>23697</v>
      </c>
      <c r="B3418" s="31" t="s">
        <v>10411</v>
      </c>
      <c r="C3418" s="32" t="s">
        <v>12793</v>
      </c>
    </row>
    <row r="3419" spans="1:3" x14ac:dyDescent="0.25">
      <c r="A3419" s="26" t="s">
        <v>23698</v>
      </c>
      <c r="B3419" s="31" t="s">
        <v>10412</v>
      </c>
      <c r="C3419" s="32" t="s">
        <v>12793</v>
      </c>
    </row>
    <row r="3420" spans="1:3" x14ac:dyDescent="0.25">
      <c r="A3420" s="26" t="s">
        <v>23699</v>
      </c>
      <c r="B3420" s="31" t="s">
        <v>10413</v>
      </c>
      <c r="C3420" s="32" t="s">
        <v>12793</v>
      </c>
    </row>
    <row r="3421" spans="1:3" x14ac:dyDescent="0.25">
      <c r="A3421" s="26" t="s">
        <v>23700</v>
      </c>
      <c r="B3421" s="31" t="s">
        <v>10414</v>
      </c>
      <c r="C3421" s="32" t="s">
        <v>12793</v>
      </c>
    </row>
    <row r="3422" spans="1:3" x14ac:dyDescent="0.25">
      <c r="A3422" s="26" t="s">
        <v>23701</v>
      </c>
      <c r="B3422" s="31" t="s">
        <v>10415</v>
      </c>
      <c r="C3422" s="32" t="s">
        <v>12793</v>
      </c>
    </row>
    <row r="3423" spans="1:3" x14ac:dyDescent="0.25">
      <c r="A3423" s="26" t="s">
        <v>23763</v>
      </c>
      <c r="B3423" s="31" t="s">
        <v>10416</v>
      </c>
      <c r="C3423" s="32" t="s">
        <v>12793</v>
      </c>
    </row>
    <row r="3424" spans="1:3" ht="76.5" x14ac:dyDescent="0.25">
      <c r="A3424" s="26" t="s">
        <v>23764</v>
      </c>
      <c r="B3424" s="31" t="s">
        <v>10417</v>
      </c>
      <c r="C3424" s="32" t="s">
        <v>12793</v>
      </c>
    </row>
    <row r="3425" spans="1:3" x14ac:dyDescent="0.25">
      <c r="A3425" s="26" t="s">
        <v>23765</v>
      </c>
      <c r="B3425" s="31" t="s">
        <v>10418</v>
      </c>
      <c r="C3425" s="32" t="s">
        <v>12793</v>
      </c>
    </row>
    <row r="3426" spans="1:3" x14ac:dyDescent="0.25">
      <c r="A3426" s="26" t="s">
        <v>23766</v>
      </c>
      <c r="B3426" s="31" t="s">
        <v>10419</v>
      </c>
      <c r="C3426" s="32" t="s">
        <v>12793</v>
      </c>
    </row>
    <row r="3427" spans="1:3" x14ac:dyDescent="0.25">
      <c r="A3427" s="26" t="s">
        <v>23767</v>
      </c>
      <c r="B3427" s="31" t="s">
        <v>10420</v>
      </c>
      <c r="C3427" s="32" t="s">
        <v>12793</v>
      </c>
    </row>
    <row r="3428" spans="1:3" x14ac:dyDescent="0.25">
      <c r="A3428" s="26" t="s">
        <v>18183</v>
      </c>
      <c r="B3428" s="31" t="s">
        <v>10421</v>
      </c>
      <c r="C3428" s="32" t="s">
        <v>12793</v>
      </c>
    </row>
    <row r="3429" spans="1:3" x14ac:dyDescent="0.25">
      <c r="A3429" s="26" t="s">
        <v>18184</v>
      </c>
      <c r="B3429" s="31" t="s">
        <v>9703</v>
      </c>
      <c r="C3429" s="32" t="s">
        <v>12793</v>
      </c>
    </row>
    <row r="3430" spans="1:3" x14ac:dyDescent="0.25">
      <c r="A3430" s="26" t="s">
        <v>18185</v>
      </c>
      <c r="B3430" s="31" t="s">
        <v>9704</v>
      </c>
      <c r="C3430" s="32" t="s">
        <v>12793</v>
      </c>
    </row>
    <row r="3431" spans="1:3" x14ac:dyDescent="0.25">
      <c r="A3431" s="26" t="s">
        <v>18186</v>
      </c>
      <c r="B3431" s="31" t="s">
        <v>9705</v>
      </c>
      <c r="C3431" s="32" t="s">
        <v>12793</v>
      </c>
    </row>
    <row r="3432" spans="1:3" x14ac:dyDescent="0.25">
      <c r="A3432" s="26" t="s">
        <v>18187</v>
      </c>
      <c r="B3432" s="31" t="s">
        <v>9706</v>
      </c>
      <c r="C3432" s="32" t="s">
        <v>12793</v>
      </c>
    </row>
    <row r="3433" spans="1:3" x14ac:dyDescent="0.25">
      <c r="A3433" s="26" t="s">
        <v>21019</v>
      </c>
      <c r="B3433" s="31" t="s">
        <v>9707</v>
      </c>
      <c r="C3433" s="32" t="s">
        <v>12793</v>
      </c>
    </row>
    <row r="3434" spans="1:3" x14ac:dyDescent="0.25">
      <c r="A3434" s="26" t="s">
        <v>21020</v>
      </c>
      <c r="B3434" s="31" t="s">
        <v>9708</v>
      </c>
      <c r="C3434" s="32" t="s">
        <v>12793</v>
      </c>
    </row>
    <row r="3435" spans="1:3" x14ac:dyDescent="0.25">
      <c r="A3435" s="26" t="s">
        <v>21021</v>
      </c>
      <c r="B3435" s="31" t="s">
        <v>9709</v>
      </c>
      <c r="C3435" s="32" t="s">
        <v>12793</v>
      </c>
    </row>
    <row r="3436" spans="1:3" x14ac:dyDescent="0.25">
      <c r="A3436" s="26" t="s">
        <v>20059</v>
      </c>
    </row>
    <row r="3437" spans="1:3" x14ac:dyDescent="0.25">
      <c r="A3437" s="26" t="s">
        <v>20059</v>
      </c>
      <c r="B3437" s="29" t="s">
        <v>9710</v>
      </c>
    </row>
    <row r="3438" spans="1:3" x14ac:dyDescent="0.25">
      <c r="A3438" s="26" t="s">
        <v>20059</v>
      </c>
    </row>
    <row r="3439" spans="1:3" ht="38.25" x14ac:dyDescent="0.25">
      <c r="A3439" s="26" t="s">
        <v>21022</v>
      </c>
      <c r="B3439" s="31" t="s">
        <v>9711</v>
      </c>
      <c r="C3439" s="32" t="s">
        <v>20058</v>
      </c>
    </row>
    <row r="3440" spans="1:3" x14ac:dyDescent="0.25">
      <c r="A3440" s="26" t="s">
        <v>21023</v>
      </c>
      <c r="B3440" s="31" t="s">
        <v>9712</v>
      </c>
      <c r="C3440" s="32" t="s">
        <v>12793</v>
      </c>
    </row>
    <row r="3441" spans="1:3" ht="38.25" x14ac:dyDescent="0.25">
      <c r="A3441" s="26" t="s">
        <v>21024</v>
      </c>
      <c r="B3441" s="31" t="s">
        <v>9713</v>
      </c>
      <c r="C3441" s="32" t="s">
        <v>20058</v>
      </c>
    </row>
    <row r="3442" spans="1:3" x14ac:dyDescent="0.25">
      <c r="A3442" s="26" t="s">
        <v>21025</v>
      </c>
      <c r="B3442" s="31" t="s">
        <v>9714</v>
      </c>
      <c r="C3442" s="32" t="s">
        <v>12793</v>
      </c>
    </row>
    <row r="3443" spans="1:3" ht="38.25" x14ac:dyDescent="0.25">
      <c r="A3443" s="26" t="s">
        <v>21026</v>
      </c>
      <c r="B3443" s="31" t="s">
        <v>10387</v>
      </c>
      <c r="C3443" s="32" t="s">
        <v>20058</v>
      </c>
    </row>
    <row r="3444" spans="1:3" x14ac:dyDescent="0.25">
      <c r="A3444" s="26" t="s">
        <v>21027</v>
      </c>
      <c r="B3444" s="31" t="s">
        <v>10388</v>
      </c>
      <c r="C3444" s="32" t="s">
        <v>12793</v>
      </c>
    </row>
    <row r="3445" spans="1:3" ht="38.25" x14ac:dyDescent="0.25">
      <c r="A3445" s="26" t="s">
        <v>21028</v>
      </c>
      <c r="B3445" s="31" t="s">
        <v>9072</v>
      </c>
      <c r="C3445" s="32" t="s">
        <v>20058</v>
      </c>
    </row>
    <row r="3446" spans="1:3" x14ac:dyDescent="0.25">
      <c r="A3446" s="26" t="s">
        <v>21029</v>
      </c>
      <c r="B3446" s="31" t="s">
        <v>9073</v>
      </c>
      <c r="C3446" s="32" t="s">
        <v>12793</v>
      </c>
    </row>
    <row r="3447" spans="1:3" ht="38.25" x14ac:dyDescent="0.25">
      <c r="A3447" s="26" t="s">
        <v>21030</v>
      </c>
      <c r="B3447" s="31" t="s">
        <v>9074</v>
      </c>
      <c r="C3447" s="32" t="s">
        <v>20058</v>
      </c>
    </row>
    <row r="3448" spans="1:3" x14ac:dyDescent="0.25">
      <c r="A3448" s="26" t="s">
        <v>24560</v>
      </c>
      <c r="B3448" s="31" t="s">
        <v>9075</v>
      </c>
      <c r="C3448" s="32" t="s">
        <v>12793</v>
      </c>
    </row>
    <row r="3449" spans="1:3" x14ac:dyDescent="0.25">
      <c r="A3449" s="26" t="s">
        <v>20059</v>
      </c>
    </row>
    <row r="3450" spans="1:3" ht="25.5" x14ac:dyDescent="0.25">
      <c r="A3450" s="26" t="s">
        <v>20059</v>
      </c>
      <c r="B3450" s="29" t="s">
        <v>9076</v>
      </c>
    </row>
    <row r="3451" spans="1:3" x14ac:dyDescent="0.25">
      <c r="A3451" s="26" t="s">
        <v>20059</v>
      </c>
    </row>
    <row r="3452" spans="1:3" ht="51" x14ac:dyDescent="0.25">
      <c r="A3452" s="26" t="s">
        <v>21033</v>
      </c>
      <c r="B3452" s="31" t="s">
        <v>9077</v>
      </c>
      <c r="C3452" s="32" t="s">
        <v>20058</v>
      </c>
    </row>
    <row r="3453" spans="1:3" x14ac:dyDescent="0.25">
      <c r="A3453" s="26" t="s">
        <v>21034</v>
      </c>
      <c r="B3453" s="31" t="s">
        <v>9078</v>
      </c>
      <c r="C3453" s="32" t="s">
        <v>20058</v>
      </c>
    </row>
    <row r="3454" spans="1:3" x14ac:dyDescent="0.25">
      <c r="A3454" s="26" t="s">
        <v>21035</v>
      </c>
      <c r="B3454" s="31" t="s">
        <v>9079</v>
      </c>
      <c r="C3454" s="32" t="s">
        <v>20058</v>
      </c>
    </row>
    <row r="3455" spans="1:3" x14ac:dyDescent="0.25">
      <c r="A3455" s="26" t="s">
        <v>21036</v>
      </c>
      <c r="B3455" s="31" t="s">
        <v>9080</v>
      </c>
      <c r="C3455" s="32" t="s">
        <v>20058</v>
      </c>
    </row>
    <row r="3456" spans="1:3" x14ac:dyDescent="0.25">
      <c r="A3456" s="26" t="s">
        <v>21037</v>
      </c>
      <c r="B3456" s="31" t="s">
        <v>9081</v>
      </c>
      <c r="C3456" s="32" t="s">
        <v>20058</v>
      </c>
    </row>
    <row r="3457" spans="1:3" x14ac:dyDescent="0.25">
      <c r="A3457" s="26" t="s">
        <v>21038</v>
      </c>
      <c r="B3457" s="31" t="s">
        <v>9082</v>
      </c>
      <c r="C3457" s="32" t="s">
        <v>20058</v>
      </c>
    </row>
    <row r="3458" spans="1:3" x14ac:dyDescent="0.25">
      <c r="A3458" s="26" t="s">
        <v>21039</v>
      </c>
      <c r="B3458" s="31" t="s">
        <v>9083</v>
      </c>
      <c r="C3458" s="32" t="s">
        <v>20058</v>
      </c>
    </row>
    <row r="3459" spans="1:3" x14ac:dyDescent="0.25">
      <c r="A3459" s="26" t="s">
        <v>21040</v>
      </c>
      <c r="B3459" s="31" t="s">
        <v>9085</v>
      </c>
      <c r="C3459" s="32" t="s">
        <v>20058</v>
      </c>
    </row>
    <row r="3460" spans="1:3" x14ac:dyDescent="0.25">
      <c r="A3460" s="26" t="s">
        <v>21041</v>
      </c>
      <c r="B3460" s="31" t="s">
        <v>9086</v>
      </c>
      <c r="C3460" s="32" t="s">
        <v>20058</v>
      </c>
    </row>
    <row r="3461" spans="1:3" x14ac:dyDescent="0.25">
      <c r="A3461" s="26" t="s">
        <v>21042</v>
      </c>
      <c r="B3461" s="31" t="s">
        <v>9087</v>
      </c>
      <c r="C3461" s="32" t="s">
        <v>20058</v>
      </c>
    </row>
    <row r="3462" spans="1:3" x14ac:dyDescent="0.25">
      <c r="A3462" s="26" t="s">
        <v>21043</v>
      </c>
      <c r="B3462" s="31" t="s">
        <v>9088</v>
      </c>
      <c r="C3462" s="32" t="s">
        <v>20058</v>
      </c>
    </row>
    <row r="3463" spans="1:3" x14ac:dyDescent="0.25">
      <c r="A3463" s="26" t="s">
        <v>21044</v>
      </c>
      <c r="B3463" s="31" t="s">
        <v>9089</v>
      </c>
      <c r="C3463" s="32" t="s">
        <v>20058</v>
      </c>
    </row>
    <row r="3464" spans="1:3" x14ac:dyDescent="0.25">
      <c r="A3464" s="26" t="s">
        <v>21045</v>
      </c>
      <c r="B3464" s="31" t="s">
        <v>9090</v>
      </c>
      <c r="C3464" s="32" t="s">
        <v>20058</v>
      </c>
    </row>
    <row r="3465" spans="1:3" x14ac:dyDescent="0.25">
      <c r="A3465" s="26" t="s">
        <v>21046</v>
      </c>
      <c r="B3465" s="31" t="s">
        <v>9091</v>
      </c>
      <c r="C3465" s="32" t="s">
        <v>20058</v>
      </c>
    </row>
    <row r="3466" spans="1:3" x14ac:dyDescent="0.25">
      <c r="A3466" s="26" t="s">
        <v>21047</v>
      </c>
      <c r="B3466" s="31" t="s">
        <v>8514</v>
      </c>
      <c r="C3466" s="32" t="s">
        <v>20058</v>
      </c>
    </row>
    <row r="3467" spans="1:3" x14ac:dyDescent="0.25">
      <c r="A3467" s="26" t="s">
        <v>21048</v>
      </c>
      <c r="B3467" s="31" t="s">
        <v>8515</v>
      </c>
      <c r="C3467" s="32" t="s">
        <v>20058</v>
      </c>
    </row>
    <row r="3468" spans="1:3" x14ac:dyDescent="0.25">
      <c r="A3468" s="26" t="s">
        <v>21049</v>
      </c>
      <c r="B3468" s="31" t="s">
        <v>9099</v>
      </c>
      <c r="C3468" s="32" t="s">
        <v>20058</v>
      </c>
    </row>
    <row r="3469" spans="1:3" ht="51" x14ac:dyDescent="0.25">
      <c r="A3469" s="26" t="s">
        <v>21050</v>
      </c>
      <c r="B3469" s="31" t="s">
        <v>9741</v>
      </c>
      <c r="C3469" s="32" t="s">
        <v>20058</v>
      </c>
    </row>
    <row r="3470" spans="1:3" x14ac:dyDescent="0.25">
      <c r="A3470" s="26" t="s">
        <v>15814</v>
      </c>
      <c r="B3470" s="31" t="s">
        <v>9742</v>
      </c>
      <c r="C3470" s="32" t="s">
        <v>20058</v>
      </c>
    </row>
    <row r="3471" spans="1:3" x14ac:dyDescent="0.25">
      <c r="A3471" s="26" t="s">
        <v>15815</v>
      </c>
      <c r="B3471" s="31" t="s">
        <v>9743</v>
      </c>
      <c r="C3471" s="32" t="s">
        <v>20058</v>
      </c>
    </row>
    <row r="3472" spans="1:3" x14ac:dyDescent="0.25">
      <c r="A3472" s="26" t="s">
        <v>15816</v>
      </c>
      <c r="B3472" s="31" t="s">
        <v>9744</v>
      </c>
      <c r="C3472" s="32" t="s">
        <v>20058</v>
      </c>
    </row>
    <row r="3473" spans="1:3" x14ac:dyDescent="0.25">
      <c r="A3473" s="26" t="s">
        <v>15817</v>
      </c>
      <c r="B3473" s="31" t="s">
        <v>9745</v>
      </c>
      <c r="C3473" s="32" t="s">
        <v>20058</v>
      </c>
    </row>
    <row r="3474" spans="1:3" x14ac:dyDescent="0.25">
      <c r="A3474" s="26" t="s">
        <v>15818</v>
      </c>
      <c r="B3474" s="31" t="s">
        <v>9746</v>
      </c>
      <c r="C3474" s="32" t="s">
        <v>20058</v>
      </c>
    </row>
    <row r="3475" spans="1:3" x14ac:dyDescent="0.25">
      <c r="A3475" s="26" t="s">
        <v>15835</v>
      </c>
      <c r="B3475" s="31" t="s">
        <v>9747</v>
      </c>
      <c r="C3475" s="32" t="s">
        <v>20058</v>
      </c>
    </row>
    <row r="3476" spans="1:3" x14ac:dyDescent="0.25">
      <c r="A3476" s="26" t="s">
        <v>15836</v>
      </c>
      <c r="B3476" s="31" t="s">
        <v>10447</v>
      </c>
      <c r="C3476" s="32" t="s">
        <v>20058</v>
      </c>
    </row>
    <row r="3477" spans="1:3" x14ac:dyDescent="0.25">
      <c r="A3477" s="26" t="s">
        <v>15837</v>
      </c>
      <c r="B3477" s="31" t="s">
        <v>10448</v>
      </c>
      <c r="C3477" s="32" t="s">
        <v>20058</v>
      </c>
    </row>
    <row r="3478" spans="1:3" x14ac:dyDescent="0.25">
      <c r="A3478" s="26" t="s">
        <v>15838</v>
      </c>
      <c r="B3478" s="31" t="s">
        <v>10449</v>
      </c>
      <c r="C3478" s="32" t="s">
        <v>20058</v>
      </c>
    </row>
    <row r="3479" spans="1:3" x14ac:dyDescent="0.25">
      <c r="A3479" s="26" t="s">
        <v>15839</v>
      </c>
      <c r="B3479" s="31" t="s">
        <v>10450</v>
      </c>
      <c r="C3479" s="32" t="s">
        <v>20058</v>
      </c>
    </row>
    <row r="3480" spans="1:3" x14ac:dyDescent="0.25">
      <c r="A3480" s="26" t="s">
        <v>15840</v>
      </c>
      <c r="B3480" s="31" t="s">
        <v>10451</v>
      </c>
      <c r="C3480" s="32" t="s">
        <v>20058</v>
      </c>
    </row>
    <row r="3481" spans="1:3" x14ac:dyDescent="0.25">
      <c r="A3481" s="26" t="s">
        <v>15841</v>
      </c>
      <c r="B3481" s="31" t="s">
        <v>10452</v>
      </c>
      <c r="C3481" s="32" t="s">
        <v>20058</v>
      </c>
    </row>
    <row r="3482" spans="1:3" x14ac:dyDescent="0.25">
      <c r="A3482" s="26" t="s">
        <v>15842</v>
      </c>
      <c r="B3482" s="31" t="s">
        <v>10453</v>
      </c>
      <c r="C3482" s="32" t="s">
        <v>20058</v>
      </c>
    </row>
    <row r="3483" spans="1:3" x14ac:dyDescent="0.25">
      <c r="A3483" s="26" t="s">
        <v>15843</v>
      </c>
      <c r="B3483" s="31" t="s">
        <v>10454</v>
      </c>
      <c r="C3483" s="32" t="s">
        <v>20058</v>
      </c>
    </row>
    <row r="3484" spans="1:3" x14ac:dyDescent="0.25">
      <c r="A3484" s="26" t="s">
        <v>15844</v>
      </c>
      <c r="B3484" s="31" t="s">
        <v>10455</v>
      </c>
      <c r="C3484" s="32" t="s">
        <v>20058</v>
      </c>
    </row>
    <row r="3485" spans="1:3" ht="38.25" x14ac:dyDescent="0.25">
      <c r="A3485" s="26" t="s">
        <v>15845</v>
      </c>
      <c r="B3485" s="31" t="s">
        <v>10456</v>
      </c>
      <c r="C3485" s="32" t="s">
        <v>12793</v>
      </c>
    </row>
    <row r="3486" spans="1:3" x14ac:dyDescent="0.25">
      <c r="A3486" s="26" t="s">
        <v>15846</v>
      </c>
      <c r="B3486" s="31" t="s">
        <v>10457</v>
      </c>
      <c r="C3486" s="32" t="s">
        <v>12793</v>
      </c>
    </row>
    <row r="3487" spans="1:3" x14ac:dyDescent="0.25">
      <c r="A3487" s="26" t="s">
        <v>15847</v>
      </c>
      <c r="B3487" s="31" t="s">
        <v>10458</v>
      </c>
      <c r="C3487" s="32" t="s">
        <v>12793</v>
      </c>
    </row>
    <row r="3488" spans="1:3" x14ac:dyDescent="0.25">
      <c r="A3488" s="26" t="s">
        <v>15848</v>
      </c>
      <c r="B3488" s="31" t="s">
        <v>10459</v>
      </c>
      <c r="C3488" s="32" t="s">
        <v>12793</v>
      </c>
    </row>
    <row r="3489" spans="1:3" x14ac:dyDescent="0.25">
      <c r="A3489" s="26" t="s">
        <v>15849</v>
      </c>
      <c r="B3489" s="31" t="s">
        <v>10460</v>
      </c>
      <c r="C3489" s="32" t="s">
        <v>12793</v>
      </c>
    </row>
    <row r="3490" spans="1:3" x14ac:dyDescent="0.25">
      <c r="A3490" s="26" t="s">
        <v>15850</v>
      </c>
      <c r="B3490" s="31" t="s">
        <v>10461</v>
      </c>
      <c r="C3490" s="32" t="s">
        <v>12793</v>
      </c>
    </row>
    <row r="3491" spans="1:3" x14ac:dyDescent="0.25">
      <c r="A3491" s="26" t="s">
        <v>15851</v>
      </c>
      <c r="B3491" s="31" t="s">
        <v>10462</v>
      </c>
      <c r="C3491" s="32" t="s">
        <v>12793</v>
      </c>
    </row>
    <row r="3492" spans="1:3" x14ac:dyDescent="0.25">
      <c r="A3492" s="26" t="s">
        <v>15852</v>
      </c>
      <c r="B3492" s="31" t="s">
        <v>9782</v>
      </c>
      <c r="C3492" s="32" t="s">
        <v>12793</v>
      </c>
    </row>
    <row r="3493" spans="1:3" x14ac:dyDescent="0.25">
      <c r="A3493" s="26" t="s">
        <v>15853</v>
      </c>
      <c r="B3493" s="31" t="s">
        <v>12102</v>
      </c>
      <c r="C3493" s="32" t="s">
        <v>12793</v>
      </c>
    </row>
    <row r="3494" spans="1:3" x14ac:dyDescent="0.25">
      <c r="A3494" s="26" t="s">
        <v>15854</v>
      </c>
      <c r="B3494" s="31" t="s">
        <v>12103</v>
      </c>
      <c r="C3494" s="32" t="s">
        <v>12793</v>
      </c>
    </row>
    <row r="3495" spans="1:3" x14ac:dyDescent="0.25">
      <c r="A3495" s="26" t="s">
        <v>15855</v>
      </c>
      <c r="B3495" s="31" t="s">
        <v>12104</v>
      </c>
      <c r="C3495" s="32" t="s">
        <v>12793</v>
      </c>
    </row>
    <row r="3496" spans="1:3" x14ac:dyDescent="0.25">
      <c r="A3496" s="26" t="s">
        <v>15856</v>
      </c>
      <c r="B3496" s="31" t="s">
        <v>12105</v>
      </c>
      <c r="C3496" s="32" t="s">
        <v>12793</v>
      </c>
    </row>
    <row r="3497" spans="1:3" x14ac:dyDescent="0.25">
      <c r="A3497" s="26" t="s">
        <v>15857</v>
      </c>
      <c r="B3497" s="31" t="s">
        <v>12106</v>
      </c>
      <c r="C3497" s="32" t="s">
        <v>12793</v>
      </c>
    </row>
    <row r="3498" spans="1:3" x14ac:dyDescent="0.25">
      <c r="A3498" s="26" t="s">
        <v>15858</v>
      </c>
      <c r="B3498" s="31" t="s">
        <v>12107</v>
      </c>
      <c r="C3498" s="32" t="s">
        <v>12793</v>
      </c>
    </row>
    <row r="3499" spans="1:3" x14ac:dyDescent="0.25">
      <c r="A3499" s="26" t="s">
        <v>15859</v>
      </c>
      <c r="B3499" s="31" t="s">
        <v>12108</v>
      </c>
      <c r="C3499" s="32" t="s">
        <v>12793</v>
      </c>
    </row>
    <row r="3500" spans="1:3" x14ac:dyDescent="0.25">
      <c r="A3500" s="26" t="s">
        <v>15860</v>
      </c>
      <c r="B3500" s="31" t="s">
        <v>12109</v>
      </c>
      <c r="C3500" s="32" t="s">
        <v>12793</v>
      </c>
    </row>
    <row r="3501" spans="1:3" x14ac:dyDescent="0.25">
      <c r="A3501" s="26" t="s">
        <v>15861</v>
      </c>
      <c r="B3501" s="31" t="s">
        <v>12110</v>
      </c>
      <c r="C3501" s="32" t="s">
        <v>12793</v>
      </c>
    </row>
    <row r="3502" spans="1:3" ht="51" x14ac:dyDescent="0.25">
      <c r="A3502" s="26" t="s">
        <v>15862</v>
      </c>
      <c r="B3502" s="31" t="s">
        <v>12111</v>
      </c>
      <c r="C3502" s="32" t="s">
        <v>20058</v>
      </c>
    </row>
    <row r="3503" spans="1:3" x14ac:dyDescent="0.25">
      <c r="A3503" s="26" t="s">
        <v>15863</v>
      </c>
      <c r="B3503" s="31" t="s">
        <v>12112</v>
      </c>
      <c r="C3503" s="32" t="s">
        <v>20058</v>
      </c>
    </row>
    <row r="3504" spans="1:3" x14ac:dyDescent="0.25">
      <c r="A3504" s="26" t="s">
        <v>15864</v>
      </c>
      <c r="B3504" s="31" t="s">
        <v>12113</v>
      </c>
      <c r="C3504" s="32" t="s">
        <v>20058</v>
      </c>
    </row>
    <row r="3505" spans="1:3" x14ac:dyDescent="0.25">
      <c r="A3505" s="26" t="s">
        <v>15865</v>
      </c>
      <c r="B3505" s="31" t="s">
        <v>12114</v>
      </c>
      <c r="C3505" s="32" t="s">
        <v>20058</v>
      </c>
    </row>
    <row r="3506" spans="1:3" x14ac:dyDescent="0.25">
      <c r="A3506" s="26" t="s">
        <v>15866</v>
      </c>
      <c r="B3506" s="31" t="s">
        <v>12115</v>
      </c>
      <c r="C3506" s="32" t="s">
        <v>20058</v>
      </c>
    </row>
    <row r="3507" spans="1:3" x14ac:dyDescent="0.25">
      <c r="A3507" s="26" t="s">
        <v>15867</v>
      </c>
      <c r="B3507" s="31" t="s">
        <v>12116</v>
      </c>
      <c r="C3507" s="32" t="s">
        <v>20058</v>
      </c>
    </row>
    <row r="3508" spans="1:3" x14ac:dyDescent="0.25">
      <c r="A3508" s="26" t="s">
        <v>15868</v>
      </c>
      <c r="B3508" s="31" t="s">
        <v>12117</v>
      </c>
      <c r="C3508" s="32" t="s">
        <v>20058</v>
      </c>
    </row>
    <row r="3509" spans="1:3" x14ac:dyDescent="0.25">
      <c r="A3509" s="26" t="s">
        <v>15869</v>
      </c>
      <c r="B3509" s="31" t="s">
        <v>12118</v>
      </c>
      <c r="C3509" s="32" t="s">
        <v>20058</v>
      </c>
    </row>
    <row r="3510" spans="1:3" x14ac:dyDescent="0.25">
      <c r="A3510" s="26" t="s">
        <v>15870</v>
      </c>
      <c r="B3510" s="31" t="s">
        <v>12119</v>
      </c>
      <c r="C3510" s="32" t="s">
        <v>20058</v>
      </c>
    </row>
    <row r="3511" spans="1:3" x14ac:dyDescent="0.25">
      <c r="A3511" s="26" t="s">
        <v>15871</v>
      </c>
      <c r="B3511" s="31" t="s">
        <v>12120</v>
      </c>
      <c r="C3511" s="32" t="s">
        <v>20058</v>
      </c>
    </row>
    <row r="3512" spans="1:3" x14ac:dyDescent="0.25">
      <c r="A3512" s="26" t="s">
        <v>15872</v>
      </c>
      <c r="B3512" s="31" t="s">
        <v>12121</v>
      </c>
      <c r="C3512" s="32" t="s">
        <v>20058</v>
      </c>
    </row>
    <row r="3513" spans="1:3" x14ac:dyDescent="0.25">
      <c r="A3513" s="26" t="s">
        <v>15873</v>
      </c>
      <c r="B3513" s="31" t="s">
        <v>12122</v>
      </c>
      <c r="C3513" s="32" t="s">
        <v>20058</v>
      </c>
    </row>
    <row r="3514" spans="1:3" x14ac:dyDescent="0.25">
      <c r="A3514" s="26" t="s">
        <v>15874</v>
      </c>
      <c r="B3514" s="31" t="s">
        <v>12123</v>
      </c>
      <c r="C3514" s="32" t="s">
        <v>20058</v>
      </c>
    </row>
    <row r="3515" spans="1:3" x14ac:dyDescent="0.25">
      <c r="A3515" s="26" t="s">
        <v>15875</v>
      </c>
      <c r="B3515" s="31" t="s">
        <v>12124</v>
      </c>
      <c r="C3515" s="32" t="s">
        <v>20058</v>
      </c>
    </row>
    <row r="3516" spans="1:3" x14ac:dyDescent="0.25">
      <c r="A3516" s="26" t="s">
        <v>15876</v>
      </c>
      <c r="B3516" s="31" t="s">
        <v>12125</v>
      </c>
      <c r="C3516" s="32" t="s">
        <v>20058</v>
      </c>
    </row>
    <row r="3517" spans="1:3" x14ac:dyDescent="0.25">
      <c r="A3517" s="26" t="s">
        <v>15877</v>
      </c>
      <c r="B3517" s="31" t="s">
        <v>14487</v>
      </c>
      <c r="C3517" s="32" t="s">
        <v>20058</v>
      </c>
    </row>
    <row r="3518" spans="1:3" x14ac:dyDescent="0.25">
      <c r="A3518" s="26" t="s">
        <v>15878</v>
      </c>
      <c r="B3518" s="31" t="s">
        <v>14488</v>
      </c>
      <c r="C3518" s="32" t="s">
        <v>20058</v>
      </c>
    </row>
    <row r="3519" spans="1:3" ht="51" x14ac:dyDescent="0.25">
      <c r="A3519" s="26" t="s">
        <v>15879</v>
      </c>
      <c r="B3519" s="31" t="s">
        <v>14489</v>
      </c>
      <c r="C3519" s="32" t="s">
        <v>20058</v>
      </c>
    </row>
    <row r="3520" spans="1:3" x14ac:dyDescent="0.25">
      <c r="A3520" s="26" t="s">
        <v>15880</v>
      </c>
      <c r="B3520" s="31" t="s">
        <v>14490</v>
      </c>
      <c r="C3520" s="32" t="s">
        <v>20058</v>
      </c>
    </row>
    <row r="3521" spans="1:3" x14ac:dyDescent="0.25">
      <c r="A3521" s="26" t="s">
        <v>15881</v>
      </c>
      <c r="B3521" s="31" t="s">
        <v>14491</v>
      </c>
      <c r="C3521" s="32" t="s">
        <v>20058</v>
      </c>
    </row>
    <row r="3522" spans="1:3" x14ac:dyDescent="0.25">
      <c r="A3522" s="26" t="s">
        <v>15882</v>
      </c>
      <c r="B3522" s="31" t="s">
        <v>14492</v>
      </c>
      <c r="C3522" s="32" t="s">
        <v>20058</v>
      </c>
    </row>
    <row r="3523" spans="1:3" x14ac:dyDescent="0.25">
      <c r="A3523" s="26" t="s">
        <v>15883</v>
      </c>
      <c r="B3523" s="31" t="s">
        <v>14493</v>
      </c>
      <c r="C3523" s="32" t="s">
        <v>20058</v>
      </c>
    </row>
    <row r="3524" spans="1:3" x14ac:dyDescent="0.25">
      <c r="A3524" s="26" t="s">
        <v>15884</v>
      </c>
      <c r="B3524" s="31" t="s">
        <v>14494</v>
      </c>
      <c r="C3524" s="32" t="s">
        <v>20058</v>
      </c>
    </row>
    <row r="3525" spans="1:3" x14ac:dyDescent="0.25">
      <c r="A3525" s="26" t="s">
        <v>15885</v>
      </c>
      <c r="B3525" s="31" t="s">
        <v>14495</v>
      </c>
      <c r="C3525" s="32" t="s">
        <v>20058</v>
      </c>
    </row>
    <row r="3526" spans="1:3" x14ac:dyDescent="0.25">
      <c r="A3526" s="26" t="s">
        <v>15886</v>
      </c>
      <c r="B3526" s="31" t="s">
        <v>14496</v>
      </c>
      <c r="C3526" s="32" t="s">
        <v>20058</v>
      </c>
    </row>
    <row r="3527" spans="1:3" x14ac:dyDescent="0.25">
      <c r="A3527" s="26" t="s">
        <v>15887</v>
      </c>
      <c r="B3527" s="31" t="s">
        <v>14497</v>
      </c>
      <c r="C3527" s="32" t="s">
        <v>20058</v>
      </c>
    </row>
    <row r="3528" spans="1:3" x14ac:dyDescent="0.25">
      <c r="A3528" s="26" t="s">
        <v>15888</v>
      </c>
      <c r="B3528" s="31" t="s">
        <v>14498</v>
      </c>
      <c r="C3528" s="32" t="s">
        <v>20058</v>
      </c>
    </row>
    <row r="3529" spans="1:3" x14ac:dyDescent="0.25">
      <c r="A3529" s="26" t="s">
        <v>15889</v>
      </c>
      <c r="B3529" s="31" t="s">
        <v>14499</v>
      </c>
      <c r="C3529" s="32" t="s">
        <v>20058</v>
      </c>
    </row>
    <row r="3530" spans="1:3" x14ac:dyDescent="0.25">
      <c r="A3530" s="26" t="s">
        <v>15890</v>
      </c>
      <c r="B3530" s="31" t="s">
        <v>14500</v>
      </c>
      <c r="C3530" s="32" t="s">
        <v>20058</v>
      </c>
    </row>
    <row r="3531" spans="1:3" x14ac:dyDescent="0.25">
      <c r="A3531" s="26" t="s">
        <v>23299</v>
      </c>
      <c r="B3531" s="31" t="s">
        <v>14501</v>
      </c>
      <c r="C3531" s="32" t="s">
        <v>20058</v>
      </c>
    </row>
    <row r="3532" spans="1:3" x14ac:dyDescent="0.25">
      <c r="A3532" s="26" t="s">
        <v>23300</v>
      </c>
      <c r="B3532" s="31" t="s">
        <v>13087</v>
      </c>
      <c r="C3532" s="32" t="s">
        <v>20058</v>
      </c>
    </row>
    <row r="3533" spans="1:3" x14ac:dyDescent="0.25">
      <c r="A3533" s="26" t="s">
        <v>23301</v>
      </c>
      <c r="B3533" s="31" t="s">
        <v>13088</v>
      </c>
      <c r="C3533" s="32" t="s">
        <v>20058</v>
      </c>
    </row>
    <row r="3534" spans="1:3" x14ac:dyDescent="0.25">
      <c r="A3534" s="26" t="s">
        <v>23302</v>
      </c>
      <c r="B3534" s="31" t="s">
        <v>13089</v>
      </c>
      <c r="C3534" s="32" t="s">
        <v>20058</v>
      </c>
    </row>
    <row r="3535" spans="1:3" x14ac:dyDescent="0.25">
      <c r="A3535" s="26" t="s">
        <v>23303</v>
      </c>
      <c r="B3535" s="31" t="s">
        <v>13090</v>
      </c>
      <c r="C3535" s="32" t="s">
        <v>20058</v>
      </c>
    </row>
    <row r="3536" spans="1:3" ht="51" x14ac:dyDescent="0.25">
      <c r="A3536" s="26" t="s">
        <v>23304</v>
      </c>
      <c r="B3536" s="31" t="s">
        <v>13091</v>
      </c>
      <c r="C3536" s="32" t="s">
        <v>20058</v>
      </c>
    </row>
    <row r="3537" spans="1:3" x14ac:dyDescent="0.25">
      <c r="A3537" s="26" t="s">
        <v>23305</v>
      </c>
      <c r="B3537" s="31" t="s">
        <v>13092</v>
      </c>
      <c r="C3537" s="32" t="s">
        <v>20058</v>
      </c>
    </row>
    <row r="3538" spans="1:3" x14ac:dyDescent="0.25">
      <c r="A3538" s="26" t="s">
        <v>23306</v>
      </c>
      <c r="B3538" s="31" t="s">
        <v>13093</v>
      </c>
      <c r="C3538" s="32" t="s">
        <v>20058</v>
      </c>
    </row>
    <row r="3539" spans="1:3" x14ac:dyDescent="0.25">
      <c r="A3539" s="26" t="s">
        <v>23307</v>
      </c>
      <c r="B3539" s="31" t="s">
        <v>13094</v>
      </c>
      <c r="C3539" s="32" t="s">
        <v>20058</v>
      </c>
    </row>
    <row r="3540" spans="1:3" x14ac:dyDescent="0.25">
      <c r="A3540" s="26" t="s">
        <v>23308</v>
      </c>
      <c r="B3540" s="31" t="s">
        <v>13095</v>
      </c>
      <c r="C3540" s="32" t="s">
        <v>20058</v>
      </c>
    </row>
    <row r="3541" spans="1:3" x14ac:dyDescent="0.25">
      <c r="A3541" s="26" t="s">
        <v>23309</v>
      </c>
      <c r="B3541" s="31" t="s">
        <v>10507</v>
      </c>
      <c r="C3541" s="32" t="s">
        <v>20058</v>
      </c>
    </row>
    <row r="3542" spans="1:3" x14ac:dyDescent="0.25">
      <c r="A3542" s="26" t="s">
        <v>23310</v>
      </c>
      <c r="B3542" s="31" t="s">
        <v>10508</v>
      </c>
      <c r="C3542" s="32" t="s">
        <v>20058</v>
      </c>
    </row>
    <row r="3543" spans="1:3" x14ac:dyDescent="0.25">
      <c r="A3543" s="26" t="s">
        <v>23311</v>
      </c>
      <c r="B3543" s="31" t="s">
        <v>10509</v>
      </c>
      <c r="C3543" s="32" t="s">
        <v>20058</v>
      </c>
    </row>
    <row r="3544" spans="1:3" x14ac:dyDescent="0.25">
      <c r="A3544" s="26" t="s">
        <v>23312</v>
      </c>
      <c r="B3544" s="31" t="s">
        <v>10510</v>
      </c>
      <c r="C3544" s="32" t="s">
        <v>20058</v>
      </c>
    </row>
    <row r="3545" spans="1:3" x14ac:dyDescent="0.25">
      <c r="A3545" s="26" t="s">
        <v>23313</v>
      </c>
      <c r="B3545" s="31" t="s">
        <v>10511</v>
      </c>
      <c r="C3545" s="32" t="s">
        <v>20058</v>
      </c>
    </row>
    <row r="3546" spans="1:3" x14ac:dyDescent="0.25">
      <c r="A3546" s="26" t="s">
        <v>23314</v>
      </c>
      <c r="B3546" s="31" t="s">
        <v>10512</v>
      </c>
      <c r="C3546" s="32" t="s">
        <v>20058</v>
      </c>
    </row>
    <row r="3547" spans="1:3" x14ac:dyDescent="0.25">
      <c r="A3547" s="26" t="s">
        <v>23315</v>
      </c>
      <c r="B3547" s="31" t="s">
        <v>10513</v>
      </c>
      <c r="C3547" s="32" t="s">
        <v>20058</v>
      </c>
    </row>
    <row r="3548" spans="1:3" x14ac:dyDescent="0.25">
      <c r="A3548" s="26" t="s">
        <v>20598</v>
      </c>
      <c r="B3548" s="31" t="s">
        <v>10514</v>
      </c>
      <c r="C3548" s="32" t="s">
        <v>20058</v>
      </c>
    </row>
    <row r="3549" spans="1:3" x14ac:dyDescent="0.25">
      <c r="A3549" s="26" t="s">
        <v>20599</v>
      </c>
      <c r="B3549" s="31" t="s">
        <v>10515</v>
      </c>
      <c r="C3549" s="32" t="s">
        <v>20058</v>
      </c>
    </row>
    <row r="3550" spans="1:3" x14ac:dyDescent="0.25">
      <c r="A3550" s="26" t="s">
        <v>20600</v>
      </c>
      <c r="B3550" s="31" t="s">
        <v>10516</v>
      </c>
      <c r="C3550" s="32" t="s">
        <v>20058</v>
      </c>
    </row>
    <row r="3551" spans="1:3" x14ac:dyDescent="0.25">
      <c r="A3551" s="26" t="s">
        <v>20601</v>
      </c>
      <c r="B3551" s="31" t="s">
        <v>10517</v>
      </c>
      <c r="C3551" s="32" t="s">
        <v>20058</v>
      </c>
    </row>
    <row r="3552" spans="1:3" ht="51" x14ac:dyDescent="0.25">
      <c r="A3552" s="26" t="s">
        <v>20602</v>
      </c>
      <c r="B3552" s="31" t="s">
        <v>10518</v>
      </c>
      <c r="C3552" s="32" t="s">
        <v>20058</v>
      </c>
    </row>
    <row r="3553" spans="1:3" x14ac:dyDescent="0.25">
      <c r="A3553" s="26" t="s">
        <v>20603</v>
      </c>
      <c r="B3553" s="31" t="s">
        <v>10519</v>
      </c>
      <c r="C3553" s="32" t="s">
        <v>20058</v>
      </c>
    </row>
    <row r="3554" spans="1:3" x14ac:dyDescent="0.25">
      <c r="A3554" s="26" t="s">
        <v>20604</v>
      </c>
      <c r="B3554" s="31" t="s">
        <v>10520</v>
      </c>
      <c r="C3554" s="32" t="s">
        <v>20058</v>
      </c>
    </row>
    <row r="3555" spans="1:3" x14ac:dyDescent="0.25">
      <c r="A3555" s="26" t="s">
        <v>20605</v>
      </c>
      <c r="B3555" s="31" t="s">
        <v>11298</v>
      </c>
      <c r="C3555" s="32" t="s">
        <v>20058</v>
      </c>
    </row>
    <row r="3556" spans="1:3" x14ac:dyDescent="0.25">
      <c r="A3556" s="26" t="s">
        <v>20606</v>
      </c>
      <c r="B3556" s="31" t="s">
        <v>11299</v>
      </c>
      <c r="C3556" s="32" t="s">
        <v>20058</v>
      </c>
    </row>
    <row r="3557" spans="1:3" x14ac:dyDescent="0.25">
      <c r="A3557" s="26" t="s">
        <v>20607</v>
      </c>
      <c r="B3557" s="31" t="s">
        <v>11300</v>
      </c>
      <c r="C3557" s="32" t="s">
        <v>20058</v>
      </c>
    </row>
    <row r="3558" spans="1:3" x14ac:dyDescent="0.25">
      <c r="A3558" s="26" t="s">
        <v>20608</v>
      </c>
      <c r="B3558" s="31" t="s">
        <v>11301</v>
      </c>
      <c r="C3558" s="32" t="s">
        <v>20058</v>
      </c>
    </row>
    <row r="3559" spans="1:3" x14ac:dyDescent="0.25">
      <c r="A3559" s="26" t="s">
        <v>20609</v>
      </c>
      <c r="B3559" s="31" t="s">
        <v>11302</v>
      </c>
      <c r="C3559" s="32" t="s">
        <v>20058</v>
      </c>
    </row>
    <row r="3560" spans="1:3" x14ac:dyDescent="0.25">
      <c r="A3560" s="26" t="s">
        <v>23260</v>
      </c>
      <c r="B3560" s="31" t="s">
        <v>11303</v>
      </c>
      <c r="C3560" s="32" t="s">
        <v>20058</v>
      </c>
    </row>
    <row r="3561" spans="1:3" x14ac:dyDescent="0.25">
      <c r="A3561" s="26" t="s">
        <v>23261</v>
      </c>
      <c r="B3561" s="31" t="s">
        <v>11304</v>
      </c>
      <c r="C3561" s="32" t="s">
        <v>20058</v>
      </c>
    </row>
    <row r="3562" spans="1:3" x14ac:dyDescent="0.25">
      <c r="A3562" s="26" t="s">
        <v>23262</v>
      </c>
      <c r="B3562" s="31" t="s">
        <v>11305</v>
      </c>
      <c r="C3562" s="32" t="s">
        <v>20058</v>
      </c>
    </row>
    <row r="3563" spans="1:3" x14ac:dyDescent="0.25">
      <c r="A3563" s="26" t="s">
        <v>23263</v>
      </c>
      <c r="B3563" s="31" t="s">
        <v>11306</v>
      </c>
      <c r="C3563" s="32" t="s">
        <v>20058</v>
      </c>
    </row>
    <row r="3564" spans="1:3" x14ac:dyDescent="0.25">
      <c r="A3564" s="26" t="s">
        <v>23264</v>
      </c>
      <c r="B3564" s="31" t="s">
        <v>11307</v>
      </c>
      <c r="C3564" s="32" t="s">
        <v>20058</v>
      </c>
    </row>
    <row r="3565" spans="1:3" x14ac:dyDescent="0.25">
      <c r="A3565" s="26" t="s">
        <v>23265</v>
      </c>
      <c r="B3565" s="31" t="s">
        <v>11308</v>
      </c>
      <c r="C3565" s="32" t="s">
        <v>20058</v>
      </c>
    </row>
    <row r="3566" spans="1:3" x14ac:dyDescent="0.25">
      <c r="A3566" s="26" t="s">
        <v>23266</v>
      </c>
      <c r="B3566" s="31" t="s">
        <v>11309</v>
      </c>
      <c r="C3566" s="32" t="s">
        <v>20058</v>
      </c>
    </row>
    <row r="3567" spans="1:3" x14ac:dyDescent="0.25">
      <c r="A3567" s="26" t="s">
        <v>23267</v>
      </c>
      <c r="B3567" s="31" t="s">
        <v>11340</v>
      </c>
      <c r="C3567" s="32" t="s">
        <v>20058</v>
      </c>
    </row>
    <row r="3568" spans="1:3" ht="51" x14ac:dyDescent="0.25">
      <c r="A3568" s="26" t="s">
        <v>24784</v>
      </c>
      <c r="B3568" s="31" t="s">
        <v>11341</v>
      </c>
      <c r="C3568" s="32" t="s">
        <v>20058</v>
      </c>
    </row>
    <row r="3569" spans="1:3" x14ac:dyDescent="0.25">
      <c r="A3569" s="26" t="s">
        <v>24785</v>
      </c>
      <c r="B3569" s="31" t="s">
        <v>11342</v>
      </c>
      <c r="C3569" s="32" t="s">
        <v>20058</v>
      </c>
    </row>
    <row r="3570" spans="1:3" x14ac:dyDescent="0.25">
      <c r="A3570" s="26" t="s">
        <v>24786</v>
      </c>
      <c r="B3570" s="31" t="s">
        <v>10543</v>
      </c>
      <c r="C3570" s="32" t="s">
        <v>20058</v>
      </c>
    </row>
    <row r="3571" spans="1:3" x14ac:dyDescent="0.25">
      <c r="A3571" s="26" t="s">
        <v>24787</v>
      </c>
      <c r="B3571" s="31" t="s">
        <v>10544</v>
      </c>
      <c r="C3571" s="32" t="s">
        <v>20058</v>
      </c>
    </row>
    <row r="3572" spans="1:3" x14ac:dyDescent="0.25">
      <c r="A3572" s="26" t="s">
        <v>24788</v>
      </c>
      <c r="B3572" s="31" t="s">
        <v>12159</v>
      </c>
      <c r="C3572" s="32" t="s">
        <v>20058</v>
      </c>
    </row>
    <row r="3573" spans="1:3" x14ac:dyDescent="0.25">
      <c r="A3573" s="26" t="s">
        <v>24789</v>
      </c>
      <c r="B3573" s="31" t="s">
        <v>12160</v>
      </c>
      <c r="C3573" s="32" t="s">
        <v>20058</v>
      </c>
    </row>
    <row r="3574" spans="1:3" x14ac:dyDescent="0.25">
      <c r="A3574" s="26" t="s">
        <v>24790</v>
      </c>
      <c r="B3574" s="31" t="s">
        <v>12161</v>
      </c>
      <c r="C3574" s="32" t="s">
        <v>20058</v>
      </c>
    </row>
    <row r="3575" spans="1:3" x14ac:dyDescent="0.25">
      <c r="A3575" s="26" t="s">
        <v>24791</v>
      </c>
      <c r="B3575" s="31" t="s">
        <v>12162</v>
      </c>
      <c r="C3575" s="32" t="s">
        <v>20058</v>
      </c>
    </row>
    <row r="3576" spans="1:3" x14ac:dyDescent="0.25">
      <c r="A3576" s="26" t="s">
        <v>24792</v>
      </c>
      <c r="B3576" s="31" t="s">
        <v>12163</v>
      </c>
      <c r="C3576" s="32" t="s">
        <v>20058</v>
      </c>
    </row>
    <row r="3577" spans="1:3" x14ac:dyDescent="0.25">
      <c r="A3577" s="26" t="s">
        <v>24793</v>
      </c>
      <c r="B3577" s="31" t="s">
        <v>12164</v>
      </c>
      <c r="C3577" s="32" t="s">
        <v>20058</v>
      </c>
    </row>
    <row r="3578" spans="1:3" x14ac:dyDescent="0.25">
      <c r="A3578" s="26" t="s">
        <v>24794</v>
      </c>
      <c r="B3578" s="31" t="s">
        <v>12165</v>
      </c>
      <c r="C3578" s="32" t="s">
        <v>20058</v>
      </c>
    </row>
    <row r="3579" spans="1:3" x14ac:dyDescent="0.25">
      <c r="A3579" s="26" t="s">
        <v>24795</v>
      </c>
      <c r="B3579" s="31" t="s">
        <v>12166</v>
      </c>
      <c r="C3579" s="32" t="s">
        <v>20058</v>
      </c>
    </row>
    <row r="3580" spans="1:3" x14ac:dyDescent="0.25">
      <c r="A3580" s="26" t="s">
        <v>24796</v>
      </c>
      <c r="B3580" s="31" t="s">
        <v>12167</v>
      </c>
      <c r="C3580" s="32" t="s">
        <v>20058</v>
      </c>
    </row>
    <row r="3581" spans="1:3" x14ac:dyDescent="0.25">
      <c r="A3581" s="26" t="s">
        <v>24797</v>
      </c>
      <c r="B3581" s="31" t="s">
        <v>12168</v>
      </c>
      <c r="C3581" s="32" t="s">
        <v>20058</v>
      </c>
    </row>
    <row r="3582" spans="1:3" ht="51" x14ac:dyDescent="0.25">
      <c r="A3582" s="26" t="s">
        <v>24798</v>
      </c>
      <c r="B3582" s="31" t="s">
        <v>13158</v>
      </c>
      <c r="C3582" s="32" t="s">
        <v>20058</v>
      </c>
    </row>
    <row r="3583" spans="1:3" x14ac:dyDescent="0.25">
      <c r="A3583" s="26" t="s">
        <v>24799</v>
      </c>
      <c r="B3583" s="31" t="s">
        <v>13159</v>
      </c>
      <c r="C3583" s="32" t="s">
        <v>20058</v>
      </c>
    </row>
    <row r="3584" spans="1:3" x14ac:dyDescent="0.25">
      <c r="A3584" s="26" t="s">
        <v>24800</v>
      </c>
      <c r="B3584" s="31" t="s">
        <v>13160</v>
      </c>
      <c r="C3584" s="32" t="s">
        <v>20058</v>
      </c>
    </row>
    <row r="3585" spans="1:3" x14ac:dyDescent="0.25">
      <c r="A3585" s="26" t="s">
        <v>24801</v>
      </c>
      <c r="B3585" s="31" t="s">
        <v>12171</v>
      </c>
      <c r="C3585" s="32" t="s">
        <v>20058</v>
      </c>
    </row>
    <row r="3586" spans="1:3" x14ac:dyDescent="0.25">
      <c r="A3586" s="26" t="s">
        <v>24802</v>
      </c>
      <c r="B3586" s="31" t="s">
        <v>12172</v>
      </c>
      <c r="C3586" s="32" t="s">
        <v>20058</v>
      </c>
    </row>
    <row r="3587" spans="1:3" x14ac:dyDescent="0.25">
      <c r="A3587" s="26" t="s">
        <v>24803</v>
      </c>
      <c r="B3587" s="31" t="s">
        <v>12173</v>
      </c>
      <c r="C3587" s="32" t="s">
        <v>20058</v>
      </c>
    </row>
    <row r="3588" spans="1:3" x14ac:dyDescent="0.25">
      <c r="A3588" s="26" t="s">
        <v>24804</v>
      </c>
      <c r="B3588" s="31" t="s">
        <v>12174</v>
      </c>
      <c r="C3588" s="32" t="s">
        <v>20058</v>
      </c>
    </row>
    <row r="3589" spans="1:3" x14ac:dyDescent="0.25">
      <c r="A3589" s="26" t="s">
        <v>24805</v>
      </c>
      <c r="B3589" s="31" t="s">
        <v>12175</v>
      </c>
      <c r="C3589" s="32" t="s">
        <v>20058</v>
      </c>
    </row>
    <row r="3590" spans="1:3" x14ac:dyDescent="0.25">
      <c r="A3590" s="26" t="s">
        <v>24806</v>
      </c>
      <c r="B3590" s="31" t="s">
        <v>12176</v>
      </c>
      <c r="C3590" s="32" t="s">
        <v>20058</v>
      </c>
    </row>
    <row r="3591" spans="1:3" x14ac:dyDescent="0.25">
      <c r="A3591" s="26" t="s">
        <v>24807</v>
      </c>
      <c r="B3591" s="31" t="s">
        <v>12177</v>
      </c>
      <c r="C3591" s="32" t="s">
        <v>20058</v>
      </c>
    </row>
    <row r="3592" spans="1:3" x14ac:dyDescent="0.25">
      <c r="A3592" s="26" t="s">
        <v>24808</v>
      </c>
      <c r="B3592" s="31" t="s">
        <v>13157</v>
      </c>
      <c r="C3592" s="32" t="s">
        <v>20058</v>
      </c>
    </row>
    <row r="3593" spans="1:3" x14ac:dyDescent="0.25">
      <c r="A3593" s="26" t="s">
        <v>24809</v>
      </c>
      <c r="B3593" s="31" t="s">
        <v>14601</v>
      </c>
      <c r="C3593" s="32" t="s">
        <v>20058</v>
      </c>
    </row>
    <row r="3594" spans="1:3" x14ac:dyDescent="0.25">
      <c r="A3594" s="26" t="s">
        <v>24810</v>
      </c>
      <c r="B3594" s="31" t="s">
        <v>14602</v>
      </c>
      <c r="C3594" s="32" t="s">
        <v>20058</v>
      </c>
    </row>
    <row r="3595" spans="1:3" x14ac:dyDescent="0.25">
      <c r="A3595" s="26" t="s">
        <v>24811</v>
      </c>
      <c r="B3595" s="31" t="s">
        <v>14603</v>
      </c>
      <c r="C3595" s="32" t="s">
        <v>20058</v>
      </c>
    </row>
    <row r="3596" spans="1:3" x14ac:dyDescent="0.25">
      <c r="A3596" s="26" t="s">
        <v>24812</v>
      </c>
      <c r="B3596" s="31" t="s">
        <v>14604</v>
      </c>
      <c r="C3596" s="32" t="s">
        <v>20058</v>
      </c>
    </row>
    <row r="3597" spans="1:3" x14ac:dyDescent="0.25">
      <c r="A3597" s="26" t="s">
        <v>20059</v>
      </c>
    </row>
    <row r="3598" spans="1:3" ht="25.5" x14ac:dyDescent="0.25">
      <c r="A3598" s="26" t="s">
        <v>20059</v>
      </c>
      <c r="B3598" s="29" t="s">
        <v>14605</v>
      </c>
    </row>
    <row r="3599" spans="1:3" x14ac:dyDescent="0.25">
      <c r="A3599" s="26" t="s">
        <v>20059</v>
      </c>
    </row>
    <row r="3600" spans="1:3" ht="51" x14ac:dyDescent="0.25">
      <c r="A3600" s="26" t="s">
        <v>24813</v>
      </c>
      <c r="B3600" s="31" t="s">
        <v>14606</v>
      </c>
      <c r="C3600" s="32" t="s">
        <v>20058</v>
      </c>
    </row>
    <row r="3601" spans="1:3" x14ac:dyDescent="0.25">
      <c r="A3601" s="26" t="s">
        <v>24814</v>
      </c>
      <c r="B3601" s="31" t="s">
        <v>12217</v>
      </c>
      <c r="C3601" s="32" t="s">
        <v>20058</v>
      </c>
    </row>
    <row r="3602" spans="1:3" x14ac:dyDescent="0.25">
      <c r="A3602" s="26" t="s">
        <v>24815</v>
      </c>
      <c r="B3602" s="31" t="s">
        <v>12218</v>
      </c>
      <c r="C3602" s="32" t="s">
        <v>20058</v>
      </c>
    </row>
    <row r="3603" spans="1:3" x14ac:dyDescent="0.25">
      <c r="A3603" s="26" t="s">
        <v>24816</v>
      </c>
      <c r="B3603" s="31" t="s">
        <v>12219</v>
      </c>
      <c r="C3603" s="32" t="s">
        <v>20058</v>
      </c>
    </row>
    <row r="3604" spans="1:3" x14ac:dyDescent="0.25">
      <c r="A3604" s="26" t="s">
        <v>24817</v>
      </c>
      <c r="B3604" s="31" t="s">
        <v>12220</v>
      </c>
      <c r="C3604" s="32" t="s">
        <v>20058</v>
      </c>
    </row>
    <row r="3605" spans="1:3" x14ac:dyDescent="0.25">
      <c r="A3605" s="26" t="s">
        <v>24818</v>
      </c>
      <c r="B3605" s="31" t="s">
        <v>12221</v>
      </c>
      <c r="C3605" s="32" t="s">
        <v>20058</v>
      </c>
    </row>
    <row r="3606" spans="1:3" x14ac:dyDescent="0.25">
      <c r="A3606" s="26" t="s">
        <v>24819</v>
      </c>
      <c r="B3606" s="31" t="s">
        <v>12222</v>
      </c>
      <c r="C3606" s="32" t="s">
        <v>20058</v>
      </c>
    </row>
    <row r="3607" spans="1:3" x14ac:dyDescent="0.25">
      <c r="A3607" s="26" t="s">
        <v>24820</v>
      </c>
      <c r="B3607" s="31" t="s">
        <v>12223</v>
      </c>
      <c r="C3607" s="32" t="s">
        <v>20058</v>
      </c>
    </row>
    <row r="3608" spans="1:3" x14ac:dyDescent="0.25">
      <c r="A3608" s="26" t="s">
        <v>24821</v>
      </c>
      <c r="B3608" s="31" t="s">
        <v>12224</v>
      </c>
      <c r="C3608" s="32" t="s">
        <v>20058</v>
      </c>
    </row>
    <row r="3609" spans="1:3" x14ac:dyDescent="0.25">
      <c r="A3609" s="26" t="s">
        <v>24822</v>
      </c>
      <c r="B3609" s="31" t="s">
        <v>14617</v>
      </c>
      <c r="C3609" s="32" t="s">
        <v>20058</v>
      </c>
    </row>
    <row r="3610" spans="1:3" x14ac:dyDescent="0.25">
      <c r="A3610" s="26" t="s">
        <v>24823</v>
      </c>
      <c r="B3610" s="31" t="s">
        <v>14618</v>
      </c>
      <c r="C3610" s="32" t="s">
        <v>20058</v>
      </c>
    </row>
    <row r="3611" spans="1:3" x14ac:dyDescent="0.25">
      <c r="A3611" s="26" t="s">
        <v>24824</v>
      </c>
      <c r="B3611" s="31" t="s">
        <v>14619</v>
      </c>
      <c r="C3611" s="32" t="s">
        <v>20058</v>
      </c>
    </row>
    <row r="3612" spans="1:3" x14ac:dyDescent="0.25">
      <c r="A3612" s="26" t="s">
        <v>24825</v>
      </c>
      <c r="B3612" s="31" t="s">
        <v>13171</v>
      </c>
      <c r="C3612" s="32" t="s">
        <v>20058</v>
      </c>
    </row>
    <row r="3613" spans="1:3" x14ac:dyDescent="0.25">
      <c r="A3613" s="26" t="s">
        <v>24826</v>
      </c>
      <c r="B3613" s="31" t="s">
        <v>13172</v>
      </c>
      <c r="C3613" s="32" t="s">
        <v>20058</v>
      </c>
    </row>
    <row r="3614" spans="1:3" x14ac:dyDescent="0.25">
      <c r="A3614" s="26" t="s">
        <v>24827</v>
      </c>
      <c r="B3614" s="31" t="s">
        <v>13173</v>
      </c>
      <c r="C3614" s="32" t="s">
        <v>20058</v>
      </c>
    </row>
    <row r="3615" spans="1:3" x14ac:dyDescent="0.25">
      <c r="A3615" s="26" t="s">
        <v>24828</v>
      </c>
      <c r="B3615" s="31" t="s">
        <v>13174</v>
      </c>
      <c r="C3615" s="32" t="s">
        <v>20058</v>
      </c>
    </row>
    <row r="3616" spans="1:3" x14ac:dyDescent="0.25">
      <c r="A3616" s="26" t="s">
        <v>24829</v>
      </c>
      <c r="B3616" s="31" t="s">
        <v>13175</v>
      </c>
      <c r="C3616" s="32" t="s">
        <v>20058</v>
      </c>
    </row>
    <row r="3617" spans="1:3" ht="25.5" x14ac:dyDescent="0.25">
      <c r="A3617" s="26" t="s">
        <v>11093</v>
      </c>
      <c r="B3617" s="31" t="s">
        <v>13176</v>
      </c>
    </row>
    <row r="3618" spans="1:3" ht="51" x14ac:dyDescent="0.25">
      <c r="A3618" s="26" t="s">
        <v>24830</v>
      </c>
      <c r="B3618" s="31" t="s">
        <v>12204</v>
      </c>
      <c r="C3618" s="32" t="s">
        <v>20058</v>
      </c>
    </row>
    <row r="3619" spans="1:3" x14ac:dyDescent="0.25">
      <c r="A3619" s="26" t="s">
        <v>24831</v>
      </c>
      <c r="B3619" s="31" t="s">
        <v>12205</v>
      </c>
      <c r="C3619" s="32" t="s">
        <v>20058</v>
      </c>
    </row>
    <row r="3620" spans="1:3" x14ac:dyDescent="0.25">
      <c r="A3620" s="26" t="s">
        <v>24832</v>
      </c>
      <c r="B3620" s="31" t="s">
        <v>12206</v>
      </c>
      <c r="C3620" s="32" t="s">
        <v>20058</v>
      </c>
    </row>
    <row r="3621" spans="1:3" x14ac:dyDescent="0.25">
      <c r="A3621" s="26" t="s">
        <v>24833</v>
      </c>
      <c r="B3621" s="31" t="s">
        <v>12207</v>
      </c>
      <c r="C3621" s="32" t="s">
        <v>20058</v>
      </c>
    </row>
    <row r="3622" spans="1:3" x14ac:dyDescent="0.25">
      <c r="A3622" s="26" t="s">
        <v>24834</v>
      </c>
      <c r="B3622" s="31" t="s">
        <v>12208</v>
      </c>
      <c r="C3622" s="32" t="s">
        <v>20058</v>
      </c>
    </row>
    <row r="3623" spans="1:3" x14ac:dyDescent="0.25">
      <c r="A3623" s="26" t="s">
        <v>24835</v>
      </c>
      <c r="B3623" s="31" t="s">
        <v>12209</v>
      </c>
      <c r="C3623" s="32" t="s">
        <v>20058</v>
      </c>
    </row>
    <row r="3624" spans="1:3" x14ac:dyDescent="0.25">
      <c r="A3624" s="26" t="s">
        <v>24836</v>
      </c>
      <c r="B3624" s="31" t="s">
        <v>12210</v>
      </c>
      <c r="C3624" s="32" t="s">
        <v>20058</v>
      </c>
    </row>
    <row r="3625" spans="1:3" x14ac:dyDescent="0.25">
      <c r="A3625" s="26" t="s">
        <v>24837</v>
      </c>
      <c r="B3625" s="31" t="s">
        <v>11372</v>
      </c>
      <c r="C3625" s="32" t="s">
        <v>20058</v>
      </c>
    </row>
    <row r="3626" spans="1:3" x14ac:dyDescent="0.25">
      <c r="A3626" s="26" t="s">
        <v>24838</v>
      </c>
      <c r="B3626" s="31" t="s">
        <v>11373</v>
      </c>
      <c r="C3626" s="32" t="s">
        <v>20058</v>
      </c>
    </row>
    <row r="3627" spans="1:3" x14ac:dyDescent="0.25">
      <c r="A3627" s="26" t="s">
        <v>24839</v>
      </c>
      <c r="B3627" s="31" t="s">
        <v>11374</v>
      </c>
      <c r="C3627" s="32" t="s">
        <v>20058</v>
      </c>
    </row>
    <row r="3628" spans="1:3" x14ac:dyDescent="0.25">
      <c r="A3628" s="26" t="s">
        <v>24840</v>
      </c>
      <c r="B3628" s="31" t="s">
        <v>11375</v>
      </c>
      <c r="C3628" s="32" t="s">
        <v>20058</v>
      </c>
    </row>
    <row r="3629" spans="1:3" x14ac:dyDescent="0.25">
      <c r="A3629" s="26" t="s">
        <v>24841</v>
      </c>
      <c r="B3629" s="31" t="s">
        <v>11376</v>
      </c>
      <c r="C3629" s="32" t="s">
        <v>20058</v>
      </c>
    </row>
    <row r="3630" spans="1:3" x14ac:dyDescent="0.25">
      <c r="A3630" s="26" t="s">
        <v>24842</v>
      </c>
      <c r="B3630" s="31" t="s">
        <v>11377</v>
      </c>
      <c r="C3630" s="32" t="s">
        <v>20058</v>
      </c>
    </row>
    <row r="3631" spans="1:3" x14ac:dyDescent="0.25">
      <c r="A3631" s="26" t="s">
        <v>24843</v>
      </c>
      <c r="B3631" s="31" t="s">
        <v>11378</v>
      </c>
      <c r="C3631" s="32" t="s">
        <v>20058</v>
      </c>
    </row>
    <row r="3632" spans="1:3" x14ac:dyDescent="0.25">
      <c r="A3632" s="26" t="s">
        <v>24844</v>
      </c>
      <c r="B3632" s="31" t="s">
        <v>11379</v>
      </c>
      <c r="C3632" s="32" t="s">
        <v>20058</v>
      </c>
    </row>
    <row r="3633" spans="1:3" x14ac:dyDescent="0.25">
      <c r="A3633" s="26" t="s">
        <v>24845</v>
      </c>
      <c r="B3633" s="31" t="s">
        <v>11380</v>
      </c>
      <c r="C3633" s="32" t="s">
        <v>20058</v>
      </c>
    </row>
    <row r="3634" spans="1:3" x14ac:dyDescent="0.25">
      <c r="A3634" s="26" t="s">
        <v>24846</v>
      </c>
      <c r="B3634" s="31" t="s">
        <v>11393</v>
      </c>
      <c r="C3634" s="32" t="s">
        <v>20058</v>
      </c>
    </row>
    <row r="3635" spans="1:3" x14ac:dyDescent="0.25">
      <c r="A3635" s="26" t="s">
        <v>20059</v>
      </c>
    </row>
    <row r="3636" spans="1:3" x14ac:dyDescent="0.25">
      <c r="A3636" s="26" t="s">
        <v>20059</v>
      </c>
      <c r="B3636" s="29" t="s">
        <v>11394</v>
      </c>
    </row>
    <row r="3637" spans="1:3" x14ac:dyDescent="0.25">
      <c r="A3637" s="26" t="s">
        <v>20059</v>
      </c>
    </row>
    <row r="3638" spans="1:3" ht="63.75" x14ac:dyDescent="0.25">
      <c r="A3638" s="26" t="s">
        <v>24847</v>
      </c>
      <c r="B3638" s="31" t="s">
        <v>10619</v>
      </c>
      <c r="C3638" s="32" t="s">
        <v>20058</v>
      </c>
    </row>
    <row r="3639" spans="1:3" ht="25.5" x14ac:dyDescent="0.25">
      <c r="A3639" s="26" t="s">
        <v>24848</v>
      </c>
      <c r="B3639" s="31" t="s">
        <v>10620</v>
      </c>
      <c r="C3639" s="32" t="s">
        <v>20058</v>
      </c>
    </row>
    <row r="3640" spans="1:3" ht="25.5" x14ac:dyDescent="0.25">
      <c r="A3640" s="26" t="s">
        <v>24849</v>
      </c>
      <c r="B3640" s="31" t="s">
        <v>10621</v>
      </c>
      <c r="C3640" s="32" t="s">
        <v>20058</v>
      </c>
    </row>
    <row r="3641" spans="1:3" ht="25.5" x14ac:dyDescent="0.25">
      <c r="A3641" s="26" t="s">
        <v>24850</v>
      </c>
      <c r="B3641" s="31" t="s">
        <v>10622</v>
      </c>
      <c r="C3641" s="32" t="s">
        <v>20058</v>
      </c>
    </row>
    <row r="3642" spans="1:3" ht="25.5" x14ac:dyDescent="0.25">
      <c r="A3642" s="26" t="s">
        <v>24851</v>
      </c>
      <c r="B3642" s="31" t="s">
        <v>10623</v>
      </c>
      <c r="C3642" s="32" t="s">
        <v>20058</v>
      </c>
    </row>
    <row r="3643" spans="1:3" ht="25.5" x14ac:dyDescent="0.25">
      <c r="A3643" s="26" t="s">
        <v>24852</v>
      </c>
      <c r="B3643" s="31" t="s">
        <v>10624</v>
      </c>
      <c r="C3643" s="32" t="s">
        <v>20058</v>
      </c>
    </row>
    <row r="3644" spans="1:3" ht="25.5" x14ac:dyDescent="0.25">
      <c r="A3644" s="26" t="s">
        <v>24853</v>
      </c>
      <c r="B3644" s="31" t="s">
        <v>10625</v>
      </c>
      <c r="C3644" s="32" t="s">
        <v>20058</v>
      </c>
    </row>
    <row r="3645" spans="1:3" ht="25.5" x14ac:dyDescent="0.25">
      <c r="A3645" s="26" t="s">
        <v>24854</v>
      </c>
      <c r="B3645" s="31" t="s">
        <v>10626</v>
      </c>
      <c r="C3645" s="32" t="s">
        <v>20058</v>
      </c>
    </row>
    <row r="3646" spans="1:3" ht="25.5" x14ac:dyDescent="0.25">
      <c r="A3646" s="26" t="s">
        <v>24855</v>
      </c>
      <c r="B3646" s="31" t="s">
        <v>10627</v>
      </c>
      <c r="C3646" s="32" t="s">
        <v>20058</v>
      </c>
    </row>
    <row r="3647" spans="1:3" x14ac:dyDescent="0.25">
      <c r="A3647" s="26" t="s">
        <v>20059</v>
      </c>
    </row>
    <row r="3648" spans="1:3" x14ac:dyDescent="0.25">
      <c r="A3648" s="26" t="s">
        <v>20059</v>
      </c>
      <c r="B3648" s="29" t="s">
        <v>10628</v>
      </c>
    </row>
    <row r="3649" spans="1:3" x14ac:dyDescent="0.25">
      <c r="A3649" s="26" t="s">
        <v>20059</v>
      </c>
    </row>
    <row r="3650" spans="1:3" ht="63.75" x14ac:dyDescent="0.25">
      <c r="A3650" s="26" t="s">
        <v>24856</v>
      </c>
      <c r="B3650" s="31" t="s">
        <v>12267</v>
      </c>
      <c r="C3650" s="32" t="s">
        <v>20058</v>
      </c>
    </row>
    <row r="3651" spans="1:3" ht="25.5" x14ac:dyDescent="0.25">
      <c r="A3651" s="26" t="s">
        <v>24857</v>
      </c>
      <c r="B3651" s="31" t="s">
        <v>12268</v>
      </c>
      <c r="C3651" s="32" t="s">
        <v>20058</v>
      </c>
    </row>
    <row r="3652" spans="1:3" ht="25.5" x14ac:dyDescent="0.25">
      <c r="A3652" s="26" t="s">
        <v>24858</v>
      </c>
      <c r="B3652" s="31" t="s">
        <v>11428</v>
      </c>
      <c r="C3652" s="32" t="s">
        <v>20058</v>
      </c>
    </row>
    <row r="3653" spans="1:3" ht="25.5" x14ac:dyDescent="0.25">
      <c r="A3653" s="26" t="s">
        <v>24859</v>
      </c>
      <c r="B3653" s="31" t="s">
        <v>11429</v>
      </c>
      <c r="C3653" s="32" t="s">
        <v>20058</v>
      </c>
    </row>
    <row r="3654" spans="1:3" ht="25.5" x14ac:dyDescent="0.25">
      <c r="A3654" s="26" t="s">
        <v>24860</v>
      </c>
      <c r="B3654" s="31" t="s">
        <v>10652</v>
      </c>
      <c r="C3654" s="32" t="s">
        <v>20058</v>
      </c>
    </row>
    <row r="3655" spans="1:3" ht="25.5" x14ac:dyDescent="0.25">
      <c r="A3655" s="26" t="s">
        <v>24861</v>
      </c>
      <c r="B3655" s="31" t="s">
        <v>12263</v>
      </c>
      <c r="C3655" s="32" t="s">
        <v>20058</v>
      </c>
    </row>
    <row r="3656" spans="1:3" ht="25.5" x14ac:dyDescent="0.25">
      <c r="A3656" s="26" t="s">
        <v>24862</v>
      </c>
      <c r="B3656" s="31" t="s">
        <v>12264</v>
      </c>
      <c r="C3656" s="32" t="s">
        <v>20058</v>
      </c>
    </row>
    <row r="3657" spans="1:3" ht="25.5" x14ac:dyDescent="0.25">
      <c r="A3657" s="26" t="s">
        <v>24863</v>
      </c>
      <c r="B3657" s="31" t="s">
        <v>12265</v>
      </c>
      <c r="C3657" s="32" t="s">
        <v>20058</v>
      </c>
    </row>
    <row r="3658" spans="1:3" x14ac:dyDescent="0.25">
      <c r="A3658" s="26" t="s">
        <v>20059</v>
      </c>
    </row>
    <row r="3659" spans="1:3" x14ac:dyDescent="0.25">
      <c r="A3659" s="26" t="s">
        <v>20059</v>
      </c>
      <c r="B3659" s="29" t="s">
        <v>12266</v>
      </c>
    </row>
    <row r="3660" spans="1:3" x14ac:dyDescent="0.25">
      <c r="A3660" s="26" t="s">
        <v>20059</v>
      </c>
    </row>
    <row r="3661" spans="1:3" ht="38.25" x14ac:dyDescent="0.25">
      <c r="A3661" s="26" t="s">
        <v>24864</v>
      </c>
      <c r="B3661" s="31" t="s">
        <v>13208</v>
      </c>
      <c r="C3661" s="32" t="s">
        <v>20058</v>
      </c>
    </row>
    <row r="3662" spans="1:3" ht="25.5" x14ac:dyDescent="0.25">
      <c r="A3662" s="26" t="s">
        <v>24865</v>
      </c>
      <c r="B3662" s="31" t="s">
        <v>13209</v>
      </c>
      <c r="C3662" s="32" t="s">
        <v>20058</v>
      </c>
    </row>
    <row r="3663" spans="1:3" ht="25.5" x14ac:dyDescent="0.25">
      <c r="A3663" s="26" t="s">
        <v>24866</v>
      </c>
      <c r="B3663" s="31" t="s">
        <v>13210</v>
      </c>
      <c r="C3663" s="32" t="s">
        <v>20058</v>
      </c>
    </row>
    <row r="3664" spans="1:3" ht="25.5" x14ac:dyDescent="0.25">
      <c r="A3664" s="26" t="s">
        <v>24867</v>
      </c>
      <c r="B3664" s="31" t="s">
        <v>13211</v>
      </c>
      <c r="C3664" s="32" t="s">
        <v>20058</v>
      </c>
    </row>
    <row r="3665" spans="1:3" ht="25.5" x14ac:dyDescent="0.25">
      <c r="A3665" s="26" t="s">
        <v>24868</v>
      </c>
      <c r="B3665" s="31" t="s">
        <v>13212</v>
      </c>
      <c r="C3665" s="32" t="s">
        <v>20058</v>
      </c>
    </row>
    <row r="3666" spans="1:3" x14ac:dyDescent="0.25">
      <c r="A3666" s="26" t="s">
        <v>20059</v>
      </c>
    </row>
    <row r="3667" spans="1:3" x14ac:dyDescent="0.25">
      <c r="A3667" s="26" t="s">
        <v>20059</v>
      </c>
      <c r="B3667" s="29" t="s">
        <v>13213</v>
      </c>
    </row>
    <row r="3668" spans="1:3" x14ac:dyDescent="0.25">
      <c r="A3668" s="26" t="s">
        <v>20059</v>
      </c>
    </row>
    <row r="3669" spans="1:3" ht="102" x14ac:dyDescent="0.25">
      <c r="A3669" s="26" t="s">
        <v>24869</v>
      </c>
      <c r="B3669" s="31" t="s">
        <v>8658</v>
      </c>
      <c r="C3669" s="32" t="s">
        <v>20058</v>
      </c>
    </row>
    <row r="3670" spans="1:3" ht="25.5" x14ac:dyDescent="0.25">
      <c r="A3670" s="26" t="s">
        <v>24870</v>
      </c>
      <c r="B3670" s="31" t="s">
        <v>8659</v>
      </c>
      <c r="C3670" s="32" t="s">
        <v>20058</v>
      </c>
    </row>
    <row r="3671" spans="1:3" ht="25.5" x14ac:dyDescent="0.25">
      <c r="A3671" s="26" t="s">
        <v>24871</v>
      </c>
      <c r="B3671" s="31" t="s">
        <v>8660</v>
      </c>
      <c r="C3671" s="32" t="s">
        <v>20058</v>
      </c>
    </row>
    <row r="3672" spans="1:3" ht="25.5" x14ac:dyDescent="0.25">
      <c r="A3672" s="26" t="s">
        <v>24872</v>
      </c>
      <c r="B3672" s="31" t="s">
        <v>8661</v>
      </c>
      <c r="C3672" s="32" t="s">
        <v>20058</v>
      </c>
    </row>
    <row r="3673" spans="1:3" ht="25.5" x14ac:dyDescent="0.25">
      <c r="A3673" s="26" t="s">
        <v>24873</v>
      </c>
      <c r="B3673" s="31" t="s">
        <v>8662</v>
      </c>
      <c r="C3673" s="32" t="s">
        <v>20058</v>
      </c>
    </row>
    <row r="3674" spans="1:3" ht="25.5" x14ac:dyDescent="0.25">
      <c r="A3674" s="26" t="s">
        <v>24874</v>
      </c>
      <c r="B3674" s="31" t="s">
        <v>8663</v>
      </c>
      <c r="C3674" s="32" t="s">
        <v>20058</v>
      </c>
    </row>
    <row r="3675" spans="1:3" ht="25.5" x14ac:dyDescent="0.25">
      <c r="A3675" s="26" t="s">
        <v>24875</v>
      </c>
      <c r="B3675" s="31" t="s">
        <v>8664</v>
      </c>
      <c r="C3675" s="32" t="s">
        <v>20058</v>
      </c>
    </row>
    <row r="3676" spans="1:3" ht="25.5" x14ac:dyDescent="0.25">
      <c r="A3676" s="26" t="s">
        <v>24876</v>
      </c>
      <c r="B3676" s="31" t="s">
        <v>8665</v>
      </c>
      <c r="C3676" s="32" t="s">
        <v>20058</v>
      </c>
    </row>
    <row r="3677" spans="1:3" ht="25.5" x14ac:dyDescent="0.25">
      <c r="A3677" s="26" t="s">
        <v>24877</v>
      </c>
      <c r="B3677" s="31" t="s">
        <v>8666</v>
      </c>
      <c r="C3677" s="32" t="s">
        <v>20058</v>
      </c>
    </row>
    <row r="3678" spans="1:3" ht="25.5" x14ac:dyDescent="0.25">
      <c r="A3678" s="26" t="s">
        <v>24878</v>
      </c>
      <c r="B3678" s="31" t="s">
        <v>8667</v>
      </c>
      <c r="C3678" s="32" t="s">
        <v>20058</v>
      </c>
    </row>
    <row r="3679" spans="1:3" ht="25.5" x14ac:dyDescent="0.25">
      <c r="A3679" s="26" t="s">
        <v>24879</v>
      </c>
      <c r="B3679" s="31" t="s">
        <v>8668</v>
      </c>
      <c r="C3679" s="32" t="s">
        <v>20058</v>
      </c>
    </row>
    <row r="3680" spans="1:3" ht="25.5" x14ac:dyDescent="0.25">
      <c r="A3680" s="26" t="s">
        <v>24880</v>
      </c>
      <c r="B3680" s="31" t="s">
        <v>8669</v>
      </c>
      <c r="C3680" s="32" t="s">
        <v>20058</v>
      </c>
    </row>
    <row r="3681" spans="1:3" ht="25.5" x14ac:dyDescent="0.25">
      <c r="A3681" s="26" t="s">
        <v>24881</v>
      </c>
      <c r="B3681" s="31" t="s">
        <v>8670</v>
      </c>
      <c r="C3681" s="32" t="s">
        <v>20058</v>
      </c>
    </row>
    <row r="3682" spans="1:3" ht="25.5" x14ac:dyDescent="0.25">
      <c r="A3682" s="26" t="s">
        <v>24882</v>
      </c>
      <c r="B3682" s="31" t="s">
        <v>8671</v>
      </c>
      <c r="C3682" s="32" t="s">
        <v>20058</v>
      </c>
    </row>
    <row r="3683" spans="1:3" ht="25.5" x14ac:dyDescent="0.25">
      <c r="A3683" s="26" t="s">
        <v>24883</v>
      </c>
      <c r="B3683" s="31" t="s">
        <v>8672</v>
      </c>
      <c r="C3683" s="32" t="s">
        <v>20058</v>
      </c>
    </row>
    <row r="3684" spans="1:3" ht="25.5" x14ac:dyDescent="0.25">
      <c r="A3684" s="26" t="s">
        <v>24884</v>
      </c>
      <c r="B3684" s="31" t="s">
        <v>8673</v>
      </c>
      <c r="C3684" s="32" t="s">
        <v>20058</v>
      </c>
    </row>
    <row r="3685" spans="1:3" ht="25.5" x14ac:dyDescent="0.25">
      <c r="A3685" s="26" t="s">
        <v>24885</v>
      </c>
      <c r="B3685" s="31" t="s">
        <v>8063</v>
      </c>
      <c r="C3685" s="32" t="s">
        <v>20058</v>
      </c>
    </row>
    <row r="3686" spans="1:3" ht="25.5" x14ac:dyDescent="0.25">
      <c r="A3686" s="26" t="s">
        <v>24886</v>
      </c>
      <c r="B3686" s="31" t="s">
        <v>8064</v>
      </c>
      <c r="C3686" s="32" t="s">
        <v>20058</v>
      </c>
    </row>
    <row r="3687" spans="1:3" ht="25.5" x14ac:dyDescent="0.25">
      <c r="A3687" s="26" t="s">
        <v>24887</v>
      </c>
      <c r="B3687" s="31" t="s">
        <v>8059</v>
      </c>
      <c r="C3687" s="32" t="s">
        <v>20058</v>
      </c>
    </row>
    <row r="3688" spans="1:3" ht="25.5" x14ac:dyDescent="0.25">
      <c r="A3688" s="26" t="s">
        <v>24888</v>
      </c>
      <c r="B3688" s="31" t="s">
        <v>8060</v>
      </c>
      <c r="C3688" s="32" t="s">
        <v>20058</v>
      </c>
    </row>
    <row r="3689" spans="1:3" ht="25.5" x14ac:dyDescent="0.25">
      <c r="A3689" s="26" t="s">
        <v>24889</v>
      </c>
      <c r="B3689" s="31" t="s">
        <v>8061</v>
      </c>
      <c r="C3689" s="32" t="s">
        <v>20058</v>
      </c>
    </row>
    <row r="3690" spans="1:3" ht="25.5" x14ac:dyDescent="0.25">
      <c r="A3690" s="26" t="s">
        <v>24890</v>
      </c>
      <c r="B3690" s="31" t="s">
        <v>8062</v>
      </c>
      <c r="C3690" s="32" t="s">
        <v>20058</v>
      </c>
    </row>
    <row r="3691" spans="1:3" ht="25.5" x14ac:dyDescent="0.25">
      <c r="A3691" s="26" t="s">
        <v>24891</v>
      </c>
      <c r="B3691" s="31" t="s">
        <v>7448</v>
      </c>
      <c r="C3691" s="32" t="s">
        <v>20058</v>
      </c>
    </row>
    <row r="3692" spans="1:3" ht="25.5" x14ac:dyDescent="0.25">
      <c r="A3692" s="26" t="s">
        <v>24892</v>
      </c>
      <c r="B3692" s="31" t="s">
        <v>7449</v>
      </c>
      <c r="C3692" s="32" t="s">
        <v>20058</v>
      </c>
    </row>
    <row r="3693" spans="1:3" ht="25.5" x14ac:dyDescent="0.25">
      <c r="A3693" s="26" t="s">
        <v>24893</v>
      </c>
      <c r="B3693" s="31" t="s">
        <v>7450</v>
      </c>
      <c r="C3693" s="32" t="s">
        <v>20058</v>
      </c>
    </row>
    <row r="3694" spans="1:3" ht="25.5" x14ac:dyDescent="0.25">
      <c r="A3694" s="26" t="s">
        <v>24894</v>
      </c>
      <c r="B3694" s="31" t="s">
        <v>7451</v>
      </c>
      <c r="C3694" s="32" t="s">
        <v>20058</v>
      </c>
    </row>
    <row r="3695" spans="1:3" ht="25.5" x14ac:dyDescent="0.25">
      <c r="A3695" s="26" t="s">
        <v>24895</v>
      </c>
      <c r="B3695" s="31" t="s">
        <v>7452</v>
      </c>
      <c r="C3695" s="32" t="s">
        <v>20058</v>
      </c>
    </row>
    <row r="3696" spans="1:3" ht="25.5" x14ac:dyDescent="0.25">
      <c r="A3696" s="26" t="s">
        <v>25512</v>
      </c>
      <c r="B3696" s="31" t="s">
        <v>7442</v>
      </c>
      <c r="C3696" s="32" t="s">
        <v>20058</v>
      </c>
    </row>
    <row r="3697" spans="1:3" ht="25.5" x14ac:dyDescent="0.25">
      <c r="A3697" s="26" t="s">
        <v>25513</v>
      </c>
      <c r="B3697" s="31" t="s">
        <v>7443</v>
      </c>
      <c r="C3697" s="32" t="s">
        <v>20058</v>
      </c>
    </row>
    <row r="3698" spans="1:3" ht="25.5" x14ac:dyDescent="0.25">
      <c r="A3698" s="26" t="s">
        <v>25514</v>
      </c>
      <c r="B3698" s="31" t="s">
        <v>7444</v>
      </c>
      <c r="C3698" s="32" t="s">
        <v>20058</v>
      </c>
    </row>
    <row r="3699" spans="1:3" ht="25.5" x14ac:dyDescent="0.25">
      <c r="A3699" s="26" t="s">
        <v>25515</v>
      </c>
      <c r="B3699" s="31" t="s">
        <v>7445</v>
      </c>
      <c r="C3699" s="32" t="s">
        <v>20058</v>
      </c>
    </row>
    <row r="3700" spans="1:3" ht="25.5" x14ac:dyDescent="0.25">
      <c r="A3700" s="26" t="s">
        <v>25516</v>
      </c>
      <c r="B3700" s="31" t="s">
        <v>7446</v>
      </c>
      <c r="C3700" s="32" t="s">
        <v>20058</v>
      </c>
    </row>
    <row r="3701" spans="1:3" ht="25.5" x14ac:dyDescent="0.25">
      <c r="A3701" s="26" t="s">
        <v>25517</v>
      </c>
      <c r="B3701" s="31" t="s">
        <v>7447</v>
      </c>
      <c r="C3701" s="32" t="s">
        <v>20058</v>
      </c>
    </row>
    <row r="3702" spans="1:3" ht="25.5" x14ac:dyDescent="0.25">
      <c r="A3702" s="26" t="s">
        <v>25518</v>
      </c>
      <c r="B3702" s="31" t="s">
        <v>6935</v>
      </c>
      <c r="C3702" s="32" t="s">
        <v>20058</v>
      </c>
    </row>
    <row r="3703" spans="1:3" ht="25.5" x14ac:dyDescent="0.25">
      <c r="A3703" s="26" t="s">
        <v>25519</v>
      </c>
      <c r="B3703" s="31" t="s">
        <v>6936</v>
      </c>
      <c r="C3703" s="32" t="s">
        <v>20058</v>
      </c>
    </row>
    <row r="3704" spans="1:3" ht="25.5" x14ac:dyDescent="0.25">
      <c r="A3704" s="26" t="s">
        <v>25520</v>
      </c>
      <c r="B3704" s="31" t="s">
        <v>6479</v>
      </c>
      <c r="C3704" s="32" t="s">
        <v>20058</v>
      </c>
    </row>
    <row r="3705" spans="1:3" ht="25.5" x14ac:dyDescent="0.25">
      <c r="A3705" s="26" t="s">
        <v>25521</v>
      </c>
      <c r="B3705" s="31" t="s">
        <v>6480</v>
      </c>
      <c r="C3705" s="32" t="s">
        <v>20058</v>
      </c>
    </row>
    <row r="3706" spans="1:3" ht="25.5" x14ac:dyDescent="0.25">
      <c r="A3706" s="26" t="s">
        <v>25522</v>
      </c>
      <c r="B3706" s="31" t="s">
        <v>6481</v>
      </c>
      <c r="C3706" s="32" t="s">
        <v>20058</v>
      </c>
    </row>
    <row r="3707" spans="1:3" ht="25.5" x14ac:dyDescent="0.25">
      <c r="A3707" s="26" t="s">
        <v>25523</v>
      </c>
      <c r="B3707" s="31" t="s">
        <v>6937</v>
      </c>
      <c r="C3707" s="32" t="s">
        <v>20058</v>
      </c>
    </row>
    <row r="3708" spans="1:3" ht="25.5" x14ac:dyDescent="0.25">
      <c r="A3708" s="26" t="s">
        <v>25524</v>
      </c>
      <c r="B3708" s="31" t="s">
        <v>6938</v>
      </c>
      <c r="C3708" s="32" t="s">
        <v>20058</v>
      </c>
    </row>
    <row r="3709" spans="1:3" ht="25.5" x14ac:dyDescent="0.25">
      <c r="A3709" s="26" t="s">
        <v>25525</v>
      </c>
      <c r="B3709" s="31" t="s">
        <v>6939</v>
      </c>
      <c r="C3709" s="32" t="s">
        <v>20058</v>
      </c>
    </row>
    <row r="3710" spans="1:3" ht="25.5" x14ac:dyDescent="0.25">
      <c r="A3710" s="26" t="s">
        <v>25526</v>
      </c>
      <c r="B3710" s="31" t="s">
        <v>6940</v>
      </c>
      <c r="C3710" s="32" t="s">
        <v>20058</v>
      </c>
    </row>
    <row r="3711" spans="1:3" ht="25.5" x14ac:dyDescent="0.25">
      <c r="A3711" s="26" t="s">
        <v>22624</v>
      </c>
      <c r="B3711" s="31" t="s">
        <v>6941</v>
      </c>
      <c r="C3711" s="32" t="s">
        <v>20058</v>
      </c>
    </row>
    <row r="3712" spans="1:3" ht="25.5" x14ac:dyDescent="0.25">
      <c r="A3712" s="26" t="s">
        <v>22625</v>
      </c>
      <c r="B3712" s="31" t="s">
        <v>7458</v>
      </c>
      <c r="C3712" s="32" t="s">
        <v>20058</v>
      </c>
    </row>
    <row r="3713" spans="1:3" ht="25.5" x14ac:dyDescent="0.25">
      <c r="A3713" s="26" t="s">
        <v>22626</v>
      </c>
      <c r="B3713" s="31" t="s">
        <v>7459</v>
      </c>
      <c r="C3713" s="32" t="s">
        <v>20058</v>
      </c>
    </row>
    <row r="3714" spans="1:3" ht="25.5" x14ac:dyDescent="0.25">
      <c r="A3714" s="26" t="s">
        <v>22627</v>
      </c>
      <c r="B3714" s="31" t="s">
        <v>7460</v>
      </c>
      <c r="C3714" s="32" t="s">
        <v>20058</v>
      </c>
    </row>
    <row r="3715" spans="1:3" ht="25.5" x14ac:dyDescent="0.25">
      <c r="A3715" s="26" t="s">
        <v>25306</v>
      </c>
      <c r="B3715" s="31" t="s">
        <v>7461</v>
      </c>
      <c r="C3715" s="32" t="s">
        <v>20058</v>
      </c>
    </row>
    <row r="3716" spans="1:3" ht="25.5" x14ac:dyDescent="0.25">
      <c r="A3716" s="26" t="s">
        <v>25307</v>
      </c>
      <c r="B3716" s="31" t="s">
        <v>8697</v>
      </c>
      <c r="C3716" s="32" t="s">
        <v>20058</v>
      </c>
    </row>
    <row r="3717" spans="1:3" ht="25.5" x14ac:dyDescent="0.25">
      <c r="A3717" s="26" t="s">
        <v>23435</v>
      </c>
      <c r="B3717" s="31" t="s">
        <v>10032</v>
      </c>
      <c r="C3717" s="32" t="s">
        <v>20058</v>
      </c>
    </row>
    <row r="3718" spans="1:3" ht="25.5" x14ac:dyDescent="0.25">
      <c r="A3718" s="26" t="s">
        <v>23436</v>
      </c>
      <c r="B3718" s="31" t="s">
        <v>10033</v>
      </c>
      <c r="C3718" s="32" t="s">
        <v>20058</v>
      </c>
    </row>
    <row r="3719" spans="1:3" ht="25.5" x14ac:dyDescent="0.25">
      <c r="A3719" s="26" t="s">
        <v>23437</v>
      </c>
      <c r="B3719" s="31" t="s">
        <v>10034</v>
      </c>
      <c r="C3719" s="32" t="s">
        <v>20058</v>
      </c>
    </row>
    <row r="3720" spans="1:3" ht="25.5" x14ac:dyDescent="0.25">
      <c r="A3720" s="26" t="s">
        <v>23438</v>
      </c>
      <c r="B3720" s="31" t="s">
        <v>10035</v>
      </c>
      <c r="C3720" s="32" t="s">
        <v>20058</v>
      </c>
    </row>
    <row r="3721" spans="1:3" ht="25.5" x14ac:dyDescent="0.25">
      <c r="A3721" s="26" t="s">
        <v>23439</v>
      </c>
      <c r="B3721" s="31" t="s">
        <v>10036</v>
      </c>
      <c r="C3721" s="32" t="s">
        <v>20058</v>
      </c>
    </row>
    <row r="3722" spans="1:3" ht="25.5" x14ac:dyDescent="0.25">
      <c r="A3722" s="26" t="s">
        <v>23440</v>
      </c>
      <c r="B3722" s="31" t="s">
        <v>10037</v>
      </c>
      <c r="C3722" s="32" t="s">
        <v>20058</v>
      </c>
    </row>
    <row r="3723" spans="1:3" ht="25.5" x14ac:dyDescent="0.25">
      <c r="A3723" s="26" t="s">
        <v>23441</v>
      </c>
      <c r="B3723" s="31" t="s">
        <v>10038</v>
      </c>
      <c r="C3723" s="32" t="s">
        <v>20058</v>
      </c>
    </row>
    <row r="3724" spans="1:3" ht="25.5" x14ac:dyDescent="0.25">
      <c r="A3724" s="26" t="s">
        <v>23442</v>
      </c>
      <c r="B3724" s="31" t="s">
        <v>10039</v>
      </c>
      <c r="C3724" s="32" t="s">
        <v>20058</v>
      </c>
    </row>
    <row r="3725" spans="1:3" ht="25.5" x14ac:dyDescent="0.25">
      <c r="A3725" s="26" t="s">
        <v>23443</v>
      </c>
      <c r="B3725" s="31" t="s">
        <v>10040</v>
      </c>
      <c r="C3725" s="32" t="s">
        <v>20058</v>
      </c>
    </row>
    <row r="3726" spans="1:3" ht="25.5" x14ac:dyDescent="0.25">
      <c r="A3726" s="26" t="s">
        <v>23444</v>
      </c>
      <c r="B3726" s="31" t="s">
        <v>10041</v>
      </c>
      <c r="C3726" s="32" t="s">
        <v>20058</v>
      </c>
    </row>
    <row r="3727" spans="1:3" ht="25.5" x14ac:dyDescent="0.25">
      <c r="A3727" s="26" t="s">
        <v>23445</v>
      </c>
      <c r="B3727" s="31" t="s">
        <v>10042</v>
      </c>
      <c r="C3727" s="32" t="s">
        <v>20058</v>
      </c>
    </row>
    <row r="3728" spans="1:3" ht="25.5" x14ac:dyDescent="0.25">
      <c r="A3728" s="26" t="s">
        <v>23446</v>
      </c>
      <c r="B3728" s="31" t="s">
        <v>11496</v>
      </c>
      <c r="C3728" s="32" t="s">
        <v>20058</v>
      </c>
    </row>
    <row r="3729" spans="1:3" ht="25.5" x14ac:dyDescent="0.25">
      <c r="A3729" s="26" t="s">
        <v>23447</v>
      </c>
      <c r="B3729" s="31" t="s">
        <v>11497</v>
      </c>
      <c r="C3729" s="32" t="s">
        <v>20058</v>
      </c>
    </row>
    <row r="3730" spans="1:3" ht="25.5" x14ac:dyDescent="0.25">
      <c r="A3730" s="26" t="s">
        <v>23448</v>
      </c>
      <c r="B3730" s="31" t="s">
        <v>10046</v>
      </c>
      <c r="C3730" s="32" t="s">
        <v>20058</v>
      </c>
    </row>
    <row r="3731" spans="1:3" ht="25.5" x14ac:dyDescent="0.25">
      <c r="A3731" s="26" t="s">
        <v>23449</v>
      </c>
      <c r="B3731" s="31" t="s">
        <v>10768</v>
      </c>
      <c r="C3731" s="32" t="s">
        <v>20058</v>
      </c>
    </row>
    <row r="3732" spans="1:3" ht="25.5" x14ac:dyDescent="0.25">
      <c r="A3732" s="26" t="s">
        <v>23450</v>
      </c>
      <c r="B3732" s="31" t="s">
        <v>11522</v>
      </c>
      <c r="C3732" s="32" t="s">
        <v>20058</v>
      </c>
    </row>
    <row r="3733" spans="1:3" ht="25.5" x14ac:dyDescent="0.25">
      <c r="A3733" s="26" t="s">
        <v>23451</v>
      </c>
      <c r="B3733" s="31" t="s">
        <v>11523</v>
      </c>
      <c r="C3733" s="32" t="s">
        <v>20058</v>
      </c>
    </row>
    <row r="3734" spans="1:3" ht="25.5" x14ac:dyDescent="0.25">
      <c r="A3734" s="26" t="s">
        <v>23452</v>
      </c>
      <c r="B3734" s="31" t="s">
        <v>11524</v>
      </c>
      <c r="C3734" s="32" t="s">
        <v>20058</v>
      </c>
    </row>
    <row r="3735" spans="1:3" ht="25.5" x14ac:dyDescent="0.25">
      <c r="A3735" s="26" t="s">
        <v>23453</v>
      </c>
      <c r="B3735" s="31" t="s">
        <v>11525</v>
      </c>
      <c r="C3735" s="32" t="s">
        <v>20058</v>
      </c>
    </row>
    <row r="3736" spans="1:3" ht="25.5" x14ac:dyDescent="0.25">
      <c r="A3736" s="26" t="s">
        <v>23454</v>
      </c>
      <c r="B3736" s="31" t="s">
        <v>11526</v>
      </c>
      <c r="C3736" s="32" t="s">
        <v>20058</v>
      </c>
    </row>
    <row r="3737" spans="1:3" ht="25.5" x14ac:dyDescent="0.25">
      <c r="A3737" s="26" t="s">
        <v>23455</v>
      </c>
      <c r="B3737" s="31" t="s">
        <v>11527</v>
      </c>
      <c r="C3737" s="32" t="s">
        <v>20058</v>
      </c>
    </row>
    <row r="3738" spans="1:3" ht="25.5" x14ac:dyDescent="0.25">
      <c r="A3738" s="26" t="s">
        <v>23456</v>
      </c>
      <c r="B3738" s="31" t="s">
        <v>11528</v>
      </c>
      <c r="C3738" s="32" t="s">
        <v>20058</v>
      </c>
    </row>
    <row r="3739" spans="1:3" ht="25.5" x14ac:dyDescent="0.25">
      <c r="A3739" s="26" t="s">
        <v>23457</v>
      </c>
      <c r="B3739" s="31" t="s">
        <v>11529</v>
      </c>
      <c r="C3739" s="32" t="s">
        <v>20058</v>
      </c>
    </row>
    <row r="3740" spans="1:3" ht="25.5" x14ac:dyDescent="0.25">
      <c r="A3740" s="26" t="s">
        <v>23458</v>
      </c>
      <c r="B3740" s="31" t="s">
        <v>11530</v>
      </c>
      <c r="C3740" s="32" t="s">
        <v>20058</v>
      </c>
    </row>
    <row r="3741" spans="1:3" ht="25.5" x14ac:dyDescent="0.25">
      <c r="A3741" s="26" t="s">
        <v>23459</v>
      </c>
      <c r="B3741" s="31" t="s">
        <v>11531</v>
      </c>
      <c r="C3741" s="32" t="s">
        <v>20058</v>
      </c>
    </row>
    <row r="3742" spans="1:3" ht="25.5" x14ac:dyDescent="0.25">
      <c r="A3742" s="26" t="s">
        <v>23460</v>
      </c>
      <c r="B3742" s="31" t="s">
        <v>11532</v>
      </c>
      <c r="C3742" s="32" t="s">
        <v>20058</v>
      </c>
    </row>
    <row r="3743" spans="1:3" ht="25.5" x14ac:dyDescent="0.25">
      <c r="A3743" s="26" t="s">
        <v>23461</v>
      </c>
      <c r="B3743" s="31" t="s">
        <v>11533</v>
      </c>
      <c r="C3743" s="32" t="s">
        <v>20058</v>
      </c>
    </row>
    <row r="3744" spans="1:3" ht="25.5" x14ac:dyDescent="0.25">
      <c r="A3744" s="26" t="s">
        <v>19933</v>
      </c>
      <c r="B3744" s="31" t="s">
        <v>12425</v>
      </c>
      <c r="C3744" s="32" t="s">
        <v>20058</v>
      </c>
    </row>
    <row r="3745" spans="1:3" ht="25.5" x14ac:dyDescent="0.25">
      <c r="A3745" s="26" t="s">
        <v>19934</v>
      </c>
      <c r="B3745" s="31" t="s">
        <v>12426</v>
      </c>
      <c r="C3745" s="32" t="s">
        <v>20058</v>
      </c>
    </row>
    <row r="3746" spans="1:3" ht="25.5" x14ac:dyDescent="0.25">
      <c r="A3746" s="26" t="s">
        <v>19935</v>
      </c>
      <c r="B3746" s="31" t="s">
        <v>12427</v>
      </c>
      <c r="C3746" s="32" t="s">
        <v>20058</v>
      </c>
    </row>
    <row r="3747" spans="1:3" ht="25.5" x14ac:dyDescent="0.25">
      <c r="A3747" s="26" t="s">
        <v>19936</v>
      </c>
      <c r="B3747" s="31" t="s">
        <v>12428</v>
      </c>
      <c r="C3747" s="32" t="s">
        <v>20058</v>
      </c>
    </row>
    <row r="3748" spans="1:3" ht="25.5" x14ac:dyDescent="0.25">
      <c r="A3748" s="26" t="s">
        <v>19937</v>
      </c>
      <c r="B3748" s="31" t="s">
        <v>12429</v>
      </c>
      <c r="C3748" s="32" t="s">
        <v>20058</v>
      </c>
    </row>
    <row r="3749" spans="1:3" ht="25.5" x14ac:dyDescent="0.25">
      <c r="A3749" s="26" t="s">
        <v>19938</v>
      </c>
      <c r="B3749" s="31" t="s">
        <v>12430</v>
      </c>
      <c r="C3749" s="32" t="s">
        <v>20058</v>
      </c>
    </row>
    <row r="3750" spans="1:3" ht="25.5" x14ac:dyDescent="0.25">
      <c r="A3750" s="26" t="s">
        <v>19939</v>
      </c>
      <c r="B3750" s="31" t="s">
        <v>12431</v>
      </c>
      <c r="C3750" s="32" t="s">
        <v>20058</v>
      </c>
    </row>
    <row r="3751" spans="1:3" ht="25.5" x14ac:dyDescent="0.25">
      <c r="A3751" s="26" t="s">
        <v>19940</v>
      </c>
      <c r="B3751" s="31" t="s">
        <v>12432</v>
      </c>
      <c r="C3751" s="32" t="s">
        <v>20058</v>
      </c>
    </row>
    <row r="3752" spans="1:3" ht="25.5" x14ac:dyDescent="0.25">
      <c r="A3752" s="26" t="s">
        <v>19941</v>
      </c>
      <c r="B3752" s="31" t="s">
        <v>12433</v>
      </c>
      <c r="C3752" s="32" t="s">
        <v>20058</v>
      </c>
    </row>
    <row r="3753" spans="1:3" ht="25.5" x14ac:dyDescent="0.25">
      <c r="A3753" s="26" t="s">
        <v>19942</v>
      </c>
      <c r="B3753" s="31" t="s">
        <v>12434</v>
      </c>
      <c r="C3753" s="32" t="s">
        <v>20058</v>
      </c>
    </row>
    <row r="3754" spans="1:3" ht="25.5" x14ac:dyDescent="0.25">
      <c r="A3754" s="26" t="s">
        <v>19943</v>
      </c>
      <c r="B3754" s="31" t="s">
        <v>12435</v>
      </c>
      <c r="C3754" s="32" t="s">
        <v>20058</v>
      </c>
    </row>
    <row r="3755" spans="1:3" ht="25.5" x14ac:dyDescent="0.25">
      <c r="A3755" s="26" t="s">
        <v>24955</v>
      </c>
      <c r="B3755" s="31" t="s">
        <v>10817</v>
      </c>
      <c r="C3755" s="32" t="s">
        <v>20058</v>
      </c>
    </row>
    <row r="3756" spans="1:3" ht="25.5" x14ac:dyDescent="0.25">
      <c r="A3756" s="26" t="s">
        <v>24956</v>
      </c>
      <c r="B3756" s="31" t="s">
        <v>10093</v>
      </c>
      <c r="C3756" s="32" t="s">
        <v>20058</v>
      </c>
    </row>
    <row r="3757" spans="1:3" ht="25.5" x14ac:dyDescent="0.25">
      <c r="A3757" s="26" t="s">
        <v>24957</v>
      </c>
      <c r="B3757" s="31" t="s">
        <v>10094</v>
      </c>
      <c r="C3757" s="32" t="s">
        <v>20058</v>
      </c>
    </row>
    <row r="3758" spans="1:3" ht="25.5" x14ac:dyDescent="0.25">
      <c r="A3758" s="26" t="s">
        <v>24958</v>
      </c>
      <c r="B3758" s="31" t="s">
        <v>10095</v>
      </c>
      <c r="C3758" s="32" t="s">
        <v>20058</v>
      </c>
    </row>
    <row r="3759" spans="1:3" ht="25.5" x14ac:dyDescent="0.25">
      <c r="A3759" s="26" t="s">
        <v>24959</v>
      </c>
      <c r="B3759" s="31" t="s">
        <v>9393</v>
      </c>
      <c r="C3759" s="32" t="s">
        <v>20058</v>
      </c>
    </row>
    <row r="3760" spans="1:3" ht="25.5" x14ac:dyDescent="0.25">
      <c r="A3760" s="26" t="s">
        <v>24960</v>
      </c>
      <c r="B3760" s="31" t="s">
        <v>9394</v>
      </c>
      <c r="C3760" s="32" t="s">
        <v>20058</v>
      </c>
    </row>
    <row r="3761" spans="1:3" ht="25.5" x14ac:dyDescent="0.25">
      <c r="A3761" s="26" t="s">
        <v>24961</v>
      </c>
      <c r="B3761" s="31" t="s">
        <v>9395</v>
      </c>
      <c r="C3761" s="32" t="s">
        <v>20058</v>
      </c>
    </row>
    <row r="3762" spans="1:3" ht="25.5" x14ac:dyDescent="0.25">
      <c r="A3762" s="26" t="s">
        <v>24962</v>
      </c>
      <c r="B3762" s="31" t="s">
        <v>9396</v>
      </c>
      <c r="C3762" s="32" t="s">
        <v>20058</v>
      </c>
    </row>
    <row r="3763" spans="1:3" ht="25.5" x14ac:dyDescent="0.25">
      <c r="A3763" s="26" t="s">
        <v>24963</v>
      </c>
      <c r="B3763" s="31" t="s">
        <v>9397</v>
      </c>
      <c r="C3763" s="32" t="s">
        <v>20058</v>
      </c>
    </row>
    <row r="3764" spans="1:3" ht="25.5" x14ac:dyDescent="0.25">
      <c r="A3764" s="26" t="s">
        <v>24964</v>
      </c>
      <c r="B3764" s="31" t="s">
        <v>10820</v>
      </c>
      <c r="C3764" s="32" t="s">
        <v>20058</v>
      </c>
    </row>
    <row r="3765" spans="1:3" ht="25.5" x14ac:dyDescent="0.25">
      <c r="A3765" s="26" t="s">
        <v>24965</v>
      </c>
      <c r="B3765" s="31" t="s">
        <v>10821</v>
      </c>
      <c r="C3765" s="32" t="s">
        <v>20058</v>
      </c>
    </row>
    <row r="3766" spans="1:3" ht="25.5" x14ac:dyDescent="0.25">
      <c r="A3766" s="26" t="s">
        <v>24966</v>
      </c>
      <c r="B3766" s="31" t="s">
        <v>10822</v>
      </c>
      <c r="C3766" s="32" t="s">
        <v>20058</v>
      </c>
    </row>
    <row r="3767" spans="1:3" ht="25.5" x14ac:dyDescent="0.25">
      <c r="A3767" s="26" t="s">
        <v>24967</v>
      </c>
      <c r="B3767" s="31" t="s">
        <v>10823</v>
      </c>
      <c r="C3767" s="32" t="s">
        <v>20058</v>
      </c>
    </row>
    <row r="3768" spans="1:3" ht="25.5" x14ac:dyDescent="0.25">
      <c r="A3768" s="26" t="s">
        <v>24968</v>
      </c>
      <c r="B3768" s="31" t="s">
        <v>10824</v>
      </c>
      <c r="C3768" s="32" t="s">
        <v>20058</v>
      </c>
    </row>
    <row r="3769" spans="1:3" ht="25.5" x14ac:dyDescent="0.25">
      <c r="A3769" s="26" t="s">
        <v>24969</v>
      </c>
      <c r="B3769" s="31" t="s">
        <v>10825</v>
      </c>
      <c r="C3769" s="32" t="s">
        <v>20058</v>
      </c>
    </row>
    <row r="3770" spans="1:3" ht="25.5" x14ac:dyDescent="0.25">
      <c r="A3770" s="26" t="s">
        <v>24970</v>
      </c>
      <c r="B3770" s="31" t="s">
        <v>10826</v>
      </c>
      <c r="C3770" s="32" t="s">
        <v>20058</v>
      </c>
    </row>
    <row r="3771" spans="1:3" ht="25.5" x14ac:dyDescent="0.25">
      <c r="A3771" s="26" t="s">
        <v>24971</v>
      </c>
      <c r="B3771" s="31" t="s">
        <v>10852</v>
      </c>
      <c r="C3771" s="32" t="s">
        <v>20058</v>
      </c>
    </row>
    <row r="3772" spans="1:3" ht="25.5" x14ac:dyDescent="0.25">
      <c r="A3772" s="26" t="s">
        <v>24972</v>
      </c>
      <c r="B3772" s="31" t="s">
        <v>10853</v>
      </c>
      <c r="C3772" s="32" t="s">
        <v>20058</v>
      </c>
    </row>
    <row r="3773" spans="1:3" ht="25.5" x14ac:dyDescent="0.25">
      <c r="A3773" s="26" t="s">
        <v>24973</v>
      </c>
      <c r="B3773" s="31" t="s">
        <v>10854</v>
      </c>
      <c r="C3773" s="32" t="s">
        <v>20058</v>
      </c>
    </row>
    <row r="3774" spans="1:3" ht="25.5" x14ac:dyDescent="0.25">
      <c r="A3774" s="26" t="s">
        <v>24974</v>
      </c>
      <c r="B3774" s="31" t="s">
        <v>10855</v>
      </c>
      <c r="C3774" s="32" t="s">
        <v>20058</v>
      </c>
    </row>
    <row r="3775" spans="1:3" ht="25.5" x14ac:dyDescent="0.25">
      <c r="A3775" s="26" t="s">
        <v>24975</v>
      </c>
      <c r="B3775" s="31" t="s">
        <v>10856</v>
      </c>
      <c r="C3775" s="32" t="s">
        <v>20058</v>
      </c>
    </row>
    <row r="3776" spans="1:3" ht="25.5" x14ac:dyDescent="0.25">
      <c r="A3776" s="26" t="s">
        <v>24976</v>
      </c>
      <c r="B3776" s="31" t="s">
        <v>8759</v>
      </c>
      <c r="C3776" s="32" t="s">
        <v>20058</v>
      </c>
    </row>
    <row r="3777" spans="1:3" ht="25.5" x14ac:dyDescent="0.25">
      <c r="A3777" s="26" t="s">
        <v>24977</v>
      </c>
      <c r="B3777" s="31" t="s">
        <v>8760</v>
      </c>
      <c r="C3777" s="32" t="s">
        <v>20058</v>
      </c>
    </row>
    <row r="3778" spans="1:3" ht="25.5" x14ac:dyDescent="0.25">
      <c r="A3778" s="26" t="s">
        <v>24978</v>
      </c>
      <c r="B3778" s="31" t="s">
        <v>10827</v>
      </c>
      <c r="C3778" s="32" t="s">
        <v>20058</v>
      </c>
    </row>
    <row r="3779" spans="1:3" ht="25.5" x14ac:dyDescent="0.25">
      <c r="A3779" s="26" t="s">
        <v>24979</v>
      </c>
      <c r="B3779" s="31" t="s">
        <v>10828</v>
      </c>
      <c r="C3779" s="32" t="s">
        <v>20058</v>
      </c>
    </row>
    <row r="3780" spans="1:3" ht="25.5" x14ac:dyDescent="0.25">
      <c r="A3780" s="26" t="s">
        <v>24980</v>
      </c>
      <c r="B3780" s="31" t="s">
        <v>10829</v>
      </c>
      <c r="C3780" s="32" t="s">
        <v>20058</v>
      </c>
    </row>
    <row r="3781" spans="1:3" ht="25.5" x14ac:dyDescent="0.25">
      <c r="A3781" s="26" t="s">
        <v>24981</v>
      </c>
      <c r="B3781" s="31" t="s">
        <v>10096</v>
      </c>
      <c r="C3781" s="32" t="s">
        <v>20058</v>
      </c>
    </row>
    <row r="3782" spans="1:3" ht="25.5" x14ac:dyDescent="0.25">
      <c r="A3782" s="26" t="s">
        <v>24982</v>
      </c>
      <c r="B3782" s="31" t="s">
        <v>10097</v>
      </c>
      <c r="C3782" s="32" t="s">
        <v>20058</v>
      </c>
    </row>
    <row r="3783" spans="1:3" ht="25.5" x14ac:dyDescent="0.25">
      <c r="A3783" s="26" t="s">
        <v>24983</v>
      </c>
      <c r="B3783" s="31" t="s">
        <v>10098</v>
      </c>
      <c r="C3783" s="32" t="s">
        <v>20058</v>
      </c>
    </row>
    <row r="3784" spans="1:3" ht="25.5" x14ac:dyDescent="0.25">
      <c r="A3784" s="26" t="s">
        <v>24984</v>
      </c>
      <c r="B3784" s="31" t="s">
        <v>10099</v>
      </c>
      <c r="C3784" s="32" t="s">
        <v>20058</v>
      </c>
    </row>
    <row r="3785" spans="1:3" ht="25.5" x14ac:dyDescent="0.25">
      <c r="A3785" s="26" t="s">
        <v>24985</v>
      </c>
      <c r="B3785" s="31" t="s">
        <v>10100</v>
      </c>
      <c r="C3785" s="32" t="s">
        <v>20058</v>
      </c>
    </row>
    <row r="3786" spans="1:3" ht="25.5" x14ac:dyDescent="0.25">
      <c r="A3786" s="26" t="s">
        <v>24986</v>
      </c>
      <c r="B3786" s="31" t="s">
        <v>10101</v>
      </c>
      <c r="C3786" s="32" t="s">
        <v>20058</v>
      </c>
    </row>
    <row r="3787" spans="1:3" ht="25.5" x14ac:dyDescent="0.25">
      <c r="A3787" s="26" t="s">
        <v>24987</v>
      </c>
      <c r="B3787" s="31" t="s">
        <v>9422</v>
      </c>
      <c r="C3787" s="32" t="s">
        <v>20058</v>
      </c>
    </row>
    <row r="3788" spans="1:3" ht="25.5" x14ac:dyDescent="0.25">
      <c r="A3788" s="26" t="s">
        <v>24988</v>
      </c>
      <c r="B3788" s="31" t="s">
        <v>9423</v>
      </c>
      <c r="C3788" s="32" t="s">
        <v>20058</v>
      </c>
    </row>
    <row r="3789" spans="1:3" ht="25.5" x14ac:dyDescent="0.25">
      <c r="A3789" s="26" t="s">
        <v>18268</v>
      </c>
      <c r="B3789" s="31" t="s">
        <v>9424</v>
      </c>
      <c r="C3789" s="32" t="s">
        <v>20058</v>
      </c>
    </row>
    <row r="3790" spans="1:3" ht="25.5" x14ac:dyDescent="0.25">
      <c r="A3790" s="26" t="s">
        <v>18269</v>
      </c>
      <c r="B3790" s="31" t="s">
        <v>9425</v>
      </c>
      <c r="C3790" s="32" t="s">
        <v>20058</v>
      </c>
    </row>
    <row r="3791" spans="1:3" x14ac:dyDescent="0.25">
      <c r="A3791" s="26" t="s">
        <v>20059</v>
      </c>
    </row>
    <row r="3792" spans="1:3" x14ac:dyDescent="0.25">
      <c r="A3792" s="26" t="s">
        <v>20059</v>
      </c>
      <c r="B3792" s="29" t="s">
        <v>9426</v>
      </c>
    </row>
    <row r="3793" spans="1:3" x14ac:dyDescent="0.25">
      <c r="A3793" s="26" t="s">
        <v>20059</v>
      </c>
    </row>
    <row r="3794" spans="1:3" ht="76.5" x14ac:dyDescent="0.25">
      <c r="A3794" s="26" t="s">
        <v>18270</v>
      </c>
      <c r="B3794" s="31" t="s">
        <v>8812</v>
      </c>
      <c r="C3794" s="32" t="s">
        <v>20058</v>
      </c>
    </row>
    <row r="3795" spans="1:3" ht="25.5" x14ac:dyDescent="0.25">
      <c r="A3795" s="26" t="s">
        <v>18271</v>
      </c>
      <c r="B3795" s="31" t="s">
        <v>8813</v>
      </c>
      <c r="C3795" s="32" t="s">
        <v>20058</v>
      </c>
    </row>
    <row r="3796" spans="1:3" ht="25.5" x14ac:dyDescent="0.25">
      <c r="A3796" s="26" t="s">
        <v>18272</v>
      </c>
      <c r="B3796" s="31" t="s">
        <v>8195</v>
      </c>
      <c r="C3796" s="32" t="s">
        <v>20058</v>
      </c>
    </row>
    <row r="3797" spans="1:3" ht="25.5" x14ac:dyDescent="0.25">
      <c r="A3797" s="26" t="s">
        <v>18273</v>
      </c>
      <c r="B3797" s="31" t="s">
        <v>8196</v>
      </c>
      <c r="C3797" s="32" t="s">
        <v>20058</v>
      </c>
    </row>
    <row r="3798" spans="1:3" ht="25.5" x14ac:dyDescent="0.25">
      <c r="A3798" s="26" t="s">
        <v>18274</v>
      </c>
      <c r="B3798" s="31" t="s">
        <v>8814</v>
      </c>
      <c r="C3798" s="32" t="s">
        <v>20058</v>
      </c>
    </row>
    <row r="3799" spans="1:3" x14ac:dyDescent="0.25">
      <c r="A3799" s="26" t="s">
        <v>20059</v>
      </c>
    </row>
    <row r="3800" spans="1:3" x14ac:dyDescent="0.25">
      <c r="A3800" s="26" t="s">
        <v>20059</v>
      </c>
      <c r="B3800" s="29" t="s">
        <v>8815</v>
      </c>
    </row>
    <row r="3801" spans="1:3" x14ac:dyDescent="0.25">
      <c r="A3801" s="26" t="s">
        <v>20059</v>
      </c>
    </row>
    <row r="3802" spans="1:3" ht="63.75" x14ac:dyDescent="0.25">
      <c r="A3802" s="26" t="s">
        <v>18275</v>
      </c>
      <c r="B3802" s="31" t="s">
        <v>8818</v>
      </c>
      <c r="C3802" s="32" t="s">
        <v>20058</v>
      </c>
    </row>
    <row r="3803" spans="1:3" x14ac:dyDescent="0.25">
      <c r="A3803" s="26" t="s">
        <v>18276</v>
      </c>
      <c r="B3803" s="31" t="s">
        <v>8819</v>
      </c>
      <c r="C3803" s="32" t="s">
        <v>20058</v>
      </c>
    </row>
    <row r="3804" spans="1:3" x14ac:dyDescent="0.25">
      <c r="A3804" s="26" t="s">
        <v>18277</v>
      </c>
      <c r="B3804" s="31" t="s">
        <v>8820</v>
      </c>
      <c r="C3804" s="32" t="s">
        <v>20058</v>
      </c>
    </row>
    <row r="3805" spans="1:3" x14ac:dyDescent="0.25">
      <c r="A3805" s="26" t="s">
        <v>16036</v>
      </c>
      <c r="B3805" s="31" t="s">
        <v>8821</v>
      </c>
      <c r="C3805" s="32" t="s">
        <v>20058</v>
      </c>
    </row>
    <row r="3806" spans="1:3" x14ac:dyDescent="0.25">
      <c r="A3806" s="26" t="s">
        <v>16037</v>
      </c>
      <c r="B3806" s="31" t="s">
        <v>8822</v>
      </c>
      <c r="C3806" s="32" t="s">
        <v>20058</v>
      </c>
    </row>
    <row r="3807" spans="1:3" ht="63.75" x14ac:dyDescent="0.25">
      <c r="A3807" s="26" t="s">
        <v>16038</v>
      </c>
      <c r="B3807" s="31" t="s">
        <v>8823</v>
      </c>
      <c r="C3807" s="32" t="s">
        <v>20058</v>
      </c>
    </row>
    <row r="3808" spans="1:3" x14ac:dyDescent="0.25">
      <c r="A3808" s="26" t="s">
        <v>16039</v>
      </c>
      <c r="B3808" s="31" t="s">
        <v>8824</v>
      </c>
      <c r="C3808" s="32" t="s">
        <v>20058</v>
      </c>
    </row>
    <row r="3809" spans="1:3" x14ac:dyDescent="0.25">
      <c r="A3809" s="26" t="s">
        <v>16040</v>
      </c>
      <c r="B3809" s="31" t="s">
        <v>8825</v>
      </c>
      <c r="C3809" s="32" t="s">
        <v>20058</v>
      </c>
    </row>
    <row r="3810" spans="1:3" x14ac:dyDescent="0.25">
      <c r="A3810" s="26" t="s">
        <v>16041</v>
      </c>
      <c r="B3810" s="31" t="s">
        <v>8826</v>
      </c>
      <c r="C3810" s="32" t="s">
        <v>20058</v>
      </c>
    </row>
    <row r="3811" spans="1:3" x14ac:dyDescent="0.25">
      <c r="A3811" s="26" t="s">
        <v>16042</v>
      </c>
      <c r="B3811" s="31" t="s">
        <v>8827</v>
      </c>
      <c r="C3811" s="32" t="s">
        <v>20058</v>
      </c>
    </row>
    <row r="3812" spans="1:3" x14ac:dyDescent="0.25">
      <c r="A3812" s="26" t="s">
        <v>20059</v>
      </c>
    </row>
    <row r="3813" spans="1:3" x14ac:dyDescent="0.25">
      <c r="A3813" s="26" t="s">
        <v>20059</v>
      </c>
      <c r="B3813" s="29" t="s">
        <v>8828</v>
      </c>
    </row>
    <row r="3814" spans="1:3" x14ac:dyDescent="0.25">
      <c r="A3814" s="26" t="s">
        <v>20059</v>
      </c>
    </row>
    <row r="3815" spans="1:3" ht="63.75" x14ac:dyDescent="0.25">
      <c r="A3815" s="26" t="s">
        <v>16043</v>
      </c>
      <c r="B3815" s="31" t="s">
        <v>9447</v>
      </c>
      <c r="C3815" s="32" t="s">
        <v>20058</v>
      </c>
    </row>
    <row r="3816" spans="1:3" ht="63.75" x14ac:dyDescent="0.25">
      <c r="A3816" s="26" t="s">
        <v>16044</v>
      </c>
      <c r="B3816" s="31" t="s">
        <v>10138</v>
      </c>
      <c r="C3816" s="32" t="s">
        <v>20058</v>
      </c>
    </row>
    <row r="3817" spans="1:3" ht="25.5" x14ac:dyDescent="0.25">
      <c r="A3817" s="26" t="s">
        <v>16045</v>
      </c>
      <c r="B3817" s="31" t="s">
        <v>10139</v>
      </c>
      <c r="C3817" s="32" t="s">
        <v>20058</v>
      </c>
    </row>
    <row r="3818" spans="1:3" ht="25.5" x14ac:dyDescent="0.25">
      <c r="A3818" s="26" t="s">
        <v>16046</v>
      </c>
      <c r="B3818" s="31" t="s">
        <v>10140</v>
      </c>
      <c r="C3818" s="32" t="s">
        <v>20058</v>
      </c>
    </row>
    <row r="3819" spans="1:3" x14ac:dyDescent="0.25">
      <c r="A3819" s="26" t="s">
        <v>20059</v>
      </c>
    </row>
    <row r="3820" spans="1:3" x14ac:dyDescent="0.25">
      <c r="A3820" s="26" t="s">
        <v>20059</v>
      </c>
      <c r="B3820" s="29" t="s">
        <v>10141</v>
      </c>
    </row>
    <row r="3821" spans="1:3" x14ac:dyDescent="0.25">
      <c r="A3821" s="26" t="s">
        <v>20059</v>
      </c>
    </row>
    <row r="3822" spans="1:3" ht="76.5" x14ac:dyDescent="0.25">
      <c r="A3822" s="26" t="s">
        <v>16047</v>
      </c>
      <c r="B3822" s="31" t="s">
        <v>10142</v>
      </c>
      <c r="C3822" s="32" t="s">
        <v>20058</v>
      </c>
    </row>
    <row r="3823" spans="1:3" x14ac:dyDescent="0.25">
      <c r="A3823" s="26" t="s">
        <v>16048</v>
      </c>
      <c r="B3823" s="31" t="s">
        <v>10143</v>
      </c>
      <c r="C3823" s="32" t="s">
        <v>20058</v>
      </c>
    </row>
    <row r="3824" spans="1:3" x14ac:dyDescent="0.25">
      <c r="A3824" s="26" t="s">
        <v>16049</v>
      </c>
      <c r="B3824" s="31" t="s">
        <v>10144</v>
      </c>
      <c r="C3824" s="32" t="s">
        <v>20058</v>
      </c>
    </row>
    <row r="3825" spans="1:3" ht="63.75" x14ac:dyDescent="0.25">
      <c r="A3825" s="26" t="s">
        <v>16050</v>
      </c>
      <c r="B3825" s="31" t="s">
        <v>10145</v>
      </c>
      <c r="C3825" s="32" t="s">
        <v>20058</v>
      </c>
    </row>
    <row r="3826" spans="1:3" x14ac:dyDescent="0.25">
      <c r="A3826" s="26" t="s">
        <v>16051</v>
      </c>
      <c r="B3826" s="31" t="s">
        <v>10146</v>
      </c>
      <c r="C3826" s="32" t="s">
        <v>20058</v>
      </c>
    </row>
    <row r="3827" spans="1:3" x14ac:dyDescent="0.25">
      <c r="A3827" s="26" t="s">
        <v>16052</v>
      </c>
      <c r="B3827" s="31" t="s">
        <v>10147</v>
      </c>
      <c r="C3827" s="32" t="s">
        <v>20058</v>
      </c>
    </row>
    <row r="3828" spans="1:3" ht="76.5" x14ac:dyDescent="0.25">
      <c r="A3828" s="26" t="s">
        <v>16053</v>
      </c>
      <c r="B3828" s="31" t="s">
        <v>11704</v>
      </c>
      <c r="C3828" s="32" t="s">
        <v>20058</v>
      </c>
    </row>
    <row r="3829" spans="1:3" x14ac:dyDescent="0.25">
      <c r="A3829" s="26" t="s">
        <v>16054</v>
      </c>
      <c r="B3829" s="31" t="s">
        <v>11705</v>
      </c>
      <c r="C3829" s="32" t="s">
        <v>20058</v>
      </c>
    </row>
    <row r="3830" spans="1:3" x14ac:dyDescent="0.25">
      <c r="A3830" s="26" t="s">
        <v>16055</v>
      </c>
      <c r="B3830" s="31" t="s">
        <v>11706</v>
      </c>
      <c r="C3830" s="32" t="s">
        <v>20058</v>
      </c>
    </row>
    <row r="3831" spans="1:3" ht="76.5" x14ac:dyDescent="0.25">
      <c r="A3831" s="26" t="s">
        <v>16056</v>
      </c>
      <c r="B3831" s="31" t="s">
        <v>11707</v>
      </c>
      <c r="C3831" s="32" t="s">
        <v>20058</v>
      </c>
    </row>
    <row r="3832" spans="1:3" x14ac:dyDescent="0.25">
      <c r="A3832" s="26" t="s">
        <v>16057</v>
      </c>
      <c r="B3832" s="31" t="s">
        <v>11708</v>
      </c>
      <c r="C3832" s="32" t="s">
        <v>20058</v>
      </c>
    </row>
    <row r="3833" spans="1:3" x14ac:dyDescent="0.25">
      <c r="A3833" s="26" t="s">
        <v>16058</v>
      </c>
      <c r="B3833" s="31" t="s">
        <v>11709</v>
      </c>
      <c r="C3833" s="32" t="s">
        <v>20058</v>
      </c>
    </row>
    <row r="3834" spans="1:3" x14ac:dyDescent="0.25">
      <c r="A3834" s="26" t="s">
        <v>20059</v>
      </c>
      <c r="B3834" s="29" t="s">
        <v>11710</v>
      </c>
    </row>
    <row r="3835" spans="1:3" x14ac:dyDescent="0.25">
      <c r="A3835" s="26" t="s">
        <v>20059</v>
      </c>
    </row>
    <row r="3836" spans="1:3" ht="89.25" x14ac:dyDescent="0.25">
      <c r="A3836" s="26" t="s">
        <v>16059</v>
      </c>
      <c r="B3836" s="31" t="s">
        <v>13780</v>
      </c>
      <c r="C3836" s="32" t="s">
        <v>20058</v>
      </c>
    </row>
    <row r="3837" spans="1:3" ht="25.5" x14ac:dyDescent="0.25">
      <c r="A3837" s="26" t="s">
        <v>16060</v>
      </c>
      <c r="B3837" s="31" t="s">
        <v>13781</v>
      </c>
      <c r="C3837" s="32" t="s">
        <v>20058</v>
      </c>
    </row>
    <row r="3838" spans="1:3" ht="25.5" x14ac:dyDescent="0.25">
      <c r="A3838" s="26" t="s">
        <v>16061</v>
      </c>
      <c r="B3838" s="31" t="s">
        <v>13782</v>
      </c>
      <c r="C3838" s="32" t="s">
        <v>20058</v>
      </c>
    </row>
    <row r="3839" spans="1:3" ht="25.5" x14ac:dyDescent="0.25">
      <c r="A3839" s="26" t="s">
        <v>16062</v>
      </c>
      <c r="B3839" s="31" t="s">
        <v>13783</v>
      </c>
      <c r="C3839" s="32" t="s">
        <v>20058</v>
      </c>
    </row>
    <row r="3840" spans="1:3" ht="25.5" x14ac:dyDescent="0.25">
      <c r="A3840" s="26" t="s">
        <v>16063</v>
      </c>
      <c r="B3840" s="31" t="s">
        <v>12583</v>
      </c>
      <c r="C3840" s="32" t="s">
        <v>20058</v>
      </c>
    </row>
    <row r="3841" spans="1:3" ht="25.5" x14ac:dyDescent="0.25">
      <c r="A3841" s="26" t="s">
        <v>16064</v>
      </c>
      <c r="B3841" s="31" t="s">
        <v>12584</v>
      </c>
      <c r="C3841" s="32" t="s">
        <v>20058</v>
      </c>
    </row>
    <row r="3842" spans="1:3" ht="25.5" x14ac:dyDescent="0.25">
      <c r="A3842" s="26" t="s">
        <v>16065</v>
      </c>
      <c r="B3842" s="31" t="s">
        <v>12585</v>
      </c>
      <c r="C3842" s="32" t="s">
        <v>20058</v>
      </c>
    </row>
    <row r="3843" spans="1:3" x14ac:dyDescent="0.25">
      <c r="A3843" s="26" t="s">
        <v>20059</v>
      </c>
    </row>
    <row r="3844" spans="1:3" x14ac:dyDescent="0.25">
      <c r="A3844" s="26" t="s">
        <v>20059</v>
      </c>
      <c r="B3844" s="29" t="s">
        <v>12586</v>
      </c>
    </row>
    <row r="3845" spans="1:3" x14ac:dyDescent="0.25">
      <c r="A3845" s="26" t="s">
        <v>20059</v>
      </c>
    </row>
    <row r="3846" spans="1:3" ht="76.5" x14ac:dyDescent="0.25">
      <c r="A3846" s="26" t="s">
        <v>16066</v>
      </c>
      <c r="B3846" s="31" t="s">
        <v>12587</v>
      </c>
      <c r="C3846" s="32" t="s">
        <v>20058</v>
      </c>
    </row>
    <row r="3847" spans="1:3" ht="25.5" x14ac:dyDescent="0.25">
      <c r="A3847" s="26" t="s">
        <v>16067</v>
      </c>
      <c r="B3847" s="31" t="s">
        <v>12588</v>
      </c>
      <c r="C3847" s="32" t="s">
        <v>20058</v>
      </c>
    </row>
    <row r="3848" spans="1:3" x14ac:dyDescent="0.25">
      <c r="A3848" s="26" t="s">
        <v>20059</v>
      </c>
    </row>
    <row r="3849" spans="1:3" x14ac:dyDescent="0.25">
      <c r="A3849" s="26" t="s">
        <v>20059</v>
      </c>
      <c r="B3849" s="29" t="s">
        <v>12589</v>
      </c>
    </row>
    <row r="3850" spans="1:3" x14ac:dyDescent="0.25">
      <c r="A3850" s="26" t="s">
        <v>20059</v>
      </c>
    </row>
    <row r="3851" spans="1:3" ht="25.5" x14ac:dyDescent="0.25">
      <c r="A3851" s="26" t="s">
        <v>16068</v>
      </c>
      <c r="B3851" s="31" t="s">
        <v>11721</v>
      </c>
      <c r="C3851" s="32" t="s">
        <v>20058</v>
      </c>
    </row>
    <row r="3852" spans="1:3" x14ac:dyDescent="0.25">
      <c r="A3852" s="26" t="s">
        <v>16069</v>
      </c>
      <c r="B3852" s="31" t="s">
        <v>10177</v>
      </c>
      <c r="C3852" s="32" t="s">
        <v>20058</v>
      </c>
    </row>
    <row r="3853" spans="1:3" ht="38.25" x14ac:dyDescent="0.25">
      <c r="A3853" s="26" t="s">
        <v>16070</v>
      </c>
      <c r="B3853" s="31" t="s">
        <v>10978</v>
      </c>
      <c r="C3853" s="32" t="s">
        <v>20058</v>
      </c>
    </row>
    <row r="3854" spans="1:3" x14ac:dyDescent="0.25">
      <c r="A3854" s="26" t="s">
        <v>20059</v>
      </c>
    </row>
    <row r="3855" spans="1:3" x14ac:dyDescent="0.25">
      <c r="A3855" s="26" t="s">
        <v>20059</v>
      </c>
      <c r="B3855" s="29" t="s">
        <v>10979</v>
      </c>
    </row>
    <row r="3856" spans="1:3" x14ac:dyDescent="0.25">
      <c r="A3856" s="26" t="s">
        <v>20059</v>
      </c>
    </row>
    <row r="3857" spans="1:3" ht="63.75" x14ac:dyDescent="0.25">
      <c r="A3857" s="26" t="s">
        <v>16071</v>
      </c>
      <c r="B3857" s="31" t="s">
        <v>10980</v>
      </c>
      <c r="C3857" s="32" t="s">
        <v>20058</v>
      </c>
    </row>
    <row r="3858" spans="1:3" ht="63.75" x14ac:dyDescent="0.25">
      <c r="A3858" s="26" t="s">
        <v>16072</v>
      </c>
      <c r="B3858" s="31" t="s">
        <v>10985</v>
      </c>
      <c r="C3858" s="32" t="s">
        <v>20058</v>
      </c>
    </row>
    <row r="3859" spans="1:3" ht="38.25" x14ac:dyDescent="0.25">
      <c r="A3859" s="26" t="s">
        <v>16073</v>
      </c>
      <c r="B3859" s="31" t="s">
        <v>10986</v>
      </c>
      <c r="C3859" s="32" t="s">
        <v>20058</v>
      </c>
    </row>
    <row r="3860" spans="1:3" ht="63.75" x14ac:dyDescent="0.25">
      <c r="A3860" s="26" t="s">
        <v>16074</v>
      </c>
      <c r="B3860" s="31" t="s">
        <v>11745</v>
      </c>
      <c r="C3860" s="32" t="s">
        <v>20058</v>
      </c>
    </row>
    <row r="3861" spans="1:3" ht="63.75" x14ac:dyDescent="0.25">
      <c r="A3861" s="26" t="s">
        <v>16075</v>
      </c>
      <c r="B3861" s="31" t="s">
        <v>11746</v>
      </c>
      <c r="C3861" s="32" t="s">
        <v>20058</v>
      </c>
    </row>
    <row r="3862" spans="1:3" ht="63.75" x14ac:dyDescent="0.25">
      <c r="A3862" s="26" t="s">
        <v>16076</v>
      </c>
      <c r="B3862" s="31" t="s">
        <v>10981</v>
      </c>
      <c r="C3862" s="32" t="s">
        <v>20058</v>
      </c>
    </row>
    <row r="3863" spans="1:3" ht="51" x14ac:dyDescent="0.25">
      <c r="A3863" s="26" t="s">
        <v>16077</v>
      </c>
      <c r="B3863" s="31" t="s">
        <v>12634</v>
      </c>
      <c r="C3863" s="32" t="s">
        <v>20058</v>
      </c>
    </row>
    <row r="3864" spans="1:3" ht="51" x14ac:dyDescent="0.25">
      <c r="A3864" s="26" t="s">
        <v>16078</v>
      </c>
      <c r="B3864" s="31" t="s">
        <v>11787</v>
      </c>
      <c r="C3864" s="32" t="s">
        <v>20058</v>
      </c>
    </row>
    <row r="3865" spans="1:3" ht="51" x14ac:dyDescent="0.25">
      <c r="A3865" s="26" t="s">
        <v>16079</v>
      </c>
      <c r="B3865" s="31" t="s">
        <v>11788</v>
      </c>
      <c r="C3865" s="32" t="s">
        <v>20058</v>
      </c>
    </row>
    <row r="3866" spans="1:3" ht="25.5" x14ac:dyDescent="0.25">
      <c r="A3866" s="26" t="s">
        <v>16080</v>
      </c>
      <c r="B3866" s="31" t="s">
        <v>11749</v>
      </c>
      <c r="C3866" s="32" t="s">
        <v>20058</v>
      </c>
    </row>
    <row r="3867" spans="1:3" x14ac:dyDescent="0.25">
      <c r="A3867" s="26" t="s">
        <v>16081</v>
      </c>
      <c r="B3867" s="31" t="s">
        <v>11750</v>
      </c>
      <c r="C3867" s="32" t="s">
        <v>20058</v>
      </c>
    </row>
    <row r="3868" spans="1:3" ht="51" x14ac:dyDescent="0.25">
      <c r="A3868" s="26" t="s">
        <v>16082</v>
      </c>
      <c r="B3868" s="31" t="s">
        <v>12632</v>
      </c>
      <c r="C3868" s="32" t="s">
        <v>20058</v>
      </c>
    </row>
    <row r="3869" spans="1:3" ht="63.75" x14ac:dyDescent="0.25">
      <c r="A3869" s="26" t="s">
        <v>16083</v>
      </c>
      <c r="B3869" s="31" t="s">
        <v>12633</v>
      </c>
      <c r="C3869" s="32" t="s">
        <v>20058</v>
      </c>
    </row>
    <row r="3870" spans="1:3" ht="51" x14ac:dyDescent="0.25">
      <c r="A3870" s="26" t="s">
        <v>16084</v>
      </c>
      <c r="B3870" s="31" t="s">
        <v>13853</v>
      </c>
      <c r="C3870" s="32" t="s">
        <v>20058</v>
      </c>
    </row>
    <row r="3871" spans="1:3" ht="25.5" x14ac:dyDescent="0.25">
      <c r="A3871" s="26" t="s">
        <v>16085</v>
      </c>
      <c r="B3871" s="31" t="s">
        <v>11803</v>
      </c>
      <c r="C3871" s="32" t="s">
        <v>20058</v>
      </c>
    </row>
    <row r="3872" spans="1:3" ht="25.5" x14ac:dyDescent="0.25">
      <c r="A3872" s="26" t="s">
        <v>16086</v>
      </c>
      <c r="B3872" s="31" t="s">
        <v>13865</v>
      </c>
      <c r="C3872" s="32" t="s">
        <v>20058</v>
      </c>
    </row>
    <row r="3873" spans="1:3" ht="51" x14ac:dyDescent="0.25">
      <c r="A3873" s="26" t="s">
        <v>16087</v>
      </c>
      <c r="B3873" s="31" t="s">
        <v>12635</v>
      </c>
      <c r="C3873" s="32" t="s">
        <v>20058</v>
      </c>
    </row>
    <row r="3874" spans="1:3" ht="25.5" x14ac:dyDescent="0.25">
      <c r="A3874" s="26" t="s">
        <v>21191</v>
      </c>
      <c r="B3874" s="31" t="s">
        <v>12636</v>
      </c>
      <c r="C3874" s="32" t="s">
        <v>20058</v>
      </c>
    </row>
    <row r="3875" spans="1:3" ht="38.25" x14ac:dyDescent="0.25">
      <c r="A3875" s="26" t="s">
        <v>21192</v>
      </c>
      <c r="B3875" s="31" t="s">
        <v>12637</v>
      </c>
      <c r="C3875" s="32" t="s">
        <v>12793</v>
      </c>
    </row>
    <row r="3876" spans="1:3" ht="25.5" x14ac:dyDescent="0.25">
      <c r="A3876" s="26" t="s">
        <v>21193</v>
      </c>
      <c r="B3876" s="31" t="s">
        <v>10224</v>
      </c>
      <c r="C3876" s="32" t="s">
        <v>12793</v>
      </c>
    </row>
    <row r="3877" spans="1:3" ht="25.5" x14ac:dyDescent="0.25">
      <c r="A3877" s="26" t="s">
        <v>21194</v>
      </c>
      <c r="B3877" s="31" t="s">
        <v>10225</v>
      </c>
      <c r="C3877" s="32" t="s">
        <v>12793</v>
      </c>
    </row>
    <row r="3878" spans="1:3" ht="25.5" x14ac:dyDescent="0.25">
      <c r="A3878" s="26" t="s">
        <v>21195</v>
      </c>
      <c r="B3878" s="31" t="s">
        <v>10226</v>
      </c>
      <c r="C3878" s="32" t="s">
        <v>12793</v>
      </c>
    </row>
    <row r="3879" spans="1:3" ht="51" x14ac:dyDescent="0.25">
      <c r="A3879" s="26" t="s">
        <v>21196</v>
      </c>
      <c r="B3879" s="31" t="s">
        <v>10227</v>
      </c>
      <c r="C3879" s="32" t="s">
        <v>20058</v>
      </c>
    </row>
    <row r="3880" spans="1:3" ht="38.25" x14ac:dyDescent="0.25">
      <c r="A3880" s="26" t="s">
        <v>21197</v>
      </c>
      <c r="B3880" s="31" t="s">
        <v>11019</v>
      </c>
      <c r="C3880" s="32" t="s">
        <v>20058</v>
      </c>
    </row>
    <row r="3881" spans="1:3" ht="25.5" x14ac:dyDescent="0.25">
      <c r="A3881" s="26" t="s">
        <v>21198</v>
      </c>
      <c r="B3881" s="31" t="s">
        <v>11020</v>
      </c>
      <c r="C3881" s="32" t="s">
        <v>20058</v>
      </c>
    </row>
    <row r="3882" spans="1:3" x14ac:dyDescent="0.25">
      <c r="A3882" s="26" t="s">
        <v>21199</v>
      </c>
      <c r="B3882" s="31" t="s">
        <v>11021</v>
      </c>
      <c r="C3882" s="32" t="s">
        <v>20058</v>
      </c>
    </row>
    <row r="3883" spans="1:3" x14ac:dyDescent="0.25">
      <c r="A3883" s="26" t="s">
        <v>20059</v>
      </c>
    </row>
    <row r="3884" spans="1:3" x14ac:dyDescent="0.25">
      <c r="A3884" s="26" t="s">
        <v>20059</v>
      </c>
      <c r="B3884" s="29" t="s">
        <v>11022</v>
      </c>
    </row>
    <row r="3885" spans="1:3" x14ac:dyDescent="0.25">
      <c r="A3885" s="26" t="s">
        <v>20059</v>
      </c>
    </row>
    <row r="3886" spans="1:3" ht="51" x14ac:dyDescent="0.25">
      <c r="A3886" s="26" t="s">
        <v>21200</v>
      </c>
      <c r="B3886" s="31" t="s">
        <v>11832</v>
      </c>
      <c r="C3886" s="32" t="s">
        <v>20058</v>
      </c>
    </row>
    <row r="3887" spans="1:3" x14ac:dyDescent="0.25">
      <c r="A3887" s="26" t="s">
        <v>21201</v>
      </c>
      <c r="B3887" s="31" t="s">
        <v>11833</v>
      </c>
      <c r="C3887" s="32" t="s">
        <v>20058</v>
      </c>
    </row>
    <row r="3888" spans="1:3" x14ac:dyDescent="0.25">
      <c r="A3888" s="26" t="s">
        <v>20059</v>
      </c>
    </row>
    <row r="3889" spans="1:3" x14ac:dyDescent="0.25">
      <c r="A3889" s="26" t="s">
        <v>20059</v>
      </c>
      <c r="B3889" s="29" t="s">
        <v>11834</v>
      </c>
    </row>
    <row r="3890" spans="1:3" x14ac:dyDescent="0.25">
      <c r="A3890" s="26" t="s">
        <v>20059</v>
      </c>
    </row>
    <row r="3891" spans="1:3" ht="38.25" x14ac:dyDescent="0.25">
      <c r="A3891" s="26" t="s">
        <v>21202</v>
      </c>
      <c r="B3891" s="31" t="s">
        <v>11835</v>
      </c>
      <c r="C3891" s="32" t="s">
        <v>20058</v>
      </c>
    </row>
    <row r="3892" spans="1:3" ht="25.5" x14ac:dyDescent="0.25">
      <c r="A3892" s="26" t="s">
        <v>10900</v>
      </c>
      <c r="B3892" s="31" t="s">
        <v>11836</v>
      </c>
    </row>
    <row r="3893" spans="1:3" x14ac:dyDescent="0.25">
      <c r="A3893" s="26" t="s">
        <v>21203</v>
      </c>
      <c r="B3893" s="31" t="s">
        <v>11837</v>
      </c>
      <c r="C3893" s="32" t="s">
        <v>20058</v>
      </c>
    </row>
    <row r="3894" spans="1:3" x14ac:dyDescent="0.25">
      <c r="A3894" s="26" t="s">
        <v>21204</v>
      </c>
      <c r="B3894" s="31" t="s">
        <v>11838</v>
      </c>
      <c r="C3894" s="32" t="s">
        <v>20058</v>
      </c>
    </row>
    <row r="3895" spans="1:3" x14ac:dyDescent="0.25">
      <c r="A3895" s="26" t="s">
        <v>21205</v>
      </c>
      <c r="B3895" s="31" t="s">
        <v>11839</v>
      </c>
      <c r="C3895" s="32" t="s">
        <v>20058</v>
      </c>
    </row>
    <row r="3896" spans="1:3" x14ac:dyDescent="0.25">
      <c r="A3896" s="26" t="s">
        <v>21206</v>
      </c>
      <c r="B3896" s="31" t="s">
        <v>11840</v>
      </c>
      <c r="C3896" s="32" t="s">
        <v>20058</v>
      </c>
    </row>
    <row r="3897" spans="1:3" x14ac:dyDescent="0.25">
      <c r="A3897" s="26" t="s">
        <v>21207</v>
      </c>
      <c r="B3897" s="31" t="s">
        <v>11841</v>
      </c>
      <c r="C3897" s="32" t="s">
        <v>20058</v>
      </c>
    </row>
    <row r="3898" spans="1:3" x14ac:dyDescent="0.25">
      <c r="A3898" s="26" t="s">
        <v>21208</v>
      </c>
      <c r="B3898" s="31" t="s">
        <v>11822</v>
      </c>
      <c r="C3898" s="32" t="s">
        <v>20058</v>
      </c>
    </row>
    <row r="3899" spans="1:3" x14ac:dyDescent="0.25">
      <c r="A3899" s="26" t="s">
        <v>21209</v>
      </c>
      <c r="B3899" s="31" t="s">
        <v>11823</v>
      </c>
      <c r="C3899" s="32" t="s">
        <v>20058</v>
      </c>
    </row>
    <row r="3900" spans="1:3" x14ac:dyDescent="0.25">
      <c r="A3900" s="26" t="s">
        <v>21210</v>
      </c>
      <c r="B3900" s="31" t="s">
        <v>11824</v>
      </c>
      <c r="C3900" s="32" t="s">
        <v>20058</v>
      </c>
    </row>
    <row r="3901" spans="1:3" x14ac:dyDescent="0.25">
      <c r="A3901" s="26" t="s">
        <v>21211</v>
      </c>
      <c r="B3901" s="31" t="s">
        <v>11825</v>
      </c>
      <c r="C3901" s="32" t="s">
        <v>20058</v>
      </c>
    </row>
    <row r="3902" spans="1:3" x14ac:dyDescent="0.25">
      <c r="A3902" s="26" t="s">
        <v>21212</v>
      </c>
      <c r="B3902" s="31" t="s">
        <v>11826</v>
      </c>
      <c r="C3902" s="32" t="s">
        <v>20058</v>
      </c>
    </row>
    <row r="3903" spans="1:3" x14ac:dyDescent="0.25">
      <c r="A3903" s="26" t="s">
        <v>21213</v>
      </c>
      <c r="B3903" s="31" t="s">
        <v>11827</v>
      </c>
      <c r="C3903" s="32" t="s">
        <v>20058</v>
      </c>
    </row>
    <row r="3904" spans="1:3" x14ac:dyDescent="0.25">
      <c r="A3904" s="26" t="s">
        <v>21214</v>
      </c>
      <c r="B3904" s="31" t="s">
        <v>11828</v>
      </c>
      <c r="C3904" s="32" t="s">
        <v>20058</v>
      </c>
    </row>
    <row r="3905" spans="1:3" x14ac:dyDescent="0.25">
      <c r="A3905" s="26" t="s">
        <v>21215</v>
      </c>
      <c r="B3905" s="31" t="s">
        <v>11829</v>
      </c>
      <c r="C3905" s="32" t="s">
        <v>20058</v>
      </c>
    </row>
    <row r="3906" spans="1:3" x14ac:dyDescent="0.25">
      <c r="A3906" s="26" t="s">
        <v>21216</v>
      </c>
      <c r="B3906" s="31" t="s">
        <v>11830</v>
      </c>
      <c r="C3906" s="32" t="s">
        <v>20058</v>
      </c>
    </row>
    <row r="3907" spans="1:3" x14ac:dyDescent="0.25">
      <c r="A3907" s="26" t="s">
        <v>21217</v>
      </c>
      <c r="B3907" s="31" t="s">
        <v>11831</v>
      </c>
      <c r="C3907" s="32" t="s">
        <v>20058</v>
      </c>
    </row>
    <row r="3908" spans="1:3" x14ac:dyDescent="0.25">
      <c r="A3908" s="26" t="s">
        <v>21218</v>
      </c>
      <c r="B3908" s="31" t="s">
        <v>12668</v>
      </c>
      <c r="C3908" s="32" t="s">
        <v>20058</v>
      </c>
    </row>
    <row r="3909" spans="1:3" x14ac:dyDescent="0.25">
      <c r="A3909" s="26" t="s">
        <v>21219</v>
      </c>
      <c r="B3909" s="31" t="s">
        <v>12669</v>
      </c>
      <c r="C3909" s="32" t="s">
        <v>20058</v>
      </c>
    </row>
    <row r="3910" spans="1:3" x14ac:dyDescent="0.25">
      <c r="A3910" s="26" t="s">
        <v>21220</v>
      </c>
      <c r="B3910" s="31" t="s">
        <v>12670</v>
      </c>
      <c r="C3910" s="32" t="s">
        <v>20058</v>
      </c>
    </row>
    <row r="3911" spans="1:3" x14ac:dyDescent="0.25">
      <c r="A3911" s="26" t="s">
        <v>21221</v>
      </c>
      <c r="B3911" s="31" t="s">
        <v>12671</v>
      </c>
      <c r="C3911" s="32" t="s">
        <v>20058</v>
      </c>
    </row>
    <row r="3912" spans="1:3" x14ac:dyDescent="0.25">
      <c r="A3912" s="26" t="s">
        <v>21222</v>
      </c>
      <c r="B3912" s="31" t="s">
        <v>12672</v>
      </c>
      <c r="C3912" s="32" t="s">
        <v>20058</v>
      </c>
    </row>
    <row r="3913" spans="1:3" x14ac:dyDescent="0.25">
      <c r="A3913" s="26" t="s">
        <v>21223</v>
      </c>
      <c r="B3913" s="31" t="s">
        <v>12673</v>
      </c>
      <c r="C3913" s="32" t="s">
        <v>20058</v>
      </c>
    </row>
    <row r="3914" spans="1:3" x14ac:dyDescent="0.25">
      <c r="A3914" s="26" t="s">
        <v>21224</v>
      </c>
      <c r="B3914" s="31" t="s">
        <v>12674</v>
      </c>
      <c r="C3914" s="32" t="s">
        <v>20058</v>
      </c>
    </row>
    <row r="3915" spans="1:3" x14ac:dyDescent="0.25">
      <c r="A3915" s="26" t="s">
        <v>21225</v>
      </c>
      <c r="B3915" s="31" t="s">
        <v>12675</v>
      </c>
      <c r="C3915" s="32" t="s">
        <v>20058</v>
      </c>
    </row>
    <row r="3916" spans="1:3" x14ac:dyDescent="0.25">
      <c r="A3916" s="26" t="s">
        <v>21226</v>
      </c>
      <c r="B3916" s="31" t="s">
        <v>12676</v>
      </c>
      <c r="C3916" s="32" t="s">
        <v>20058</v>
      </c>
    </row>
    <row r="3917" spans="1:3" x14ac:dyDescent="0.25">
      <c r="A3917" s="26" t="s">
        <v>21227</v>
      </c>
      <c r="B3917" s="31" t="s">
        <v>12677</v>
      </c>
      <c r="C3917" s="32" t="s">
        <v>20058</v>
      </c>
    </row>
    <row r="3918" spans="1:3" x14ac:dyDescent="0.25">
      <c r="A3918" s="26" t="s">
        <v>21228</v>
      </c>
      <c r="B3918" s="31" t="s">
        <v>12678</v>
      </c>
      <c r="C3918" s="32" t="s">
        <v>20058</v>
      </c>
    </row>
    <row r="3919" spans="1:3" x14ac:dyDescent="0.25">
      <c r="A3919" s="26" t="s">
        <v>20059</v>
      </c>
    </row>
    <row r="3920" spans="1:3" x14ac:dyDescent="0.25">
      <c r="A3920" s="26" t="s">
        <v>20059</v>
      </c>
      <c r="B3920" s="29" t="s">
        <v>12679</v>
      </c>
    </row>
    <row r="3921" spans="1:3" x14ac:dyDescent="0.25">
      <c r="A3921" s="26" t="s">
        <v>20059</v>
      </c>
    </row>
    <row r="3922" spans="1:3" ht="25.5" x14ac:dyDescent="0.25">
      <c r="A3922" s="26" t="s">
        <v>21229</v>
      </c>
      <c r="B3922" s="31" t="s">
        <v>12683</v>
      </c>
      <c r="C3922" s="32" t="s">
        <v>20058</v>
      </c>
    </row>
    <row r="3923" spans="1:3" ht="25.5" x14ac:dyDescent="0.25">
      <c r="A3923" s="26" t="s">
        <v>21230</v>
      </c>
      <c r="B3923" s="31" t="s">
        <v>10247</v>
      </c>
      <c r="C3923" s="32" t="s">
        <v>20058</v>
      </c>
    </row>
    <row r="3924" spans="1:3" ht="25.5" x14ac:dyDescent="0.25">
      <c r="A3924" s="26" t="s">
        <v>21231</v>
      </c>
      <c r="B3924" s="31" t="s">
        <v>10248</v>
      </c>
      <c r="C3924" s="32" t="s">
        <v>20058</v>
      </c>
    </row>
    <row r="3925" spans="1:3" ht="25.5" x14ac:dyDescent="0.25">
      <c r="A3925" s="26" t="s">
        <v>21232</v>
      </c>
      <c r="B3925" s="31" t="s">
        <v>10249</v>
      </c>
      <c r="C3925" s="32" t="s">
        <v>20058</v>
      </c>
    </row>
    <row r="3926" spans="1:3" ht="25.5" x14ac:dyDescent="0.25">
      <c r="A3926" s="26" t="s">
        <v>21233</v>
      </c>
      <c r="B3926" s="31" t="s">
        <v>8922</v>
      </c>
      <c r="C3926" s="32" t="s">
        <v>12793</v>
      </c>
    </row>
    <row r="3927" spans="1:3" x14ac:dyDescent="0.25">
      <c r="A3927" s="26" t="s">
        <v>21234</v>
      </c>
      <c r="B3927" s="31" t="s">
        <v>8923</v>
      </c>
      <c r="C3927" s="32" t="s">
        <v>12793</v>
      </c>
    </row>
    <row r="3928" spans="1:3" x14ac:dyDescent="0.25">
      <c r="A3928" s="26" t="s">
        <v>21235</v>
      </c>
      <c r="B3928" s="31" t="s">
        <v>8924</v>
      </c>
      <c r="C3928" s="32" t="s">
        <v>12793</v>
      </c>
    </row>
    <row r="3929" spans="1:3" x14ac:dyDescent="0.25">
      <c r="A3929" s="26" t="s">
        <v>21236</v>
      </c>
      <c r="B3929" s="31" t="s">
        <v>8925</v>
      </c>
      <c r="C3929" s="32" t="s">
        <v>12793</v>
      </c>
    </row>
    <row r="3930" spans="1:3" ht="25.5" x14ac:dyDescent="0.25">
      <c r="A3930" s="26" t="s">
        <v>21237</v>
      </c>
      <c r="B3930" s="31" t="s">
        <v>8342</v>
      </c>
      <c r="C3930" s="32" t="s">
        <v>12793</v>
      </c>
    </row>
    <row r="3931" spans="1:3" x14ac:dyDescent="0.25">
      <c r="A3931" s="26" t="s">
        <v>21238</v>
      </c>
      <c r="B3931" s="31" t="s">
        <v>8343</v>
      </c>
      <c r="C3931" s="32" t="s">
        <v>12793</v>
      </c>
    </row>
    <row r="3932" spans="1:3" x14ac:dyDescent="0.25">
      <c r="A3932" s="26" t="s">
        <v>21239</v>
      </c>
      <c r="B3932" s="31" t="s">
        <v>8344</v>
      </c>
      <c r="C3932" s="32" t="s">
        <v>12793</v>
      </c>
    </row>
    <row r="3933" spans="1:3" x14ac:dyDescent="0.25">
      <c r="A3933" s="26" t="s">
        <v>21240</v>
      </c>
      <c r="B3933" s="31" t="s">
        <v>8345</v>
      </c>
      <c r="C3933" s="32" t="s">
        <v>12793</v>
      </c>
    </row>
    <row r="3934" spans="1:3" x14ac:dyDescent="0.25">
      <c r="A3934" s="26" t="s">
        <v>20059</v>
      </c>
    </row>
    <row r="3935" spans="1:3" x14ac:dyDescent="0.25">
      <c r="A3935" s="26" t="s">
        <v>20059</v>
      </c>
      <c r="B3935" s="29" t="s">
        <v>8346</v>
      </c>
    </row>
    <row r="3936" spans="1:3" x14ac:dyDescent="0.25">
      <c r="A3936" s="26" t="s">
        <v>20059</v>
      </c>
    </row>
    <row r="3937" spans="1:3" ht="25.5" x14ac:dyDescent="0.25">
      <c r="A3937" s="26" t="s">
        <v>21241</v>
      </c>
      <c r="B3937" s="31" t="s">
        <v>8347</v>
      </c>
      <c r="C3937" s="32" t="s">
        <v>20058</v>
      </c>
    </row>
    <row r="3938" spans="1:3" ht="25.5" x14ac:dyDescent="0.25">
      <c r="A3938" s="26" t="s">
        <v>21242</v>
      </c>
      <c r="B3938" s="31" t="s">
        <v>8348</v>
      </c>
      <c r="C3938" s="32" t="s">
        <v>20058</v>
      </c>
    </row>
    <row r="3939" spans="1:3" x14ac:dyDescent="0.25">
      <c r="A3939" s="26" t="s">
        <v>21243</v>
      </c>
      <c r="B3939" s="31" t="s">
        <v>8349</v>
      </c>
      <c r="C3939" s="32" t="s">
        <v>20058</v>
      </c>
    </row>
    <row r="3940" spans="1:3" x14ac:dyDescent="0.25">
      <c r="A3940" s="26" t="s">
        <v>20059</v>
      </c>
    </row>
    <row r="3941" spans="1:3" x14ac:dyDescent="0.25">
      <c r="A3941" s="26" t="s">
        <v>20059</v>
      </c>
      <c r="B3941" s="29" t="s">
        <v>8350</v>
      </c>
    </row>
    <row r="3942" spans="1:3" x14ac:dyDescent="0.25">
      <c r="A3942" s="26" t="s">
        <v>20059</v>
      </c>
    </row>
    <row r="3943" spans="1:3" ht="25.5" x14ac:dyDescent="0.25">
      <c r="A3943" s="26" t="s">
        <v>21244</v>
      </c>
      <c r="B3943" s="31" t="s">
        <v>8351</v>
      </c>
      <c r="C3943" s="32" t="s">
        <v>12793</v>
      </c>
    </row>
    <row r="3944" spans="1:3" x14ac:dyDescent="0.25">
      <c r="A3944" s="26" t="s">
        <v>21245</v>
      </c>
      <c r="B3944" s="31" t="s">
        <v>8352</v>
      </c>
      <c r="C3944" s="32" t="s">
        <v>12793</v>
      </c>
    </row>
    <row r="3945" spans="1:3" x14ac:dyDescent="0.25">
      <c r="A3945" s="26" t="s">
        <v>21246</v>
      </c>
      <c r="B3945" s="31" t="s">
        <v>8353</v>
      </c>
      <c r="C3945" s="32" t="s">
        <v>12793</v>
      </c>
    </row>
    <row r="3946" spans="1:3" x14ac:dyDescent="0.25">
      <c r="A3946" s="26" t="s">
        <v>21247</v>
      </c>
      <c r="B3946" s="31" t="s">
        <v>8354</v>
      </c>
      <c r="C3946" s="32" t="s">
        <v>12793</v>
      </c>
    </row>
    <row r="3947" spans="1:3" x14ac:dyDescent="0.25">
      <c r="A3947" s="26" t="s">
        <v>21248</v>
      </c>
      <c r="B3947" s="31" t="s">
        <v>8355</v>
      </c>
      <c r="C3947" s="32" t="s">
        <v>12793</v>
      </c>
    </row>
    <row r="3948" spans="1:3" x14ac:dyDescent="0.25">
      <c r="A3948" s="26" t="s">
        <v>20059</v>
      </c>
    </row>
    <row r="3949" spans="1:3" x14ac:dyDescent="0.25">
      <c r="A3949" s="26" t="s">
        <v>20059</v>
      </c>
      <c r="B3949" s="29" t="s">
        <v>8356</v>
      </c>
    </row>
    <row r="3950" spans="1:3" x14ac:dyDescent="0.25">
      <c r="A3950" s="26" t="s">
        <v>20059</v>
      </c>
    </row>
    <row r="3951" spans="1:3" x14ac:dyDescent="0.25">
      <c r="A3951" s="26" t="s">
        <v>20059</v>
      </c>
    </row>
    <row r="3952" spans="1:3" x14ac:dyDescent="0.25">
      <c r="A3952" s="26" t="s">
        <v>11093</v>
      </c>
      <c r="B3952" s="35" t="s">
        <v>8357</v>
      </c>
    </row>
    <row r="3953" spans="1:3" x14ac:dyDescent="0.25">
      <c r="A3953" s="26" t="s">
        <v>20059</v>
      </c>
    </row>
    <row r="3954" spans="1:3" ht="25.5" x14ac:dyDescent="0.25">
      <c r="A3954" s="26" t="s">
        <v>21249</v>
      </c>
      <c r="B3954" s="31" t="s">
        <v>8358</v>
      </c>
      <c r="C3954" s="32" t="s">
        <v>12793</v>
      </c>
    </row>
    <row r="3955" spans="1:3" x14ac:dyDescent="0.25">
      <c r="A3955" s="26" t="s">
        <v>21250</v>
      </c>
      <c r="B3955" s="31" t="s">
        <v>8359</v>
      </c>
      <c r="C3955" s="32" t="s">
        <v>12793</v>
      </c>
    </row>
    <row r="3956" spans="1:3" x14ac:dyDescent="0.25">
      <c r="A3956" s="26" t="s">
        <v>21251</v>
      </c>
      <c r="B3956" s="31" t="s">
        <v>8360</v>
      </c>
      <c r="C3956" s="32" t="s">
        <v>12793</v>
      </c>
    </row>
    <row r="3957" spans="1:3" ht="51" x14ac:dyDescent="0.25">
      <c r="A3957" s="26" t="s">
        <v>21252</v>
      </c>
      <c r="B3957" s="31" t="s">
        <v>8361</v>
      </c>
      <c r="C3957" s="32" t="s">
        <v>12793</v>
      </c>
    </row>
    <row r="3958" spans="1:3" x14ac:dyDescent="0.25">
      <c r="A3958" s="26" t="s">
        <v>21253</v>
      </c>
      <c r="B3958" s="31" t="s">
        <v>8362</v>
      </c>
      <c r="C3958" s="32" t="s">
        <v>12793</v>
      </c>
    </row>
    <row r="3959" spans="1:3" x14ac:dyDescent="0.25">
      <c r="A3959" s="26" t="s">
        <v>21254</v>
      </c>
      <c r="B3959" s="31" t="s">
        <v>8363</v>
      </c>
      <c r="C3959" s="32" t="s">
        <v>12793</v>
      </c>
    </row>
    <row r="3960" spans="1:3" x14ac:dyDescent="0.25">
      <c r="A3960" s="26" t="s">
        <v>21255</v>
      </c>
      <c r="B3960" s="31" t="s">
        <v>8364</v>
      </c>
      <c r="C3960" s="32" t="s">
        <v>12793</v>
      </c>
    </row>
    <row r="3961" spans="1:3" x14ac:dyDescent="0.25">
      <c r="A3961" s="26" t="s">
        <v>21256</v>
      </c>
      <c r="B3961" s="31" t="s">
        <v>8365</v>
      </c>
      <c r="C3961" s="32" t="s">
        <v>12793</v>
      </c>
    </row>
    <row r="3962" spans="1:3" x14ac:dyDescent="0.25">
      <c r="A3962" s="26" t="s">
        <v>21257</v>
      </c>
      <c r="B3962" s="31" t="s">
        <v>8366</v>
      </c>
      <c r="C3962" s="32" t="s">
        <v>12793</v>
      </c>
    </row>
    <row r="3963" spans="1:3" x14ac:dyDescent="0.25">
      <c r="A3963" s="26" t="s">
        <v>21258</v>
      </c>
      <c r="B3963" s="31" t="s">
        <v>8367</v>
      </c>
      <c r="C3963" s="32" t="s">
        <v>12793</v>
      </c>
    </row>
    <row r="3964" spans="1:3" x14ac:dyDescent="0.25">
      <c r="A3964" s="26" t="s">
        <v>21259</v>
      </c>
      <c r="B3964" s="31" t="s">
        <v>8368</v>
      </c>
      <c r="C3964" s="32" t="s">
        <v>12793</v>
      </c>
    </row>
    <row r="3965" spans="1:3" x14ac:dyDescent="0.25">
      <c r="A3965" s="26" t="s">
        <v>21260</v>
      </c>
      <c r="B3965" s="31" t="s">
        <v>8369</v>
      </c>
      <c r="C3965" s="32" t="s">
        <v>12793</v>
      </c>
    </row>
    <row r="3966" spans="1:3" x14ac:dyDescent="0.25">
      <c r="A3966" s="26" t="s">
        <v>21261</v>
      </c>
      <c r="B3966" s="31" t="s">
        <v>7744</v>
      </c>
      <c r="C3966" s="32" t="s">
        <v>12793</v>
      </c>
    </row>
    <row r="3967" spans="1:3" x14ac:dyDescent="0.25">
      <c r="A3967" s="26" t="s">
        <v>21262</v>
      </c>
      <c r="B3967" s="31" t="s">
        <v>7745</v>
      </c>
      <c r="C3967" s="32" t="s">
        <v>12793</v>
      </c>
    </row>
    <row r="3968" spans="1:3" x14ac:dyDescent="0.25">
      <c r="A3968" s="26" t="s">
        <v>21263</v>
      </c>
      <c r="B3968" s="31" t="s">
        <v>7746</v>
      </c>
      <c r="C3968" s="32" t="s">
        <v>12793</v>
      </c>
    </row>
    <row r="3969" spans="1:3" x14ac:dyDescent="0.25">
      <c r="A3969" s="26" t="s">
        <v>21264</v>
      </c>
      <c r="B3969" s="31" t="s">
        <v>7747</v>
      </c>
      <c r="C3969" s="32" t="s">
        <v>12793</v>
      </c>
    </row>
    <row r="3970" spans="1:3" x14ac:dyDescent="0.25">
      <c r="A3970" s="26" t="s">
        <v>21265</v>
      </c>
      <c r="B3970" s="31" t="s">
        <v>7748</v>
      </c>
      <c r="C3970" s="32" t="s">
        <v>12793</v>
      </c>
    </row>
    <row r="3971" spans="1:3" x14ac:dyDescent="0.25">
      <c r="A3971" s="26" t="s">
        <v>21266</v>
      </c>
      <c r="B3971" s="31" t="s">
        <v>7749</v>
      </c>
      <c r="C3971" s="32" t="s">
        <v>12793</v>
      </c>
    </row>
    <row r="3972" spans="1:3" x14ac:dyDescent="0.25">
      <c r="A3972" s="26" t="s">
        <v>21267</v>
      </c>
      <c r="B3972" s="31" t="s">
        <v>7750</v>
      </c>
      <c r="C3972" s="32" t="s">
        <v>12793</v>
      </c>
    </row>
    <row r="3973" spans="1:3" x14ac:dyDescent="0.25">
      <c r="A3973" s="26" t="s">
        <v>21268</v>
      </c>
      <c r="B3973" s="31" t="s">
        <v>7751</v>
      </c>
      <c r="C3973" s="32" t="s">
        <v>12793</v>
      </c>
    </row>
    <row r="3974" spans="1:3" x14ac:dyDescent="0.25">
      <c r="A3974" s="26" t="s">
        <v>19625</v>
      </c>
      <c r="B3974" s="31" t="s">
        <v>7752</v>
      </c>
      <c r="C3974" s="32" t="s">
        <v>12793</v>
      </c>
    </row>
    <row r="3975" spans="1:3" x14ac:dyDescent="0.25">
      <c r="A3975" s="26" t="s">
        <v>19626</v>
      </c>
      <c r="B3975" s="31" t="s">
        <v>7753</v>
      </c>
      <c r="C3975" s="32" t="s">
        <v>12793</v>
      </c>
    </row>
    <row r="3976" spans="1:3" x14ac:dyDescent="0.25">
      <c r="A3976" s="26" t="s">
        <v>19627</v>
      </c>
      <c r="B3976" s="31" t="s">
        <v>7754</v>
      </c>
      <c r="C3976" s="32" t="s">
        <v>12793</v>
      </c>
    </row>
    <row r="3977" spans="1:3" x14ac:dyDescent="0.25">
      <c r="A3977" s="26" t="s">
        <v>19628</v>
      </c>
      <c r="B3977" s="31" t="s">
        <v>7755</v>
      </c>
      <c r="C3977" s="32" t="s">
        <v>12793</v>
      </c>
    </row>
    <row r="3978" spans="1:3" x14ac:dyDescent="0.25">
      <c r="A3978" s="26" t="s">
        <v>19629</v>
      </c>
      <c r="B3978" s="31" t="s">
        <v>7756</v>
      </c>
      <c r="C3978" s="32" t="s">
        <v>12793</v>
      </c>
    </row>
    <row r="3979" spans="1:3" x14ac:dyDescent="0.25">
      <c r="A3979" s="26" t="s">
        <v>19630</v>
      </c>
      <c r="B3979" s="31" t="s">
        <v>7757</v>
      </c>
      <c r="C3979" s="32" t="s">
        <v>12793</v>
      </c>
    </row>
    <row r="3980" spans="1:3" x14ac:dyDescent="0.25">
      <c r="A3980" s="26" t="s">
        <v>19631</v>
      </c>
      <c r="B3980" s="31" t="s">
        <v>7731</v>
      </c>
      <c r="C3980" s="32" t="s">
        <v>12793</v>
      </c>
    </row>
    <row r="3981" spans="1:3" x14ac:dyDescent="0.25">
      <c r="A3981" s="26" t="s">
        <v>19632</v>
      </c>
      <c r="B3981" s="31" t="s">
        <v>7732</v>
      </c>
      <c r="C3981" s="32" t="s">
        <v>12793</v>
      </c>
    </row>
    <row r="3982" spans="1:3" x14ac:dyDescent="0.25">
      <c r="A3982" s="26" t="s">
        <v>19633</v>
      </c>
      <c r="B3982" s="31" t="s">
        <v>7733</v>
      </c>
      <c r="C3982" s="32" t="s">
        <v>12793</v>
      </c>
    </row>
    <row r="3983" spans="1:3" x14ac:dyDescent="0.25">
      <c r="A3983" s="26" t="s">
        <v>19634</v>
      </c>
      <c r="B3983" s="31" t="s">
        <v>7734</v>
      </c>
      <c r="C3983" s="32" t="s">
        <v>12793</v>
      </c>
    </row>
    <row r="3984" spans="1:3" x14ac:dyDescent="0.25">
      <c r="A3984" s="26" t="s">
        <v>19635</v>
      </c>
      <c r="B3984" s="31" t="s">
        <v>7735</v>
      </c>
      <c r="C3984" s="32" t="s">
        <v>12793</v>
      </c>
    </row>
    <row r="3985" spans="1:3" x14ac:dyDescent="0.25">
      <c r="A3985" s="26" t="s">
        <v>19636</v>
      </c>
      <c r="B3985" s="31" t="s">
        <v>7736</v>
      </c>
      <c r="C3985" s="32" t="s">
        <v>12793</v>
      </c>
    </row>
    <row r="3986" spans="1:3" x14ac:dyDescent="0.25">
      <c r="A3986" s="26" t="s">
        <v>19637</v>
      </c>
      <c r="B3986" s="31" t="s">
        <v>7737</v>
      </c>
      <c r="C3986" s="32" t="s">
        <v>12793</v>
      </c>
    </row>
    <row r="3987" spans="1:3" x14ac:dyDescent="0.25">
      <c r="A3987" s="26" t="s">
        <v>19638</v>
      </c>
      <c r="B3987" s="31" t="s">
        <v>7738</v>
      </c>
      <c r="C3987" s="32" t="s">
        <v>12793</v>
      </c>
    </row>
    <row r="3988" spans="1:3" x14ac:dyDescent="0.25">
      <c r="A3988" s="26" t="s">
        <v>19639</v>
      </c>
      <c r="B3988" s="31" t="s">
        <v>7739</v>
      </c>
      <c r="C3988" s="32" t="s">
        <v>12793</v>
      </c>
    </row>
    <row r="3989" spans="1:3" x14ac:dyDescent="0.25">
      <c r="A3989" s="26" t="s">
        <v>19640</v>
      </c>
      <c r="B3989" s="31" t="s">
        <v>7740</v>
      </c>
      <c r="C3989" s="32" t="s">
        <v>12793</v>
      </c>
    </row>
    <row r="3990" spans="1:3" x14ac:dyDescent="0.25">
      <c r="A3990" s="26" t="s">
        <v>19641</v>
      </c>
      <c r="B3990" s="31" t="s">
        <v>7741</v>
      </c>
      <c r="C3990" s="32" t="s">
        <v>12793</v>
      </c>
    </row>
    <row r="3991" spans="1:3" x14ac:dyDescent="0.25">
      <c r="A3991" s="26" t="s">
        <v>19642</v>
      </c>
      <c r="B3991" s="31" t="s">
        <v>7742</v>
      </c>
      <c r="C3991" s="32" t="s">
        <v>12793</v>
      </c>
    </row>
    <row r="3992" spans="1:3" x14ac:dyDescent="0.25">
      <c r="A3992" s="26" t="s">
        <v>19643</v>
      </c>
      <c r="B3992" s="31" t="s">
        <v>6693</v>
      </c>
      <c r="C3992" s="32" t="s">
        <v>12793</v>
      </c>
    </row>
    <row r="3993" spans="1:3" x14ac:dyDescent="0.25">
      <c r="A3993" s="26" t="s">
        <v>19644</v>
      </c>
      <c r="B3993" s="31" t="s">
        <v>6694</v>
      </c>
      <c r="C3993" s="32" t="s">
        <v>12793</v>
      </c>
    </row>
    <row r="3994" spans="1:3" x14ac:dyDescent="0.25">
      <c r="A3994" s="26" t="s">
        <v>19645</v>
      </c>
      <c r="B3994" s="31" t="s">
        <v>6695</v>
      </c>
      <c r="C3994" s="32" t="s">
        <v>12793</v>
      </c>
    </row>
    <row r="3995" spans="1:3" x14ac:dyDescent="0.25">
      <c r="A3995" s="26" t="s">
        <v>19646</v>
      </c>
      <c r="B3995" s="31" t="s">
        <v>6696</v>
      </c>
      <c r="C3995" s="32" t="s">
        <v>12793</v>
      </c>
    </row>
    <row r="3996" spans="1:3" x14ac:dyDescent="0.25">
      <c r="A3996" s="26" t="s">
        <v>19647</v>
      </c>
      <c r="B3996" s="31" t="s">
        <v>6697</v>
      </c>
      <c r="C3996" s="32" t="s">
        <v>12793</v>
      </c>
    </row>
    <row r="3997" spans="1:3" x14ac:dyDescent="0.25">
      <c r="A3997" s="26" t="s">
        <v>19648</v>
      </c>
      <c r="B3997" s="31" t="s">
        <v>6698</v>
      </c>
      <c r="C3997" s="32" t="s">
        <v>12793</v>
      </c>
    </row>
    <row r="3998" spans="1:3" x14ac:dyDescent="0.25">
      <c r="A3998" s="26" t="s">
        <v>19649</v>
      </c>
      <c r="B3998" s="31" t="s">
        <v>6699</v>
      </c>
      <c r="C3998" s="32" t="s">
        <v>12793</v>
      </c>
    </row>
    <row r="3999" spans="1:3" x14ac:dyDescent="0.25">
      <c r="A3999" s="26" t="s">
        <v>19650</v>
      </c>
      <c r="B3999" s="31" t="s">
        <v>6700</v>
      </c>
      <c r="C3999" s="32" t="s">
        <v>12793</v>
      </c>
    </row>
    <row r="4000" spans="1:3" x14ac:dyDescent="0.25">
      <c r="A4000" s="26" t="s">
        <v>19651</v>
      </c>
      <c r="B4000" s="31" t="s">
        <v>6701</v>
      </c>
      <c r="C4000" s="32" t="s">
        <v>12793</v>
      </c>
    </row>
    <row r="4001" spans="1:3" x14ac:dyDescent="0.25">
      <c r="A4001" s="26" t="s">
        <v>19652</v>
      </c>
      <c r="B4001" s="31" t="s">
        <v>6702</v>
      </c>
      <c r="C4001" s="32" t="s">
        <v>12793</v>
      </c>
    </row>
    <row r="4002" spans="1:3" x14ac:dyDescent="0.25">
      <c r="A4002" s="26" t="s">
        <v>23797</v>
      </c>
      <c r="B4002" s="31" t="s">
        <v>6703</v>
      </c>
      <c r="C4002" s="32" t="s">
        <v>12793</v>
      </c>
    </row>
    <row r="4003" spans="1:3" x14ac:dyDescent="0.25">
      <c r="A4003" s="26" t="s">
        <v>23798</v>
      </c>
      <c r="B4003" s="31" t="s">
        <v>6216</v>
      </c>
      <c r="C4003" s="32" t="s">
        <v>12793</v>
      </c>
    </row>
    <row r="4004" spans="1:3" x14ac:dyDescent="0.25">
      <c r="A4004" s="26" t="s">
        <v>23799</v>
      </c>
      <c r="B4004" s="31" t="s">
        <v>6217</v>
      </c>
      <c r="C4004" s="32" t="s">
        <v>12793</v>
      </c>
    </row>
    <row r="4005" spans="1:3" x14ac:dyDescent="0.25">
      <c r="A4005" s="26" t="s">
        <v>23800</v>
      </c>
      <c r="B4005" s="31" t="s">
        <v>6705</v>
      </c>
      <c r="C4005" s="32" t="s">
        <v>12793</v>
      </c>
    </row>
    <row r="4006" spans="1:3" x14ac:dyDescent="0.25">
      <c r="A4006" s="26" t="s">
        <v>23801</v>
      </c>
      <c r="B4006" s="31" t="s">
        <v>6706</v>
      </c>
      <c r="C4006" s="32" t="s">
        <v>12793</v>
      </c>
    </row>
    <row r="4007" spans="1:3" x14ac:dyDescent="0.25">
      <c r="A4007" s="26" t="s">
        <v>23802</v>
      </c>
      <c r="B4007" s="31" t="s">
        <v>6707</v>
      </c>
      <c r="C4007" s="32" t="s">
        <v>12793</v>
      </c>
    </row>
    <row r="4008" spans="1:3" x14ac:dyDescent="0.25">
      <c r="A4008" s="26" t="s">
        <v>23803</v>
      </c>
      <c r="B4008" s="31" t="s">
        <v>6708</v>
      </c>
      <c r="C4008" s="32" t="s">
        <v>12793</v>
      </c>
    </row>
    <row r="4009" spans="1:3" x14ac:dyDescent="0.25">
      <c r="A4009" s="26" t="s">
        <v>23804</v>
      </c>
      <c r="B4009" s="31" t="s">
        <v>6709</v>
      </c>
      <c r="C4009" s="32" t="s">
        <v>12793</v>
      </c>
    </row>
    <row r="4010" spans="1:3" x14ac:dyDescent="0.25">
      <c r="A4010" s="26" t="s">
        <v>23805</v>
      </c>
      <c r="B4010" s="31" t="s">
        <v>6710</v>
      </c>
      <c r="C4010" s="32" t="s">
        <v>12793</v>
      </c>
    </row>
    <row r="4011" spans="1:3" x14ac:dyDescent="0.25">
      <c r="A4011" s="26" t="s">
        <v>23806</v>
      </c>
      <c r="B4011" s="31" t="s">
        <v>6711</v>
      </c>
      <c r="C4011" s="32" t="s">
        <v>12793</v>
      </c>
    </row>
    <row r="4012" spans="1:3" x14ac:dyDescent="0.25">
      <c r="A4012" s="26" t="s">
        <v>23807</v>
      </c>
      <c r="B4012" s="31" t="s">
        <v>6712</v>
      </c>
      <c r="C4012" s="32" t="s">
        <v>12793</v>
      </c>
    </row>
    <row r="4013" spans="1:3" x14ac:dyDescent="0.25">
      <c r="A4013" s="26" t="s">
        <v>23808</v>
      </c>
      <c r="B4013" s="31" t="s">
        <v>6713</v>
      </c>
      <c r="C4013" s="32" t="s">
        <v>12793</v>
      </c>
    </row>
    <row r="4014" spans="1:3" x14ac:dyDescent="0.25">
      <c r="A4014" s="26" t="s">
        <v>23809</v>
      </c>
      <c r="B4014" s="31" t="s">
        <v>6714</v>
      </c>
      <c r="C4014" s="32" t="s">
        <v>12793</v>
      </c>
    </row>
    <row r="4015" spans="1:3" x14ac:dyDescent="0.25">
      <c r="A4015" s="26" t="s">
        <v>23810</v>
      </c>
      <c r="B4015" s="31" t="s">
        <v>6715</v>
      </c>
      <c r="C4015" s="32" t="s">
        <v>12793</v>
      </c>
    </row>
    <row r="4016" spans="1:3" x14ac:dyDescent="0.25">
      <c r="A4016" s="26" t="s">
        <v>22811</v>
      </c>
      <c r="B4016" s="31" t="s">
        <v>6716</v>
      </c>
      <c r="C4016" s="32" t="s">
        <v>12793</v>
      </c>
    </row>
    <row r="4017" spans="1:3" ht="51" x14ac:dyDescent="0.25">
      <c r="A4017" s="26" t="s">
        <v>22812</v>
      </c>
      <c r="B4017" s="31" t="s">
        <v>6717</v>
      </c>
      <c r="C4017" s="32" t="s">
        <v>12793</v>
      </c>
    </row>
    <row r="4018" spans="1:3" x14ac:dyDescent="0.25">
      <c r="A4018" s="26" t="s">
        <v>22813</v>
      </c>
      <c r="B4018" s="31" t="s">
        <v>6718</v>
      </c>
      <c r="C4018" s="32" t="s">
        <v>12793</v>
      </c>
    </row>
    <row r="4019" spans="1:3" x14ac:dyDescent="0.25">
      <c r="A4019" s="26" t="s">
        <v>22814</v>
      </c>
      <c r="B4019" s="31" t="s">
        <v>6719</v>
      </c>
      <c r="C4019" s="32" t="s">
        <v>12793</v>
      </c>
    </row>
    <row r="4020" spans="1:3" x14ac:dyDescent="0.25">
      <c r="A4020" s="26" t="s">
        <v>22815</v>
      </c>
      <c r="B4020" s="31" t="s">
        <v>6720</v>
      </c>
      <c r="C4020" s="32" t="s">
        <v>12793</v>
      </c>
    </row>
    <row r="4021" spans="1:3" x14ac:dyDescent="0.25">
      <c r="A4021" s="26" t="s">
        <v>22816</v>
      </c>
      <c r="B4021" s="31" t="s">
        <v>6721</v>
      </c>
      <c r="C4021" s="32" t="s">
        <v>12793</v>
      </c>
    </row>
    <row r="4022" spans="1:3" x14ac:dyDescent="0.25">
      <c r="A4022" s="26" t="s">
        <v>22817</v>
      </c>
      <c r="B4022" s="31" t="s">
        <v>7197</v>
      </c>
      <c r="C4022" s="32" t="s">
        <v>12793</v>
      </c>
    </row>
    <row r="4023" spans="1:3" x14ac:dyDescent="0.25">
      <c r="A4023" s="26" t="s">
        <v>22818</v>
      </c>
      <c r="B4023" s="31" t="s">
        <v>7765</v>
      </c>
      <c r="C4023" s="32" t="s">
        <v>12793</v>
      </c>
    </row>
    <row r="4024" spans="1:3" x14ac:dyDescent="0.25">
      <c r="A4024" s="26" t="s">
        <v>22819</v>
      </c>
      <c r="B4024" s="31" t="s">
        <v>7766</v>
      </c>
      <c r="C4024" s="32" t="s">
        <v>12793</v>
      </c>
    </row>
    <row r="4025" spans="1:3" x14ac:dyDescent="0.25">
      <c r="A4025" s="26" t="s">
        <v>22820</v>
      </c>
      <c r="B4025" s="31" t="s">
        <v>7767</v>
      </c>
      <c r="C4025" s="32" t="s">
        <v>12793</v>
      </c>
    </row>
    <row r="4026" spans="1:3" x14ac:dyDescent="0.25">
      <c r="A4026" s="26" t="s">
        <v>23678</v>
      </c>
      <c r="B4026" s="31" t="s">
        <v>7768</v>
      </c>
      <c r="C4026" s="32" t="s">
        <v>12793</v>
      </c>
    </row>
    <row r="4027" spans="1:3" x14ac:dyDescent="0.25">
      <c r="A4027" s="26" t="s">
        <v>23679</v>
      </c>
      <c r="B4027" s="31" t="s">
        <v>7769</v>
      </c>
      <c r="C4027" s="32" t="s">
        <v>12793</v>
      </c>
    </row>
    <row r="4028" spans="1:3" x14ac:dyDescent="0.25">
      <c r="A4028" s="26" t="s">
        <v>23680</v>
      </c>
      <c r="B4028" s="31" t="s">
        <v>7770</v>
      </c>
      <c r="C4028" s="32" t="s">
        <v>12793</v>
      </c>
    </row>
    <row r="4029" spans="1:3" x14ac:dyDescent="0.25">
      <c r="A4029" s="26" t="s">
        <v>23681</v>
      </c>
      <c r="B4029" s="31" t="s">
        <v>9614</v>
      </c>
      <c r="C4029" s="32" t="s">
        <v>12793</v>
      </c>
    </row>
    <row r="4030" spans="1:3" x14ac:dyDescent="0.25">
      <c r="A4030" s="26" t="s">
        <v>23682</v>
      </c>
      <c r="B4030" s="31" t="s">
        <v>9615</v>
      </c>
      <c r="C4030" s="32" t="s">
        <v>12793</v>
      </c>
    </row>
    <row r="4031" spans="1:3" x14ac:dyDescent="0.25">
      <c r="A4031" s="26" t="s">
        <v>23683</v>
      </c>
      <c r="B4031" s="31" t="s">
        <v>9616</v>
      </c>
      <c r="C4031" s="32" t="s">
        <v>12793</v>
      </c>
    </row>
    <row r="4032" spans="1:3" x14ac:dyDescent="0.25">
      <c r="A4032" s="26" t="s">
        <v>23684</v>
      </c>
      <c r="B4032" s="31" t="s">
        <v>9617</v>
      </c>
      <c r="C4032" s="32" t="s">
        <v>12793</v>
      </c>
    </row>
    <row r="4033" spans="1:3" x14ac:dyDescent="0.25">
      <c r="A4033" s="26" t="s">
        <v>23685</v>
      </c>
      <c r="B4033" s="31" t="s">
        <v>9618</v>
      </c>
      <c r="C4033" s="32" t="s">
        <v>12793</v>
      </c>
    </row>
    <row r="4034" spans="1:3" x14ac:dyDescent="0.25">
      <c r="A4034" s="26" t="s">
        <v>23686</v>
      </c>
      <c r="B4034" s="31" t="s">
        <v>9619</v>
      </c>
      <c r="C4034" s="32" t="s">
        <v>12793</v>
      </c>
    </row>
    <row r="4035" spans="1:3" x14ac:dyDescent="0.25">
      <c r="A4035" s="26" t="s">
        <v>23687</v>
      </c>
      <c r="B4035" s="31" t="s">
        <v>9620</v>
      </c>
      <c r="C4035" s="32" t="s">
        <v>12793</v>
      </c>
    </row>
    <row r="4036" spans="1:3" x14ac:dyDescent="0.25">
      <c r="A4036" s="26" t="s">
        <v>23688</v>
      </c>
      <c r="B4036" s="31" t="s">
        <v>9621</v>
      </c>
      <c r="C4036" s="32" t="s">
        <v>12793</v>
      </c>
    </row>
    <row r="4037" spans="1:3" x14ac:dyDescent="0.25">
      <c r="A4037" s="26" t="s">
        <v>23689</v>
      </c>
      <c r="B4037" s="31" t="s">
        <v>9622</v>
      </c>
      <c r="C4037" s="32" t="s">
        <v>12793</v>
      </c>
    </row>
    <row r="4038" spans="1:3" x14ac:dyDescent="0.25">
      <c r="A4038" s="26" t="s">
        <v>23690</v>
      </c>
      <c r="B4038" s="31" t="s">
        <v>9623</v>
      </c>
      <c r="C4038" s="32" t="s">
        <v>12793</v>
      </c>
    </row>
    <row r="4039" spans="1:3" x14ac:dyDescent="0.25">
      <c r="A4039" s="26" t="s">
        <v>23691</v>
      </c>
      <c r="B4039" s="31" t="s">
        <v>9624</v>
      </c>
      <c r="C4039" s="32" t="s">
        <v>12793</v>
      </c>
    </row>
    <row r="4040" spans="1:3" x14ac:dyDescent="0.25">
      <c r="A4040" s="26" t="s">
        <v>23692</v>
      </c>
      <c r="B4040" s="31" t="s">
        <v>9625</v>
      </c>
      <c r="C4040" s="32" t="s">
        <v>12793</v>
      </c>
    </row>
    <row r="4041" spans="1:3" x14ac:dyDescent="0.25">
      <c r="A4041" s="26" t="s">
        <v>23693</v>
      </c>
      <c r="B4041" s="31" t="s">
        <v>9626</v>
      </c>
      <c r="C4041" s="32" t="s">
        <v>12793</v>
      </c>
    </row>
    <row r="4042" spans="1:3" x14ac:dyDescent="0.25">
      <c r="A4042" s="26" t="s">
        <v>23694</v>
      </c>
      <c r="B4042" s="31" t="s">
        <v>9627</v>
      </c>
      <c r="C4042" s="32" t="s">
        <v>12793</v>
      </c>
    </row>
    <row r="4043" spans="1:3" x14ac:dyDescent="0.25">
      <c r="A4043" s="26" t="s">
        <v>24001</v>
      </c>
      <c r="B4043" s="31" t="s">
        <v>9628</v>
      </c>
      <c r="C4043" s="32" t="s">
        <v>12793</v>
      </c>
    </row>
    <row r="4044" spans="1:3" x14ac:dyDescent="0.25">
      <c r="A4044" s="26" t="s">
        <v>24002</v>
      </c>
      <c r="B4044" s="31" t="s">
        <v>9629</v>
      </c>
      <c r="C4044" s="32" t="s">
        <v>12793</v>
      </c>
    </row>
    <row r="4045" spans="1:3" x14ac:dyDescent="0.25">
      <c r="A4045" s="26" t="s">
        <v>24003</v>
      </c>
      <c r="B4045" s="31" t="s">
        <v>9630</v>
      </c>
      <c r="C4045" s="32" t="s">
        <v>12793</v>
      </c>
    </row>
    <row r="4046" spans="1:3" x14ac:dyDescent="0.25">
      <c r="A4046" s="26" t="s">
        <v>24004</v>
      </c>
      <c r="B4046" s="31" t="s">
        <v>9631</v>
      </c>
      <c r="C4046" s="32" t="s">
        <v>12793</v>
      </c>
    </row>
    <row r="4047" spans="1:3" x14ac:dyDescent="0.25">
      <c r="A4047" s="26" t="s">
        <v>20756</v>
      </c>
      <c r="B4047" s="31" t="s">
        <v>9632</v>
      </c>
      <c r="C4047" s="32" t="s">
        <v>12793</v>
      </c>
    </row>
    <row r="4048" spans="1:3" x14ac:dyDescent="0.25">
      <c r="A4048" s="26" t="s">
        <v>20757</v>
      </c>
      <c r="B4048" s="31" t="s">
        <v>9633</v>
      </c>
      <c r="C4048" s="32" t="s">
        <v>12793</v>
      </c>
    </row>
    <row r="4049" spans="1:3" x14ac:dyDescent="0.25">
      <c r="A4049" s="26" t="s">
        <v>20758</v>
      </c>
      <c r="B4049" s="31" t="s">
        <v>9634</v>
      </c>
      <c r="C4049" s="32" t="s">
        <v>12793</v>
      </c>
    </row>
    <row r="4050" spans="1:3" x14ac:dyDescent="0.25">
      <c r="A4050" s="26" t="s">
        <v>20759</v>
      </c>
      <c r="B4050" s="31" t="s">
        <v>9635</v>
      </c>
      <c r="C4050" s="32" t="s">
        <v>12793</v>
      </c>
    </row>
    <row r="4051" spans="1:3" x14ac:dyDescent="0.25">
      <c r="A4051" s="26" t="s">
        <v>20760</v>
      </c>
      <c r="B4051" s="31" t="s">
        <v>9636</v>
      </c>
      <c r="C4051" s="32" t="s">
        <v>12793</v>
      </c>
    </row>
    <row r="4052" spans="1:3" x14ac:dyDescent="0.25">
      <c r="A4052" s="26" t="s">
        <v>20761</v>
      </c>
      <c r="B4052" s="31" t="s">
        <v>9637</v>
      </c>
      <c r="C4052" s="32" t="s">
        <v>12793</v>
      </c>
    </row>
    <row r="4053" spans="1:3" x14ac:dyDescent="0.25">
      <c r="A4053" s="26" t="s">
        <v>20762</v>
      </c>
      <c r="B4053" s="31" t="s">
        <v>9638</v>
      </c>
      <c r="C4053" s="32" t="s">
        <v>12793</v>
      </c>
    </row>
    <row r="4054" spans="1:3" x14ac:dyDescent="0.25">
      <c r="A4054" s="26" t="s">
        <v>20763</v>
      </c>
      <c r="B4054" s="31" t="s">
        <v>9639</v>
      </c>
      <c r="C4054" s="32" t="s">
        <v>12793</v>
      </c>
    </row>
    <row r="4055" spans="1:3" x14ac:dyDescent="0.25">
      <c r="A4055" s="26" t="s">
        <v>20764</v>
      </c>
      <c r="B4055" s="31" t="s">
        <v>9640</v>
      </c>
      <c r="C4055" s="32" t="s">
        <v>12793</v>
      </c>
    </row>
    <row r="4056" spans="1:3" x14ac:dyDescent="0.25">
      <c r="A4056" s="26" t="s">
        <v>20765</v>
      </c>
      <c r="B4056" s="31" t="s">
        <v>9641</v>
      </c>
      <c r="C4056" s="32" t="s">
        <v>12793</v>
      </c>
    </row>
    <row r="4057" spans="1:3" x14ac:dyDescent="0.25">
      <c r="A4057" s="26" t="s">
        <v>20766</v>
      </c>
      <c r="B4057" s="31" t="s">
        <v>9642</v>
      </c>
      <c r="C4057" s="32" t="s">
        <v>12793</v>
      </c>
    </row>
    <row r="4058" spans="1:3" x14ac:dyDescent="0.25">
      <c r="A4058" s="26" t="s">
        <v>20767</v>
      </c>
      <c r="B4058" s="31" t="s">
        <v>9643</v>
      </c>
      <c r="C4058" s="32" t="s">
        <v>12793</v>
      </c>
    </row>
    <row r="4059" spans="1:3" x14ac:dyDescent="0.25">
      <c r="A4059" s="26" t="s">
        <v>20768</v>
      </c>
      <c r="B4059" s="31" t="s">
        <v>9644</v>
      </c>
      <c r="C4059" s="32" t="s">
        <v>12793</v>
      </c>
    </row>
    <row r="4060" spans="1:3" x14ac:dyDescent="0.25">
      <c r="A4060" s="26" t="s">
        <v>20769</v>
      </c>
      <c r="B4060" s="31" t="s">
        <v>9645</v>
      </c>
      <c r="C4060" s="32" t="s">
        <v>12793</v>
      </c>
    </row>
    <row r="4061" spans="1:3" x14ac:dyDescent="0.25">
      <c r="A4061" s="26" t="s">
        <v>20770</v>
      </c>
      <c r="B4061" s="31" t="s">
        <v>9646</v>
      </c>
      <c r="C4061" s="32" t="s">
        <v>12793</v>
      </c>
    </row>
    <row r="4062" spans="1:3" x14ac:dyDescent="0.25">
      <c r="A4062" s="26" t="s">
        <v>20771</v>
      </c>
      <c r="B4062" s="31" t="s">
        <v>9647</v>
      </c>
      <c r="C4062" s="32" t="s">
        <v>12793</v>
      </c>
    </row>
    <row r="4063" spans="1:3" x14ac:dyDescent="0.25">
      <c r="A4063" s="26" t="s">
        <v>20772</v>
      </c>
      <c r="B4063" s="31" t="s">
        <v>9648</v>
      </c>
      <c r="C4063" s="32" t="s">
        <v>12793</v>
      </c>
    </row>
    <row r="4064" spans="1:3" x14ac:dyDescent="0.25">
      <c r="A4064" s="26" t="s">
        <v>20773</v>
      </c>
      <c r="B4064" s="31" t="s">
        <v>9649</v>
      </c>
      <c r="C4064" s="32" t="s">
        <v>12793</v>
      </c>
    </row>
    <row r="4065" spans="1:3" x14ac:dyDescent="0.25">
      <c r="A4065" s="26" t="s">
        <v>20774</v>
      </c>
      <c r="B4065" s="31" t="s">
        <v>9650</v>
      </c>
      <c r="C4065" s="32" t="s">
        <v>12793</v>
      </c>
    </row>
    <row r="4066" spans="1:3" x14ac:dyDescent="0.25">
      <c r="A4066" s="26" t="s">
        <v>21952</v>
      </c>
      <c r="B4066" s="31" t="s">
        <v>9651</v>
      </c>
      <c r="C4066" s="32" t="s">
        <v>12793</v>
      </c>
    </row>
    <row r="4067" spans="1:3" x14ac:dyDescent="0.25">
      <c r="A4067" s="26" t="s">
        <v>21953</v>
      </c>
      <c r="B4067" s="31" t="s">
        <v>10321</v>
      </c>
      <c r="C4067" s="32" t="s">
        <v>12793</v>
      </c>
    </row>
    <row r="4068" spans="1:3" x14ac:dyDescent="0.25">
      <c r="A4068" s="26" t="s">
        <v>21954</v>
      </c>
      <c r="B4068" s="31" t="s">
        <v>9652</v>
      </c>
      <c r="C4068" s="32" t="s">
        <v>12793</v>
      </c>
    </row>
    <row r="4069" spans="1:3" x14ac:dyDescent="0.25">
      <c r="A4069" s="26" t="s">
        <v>21955</v>
      </c>
      <c r="B4069" s="31" t="s">
        <v>9653</v>
      </c>
      <c r="C4069" s="32" t="s">
        <v>12793</v>
      </c>
    </row>
    <row r="4070" spans="1:3" x14ac:dyDescent="0.25">
      <c r="A4070" s="26" t="s">
        <v>21956</v>
      </c>
      <c r="B4070" s="31" t="s">
        <v>9654</v>
      </c>
      <c r="C4070" s="32" t="s">
        <v>12793</v>
      </c>
    </row>
    <row r="4071" spans="1:3" x14ac:dyDescent="0.25">
      <c r="A4071" s="26" t="s">
        <v>21957</v>
      </c>
      <c r="B4071" s="31" t="s">
        <v>9655</v>
      </c>
      <c r="C4071" s="32" t="s">
        <v>12793</v>
      </c>
    </row>
    <row r="4072" spans="1:3" x14ac:dyDescent="0.25">
      <c r="A4072" s="26" t="s">
        <v>21958</v>
      </c>
      <c r="B4072" s="31" t="s">
        <v>9656</v>
      </c>
      <c r="C4072" s="32" t="s">
        <v>12793</v>
      </c>
    </row>
    <row r="4073" spans="1:3" x14ac:dyDescent="0.25">
      <c r="A4073" s="26" t="s">
        <v>21959</v>
      </c>
      <c r="B4073" s="31" t="s">
        <v>9657</v>
      </c>
      <c r="C4073" s="32" t="s">
        <v>12793</v>
      </c>
    </row>
    <row r="4074" spans="1:3" x14ac:dyDescent="0.25">
      <c r="A4074" s="26" t="s">
        <v>21960</v>
      </c>
      <c r="B4074" s="31" t="s">
        <v>9658</v>
      </c>
      <c r="C4074" s="32" t="s">
        <v>12793</v>
      </c>
    </row>
    <row r="4075" spans="1:3" x14ac:dyDescent="0.25">
      <c r="A4075" s="26" t="s">
        <v>21961</v>
      </c>
      <c r="B4075" s="31" t="s">
        <v>10322</v>
      </c>
      <c r="C4075" s="32" t="s">
        <v>12793</v>
      </c>
    </row>
    <row r="4076" spans="1:3" x14ac:dyDescent="0.25">
      <c r="A4076" s="26" t="s">
        <v>21962</v>
      </c>
      <c r="B4076" s="31" t="s">
        <v>10323</v>
      </c>
      <c r="C4076" s="32" t="s">
        <v>12793</v>
      </c>
    </row>
    <row r="4077" spans="1:3" ht="25.5" x14ac:dyDescent="0.25">
      <c r="A4077" s="26" t="s">
        <v>21963</v>
      </c>
      <c r="B4077" s="31" t="s">
        <v>10324</v>
      </c>
      <c r="C4077" s="32" t="s">
        <v>20058</v>
      </c>
    </row>
    <row r="4078" spans="1:3" x14ac:dyDescent="0.25">
      <c r="A4078" s="26" t="s">
        <v>21964</v>
      </c>
      <c r="B4078" s="31" t="s">
        <v>10325</v>
      </c>
      <c r="C4078" s="32" t="s">
        <v>20058</v>
      </c>
    </row>
    <row r="4079" spans="1:3" x14ac:dyDescent="0.25">
      <c r="A4079" s="26" t="s">
        <v>21965</v>
      </c>
      <c r="B4079" s="31" t="s">
        <v>10326</v>
      </c>
      <c r="C4079" s="32" t="s">
        <v>20058</v>
      </c>
    </row>
    <row r="4080" spans="1:3" ht="38.25" x14ac:dyDescent="0.25">
      <c r="A4080" s="26" t="s">
        <v>21966</v>
      </c>
      <c r="B4080" s="31" t="s">
        <v>10327</v>
      </c>
      <c r="C4080" s="32" t="s">
        <v>20058</v>
      </c>
    </row>
    <row r="4081" spans="1:3" x14ac:dyDescent="0.25">
      <c r="A4081" s="26" t="s">
        <v>21967</v>
      </c>
      <c r="B4081" s="31" t="s">
        <v>10328</v>
      </c>
      <c r="C4081" s="32" t="s">
        <v>20058</v>
      </c>
    </row>
    <row r="4082" spans="1:3" x14ac:dyDescent="0.25">
      <c r="A4082" s="26" t="s">
        <v>21968</v>
      </c>
      <c r="B4082" s="31" t="s">
        <v>11131</v>
      </c>
      <c r="C4082" s="32" t="s">
        <v>20058</v>
      </c>
    </row>
    <row r="4083" spans="1:3" x14ac:dyDescent="0.25">
      <c r="A4083" s="26" t="s">
        <v>21969</v>
      </c>
      <c r="B4083" s="31" t="s">
        <v>11132</v>
      </c>
      <c r="C4083" s="32" t="s">
        <v>20058</v>
      </c>
    </row>
    <row r="4084" spans="1:3" x14ac:dyDescent="0.25">
      <c r="A4084" s="26" t="s">
        <v>21970</v>
      </c>
      <c r="B4084" s="31" t="s">
        <v>11133</v>
      </c>
      <c r="C4084" s="32" t="s">
        <v>20058</v>
      </c>
    </row>
    <row r="4085" spans="1:3" x14ac:dyDescent="0.25">
      <c r="A4085" s="26" t="s">
        <v>21971</v>
      </c>
      <c r="B4085" s="31" t="s">
        <v>11134</v>
      </c>
      <c r="C4085" s="32" t="s">
        <v>20058</v>
      </c>
    </row>
    <row r="4086" spans="1:3" x14ac:dyDescent="0.25">
      <c r="A4086" s="26" t="s">
        <v>21972</v>
      </c>
      <c r="B4086" s="31" t="s">
        <v>11135</v>
      </c>
      <c r="C4086" s="32" t="s">
        <v>20058</v>
      </c>
    </row>
    <row r="4087" spans="1:3" x14ac:dyDescent="0.25">
      <c r="A4087" s="26" t="s">
        <v>21973</v>
      </c>
      <c r="B4087" s="31" t="s">
        <v>11136</v>
      </c>
      <c r="C4087" s="32" t="s">
        <v>20058</v>
      </c>
    </row>
    <row r="4088" spans="1:3" x14ac:dyDescent="0.25">
      <c r="A4088" s="26" t="s">
        <v>21974</v>
      </c>
      <c r="B4088" s="31" t="s">
        <v>11137</v>
      </c>
      <c r="C4088" s="32" t="s">
        <v>20058</v>
      </c>
    </row>
    <row r="4089" spans="1:3" x14ac:dyDescent="0.25">
      <c r="A4089" s="26" t="s">
        <v>21975</v>
      </c>
      <c r="B4089" s="31" t="s">
        <v>11138</v>
      </c>
      <c r="C4089" s="32" t="s">
        <v>20058</v>
      </c>
    </row>
    <row r="4090" spans="1:3" x14ac:dyDescent="0.25">
      <c r="A4090" s="26" t="s">
        <v>21976</v>
      </c>
      <c r="B4090" s="31" t="s">
        <v>11139</v>
      </c>
      <c r="C4090" s="32" t="s">
        <v>20058</v>
      </c>
    </row>
    <row r="4091" spans="1:3" x14ac:dyDescent="0.25">
      <c r="A4091" s="26" t="s">
        <v>21977</v>
      </c>
      <c r="B4091" s="31" t="s">
        <v>11140</v>
      </c>
      <c r="C4091" s="32" t="s">
        <v>20058</v>
      </c>
    </row>
    <row r="4092" spans="1:3" x14ac:dyDescent="0.25">
      <c r="A4092" s="26" t="s">
        <v>21978</v>
      </c>
      <c r="B4092" s="31" t="s">
        <v>11141</v>
      </c>
      <c r="C4092" s="32" t="s">
        <v>20058</v>
      </c>
    </row>
    <row r="4093" spans="1:3" x14ac:dyDescent="0.25">
      <c r="A4093" s="26" t="s">
        <v>21979</v>
      </c>
      <c r="B4093" s="31" t="s">
        <v>11142</v>
      </c>
      <c r="C4093" s="32" t="s">
        <v>20058</v>
      </c>
    </row>
    <row r="4094" spans="1:3" x14ac:dyDescent="0.25">
      <c r="A4094" s="26" t="s">
        <v>21980</v>
      </c>
      <c r="B4094" s="31" t="s">
        <v>11143</v>
      </c>
      <c r="C4094" s="32" t="s">
        <v>20058</v>
      </c>
    </row>
    <row r="4095" spans="1:3" x14ac:dyDescent="0.25">
      <c r="A4095" s="26" t="s">
        <v>21981</v>
      </c>
      <c r="B4095" s="31" t="s">
        <v>11144</v>
      </c>
      <c r="C4095" s="32" t="s">
        <v>20058</v>
      </c>
    </row>
    <row r="4096" spans="1:3" x14ac:dyDescent="0.25">
      <c r="A4096" s="26" t="s">
        <v>21982</v>
      </c>
      <c r="B4096" s="31" t="s">
        <v>11145</v>
      </c>
      <c r="C4096" s="32" t="s">
        <v>20058</v>
      </c>
    </row>
    <row r="4097" spans="1:3" x14ac:dyDescent="0.25">
      <c r="A4097" s="26" t="s">
        <v>21983</v>
      </c>
      <c r="B4097" s="31" t="s">
        <v>11146</v>
      </c>
      <c r="C4097" s="32" t="s">
        <v>20058</v>
      </c>
    </row>
    <row r="4098" spans="1:3" x14ac:dyDescent="0.25">
      <c r="A4098" s="26" t="s">
        <v>21984</v>
      </c>
      <c r="B4098" s="31" t="s">
        <v>11147</v>
      </c>
      <c r="C4098" s="32" t="s">
        <v>20058</v>
      </c>
    </row>
    <row r="4099" spans="1:3" x14ac:dyDescent="0.25">
      <c r="A4099" s="26" t="s">
        <v>21985</v>
      </c>
      <c r="B4099" s="31" t="s">
        <v>11148</v>
      </c>
      <c r="C4099" s="32" t="s">
        <v>20058</v>
      </c>
    </row>
    <row r="4100" spans="1:3" x14ac:dyDescent="0.25">
      <c r="A4100" s="26" t="s">
        <v>21986</v>
      </c>
      <c r="B4100" s="31" t="s">
        <v>11149</v>
      </c>
      <c r="C4100" s="32" t="s">
        <v>20058</v>
      </c>
    </row>
    <row r="4101" spans="1:3" x14ac:dyDescent="0.25">
      <c r="A4101" s="26" t="s">
        <v>21987</v>
      </c>
      <c r="B4101" s="31" t="s">
        <v>11150</v>
      </c>
      <c r="C4101" s="32" t="s">
        <v>20058</v>
      </c>
    </row>
    <row r="4102" spans="1:3" x14ac:dyDescent="0.25">
      <c r="A4102" s="26" t="s">
        <v>25083</v>
      </c>
      <c r="B4102" s="31" t="s">
        <v>11151</v>
      </c>
      <c r="C4102" s="32" t="s">
        <v>20058</v>
      </c>
    </row>
    <row r="4103" spans="1:3" x14ac:dyDescent="0.25">
      <c r="A4103" s="26" t="s">
        <v>25084</v>
      </c>
      <c r="B4103" s="31" t="s">
        <v>11152</v>
      </c>
      <c r="C4103" s="32" t="s">
        <v>20058</v>
      </c>
    </row>
    <row r="4104" spans="1:3" x14ac:dyDescent="0.25">
      <c r="A4104" s="26" t="s">
        <v>25085</v>
      </c>
      <c r="B4104" s="31" t="s">
        <v>11153</v>
      </c>
      <c r="C4104" s="32" t="s">
        <v>20058</v>
      </c>
    </row>
    <row r="4105" spans="1:3" x14ac:dyDescent="0.25">
      <c r="A4105" s="26" t="s">
        <v>25086</v>
      </c>
      <c r="B4105" s="31" t="s">
        <v>11154</v>
      </c>
      <c r="C4105" s="32" t="s">
        <v>20058</v>
      </c>
    </row>
    <row r="4106" spans="1:3" x14ac:dyDescent="0.25">
      <c r="A4106" s="26" t="s">
        <v>25087</v>
      </c>
      <c r="B4106" s="31" t="s">
        <v>11155</v>
      </c>
      <c r="C4106" s="32" t="s">
        <v>20058</v>
      </c>
    </row>
    <row r="4107" spans="1:3" x14ac:dyDescent="0.25">
      <c r="A4107" s="26" t="s">
        <v>25088</v>
      </c>
      <c r="B4107" s="31" t="s">
        <v>11156</v>
      </c>
      <c r="C4107" s="32" t="s">
        <v>20058</v>
      </c>
    </row>
    <row r="4108" spans="1:3" x14ac:dyDescent="0.25">
      <c r="A4108" s="26" t="s">
        <v>25089</v>
      </c>
      <c r="B4108" s="31" t="s">
        <v>11157</v>
      </c>
      <c r="C4108" s="32" t="s">
        <v>20058</v>
      </c>
    </row>
    <row r="4109" spans="1:3" x14ac:dyDescent="0.25">
      <c r="A4109" s="26" t="s">
        <v>25090</v>
      </c>
      <c r="B4109" s="31" t="s">
        <v>11158</v>
      </c>
      <c r="C4109" s="32" t="s">
        <v>20058</v>
      </c>
    </row>
    <row r="4110" spans="1:3" x14ac:dyDescent="0.25">
      <c r="A4110" s="26" t="s">
        <v>25091</v>
      </c>
      <c r="B4110" s="31" t="s">
        <v>11159</v>
      </c>
      <c r="C4110" s="32" t="s">
        <v>20058</v>
      </c>
    </row>
    <row r="4111" spans="1:3" x14ac:dyDescent="0.25">
      <c r="A4111" s="26" t="s">
        <v>25092</v>
      </c>
      <c r="B4111" s="31" t="s">
        <v>11160</v>
      </c>
      <c r="C4111" s="32" t="s">
        <v>20058</v>
      </c>
    </row>
    <row r="4112" spans="1:3" x14ac:dyDescent="0.25">
      <c r="A4112" s="26" t="s">
        <v>25093</v>
      </c>
      <c r="B4112" s="31" t="s">
        <v>11161</v>
      </c>
      <c r="C4112" s="32" t="s">
        <v>20058</v>
      </c>
    </row>
    <row r="4113" spans="1:3" x14ac:dyDescent="0.25">
      <c r="A4113" s="26" t="s">
        <v>25094</v>
      </c>
      <c r="B4113" s="31" t="s">
        <v>11162</v>
      </c>
      <c r="C4113" s="32" t="s">
        <v>20058</v>
      </c>
    </row>
    <row r="4114" spans="1:3" x14ac:dyDescent="0.25">
      <c r="A4114" s="26" t="s">
        <v>25095</v>
      </c>
      <c r="B4114" s="31" t="s">
        <v>11163</v>
      </c>
      <c r="C4114" s="32" t="s">
        <v>20058</v>
      </c>
    </row>
    <row r="4115" spans="1:3" x14ac:dyDescent="0.25">
      <c r="A4115" s="26" t="s">
        <v>25096</v>
      </c>
      <c r="B4115" s="31" t="s">
        <v>11164</v>
      </c>
      <c r="C4115" s="32" t="s">
        <v>20058</v>
      </c>
    </row>
    <row r="4116" spans="1:3" x14ac:dyDescent="0.25">
      <c r="A4116" s="26" t="s">
        <v>25097</v>
      </c>
      <c r="B4116" s="31" t="s">
        <v>11959</v>
      </c>
      <c r="C4116" s="32" t="s">
        <v>20058</v>
      </c>
    </row>
    <row r="4117" spans="1:3" x14ac:dyDescent="0.25">
      <c r="A4117" s="26" t="s">
        <v>25098</v>
      </c>
      <c r="B4117" s="31" t="s">
        <v>11960</v>
      </c>
      <c r="C4117" s="32" t="s">
        <v>20058</v>
      </c>
    </row>
    <row r="4118" spans="1:3" x14ac:dyDescent="0.25">
      <c r="A4118" s="26" t="s">
        <v>25099</v>
      </c>
      <c r="B4118" s="31" t="s">
        <v>11961</v>
      </c>
      <c r="C4118" s="32" t="s">
        <v>20058</v>
      </c>
    </row>
    <row r="4119" spans="1:3" x14ac:dyDescent="0.25">
      <c r="A4119" s="26" t="s">
        <v>25100</v>
      </c>
      <c r="B4119" s="31" t="s">
        <v>11962</v>
      </c>
      <c r="C4119" s="32" t="s">
        <v>20058</v>
      </c>
    </row>
    <row r="4120" spans="1:3" x14ac:dyDescent="0.25">
      <c r="A4120" s="26" t="s">
        <v>25101</v>
      </c>
      <c r="B4120" s="31" t="s">
        <v>11963</v>
      </c>
      <c r="C4120" s="32" t="s">
        <v>20058</v>
      </c>
    </row>
    <row r="4121" spans="1:3" x14ac:dyDescent="0.25">
      <c r="A4121" s="26" t="s">
        <v>25102</v>
      </c>
      <c r="B4121" s="31" t="s">
        <v>11964</v>
      </c>
      <c r="C4121" s="32" t="s">
        <v>20058</v>
      </c>
    </row>
    <row r="4122" spans="1:3" x14ac:dyDescent="0.25">
      <c r="A4122" s="26" t="s">
        <v>25103</v>
      </c>
      <c r="B4122" s="31" t="s">
        <v>11965</v>
      </c>
      <c r="C4122" s="32" t="s">
        <v>20058</v>
      </c>
    </row>
    <row r="4123" spans="1:3" x14ac:dyDescent="0.25">
      <c r="A4123" s="26" t="s">
        <v>25104</v>
      </c>
      <c r="B4123" s="31" t="s">
        <v>11966</v>
      </c>
      <c r="C4123" s="32" t="s">
        <v>20058</v>
      </c>
    </row>
    <row r="4124" spans="1:3" x14ac:dyDescent="0.25">
      <c r="A4124" s="26" t="s">
        <v>23324</v>
      </c>
      <c r="B4124" s="31" t="s">
        <v>11967</v>
      </c>
      <c r="C4124" s="32" t="s">
        <v>20058</v>
      </c>
    </row>
    <row r="4125" spans="1:3" x14ac:dyDescent="0.25">
      <c r="A4125" s="26" t="s">
        <v>23325</v>
      </c>
      <c r="B4125" s="31" t="s">
        <v>11968</v>
      </c>
      <c r="C4125" s="32" t="s">
        <v>20058</v>
      </c>
    </row>
    <row r="4126" spans="1:3" x14ac:dyDescent="0.25">
      <c r="A4126" s="26" t="s">
        <v>23326</v>
      </c>
      <c r="B4126" s="31" t="s">
        <v>11969</v>
      </c>
      <c r="C4126" s="32" t="s">
        <v>20058</v>
      </c>
    </row>
    <row r="4127" spans="1:3" x14ac:dyDescent="0.25">
      <c r="A4127" s="26" t="s">
        <v>23327</v>
      </c>
      <c r="B4127" s="31" t="s">
        <v>11970</v>
      </c>
      <c r="C4127" s="32" t="s">
        <v>20058</v>
      </c>
    </row>
    <row r="4128" spans="1:3" x14ac:dyDescent="0.25">
      <c r="A4128" s="26" t="s">
        <v>23328</v>
      </c>
      <c r="B4128" s="31" t="s">
        <v>11971</v>
      </c>
      <c r="C4128" s="32" t="s">
        <v>20058</v>
      </c>
    </row>
    <row r="4129" spans="1:3" x14ac:dyDescent="0.25">
      <c r="A4129" s="26" t="s">
        <v>23329</v>
      </c>
      <c r="B4129" s="31" t="s">
        <v>11972</v>
      </c>
      <c r="C4129" s="32" t="s">
        <v>20058</v>
      </c>
    </row>
    <row r="4130" spans="1:3" x14ac:dyDescent="0.25">
      <c r="A4130" s="26" t="s">
        <v>23330</v>
      </c>
      <c r="B4130" s="31" t="s">
        <v>11973</v>
      </c>
      <c r="C4130" s="32" t="s">
        <v>20058</v>
      </c>
    </row>
    <row r="4131" spans="1:3" x14ac:dyDescent="0.25">
      <c r="A4131" s="26" t="s">
        <v>23331</v>
      </c>
      <c r="B4131" s="31" t="s">
        <v>11974</v>
      </c>
      <c r="C4131" s="32" t="s">
        <v>20058</v>
      </c>
    </row>
    <row r="4132" spans="1:3" x14ac:dyDescent="0.25">
      <c r="A4132" s="26" t="s">
        <v>21781</v>
      </c>
      <c r="B4132" s="31" t="s">
        <v>11975</v>
      </c>
      <c r="C4132" s="32" t="s">
        <v>20058</v>
      </c>
    </row>
    <row r="4133" spans="1:3" x14ac:dyDescent="0.25">
      <c r="A4133" s="26" t="s">
        <v>21782</v>
      </c>
      <c r="B4133" s="31" t="s">
        <v>11976</v>
      </c>
      <c r="C4133" s="32" t="s">
        <v>20058</v>
      </c>
    </row>
    <row r="4134" spans="1:3" x14ac:dyDescent="0.25">
      <c r="A4134" s="26" t="s">
        <v>21783</v>
      </c>
      <c r="B4134" s="31" t="s">
        <v>11977</v>
      </c>
      <c r="C4134" s="32" t="s">
        <v>20058</v>
      </c>
    </row>
    <row r="4135" spans="1:3" x14ac:dyDescent="0.25">
      <c r="A4135" s="26" t="s">
        <v>21784</v>
      </c>
      <c r="B4135" s="31" t="s">
        <v>11978</v>
      </c>
      <c r="C4135" s="32" t="s">
        <v>20058</v>
      </c>
    </row>
    <row r="4136" spans="1:3" x14ac:dyDescent="0.25">
      <c r="A4136" s="26" t="s">
        <v>21785</v>
      </c>
      <c r="B4136" s="31" t="s">
        <v>11979</v>
      </c>
      <c r="C4136" s="32" t="s">
        <v>20058</v>
      </c>
    </row>
    <row r="4137" spans="1:3" x14ac:dyDescent="0.25">
      <c r="A4137" s="26" t="s">
        <v>21786</v>
      </c>
      <c r="B4137" s="31" t="s">
        <v>11980</v>
      </c>
      <c r="C4137" s="32" t="s">
        <v>20058</v>
      </c>
    </row>
    <row r="4138" spans="1:3" x14ac:dyDescent="0.25">
      <c r="A4138" s="26" t="s">
        <v>21787</v>
      </c>
      <c r="B4138" s="31" t="s">
        <v>11981</v>
      </c>
      <c r="C4138" s="32" t="s">
        <v>20058</v>
      </c>
    </row>
    <row r="4139" spans="1:3" x14ac:dyDescent="0.25">
      <c r="A4139" s="26" t="s">
        <v>21788</v>
      </c>
      <c r="B4139" s="31" t="s">
        <v>11982</v>
      </c>
      <c r="C4139" s="32" t="s">
        <v>20058</v>
      </c>
    </row>
    <row r="4140" spans="1:3" ht="51" x14ac:dyDescent="0.25">
      <c r="A4140" s="26" t="s">
        <v>21789</v>
      </c>
      <c r="B4140" s="31" t="s">
        <v>11983</v>
      </c>
      <c r="C4140" s="32" t="s">
        <v>20058</v>
      </c>
    </row>
    <row r="4141" spans="1:3" x14ac:dyDescent="0.25">
      <c r="A4141" s="26" t="s">
        <v>21790</v>
      </c>
      <c r="B4141" s="31" t="s">
        <v>11984</v>
      </c>
      <c r="C4141" s="32" t="s">
        <v>20058</v>
      </c>
    </row>
    <row r="4142" spans="1:3" x14ac:dyDescent="0.25">
      <c r="A4142" s="26" t="s">
        <v>21791</v>
      </c>
      <c r="B4142" s="31" t="s">
        <v>11985</v>
      </c>
      <c r="C4142" s="32" t="s">
        <v>20058</v>
      </c>
    </row>
    <row r="4143" spans="1:3" x14ac:dyDescent="0.25">
      <c r="A4143" s="26" t="s">
        <v>21792</v>
      </c>
      <c r="B4143" s="31" t="s">
        <v>11986</v>
      </c>
      <c r="C4143" s="32" t="s">
        <v>20058</v>
      </c>
    </row>
    <row r="4144" spans="1:3" x14ac:dyDescent="0.25">
      <c r="A4144" s="26" t="s">
        <v>21793</v>
      </c>
      <c r="B4144" s="31" t="s">
        <v>11987</v>
      </c>
      <c r="C4144" s="32" t="s">
        <v>20058</v>
      </c>
    </row>
    <row r="4145" spans="1:3" x14ac:dyDescent="0.25">
      <c r="A4145" s="26" t="s">
        <v>21794</v>
      </c>
      <c r="B4145" s="31" t="s">
        <v>11988</v>
      </c>
      <c r="C4145" s="32" t="s">
        <v>20058</v>
      </c>
    </row>
    <row r="4146" spans="1:3" x14ac:dyDescent="0.25">
      <c r="A4146" s="26" t="s">
        <v>21795</v>
      </c>
      <c r="B4146" s="31" t="s">
        <v>11989</v>
      </c>
      <c r="C4146" s="32" t="s">
        <v>20058</v>
      </c>
    </row>
    <row r="4147" spans="1:3" x14ac:dyDescent="0.25">
      <c r="A4147" s="26" t="s">
        <v>21796</v>
      </c>
      <c r="B4147" s="31" t="s">
        <v>11990</v>
      </c>
      <c r="C4147" s="32" t="s">
        <v>20058</v>
      </c>
    </row>
    <row r="4148" spans="1:3" x14ac:dyDescent="0.25">
      <c r="A4148" s="26" t="s">
        <v>21797</v>
      </c>
      <c r="B4148" s="31" t="s">
        <v>11991</v>
      </c>
      <c r="C4148" s="32" t="s">
        <v>20058</v>
      </c>
    </row>
    <row r="4149" spans="1:3" x14ac:dyDescent="0.25">
      <c r="A4149" s="26" t="s">
        <v>21798</v>
      </c>
      <c r="B4149" s="31" t="s">
        <v>11992</v>
      </c>
      <c r="C4149" s="32" t="s">
        <v>20058</v>
      </c>
    </row>
    <row r="4150" spans="1:3" x14ac:dyDescent="0.25">
      <c r="A4150" s="26" t="s">
        <v>21799</v>
      </c>
      <c r="B4150" s="31" t="s">
        <v>11993</v>
      </c>
      <c r="C4150" s="32" t="s">
        <v>20058</v>
      </c>
    </row>
    <row r="4151" spans="1:3" x14ac:dyDescent="0.25">
      <c r="A4151" s="26" t="s">
        <v>21800</v>
      </c>
      <c r="B4151" s="31" t="s">
        <v>11994</v>
      </c>
      <c r="C4151" s="32" t="s">
        <v>20058</v>
      </c>
    </row>
    <row r="4152" spans="1:3" x14ac:dyDescent="0.25">
      <c r="A4152" s="26" t="s">
        <v>21801</v>
      </c>
      <c r="B4152" s="31" t="s">
        <v>11995</v>
      </c>
      <c r="C4152" s="32" t="s">
        <v>20058</v>
      </c>
    </row>
    <row r="4153" spans="1:3" x14ac:dyDescent="0.25">
      <c r="A4153" s="26" t="s">
        <v>21802</v>
      </c>
      <c r="B4153" s="31" t="s">
        <v>11996</v>
      </c>
      <c r="C4153" s="32" t="s">
        <v>20058</v>
      </c>
    </row>
    <row r="4154" spans="1:3" x14ac:dyDescent="0.25">
      <c r="A4154" s="26" t="s">
        <v>21803</v>
      </c>
      <c r="B4154" s="31" t="s">
        <v>11997</v>
      </c>
      <c r="C4154" s="32" t="s">
        <v>20058</v>
      </c>
    </row>
    <row r="4155" spans="1:3" x14ac:dyDescent="0.25">
      <c r="A4155" s="26" t="s">
        <v>21804</v>
      </c>
      <c r="B4155" s="31" t="s">
        <v>11998</v>
      </c>
      <c r="C4155" s="32" t="s">
        <v>20058</v>
      </c>
    </row>
    <row r="4156" spans="1:3" x14ac:dyDescent="0.25">
      <c r="A4156" s="26" t="s">
        <v>24497</v>
      </c>
      <c r="B4156" s="31" t="s">
        <v>11999</v>
      </c>
      <c r="C4156" s="32" t="s">
        <v>20058</v>
      </c>
    </row>
    <row r="4157" spans="1:3" x14ac:dyDescent="0.25">
      <c r="A4157" s="26" t="s">
        <v>24498</v>
      </c>
      <c r="B4157" s="31" t="s">
        <v>12000</v>
      </c>
      <c r="C4157" s="32" t="s">
        <v>20058</v>
      </c>
    </row>
    <row r="4158" spans="1:3" x14ac:dyDescent="0.25">
      <c r="A4158" s="26" t="s">
        <v>24499</v>
      </c>
      <c r="B4158" s="31" t="s">
        <v>12001</v>
      </c>
      <c r="C4158" s="32" t="s">
        <v>20058</v>
      </c>
    </row>
    <row r="4159" spans="1:3" x14ac:dyDescent="0.25">
      <c r="A4159" s="26" t="s">
        <v>24500</v>
      </c>
      <c r="B4159" s="31" t="s">
        <v>11181</v>
      </c>
      <c r="C4159" s="32" t="s">
        <v>20058</v>
      </c>
    </row>
    <row r="4160" spans="1:3" x14ac:dyDescent="0.25">
      <c r="A4160" s="26" t="s">
        <v>24501</v>
      </c>
      <c r="B4160" s="31" t="s">
        <v>11182</v>
      </c>
      <c r="C4160" s="32" t="s">
        <v>20058</v>
      </c>
    </row>
    <row r="4161" spans="1:3" x14ac:dyDescent="0.25">
      <c r="A4161" s="26" t="s">
        <v>24502</v>
      </c>
      <c r="B4161" s="31" t="s">
        <v>11183</v>
      </c>
      <c r="C4161" s="32" t="s">
        <v>20058</v>
      </c>
    </row>
    <row r="4162" spans="1:3" x14ac:dyDescent="0.25">
      <c r="A4162" s="26" t="s">
        <v>24503</v>
      </c>
      <c r="B4162" s="31" t="s">
        <v>11184</v>
      </c>
      <c r="C4162" s="32" t="s">
        <v>20058</v>
      </c>
    </row>
    <row r="4163" spans="1:3" x14ac:dyDescent="0.25">
      <c r="A4163" s="26" t="s">
        <v>21809</v>
      </c>
      <c r="B4163" s="31" t="s">
        <v>11185</v>
      </c>
      <c r="C4163" s="32" t="s">
        <v>20058</v>
      </c>
    </row>
    <row r="4164" spans="1:3" x14ac:dyDescent="0.25">
      <c r="A4164" s="26" t="s">
        <v>21810</v>
      </c>
      <c r="B4164" s="31" t="s">
        <v>11186</v>
      </c>
      <c r="C4164" s="32" t="s">
        <v>20058</v>
      </c>
    </row>
    <row r="4165" spans="1:3" x14ac:dyDescent="0.25">
      <c r="A4165" s="26" t="s">
        <v>21811</v>
      </c>
      <c r="B4165" s="31" t="s">
        <v>11187</v>
      </c>
      <c r="C4165" s="32" t="s">
        <v>20058</v>
      </c>
    </row>
    <row r="4166" spans="1:3" x14ac:dyDescent="0.25">
      <c r="A4166" s="26" t="s">
        <v>21812</v>
      </c>
      <c r="B4166" s="31" t="s">
        <v>11188</v>
      </c>
      <c r="C4166" s="32" t="s">
        <v>20058</v>
      </c>
    </row>
    <row r="4167" spans="1:3" x14ac:dyDescent="0.25">
      <c r="A4167" s="26" t="s">
        <v>21813</v>
      </c>
      <c r="B4167" s="31" t="s">
        <v>10356</v>
      </c>
      <c r="C4167" s="32" t="s">
        <v>20058</v>
      </c>
    </row>
    <row r="4168" spans="1:3" x14ac:dyDescent="0.25">
      <c r="A4168" s="26" t="s">
        <v>21814</v>
      </c>
      <c r="B4168" s="31" t="s">
        <v>10357</v>
      </c>
      <c r="C4168" s="32" t="s">
        <v>20058</v>
      </c>
    </row>
    <row r="4169" spans="1:3" x14ac:dyDescent="0.25">
      <c r="A4169" s="26" t="s">
        <v>21815</v>
      </c>
      <c r="B4169" s="31" t="s">
        <v>10358</v>
      </c>
      <c r="C4169" s="32" t="s">
        <v>20058</v>
      </c>
    </row>
    <row r="4170" spans="1:3" x14ac:dyDescent="0.25">
      <c r="A4170" s="26" t="s">
        <v>21816</v>
      </c>
      <c r="B4170" s="31" t="s">
        <v>10359</v>
      </c>
      <c r="C4170" s="32" t="s">
        <v>20058</v>
      </c>
    </row>
    <row r="4171" spans="1:3" x14ac:dyDescent="0.25">
      <c r="A4171" s="26" t="s">
        <v>21817</v>
      </c>
      <c r="B4171" s="31" t="s">
        <v>10360</v>
      </c>
      <c r="C4171" s="32" t="s">
        <v>20058</v>
      </c>
    </row>
    <row r="4172" spans="1:3" x14ac:dyDescent="0.25">
      <c r="A4172" s="26" t="s">
        <v>21818</v>
      </c>
      <c r="B4172" s="31" t="s">
        <v>10361</v>
      </c>
      <c r="C4172" s="32" t="s">
        <v>20058</v>
      </c>
    </row>
    <row r="4173" spans="1:3" x14ac:dyDescent="0.25">
      <c r="A4173" s="26" t="s">
        <v>21819</v>
      </c>
      <c r="B4173" s="31" t="s">
        <v>10362</v>
      </c>
      <c r="C4173" s="32" t="s">
        <v>20058</v>
      </c>
    </row>
    <row r="4174" spans="1:3" x14ac:dyDescent="0.25">
      <c r="A4174" s="26" t="s">
        <v>21820</v>
      </c>
      <c r="B4174" s="31" t="s">
        <v>10363</v>
      </c>
      <c r="C4174" s="32" t="s">
        <v>20058</v>
      </c>
    </row>
    <row r="4175" spans="1:3" x14ac:dyDescent="0.25">
      <c r="A4175" s="26" t="s">
        <v>21821</v>
      </c>
      <c r="B4175" s="31" t="s">
        <v>10364</v>
      </c>
      <c r="C4175" s="32" t="s">
        <v>20058</v>
      </c>
    </row>
    <row r="4176" spans="1:3" x14ac:dyDescent="0.25">
      <c r="A4176" s="26" t="s">
        <v>21822</v>
      </c>
      <c r="B4176" s="31" t="s">
        <v>10365</v>
      </c>
      <c r="C4176" s="32" t="s">
        <v>20058</v>
      </c>
    </row>
    <row r="4177" spans="1:3" x14ac:dyDescent="0.25">
      <c r="A4177" s="26" t="s">
        <v>21823</v>
      </c>
      <c r="B4177" s="31" t="s">
        <v>10366</v>
      </c>
      <c r="C4177" s="32" t="s">
        <v>20058</v>
      </c>
    </row>
    <row r="4178" spans="1:3" x14ac:dyDescent="0.25">
      <c r="A4178" s="26" t="s">
        <v>21824</v>
      </c>
      <c r="B4178" s="31" t="s">
        <v>9015</v>
      </c>
      <c r="C4178" s="32" t="s">
        <v>20058</v>
      </c>
    </row>
    <row r="4179" spans="1:3" x14ac:dyDescent="0.25">
      <c r="A4179" s="26" t="s">
        <v>21825</v>
      </c>
      <c r="B4179" s="31" t="s">
        <v>9016</v>
      </c>
      <c r="C4179" s="32" t="s">
        <v>20058</v>
      </c>
    </row>
    <row r="4180" spans="1:3" x14ac:dyDescent="0.25">
      <c r="A4180" s="26" t="s">
        <v>21826</v>
      </c>
      <c r="B4180" s="31" t="s">
        <v>9017</v>
      </c>
      <c r="C4180" s="32" t="s">
        <v>20058</v>
      </c>
    </row>
    <row r="4181" spans="1:3" x14ac:dyDescent="0.25">
      <c r="A4181" s="26" t="s">
        <v>21827</v>
      </c>
      <c r="B4181" s="31" t="s">
        <v>9018</v>
      </c>
      <c r="C4181" s="32" t="s">
        <v>20058</v>
      </c>
    </row>
    <row r="4182" spans="1:3" x14ac:dyDescent="0.25">
      <c r="A4182" s="26" t="s">
        <v>21828</v>
      </c>
      <c r="B4182" s="31" t="s">
        <v>9019</v>
      </c>
      <c r="C4182" s="32" t="s">
        <v>20058</v>
      </c>
    </row>
    <row r="4183" spans="1:3" x14ac:dyDescent="0.25">
      <c r="A4183" s="26" t="s">
        <v>21829</v>
      </c>
      <c r="B4183" s="31" t="s">
        <v>9020</v>
      </c>
      <c r="C4183" s="32" t="s">
        <v>20058</v>
      </c>
    </row>
    <row r="4184" spans="1:3" x14ac:dyDescent="0.25">
      <c r="A4184" s="26" t="s">
        <v>21830</v>
      </c>
      <c r="B4184" s="31" t="s">
        <v>9021</v>
      </c>
      <c r="C4184" s="32" t="s">
        <v>20058</v>
      </c>
    </row>
    <row r="4185" spans="1:3" x14ac:dyDescent="0.25">
      <c r="A4185" s="26" t="s">
        <v>21831</v>
      </c>
      <c r="B4185" s="31" t="s">
        <v>9022</v>
      </c>
      <c r="C4185" s="32" t="s">
        <v>20058</v>
      </c>
    </row>
    <row r="4186" spans="1:3" x14ac:dyDescent="0.25">
      <c r="A4186" s="26" t="s">
        <v>21832</v>
      </c>
      <c r="B4186" s="31" t="s">
        <v>9023</v>
      </c>
      <c r="C4186" s="32" t="s">
        <v>20058</v>
      </c>
    </row>
    <row r="4187" spans="1:3" x14ac:dyDescent="0.25">
      <c r="A4187" s="26" t="s">
        <v>21833</v>
      </c>
      <c r="B4187" s="31" t="s">
        <v>9024</v>
      </c>
      <c r="C4187" s="32" t="s">
        <v>20058</v>
      </c>
    </row>
    <row r="4188" spans="1:3" x14ac:dyDescent="0.25">
      <c r="A4188" s="26" t="s">
        <v>21834</v>
      </c>
      <c r="B4188" s="31" t="s">
        <v>9025</v>
      </c>
      <c r="C4188" s="32" t="s">
        <v>20058</v>
      </c>
    </row>
    <row r="4189" spans="1:3" x14ac:dyDescent="0.25">
      <c r="A4189" s="26" t="s">
        <v>21835</v>
      </c>
      <c r="B4189" s="31" t="s">
        <v>9026</v>
      </c>
      <c r="C4189" s="32" t="s">
        <v>20058</v>
      </c>
    </row>
    <row r="4190" spans="1:3" x14ac:dyDescent="0.25">
      <c r="A4190" s="26" t="s">
        <v>21836</v>
      </c>
      <c r="B4190" s="31" t="s">
        <v>9027</v>
      </c>
      <c r="C4190" s="32" t="s">
        <v>20058</v>
      </c>
    </row>
    <row r="4191" spans="1:3" x14ac:dyDescent="0.25">
      <c r="A4191" s="26" t="s">
        <v>21837</v>
      </c>
      <c r="B4191" s="31" t="s">
        <v>9028</v>
      </c>
      <c r="C4191" s="32" t="s">
        <v>20058</v>
      </c>
    </row>
    <row r="4192" spans="1:3" x14ac:dyDescent="0.25">
      <c r="A4192" s="26" t="s">
        <v>21838</v>
      </c>
      <c r="B4192" s="31" t="s">
        <v>9029</v>
      </c>
      <c r="C4192" s="32" t="s">
        <v>20058</v>
      </c>
    </row>
    <row r="4193" spans="1:3" x14ac:dyDescent="0.25">
      <c r="A4193" s="26" t="s">
        <v>21839</v>
      </c>
      <c r="B4193" s="31" t="s">
        <v>9030</v>
      </c>
      <c r="C4193" s="32" t="s">
        <v>20058</v>
      </c>
    </row>
    <row r="4194" spans="1:3" x14ac:dyDescent="0.25">
      <c r="A4194" s="26" t="s">
        <v>21840</v>
      </c>
      <c r="B4194" s="31" t="s">
        <v>9031</v>
      </c>
      <c r="C4194" s="32" t="s">
        <v>20058</v>
      </c>
    </row>
    <row r="4195" spans="1:3" x14ac:dyDescent="0.25">
      <c r="A4195" s="26" t="s">
        <v>21841</v>
      </c>
      <c r="B4195" s="31" t="s">
        <v>9032</v>
      </c>
      <c r="C4195" s="32" t="s">
        <v>20058</v>
      </c>
    </row>
    <row r="4196" spans="1:3" x14ac:dyDescent="0.25">
      <c r="A4196" s="26" t="s">
        <v>21842</v>
      </c>
      <c r="B4196" s="31" t="s">
        <v>9033</v>
      </c>
      <c r="C4196" s="32" t="s">
        <v>20058</v>
      </c>
    </row>
    <row r="4197" spans="1:3" x14ac:dyDescent="0.25">
      <c r="A4197" s="26" t="s">
        <v>21843</v>
      </c>
      <c r="B4197" s="31" t="s">
        <v>9034</v>
      </c>
      <c r="C4197" s="32" t="s">
        <v>20058</v>
      </c>
    </row>
    <row r="4198" spans="1:3" x14ac:dyDescent="0.25">
      <c r="A4198" s="26" t="s">
        <v>21844</v>
      </c>
      <c r="B4198" s="31" t="s">
        <v>9035</v>
      </c>
      <c r="C4198" s="32" t="s">
        <v>20058</v>
      </c>
    </row>
    <row r="4199" spans="1:3" x14ac:dyDescent="0.25">
      <c r="A4199" s="26" t="s">
        <v>21845</v>
      </c>
      <c r="B4199" s="31" t="s">
        <v>9043</v>
      </c>
      <c r="C4199" s="32" t="s">
        <v>20058</v>
      </c>
    </row>
    <row r="4200" spans="1:3" x14ac:dyDescent="0.25">
      <c r="A4200" s="26" t="s">
        <v>21846</v>
      </c>
      <c r="B4200" s="31" t="s">
        <v>9044</v>
      </c>
      <c r="C4200" s="32" t="s">
        <v>20058</v>
      </c>
    </row>
    <row r="4201" spans="1:3" ht="25.5" x14ac:dyDescent="0.25">
      <c r="A4201" s="26" t="s">
        <v>21847</v>
      </c>
      <c r="B4201" s="31" t="s">
        <v>9045</v>
      </c>
      <c r="C4201" s="32" t="s">
        <v>20058</v>
      </c>
    </row>
    <row r="4202" spans="1:3" x14ac:dyDescent="0.25">
      <c r="A4202" s="26" t="s">
        <v>21848</v>
      </c>
      <c r="B4202" s="31" t="s">
        <v>9046</v>
      </c>
      <c r="C4202" s="32" t="s">
        <v>20058</v>
      </c>
    </row>
    <row r="4203" spans="1:3" x14ac:dyDescent="0.25">
      <c r="A4203" s="26" t="s">
        <v>21849</v>
      </c>
      <c r="B4203" s="31" t="s">
        <v>9047</v>
      </c>
      <c r="C4203" s="32" t="s">
        <v>20058</v>
      </c>
    </row>
    <row r="4204" spans="1:3" x14ac:dyDescent="0.25">
      <c r="A4204" s="26" t="s">
        <v>21850</v>
      </c>
      <c r="B4204" s="31" t="s">
        <v>9048</v>
      </c>
      <c r="C4204" s="32" t="s">
        <v>20058</v>
      </c>
    </row>
    <row r="4205" spans="1:3" ht="25.5" x14ac:dyDescent="0.25">
      <c r="A4205" s="26" t="s">
        <v>21851</v>
      </c>
      <c r="B4205" s="31" t="s">
        <v>9049</v>
      </c>
      <c r="C4205" s="32" t="s">
        <v>20058</v>
      </c>
    </row>
    <row r="4206" spans="1:3" x14ac:dyDescent="0.25">
      <c r="A4206" s="26" t="s">
        <v>10729</v>
      </c>
      <c r="B4206" s="31" t="s">
        <v>9050</v>
      </c>
    </row>
    <row r="4207" spans="1:3" x14ac:dyDescent="0.25">
      <c r="A4207" s="26" t="s">
        <v>21852</v>
      </c>
      <c r="B4207" s="31" t="s">
        <v>9051</v>
      </c>
      <c r="C4207" s="32" t="s">
        <v>20058</v>
      </c>
    </row>
    <row r="4208" spans="1:3" x14ac:dyDescent="0.25">
      <c r="A4208" s="26" t="s">
        <v>21853</v>
      </c>
      <c r="B4208" s="31" t="s">
        <v>10367</v>
      </c>
      <c r="C4208" s="32" t="s">
        <v>20058</v>
      </c>
    </row>
    <row r="4209" spans="1:3" x14ac:dyDescent="0.25">
      <c r="A4209" s="26" t="s">
        <v>21854</v>
      </c>
      <c r="B4209" s="31" t="s">
        <v>10368</v>
      </c>
      <c r="C4209" s="32" t="s">
        <v>20058</v>
      </c>
    </row>
    <row r="4210" spans="1:3" x14ac:dyDescent="0.25">
      <c r="A4210" s="26" t="s">
        <v>21855</v>
      </c>
      <c r="B4210" s="31" t="s">
        <v>10369</v>
      </c>
      <c r="C4210" s="32" t="s">
        <v>20058</v>
      </c>
    </row>
    <row r="4211" spans="1:3" x14ac:dyDescent="0.25">
      <c r="A4211" s="26" t="s">
        <v>21856</v>
      </c>
      <c r="B4211" s="31" t="s">
        <v>10370</v>
      </c>
      <c r="C4211" s="32" t="s">
        <v>20058</v>
      </c>
    </row>
    <row r="4212" spans="1:3" x14ac:dyDescent="0.25">
      <c r="A4212" s="26" t="s">
        <v>21857</v>
      </c>
      <c r="B4212" s="31" t="s">
        <v>10371</v>
      </c>
      <c r="C4212" s="32" t="s">
        <v>20058</v>
      </c>
    </row>
    <row r="4213" spans="1:3" x14ac:dyDescent="0.25">
      <c r="A4213" s="26" t="s">
        <v>21858</v>
      </c>
      <c r="B4213" s="31" t="s">
        <v>10372</v>
      </c>
      <c r="C4213" s="32" t="s">
        <v>20058</v>
      </c>
    </row>
    <row r="4214" spans="1:3" x14ac:dyDescent="0.25">
      <c r="A4214" s="26" t="s">
        <v>21859</v>
      </c>
      <c r="B4214" s="31" t="s">
        <v>10373</v>
      </c>
      <c r="C4214" s="32" t="s">
        <v>20058</v>
      </c>
    </row>
    <row r="4215" spans="1:3" x14ac:dyDescent="0.25">
      <c r="A4215" s="26" t="s">
        <v>21860</v>
      </c>
      <c r="B4215" s="31" t="s">
        <v>10374</v>
      </c>
      <c r="C4215" s="32" t="s">
        <v>20058</v>
      </c>
    </row>
    <row r="4216" spans="1:3" x14ac:dyDescent="0.25">
      <c r="A4216" s="26" t="s">
        <v>21861</v>
      </c>
      <c r="B4216" s="31" t="s">
        <v>10375</v>
      </c>
      <c r="C4216" s="32" t="s">
        <v>20058</v>
      </c>
    </row>
    <row r="4217" spans="1:3" x14ac:dyDescent="0.25">
      <c r="A4217" s="26" t="s">
        <v>21862</v>
      </c>
      <c r="B4217" s="31" t="s">
        <v>10376</v>
      </c>
      <c r="C4217" s="32" t="s">
        <v>20058</v>
      </c>
    </row>
    <row r="4218" spans="1:3" x14ac:dyDescent="0.25">
      <c r="A4218" s="26" t="s">
        <v>21863</v>
      </c>
      <c r="B4218" s="31" t="s">
        <v>10377</v>
      </c>
      <c r="C4218" s="32" t="s">
        <v>20058</v>
      </c>
    </row>
    <row r="4219" spans="1:3" x14ac:dyDescent="0.25">
      <c r="A4219" s="26" t="s">
        <v>21864</v>
      </c>
      <c r="B4219" s="31" t="s">
        <v>10378</v>
      </c>
      <c r="C4219" s="32" t="s">
        <v>20058</v>
      </c>
    </row>
    <row r="4220" spans="1:3" x14ac:dyDescent="0.25">
      <c r="A4220" s="26" t="s">
        <v>21865</v>
      </c>
      <c r="B4220" s="31" t="s">
        <v>10379</v>
      </c>
      <c r="C4220" s="32" t="s">
        <v>20058</v>
      </c>
    </row>
    <row r="4221" spans="1:3" x14ac:dyDescent="0.25">
      <c r="A4221" s="26" t="s">
        <v>21866</v>
      </c>
      <c r="B4221" s="31" t="s">
        <v>10380</v>
      </c>
      <c r="C4221" s="32" t="s">
        <v>20058</v>
      </c>
    </row>
    <row r="4222" spans="1:3" x14ac:dyDescent="0.25">
      <c r="A4222" s="26" t="s">
        <v>21867</v>
      </c>
      <c r="B4222" s="31" t="s">
        <v>10381</v>
      </c>
      <c r="C4222" s="32" t="s">
        <v>20058</v>
      </c>
    </row>
    <row r="4223" spans="1:3" x14ac:dyDescent="0.25">
      <c r="A4223" s="26" t="s">
        <v>21868</v>
      </c>
      <c r="B4223" s="31" t="s">
        <v>10382</v>
      </c>
      <c r="C4223" s="32" t="s">
        <v>20058</v>
      </c>
    </row>
    <row r="4224" spans="1:3" x14ac:dyDescent="0.25">
      <c r="A4224" s="26" t="s">
        <v>20059</v>
      </c>
    </row>
    <row r="4225" spans="1:3" x14ac:dyDescent="0.25">
      <c r="A4225" s="26" t="s">
        <v>20059</v>
      </c>
      <c r="B4225" s="29" t="s">
        <v>10383</v>
      </c>
    </row>
    <row r="4226" spans="1:3" x14ac:dyDescent="0.25">
      <c r="A4226" s="26" t="s">
        <v>20059</v>
      </c>
    </row>
    <row r="4227" spans="1:3" ht="25.5" x14ac:dyDescent="0.25">
      <c r="A4227" s="26" t="s">
        <v>21869</v>
      </c>
      <c r="B4227" s="31" t="s">
        <v>10384</v>
      </c>
      <c r="C4227" s="32" t="s">
        <v>12793</v>
      </c>
    </row>
    <row r="4228" spans="1:3" x14ac:dyDescent="0.25">
      <c r="A4228" s="26" t="s">
        <v>21870</v>
      </c>
      <c r="B4228" s="31" t="s">
        <v>10385</v>
      </c>
      <c r="C4228" s="32" t="s">
        <v>12793</v>
      </c>
    </row>
    <row r="4229" spans="1:3" x14ac:dyDescent="0.25">
      <c r="A4229" s="26" t="s">
        <v>24992</v>
      </c>
      <c r="B4229" s="31" t="s">
        <v>10386</v>
      </c>
      <c r="C4229" s="32" t="s">
        <v>12793</v>
      </c>
    </row>
    <row r="4230" spans="1:3" x14ac:dyDescent="0.25">
      <c r="A4230" s="26" t="s">
        <v>24993</v>
      </c>
      <c r="B4230" s="31" t="s">
        <v>8492</v>
      </c>
      <c r="C4230" s="32" t="s">
        <v>12793</v>
      </c>
    </row>
    <row r="4231" spans="1:3" x14ac:dyDescent="0.25">
      <c r="A4231" s="26" t="s">
        <v>24994</v>
      </c>
      <c r="B4231" s="31" t="s">
        <v>8493</v>
      </c>
      <c r="C4231" s="32" t="s">
        <v>12793</v>
      </c>
    </row>
    <row r="4232" spans="1:3" x14ac:dyDescent="0.25">
      <c r="A4232" s="26" t="s">
        <v>24995</v>
      </c>
      <c r="B4232" s="31" t="s">
        <v>8494</v>
      </c>
      <c r="C4232" s="32" t="s">
        <v>12793</v>
      </c>
    </row>
    <row r="4233" spans="1:3" x14ac:dyDescent="0.25">
      <c r="A4233" s="26" t="s">
        <v>24996</v>
      </c>
      <c r="B4233" s="31" t="s">
        <v>8495</v>
      </c>
      <c r="C4233" s="32" t="s">
        <v>12793</v>
      </c>
    </row>
    <row r="4234" spans="1:3" x14ac:dyDescent="0.25">
      <c r="A4234" s="26" t="s">
        <v>24997</v>
      </c>
      <c r="B4234" s="31" t="s">
        <v>8496</v>
      </c>
      <c r="C4234" s="32" t="s">
        <v>12793</v>
      </c>
    </row>
    <row r="4235" spans="1:3" x14ac:dyDescent="0.25">
      <c r="A4235" s="26" t="s">
        <v>24998</v>
      </c>
      <c r="B4235" s="31" t="s">
        <v>8497</v>
      </c>
      <c r="C4235" s="32" t="s">
        <v>12793</v>
      </c>
    </row>
    <row r="4236" spans="1:3" x14ac:dyDescent="0.25">
      <c r="A4236" s="26" t="s">
        <v>24999</v>
      </c>
      <c r="B4236" s="31" t="s">
        <v>8498</v>
      </c>
      <c r="C4236" s="32" t="s">
        <v>12793</v>
      </c>
    </row>
    <row r="4237" spans="1:3" x14ac:dyDescent="0.25">
      <c r="A4237" s="26" t="s">
        <v>25000</v>
      </c>
      <c r="B4237" s="31" t="s">
        <v>8499</v>
      </c>
      <c r="C4237" s="32" t="s">
        <v>12793</v>
      </c>
    </row>
    <row r="4238" spans="1:3" x14ac:dyDescent="0.25">
      <c r="A4238" s="26" t="s">
        <v>25001</v>
      </c>
      <c r="B4238" s="31" t="s">
        <v>8500</v>
      </c>
      <c r="C4238" s="32" t="s">
        <v>12793</v>
      </c>
    </row>
    <row r="4239" spans="1:3" ht="25.5" x14ac:dyDescent="0.25">
      <c r="A4239" s="26" t="s">
        <v>25002</v>
      </c>
      <c r="B4239" s="31" t="s">
        <v>8501</v>
      </c>
      <c r="C4239" s="32" t="s">
        <v>12793</v>
      </c>
    </row>
    <row r="4240" spans="1:3" x14ac:dyDescent="0.25">
      <c r="A4240" s="26" t="s">
        <v>25003</v>
      </c>
      <c r="B4240" s="31" t="s">
        <v>8502</v>
      </c>
      <c r="C4240" s="32" t="s">
        <v>12793</v>
      </c>
    </row>
    <row r="4241" spans="1:3" x14ac:dyDescent="0.25">
      <c r="A4241" s="26" t="s">
        <v>25004</v>
      </c>
      <c r="B4241" s="31" t="s">
        <v>8503</v>
      </c>
      <c r="C4241" s="32" t="s">
        <v>12793</v>
      </c>
    </row>
    <row r="4242" spans="1:3" x14ac:dyDescent="0.25">
      <c r="A4242" s="26" t="s">
        <v>25005</v>
      </c>
      <c r="B4242" s="31" t="s">
        <v>8504</v>
      </c>
      <c r="C4242" s="32" t="s">
        <v>12793</v>
      </c>
    </row>
    <row r="4243" spans="1:3" x14ac:dyDescent="0.25">
      <c r="A4243" s="26" t="s">
        <v>25006</v>
      </c>
      <c r="B4243" s="31" t="s">
        <v>8505</v>
      </c>
      <c r="C4243" s="32" t="s">
        <v>12793</v>
      </c>
    </row>
    <row r="4244" spans="1:3" x14ac:dyDescent="0.25">
      <c r="A4244" s="26" t="s">
        <v>25007</v>
      </c>
      <c r="B4244" s="31" t="s">
        <v>8506</v>
      </c>
      <c r="C4244" s="32" t="s">
        <v>12793</v>
      </c>
    </row>
    <row r="4245" spans="1:3" x14ac:dyDescent="0.25">
      <c r="A4245" s="26" t="s">
        <v>25008</v>
      </c>
      <c r="B4245" s="31" t="s">
        <v>8507</v>
      </c>
      <c r="C4245" s="32" t="s">
        <v>12793</v>
      </c>
    </row>
    <row r="4246" spans="1:3" x14ac:dyDescent="0.25">
      <c r="A4246" s="26" t="s">
        <v>25009</v>
      </c>
      <c r="B4246" s="31" t="s">
        <v>8508</v>
      </c>
      <c r="C4246" s="32" t="s">
        <v>12793</v>
      </c>
    </row>
    <row r="4247" spans="1:3" x14ac:dyDescent="0.25">
      <c r="A4247" s="26" t="s">
        <v>25010</v>
      </c>
      <c r="B4247" s="31" t="s">
        <v>8509</v>
      </c>
      <c r="C4247" s="32" t="s">
        <v>12793</v>
      </c>
    </row>
    <row r="4248" spans="1:3" x14ac:dyDescent="0.25">
      <c r="A4248" s="26" t="s">
        <v>25011</v>
      </c>
      <c r="B4248" s="31" t="s">
        <v>8510</v>
      </c>
      <c r="C4248" s="32" t="s">
        <v>12793</v>
      </c>
    </row>
    <row r="4249" spans="1:3" x14ac:dyDescent="0.25">
      <c r="A4249" s="26" t="s">
        <v>25012</v>
      </c>
      <c r="B4249" s="31" t="s">
        <v>8511</v>
      </c>
      <c r="C4249" s="32" t="s">
        <v>12793</v>
      </c>
    </row>
    <row r="4250" spans="1:3" x14ac:dyDescent="0.25">
      <c r="A4250" s="26" t="s">
        <v>25013</v>
      </c>
      <c r="B4250" s="31" t="s">
        <v>8512</v>
      </c>
      <c r="C4250" s="32" t="s">
        <v>12793</v>
      </c>
    </row>
    <row r="4251" spans="1:3" ht="25.5" x14ac:dyDescent="0.25">
      <c r="A4251" s="26" t="s">
        <v>22081</v>
      </c>
      <c r="B4251" s="31" t="s">
        <v>8513</v>
      </c>
      <c r="C4251" s="32" t="s">
        <v>20058</v>
      </c>
    </row>
    <row r="4252" spans="1:3" ht="25.5" x14ac:dyDescent="0.25">
      <c r="A4252" s="26" t="s">
        <v>22082</v>
      </c>
      <c r="B4252" s="31" t="s">
        <v>7895</v>
      </c>
      <c r="C4252" s="32" t="s">
        <v>20058</v>
      </c>
    </row>
    <row r="4253" spans="1:3" x14ac:dyDescent="0.25">
      <c r="A4253" s="26" t="s">
        <v>20059</v>
      </c>
    </row>
    <row r="4254" spans="1:3" x14ac:dyDescent="0.25">
      <c r="A4254" s="26" t="s">
        <v>20059</v>
      </c>
    </row>
    <row r="4255" spans="1:3" x14ac:dyDescent="0.25">
      <c r="A4255" s="26" t="s">
        <v>20059</v>
      </c>
    </row>
    <row r="4256" spans="1:3" x14ac:dyDescent="0.25">
      <c r="A4256" s="26" t="s">
        <v>20059</v>
      </c>
      <c r="B4256" s="29" t="s">
        <v>7896</v>
      </c>
    </row>
    <row r="4257" spans="1:3" x14ac:dyDescent="0.25">
      <c r="A4257" s="26" t="s">
        <v>20059</v>
      </c>
    </row>
    <row r="4258" spans="1:3" ht="51" x14ac:dyDescent="0.25">
      <c r="A4258" s="26" t="s">
        <v>22083</v>
      </c>
      <c r="B4258" s="31" t="s">
        <v>7897</v>
      </c>
      <c r="C4258" s="32" t="s">
        <v>11237</v>
      </c>
    </row>
    <row r="4259" spans="1:3" x14ac:dyDescent="0.25">
      <c r="A4259" s="26" t="s">
        <v>20059</v>
      </c>
    </row>
    <row r="4260" spans="1:3" x14ac:dyDescent="0.25">
      <c r="A4260" s="26" t="s">
        <v>20059</v>
      </c>
      <c r="B4260" s="29" t="s">
        <v>7898</v>
      </c>
    </row>
    <row r="4261" spans="1:3" x14ac:dyDescent="0.25">
      <c r="A4261" s="26" t="s">
        <v>20059</v>
      </c>
    </row>
    <row r="4262" spans="1:3" x14ac:dyDescent="0.25">
      <c r="A4262" s="26" t="s">
        <v>11093</v>
      </c>
      <c r="B4262" s="31" t="s">
        <v>7899</v>
      </c>
    </row>
    <row r="4263" spans="1:3" x14ac:dyDescent="0.25">
      <c r="A4263" s="26" t="s">
        <v>20059</v>
      </c>
    </row>
    <row r="4264" spans="1:3" ht="38.25" x14ac:dyDescent="0.25">
      <c r="A4264" s="26" t="s">
        <v>18622</v>
      </c>
      <c r="B4264" s="31" t="s">
        <v>7900</v>
      </c>
      <c r="C4264" s="32" t="s">
        <v>11237</v>
      </c>
    </row>
    <row r="4265" spans="1:3" x14ac:dyDescent="0.25">
      <c r="A4265" s="26" t="s">
        <v>20059</v>
      </c>
    </row>
    <row r="4266" spans="1:3" x14ac:dyDescent="0.25">
      <c r="A4266" s="26" t="s">
        <v>20059</v>
      </c>
      <c r="B4266" s="29" t="s">
        <v>7901</v>
      </c>
    </row>
    <row r="4267" spans="1:3" x14ac:dyDescent="0.25">
      <c r="A4267" s="26" t="s">
        <v>20059</v>
      </c>
    </row>
    <row r="4268" spans="1:3" x14ac:dyDescent="0.25">
      <c r="A4268" s="26" t="s">
        <v>11093</v>
      </c>
      <c r="B4268" s="31" t="s">
        <v>9102</v>
      </c>
    </row>
    <row r="4269" spans="1:3" x14ac:dyDescent="0.25">
      <c r="A4269" s="26" t="s">
        <v>20059</v>
      </c>
    </row>
    <row r="4270" spans="1:3" ht="63.75" x14ac:dyDescent="0.25">
      <c r="A4270" s="26" t="s">
        <v>18623</v>
      </c>
      <c r="B4270" s="31" t="s">
        <v>9103</v>
      </c>
      <c r="C4270" s="32" t="s">
        <v>12793</v>
      </c>
    </row>
    <row r="4271" spans="1:3" x14ac:dyDescent="0.25">
      <c r="A4271" s="26" t="s">
        <v>18624</v>
      </c>
      <c r="B4271" s="31" t="s">
        <v>9104</v>
      </c>
      <c r="C4271" s="32" t="s">
        <v>12793</v>
      </c>
    </row>
    <row r="4272" spans="1:3" x14ac:dyDescent="0.25">
      <c r="A4272" s="26" t="s">
        <v>18625</v>
      </c>
      <c r="B4272" s="31" t="s">
        <v>9105</v>
      </c>
      <c r="C4272" s="32" t="s">
        <v>12793</v>
      </c>
    </row>
    <row r="4273" spans="1:3" x14ac:dyDescent="0.25">
      <c r="A4273" s="26" t="s">
        <v>18626</v>
      </c>
      <c r="B4273" s="31" t="s">
        <v>9100</v>
      </c>
      <c r="C4273" s="32" t="s">
        <v>12793</v>
      </c>
    </row>
    <row r="4274" spans="1:3" x14ac:dyDescent="0.25">
      <c r="A4274" s="26" t="s">
        <v>18627</v>
      </c>
      <c r="B4274" s="31" t="s">
        <v>9101</v>
      </c>
      <c r="C4274" s="32" t="s">
        <v>12793</v>
      </c>
    </row>
    <row r="4275" spans="1:3" x14ac:dyDescent="0.25">
      <c r="A4275" s="26" t="s">
        <v>18628</v>
      </c>
      <c r="B4275" s="31" t="s">
        <v>9720</v>
      </c>
      <c r="C4275" s="32" t="s">
        <v>12793</v>
      </c>
    </row>
    <row r="4276" spans="1:3" x14ac:dyDescent="0.25">
      <c r="A4276" s="26" t="s">
        <v>18629</v>
      </c>
      <c r="B4276" s="31" t="s">
        <v>9721</v>
      </c>
      <c r="C4276" s="32" t="s">
        <v>12793</v>
      </c>
    </row>
    <row r="4277" spans="1:3" x14ac:dyDescent="0.25">
      <c r="A4277" s="26" t="s">
        <v>18630</v>
      </c>
      <c r="B4277" s="31" t="s">
        <v>9722</v>
      </c>
      <c r="C4277" s="32" t="s">
        <v>12793</v>
      </c>
    </row>
    <row r="4278" spans="1:3" x14ac:dyDescent="0.25">
      <c r="A4278" s="26" t="s">
        <v>18631</v>
      </c>
      <c r="B4278" s="31" t="s">
        <v>9723</v>
      </c>
      <c r="C4278" s="32" t="s">
        <v>12793</v>
      </c>
    </row>
    <row r="4279" spans="1:3" x14ac:dyDescent="0.25">
      <c r="A4279" s="26" t="s">
        <v>18632</v>
      </c>
      <c r="B4279" s="31" t="s">
        <v>9724</v>
      </c>
      <c r="C4279" s="32" t="s">
        <v>12793</v>
      </c>
    </row>
    <row r="4280" spans="1:3" x14ac:dyDescent="0.25">
      <c r="A4280" s="26" t="s">
        <v>18633</v>
      </c>
      <c r="B4280" s="31" t="s">
        <v>9725</v>
      </c>
      <c r="C4280" s="32" t="s">
        <v>12793</v>
      </c>
    </row>
    <row r="4281" spans="1:3" x14ac:dyDescent="0.25">
      <c r="A4281" s="26" t="s">
        <v>18634</v>
      </c>
      <c r="B4281" s="31" t="s">
        <v>9726</v>
      </c>
      <c r="C4281" s="32" t="s">
        <v>12793</v>
      </c>
    </row>
    <row r="4282" spans="1:3" x14ac:dyDescent="0.25">
      <c r="A4282" s="26" t="s">
        <v>18635</v>
      </c>
      <c r="B4282" s="31" t="s">
        <v>9727</v>
      </c>
      <c r="C4282" s="32" t="s">
        <v>12793</v>
      </c>
    </row>
    <row r="4283" spans="1:3" x14ac:dyDescent="0.25">
      <c r="A4283" s="26" t="s">
        <v>18636</v>
      </c>
      <c r="B4283" s="31" t="s">
        <v>9728</v>
      </c>
      <c r="C4283" s="32" t="s">
        <v>12793</v>
      </c>
    </row>
    <row r="4284" spans="1:3" x14ac:dyDescent="0.25">
      <c r="A4284" s="26" t="s">
        <v>18637</v>
      </c>
      <c r="B4284" s="31" t="s">
        <v>9729</v>
      </c>
      <c r="C4284" s="32" t="s">
        <v>12793</v>
      </c>
    </row>
    <row r="4285" spans="1:3" x14ac:dyDescent="0.25">
      <c r="A4285" s="26" t="s">
        <v>18638</v>
      </c>
      <c r="B4285" s="31" t="s">
        <v>9092</v>
      </c>
      <c r="C4285" s="32" t="s">
        <v>12793</v>
      </c>
    </row>
    <row r="4286" spans="1:3" x14ac:dyDescent="0.25">
      <c r="A4286" s="26" t="s">
        <v>18639</v>
      </c>
      <c r="B4286" s="31" t="s">
        <v>9093</v>
      </c>
      <c r="C4286" s="32" t="s">
        <v>12793</v>
      </c>
    </row>
    <row r="4287" spans="1:3" x14ac:dyDescent="0.25">
      <c r="A4287" s="26" t="s">
        <v>18640</v>
      </c>
      <c r="B4287" s="31" t="s">
        <v>9094</v>
      </c>
      <c r="C4287" s="32" t="s">
        <v>12793</v>
      </c>
    </row>
    <row r="4288" spans="1:3" x14ac:dyDescent="0.25">
      <c r="A4288" s="26" t="s">
        <v>18641</v>
      </c>
      <c r="B4288" s="31" t="s">
        <v>9095</v>
      </c>
      <c r="C4288" s="32" t="s">
        <v>12793</v>
      </c>
    </row>
    <row r="4289" spans="1:3" x14ac:dyDescent="0.25">
      <c r="A4289" s="26" t="s">
        <v>18642</v>
      </c>
      <c r="B4289" s="31" t="s">
        <v>9096</v>
      </c>
      <c r="C4289" s="32" t="s">
        <v>12793</v>
      </c>
    </row>
    <row r="4290" spans="1:3" x14ac:dyDescent="0.25">
      <c r="A4290" s="26" t="s">
        <v>18643</v>
      </c>
      <c r="B4290" s="31" t="s">
        <v>9097</v>
      </c>
      <c r="C4290" s="32" t="s">
        <v>12793</v>
      </c>
    </row>
    <row r="4291" spans="1:3" x14ac:dyDescent="0.25">
      <c r="A4291" s="26" t="s">
        <v>18644</v>
      </c>
      <c r="B4291" s="31" t="s">
        <v>9098</v>
      </c>
      <c r="C4291" s="32" t="s">
        <v>12793</v>
      </c>
    </row>
    <row r="4292" spans="1:3" x14ac:dyDescent="0.25">
      <c r="A4292" s="26" t="s">
        <v>21450</v>
      </c>
      <c r="B4292" s="31" t="s">
        <v>9730</v>
      </c>
      <c r="C4292" s="32" t="s">
        <v>12793</v>
      </c>
    </row>
    <row r="4293" spans="1:3" x14ac:dyDescent="0.25">
      <c r="A4293" s="26" t="s">
        <v>21451</v>
      </c>
      <c r="B4293" s="31" t="s">
        <v>9731</v>
      </c>
      <c r="C4293" s="32" t="s">
        <v>12793</v>
      </c>
    </row>
    <row r="4294" spans="1:3" x14ac:dyDescent="0.25">
      <c r="A4294" s="26" t="s">
        <v>21452</v>
      </c>
      <c r="B4294" s="31" t="s">
        <v>9732</v>
      </c>
      <c r="C4294" s="32" t="s">
        <v>12793</v>
      </c>
    </row>
    <row r="4295" spans="1:3" x14ac:dyDescent="0.25">
      <c r="A4295" s="26" t="s">
        <v>21453</v>
      </c>
      <c r="B4295" s="31" t="s">
        <v>9733</v>
      </c>
      <c r="C4295" s="32" t="s">
        <v>12793</v>
      </c>
    </row>
    <row r="4296" spans="1:3" x14ac:dyDescent="0.25">
      <c r="A4296" s="26" t="s">
        <v>21454</v>
      </c>
      <c r="B4296" s="31" t="s">
        <v>9734</v>
      </c>
      <c r="C4296" s="32" t="s">
        <v>12793</v>
      </c>
    </row>
    <row r="4297" spans="1:3" x14ac:dyDescent="0.25">
      <c r="A4297" s="26" t="s">
        <v>21455</v>
      </c>
      <c r="B4297" s="31" t="s">
        <v>9735</v>
      </c>
      <c r="C4297" s="32" t="s">
        <v>12793</v>
      </c>
    </row>
    <row r="4298" spans="1:3" x14ac:dyDescent="0.25">
      <c r="A4298" s="26" t="s">
        <v>21456</v>
      </c>
      <c r="B4298" s="31" t="s">
        <v>9736</v>
      </c>
      <c r="C4298" s="32" t="s">
        <v>12793</v>
      </c>
    </row>
    <row r="4299" spans="1:3" x14ac:dyDescent="0.25">
      <c r="A4299" s="26" t="s">
        <v>21457</v>
      </c>
      <c r="B4299" s="31" t="s">
        <v>9737</v>
      </c>
      <c r="C4299" s="32" t="s">
        <v>12793</v>
      </c>
    </row>
    <row r="4300" spans="1:3" x14ac:dyDescent="0.25">
      <c r="A4300" s="26" t="s">
        <v>21458</v>
      </c>
      <c r="B4300" s="31" t="s">
        <v>9738</v>
      </c>
      <c r="C4300" s="32" t="s">
        <v>12793</v>
      </c>
    </row>
    <row r="4301" spans="1:3" x14ac:dyDescent="0.25">
      <c r="A4301" s="26" t="s">
        <v>21459</v>
      </c>
      <c r="B4301" s="31" t="s">
        <v>9121</v>
      </c>
      <c r="C4301" s="32" t="s">
        <v>12793</v>
      </c>
    </row>
    <row r="4302" spans="1:3" x14ac:dyDescent="0.25">
      <c r="A4302" s="26" t="s">
        <v>21460</v>
      </c>
      <c r="B4302" s="31" t="s">
        <v>9122</v>
      </c>
      <c r="C4302" s="32" t="s">
        <v>12793</v>
      </c>
    </row>
    <row r="4303" spans="1:3" x14ac:dyDescent="0.25">
      <c r="A4303" s="26" t="s">
        <v>21461</v>
      </c>
      <c r="B4303" s="31" t="s">
        <v>9123</v>
      </c>
      <c r="C4303" s="32" t="s">
        <v>12793</v>
      </c>
    </row>
    <row r="4304" spans="1:3" x14ac:dyDescent="0.25">
      <c r="A4304" s="26" t="s">
        <v>21462</v>
      </c>
      <c r="B4304" s="31" t="s">
        <v>9124</v>
      </c>
      <c r="C4304" s="32" t="s">
        <v>12793</v>
      </c>
    </row>
    <row r="4305" spans="1:3" x14ac:dyDescent="0.25">
      <c r="A4305" s="26" t="s">
        <v>21463</v>
      </c>
      <c r="B4305" s="31" t="s">
        <v>9748</v>
      </c>
      <c r="C4305" s="32" t="s">
        <v>12793</v>
      </c>
    </row>
    <row r="4306" spans="1:3" x14ac:dyDescent="0.25">
      <c r="A4306" s="26" t="s">
        <v>21424</v>
      </c>
      <c r="B4306" s="31" t="s">
        <v>9749</v>
      </c>
      <c r="C4306" s="32" t="s">
        <v>12793</v>
      </c>
    </row>
    <row r="4307" spans="1:3" x14ac:dyDescent="0.25">
      <c r="A4307" s="26" t="s">
        <v>21425</v>
      </c>
      <c r="B4307" s="31" t="s">
        <v>9750</v>
      </c>
      <c r="C4307" s="32" t="s">
        <v>12793</v>
      </c>
    </row>
    <row r="4308" spans="1:3" x14ac:dyDescent="0.25">
      <c r="A4308" s="26" t="s">
        <v>21426</v>
      </c>
      <c r="B4308" s="31" t="s">
        <v>9751</v>
      </c>
      <c r="C4308" s="32" t="s">
        <v>12793</v>
      </c>
    </row>
    <row r="4309" spans="1:3" x14ac:dyDescent="0.25">
      <c r="A4309" s="26" t="s">
        <v>21427</v>
      </c>
      <c r="B4309" s="31" t="s">
        <v>9752</v>
      </c>
      <c r="C4309" s="32" t="s">
        <v>12793</v>
      </c>
    </row>
    <row r="4310" spans="1:3" x14ac:dyDescent="0.25">
      <c r="A4310" s="26" t="s">
        <v>21428</v>
      </c>
      <c r="B4310" s="31" t="s">
        <v>9753</v>
      </c>
      <c r="C4310" s="32" t="s">
        <v>12793</v>
      </c>
    </row>
    <row r="4311" spans="1:3" x14ac:dyDescent="0.25">
      <c r="A4311" s="26" t="s">
        <v>21429</v>
      </c>
      <c r="B4311" s="31" t="s">
        <v>9754</v>
      </c>
      <c r="C4311" s="32" t="s">
        <v>12793</v>
      </c>
    </row>
    <row r="4312" spans="1:3" x14ac:dyDescent="0.25">
      <c r="A4312" s="26" t="s">
        <v>21430</v>
      </c>
      <c r="B4312" s="31" t="s">
        <v>9755</v>
      </c>
      <c r="C4312" s="32" t="s">
        <v>12793</v>
      </c>
    </row>
    <row r="4313" spans="1:3" x14ac:dyDescent="0.25">
      <c r="A4313" s="26" t="s">
        <v>18560</v>
      </c>
      <c r="B4313" s="31" t="s">
        <v>9756</v>
      </c>
      <c r="C4313" s="32" t="s">
        <v>12793</v>
      </c>
    </row>
    <row r="4314" spans="1:3" x14ac:dyDescent="0.25">
      <c r="A4314" s="26" t="s">
        <v>18561</v>
      </c>
      <c r="B4314" s="31" t="s">
        <v>9757</v>
      </c>
      <c r="C4314" s="32" t="s">
        <v>12793</v>
      </c>
    </row>
    <row r="4315" spans="1:3" x14ac:dyDescent="0.25">
      <c r="A4315" s="26" t="s">
        <v>18562</v>
      </c>
      <c r="B4315" s="31" t="s">
        <v>9758</v>
      </c>
      <c r="C4315" s="32" t="s">
        <v>12793</v>
      </c>
    </row>
    <row r="4316" spans="1:3" x14ac:dyDescent="0.25">
      <c r="A4316" s="26" t="s">
        <v>18563</v>
      </c>
      <c r="B4316" s="31" t="s">
        <v>9759</v>
      </c>
      <c r="C4316" s="32" t="s">
        <v>12793</v>
      </c>
    </row>
    <row r="4317" spans="1:3" x14ac:dyDescent="0.25">
      <c r="A4317" s="26" t="s">
        <v>18564</v>
      </c>
      <c r="B4317" s="31" t="s">
        <v>9760</v>
      </c>
      <c r="C4317" s="32" t="s">
        <v>12793</v>
      </c>
    </row>
    <row r="4318" spans="1:3" x14ac:dyDescent="0.25">
      <c r="A4318" s="26" t="s">
        <v>18565</v>
      </c>
      <c r="B4318" s="31" t="s">
        <v>9761</v>
      </c>
      <c r="C4318" s="32" t="s">
        <v>12793</v>
      </c>
    </row>
    <row r="4319" spans="1:3" x14ac:dyDescent="0.25">
      <c r="A4319" s="26" t="s">
        <v>18566</v>
      </c>
      <c r="B4319" s="31" t="s">
        <v>9762</v>
      </c>
      <c r="C4319" s="32" t="s">
        <v>12793</v>
      </c>
    </row>
    <row r="4320" spans="1:3" x14ac:dyDescent="0.25">
      <c r="A4320" s="26" t="s">
        <v>18567</v>
      </c>
      <c r="B4320" s="31" t="s">
        <v>9763</v>
      </c>
      <c r="C4320" s="32" t="s">
        <v>12793</v>
      </c>
    </row>
    <row r="4321" spans="1:3" x14ac:dyDescent="0.25">
      <c r="A4321" s="26" t="s">
        <v>18568</v>
      </c>
      <c r="B4321" s="31" t="s">
        <v>9764</v>
      </c>
      <c r="C4321" s="32" t="s">
        <v>12793</v>
      </c>
    </row>
    <row r="4322" spans="1:3" x14ac:dyDescent="0.25">
      <c r="A4322" s="26" t="s">
        <v>18569</v>
      </c>
      <c r="B4322" s="31" t="s">
        <v>9765</v>
      </c>
      <c r="C4322" s="32" t="s">
        <v>12793</v>
      </c>
    </row>
    <row r="4323" spans="1:3" x14ac:dyDescent="0.25">
      <c r="A4323" s="26" t="s">
        <v>16345</v>
      </c>
      <c r="B4323" s="31" t="s">
        <v>9766</v>
      </c>
      <c r="C4323" s="32" t="s">
        <v>12793</v>
      </c>
    </row>
    <row r="4324" spans="1:3" x14ac:dyDescent="0.25">
      <c r="A4324" s="26" t="s">
        <v>16346</v>
      </c>
      <c r="B4324" s="31" t="s">
        <v>9767</v>
      </c>
      <c r="C4324" s="32" t="s">
        <v>12793</v>
      </c>
    </row>
    <row r="4325" spans="1:3" x14ac:dyDescent="0.25">
      <c r="A4325" s="26" t="s">
        <v>16347</v>
      </c>
      <c r="B4325" s="31" t="s">
        <v>9768</v>
      </c>
      <c r="C4325" s="32" t="s">
        <v>12793</v>
      </c>
    </row>
    <row r="4326" spans="1:3" x14ac:dyDescent="0.25">
      <c r="A4326" s="26" t="s">
        <v>16348</v>
      </c>
      <c r="B4326" s="31" t="s">
        <v>9769</v>
      </c>
      <c r="C4326" s="32" t="s">
        <v>12793</v>
      </c>
    </row>
    <row r="4327" spans="1:3" x14ac:dyDescent="0.25">
      <c r="A4327" s="26" t="s">
        <v>16349</v>
      </c>
      <c r="B4327" s="31" t="s">
        <v>9770</v>
      </c>
      <c r="C4327" s="32" t="s">
        <v>12793</v>
      </c>
    </row>
    <row r="4328" spans="1:3" x14ac:dyDescent="0.25">
      <c r="A4328" s="26" t="s">
        <v>16350</v>
      </c>
      <c r="B4328" s="31" t="s">
        <v>9771</v>
      </c>
      <c r="C4328" s="32" t="s">
        <v>12793</v>
      </c>
    </row>
    <row r="4329" spans="1:3" x14ac:dyDescent="0.25">
      <c r="A4329" s="26" t="s">
        <v>20059</v>
      </c>
    </row>
    <row r="4330" spans="1:3" x14ac:dyDescent="0.25">
      <c r="A4330" s="26" t="s">
        <v>20059</v>
      </c>
      <c r="B4330" s="29" t="s">
        <v>9772</v>
      </c>
    </row>
    <row r="4331" spans="1:3" x14ac:dyDescent="0.25">
      <c r="A4331" s="26" t="s">
        <v>20059</v>
      </c>
    </row>
    <row r="4332" spans="1:3" ht="76.5" x14ac:dyDescent="0.25">
      <c r="A4332" s="26" t="s">
        <v>16351</v>
      </c>
      <c r="B4332" s="31" t="s">
        <v>9773</v>
      </c>
      <c r="C4332" s="32" t="s">
        <v>20058</v>
      </c>
    </row>
    <row r="4333" spans="1:3" ht="25.5" x14ac:dyDescent="0.25">
      <c r="A4333" s="26" t="s">
        <v>16352</v>
      </c>
      <c r="B4333" s="31" t="s">
        <v>13074</v>
      </c>
      <c r="C4333" s="32" t="s">
        <v>20058</v>
      </c>
    </row>
    <row r="4334" spans="1:3" ht="25.5" x14ac:dyDescent="0.25">
      <c r="A4334" s="26" t="s">
        <v>16353</v>
      </c>
      <c r="B4334" s="31" t="s">
        <v>13075</v>
      </c>
      <c r="C4334" s="32" t="s">
        <v>20058</v>
      </c>
    </row>
    <row r="4335" spans="1:3" ht="25.5" x14ac:dyDescent="0.25">
      <c r="A4335" s="26" t="s">
        <v>16354</v>
      </c>
      <c r="B4335" s="31" t="s">
        <v>13076</v>
      </c>
      <c r="C4335" s="32" t="s">
        <v>20058</v>
      </c>
    </row>
    <row r="4336" spans="1:3" ht="25.5" x14ac:dyDescent="0.25">
      <c r="A4336" s="26" t="s">
        <v>16355</v>
      </c>
      <c r="B4336" s="31" t="s">
        <v>13077</v>
      </c>
      <c r="C4336" s="32" t="s">
        <v>20058</v>
      </c>
    </row>
    <row r="4337" spans="1:3" ht="25.5" x14ac:dyDescent="0.25">
      <c r="A4337" s="26" t="s">
        <v>16356</v>
      </c>
      <c r="B4337" s="31" t="s">
        <v>13078</v>
      </c>
      <c r="C4337" s="32" t="s">
        <v>20058</v>
      </c>
    </row>
    <row r="4338" spans="1:3" x14ac:dyDescent="0.25">
      <c r="A4338" s="26" t="s">
        <v>16357</v>
      </c>
      <c r="B4338" s="31" t="s">
        <v>13079</v>
      </c>
      <c r="C4338" s="32" t="s">
        <v>20058</v>
      </c>
    </row>
    <row r="4339" spans="1:3" x14ac:dyDescent="0.25">
      <c r="A4339" s="26" t="s">
        <v>16358</v>
      </c>
      <c r="B4339" s="31" t="s">
        <v>13080</v>
      </c>
      <c r="C4339" s="32" t="s">
        <v>20058</v>
      </c>
    </row>
    <row r="4340" spans="1:3" x14ac:dyDescent="0.25">
      <c r="A4340" s="26" t="s">
        <v>16359</v>
      </c>
      <c r="B4340" s="31" t="s">
        <v>13081</v>
      </c>
      <c r="C4340" s="32" t="s">
        <v>20058</v>
      </c>
    </row>
    <row r="4341" spans="1:3" x14ac:dyDescent="0.25">
      <c r="A4341" s="26" t="s">
        <v>16360</v>
      </c>
      <c r="B4341" s="31" t="s">
        <v>13082</v>
      </c>
      <c r="C4341" s="32" t="s">
        <v>20058</v>
      </c>
    </row>
    <row r="4342" spans="1:3" x14ac:dyDescent="0.25">
      <c r="A4342" s="26" t="s">
        <v>16361</v>
      </c>
      <c r="B4342" s="31" t="s">
        <v>13083</v>
      </c>
      <c r="C4342" s="32" t="s">
        <v>20058</v>
      </c>
    </row>
    <row r="4343" spans="1:3" x14ac:dyDescent="0.25">
      <c r="A4343" s="26" t="s">
        <v>16362</v>
      </c>
      <c r="B4343" s="31" t="s">
        <v>13084</v>
      </c>
      <c r="C4343" s="32" t="s">
        <v>20058</v>
      </c>
    </row>
    <row r="4344" spans="1:3" x14ac:dyDescent="0.25">
      <c r="A4344" s="26" t="s">
        <v>16363</v>
      </c>
      <c r="B4344" s="31" t="s">
        <v>13085</v>
      </c>
      <c r="C4344" s="32" t="s">
        <v>20058</v>
      </c>
    </row>
    <row r="4345" spans="1:3" x14ac:dyDescent="0.25">
      <c r="A4345" s="26" t="s">
        <v>16364</v>
      </c>
      <c r="B4345" s="31" t="s">
        <v>13086</v>
      </c>
      <c r="C4345" s="32" t="s">
        <v>20058</v>
      </c>
    </row>
    <row r="4346" spans="1:3" x14ac:dyDescent="0.25">
      <c r="A4346" s="26" t="s">
        <v>16365</v>
      </c>
      <c r="B4346" s="31" t="s">
        <v>12137</v>
      </c>
      <c r="C4346" s="32" t="s">
        <v>20058</v>
      </c>
    </row>
    <row r="4347" spans="1:3" x14ac:dyDescent="0.25">
      <c r="A4347" s="26" t="s">
        <v>16366</v>
      </c>
      <c r="B4347" s="31" t="s">
        <v>11268</v>
      </c>
      <c r="C4347" s="32" t="s">
        <v>20058</v>
      </c>
    </row>
    <row r="4348" spans="1:3" x14ac:dyDescent="0.25">
      <c r="A4348" s="26" t="s">
        <v>16367</v>
      </c>
      <c r="B4348" s="31" t="s">
        <v>11269</v>
      </c>
      <c r="C4348" s="32" t="s">
        <v>20058</v>
      </c>
    </row>
    <row r="4349" spans="1:3" x14ac:dyDescent="0.25">
      <c r="A4349" s="26" t="s">
        <v>16368</v>
      </c>
      <c r="B4349" s="31" t="s">
        <v>11270</v>
      </c>
      <c r="C4349" s="32" t="s">
        <v>20058</v>
      </c>
    </row>
    <row r="4350" spans="1:3" x14ac:dyDescent="0.25">
      <c r="A4350" s="26" t="s">
        <v>16369</v>
      </c>
      <c r="B4350" s="31" t="s">
        <v>11271</v>
      </c>
      <c r="C4350" s="32" t="s">
        <v>20058</v>
      </c>
    </row>
    <row r="4351" spans="1:3" x14ac:dyDescent="0.25">
      <c r="A4351" s="26" t="s">
        <v>16370</v>
      </c>
      <c r="B4351" s="31" t="s">
        <v>11272</v>
      </c>
      <c r="C4351" s="32" t="s">
        <v>20058</v>
      </c>
    </row>
    <row r="4352" spans="1:3" x14ac:dyDescent="0.25">
      <c r="A4352" s="26" t="s">
        <v>16371</v>
      </c>
      <c r="B4352" s="31" t="s">
        <v>11273</v>
      </c>
      <c r="C4352" s="32" t="s">
        <v>20058</v>
      </c>
    </row>
    <row r="4353" spans="1:3" x14ac:dyDescent="0.25">
      <c r="A4353" s="26" t="s">
        <v>16372</v>
      </c>
      <c r="B4353" s="31" t="s">
        <v>11274</v>
      </c>
      <c r="C4353" s="32" t="s">
        <v>20058</v>
      </c>
    </row>
    <row r="4354" spans="1:3" x14ac:dyDescent="0.25">
      <c r="A4354" s="26" t="s">
        <v>16373</v>
      </c>
      <c r="B4354" s="31" t="s">
        <v>11275</v>
      </c>
      <c r="C4354" s="32" t="s">
        <v>20058</v>
      </c>
    </row>
    <row r="4355" spans="1:3" ht="25.5" x14ac:dyDescent="0.25">
      <c r="A4355" s="26" t="s">
        <v>16374</v>
      </c>
      <c r="B4355" s="31" t="s">
        <v>11276</v>
      </c>
      <c r="C4355" s="32" t="s">
        <v>20058</v>
      </c>
    </row>
    <row r="4356" spans="1:3" x14ac:dyDescent="0.25">
      <c r="A4356" s="26" t="s">
        <v>16375</v>
      </c>
      <c r="B4356" s="31" t="s">
        <v>11277</v>
      </c>
      <c r="C4356" s="32" t="s">
        <v>20058</v>
      </c>
    </row>
    <row r="4357" spans="1:3" x14ac:dyDescent="0.25">
      <c r="A4357" s="26" t="s">
        <v>16376</v>
      </c>
      <c r="B4357" s="31" t="s">
        <v>10521</v>
      </c>
      <c r="C4357" s="32" t="s">
        <v>20058</v>
      </c>
    </row>
    <row r="4358" spans="1:3" x14ac:dyDescent="0.25">
      <c r="A4358" s="26" t="s">
        <v>16377</v>
      </c>
      <c r="B4358" s="31" t="s">
        <v>10522</v>
      </c>
      <c r="C4358" s="32" t="s">
        <v>20058</v>
      </c>
    </row>
    <row r="4359" spans="1:3" x14ac:dyDescent="0.25">
      <c r="A4359" s="26" t="s">
        <v>16378</v>
      </c>
      <c r="B4359" s="31" t="s">
        <v>10523</v>
      </c>
      <c r="C4359" s="32" t="s">
        <v>20058</v>
      </c>
    </row>
    <row r="4360" spans="1:3" x14ac:dyDescent="0.25">
      <c r="A4360" s="26" t="s">
        <v>16379</v>
      </c>
      <c r="B4360" s="31" t="s">
        <v>10524</v>
      </c>
      <c r="C4360" s="32" t="s">
        <v>20058</v>
      </c>
    </row>
    <row r="4361" spans="1:3" x14ac:dyDescent="0.25">
      <c r="A4361" s="26" t="s">
        <v>16380</v>
      </c>
      <c r="B4361" s="31" t="s">
        <v>10525</v>
      </c>
      <c r="C4361" s="32" t="s">
        <v>20058</v>
      </c>
    </row>
    <row r="4362" spans="1:3" x14ac:dyDescent="0.25">
      <c r="A4362" s="26" t="s">
        <v>16381</v>
      </c>
      <c r="B4362" s="31" t="s">
        <v>10526</v>
      </c>
      <c r="C4362" s="32" t="s">
        <v>20058</v>
      </c>
    </row>
    <row r="4363" spans="1:3" x14ac:dyDescent="0.25">
      <c r="A4363" s="26" t="s">
        <v>16382</v>
      </c>
      <c r="B4363" s="31" t="s">
        <v>10527</v>
      </c>
      <c r="C4363" s="32" t="s">
        <v>20058</v>
      </c>
    </row>
    <row r="4364" spans="1:3" x14ac:dyDescent="0.25">
      <c r="A4364" s="26" t="s">
        <v>21538</v>
      </c>
      <c r="B4364" s="31" t="s">
        <v>10528</v>
      </c>
      <c r="C4364" s="32" t="s">
        <v>20058</v>
      </c>
    </row>
    <row r="4365" spans="1:3" x14ac:dyDescent="0.25">
      <c r="A4365" s="26" t="s">
        <v>21539</v>
      </c>
      <c r="B4365" s="31" t="s">
        <v>10529</v>
      </c>
      <c r="C4365" s="32" t="s">
        <v>20058</v>
      </c>
    </row>
    <row r="4366" spans="1:3" x14ac:dyDescent="0.25">
      <c r="A4366" s="26" t="s">
        <v>21540</v>
      </c>
      <c r="B4366" s="31" t="s">
        <v>10530</v>
      </c>
      <c r="C4366" s="32" t="s">
        <v>20058</v>
      </c>
    </row>
    <row r="4367" spans="1:3" x14ac:dyDescent="0.25">
      <c r="A4367" s="26" t="s">
        <v>21541</v>
      </c>
      <c r="B4367" s="31" t="s">
        <v>10531</v>
      </c>
      <c r="C4367" s="32" t="s">
        <v>20058</v>
      </c>
    </row>
    <row r="4368" spans="1:3" x14ac:dyDescent="0.25">
      <c r="A4368" s="26" t="s">
        <v>21542</v>
      </c>
      <c r="B4368" s="31" t="s">
        <v>10532</v>
      </c>
      <c r="C4368" s="32" t="s">
        <v>20058</v>
      </c>
    </row>
    <row r="4369" spans="1:3" x14ac:dyDescent="0.25">
      <c r="A4369" s="26" t="s">
        <v>21543</v>
      </c>
      <c r="B4369" s="31" t="s">
        <v>10533</v>
      </c>
      <c r="C4369" s="32" t="s">
        <v>20058</v>
      </c>
    </row>
    <row r="4370" spans="1:3" x14ac:dyDescent="0.25">
      <c r="A4370" s="26" t="s">
        <v>23815</v>
      </c>
      <c r="B4370" s="31" t="s">
        <v>10534</v>
      </c>
      <c r="C4370" s="32" t="s">
        <v>20058</v>
      </c>
    </row>
    <row r="4371" spans="1:3" x14ac:dyDescent="0.25">
      <c r="A4371" s="26" t="s">
        <v>23816</v>
      </c>
      <c r="B4371" s="31" t="s">
        <v>10535</v>
      </c>
      <c r="C4371" s="32" t="s">
        <v>20058</v>
      </c>
    </row>
    <row r="4372" spans="1:3" x14ac:dyDescent="0.25">
      <c r="A4372" s="26" t="s">
        <v>23817</v>
      </c>
      <c r="B4372" s="31" t="s">
        <v>10536</v>
      </c>
      <c r="C4372" s="32" t="s">
        <v>20058</v>
      </c>
    </row>
    <row r="4373" spans="1:3" x14ac:dyDescent="0.25">
      <c r="A4373" s="26" t="s">
        <v>20059</v>
      </c>
    </row>
    <row r="4374" spans="1:3" x14ac:dyDescent="0.25">
      <c r="A4374" s="26" t="s">
        <v>20059</v>
      </c>
      <c r="B4374" s="29" t="s">
        <v>10537</v>
      </c>
    </row>
    <row r="4375" spans="1:3" x14ac:dyDescent="0.25">
      <c r="A4375" s="26" t="s">
        <v>20059</v>
      </c>
    </row>
    <row r="4376" spans="1:3" ht="25.5" x14ac:dyDescent="0.25">
      <c r="A4376" s="26" t="s">
        <v>23818</v>
      </c>
      <c r="B4376" s="31" t="s">
        <v>10538</v>
      </c>
      <c r="C4376" s="32" t="s">
        <v>11237</v>
      </c>
    </row>
    <row r="4377" spans="1:3" x14ac:dyDescent="0.25">
      <c r="A4377" s="26" t="s">
        <v>23819</v>
      </c>
      <c r="B4377" s="31" t="s">
        <v>10539</v>
      </c>
      <c r="C4377" s="32" t="s">
        <v>11237</v>
      </c>
    </row>
    <row r="4378" spans="1:3" x14ac:dyDescent="0.25">
      <c r="A4378" s="26" t="s">
        <v>23820</v>
      </c>
      <c r="B4378" s="31" t="s">
        <v>10540</v>
      </c>
      <c r="C4378" s="32" t="s">
        <v>11237</v>
      </c>
    </row>
    <row r="4379" spans="1:3" x14ac:dyDescent="0.25">
      <c r="A4379" s="26" t="s">
        <v>20059</v>
      </c>
    </row>
    <row r="4380" spans="1:3" x14ac:dyDescent="0.25">
      <c r="A4380" s="26" t="s">
        <v>20059</v>
      </c>
      <c r="B4380" s="29" t="s">
        <v>10541</v>
      </c>
    </row>
    <row r="4381" spans="1:3" x14ac:dyDescent="0.25">
      <c r="A4381" s="26" t="s">
        <v>20059</v>
      </c>
    </row>
    <row r="4382" spans="1:3" x14ac:dyDescent="0.25">
      <c r="A4382" s="26" t="s">
        <v>11093</v>
      </c>
      <c r="B4382" s="31" t="s">
        <v>10542</v>
      </c>
    </row>
    <row r="4383" spans="1:3" x14ac:dyDescent="0.25">
      <c r="A4383" s="26" t="s">
        <v>20059</v>
      </c>
    </row>
    <row r="4384" spans="1:3" ht="51" x14ac:dyDescent="0.25">
      <c r="A4384" s="26" t="s">
        <v>23821</v>
      </c>
      <c r="B4384" s="31" t="s">
        <v>9831</v>
      </c>
      <c r="C4384" s="32" t="s">
        <v>12793</v>
      </c>
    </row>
    <row r="4385" spans="1:3" x14ac:dyDescent="0.25">
      <c r="A4385" s="26" t="s">
        <v>23822</v>
      </c>
      <c r="B4385" s="31" t="s">
        <v>9832</v>
      </c>
      <c r="C4385" s="32" t="s">
        <v>12793</v>
      </c>
    </row>
    <row r="4386" spans="1:3" x14ac:dyDescent="0.25">
      <c r="A4386" s="26" t="s">
        <v>23823</v>
      </c>
      <c r="B4386" s="31" t="s">
        <v>9833</v>
      </c>
      <c r="C4386" s="32" t="s">
        <v>12793</v>
      </c>
    </row>
    <row r="4387" spans="1:3" x14ac:dyDescent="0.25">
      <c r="A4387" s="26" t="s">
        <v>25070</v>
      </c>
      <c r="B4387" s="31" t="s">
        <v>9834</v>
      </c>
      <c r="C4387" s="32" t="s">
        <v>12793</v>
      </c>
    </row>
    <row r="4388" spans="1:3" x14ac:dyDescent="0.25">
      <c r="A4388" s="26" t="s">
        <v>25071</v>
      </c>
      <c r="B4388" s="31" t="s">
        <v>10548</v>
      </c>
      <c r="C4388" s="32" t="s">
        <v>12793</v>
      </c>
    </row>
    <row r="4389" spans="1:3" x14ac:dyDescent="0.25">
      <c r="A4389" s="26" t="s">
        <v>25072</v>
      </c>
      <c r="B4389" s="31" t="s">
        <v>10549</v>
      </c>
      <c r="C4389" s="32" t="s">
        <v>12793</v>
      </c>
    </row>
    <row r="4390" spans="1:3" x14ac:dyDescent="0.25">
      <c r="A4390" s="26" t="s">
        <v>25073</v>
      </c>
      <c r="B4390" s="31" t="s">
        <v>10550</v>
      </c>
      <c r="C4390" s="32" t="s">
        <v>12793</v>
      </c>
    </row>
    <row r="4391" spans="1:3" x14ac:dyDescent="0.25">
      <c r="A4391" s="26" t="s">
        <v>25074</v>
      </c>
      <c r="B4391" s="31" t="s">
        <v>10551</v>
      </c>
      <c r="C4391" s="32" t="s">
        <v>12793</v>
      </c>
    </row>
    <row r="4392" spans="1:3" x14ac:dyDescent="0.25">
      <c r="A4392" s="26" t="s">
        <v>25075</v>
      </c>
      <c r="B4392" s="31" t="s">
        <v>10552</v>
      </c>
      <c r="C4392" s="32" t="s">
        <v>12793</v>
      </c>
    </row>
    <row r="4393" spans="1:3" x14ac:dyDescent="0.25">
      <c r="A4393" s="26" t="s">
        <v>25076</v>
      </c>
      <c r="B4393" s="31" t="s">
        <v>10553</v>
      </c>
      <c r="C4393" s="32" t="s">
        <v>12793</v>
      </c>
    </row>
    <row r="4394" spans="1:3" x14ac:dyDescent="0.25">
      <c r="A4394" s="26" t="s">
        <v>25077</v>
      </c>
      <c r="B4394" s="31" t="s">
        <v>10554</v>
      </c>
      <c r="C4394" s="32" t="s">
        <v>12793</v>
      </c>
    </row>
    <row r="4395" spans="1:3" x14ac:dyDescent="0.25">
      <c r="A4395" s="26" t="s">
        <v>25078</v>
      </c>
      <c r="B4395" s="31" t="s">
        <v>10555</v>
      </c>
      <c r="C4395" s="32" t="s">
        <v>12793</v>
      </c>
    </row>
    <row r="4396" spans="1:3" x14ac:dyDescent="0.25">
      <c r="A4396" s="26" t="s">
        <v>25079</v>
      </c>
      <c r="B4396" s="31" t="s">
        <v>10556</v>
      </c>
      <c r="C4396" s="32" t="s">
        <v>12793</v>
      </c>
    </row>
    <row r="4397" spans="1:3" x14ac:dyDescent="0.25">
      <c r="A4397" s="26" t="s">
        <v>25080</v>
      </c>
      <c r="B4397" s="31" t="s">
        <v>10557</v>
      </c>
      <c r="C4397" s="32" t="s">
        <v>12793</v>
      </c>
    </row>
    <row r="4398" spans="1:3" x14ac:dyDescent="0.25">
      <c r="A4398" s="26" t="s">
        <v>25081</v>
      </c>
      <c r="B4398" s="31" t="s">
        <v>10558</v>
      </c>
      <c r="C4398" s="32" t="s">
        <v>12793</v>
      </c>
    </row>
    <row r="4399" spans="1:3" x14ac:dyDescent="0.25">
      <c r="A4399" s="26" t="s">
        <v>25082</v>
      </c>
      <c r="B4399" s="31" t="s">
        <v>10559</v>
      </c>
      <c r="C4399" s="32" t="s">
        <v>12793</v>
      </c>
    </row>
    <row r="4400" spans="1:3" x14ac:dyDescent="0.25">
      <c r="A4400" s="26" t="s">
        <v>23528</v>
      </c>
      <c r="B4400" s="31" t="s">
        <v>10560</v>
      </c>
      <c r="C4400" s="32" t="s">
        <v>12793</v>
      </c>
    </row>
    <row r="4401" spans="1:3" x14ac:dyDescent="0.25">
      <c r="A4401" s="26" t="s">
        <v>23529</v>
      </c>
      <c r="B4401" s="31" t="s">
        <v>10561</v>
      </c>
      <c r="C4401" s="32" t="s">
        <v>12793</v>
      </c>
    </row>
    <row r="4402" spans="1:3" x14ac:dyDescent="0.25">
      <c r="A4402" s="26" t="s">
        <v>23530</v>
      </c>
      <c r="B4402" s="31" t="s">
        <v>10562</v>
      </c>
      <c r="C4402" s="32" t="s">
        <v>12793</v>
      </c>
    </row>
    <row r="4403" spans="1:3" x14ac:dyDescent="0.25">
      <c r="A4403" s="26" t="s">
        <v>23531</v>
      </c>
      <c r="B4403" s="31" t="s">
        <v>10563</v>
      </c>
      <c r="C4403" s="32" t="s">
        <v>12793</v>
      </c>
    </row>
    <row r="4404" spans="1:3" x14ac:dyDescent="0.25">
      <c r="A4404" s="26" t="s">
        <v>23532</v>
      </c>
      <c r="B4404" s="31" t="s">
        <v>10564</v>
      </c>
      <c r="C4404" s="32" t="s">
        <v>12793</v>
      </c>
    </row>
    <row r="4405" spans="1:3" x14ac:dyDescent="0.25">
      <c r="A4405" s="26" t="s">
        <v>25383</v>
      </c>
      <c r="B4405" s="31" t="s">
        <v>10545</v>
      </c>
      <c r="C4405" s="32" t="s">
        <v>12793</v>
      </c>
    </row>
    <row r="4406" spans="1:3" x14ac:dyDescent="0.25">
      <c r="A4406" s="26" t="s">
        <v>25384</v>
      </c>
      <c r="B4406" s="31" t="s">
        <v>10546</v>
      </c>
      <c r="C4406" s="32" t="s">
        <v>12793</v>
      </c>
    </row>
    <row r="4407" spans="1:3" x14ac:dyDescent="0.25">
      <c r="A4407" s="26" t="s">
        <v>25385</v>
      </c>
      <c r="B4407" s="31" t="s">
        <v>10547</v>
      </c>
      <c r="C4407" s="32" t="s">
        <v>12793</v>
      </c>
    </row>
    <row r="4408" spans="1:3" x14ac:dyDescent="0.25">
      <c r="A4408" s="26" t="s">
        <v>25386</v>
      </c>
      <c r="B4408" s="31" t="s">
        <v>11310</v>
      </c>
      <c r="C4408" s="32" t="s">
        <v>12793</v>
      </c>
    </row>
    <row r="4409" spans="1:3" x14ac:dyDescent="0.25">
      <c r="A4409" s="26" t="s">
        <v>25387</v>
      </c>
      <c r="B4409" s="31" t="s">
        <v>11311</v>
      </c>
      <c r="C4409" s="32" t="s">
        <v>12793</v>
      </c>
    </row>
    <row r="4410" spans="1:3" x14ac:dyDescent="0.25">
      <c r="A4410" s="26" t="s">
        <v>25388</v>
      </c>
      <c r="B4410" s="31" t="s">
        <v>11312</v>
      </c>
      <c r="C4410" s="32" t="s">
        <v>12793</v>
      </c>
    </row>
    <row r="4411" spans="1:3" x14ac:dyDescent="0.25">
      <c r="A4411" s="26" t="s">
        <v>25389</v>
      </c>
      <c r="B4411" s="31" t="s">
        <v>11313</v>
      </c>
      <c r="C4411" s="32" t="s">
        <v>12793</v>
      </c>
    </row>
    <row r="4412" spans="1:3" x14ac:dyDescent="0.25">
      <c r="A4412" s="26" t="s">
        <v>25390</v>
      </c>
      <c r="B4412" s="31" t="s">
        <v>12144</v>
      </c>
      <c r="C4412" s="32" t="s">
        <v>12793</v>
      </c>
    </row>
    <row r="4413" spans="1:3" x14ac:dyDescent="0.25">
      <c r="A4413" s="26" t="s">
        <v>25391</v>
      </c>
      <c r="B4413" s="31" t="s">
        <v>11314</v>
      </c>
      <c r="C4413" s="32" t="s">
        <v>12793</v>
      </c>
    </row>
    <row r="4414" spans="1:3" x14ac:dyDescent="0.25">
      <c r="A4414" s="26" t="s">
        <v>25392</v>
      </c>
      <c r="B4414" s="31" t="s">
        <v>11315</v>
      </c>
      <c r="C4414" s="32" t="s">
        <v>12793</v>
      </c>
    </row>
    <row r="4415" spans="1:3" x14ac:dyDescent="0.25">
      <c r="A4415" s="26" t="s">
        <v>25393</v>
      </c>
      <c r="B4415" s="31" t="s">
        <v>11316</v>
      </c>
      <c r="C4415" s="32" t="s">
        <v>12793</v>
      </c>
    </row>
    <row r="4416" spans="1:3" x14ac:dyDescent="0.25">
      <c r="A4416" s="26" t="s">
        <v>25394</v>
      </c>
      <c r="B4416" s="31" t="s">
        <v>11317</v>
      </c>
      <c r="C4416" s="32" t="s">
        <v>12793</v>
      </c>
    </row>
    <row r="4417" spans="1:3" x14ac:dyDescent="0.25">
      <c r="A4417" s="26" t="s">
        <v>25395</v>
      </c>
      <c r="B4417" s="31" t="s">
        <v>11318</v>
      </c>
      <c r="C4417" s="32" t="s">
        <v>12793</v>
      </c>
    </row>
    <row r="4418" spans="1:3" x14ac:dyDescent="0.25">
      <c r="A4418" s="26" t="s">
        <v>25396</v>
      </c>
      <c r="B4418" s="31" t="s">
        <v>11319</v>
      </c>
      <c r="C4418" s="32" t="s">
        <v>12793</v>
      </c>
    </row>
    <row r="4419" spans="1:3" x14ac:dyDescent="0.25">
      <c r="A4419" s="26" t="s">
        <v>25397</v>
      </c>
      <c r="B4419" s="31" t="s">
        <v>11320</v>
      </c>
      <c r="C4419" s="32" t="s">
        <v>12793</v>
      </c>
    </row>
    <row r="4420" spans="1:3" x14ac:dyDescent="0.25">
      <c r="A4420" s="26" t="s">
        <v>25398</v>
      </c>
      <c r="B4420" s="31" t="s">
        <v>11321</v>
      </c>
      <c r="C4420" s="32" t="s">
        <v>12793</v>
      </c>
    </row>
    <row r="4421" spans="1:3" x14ac:dyDescent="0.25">
      <c r="A4421" s="26" t="s">
        <v>25399</v>
      </c>
      <c r="B4421" s="31" t="s">
        <v>11322</v>
      </c>
      <c r="C4421" s="32" t="s">
        <v>12793</v>
      </c>
    </row>
    <row r="4422" spans="1:3" x14ac:dyDescent="0.25">
      <c r="A4422" s="26" t="s">
        <v>25400</v>
      </c>
      <c r="B4422" s="31" t="s">
        <v>11323</v>
      </c>
      <c r="C4422" s="32" t="s">
        <v>12793</v>
      </c>
    </row>
    <row r="4423" spans="1:3" x14ac:dyDescent="0.25">
      <c r="A4423" s="26" t="s">
        <v>25401</v>
      </c>
      <c r="B4423" s="31" t="s">
        <v>11324</v>
      </c>
      <c r="C4423" s="32" t="s">
        <v>12793</v>
      </c>
    </row>
    <row r="4424" spans="1:3" x14ac:dyDescent="0.25">
      <c r="A4424" s="26" t="s">
        <v>25402</v>
      </c>
      <c r="B4424" s="31" t="s">
        <v>11325</v>
      </c>
      <c r="C4424" s="32" t="s">
        <v>12793</v>
      </c>
    </row>
    <row r="4425" spans="1:3" x14ac:dyDescent="0.25">
      <c r="A4425" s="26" t="s">
        <v>25403</v>
      </c>
      <c r="B4425" s="31" t="s">
        <v>11326</v>
      </c>
      <c r="C4425" s="32" t="s">
        <v>12793</v>
      </c>
    </row>
    <row r="4426" spans="1:3" x14ac:dyDescent="0.25">
      <c r="A4426" s="26" t="s">
        <v>25404</v>
      </c>
      <c r="B4426" s="31" t="s">
        <v>11327</v>
      </c>
      <c r="C4426" s="32" t="s">
        <v>12793</v>
      </c>
    </row>
    <row r="4427" spans="1:3" x14ac:dyDescent="0.25">
      <c r="A4427" s="26" t="s">
        <v>25405</v>
      </c>
      <c r="B4427" s="31" t="s">
        <v>11328</v>
      </c>
      <c r="C4427" s="32" t="s">
        <v>12793</v>
      </c>
    </row>
    <row r="4428" spans="1:3" x14ac:dyDescent="0.25">
      <c r="A4428" s="26" t="s">
        <v>25406</v>
      </c>
      <c r="B4428" s="31" t="s">
        <v>11329</v>
      </c>
      <c r="C4428" s="32" t="s">
        <v>12793</v>
      </c>
    </row>
    <row r="4429" spans="1:3" x14ac:dyDescent="0.25">
      <c r="A4429" s="26" t="s">
        <v>25407</v>
      </c>
      <c r="B4429" s="31" t="s">
        <v>11330</v>
      </c>
      <c r="C4429" s="32" t="s">
        <v>12793</v>
      </c>
    </row>
    <row r="4430" spans="1:3" x14ac:dyDescent="0.25">
      <c r="A4430" s="26" t="s">
        <v>25408</v>
      </c>
      <c r="B4430" s="31" t="s">
        <v>11331</v>
      </c>
      <c r="C4430" s="32" t="s">
        <v>12793</v>
      </c>
    </row>
    <row r="4431" spans="1:3" x14ac:dyDescent="0.25">
      <c r="A4431" s="26" t="s">
        <v>25409</v>
      </c>
      <c r="B4431" s="31" t="s">
        <v>11332</v>
      </c>
      <c r="C4431" s="32" t="s">
        <v>12793</v>
      </c>
    </row>
    <row r="4432" spans="1:3" x14ac:dyDescent="0.25">
      <c r="A4432" s="26" t="s">
        <v>25410</v>
      </c>
      <c r="B4432" s="31" t="s">
        <v>11333</v>
      </c>
      <c r="C4432" s="32" t="s">
        <v>12793</v>
      </c>
    </row>
    <row r="4433" spans="1:3" x14ac:dyDescent="0.25">
      <c r="A4433" s="26" t="s">
        <v>25411</v>
      </c>
      <c r="B4433" s="31" t="s">
        <v>11334</v>
      </c>
      <c r="C4433" s="32" t="s">
        <v>12793</v>
      </c>
    </row>
    <row r="4434" spans="1:3" x14ac:dyDescent="0.25">
      <c r="A4434" s="26" t="s">
        <v>25412</v>
      </c>
      <c r="B4434" s="31" t="s">
        <v>11335</v>
      </c>
      <c r="C4434" s="32" t="s">
        <v>12793</v>
      </c>
    </row>
    <row r="4435" spans="1:3" x14ac:dyDescent="0.25">
      <c r="A4435" s="26" t="s">
        <v>25413</v>
      </c>
      <c r="B4435" s="31" t="s">
        <v>11336</v>
      </c>
      <c r="C4435" s="32" t="s">
        <v>12793</v>
      </c>
    </row>
    <row r="4436" spans="1:3" x14ac:dyDescent="0.25">
      <c r="A4436" s="26" t="s">
        <v>25414</v>
      </c>
      <c r="B4436" s="31" t="s">
        <v>11337</v>
      </c>
      <c r="C4436" s="32" t="s">
        <v>12793</v>
      </c>
    </row>
    <row r="4437" spans="1:3" x14ac:dyDescent="0.25">
      <c r="A4437" s="26" t="s">
        <v>25415</v>
      </c>
      <c r="B4437" s="31" t="s">
        <v>11338</v>
      </c>
      <c r="C4437" s="32" t="s">
        <v>12793</v>
      </c>
    </row>
    <row r="4438" spans="1:3" x14ac:dyDescent="0.25">
      <c r="A4438" s="26" t="s">
        <v>25416</v>
      </c>
      <c r="B4438" s="31" t="s">
        <v>11339</v>
      </c>
      <c r="C4438" s="32" t="s">
        <v>12793</v>
      </c>
    </row>
    <row r="4439" spans="1:3" x14ac:dyDescent="0.25">
      <c r="A4439" s="26" t="s">
        <v>25417</v>
      </c>
      <c r="B4439" s="31" t="s">
        <v>13161</v>
      </c>
      <c r="C4439" s="32" t="s">
        <v>12793</v>
      </c>
    </row>
    <row r="4440" spans="1:3" x14ac:dyDescent="0.25">
      <c r="A4440" s="26" t="s">
        <v>13162</v>
      </c>
      <c r="B4440" s="31" t="s">
        <v>13163</v>
      </c>
    </row>
    <row r="4441" spans="1:3" x14ac:dyDescent="0.25">
      <c r="A4441" s="26" t="s">
        <v>13164</v>
      </c>
      <c r="B4441" s="31" t="s">
        <v>13165</v>
      </c>
    </row>
    <row r="4442" spans="1:3" x14ac:dyDescent="0.25">
      <c r="A4442" s="26" t="s">
        <v>20059</v>
      </c>
    </row>
    <row r="4443" spans="1:3" x14ac:dyDescent="0.25">
      <c r="A4443" s="26" t="s">
        <v>20059</v>
      </c>
      <c r="B4443" s="29" t="s">
        <v>13166</v>
      </c>
    </row>
    <row r="4444" spans="1:3" x14ac:dyDescent="0.25">
      <c r="A4444" s="26" t="s">
        <v>20059</v>
      </c>
    </row>
    <row r="4445" spans="1:3" ht="51" x14ac:dyDescent="0.25">
      <c r="A4445" s="26" t="s">
        <v>25418</v>
      </c>
      <c r="B4445" s="31" t="s">
        <v>13167</v>
      </c>
      <c r="C4445" s="32" t="s">
        <v>20058</v>
      </c>
    </row>
    <row r="4446" spans="1:3" x14ac:dyDescent="0.25">
      <c r="A4446" s="26" t="s">
        <v>25419</v>
      </c>
      <c r="B4446" s="31" t="s">
        <v>13168</v>
      </c>
      <c r="C4446" s="32" t="s">
        <v>20058</v>
      </c>
    </row>
    <row r="4447" spans="1:3" x14ac:dyDescent="0.25">
      <c r="A4447" s="26" t="s">
        <v>25420</v>
      </c>
      <c r="B4447" s="31" t="s">
        <v>13169</v>
      </c>
      <c r="C4447" s="32" t="s">
        <v>20058</v>
      </c>
    </row>
    <row r="4448" spans="1:3" x14ac:dyDescent="0.25">
      <c r="A4448" s="26" t="s">
        <v>25421</v>
      </c>
      <c r="B4448" s="31" t="s">
        <v>13170</v>
      </c>
      <c r="C4448" s="32" t="s">
        <v>20058</v>
      </c>
    </row>
    <row r="4449" spans="1:3" ht="38.25" x14ac:dyDescent="0.25">
      <c r="A4449" s="26" t="s">
        <v>25422</v>
      </c>
      <c r="B4449" s="31" t="s">
        <v>12211</v>
      </c>
      <c r="C4449" s="32" t="s">
        <v>20058</v>
      </c>
    </row>
    <row r="4450" spans="1:3" x14ac:dyDescent="0.25">
      <c r="A4450" s="26" t="s">
        <v>25423</v>
      </c>
      <c r="B4450" s="31" t="s">
        <v>12212</v>
      </c>
      <c r="C4450" s="32" t="s">
        <v>20058</v>
      </c>
    </row>
    <row r="4451" spans="1:3" x14ac:dyDescent="0.25">
      <c r="A4451" s="26" t="s">
        <v>25424</v>
      </c>
      <c r="B4451" s="31" t="s">
        <v>12213</v>
      </c>
      <c r="C4451" s="32" t="s">
        <v>20058</v>
      </c>
    </row>
    <row r="4452" spans="1:3" x14ac:dyDescent="0.25">
      <c r="A4452" s="26" t="s">
        <v>25425</v>
      </c>
      <c r="B4452" s="31" t="s">
        <v>12214</v>
      </c>
      <c r="C4452" s="32" t="s">
        <v>20058</v>
      </c>
    </row>
    <row r="4453" spans="1:3" ht="25.5" x14ac:dyDescent="0.25">
      <c r="A4453" s="26" t="s">
        <v>25426</v>
      </c>
      <c r="B4453" s="31" t="s">
        <v>12215</v>
      </c>
      <c r="C4453" s="32" t="s">
        <v>20058</v>
      </c>
    </row>
    <row r="4454" spans="1:3" x14ac:dyDescent="0.25">
      <c r="A4454" s="26" t="s">
        <v>25427</v>
      </c>
      <c r="B4454" s="31" t="s">
        <v>12216</v>
      </c>
      <c r="C4454" s="32" t="s">
        <v>20058</v>
      </c>
    </row>
    <row r="4455" spans="1:3" x14ac:dyDescent="0.25">
      <c r="A4455" s="26" t="s">
        <v>25428</v>
      </c>
      <c r="B4455" s="31" t="s">
        <v>12198</v>
      </c>
      <c r="C4455" s="32" t="s">
        <v>20058</v>
      </c>
    </row>
    <row r="4456" spans="1:3" x14ac:dyDescent="0.25">
      <c r="A4456" s="26" t="s">
        <v>25429</v>
      </c>
      <c r="B4456" s="31" t="s">
        <v>11381</v>
      </c>
      <c r="C4456" s="32" t="s">
        <v>20058</v>
      </c>
    </row>
    <row r="4457" spans="1:3" x14ac:dyDescent="0.25">
      <c r="A4457" s="26" t="s">
        <v>25430</v>
      </c>
      <c r="B4457" s="31" t="s">
        <v>11382</v>
      </c>
      <c r="C4457" s="32" t="s">
        <v>20058</v>
      </c>
    </row>
    <row r="4458" spans="1:3" x14ac:dyDescent="0.25">
      <c r="A4458" s="26" t="s">
        <v>25431</v>
      </c>
      <c r="B4458" s="31" t="s">
        <v>11383</v>
      </c>
      <c r="C4458" s="32" t="s">
        <v>20058</v>
      </c>
    </row>
    <row r="4459" spans="1:3" x14ac:dyDescent="0.25">
      <c r="A4459" s="26" t="s">
        <v>25432</v>
      </c>
      <c r="B4459" s="31" t="s">
        <v>11384</v>
      </c>
      <c r="C4459" s="32" t="s">
        <v>20058</v>
      </c>
    </row>
    <row r="4460" spans="1:3" x14ac:dyDescent="0.25">
      <c r="A4460" s="26" t="s">
        <v>20059</v>
      </c>
    </row>
    <row r="4461" spans="1:3" x14ac:dyDescent="0.25">
      <c r="A4461" s="26" t="s">
        <v>20059</v>
      </c>
    </row>
    <row r="4462" spans="1:3" x14ac:dyDescent="0.25">
      <c r="A4462" s="26" t="s">
        <v>20059</v>
      </c>
    </row>
    <row r="4463" spans="1:3" x14ac:dyDescent="0.25">
      <c r="A4463" s="26" t="s">
        <v>20059</v>
      </c>
      <c r="B4463" s="29" t="s">
        <v>11385</v>
      </c>
    </row>
    <row r="4464" spans="1:3" x14ac:dyDescent="0.25">
      <c r="A4464" s="26" t="s">
        <v>20059</v>
      </c>
      <c r="B4464" s="29" t="s">
        <v>11386</v>
      </c>
    </row>
    <row r="4465" spans="1:3" x14ac:dyDescent="0.25">
      <c r="A4465" s="26" t="s">
        <v>20059</v>
      </c>
    </row>
    <row r="4466" spans="1:3" ht="25.5" x14ac:dyDescent="0.25">
      <c r="A4466" s="26" t="s">
        <v>11093</v>
      </c>
      <c r="B4466" s="31" t="s">
        <v>11387</v>
      </c>
    </row>
    <row r="4467" spans="1:3" x14ac:dyDescent="0.25">
      <c r="A4467" s="26" t="s">
        <v>20059</v>
      </c>
    </row>
    <row r="4468" spans="1:3" ht="63.75" x14ac:dyDescent="0.25">
      <c r="A4468" s="26" t="s">
        <v>25433</v>
      </c>
      <c r="B4468" s="31" t="s">
        <v>11388</v>
      </c>
      <c r="C4468" s="32" t="s">
        <v>20058</v>
      </c>
    </row>
    <row r="4469" spans="1:3" ht="63.75" x14ac:dyDescent="0.25">
      <c r="A4469" s="26" t="s">
        <v>25434</v>
      </c>
      <c r="B4469" s="31" t="s">
        <v>11389</v>
      </c>
      <c r="C4469" s="32" t="s">
        <v>20058</v>
      </c>
    </row>
    <row r="4470" spans="1:3" x14ac:dyDescent="0.25">
      <c r="A4470" s="26" t="s">
        <v>20059</v>
      </c>
    </row>
    <row r="4471" spans="1:3" x14ac:dyDescent="0.25">
      <c r="A4471" s="26" t="s">
        <v>20059</v>
      </c>
      <c r="B4471" s="29" t="s">
        <v>11390</v>
      </c>
    </row>
    <row r="4472" spans="1:3" x14ac:dyDescent="0.25">
      <c r="A4472" s="26" t="s">
        <v>20059</v>
      </c>
    </row>
    <row r="4473" spans="1:3" ht="25.5" x14ac:dyDescent="0.25">
      <c r="A4473" s="26" t="s">
        <v>25435</v>
      </c>
      <c r="B4473" s="31" t="s">
        <v>11391</v>
      </c>
      <c r="C4473" s="32" t="s">
        <v>12793</v>
      </c>
    </row>
    <row r="4474" spans="1:3" x14ac:dyDescent="0.25">
      <c r="A4474" s="26" t="s">
        <v>20044</v>
      </c>
      <c r="B4474" s="31" t="s">
        <v>11392</v>
      </c>
      <c r="C4474" s="32" t="s">
        <v>12793</v>
      </c>
    </row>
    <row r="4475" spans="1:3" x14ac:dyDescent="0.25">
      <c r="A4475" s="26" t="s">
        <v>20045</v>
      </c>
      <c r="B4475" s="31" t="s">
        <v>10594</v>
      </c>
      <c r="C4475" s="32" t="s">
        <v>12793</v>
      </c>
    </row>
    <row r="4476" spans="1:3" x14ac:dyDescent="0.25">
      <c r="A4476" s="26" t="s">
        <v>20046</v>
      </c>
      <c r="B4476" s="31" t="s">
        <v>10595</v>
      </c>
      <c r="C4476" s="32" t="s">
        <v>12793</v>
      </c>
    </row>
    <row r="4477" spans="1:3" x14ac:dyDescent="0.25">
      <c r="A4477" s="26" t="s">
        <v>20047</v>
      </c>
      <c r="B4477" s="31" t="s">
        <v>10596</v>
      </c>
      <c r="C4477" s="32" t="s">
        <v>12793</v>
      </c>
    </row>
    <row r="4478" spans="1:3" x14ac:dyDescent="0.25">
      <c r="A4478" s="26" t="s">
        <v>20048</v>
      </c>
      <c r="B4478" s="31" t="s">
        <v>10597</v>
      </c>
      <c r="C4478" s="32" t="s">
        <v>12793</v>
      </c>
    </row>
    <row r="4479" spans="1:3" x14ac:dyDescent="0.25">
      <c r="A4479" s="26" t="s">
        <v>20049</v>
      </c>
      <c r="B4479" s="31" t="s">
        <v>10598</v>
      </c>
      <c r="C4479" s="32" t="s">
        <v>12793</v>
      </c>
    </row>
    <row r="4480" spans="1:3" x14ac:dyDescent="0.25">
      <c r="A4480" s="26" t="s">
        <v>20050</v>
      </c>
      <c r="B4480" s="31" t="s">
        <v>10599</v>
      </c>
      <c r="C4480" s="32" t="s">
        <v>12793</v>
      </c>
    </row>
    <row r="4481" spans="1:3" x14ac:dyDescent="0.25">
      <c r="A4481" s="26" t="s">
        <v>20051</v>
      </c>
      <c r="B4481" s="31" t="s">
        <v>10600</v>
      </c>
      <c r="C4481" s="32" t="s">
        <v>12793</v>
      </c>
    </row>
    <row r="4482" spans="1:3" x14ac:dyDescent="0.25">
      <c r="A4482" s="26" t="s">
        <v>20101</v>
      </c>
      <c r="B4482" s="31" t="s">
        <v>10601</v>
      </c>
      <c r="C4482" s="32" t="s">
        <v>12793</v>
      </c>
    </row>
    <row r="4483" spans="1:3" x14ac:dyDescent="0.25">
      <c r="A4483" s="26" t="s">
        <v>20102</v>
      </c>
      <c r="B4483" s="31" t="s">
        <v>9883</v>
      </c>
      <c r="C4483" s="32" t="s">
        <v>12793</v>
      </c>
    </row>
    <row r="4484" spans="1:3" x14ac:dyDescent="0.25">
      <c r="A4484" s="26" t="s">
        <v>20103</v>
      </c>
      <c r="B4484" s="31" t="s">
        <v>10629</v>
      </c>
      <c r="C4484" s="32" t="s">
        <v>12793</v>
      </c>
    </row>
    <row r="4485" spans="1:3" x14ac:dyDescent="0.25">
      <c r="A4485" s="26" t="s">
        <v>20059</v>
      </c>
    </row>
    <row r="4486" spans="1:3" x14ac:dyDescent="0.25">
      <c r="A4486" s="26" t="s">
        <v>20059</v>
      </c>
      <c r="B4486" s="29" t="s">
        <v>10630</v>
      </c>
    </row>
    <row r="4487" spans="1:3" x14ac:dyDescent="0.25">
      <c r="A4487" s="26" t="s">
        <v>20059</v>
      </c>
    </row>
    <row r="4488" spans="1:3" ht="25.5" x14ac:dyDescent="0.25">
      <c r="A4488" s="26" t="s">
        <v>10631</v>
      </c>
      <c r="B4488" s="31" t="s">
        <v>10632</v>
      </c>
    </row>
    <row r="4489" spans="1:3" x14ac:dyDescent="0.25">
      <c r="A4489" s="26" t="s">
        <v>20059</v>
      </c>
    </row>
    <row r="4490" spans="1:3" x14ac:dyDescent="0.25">
      <c r="A4490" s="26" t="s">
        <v>20059</v>
      </c>
      <c r="B4490" s="29" t="s">
        <v>10633</v>
      </c>
    </row>
    <row r="4491" spans="1:3" x14ac:dyDescent="0.25">
      <c r="A4491" s="26" t="s">
        <v>20059</v>
      </c>
    </row>
    <row r="4492" spans="1:3" ht="51" x14ac:dyDescent="0.25">
      <c r="A4492" s="26" t="s">
        <v>20104</v>
      </c>
      <c r="B4492" s="31" t="s">
        <v>11412</v>
      </c>
      <c r="C4492" s="32" t="s">
        <v>12793</v>
      </c>
    </row>
    <row r="4493" spans="1:3" x14ac:dyDescent="0.25">
      <c r="A4493" s="26" t="s">
        <v>20105</v>
      </c>
      <c r="B4493" s="31" t="s">
        <v>11413</v>
      </c>
      <c r="C4493" s="32" t="s">
        <v>12793</v>
      </c>
    </row>
    <row r="4494" spans="1:3" ht="51" x14ac:dyDescent="0.25">
      <c r="A4494" s="26" t="s">
        <v>23380</v>
      </c>
      <c r="B4494" s="31" t="s">
        <v>11414</v>
      </c>
      <c r="C4494" s="32" t="s">
        <v>12793</v>
      </c>
    </row>
    <row r="4495" spans="1:3" x14ac:dyDescent="0.25">
      <c r="A4495" s="26" t="s">
        <v>23381</v>
      </c>
      <c r="B4495" s="31" t="s">
        <v>11415</v>
      </c>
      <c r="C4495" s="32" t="s">
        <v>12793</v>
      </c>
    </row>
    <row r="4496" spans="1:3" ht="51" x14ac:dyDescent="0.25">
      <c r="A4496" s="26" t="s">
        <v>23382</v>
      </c>
      <c r="B4496" s="31" t="s">
        <v>11416</v>
      </c>
      <c r="C4496" s="32" t="s">
        <v>12793</v>
      </c>
    </row>
    <row r="4497" spans="1:3" x14ac:dyDescent="0.25">
      <c r="A4497" s="26" t="s">
        <v>23383</v>
      </c>
      <c r="B4497" s="31" t="s">
        <v>11417</v>
      </c>
      <c r="C4497" s="32" t="s">
        <v>12793</v>
      </c>
    </row>
    <row r="4498" spans="1:3" ht="51" x14ac:dyDescent="0.25">
      <c r="A4498" s="26" t="s">
        <v>23384</v>
      </c>
      <c r="B4498" s="31" t="s">
        <v>11431</v>
      </c>
      <c r="C4498" s="32" t="s">
        <v>12793</v>
      </c>
    </row>
    <row r="4499" spans="1:3" x14ac:dyDescent="0.25">
      <c r="A4499" s="26" t="s">
        <v>23385</v>
      </c>
      <c r="B4499" s="31" t="s">
        <v>11432</v>
      </c>
      <c r="C4499" s="32" t="s">
        <v>12793</v>
      </c>
    </row>
    <row r="4500" spans="1:3" ht="51" x14ac:dyDescent="0.25">
      <c r="A4500" s="26" t="s">
        <v>23386</v>
      </c>
      <c r="B4500" s="31" t="s">
        <v>10653</v>
      </c>
      <c r="C4500" s="32" t="s">
        <v>12793</v>
      </c>
    </row>
    <row r="4501" spans="1:3" x14ac:dyDescent="0.25">
      <c r="A4501" s="26" t="s">
        <v>23387</v>
      </c>
      <c r="B4501" s="31" t="s">
        <v>9914</v>
      </c>
      <c r="C4501" s="32" t="s">
        <v>12793</v>
      </c>
    </row>
    <row r="4502" spans="1:3" ht="51" x14ac:dyDescent="0.25">
      <c r="A4502" s="26" t="s">
        <v>23388</v>
      </c>
      <c r="B4502" s="31" t="s">
        <v>9266</v>
      </c>
      <c r="C4502" s="32" t="s">
        <v>12793</v>
      </c>
    </row>
    <row r="4503" spans="1:3" x14ac:dyDescent="0.25">
      <c r="A4503" s="26" t="s">
        <v>23389</v>
      </c>
      <c r="B4503" s="31" t="s">
        <v>8657</v>
      </c>
      <c r="C4503" s="32" t="s">
        <v>12793</v>
      </c>
    </row>
    <row r="4504" spans="1:3" ht="51" x14ac:dyDescent="0.25">
      <c r="A4504" s="26" t="s">
        <v>23390</v>
      </c>
      <c r="B4504" s="31" t="s">
        <v>9910</v>
      </c>
      <c r="C4504" s="32" t="s">
        <v>12793</v>
      </c>
    </row>
    <row r="4505" spans="1:3" x14ac:dyDescent="0.25">
      <c r="A4505" s="26" t="s">
        <v>23391</v>
      </c>
      <c r="B4505" s="31" t="s">
        <v>9911</v>
      </c>
      <c r="C4505" s="32" t="s">
        <v>12793</v>
      </c>
    </row>
    <row r="4506" spans="1:3" ht="76.5" x14ac:dyDescent="0.25">
      <c r="A4506" s="26" t="s">
        <v>23392</v>
      </c>
      <c r="B4506" s="31" t="s">
        <v>9912</v>
      </c>
      <c r="C4506" s="32" t="s">
        <v>12793</v>
      </c>
    </row>
    <row r="4507" spans="1:3" x14ac:dyDescent="0.25">
      <c r="A4507" s="26" t="s">
        <v>23393</v>
      </c>
      <c r="B4507" s="31" t="s">
        <v>9913</v>
      </c>
      <c r="C4507" s="32" t="s">
        <v>12793</v>
      </c>
    </row>
    <row r="4508" spans="1:3" ht="76.5" x14ac:dyDescent="0.25">
      <c r="A4508" s="26" t="s">
        <v>23394</v>
      </c>
      <c r="B4508" s="31" t="s">
        <v>9264</v>
      </c>
      <c r="C4508" s="32" t="s">
        <v>12793</v>
      </c>
    </row>
    <row r="4509" spans="1:3" x14ac:dyDescent="0.25">
      <c r="A4509" s="26" t="s">
        <v>23395</v>
      </c>
      <c r="B4509" s="31" t="s">
        <v>9265</v>
      </c>
      <c r="C4509" s="32" t="s">
        <v>12793</v>
      </c>
    </row>
    <row r="4510" spans="1:3" ht="76.5" x14ac:dyDescent="0.25">
      <c r="A4510" s="26" t="s">
        <v>23396</v>
      </c>
      <c r="B4510" s="31" t="s">
        <v>8655</v>
      </c>
      <c r="C4510" s="32" t="s">
        <v>12793</v>
      </c>
    </row>
    <row r="4511" spans="1:3" x14ac:dyDescent="0.25">
      <c r="A4511" s="26" t="s">
        <v>23397</v>
      </c>
      <c r="B4511" s="31" t="s">
        <v>8656</v>
      </c>
      <c r="C4511" s="32" t="s">
        <v>12793</v>
      </c>
    </row>
    <row r="4512" spans="1:3" ht="76.5" x14ac:dyDescent="0.25">
      <c r="A4512" s="26" t="s">
        <v>23398</v>
      </c>
      <c r="B4512" s="31" t="s">
        <v>8053</v>
      </c>
      <c r="C4512" s="32" t="s">
        <v>12793</v>
      </c>
    </row>
    <row r="4513" spans="1:3" x14ac:dyDescent="0.25">
      <c r="A4513" s="26" t="s">
        <v>23399</v>
      </c>
      <c r="B4513" s="31" t="s">
        <v>8054</v>
      </c>
      <c r="C4513" s="32" t="s">
        <v>12793</v>
      </c>
    </row>
    <row r="4514" spans="1:3" ht="76.5" x14ac:dyDescent="0.25">
      <c r="A4514" s="26" t="s">
        <v>23400</v>
      </c>
      <c r="B4514" s="31" t="s">
        <v>8055</v>
      </c>
      <c r="C4514" s="32" t="s">
        <v>12793</v>
      </c>
    </row>
    <row r="4515" spans="1:3" x14ac:dyDescent="0.25">
      <c r="A4515" s="26" t="s">
        <v>23401</v>
      </c>
      <c r="B4515" s="31" t="s">
        <v>8056</v>
      </c>
      <c r="C4515" s="32" t="s">
        <v>12793</v>
      </c>
    </row>
    <row r="4516" spans="1:3" ht="76.5" x14ac:dyDescent="0.25">
      <c r="A4516" s="26" t="s">
        <v>23402</v>
      </c>
      <c r="B4516" s="31" t="s">
        <v>8057</v>
      </c>
      <c r="C4516" s="32" t="s">
        <v>12793</v>
      </c>
    </row>
    <row r="4517" spans="1:3" x14ac:dyDescent="0.25">
      <c r="A4517" s="26" t="s">
        <v>17457</v>
      </c>
      <c r="B4517" s="31" t="s">
        <v>8058</v>
      </c>
      <c r="C4517" s="32" t="s">
        <v>12793</v>
      </c>
    </row>
    <row r="4518" spans="1:3" ht="76.5" x14ac:dyDescent="0.25">
      <c r="A4518" s="26" t="s">
        <v>17458</v>
      </c>
      <c r="B4518" s="31" t="s">
        <v>6933</v>
      </c>
      <c r="C4518" s="32" t="s">
        <v>12793</v>
      </c>
    </row>
    <row r="4519" spans="1:3" x14ac:dyDescent="0.25">
      <c r="A4519" s="26" t="s">
        <v>17459</v>
      </c>
      <c r="B4519" s="31" t="s">
        <v>6934</v>
      </c>
      <c r="C4519" s="32" t="s">
        <v>12793</v>
      </c>
    </row>
    <row r="4520" spans="1:3" ht="76.5" x14ac:dyDescent="0.25">
      <c r="A4520" s="26" t="s">
        <v>17460</v>
      </c>
      <c r="B4520" s="31" t="s">
        <v>6482</v>
      </c>
      <c r="C4520" s="32" t="s">
        <v>12793</v>
      </c>
    </row>
    <row r="4521" spans="1:3" x14ac:dyDescent="0.25">
      <c r="A4521" s="26" t="s">
        <v>17461</v>
      </c>
      <c r="B4521" s="31" t="s">
        <v>6483</v>
      </c>
      <c r="C4521" s="32" t="s">
        <v>12793</v>
      </c>
    </row>
    <row r="4522" spans="1:3" x14ac:dyDescent="0.25">
      <c r="A4522" s="26" t="s">
        <v>20059</v>
      </c>
    </row>
    <row r="4523" spans="1:3" x14ac:dyDescent="0.25">
      <c r="A4523" s="26" t="s">
        <v>20059</v>
      </c>
      <c r="B4523" s="29" t="s">
        <v>6484</v>
      </c>
    </row>
    <row r="4524" spans="1:3" x14ac:dyDescent="0.25">
      <c r="A4524" s="26" t="s">
        <v>20059</v>
      </c>
    </row>
    <row r="4525" spans="1:3" ht="25.5" x14ac:dyDescent="0.25">
      <c r="A4525" s="26" t="s">
        <v>17462</v>
      </c>
      <c r="B4525" s="31" t="s">
        <v>6485</v>
      </c>
      <c r="C4525" s="32" t="s">
        <v>18490</v>
      </c>
    </row>
    <row r="4526" spans="1:3" x14ac:dyDescent="0.25">
      <c r="A4526" s="26" t="s">
        <v>17463</v>
      </c>
      <c r="B4526" s="31" t="s">
        <v>6486</v>
      </c>
      <c r="C4526" s="32" t="s">
        <v>18490</v>
      </c>
    </row>
    <row r="4527" spans="1:3" ht="25.5" x14ac:dyDescent="0.25">
      <c r="A4527" s="26" t="s">
        <v>17464</v>
      </c>
      <c r="B4527" s="31" t="s">
        <v>6487</v>
      </c>
      <c r="C4527" s="32" t="s">
        <v>18490</v>
      </c>
    </row>
    <row r="4528" spans="1:3" x14ac:dyDescent="0.25">
      <c r="A4528" s="26" t="s">
        <v>17465</v>
      </c>
      <c r="B4528" s="31" t="s">
        <v>6488</v>
      </c>
      <c r="C4528" s="32" t="s">
        <v>18490</v>
      </c>
    </row>
    <row r="4529" spans="1:3" ht="38.25" x14ac:dyDescent="0.25">
      <c r="A4529" s="26" t="s">
        <v>23011</v>
      </c>
      <c r="B4529" s="31" t="s">
        <v>6489</v>
      </c>
      <c r="C4529" s="32" t="s">
        <v>18490</v>
      </c>
    </row>
    <row r="4530" spans="1:3" x14ac:dyDescent="0.25">
      <c r="A4530" s="26" t="s">
        <v>23012</v>
      </c>
      <c r="B4530" s="31" t="s">
        <v>6490</v>
      </c>
      <c r="C4530" s="32" t="s">
        <v>18490</v>
      </c>
    </row>
    <row r="4531" spans="1:3" ht="38.25" x14ac:dyDescent="0.25">
      <c r="A4531" s="26" t="s">
        <v>23013</v>
      </c>
      <c r="B4531" s="31" t="s">
        <v>6491</v>
      </c>
      <c r="C4531" s="32" t="s">
        <v>18490</v>
      </c>
    </row>
    <row r="4532" spans="1:3" ht="38.25" x14ac:dyDescent="0.25">
      <c r="A4532" s="26" t="s">
        <v>23014</v>
      </c>
      <c r="B4532" s="31" t="s">
        <v>6492</v>
      </c>
      <c r="C4532" s="32" t="s">
        <v>14634</v>
      </c>
    </row>
    <row r="4533" spans="1:3" x14ac:dyDescent="0.25">
      <c r="A4533" s="26" t="s">
        <v>23015</v>
      </c>
      <c r="B4533" s="31" t="s">
        <v>6942</v>
      </c>
      <c r="C4533" s="32" t="s">
        <v>14634</v>
      </c>
    </row>
    <row r="4534" spans="1:3" ht="25.5" x14ac:dyDescent="0.25">
      <c r="A4534" s="26" t="s">
        <v>23016</v>
      </c>
      <c r="B4534" s="31" t="s">
        <v>6943</v>
      </c>
      <c r="C4534" s="32" t="s">
        <v>18490</v>
      </c>
    </row>
    <row r="4535" spans="1:3" x14ac:dyDescent="0.25">
      <c r="A4535" s="26" t="s">
        <v>23017</v>
      </c>
      <c r="B4535" s="31" t="s">
        <v>6944</v>
      </c>
      <c r="C4535" s="32" t="s">
        <v>18490</v>
      </c>
    </row>
    <row r="4536" spans="1:3" ht="38.25" x14ac:dyDescent="0.25">
      <c r="A4536" s="26" t="s">
        <v>23018</v>
      </c>
      <c r="B4536" s="31" t="s">
        <v>8698</v>
      </c>
      <c r="C4536" s="32" t="s">
        <v>18490</v>
      </c>
    </row>
    <row r="4537" spans="1:3" ht="25.5" x14ac:dyDescent="0.25">
      <c r="A4537" s="26" t="s">
        <v>23019</v>
      </c>
      <c r="B4537" s="31" t="s">
        <v>8699</v>
      </c>
      <c r="C4537" s="32" t="s">
        <v>14634</v>
      </c>
    </row>
    <row r="4538" spans="1:3" x14ac:dyDescent="0.25">
      <c r="A4538" s="26" t="s">
        <v>23020</v>
      </c>
      <c r="B4538" s="31" t="s">
        <v>8700</v>
      </c>
      <c r="C4538" s="32" t="s">
        <v>14634</v>
      </c>
    </row>
    <row r="4539" spans="1:3" x14ac:dyDescent="0.25">
      <c r="A4539" s="26" t="s">
        <v>20059</v>
      </c>
    </row>
    <row r="4540" spans="1:3" x14ac:dyDescent="0.25">
      <c r="A4540" s="26" t="s">
        <v>20059</v>
      </c>
      <c r="B4540" s="29" t="s">
        <v>8701</v>
      </c>
    </row>
    <row r="4541" spans="1:3" x14ac:dyDescent="0.25">
      <c r="A4541" s="26" t="s">
        <v>20059</v>
      </c>
    </row>
    <row r="4542" spans="1:3" ht="38.25" x14ac:dyDescent="0.25">
      <c r="A4542" s="26" t="s">
        <v>23021</v>
      </c>
      <c r="B4542" s="31" t="s">
        <v>9301</v>
      </c>
      <c r="C4542" s="32" t="s">
        <v>12793</v>
      </c>
    </row>
    <row r="4543" spans="1:3" ht="25.5" x14ac:dyDescent="0.25">
      <c r="A4543" s="26" t="s">
        <v>23022</v>
      </c>
      <c r="B4543" s="31" t="s">
        <v>9302</v>
      </c>
      <c r="C4543" s="32" t="s">
        <v>12793</v>
      </c>
    </row>
    <row r="4544" spans="1:3" x14ac:dyDescent="0.25">
      <c r="A4544" s="26" t="s">
        <v>23023</v>
      </c>
      <c r="B4544" s="31" t="s">
        <v>9303</v>
      </c>
      <c r="C4544" s="32" t="s">
        <v>12793</v>
      </c>
    </row>
    <row r="4545" spans="1:3" x14ac:dyDescent="0.25">
      <c r="A4545" s="26" t="s">
        <v>23024</v>
      </c>
      <c r="B4545" s="31" t="s">
        <v>9304</v>
      </c>
      <c r="C4545" s="32" t="s">
        <v>12793</v>
      </c>
    </row>
    <row r="4546" spans="1:3" ht="25.5" x14ac:dyDescent="0.25">
      <c r="A4546" s="26" t="s">
        <v>23025</v>
      </c>
      <c r="B4546" s="31" t="s">
        <v>9305</v>
      </c>
      <c r="C4546" s="32" t="s">
        <v>12793</v>
      </c>
    </row>
    <row r="4547" spans="1:3" x14ac:dyDescent="0.25">
      <c r="A4547" s="26" t="s">
        <v>23026</v>
      </c>
      <c r="B4547" s="31" t="s">
        <v>9306</v>
      </c>
      <c r="C4547" s="32" t="s">
        <v>12793</v>
      </c>
    </row>
    <row r="4548" spans="1:3" x14ac:dyDescent="0.25">
      <c r="A4548" s="26" t="s">
        <v>23027</v>
      </c>
      <c r="B4548" s="31" t="s">
        <v>9307</v>
      </c>
      <c r="C4548" s="32" t="s">
        <v>12793</v>
      </c>
    </row>
    <row r="4549" spans="1:3" ht="25.5" x14ac:dyDescent="0.25">
      <c r="A4549" s="26" t="s">
        <v>23028</v>
      </c>
      <c r="B4549" s="31" t="s">
        <v>9308</v>
      </c>
      <c r="C4549" s="32" t="s">
        <v>12793</v>
      </c>
    </row>
    <row r="4550" spans="1:3" x14ac:dyDescent="0.25">
      <c r="A4550" s="26" t="s">
        <v>23029</v>
      </c>
      <c r="B4550" s="31" t="s">
        <v>9309</v>
      </c>
      <c r="C4550" s="32" t="s">
        <v>12793</v>
      </c>
    </row>
    <row r="4551" spans="1:3" ht="25.5" x14ac:dyDescent="0.25">
      <c r="A4551" s="26" t="s">
        <v>23030</v>
      </c>
      <c r="B4551" s="31" t="s">
        <v>9310</v>
      </c>
      <c r="C4551" s="32" t="s">
        <v>18490</v>
      </c>
    </row>
    <row r="4552" spans="1:3" ht="51" x14ac:dyDescent="0.25">
      <c r="A4552" s="26" t="s">
        <v>23031</v>
      </c>
      <c r="B4552" s="31" t="s">
        <v>10043</v>
      </c>
      <c r="C4552" s="32" t="s">
        <v>14634</v>
      </c>
    </row>
    <row r="4553" spans="1:3" ht="25.5" x14ac:dyDescent="0.25">
      <c r="A4553" s="26" t="s">
        <v>23032</v>
      </c>
      <c r="B4553" s="31" t="s">
        <v>10044</v>
      </c>
      <c r="C4553" s="32" t="s">
        <v>12793</v>
      </c>
    </row>
    <row r="4554" spans="1:3" ht="25.5" x14ac:dyDescent="0.25">
      <c r="A4554" s="26" t="s">
        <v>23033</v>
      </c>
      <c r="B4554" s="31" t="s">
        <v>10045</v>
      </c>
      <c r="C4554" s="32" t="s">
        <v>18490</v>
      </c>
    </row>
    <row r="4555" spans="1:3" ht="25.5" x14ac:dyDescent="0.25">
      <c r="A4555" s="26" t="s">
        <v>23034</v>
      </c>
      <c r="B4555" s="31" t="s">
        <v>9324</v>
      </c>
      <c r="C4555" s="32" t="s">
        <v>18490</v>
      </c>
    </row>
    <row r="4556" spans="1:3" x14ac:dyDescent="0.25">
      <c r="A4556" s="26" t="s">
        <v>23035</v>
      </c>
      <c r="B4556" s="31" t="s">
        <v>9325</v>
      </c>
      <c r="C4556" s="32" t="s">
        <v>18490</v>
      </c>
    </row>
    <row r="4557" spans="1:3" x14ac:dyDescent="0.25">
      <c r="A4557" s="26" t="s">
        <v>20438</v>
      </c>
      <c r="B4557" s="31" t="s">
        <v>9326</v>
      </c>
      <c r="C4557" s="32" t="s">
        <v>9327</v>
      </c>
    </row>
    <row r="4558" spans="1:3" x14ac:dyDescent="0.25">
      <c r="A4558" s="26" t="s">
        <v>20439</v>
      </c>
      <c r="B4558" s="31" t="s">
        <v>9328</v>
      </c>
      <c r="C4558" s="32" t="s">
        <v>18490</v>
      </c>
    </row>
    <row r="4559" spans="1:3" x14ac:dyDescent="0.25">
      <c r="A4559" s="26" t="s">
        <v>20440</v>
      </c>
      <c r="B4559" s="31" t="s">
        <v>9329</v>
      </c>
      <c r="C4559" s="32" t="s">
        <v>18490</v>
      </c>
    </row>
    <row r="4560" spans="1:3" ht="25.5" x14ac:dyDescent="0.25">
      <c r="A4560" s="26" t="s">
        <v>20441</v>
      </c>
      <c r="B4560" s="31" t="s">
        <v>9330</v>
      </c>
      <c r="C4560" s="32" t="s">
        <v>18490</v>
      </c>
    </row>
    <row r="4561" spans="1:3" ht="25.5" x14ac:dyDescent="0.25">
      <c r="A4561" s="26" t="s">
        <v>20442</v>
      </c>
      <c r="B4561" s="31" t="s">
        <v>9331</v>
      </c>
      <c r="C4561" s="32" t="s">
        <v>18490</v>
      </c>
    </row>
    <row r="4562" spans="1:3" ht="38.25" x14ac:dyDescent="0.25">
      <c r="A4562" s="26" t="s">
        <v>20443</v>
      </c>
      <c r="B4562" s="31" t="s">
        <v>9332</v>
      </c>
      <c r="C4562" s="32" t="s">
        <v>18490</v>
      </c>
    </row>
    <row r="4563" spans="1:3" x14ac:dyDescent="0.25">
      <c r="A4563" s="26" t="s">
        <v>20444</v>
      </c>
      <c r="B4563" s="31" t="s">
        <v>9333</v>
      </c>
      <c r="C4563" s="32" t="s">
        <v>18490</v>
      </c>
    </row>
    <row r="4564" spans="1:3" x14ac:dyDescent="0.25">
      <c r="A4564" s="26" t="s">
        <v>20445</v>
      </c>
      <c r="B4564" s="31" t="s">
        <v>10047</v>
      </c>
      <c r="C4564" s="32" t="s">
        <v>9327</v>
      </c>
    </row>
    <row r="4565" spans="1:3" ht="25.5" x14ac:dyDescent="0.25">
      <c r="A4565" s="26" t="s">
        <v>20446</v>
      </c>
      <c r="B4565" s="31" t="s">
        <v>10048</v>
      </c>
      <c r="C4565" s="32" t="s">
        <v>9327</v>
      </c>
    </row>
    <row r="4566" spans="1:3" x14ac:dyDescent="0.25">
      <c r="A4566" s="26" t="s">
        <v>20447</v>
      </c>
      <c r="B4566" s="31" t="s">
        <v>10049</v>
      </c>
      <c r="C4566" s="32" t="s">
        <v>9327</v>
      </c>
    </row>
    <row r="4567" spans="1:3" x14ac:dyDescent="0.25">
      <c r="A4567" s="26" t="s">
        <v>20448</v>
      </c>
      <c r="B4567" s="31" t="s">
        <v>10050</v>
      </c>
      <c r="C4567" s="32" t="s">
        <v>9327</v>
      </c>
    </row>
    <row r="4568" spans="1:3" ht="25.5" x14ac:dyDescent="0.25">
      <c r="A4568" s="26" t="s">
        <v>20449</v>
      </c>
      <c r="B4568" s="31" t="s">
        <v>10051</v>
      </c>
      <c r="C4568" s="32" t="s">
        <v>18490</v>
      </c>
    </row>
    <row r="4569" spans="1:3" x14ac:dyDescent="0.25">
      <c r="A4569" s="26" t="s">
        <v>20450</v>
      </c>
      <c r="B4569" s="31" t="s">
        <v>10052</v>
      </c>
      <c r="C4569" s="32" t="s">
        <v>18490</v>
      </c>
    </row>
    <row r="4570" spans="1:3" x14ac:dyDescent="0.25">
      <c r="A4570" s="26" t="s">
        <v>20451</v>
      </c>
      <c r="B4570" s="31" t="s">
        <v>10053</v>
      </c>
      <c r="C4570" s="32" t="s">
        <v>18490</v>
      </c>
    </row>
    <row r="4571" spans="1:3" x14ac:dyDescent="0.25">
      <c r="A4571" s="26" t="s">
        <v>20059</v>
      </c>
    </row>
    <row r="4572" spans="1:3" x14ac:dyDescent="0.25">
      <c r="A4572" s="26" t="s">
        <v>20059</v>
      </c>
      <c r="B4572" s="29" t="s">
        <v>10054</v>
      </c>
    </row>
    <row r="4573" spans="1:3" x14ac:dyDescent="0.25">
      <c r="A4573" s="26" t="s">
        <v>20059</v>
      </c>
    </row>
    <row r="4574" spans="1:3" ht="25.5" x14ac:dyDescent="0.25">
      <c r="A4574" s="26" t="s">
        <v>20452</v>
      </c>
      <c r="B4574" s="31" t="s">
        <v>10055</v>
      </c>
      <c r="C4574" s="32" t="s">
        <v>12793</v>
      </c>
    </row>
    <row r="4575" spans="1:3" x14ac:dyDescent="0.25">
      <c r="A4575" s="26" t="s">
        <v>20059</v>
      </c>
    </row>
    <row r="4576" spans="1:3" x14ac:dyDescent="0.25">
      <c r="A4576" s="26" t="s">
        <v>20059</v>
      </c>
      <c r="B4576" s="29" t="s">
        <v>10056</v>
      </c>
    </row>
    <row r="4577" spans="1:3" x14ac:dyDescent="0.25">
      <c r="A4577" s="26" t="s">
        <v>20059</v>
      </c>
    </row>
    <row r="4578" spans="1:3" ht="51" x14ac:dyDescent="0.25">
      <c r="A4578" s="26" t="s">
        <v>20620</v>
      </c>
      <c r="B4578" s="31" t="s">
        <v>10057</v>
      </c>
      <c r="C4578" s="32" t="s">
        <v>14634</v>
      </c>
    </row>
    <row r="4579" spans="1:3" x14ac:dyDescent="0.25">
      <c r="A4579" s="26" t="s">
        <v>20621</v>
      </c>
      <c r="B4579" s="31" t="s">
        <v>10058</v>
      </c>
      <c r="C4579" s="32" t="s">
        <v>14634</v>
      </c>
    </row>
    <row r="4580" spans="1:3" x14ac:dyDescent="0.25">
      <c r="A4580" s="26" t="s">
        <v>20622</v>
      </c>
      <c r="B4580" s="31" t="s">
        <v>10769</v>
      </c>
      <c r="C4580" s="32" t="s">
        <v>14634</v>
      </c>
    </row>
    <row r="4581" spans="1:3" x14ac:dyDescent="0.25">
      <c r="A4581" s="26" t="s">
        <v>20623</v>
      </c>
      <c r="B4581" s="31" t="s">
        <v>11534</v>
      </c>
      <c r="C4581" s="32" t="s">
        <v>14634</v>
      </c>
    </row>
    <row r="4582" spans="1:3" x14ac:dyDescent="0.25">
      <c r="A4582" s="26" t="s">
        <v>20624</v>
      </c>
      <c r="B4582" s="31" t="s">
        <v>11535</v>
      </c>
      <c r="C4582" s="32" t="s">
        <v>14634</v>
      </c>
    </row>
    <row r="4583" spans="1:3" x14ac:dyDescent="0.25">
      <c r="A4583" s="26" t="s">
        <v>20625</v>
      </c>
      <c r="B4583" s="31" t="s">
        <v>11536</v>
      </c>
      <c r="C4583" s="32" t="s">
        <v>14634</v>
      </c>
    </row>
    <row r="4584" spans="1:3" x14ac:dyDescent="0.25">
      <c r="A4584" s="26" t="s">
        <v>20626</v>
      </c>
      <c r="B4584" s="31" t="s">
        <v>11537</v>
      </c>
      <c r="C4584" s="32" t="s">
        <v>14634</v>
      </c>
    </row>
    <row r="4585" spans="1:3" x14ac:dyDescent="0.25">
      <c r="A4585" s="26" t="s">
        <v>20627</v>
      </c>
      <c r="B4585" s="31" t="s">
        <v>11538</v>
      </c>
      <c r="C4585" s="32" t="s">
        <v>14634</v>
      </c>
    </row>
    <row r="4586" spans="1:3" x14ac:dyDescent="0.25">
      <c r="A4586" s="26" t="s">
        <v>20628</v>
      </c>
      <c r="B4586" s="31" t="s">
        <v>11539</v>
      </c>
      <c r="C4586" s="32" t="s">
        <v>14634</v>
      </c>
    </row>
    <row r="4587" spans="1:3" x14ac:dyDescent="0.25">
      <c r="A4587" s="26" t="s">
        <v>20059</v>
      </c>
    </row>
    <row r="4588" spans="1:3" x14ac:dyDescent="0.25">
      <c r="A4588" s="26" t="s">
        <v>20059</v>
      </c>
      <c r="B4588" s="29" t="s">
        <v>11540</v>
      </c>
    </row>
    <row r="4589" spans="1:3" x14ac:dyDescent="0.25">
      <c r="A4589" s="26" t="s">
        <v>20059</v>
      </c>
    </row>
    <row r="4590" spans="1:3" ht="25.5" x14ac:dyDescent="0.25">
      <c r="A4590" s="26" t="s">
        <v>20629</v>
      </c>
      <c r="B4590" s="31" t="s">
        <v>11541</v>
      </c>
      <c r="C4590" s="32" t="s">
        <v>14634</v>
      </c>
    </row>
    <row r="4591" spans="1:3" ht="25.5" x14ac:dyDescent="0.25">
      <c r="A4591" s="26" t="s">
        <v>20630</v>
      </c>
      <c r="B4591" s="31" t="s">
        <v>11542</v>
      </c>
      <c r="C4591" s="32" t="s">
        <v>14634</v>
      </c>
    </row>
    <row r="4592" spans="1:3" ht="25.5" x14ac:dyDescent="0.25">
      <c r="A4592" s="26" t="s">
        <v>20631</v>
      </c>
      <c r="B4592" s="31" t="s">
        <v>11543</v>
      </c>
      <c r="C4592" s="32" t="s">
        <v>14634</v>
      </c>
    </row>
    <row r="4593" spans="1:3" ht="25.5" x14ac:dyDescent="0.25">
      <c r="A4593" s="26" t="s">
        <v>20632</v>
      </c>
      <c r="B4593" s="31" t="s">
        <v>11544</v>
      </c>
      <c r="C4593" s="32" t="s">
        <v>14634</v>
      </c>
    </row>
    <row r="4594" spans="1:3" ht="25.5" x14ac:dyDescent="0.25">
      <c r="A4594" s="26" t="s">
        <v>20633</v>
      </c>
      <c r="B4594" s="31" t="s">
        <v>11545</v>
      </c>
      <c r="C4594" s="32" t="s">
        <v>14634</v>
      </c>
    </row>
    <row r="4595" spans="1:3" ht="25.5" x14ac:dyDescent="0.25">
      <c r="A4595" s="26" t="s">
        <v>20634</v>
      </c>
      <c r="B4595" s="31" t="s">
        <v>11546</v>
      </c>
      <c r="C4595" s="32" t="s">
        <v>14634</v>
      </c>
    </row>
    <row r="4596" spans="1:3" ht="25.5" x14ac:dyDescent="0.25">
      <c r="A4596" s="26" t="s">
        <v>20635</v>
      </c>
      <c r="B4596" s="31" t="s">
        <v>11547</v>
      </c>
      <c r="C4596" s="32" t="s">
        <v>14634</v>
      </c>
    </row>
    <row r="4597" spans="1:3" ht="38.25" x14ac:dyDescent="0.25">
      <c r="A4597" s="26" t="s">
        <v>20636</v>
      </c>
      <c r="B4597" s="31" t="s">
        <v>11548</v>
      </c>
      <c r="C4597" s="32" t="s">
        <v>14634</v>
      </c>
    </row>
    <row r="4598" spans="1:3" x14ac:dyDescent="0.25">
      <c r="A4598" s="26" t="s">
        <v>20637</v>
      </c>
      <c r="B4598" s="31" t="s">
        <v>11549</v>
      </c>
      <c r="C4598" s="32" t="s">
        <v>14634</v>
      </c>
    </row>
    <row r="4599" spans="1:3" x14ac:dyDescent="0.25">
      <c r="A4599" s="26" t="s">
        <v>20638</v>
      </c>
      <c r="B4599" s="31" t="s">
        <v>11550</v>
      </c>
      <c r="C4599" s="32" t="s">
        <v>14634</v>
      </c>
    </row>
    <row r="4600" spans="1:3" x14ac:dyDescent="0.25">
      <c r="A4600" s="26" t="s">
        <v>20639</v>
      </c>
      <c r="B4600" s="31" t="s">
        <v>11551</v>
      </c>
      <c r="C4600" s="32" t="s">
        <v>14634</v>
      </c>
    </row>
    <row r="4601" spans="1:3" x14ac:dyDescent="0.25">
      <c r="A4601" s="26" t="s">
        <v>20640</v>
      </c>
      <c r="B4601" s="31" t="s">
        <v>11552</v>
      </c>
      <c r="C4601" s="32" t="s">
        <v>14634</v>
      </c>
    </row>
    <row r="4602" spans="1:3" ht="25.5" x14ac:dyDescent="0.25">
      <c r="A4602" s="26" t="s">
        <v>20641</v>
      </c>
      <c r="B4602" s="31" t="s">
        <v>11553</v>
      </c>
      <c r="C4602" s="32" t="s">
        <v>14634</v>
      </c>
    </row>
    <row r="4603" spans="1:3" x14ac:dyDescent="0.25">
      <c r="A4603" s="26" t="s">
        <v>20059</v>
      </c>
    </row>
    <row r="4604" spans="1:3" x14ac:dyDescent="0.25">
      <c r="A4604" s="26" t="s">
        <v>20059</v>
      </c>
      <c r="B4604" s="29" t="s">
        <v>11554</v>
      </c>
    </row>
    <row r="4605" spans="1:3" x14ac:dyDescent="0.25">
      <c r="A4605" s="26" t="s">
        <v>20059</v>
      </c>
    </row>
    <row r="4606" spans="1:3" ht="38.25" x14ac:dyDescent="0.25">
      <c r="A4606" s="26" t="s">
        <v>20642</v>
      </c>
      <c r="B4606" s="31" t="s">
        <v>11555</v>
      </c>
      <c r="C4606" s="32" t="s">
        <v>14634</v>
      </c>
    </row>
    <row r="4607" spans="1:3" x14ac:dyDescent="0.25">
      <c r="A4607" s="26" t="s">
        <v>20643</v>
      </c>
      <c r="B4607" s="31" t="s">
        <v>11556</v>
      </c>
      <c r="C4607" s="32" t="s">
        <v>14634</v>
      </c>
    </row>
    <row r="4608" spans="1:3" x14ac:dyDescent="0.25">
      <c r="A4608" s="26" t="s">
        <v>20644</v>
      </c>
      <c r="B4608" s="31" t="s">
        <v>11557</v>
      </c>
      <c r="C4608" s="32" t="s">
        <v>14634</v>
      </c>
    </row>
    <row r="4609" spans="1:3" x14ac:dyDescent="0.25">
      <c r="A4609" s="26" t="s">
        <v>20645</v>
      </c>
      <c r="B4609" s="31" t="s">
        <v>11558</v>
      </c>
      <c r="C4609" s="32" t="s">
        <v>14634</v>
      </c>
    </row>
    <row r="4610" spans="1:3" x14ac:dyDescent="0.25">
      <c r="A4610" s="26" t="s">
        <v>20646</v>
      </c>
      <c r="B4610" s="31" t="s">
        <v>11559</v>
      </c>
      <c r="C4610" s="32" t="s">
        <v>14634</v>
      </c>
    </row>
    <row r="4611" spans="1:3" x14ac:dyDescent="0.25">
      <c r="A4611" s="26" t="s">
        <v>20647</v>
      </c>
      <c r="B4611" s="31" t="s">
        <v>11560</v>
      </c>
      <c r="C4611" s="32" t="s">
        <v>14634</v>
      </c>
    </row>
    <row r="4612" spans="1:3" x14ac:dyDescent="0.25">
      <c r="A4612" s="26" t="s">
        <v>20648</v>
      </c>
      <c r="B4612" s="31" t="s">
        <v>11561</v>
      </c>
      <c r="C4612" s="32" t="s">
        <v>14634</v>
      </c>
    </row>
    <row r="4613" spans="1:3" x14ac:dyDescent="0.25">
      <c r="A4613" s="26" t="s">
        <v>20649</v>
      </c>
      <c r="B4613" s="31" t="s">
        <v>11562</v>
      </c>
      <c r="C4613" s="32" t="s">
        <v>14634</v>
      </c>
    </row>
    <row r="4614" spans="1:3" x14ac:dyDescent="0.25">
      <c r="A4614" s="26" t="s">
        <v>20650</v>
      </c>
      <c r="B4614" s="31" t="s">
        <v>11563</v>
      </c>
      <c r="C4614" s="32" t="s">
        <v>14634</v>
      </c>
    </row>
    <row r="4615" spans="1:3" x14ac:dyDescent="0.25">
      <c r="A4615" s="26" t="s">
        <v>20651</v>
      </c>
      <c r="B4615" s="31" t="s">
        <v>11564</v>
      </c>
      <c r="C4615" s="32" t="s">
        <v>14634</v>
      </c>
    </row>
    <row r="4616" spans="1:3" x14ac:dyDescent="0.25">
      <c r="A4616" s="26" t="s">
        <v>20652</v>
      </c>
      <c r="B4616" s="31" t="s">
        <v>10815</v>
      </c>
      <c r="C4616" s="32" t="s">
        <v>14634</v>
      </c>
    </row>
    <row r="4617" spans="1:3" x14ac:dyDescent="0.25">
      <c r="A4617" s="26" t="s">
        <v>20653</v>
      </c>
      <c r="B4617" s="31" t="s">
        <v>10816</v>
      </c>
      <c r="C4617" s="32" t="s">
        <v>14634</v>
      </c>
    </row>
    <row r="4618" spans="1:3" ht="25.5" x14ac:dyDescent="0.25">
      <c r="A4618" s="26" t="s">
        <v>20654</v>
      </c>
      <c r="B4618" s="31" t="s">
        <v>10801</v>
      </c>
      <c r="C4618" s="32" t="s">
        <v>14634</v>
      </c>
    </row>
    <row r="4619" spans="1:3" x14ac:dyDescent="0.25">
      <c r="A4619" s="26" t="s">
        <v>20655</v>
      </c>
      <c r="B4619" s="31" t="s">
        <v>10802</v>
      </c>
      <c r="C4619" s="32" t="s">
        <v>14634</v>
      </c>
    </row>
    <row r="4620" spans="1:3" x14ac:dyDescent="0.25">
      <c r="A4620" s="26" t="s">
        <v>20656</v>
      </c>
      <c r="B4620" s="31" t="s">
        <v>10803</v>
      </c>
      <c r="C4620" s="32" t="s">
        <v>14634</v>
      </c>
    </row>
    <row r="4621" spans="1:3" x14ac:dyDescent="0.25">
      <c r="A4621" s="26" t="s">
        <v>20657</v>
      </c>
      <c r="B4621" s="31" t="s">
        <v>10804</v>
      </c>
      <c r="C4621" s="32" t="s">
        <v>14634</v>
      </c>
    </row>
    <row r="4622" spans="1:3" x14ac:dyDescent="0.25">
      <c r="A4622" s="26" t="s">
        <v>10805</v>
      </c>
      <c r="B4622" s="31" t="s">
        <v>10806</v>
      </c>
      <c r="C4622" s="32" t="s">
        <v>14634</v>
      </c>
    </row>
    <row r="4623" spans="1:3" x14ac:dyDescent="0.25">
      <c r="A4623" s="26" t="s">
        <v>10807</v>
      </c>
      <c r="B4623" s="31" t="s">
        <v>10808</v>
      </c>
      <c r="C4623" s="32" t="s">
        <v>14634</v>
      </c>
    </row>
    <row r="4624" spans="1:3" x14ac:dyDescent="0.25">
      <c r="A4624" s="26" t="s">
        <v>10809</v>
      </c>
      <c r="B4624" s="31" t="s">
        <v>10810</v>
      </c>
      <c r="C4624" s="32" t="s">
        <v>14634</v>
      </c>
    </row>
    <row r="4625" spans="1:3" x14ac:dyDescent="0.25">
      <c r="A4625" s="26" t="s">
        <v>10811</v>
      </c>
      <c r="B4625" s="31" t="s">
        <v>10812</v>
      </c>
      <c r="C4625" s="32" t="s">
        <v>14634</v>
      </c>
    </row>
    <row r="4626" spans="1:3" ht="63.75" x14ac:dyDescent="0.25">
      <c r="A4626" s="26" t="s">
        <v>20658</v>
      </c>
      <c r="B4626" s="31" t="s">
        <v>10813</v>
      </c>
      <c r="C4626" s="32" t="s">
        <v>14634</v>
      </c>
    </row>
    <row r="4627" spans="1:3" x14ac:dyDescent="0.25">
      <c r="A4627" s="26" t="s">
        <v>20059</v>
      </c>
    </row>
    <row r="4628" spans="1:3" x14ac:dyDescent="0.25">
      <c r="A4628" s="26" t="s">
        <v>20059</v>
      </c>
      <c r="B4628" s="29" t="s">
        <v>10814</v>
      </c>
    </row>
    <row r="4629" spans="1:3" x14ac:dyDescent="0.25">
      <c r="A4629" s="26" t="s">
        <v>20059</v>
      </c>
    </row>
    <row r="4630" spans="1:3" ht="38.25" x14ac:dyDescent="0.25">
      <c r="A4630" s="26" t="s">
        <v>20659</v>
      </c>
      <c r="B4630" s="31" t="s">
        <v>10089</v>
      </c>
      <c r="C4630" s="32" t="s">
        <v>14634</v>
      </c>
    </row>
    <row r="4631" spans="1:3" x14ac:dyDescent="0.25">
      <c r="A4631" s="26" t="s">
        <v>20660</v>
      </c>
      <c r="B4631" s="31" t="s">
        <v>10090</v>
      </c>
      <c r="C4631" s="32" t="s">
        <v>14634</v>
      </c>
    </row>
    <row r="4632" spans="1:3" ht="25.5" x14ac:dyDescent="0.25">
      <c r="A4632" s="26" t="s">
        <v>20661</v>
      </c>
      <c r="B4632" s="31" t="s">
        <v>10091</v>
      </c>
      <c r="C4632" s="32" t="s">
        <v>14634</v>
      </c>
    </row>
    <row r="4633" spans="1:3" ht="25.5" x14ac:dyDescent="0.25">
      <c r="A4633" s="26" t="s">
        <v>20662</v>
      </c>
      <c r="B4633" s="31" t="s">
        <v>10092</v>
      </c>
      <c r="C4633" s="32" t="s">
        <v>14634</v>
      </c>
    </row>
    <row r="4634" spans="1:3" ht="25.5" x14ac:dyDescent="0.25">
      <c r="A4634" s="26" t="s">
        <v>20663</v>
      </c>
      <c r="B4634" s="31" t="s">
        <v>8756</v>
      </c>
      <c r="C4634" s="32" t="s">
        <v>14634</v>
      </c>
    </row>
    <row r="4635" spans="1:3" ht="25.5" x14ac:dyDescent="0.25">
      <c r="A4635" s="26" t="s">
        <v>20664</v>
      </c>
      <c r="B4635" s="31" t="s">
        <v>8757</v>
      </c>
      <c r="C4635" s="32" t="s">
        <v>14634</v>
      </c>
    </row>
    <row r="4636" spans="1:3" ht="38.25" x14ac:dyDescent="0.25">
      <c r="A4636" s="26" t="s">
        <v>20665</v>
      </c>
      <c r="B4636" s="31" t="s">
        <v>8758</v>
      </c>
      <c r="C4636" s="32" t="s">
        <v>14634</v>
      </c>
    </row>
    <row r="4637" spans="1:3" ht="38.25" x14ac:dyDescent="0.25">
      <c r="A4637" s="26" t="s">
        <v>20666</v>
      </c>
      <c r="B4637" s="31" t="s">
        <v>8766</v>
      </c>
      <c r="C4637" s="32" t="s">
        <v>14634</v>
      </c>
    </row>
    <row r="4638" spans="1:3" ht="51" x14ac:dyDescent="0.25">
      <c r="A4638" s="26" t="s">
        <v>20667</v>
      </c>
      <c r="B4638" s="31" t="s">
        <v>8767</v>
      </c>
      <c r="C4638" s="32" t="s">
        <v>14634</v>
      </c>
    </row>
    <row r="4639" spans="1:3" x14ac:dyDescent="0.25">
      <c r="A4639" s="26" t="s">
        <v>20059</v>
      </c>
    </row>
    <row r="4640" spans="1:3" x14ac:dyDescent="0.25">
      <c r="A4640" s="26" t="s">
        <v>20059</v>
      </c>
      <c r="B4640" s="29" t="s">
        <v>8768</v>
      </c>
    </row>
    <row r="4641" spans="1:3" x14ac:dyDescent="0.25">
      <c r="A4641" s="26" t="s">
        <v>20059</v>
      </c>
    </row>
    <row r="4642" spans="1:3" ht="51" x14ac:dyDescent="0.25">
      <c r="A4642" s="26" t="s">
        <v>20668</v>
      </c>
      <c r="B4642" s="31" t="s">
        <v>9398</v>
      </c>
      <c r="C4642" s="32" t="s">
        <v>14634</v>
      </c>
    </row>
    <row r="4643" spans="1:3" x14ac:dyDescent="0.25">
      <c r="A4643" s="26" t="s">
        <v>20059</v>
      </c>
    </row>
    <row r="4644" spans="1:3" x14ac:dyDescent="0.25">
      <c r="A4644" s="26" t="s">
        <v>20059</v>
      </c>
      <c r="B4644" s="29" t="s">
        <v>9399</v>
      </c>
    </row>
    <row r="4645" spans="1:3" x14ac:dyDescent="0.25">
      <c r="A4645" s="26" t="s">
        <v>20059</v>
      </c>
    </row>
    <row r="4646" spans="1:3" ht="38.25" x14ac:dyDescent="0.25">
      <c r="A4646" s="26" t="s">
        <v>20669</v>
      </c>
      <c r="B4646" s="31" t="s">
        <v>9400</v>
      </c>
      <c r="C4646" s="32" t="s">
        <v>14634</v>
      </c>
    </row>
    <row r="4647" spans="1:3" x14ac:dyDescent="0.25">
      <c r="A4647" s="26" t="s">
        <v>20059</v>
      </c>
    </row>
    <row r="4648" spans="1:3" x14ac:dyDescent="0.25">
      <c r="A4648" s="26" t="s">
        <v>20059</v>
      </c>
      <c r="B4648" s="29" t="s">
        <v>9401</v>
      </c>
    </row>
    <row r="4649" spans="1:3" x14ac:dyDescent="0.25">
      <c r="A4649" s="26" t="s">
        <v>20059</v>
      </c>
    </row>
    <row r="4650" spans="1:3" ht="51" x14ac:dyDescent="0.25">
      <c r="A4650" s="26" t="s">
        <v>20670</v>
      </c>
      <c r="B4650" s="31" t="s">
        <v>9402</v>
      </c>
      <c r="C4650" s="32" t="s">
        <v>14634</v>
      </c>
    </row>
    <row r="4651" spans="1:3" x14ac:dyDescent="0.25">
      <c r="A4651" s="26" t="s">
        <v>20059</v>
      </c>
    </row>
    <row r="4652" spans="1:3" x14ac:dyDescent="0.25">
      <c r="A4652" s="26" t="s">
        <v>20059</v>
      </c>
      <c r="B4652" s="29" t="s">
        <v>9403</v>
      </c>
    </row>
    <row r="4653" spans="1:3" x14ac:dyDescent="0.25">
      <c r="A4653" s="26" t="s">
        <v>20059</v>
      </c>
    </row>
    <row r="4654" spans="1:3" ht="38.25" x14ac:dyDescent="0.25">
      <c r="A4654" s="26" t="s">
        <v>20671</v>
      </c>
      <c r="B4654" s="31" t="s">
        <v>9404</v>
      </c>
      <c r="C4654" s="32" t="s">
        <v>20058</v>
      </c>
    </row>
    <row r="4655" spans="1:3" x14ac:dyDescent="0.25">
      <c r="A4655" s="26" t="s">
        <v>20672</v>
      </c>
      <c r="B4655" s="31" t="s">
        <v>9405</v>
      </c>
      <c r="C4655" s="32" t="s">
        <v>20058</v>
      </c>
    </row>
    <row r="4656" spans="1:3" x14ac:dyDescent="0.25">
      <c r="A4656" s="26" t="s">
        <v>20673</v>
      </c>
      <c r="B4656" s="31" t="s">
        <v>9406</v>
      </c>
      <c r="C4656" s="32" t="s">
        <v>20058</v>
      </c>
    </row>
    <row r="4657" spans="1:3" x14ac:dyDescent="0.25">
      <c r="A4657" s="26" t="s">
        <v>20674</v>
      </c>
      <c r="B4657" s="31" t="s">
        <v>9407</v>
      </c>
      <c r="C4657" s="32" t="s">
        <v>20058</v>
      </c>
    </row>
    <row r="4658" spans="1:3" x14ac:dyDescent="0.25">
      <c r="A4658" s="26" t="s">
        <v>20675</v>
      </c>
      <c r="B4658" s="31" t="s">
        <v>8802</v>
      </c>
      <c r="C4658" s="32" t="s">
        <v>20058</v>
      </c>
    </row>
    <row r="4659" spans="1:3" x14ac:dyDescent="0.25">
      <c r="A4659" s="26" t="s">
        <v>20676</v>
      </c>
      <c r="B4659" s="31" t="s">
        <v>8803</v>
      </c>
      <c r="C4659" s="32" t="s">
        <v>20058</v>
      </c>
    </row>
    <row r="4660" spans="1:3" x14ac:dyDescent="0.25">
      <c r="A4660" s="26" t="s">
        <v>20677</v>
      </c>
      <c r="B4660" s="31" t="s">
        <v>8804</v>
      </c>
      <c r="C4660" s="32" t="s">
        <v>20058</v>
      </c>
    </row>
    <row r="4661" spans="1:3" x14ac:dyDescent="0.25">
      <c r="A4661" s="26" t="s">
        <v>20678</v>
      </c>
      <c r="B4661" s="31" t="s">
        <v>8805</v>
      </c>
      <c r="C4661" s="32" t="s">
        <v>20058</v>
      </c>
    </row>
    <row r="4662" spans="1:3" x14ac:dyDescent="0.25">
      <c r="A4662" s="26" t="s">
        <v>20679</v>
      </c>
      <c r="B4662" s="31" t="s">
        <v>8806</v>
      </c>
      <c r="C4662" s="32" t="s">
        <v>20058</v>
      </c>
    </row>
    <row r="4663" spans="1:3" x14ac:dyDescent="0.25">
      <c r="A4663" s="26" t="s">
        <v>20680</v>
      </c>
      <c r="B4663" s="31" t="s">
        <v>8807</v>
      </c>
      <c r="C4663" s="32" t="s">
        <v>20058</v>
      </c>
    </row>
    <row r="4664" spans="1:3" x14ac:dyDescent="0.25">
      <c r="A4664" s="26" t="s">
        <v>20681</v>
      </c>
      <c r="B4664" s="31" t="s">
        <v>8808</v>
      </c>
      <c r="C4664" s="32" t="s">
        <v>20058</v>
      </c>
    </row>
    <row r="4665" spans="1:3" x14ac:dyDescent="0.25">
      <c r="A4665" s="26" t="s">
        <v>20682</v>
      </c>
      <c r="B4665" s="31" t="s">
        <v>8809</v>
      </c>
      <c r="C4665" s="32" t="s">
        <v>20058</v>
      </c>
    </row>
    <row r="4666" spans="1:3" x14ac:dyDescent="0.25">
      <c r="A4666" s="26" t="s">
        <v>20683</v>
      </c>
      <c r="B4666" s="31" t="s">
        <v>8810</v>
      </c>
      <c r="C4666" s="32" t="s">
        <v>20058</v>
      </c>
    </row>
    <row r="4667" spans="1:3" x14ac:dyDescent="0.25">
      <c r="A4667" s="26" t="s">
        <v>20684</v>
      </c>
      <c r="B4667" s="31" t="s">
        <v>8811</v>
      </c>
      <c r="C4667" s="32" t="s">
        <v>20058</v>
      </c>
    </row>
    <row r="4668" spans="1:3" x14ac:dyDescent="0.25">
      <c r="A4668" s="26" t="s">
        <v>20685</v>
      </c>
      <c r="B4668" s="31" t="s">
        <v>8184</v>
      </c>
      <c r="C4668" s="32" t="s">
        <v>20058</v>
      </c>
    </row>
    <row r="4669" spans="1:3" x14ac:dyDescent="0.25">
      <c r="A4669" s="26" t="s">
        <v>20686</v>
      </c>
      <c r="B4669" s="31" t="s">
        <v>8185</v>
      </c>
      <c r="C4669" s="32" t="s">
        <v>20058</v>
      </c>
    </row>
    <row r="4670" spans="1:3" x14ac:dyDescent="0.25">
      <c r="A4670" s="26" t="s">
        <v>20687</v>
      </c>
      <c r="B4670" s="31" t="s">
        <v>8186</v>
      </c>
      <c r="C4670" s="32" t="s">
        <v>20058</v>
      </c>
    </row>
    <row r="4671" spans="1:3" x14ac:dyDescent="0.25">
      <c r="A4671" s="26" t="s">
        <v>20688</v>
      </c>
      <c r="B4671" s="31" t="s">
        <v>8187</v>
      </c>
      <c r="C4671" s="32" t="s">
        <v>20058</v>
      </c>
    </row>
    <row r="4672" spans="1:3" x14ac:dyDescent="0.25">
      <c r="A4672" s="26" t="s">
        <v>20689</v>
      </c>
      <c r="B4672" s="31" t="s">
        <v>8188</v>
      </c>
      <c r="C4672" s="32" t="s">
        <v>20058</v>
      </c>
    </row>
    <row r="4673" spans="1:3" x14ac:dyDescent="0.25">
      <c r="A4673" s="26" t="s">
        <v>20690</v>
      </c>
      <c r="B4673" s="31" t="s">
        <v>8189</v>
      </c>
      <c r="C4673" s="32" t="s">
        <v>20058</v>
      </c>
    </row>
    <row r="4674" spans="1:3" ht="38.25" x14ac:dyDescent="0.25">
      <c r="A4674" s="26" t="s">
        <v>20691</v>
      </c>
      <c r="B4674" s="31" t="s">
        <v>8190</v>
      </c>
      <c r="C4674" s="32" t="s">
        <v>14634</v>
      </c>
    </row>
    <row r="4675" spans="1:3" x14ac:dyDescent="0.25">
      <c r="A4675" s="26" t="s">
        <v>20059</v>
      </c>
    </row>
    <row r="4676" spans="1:3" x14ac:dyDescent="0.25">
      <c r="A4676" s="26" t="s">
        <v>20059</v>
      </c>
      <c r="B4676" s="29" t="s">
        <v>8191</v>
      </c>
    </row>
    <row r="4677" spans="1:3" x14ac:dyDescent="0.25">
      <c r="A4677" s="26" t="s">
        <v>20059</v>
      </c>
    </row>
    <row r="4678" spans="1:3" ht="76.5" x14ac:dyDescent="0.25">
      <c r="A4678" s="26" t="s">
        <v>20692</v>
      </c>
      <c r="B4678" s="31" t="s">
        <v>8192</v>
      </c>
      <c r="C4678" s="32" t="s">
        <v>12793</v>
      </c>
    </row>
    <row r="4679" spans="1:3" x14ac:dyDescent="0.25">
      <c r="A4679" s="26" t="s">
        <v>20693</v>
      </c>
      <c r="B4679" s="31" t="s">
        <v>8193</v>
      </c>
      <c r="C4679" s="32" t="s">
        <v>12793</v>
      </c>
    </row>
    <row r="4680" spans="1:3" x14ac:dyDescent="0.25">
      <c r="A4680" s="26" t="s">
        <v>20694</v>
      </c>
      <c r="B4680" s="31" t="s">
        <v>8194</v>
      </c>
      <c r="C4680" s="32" t="s">
        <v>12793</v>
      </c>
    </row>
    <row r="4681" spans="1:3" x14ac:dyDescent="0.25">
      <c r="A4681" s="26" t="s">
        <v>20059</v>
      </c>
    </row>
    <row r="4682" spans="1:3" x14ac:dyDescent="0.25">
      <c r="A4682" s="26" t="s">
        <v>20059</v>
      </c>
      <c r="B4682" s="29" t="s">
        <v>7574</v>
      </c>
    </row>
    <row r="4683" spans="1:3" x14ac:dyDescent="0.25">
      <c r="A4683" s="26" t="s">
        <v>20059</v>
      </c>
    </row>
    <row r="4684" spans="1:3" ht="51" x14ac:dyDescent="0.25">
      <c r="A4684" s="26" t="s">
        <v>20695</v>
      </c>
      <c r="B4684" s="31" t="s">
        <v>7575</v>
      </c>
      <c r="C4684" s="32" t="s">
        <v>12793</v>
      </c>
    </row>
    <row r="4685" spans="1:3" x14ac:dyDescent="0.25">
      <c r="A4685" s="26" t="s">
        <v>20696</v>
      </c>
      <c r="B4685" s="31" t="s">
        <v>7576</v>
      </c>
      <c r="C4685" s="32" t="s">
        <v>12793</v>
      </c>
    </row>
    <row r="4686" spans="1:3" x14ac:dyDescent="0.25">
      <c r="A4686" s="26" t="s">
        <v>20697</v>
      </c>
      <c r="B4686" s="31" t="s">
        <v>7577</v>
      </c>
      <c r="C4686" s="32" t="s">
        <v>12793</v>
      </c>
    </row>
    <row r="4687" spans="1:3" x14ac:dyDescent="0.25">
      <c r="A4687" s="26" t="s">
        <v>20698</v>
      </c>
      <c r="B4687" s="31" t="s">
        <v>8197</v>
      </c>
      <c r="C4687" s="32" t="s">
        <v>12793</v>
      </c>
    </row>
    <row r="4688" spans="1:3" x14ac:dyDescent="0.25">
      <c r="A4688" s="26" t="s">
        <v>20699</v>
      </c>
      <c r="B4688" s="31" t="s">
        <v>8198</v>
      </c>
      <c r="C4688" s="32" t="s">
        <v>12793</v>
      </c>
    </row>
    <row r="4689" spans="1:3" x14ac:dyDescent="0.25">
      <c r="A4689" s="26" t="s">
        <v>20059</v>
      </c>
    </row>
    <row r="4690" spans="1:3" ht="25.5" x14ac:dyDescent="0.25">
      <c r="A4690" s="26" t="s">
        <v>20059</v>
      </c>
      <c r="B4690" s="29" t="s">
        <v>8829</v>
      </c>
    </row>
    <row r="4691" spans="1:3" x14ac:dyDescent="0.25">
      <c r="A4691" s="26" t="s">
        <v>20059</v>
      </c>
    </row>
    <row r="4692" spans="1:3" ht="38.25" x14ac:dyDescent="0.25">
      <c r="A4692" s="26" t="s">
        <v>20700</v>
      </c>
      <c r="B4692" s="31" t="s">
        <v>9445</v>
      </c>
      <c r="C4692" s="32" t="s">
        <v>18490</v>
      </c>
    </row>
    <row r="4693" spans="1:3" x14ac:dyDescent="0.25">
      <c r="A4693" s="26" t="s">
        <v>20059</v>
      </c>
    </row>
    <row r="4694" spans="1:3" x14ac:dyDescent="0.25">
      <c r="A4694" s="26" t="s">
        <v>20059</v>
      </c>
      <c r="B4694" s="29" t="s">
        <v>9446</v>
      </c>
    </row>
    <row r="4695" spans="1:3" x14ac:dyDescent="0.25">
      <c r="A4695" s="26" t="s">
        <v>20059</v>
      </c>
    </row>
    <row r="4696" spans="1:3" ht="25.5" x14ac:dyDescent="0.25">
      <c r="A4696" s="26" t="s">
        <v>20701</v>
      </c>
      <c r="B4696" s="31" t="s">
        <v>9448</v>
      </c>
      <c r="C4696" s="32" t="s">
        <v>18490</v>
      </c>
    </row>
    <row r="4697" spans="1:3" x14ac:dyDescent="0.25">
      <c r="A4697" s="26" t="s">
        <v>20059</v>
      </c>
    </row>
    <row r="4698" spans="1:3" x14ac:dyDescent="0.25">
      <c r="A4698" s="26" t="s">
        <v>20059</v>
      </c>
      <c r="B4698" s="29" t="s">
        <v>9449</v>
      </c>
    </row>
    <row r="4699" spans="1:3" x14ac:dyDescent="0.25">
      <c r="A4699" s="26" t="s">
        <v>20059</v>
      </c>
    </row>
    <row r="4700" spans="1:3" x14ac:dyDescent="0.25">
      <c r="A4700" s="26" t="s">
        <v>11093</v>
      </c>
      <c r="B4700" s="31" t="s">
        <v>9450</v>
      </c>
    </row>
    <row r="4701" spans="1:3" x14ac:dyDescent="0.25">
      <c r="A4701" s="26" t="s">
        <v>20059</v>
      </c>
    </row>
    <row r="4702" spans="1:3" ht="63.75" x14ac:dyDescent="0.25">
      <c r="A4702" s="26" t="s">
        <v>20702</v>
      </c>
      <c r="B4702" s="31" t="s">
        <v>9451</v>
      </c>
      <c r="C4702" s="32" t="s">
        <v>12793</v>
      </c>
    </row>
    <row r="4703" spans="1:3" x14ac:dyDescent="0.25">
      <c r="A4703" s="26" t="s">
        <v>20703</v>
      </c>
      <c r="B4703" s="31" t="s">
        <v>9452</v>
      </c>
      <c r="C4703" s="32" t="s">
        <v>12793</v>
      </c>
    </row>
    <row r="4704" spans="1:3" x14ac:dyDescent="0.25">
      <c r="A4704" s="26" t="s">
        <v>20704</v>
      </c>
      <c r="B4704" s="31" t="s">
        <v>9453</v>
      </c>
      <c r="C4704" s="32" t="s">
        <v>12793</v>
      </c>
    </row>
    <row r="4705" spans="1:3" ht="51" x14ac:dyDescent="0.25">
      <c r="A4705" s="26" t="s">
        <v>20705</v>
      </c>
      <c r="B4705" s="31" t="s">
        <v>8816</v>
      </c>
      <c r="C4705" s="32" t="s">
        <v>12793</v>
      </c>
    </row>
    <row r="4706" spans="1:3" x14ac:dyDescent="0.25">
      <c r="A4706" s="26" t="s">
        <v>20706</v>
      </c>
      <c r="B4706" s="31" t="s">
        <v>8817</v>
      </c>
      <c r="C4706" s="32" t="s">
        <v>12793</v>
      </c>
    </row>
    <row r="4707" spans="1:3" x14ac:dyDescent="0.25">
      <c r="A4707" s="26" t="s">
        <v>20707</v>
      </c>
      <c r="B4707" s="31" t="s">
        <v>9454</v>
      </c>
      <c r="C4707" s="32" t="s">
        <v>12793</v>
      </c>
    </row>
    <row r="4708" spans="1:3" x14ac:dyDescent="0.25">
      <c r="A4708" s="26" t="s">
        <v>20708</v>
      </c>
      <c r="B4708" s="31" t="s">
        <v>9455</v>
      </c>
      <c r="C4708" s="32" t="s">
        <v>12793</v>
      </c>
    </row>
    <row r="4709" spans="1:3" x14ac:dyDescent="0.25">
      <c r="A4709" s="26" t="s">
        <v>20709</v>
      </c>
      <c r="B4709" s="31" t="s">
        <v>9456</v>
      </c>
      <c r="C4709" s="32" t="s">
        <v>12793</v>
      </c>
    </row>
    <row r="4710" spans="1:3" x14ac:dyDescent="0.25">
      <c r="A4710" s="26" t="s">
        <v>20710</v>
      </c>
      <c r="B4710" s="31" t="s">
        <v>9457</v>
      </c>
      <c r="C4710" s="32" t="s">
        <v>12793</v>
      </c>
    </row>
    <row r="4711" spans="1:3" x14ac:dyDescent="0.25">
      <c r="A4711" s="26" t="s">
        <v>20711</v>
      </c>
      <c r="B4711" s="31" t="s">
        <v>9458</v>
      </c>
      <c r="C4711" s="32" t="s">
        <v>12793</v>
      </c>
    </row>
    <row r="4712" spans="1:3" x14ac:dyDescent="0.25">
      <c r="A4712" s="26" t="s">
        <v>17901</v>
      </c>
      <c r="B4712" s="31" t="s">
        <v>9459</v>
      </c>
      <c r="C4712" s="32" t="s">
        <v>12793</v>
      </c>
    </row>
    <row r="4713" spans="1:3" x14ac:dyDescent="0.25">
      <c r="A4713" s="26" t="s">
        <v>17902</v>
      </c>
      <c r="B4713" s="31" t="s">
        <v>9460</v>
      </c>
      <c r="C4713" s="32" t="s">
        <v>12793</v>
      </c>
    </row>
    <row r="4714" spans="1:3" x14ac:dyDescent="0.25">
      <c r="A4714" s="26" t="s">
        <v>17903</v>
      </c>
      <c r="B4714" s="31" t="s">
        <v>9461</v>
      </c>
      <c r="C4714" s="32" t="s">
        <v>12793</v>
      </c>
    </row>
    <row r="4715" spans="1:3" x14ac:dyDescent="0.25">
      <c r="A4715" s="26" t="s">
        <v>17904</v>
      </c>
      <c r="B4715" s="31" t="s">
        <v>9462</v>
      </c>
      <c r="C4715" s="32" t="s">
        <v>12793</v>
      </c>
    </row>
    <row r="4716" spans="1:3" x14ac:dyDescent="0.25">
      <c r="A4716" s="26" t="s">
        <v>17905</v>
      </c>
      <c r="B4716" s="31" t="s">
        <v>9463</v>
      </c>
      <c r="C4716" s="32" t="s">
        <v>12793</v>
      </c>
    </row>
    <row r="4717" spans="1:3" x14ac:dyDescent="0.25">
      <c r="A4717" s="26" t="s">
        <v>17906</v>
      </c>
      <c r="B4717" s="31" t="s">
        <v>9464</v>
      </c>
      <c r="C4717" s="32" t="s">
        <v>12793</v>
      </c>
    </row>
    <row r="4718" spans="1:3" x14ac:dyDescent="0.25">
      <c r="A4718" s="26" t="s">
        <v>17907</v>
      </c>
      <c r="B4718" s="31" t="s">
        <v>9465</v>
      </c>
      <c r="C4718" s="32" t="s">
        <v>12793</v>
      </c>
    </row>
    <row r="4719" spans="1:3" x14ac:dyDescent="0.25">
      <c r="A4719" s="26" t="s">
        <v>17908</v>
      </c>
      <c r="B4719" s="31" t="s">
        <v>9466</v>
      </c>
      <c r="C4719" s="32" t="s">
        <v>12793</v>
      </c>
    </row>
    <row r="4720" spans="1:3" x14ac:dyDescent="0.25">
      <c r="A4720" s="26" t="s">
        <v>17909</v>
      </c>
      <c r="B4720" s="31" t="s">
        <v>9467</v>
      </c>
      <c r="C4720" s="32" t="s">
        <v>12793</v>
      </c>
    </row>
    <row r="4721" spans="1:3" ht="51" x14ac:dyDescent="0.25">
      <c r="A4721" s="26" t="s">
        <v>17910</v>
      </c>
      <c r="B4721" s="31" t="s">
        <v>9468</v>
      </c>
      <c r="C4721" s="32" t="s">
        <v>12793</v>
      </c>
    </row>
    <row r="4722" spans="1:3" x14ac:dyDescent="0.25">
      <c r="A4722" s="26" t="s">
        <v>17911</v>
      </c>
      <c r="B4722" s="31" t="s">
        <v>9469</v>
      </c>
      <c r="C4722" s="32" t="s">
        <v>12793</v>
      </c>
    </row>
    <row r="4723" spans="1:3" x14ac:dyDescent="0.25">
      <c r="A4723" s="26" t="s">
        <v>17912</v>
      </c>
      <c r="B4723" s="31" t="s">
        <v>9470</v>
      </c>
      <c r="C4723" s="32" t="s">
        <v>12793</v>
      </c>
    </row>
    <row r="4724" spans="1:3" x14ac:dyDescent="0.25">
      <c r="A4724" s="26" t="s">
        <v>17913</v>
      </c>
      <c r="B4724" s="31" t="s">
        <v>9471</v>
      </c>
      <c r="C4724" s="32" t="s">
        <v>12793</v>
      </c>
    </row>
    <row r="4725" spans="1:3" x14ac:dyDescent="0.25">
      <c r="A4725" s="26" t="s">
        <v>20776</v>
      </c>
      <c r="B4725" s="31" t="s">
        <v>9472</v>
      </c>
      <c r="C4725" s="32" t="s">
        <v>12793</v>
      </c>
    </row>
    <row r="4726" spans="1:3" x14ac:dyDescent="0.25">
      <c r="A4726" s="26" t="s">
        <v>20777</v>
      </c>
      <c r="B4726" s="31" t="s">
        <v>9473</v>
      </c>
      <c r="C4726" s="32" t="s">
        <v>12793</v>
      </c>
    </row>
    <row r="4727" spans="1:3" x14ac:dyDescent="0.25">
      <c r="A4727" s="26" t="s">
        <v>20778</v>
      </c>
      <c r="B4727" s="31" t="s">
        <v>11711</v>
      </c>
      <c r="C4727" s="32" t="s">
        <v>12793</v>
      </c>
    </row>
    <row r="4728" spans="1:3" x14ac:dyDescent="0.25">
      <c r="A4728" s="26" t="s">
        <v>20779</v>
      </c>
      <c r="B4728" s="31" t="s">
        <v>11712</v>
      </c>
      <c r="C4728" s="32" t="s">
        <v>12793</v>
      </c>
    </row>
    <row r="4729" spans="1:3" x14ac:dyDescent="0.25">
      <c r="A4729" s="26" t="s">
        <v>17915</v>
      </c>
      <c r="B4729" s="31" t="s">
        <v>11713</v>
      </c>
      <c r="C4729" s="32" t="s">
        <v>12793</v>
      </c>
    </row>
    <row r="4730" spans="1:3" x14ac:dyDescent="0.25">
      <c r="A4730" s="26" t="s">
        <v>17916</v>
      </c>
      <c r="B4730" s="31" t="s">
        <v>11714</v>
      </c>
      <c r="C4730" s="32" t="s">
        <v>12793</v>
      </c>
    </row>
    <row r="4731" spans="1:3" x14ac:dyDescent="0.25">
      <c r="A4731" s="26" t="s">
        <v>17917</v>
      </c>
      <c r="B4731" s="31" t="s">
        <v>11715</v>
      </c>
      <c r="C4731" s="32" t="s">
        <v>12793</v>
      </c>
    </row>
    <row r="4732" spans="1:3" x14ac:dyDescent="0.25">
      <c r="A4732" s="26" t="s">
        <v>17918</v>
      </c>
      <c r="B4732" s="31" t="s">
        <v>11716</v>
      </c>
      <c r="C4732" s="32" t="s">
        <v>12793</v>
      </c>
    </row>
    <row r="4733" spans="1:3" x14ac:dyDescent="0.25">
      <c r="A4733" s="26" t="s">
        <v>17919</v>
      </c>
      <c r="B4733" s="31" t="s">
        <v>11717</v>
      </c>
      <c r="C4733" s="32" t="s">
        <v>12793</v>
      </c>
    </row>
    <row r="4734" spans="1:3" x14ac:dyDescent="0.25">
      <c r="A4734" s="26" t="s">
        <v>17920</v>
      </c>
      <c r="B4734" s="31" t="s">
        <v>11718</v>
      </c>
      <c r="C4734" s="32" t="s">
        <v>12793</v>
      </c>
    </row>
    <row r="4735" spans="1:3" x14ac:dyDescent="0.25">
      <c r="A4735" s="26" t="s">
        <v>20059</v>
      </c>
    </row>
    <row r="4736" spans="1:3" x14ac:dyDescent="0.25">
      <c r="A4736" s="26" t="s">
        <v>20059</v>
      </c>
      <c r="B4736" s="29" t="s">
        <v>10150</v>
      </c>
    </row>
    <row r="4737" spans="1:3" x14ac:dyDescent="0.25">
      <c r="A4737" s="26" t="s">
        <v>20059</v>
      </c>
    </row>
    <row r="4738" spans="1:3" ht="63.75" x14ac:dyDescent="0.25">
      <c r="A4738" s="26" t="s">
        <v>17921</v>
      </c>
      <c r="B4738" s="31" t="s">
        <v>12568</v>
      </c>
      <c r="C4738" s="32" t="s">
        <v>12793</v>
      </c>
    </row>
    <row r="4739" spans="1:3" x14ac:dyDescent="0.25">
      <c r="A4739" s="26" t="s">
        <v>17922</v>
      </c>
      <c r="B4739" s="31" t="s">
        <v>12569</v>
      </c>
      <c r="C4739" s="32" t="s">
        <v>12793</v>
      </c>
    </row>
    <row r="4740" spans="1:3" x14ac:dyDescent="0.25">
      <c r="A4740" s="26" t="s">
        <v>17923</v>
      </c>
      <c r="B4740" s="31" t="s">
        <v>12570</v>
      </c>
      <c r="C4740" s="32" t="s">
        <v>12793</v>
      </c>
    </row>
    <row r="4741" spans="1:3" x14ac:dyDescent="0.25">
      <c r="A4741" s="26" t="s">
        <v>17924</v>
      </c>
      <c r="B4741" s="31" t="s">
        <v>12571</v>
      </c>
      <c r="C4741" s="32" t="s">
        <v>12793</v>
      </c>
    </row>
    <row r="4742" spans="1:3" x14ac:dyDescent="0.25">
      <c r="A4742" s="26" t="s">
        <v>17925</v>
      </c>
      <c r="B4742" s="31" t="s">
        <v>12572</v>
      </c>
      <c r="C4742" s="32" t="s">
        <v>12793</v>
      </c>
    </row>
    <row r="4743" spans="1:3" x14ac:dyDescent="0.25">
      <c r="A4743" s="26" t="s">
        <v>17926</v>
      </c>
      <c r="B4743" s="31" t="s">
        <v>12573</v>
      </c>
      <c r="C4743" s="32" t="s">
        <v>12793</v>
      </c>
    </row>
    <row r="4744" spans="1:3" x14ac:dyDescent="0.25">
      <c r="A4744" s="26" t="s">
        <v>17927</v>
      </c>
      <c r="B4744" s="31" t="s">
        <v>12574</v>
      </c>
      <c r="C4744" s="32" t="s">
        <v>12793</v>
      </c>
    </row>
    <row r="4745" spans="1:3" x14ac:dyDescent="0.25">
      <c r="A4745" s="26" t="s">
        <v>17928</v>
      </c>
      <c r="B4745" s="31" t="s">
        <v>12575</v>
      </c>
      <c r="C4745" s="32" t="s">
        <v>12793</v>
      </c>
    </row>
    <row r="4746" spans="1:3" x14ac:dyDescent="0.25">
      <c r="A4746" s="26" t="s">
        <v>17929</v>
      </c>
      <c r="B4746" s="31" t="s">
        <v>12576</v>
      </c>
      <c r="C4746" s="32" t="s">
        <v>12793</v>
      </c>
    </row>
    <row r="4747" spans="1:3" x14ac:dyDescent="0.25">
      <c r="A4747" s="26" t="s">
        <v>17930</v>
      </c>
      <c r="B4747" s="31" t="s">
        <v>12577</v>
      </c>
      <c r="C4747" s="32" t="s">
        <v>12793</v>
      </c>
    </row>
    <row r="4748" spans="1:3" x14ac:dyDescent="0.25">
      <c r="A4748" s="26" t="s">
        <v>17931</v>
      </c>
      <c r="B4748" s="31" t="s">
        <v>12578</v>
      </c>
      <c r="C4748" s="32" t="s">
        <v>12793</v>
      </c>
    </row>
    <row r="4749" spans="1:3" x14ac:dyDescent="0.25">
      <c r="A4749" s="26" t="s">
        <v>17932</v>
      </c>
      <c r="B4749" s="31" t="s">
        <v>12579</v>
      </c>
      <c r="C4749" s="32" t="s">
        <v>12793</v>
      </c>
    </row>
    <row r="4750" spans="1:3" x14ac:dyDescent="0.25">
      <c r="A4750" s="26" t="s">
        <v>17933</v>
      </c>
      <c r="B4750" s="31" t="s">
        <v>12580</v>
      </c>
      <c r="C4750" s="32" t="s">
        <v>12793</v>
      </c>
    </row>
    <row r="4751" spans="1:3" x14ac:dyDescent="0.25">
      <c r="A4751" s="26" t="s">
        <v>17934</v>
      </c>
      <c r="B4751" s="31" t="s">
        <v>12581</v>
      </c>
      <c r="C4751" s="32" t="s">
        <v>12793</v>
      </c>
    </row>
    <row r="4752" spans="1:3" x14ac:dyDescent="0.25">
      <c r="A4752" s="26" t="s">
        <v>17935</v>
      </c>
      <c r="B4752" s="31" t="s">
        <v>12582</v>
      </c>
      <c r="C4752" s="32" t="s">
        <v>12793</v>
      </c>
    </row>
    <row r="4753" spans="1:3" x14ac:dyDescent="0.25">
      <c r="A4753" s="26" t="s">
        <v>17936</v>
      </c>
      <c r="B4753" s="31" t="s">
        <v>10174</v>
      </c>
      <c r="C4753" s="32" t="s">
        <v>12793</v>
      </c>
    </row>
    <row r="4754" spans="1:3" x14ac:dyDescent="0.25">
      <c r="A4754" s="26" t="s">
        <v>20059</v>
      </c>
    </row>
    <row r="4755" spans="1:3" x14ac:dyDescent="0.25">
      <c r="A4755" s="26" t="s">
        <v>20059</v>
      </c>
      <c r="B4755" s="29" t="s">
        <v>10175</v>
      </c>
    </row>
    <row r="4756" spans="1:3" x14ac:dyDescent="0.25">
      <c r="A4756" s="26" t="s">
        <v>20059</v>
      </c>
    </row>
    <row r="4757" spans="1:3" ht="63.75" x14ac:dyDescent="0.25">
      <c r="A4757" s="26" t="s">
        <v>17937</v>
      </c>
      <c r="B4757" s="31" t="s">
        <v>10176</v>
      </c>
      <c r="C4757" s="32" t="s">
        <v>20058</v>
      </c>
    </row>
    <row r="4758" spans="1:3" ht="25.5" x14ac:dyDescent="0.25">
      <c r="A4758" s="26" t="s">
        <v>10729</v>
      </c>
      <c r="B4758" s="31" t="s">
        <v>9512</v>
      </c>
    </row>
    <row r="4759" spans="1:3" x14ac:dyDescent="0.25">
      <c r="A4759" s="26" t="s">
        <v>17938</v>
      </c>
      <c r="B4759" s="31" t="s">
        <v>9513</v>
      </c>
      <c r="C4759" s="32" t="s">
        <v>20058</v>
      </c>
    </row>
    <row r="4760" spans="1:3" x14ac:dyDescent="0.25">
      <c r="A4760" s="26" t="s">
        <v>17939</v>
      </c>
      <c r="B4760" s="31" t="s">
        <v>9514</v>
      </c>
      <c r="C4760" s="32" t="s">
        <v>20058</v>
      </c>
    </row>
    <row r="4761" spans="1:3" x14ac:dyDescent="0.25">
      <c r="A4761" s="26" t="s">
        <v>17940</v>
      </c>
      <c r="B4761" s="31" t="s">
        <v>10178</v>
      </c>
      <c r="C4761" s="32" t="s">
        <v>20058</v>
      </c>
    </row>
    <row r="4762" spans="1:3" x14ac:dyDescent="0.25">
      <c r="A4762" s="26" t="s">
        <v>17941</v>
      </c>
      <c r="B4762" s="31" t="s">
        <v>10179</v>
      </c>
      <c r="C4762" s="32" t="s">
        <v>20058</v>
      </c>
    </row>
    <row r="4763" spans="1:3" x14ac:dyDescent="0.25">
      <c r="A4763" s="26" t="s">
        <v>17942</v>
      </c>
      <c r="B4763" s="31" t="s">
        <v>10180</v>
      </c>
      <c r="C4763" s="32" t="s">
        <v>20058</v>
      </c>
    </row>
    <row r="4764" spans="1:3" x14ac:dyDescent="0.25">
      <c r="A4764" s="26" t="s">
        <v>17943</v>
      </c>
      <c r="B4764" s="31" t="s">
        <v>10181</v>
      </c>
      <c r="C4764" s="32" t="s">
        <v>20058</v>
      </c>
    </row>
    <row r="4765" spans="1:3" x14ac:dyDescent="0.25">
      <c r="A4765" s="26" t="s">
        <v>17944</v>
      </c>
      <c r="B4765" s="31" t="s">
        <v>10182</v>
      </c>
      <c r="C4765" s="32" t="s">
        <v>20058</v>
      </c>
    </row>
    <row r="4766" spans="1:3" x14ac:dyDescent="0.25">
      <c r="A4766" s="26" t="s">
        <v>17945</v>
      </c>
      <c r="B4766" s="31" t="s">
        <v>10183</v>
      </c>
      <c r="C4766" s="32" t="s">
        <v>20058</v>
      </c>
    </row>
    <row r="4767" spans="1:3" x14ac:dyDescent="0.25">
      <c r="A4767" s="26" t="s">
        <v>17946</v>
      </c>
      <c r="B4767" s="31" t="s">
        <v>10184</v>
      </c>
      <c r="C4767" s="32" t="s">
        <v>20058</v>
      </c>
    </row>
    <row r="4768" spans="1:3" x14ac:dyDescent="0.25">
      <c r="A4768" s="26" t="s">
        <v>17947</v>
      </c>
      <c r="B4768" s="31" t="s">
        <v>10185</v>
      </c>
      <c r="C4768" s="32" t="s">
        <v>20058</v>
      </c>
    </row>
    <row r="4769" spans="1:3" ht="63.75" x14ac:dyDescent="0.25">
      <c r="A4769" s="26" t="s">
        <v>17948</v>
      </c>
      <c r="B4769" s="31" t="s">
        <v>10186</v>
      </c>
      <c r="C4769" s="32" t="s">
        <v>20058</v>
      </c>
    </row>
    <row r="4770" spans="1:3" x14ac:dyDescent="0.25">
      <c r="A4770" s="26" t="s">
        <v>17949</v>
      </c>
      <c r="B4770" s="31" t="s">
        <v>10187</v>
      </c>
      <c r="C4770" s="32" t="s">
        <v>20058</v>
      </c>
    </row>
    <row r="4771" spans="1:3" x14ac:dyDescent="0.25">
      <c r="A4771" s="26" t="s">
        <v>17950</v>
      </c>
      <c r="B4771" s="31" t="s">
        <v>10188</v>
      </c>
      <c r="C4771" s="32" t="s">
        <v>20058</v>
      </c>
    </row>
    <row r="4772" spans="1:3" x14ac:dyDescent="0.25">
      <c r="A4772" s="26" t="s">
        <v>17951</v>
      </c>
      <c r="B4772" s="31" t="s">
        <v>10189</v>
      </c>
      <c r="C4772" s="32" t="s">
        <v>20058</v>
      </c>
    </row>
    <row r="4773" spans="1:3" x14ac:dyDescent="0.25">
      <c r="A4773" s="26" t="s">
        <v>17952</v>
      </c>
      <c r="B4773" s="31" t="s">
        <v>10190</v>
      </c>
      <c r="C4773" s="32" t="s">
        <v>20058</v>
      </c>
    </row>
    <row r="4774" spans="1:3" ht="63.75" x14ac:dyDescent="0.25">
      <c r="A4774" s="26" t="s">
        <v>17953</v>
      </c>
      <c r="B4774" s="31" t="s">
        <v>10982</v>
      </c>
      <c r="C4774" s="32" t="s">
        <v>20058</v>
      </c>
    </row>
    <row r="4775" spans="1:3" ht="25.5" x14ac:dyDescent="0.25">
      <c r="A4775" s="26" t="s">
        <v>10729</v>
      </c>
      <c r="B4775" s="31" t="s">
        <v>10983</v>
      </c>
    </row>
    <row r="4776" spans="1:3" x14ac:dyDescent="0.25">
      <c r="A4776" s="26" t="s">
        <v>17954</v>
      </c>
      <c r="B4776" s="31" t="s">
        <v>10984</v>
      </c>
      <c r="C4776" s="32" t="s">
        <v>20058</v>
      </c>
    </row>
    <row r="4777" spans="1:3" x14ac:dyDescent="0.25">
      <c r="A4777" s="26" t="s">
        <v>17955</v>
      </c>
      <c r="B4777" s="31" t="s">
        <v>9503</v>
      </c>
      <c r="C4777" s="32" t="s">
        <v>20058</v>
      </c>
    </row>
    <row r="4778" spans="1:3" x14ac:dyDescent="0.25">
      <c r="A4778" s="26" t="s">
        <v>17956</v>
      </c>
      <c r="B4778" s="31" t="s">
        <v>9504</v>
      </c>
      <c r="C4778" s="32" t="s">
        <v>20058</v>
      </c>
    </row>
    <row r="4779" spans="1:3" x14ac:dyDescent="0.25">
      <c r="A4779" s="26" t="s">
        <v>17957</v>
      </c>
      <c r="B4779" s="31" t="s">
        <v>9505</v>
      </c>
      <c r="C4779" s="32" t="s">
        <v>20058</v>
      </c>
    </row>
    <row r="4780" spans="1:3" x14ac:dyDescent="0.25">
      <c r="A4780" s="26" t="s">
        <v>17958</v>
      </c>
      <c r="B4780" s="31" t="s">
        <v>9506</v>
      </c>
      <c r="C4780" s="32" t="s">
        <v>20058</v>
      </c>
    </row>
    <row r="4781" spans="1:3" x14ac:dyDescent="0.25">
      <c r="A4781" s="26" t="s">
        <v>17959</v>
      </c>
      <c r="B4781" s="31" t="s">
        <v>9507</v>
      </c>
      <c r="C4781" s="32" t="s">
        <v>20058</v>
      </c>
    </row>
    <row r="4782" spans="1:3" x14ac:dyDescent="0.25">
      <c r="A4782" s="26" t="s">
        <v>17960</v>
      </c>
      <c r="B4782" s="31" t="s">
        <v>9508</v>
      </c>
      <c r="C4782" s="32" t="s">
        <v>20058</v>
      </c>
    </row>
    <row r="4783" spans="1:3" x14ac:dyDescent="0.25">
      <c r="A4783" s="26" t="s">
        <v>17961</v>
      </c>
      <c r="B4783" s="31" t="s">
        <v>9509</v>
      </c>
      <c r="C4783" s="32" t="s">
        <v>20058</v>
      </c>
    </row>
    <row r="4784" spans="1:3" x14ac:dyDescent="0.25">
      <c r="A4784" s="26" t="s">
        <v>17962</v>
      </c>
      <c r="B4784" s="31" t="s">
        <v>9510</v>
      </c>
      <c r="C4784" s="32" t="s">
        <v>20058</v>
      </c>
    </row>
    <row r="4785" spans="1:3" x14ac:dyDescent="0.25">
      <c r="A4785" s="26" t="s">
        <v>17963</v>
      </c>
      <c r="B4785" s="31" t="s">
        <v>9511</v>
      </c>
      <c r="C4785" s="32" t="s">
        <v>20058</v>
      </c>
    </row>
    <row r="4786" spans="1:3" ht="63.75" x14ac:dyDescent="0.25">
      <c r="A4786" s="26" t="s">
        <v>17964</v>
      </c>
      <c r="B4786" s="31" t="s">
        <v>10191</v>
      </c>
      <c r="C4786" s="32" t="s">
        <v>20058</v>
      </c>
    </row>
    <row r="4787" spans="1:3" ht="63.75" x14ac:dyDescent="0.25">
      <c r="A4787" s="26" t="s">
        <v>17965</v>
      </c>
      <c r="B4787" s="31" t="s">
        <v>10192</v>
      </c>
      <c r="C4787" s="32" t="s">
        <v>20058</v>
      </c>
    </row>
    <row r="4788" spans="1:3" x14ac:dyDescent="0.25">
      <c r="A4788" s="26" t="s">
        <v>17966</v>
      </c>
      <c r="B4788" s="31" t="s">
        <v>10193</v>
      </c>
      <c r="C4788" s="32" t="s">
        <v>20058</v>
      </c>
    </row>
    <row r="4789" spans="1:3" x14ac:dyDescent="0.25">
      <c r="A4789" s="26" t="s">
        <v>17967</v>
      </c>
      <c r="B4789" s="31" t="s">
        <v>10194</v>
      </c>
      <c r="C4789" s="32" t="s">
        <v>20058</v>
      </c>
    </row>
    <row r="4790" spans="1:3" x14ac:dyDescent="0.25">
      <c r="A4790" s="26" t="s">
        <v>17968</v>
      </c>
      <c r="B4790" s="31" t="s">
        <v>10195</v>
      </c>
      <c r="C4790" s="32" t="s">
        <v>20058</v>
      </c>
    </row>
    <row r="4791" spans="1:3" x14ac:dyDescent="0.25">
      <c r="A4791" s="26" t="s">
        <v>17969</v>
      </c>
      <c r="B4791" s="31" t="s">
        <v>10196</v>
      </c>
      <c r="C4791" s="32" t="s">
        <v>20058</v>
      </c>
    </row>
    <row r="4792" spans="1:3" x14ac:dyDescent="0.25">
      <c r="A4792" s="26" t="s">
        <v>17970</v>
      </c>
      <c r="B4792" s="31" t="s">
        <v>10987</v>
      </c>
      <c r="C4792" s="32" t="s">
        <v>20058</v>
      </c>
    </row>
    <row r="4793" spans="1:3" x14ac:dyDescent="0.25">
      <c r="A4793" s="26" t="s">
        <v>17971</v>
      </c>
      <c r="B4793" s="31" t="s">
        <v>10988</v>
      </c>
      <c r="C4793" s="32" t="s">
        <v>20058</v>
      </c>
    </row>
    <row r="4794" spans="1:3" x14ac:dyDescent="0.25">
      <c r="A4794" s="26" t="s">
        <v>21757</v>
      </c>
      <c r="B4794" s="31" t="s">
        <v>10989</v>
      </c>
      <c r="C4794" s="32" t="s">
        <v>20058</v>
      </c>
    </row>
    <row r="4795" spans="1:3" x14ac:dyDescent="0.25">
      <c r="A4795" s="26" t="s">
        <v>21758</v>
      </c>
      <c r="B4795" s="31" t="s">
        <v>10990</v>
      </c>
      <c r="C4795" s="32" t="s">
        <v>20058</v>
      </c>
    </row>
    <row r="4796" spans="1:3" x14ac:dyDescent="0.25">
      <c r="A4796" s="26" t="s">
        <v>21759</v>
      </c>
      <c r="B4796" s="31" t="s">
        <v>10991</v>
      </c>
      <c r="C4796" s="32" t="s">
        <v>20058</v>
      </c>
    </row>
    <row r="4797" spans="1:3" x14ac:dyDescent="0.25">
      <c r="A4797" s="26" t="s">
        <v>21760</v>
      </c>
      <c r="B4797" s="31" t="s">
        <v>10992</v>
      </c>
      <c r="C4797" s="32" t="s">
        <v>20058</v>
      </c>
    </row>
    <row r="4798" spans="1:3" x14ac:dyDescent="0.25">
      <c r="A4798" s="26" t="s">
        <v>21761</v>
      </c>
      <c r="B4798" s="31" t="s">
        <v>10993</v>
      </c>
      <c r="C4798" s="32" t="s">
        <v>20058</v>
      </c>
    </row>
    <row r="4799" spans="1:3" ht="63.75" x14ac:dyDescent="0.25">
      <c r="A4799" s="26" t="s">
        <v>21762</v>
      </c>
      <c r="B4799" s="31" t="s">
        <v>10994</v>
      </c>
      <c r="C4799" s="32" t="s">
        <v>20058</v>
      </c>
    </row>
    <row r="4800" spans="1:3" ht="25.5" x14ac:dyDescent="0.25">
      <c r="A4800" s="26" t="s">
        <v>10729</v>
      </c>
      <c r="B4800" s="31" t="s">
        <v>9512</v>
      </c>
    </row>
    <row r="4801" spans="1:3" x14ac:dyDescent="0.25">
      <c r="A4801" s="26" t="s">
        <v>21763</v>
      </c>
      <c r="B4801" s="31" t="s">
        <v>10995</v>
      </c>
      <c r="C4801" s="32" t="s">
        <v>20058</v>
      </c>
    </row>
    <row r="4802" spans="1:3" x14ac:dyDescent="0.25">
      <c r="A4802" s="26" t="s">
        <v>21764</v>
      </c>
      <c r="B4802" s="31" t="s">
        <v>11789</v>
      </c>
      <c r="C4802" s="32" t="s">
        <v>20058</v>
      </c>
    </row>
    <row r="4803" spans="1:3" x14ac:dyDescent="0.25">
      <c r="A4803" s="26" t="s">
        <v>21765</v>
      </c>
      <c r="B4803" s="31" t="s">
        <v>11790</v>
      </c>
      <c r="C4803" s="32" t="s">
        <v>20058</v>
      </c>
    </row>
    <row r="4804" spans="1:3" x14ac:dyDescent="0.25">
      <c r="A4804" s="26" t="s">
        <v>21766</v>
      </c>
      <c r="B4804" s="31" t="s">
        <v>11791</v>
      </c>
      <c r="C4804" s="32" t="s">
        <v>20058</v>
      </c>
    </row>
    <row r="4805" spans="1:3" x14ac:dyDescent="0.25">
      <c r="A4805" s="26" t="s">
        <v>21767</v>
      </c>
      <c r="B4805" s="31" t="s">
        <v>11792</v>
      </c>
      <c r="C4805" s="32" t="s">
        <v>20058</v>
      </c>
    </row>
    <row r="4806" spans="1:3" x14ac:dyDescent="0.25">
      <c r="A4806" s="26" t="s">
        <v>21768</v>
      </c>
      <c r="B4806" s="31" t="s">
        <v>11793</v>
      </c>
      <c r="C4806" s="32" t="s">
        <v>20058</v>
      </c>
    </row>
    <row r="4807" spans="1:3" x14ac:dyDescent="0.25">
      <c r="A4807" s="26" t="s">
        <v>21769</v>
      </c>
      <c r="B4807" s="31" t="s">
        <v>11794</v>
      </c>
      <c r="C4807" s="32" t="s">
        <v>20058</v>
      </c>
    </row>
    <row r="4808" spans="1:3" x14ac:dyDescent="0.25">
      <c r="A4808" s="26" t="s">
        <v>21770</v>
      </c>
      <c r="B4808" s="31" t="s">
        <v>11795</v>
      </c>
      <c r="C4808" s="32" t="s">
        <v>20058</v>
      </c>
    </row>
    <row r="4809" spans="1:3" x14ac:dyDescent="0.25">
      <c r="A4809" s="26" t="s">
        <v>21771</v>
      </c>
      <c r="B4809" s="31" t="s">
        <v>11796</v>
      </c>
      <c r="C4809" s="32" t="s">
        <v>20058</v>
      </c>
    </row>
    <row r="4810" spans="1:3" x14ac:dyDescent="0.25">
      <c r="A4810" s="26" t="s">
        <v>21772</v>
      </c>
      <c r="B4810" s="31" t="s">
        <v>11797</v>
      </c>
      <c r="C4810" s="32" t="s">
        <v>20058</v>
      </c>
    </row>
    <row r="4811" spans="1:3" ht="63.75" x14ac:dyDescent="0.25">
      <c r="A4811" s="26" t="s">
        <v>21773</v>
      </c>
      <c r="B4811" s="31" t="s">
        <v>11798</v>
      </c>
      <c r="C4811" s="32" t="s">
        <v>20058</v>
      </c>
    </row>
    <row r="4812" spans="1:3" x14ac:dyDescent="0.25">
      <c r="A4812" s="26" t="s">
        <v>21774</v>
      </c>
      <c r="B4812" s="31" t="s">
        <v>11799</v>
      </c>
      <c r="C4812" s="32" t="s">
        <v>20058</v>
      </c>
    </row>
    <row r="4813" spans="1:3" x14ac:dyDescent="0.25">
      <c r="A4813" s="26" t="s">
        <v>21775</v>
      </c>
      <c r="B4813" s="31" t="s">
        <v>11800</v>
      </c>
      <c r="C4813" s="32" t="s">
        <v>20058</v>
      </c>
    </row>
    <row r="4814" spans="1:3" x14ac:dyDescent="0.25">
      <c r="A4814" s="26" t="s">
        <v>21776</v>
      </c>
      <c r="B4814" s="31" t="s">
        <v>11801</v>
      </c>
      <c r="C4814" s="32" t="s">
        <v>20058</v>
      </c>
    </row>
    <row r="4815" spans="1:3" x14ac:dyDescent="0.25">
      <c r="A4815" s="26" t="s">
        <v>21777</v>
      </c>
      <c r="B4815" s="31" t="s">
        <v>11802</v>
      </c>
      <c r="C4815" s="32" t="s">
        <v>20058</v>
      </c>
    </row>
    <row r="4816" spans="1:3" ht="63.75" x14ac:dyDescent="0.25">
      <c r="A4816" s="26" t="s">
        <v>21778</v>
      </c>
      <c r="B4816" s="31" t="s">
        <v>10217</v>
      </c>
      <c r="C4816" s="32" t="s">
        <v>20058</v>
      </c>
    </row>
    <row r="4817" spans="1:3" ht="25.5" x14ac:dyDescent="0.25">
      <c r="A4817" s="26" t="s">
        <v>10729</v>
      </c>
      <c r="B4817" s="31" t="s">
        <v>10983</v>
      </c>
    </row>
    <row r="4818" spans="1:3" x14ac:dyDescent="0.25">
      <c r="A4818" s="26" t="s">
        <v>21779</v>
      </c>
      <c r="B4818" s="31" t="s">
        <v>10218</v>
      </c>
      <c r="C4818" s="32" t="s">
        <v>20058</v>
      </c>
    </row>
    <row r="4819" spans="1:3" x14ac:dyDescent="0.25">
      <c r="A4819" s="26" t="s">
        <v>21780</v>
      </c>
      <c r="B4819" s="31" t="s">
        <v>11778</v>
      </c>
      <c r="C4819" s="32" t="s">
        <v>20058</v>
      </c>
    </row>
    <row r="4820" spans="1:3" x14ac:dyDescent="0.25">
      <c r="A4820" s="26" t="s">
        <v>18909</v>
      </c>
      <c r="B4820" s="31" t="s">
        <v>11779</v>
      </c>
      <c r="C4820" s="32" t="s">
        <v>20058</v>
      </c>
    </row>
    <row r="4821" spans="1:3" x14ac:dyDescent="0.25">
      <c r="A4821" s="26" t="s">
        <v>18910</v>
      </c>
      <c r="B4821" s="31" t="s">
        <v>11780</v>
      </c>
      <c r="C4821" s="32" t="s">
        <v>20058</v>
      </c>
    </row>
    <row r="4822" spans="1:3" x14ac:dyDescent="0.25">
      <c r="A4822" s="26" t="s">
        <v>18911</v>
      </c>
      <c r="B4822" s="31" t="s">
        <v>11781</v>
      </c>
      <c r="C4822" s="32" t="s">
        <v>20058</v>
      </c>
    </row>
    <row r="4823" spans="1:3" x14ac:dyDescent="0.25">
      <c r="A4823" s="26" t="s">
        <v>18912</v>
      </c>
      <c r="B4823" s="31" t="s">
        <v>11782</v>
      </c>
      <c r="C4823" s="32" t="s">
        <v>20058</v>
      </c>
    </row>
    <row r="4824" spans="1:3" x14ac:dyDescent="0.25">
      <c r="A4824" s="26" t="s">
        <v>18913</v>
      </c>
      <c r="B4824" s="31" t="s">
        <v>11783</v>
      </c>
      <c r="C4824" s="32" t="s">
        <v>20058</v>
      </c>
    </row>
    <row r="4825" spans="1:3" x14ac:dyDescent="0.25">
      <c r="A4825" s="26" t="s">
        <v>18914</v>
      </c>
      <c r="B4825" s="31" t="s">
        <v>11784</v>
      </c>
      <c r="C4825" s="32" t="s">
        <v>20058</v>
      </c>
    </row>
    <row r="4826" spans="1:3" x14ac:dyDescent="0.25">
      <c r="A4826" s="26" t="s">
        <v>18915</v>
      </c>
      <c r="B4826" s="31" t="s">
        <v>11785</v>
      </c>
      <c r="C4826" s="32" t="s">
        <v>20058</v>
      </c>
    </row>
    <row r="4827" spans="1:3" x14ac:dyDescent="0.25">
      <c r="A4827" s="26" t="s">
        <v>18916</v>
      </c>
      <c r="B4827" s="31" t="s">
        <v>11786</v>
      </c>
      <c r="C4827" s="32" t="s">
        <v>20058</v>
      </c>
    </row>
    <row r="4828" spans="1:3" ht="63.75" x14ac:dyDescent="0.25">
      <c r="A4828" s="26" t="s">
        <v>18917</v>
      </c>
      <c r="B4828" s="31" t="s">
        <v>11013</v>
      </c>
      <c r="C4828" s="32" t="s">
        <v>20058</v>
      </c>
    </row>
    <row r="4829" spans="1:3" ht="63.75" x14ac:dyDescent="0.25">
      <c r="A4829" s="26" t="s">
        <v>18918</v>
      </c>
      <c r="B4829" s="31" t="s">
        <v>11014</v>
      </c>
      <c r="C4829" s="32" t="s">
        <v>20058</v>
      </c>
    </row>
    <row r="4830" spans="1:3" ht="25.5" x14ac:dyDescent="0.25">
      <c r="A4830" s="26" t="s">
        <v>10729</v>
      </c>
      <c r="B4830" s="31" t="s">
        <v>11015</v>
      </c>
    </row>
    <row r="4831" spans="1:3" x14ac:dyDescent="0.25">
      <c r="A4831" s="26" t="s">
        <v>19061</v>
      </c>
      <c r="B4831" s="31" t="s">
        <v>11016</v>
      </c>
      <c r="C4831" s="32" t="s">
        <v>20058</v>
      </c>
    </row>
    <row r="4832" spans="1:3" x14ac:dyDescent="0.25">
      <c r="A4832" s="26" t="s">
        <v>19062</v>
      </c>
      <c r="B4832" s="31" t="s">
        <v>11017</v>
      </c>
      <c r="C4832" s="32" t="s">
        <v>20058</v>
      </c>
    </row>
    <row r="4833" spans="1:3" x14ac:dyDescent="0.25">
      <c r="A4833" s="26" t="s">
        <v>19063</v>
      </c>
      <c r="B4833" s="31" t="s">
        <v>11018</v>
      </c>
      <c r="C4833" s="32" t="s">
        <v>20058</v>
      </c>
    </row>
    <row r="4834" spans="1:3" x14ac:dyDescent="0.25">
      <c r="A4834" s="26" t="s">
        <v>19064</v>
      </c>
      <c r="B4834" s="31" t="s">
        <v>10219</v>
      </c>
      <c r="C4834" s="32" t="s">
        <v>20058</v>
      </c>
    </row>
    <row r="4835" spans="1:3" x14ac:dyDescent="0.25">
      <c r="A4835" s="26" t="s">
        <v>19065</v>
      </c>
      <c r="B4835" s="31" t="s">
        <v>10220</v>
      </c>
      <c r="C4835" s="32" t="s">
        <v>20058</v>
      </c>
    </row>
    <row r="4836" spans="1:3" x14ac:dyDescent="0.25">
      <c r="A4836" s="26" t="s">
        <v>19066</v>
      </c>
      <c r="B4836" s="31" t="s">
        <v>10221</v>
      </c>
      <c r="C4836" s="32" t="s">
        <v>20058</v>
      </c>
    </row>
    <row r="4837" spans="1:3" x14ac:dyDescent="0.25">
      <c r="A4837" s="26" t="s">
        <v>19067</v>
      </c>
      <c r="B4837" s="31" t="s">
        <v>10222</v>
      </c>
      <c r="C4837" s="32" t="s">
        <v>20058</v>
      </c>
    </row>
    <row r="4838" spans="1:3" x14ac:dyDescent="0.25">
      <c r="A4838" s="26" t="s">
        <v>19068</v>
      </c>
      <c r="B4838" s="31" t="s">
        <v>10223</v>
      </c>
      <c r="C4838" s="32" t="s">
        <v>20058</v>
      </c>
    </row>
    <row r="4839" spans="1:3" x14ac:dyDescent="0.25">
      <c r="A4839" s="26" t="s">
        <v>19069</v>
      </c>
      <c r="B4839" s="31" t="s">
        <v>9542</v>
      </c>
      <c r="C4839" s="32" t="s">
        <v>20058</v>
      </c>
    </row>
    <row r="4840" spans="1:3" x14ac:dyDescent="0.25">
      <c r="A4840" s="26" t="s">
        <v>19070</v>
      </c>
      <c r="B4840" s="31" t="s">
        <v>10228</v>
      </c>
      <c r="C4840" s="32" t="s">
        <v>20058</v>
      </c>
    </row>
    <row r="4841" spans="1:3" ht="63.75" x14ac:dyDescent="0.25">
      <c r="A4841" s="26" t="s">
        <v>19071</v>
      </c>
      <c r="B4841" s="31" t="s">
        <v>10229</v>
      </c>
      <c r="C4841" s="32" t="s">
        <v>20058</v>
      </c>
    </row>
    <row r="4842" spans="1:3" x14ac:dyDescent="0.25">
      <c r="A4842" s="26" t="s">
        <v>19072</v>
      </c>
      <c r="B4842" s="31" t="s">
        <v>10230</v>
      </c>
      <c r="C4842" s="32" t="s">
        <v>20058</v>
      </c>
    </row>
    <row r="4843" spans="1:3" x14ac:dyDescent="0.25">
      <c r="A4843" s="26" t="s">
        <v>19073</v>
      </c>
      <c r="B4843" s="31" t="s">
        <v>10231</v>
      </c>
      <c r="C4843" s="32" t="s">
        <v>20058</v>
      </c>
    </row>
    <row r="4844" spans="1:3" x14ac:dyDescent="0.25">
      <c r="A4844" s="26" t="s">
        <v>19074</v>
      </c>
      <c r="B4844" s="31" t="s">
        <v>10232</v>
      </c>
      <c r="C4844" s="32" t="s">
        <v>20058</v>
      </c>
    </row>
    <row r="4845" spans="1:3" x14ac:dyDescent="0.25">
      <c r="A4845" s="26" t="s">
        <v>19075</v>
      </c>
      <c r="B4845" s="31" t="s">
        <v>10233</v>
      </c>
      <c r="C4845" s="32" t="s">
        <v>20058</v>
      </c>
    </row>
    <row r="4846" spans="1:3" ht="63.75" x14ac:dyDescent="0.25">
      <c r="A4846" s="26" t="s">
        <v>19076</v>
      </c>
      <c r="B4846" s="31" t="s">
        <v>11023</v>
      </c>
      <c r="C4846" s="32" t="s">
        <v>20058</v>
      </c>
    </row>
    <row r="4847" spans="1:3" ht="25.5" x14ac:dyDescent="0.25">
      <c r="A4847" s="26" t="s">
        <v>10729</v>
      </c>
      <c r="B4847" s="31" t="s">
        <v>10983</v>
      </c>
    </row>
    <row r="4848" spans="1:3" x14ac:dyDescent="0.25">
      <c r="A4848" s="26" t="s">
        <v>19077</v>
      </c>
      <c r="B4848" s="31" t="s">
        <v>11024</v>
      </c>
      <c r="C4848" s="32" t="s">
        <v>20058</v>
      </c>
    </row>
    <row r="4849" spans="1:3" x14ac:dyDescent="0.25">
      <c r="A4849" s="26" t="s">
        <v>19078</v>
      </c>
      <c r="B4849" s="31" t="s">
        <v>11025</v>
      </c>
      <c r="C4849" s="32" t="s">
        <v>20058</v>
      </c>
    </row>
    <row r="4850" spans="1:3" x14ac:dyDescent="0.25">
      <c r="A4850" s="26" t="s">
        <v>19079</v>
      </c>
      <c r="B4850" s="31" t="s">
        <v>11026</v>
      </c>
      <c r="C4850" s="32" t="s">
        <v>20058</v>
      </c>
    </row>
    <row r="4851" spans="1:3" x14ac:dyDescent="0.25">
      <c r="A4851" s="26" t="s">
        <v>19080</v>
      </c>
      <c r="B4851" s="31" t="s">
        <v>11027</v>
      </c>
      <c r="C4851" s="32" t="s">
        <v>20058</v>
      </c>
    </row>
    <row r="4852" spans="1:3" x14ac:dyDescent="0.25">
      <c r="A4852" s="26" t="s">
        <v>19081</v>
      </c>
      <c r="B4852" s="31" t="s">
        <v>11028</v>
      </c>
      <c r="C4852" s="32" t="s">
        <v>20058</v>
      </c>
    </row>
    <row r="4853" spans="1:3" x14ac:dyDescent="0.25">
      <c r="A4853" s="26" t="s">
        <v>16552</v>
      </c>
      <c r="B4853" s="31" t="s">
        <v>11029</v>
      </c>
      <c r="C4853" s="32" t="s">
        <v>20058</v>
      </c>
    </row>
    <row r="4854" spans="1:3" x14ac:dyDescent="0.25">
      <c r="A4854" s="26" t="s">
        <v>16553</v>
      </c>
      <c r="B4854" s="31" t="s">
        <v>11030</v>
      </c>
      <c r="C4854" s="32" t="s">
        <v>20058</v>
      </c>
    </row>
    <row r="4855" spans="1:3" x14ac:dyDescent="0.25">
      <c r="A4855" s="26" t="s">
        <v>16554</v>
      </c>
      <c r="B4855" s="31" t="s">
        <v>11031</v>
      </c>
      <c r="C4855" s="32" t="s">
        <v>20058</v>
      </c>
    </row>
    <row r="4856" spans="1:3" x14ac:dyDescent="0.25">
      <c r="A4856" s="26" t="s">
        <v>16555</v>
      </c>
      <c r="B4856" s="31" t="s">
        <v>11032</v>
      </c>
      <c r="C4856" s="32" t="s">
        <v>20058</v>
      </c>
    </row>
    <row r="4857" spans="1:3" x14ac:dyDescent="0.25">
      <c r="A4857" s="26" t="s">
        <v>16556</v>
      </c>
      <c r="B4857" s="31" t="s">
        <v>11033</v>
      </c>
      <c r="C4857" s="32" t="s">
        <v>20058</v>
      </c>
    </row>
    <row r="4858" spans="1:3" ht="63.75" x14ac:dyDescent="0.25">
      <c r="A4858" s="26" t="s">
        <v>16557</v>
      </c>
      <c r="B4858" s="31" t="s">
        <v>11034</v>
      </c>
      <c r="C4858" s="32" t="s">
        <v>20058</v>
      </c>
    </row>
    <row r="4859" spans="1:3" ht="38.25" x14ac:dyDescent="0.25">
      <c r="A4859" s="26" t="s">
        <v>16558</v>
      </c>
      <c r="B4859" s="31" t="s">
        <v>11842</v>
      </c>
      <c r="C4859" s="32" t="s">
        <v>12793</v>
      </c>
    </row>
    <row r="4860" spans="1:3" x14ac:dyDescent="0.25">
      <c r="A4860" s="26" t="s">
        <v>16559</v>
      </c>
      <c r="B4860" s="31" t="s">
        <v>11843</v>
      </c>
      <c r="C4860" s="32" t="s">
        <v>12793</v>
      </c>
    </row>
    <row r="4861" spans="1:3" x14ac:dyDescent="0.25">
      <c r="A4861" s="26" t="s">
        <v>16560</v>
      </c>
      <c r="B4861" s="31" t="s">
        <v>11844</v>
      </c>
      <c r="C4861" s="32" t="s">
        <v>12793</v>
      </c>
    </row>
    <row r="4862" spans="1:3" x14ac:dyDescent="0.25">
      <c r="A4862" s="26" t="s">
        <v>16561</v>
      </c>
      <c r="B4862" s="31" t="s">
        <v>11845</v>
      </c>
      <c r="C4862" s="32" t="s">
        <v>12793</v>
      </c>
    </row>
    <row r="4863" spans="1:3" x14ac:dyDescent="0.25">
      <c r="A4863" s="26" t="s">
        <v>16562</v>
      </c>
      <c r="B4863" s="31" t="s">
        <v>11846</v>
      </c>
      <c r="C4863" s="32" t="s">
        <v>12793</v>
      </c>
    </row>
    <row r="4864" spans="1:3" x14ac:dyDescent="0.25">
      <c r="A4864" s="26" t="s">
        <v>16563</v>
      </c>
      <c r="B4864" s="31" t="s">
        <v>11847</v>
      </c>
      <c r="C4864" s="32" t="s">
        <v>12793</v>
      </c>
    </row>
    <row r="4865" spans="1:3" x14ac:dyDescent="0.25">
      <c r="A4865" s="26" t="s">
        <v>16564</v>
      </c>
      <c r="B4865" s="31" t="s">
        <v>11041</v>
      </c>
      <c r="C4865" s="32" t="s">
        <v>12793</v>
      </c>
    </row>
    <row r="4866" spans="1:3" x14ac:dyDescent="0.25">
      <c r="A4866" s="26" t="s">
        <v>16565</v>
      </c>
      <c r="B4866" s="31" t="s">
        <v>11042</v>
      </c>
      <c r="C4866" s="32" t="s">
        <v>12793</v>
      </c>
    </row>
    <row r="4867" spans="1:3" x14ac:dyDescent="0.25">
      <c r="A4867" s="26" t="s">
        <v>16566</v>
      </c>
      <c r="B4867" s="31" t="s">
        <v>11043</v>
      </c>
      <c r="C4867" s="32" t="s">
        <v>12793</v>
      </c>
    </row>
    <row r="4868" spans="1:3" x14ac:dyDescent="0.25">
      <c r="A4868" s="26" t="s">
        <v>16567</v>
      </c>
      <c r="B4868" s="31" t="s">
        <v>11044</v>
      </c>
      <c r="C4868" s="32" t="s">
        <v>12793</v>
      </c>
    </row>
    <row r="4869" spans="1:3" x14ac:dyDescent="0.25">
      <c r="A4869" s="26" t="s">
        <v>16568</v>
      </c>
      <c r="B4869" s="31" t="s">
        <v>11045</v>
      </c>
      <c r="C4869" s="32" t="s">
        <v>12793</v>
      </c>
    </row>
    <row r="4870" spans="1:3" x14ac:dyDescent="0.25">
      <c r="A4870" s="26" t="s">
        <v>16569</v>
      </c>
      <c r="B4870" s="31" t="s">
        <v>11049</v>
      </c>
      <c r="C4870" s="32" t="s">
        <v>12793</v>
      </c>
    </row>
    <row r="4871" spans="1:3" x14ac:dyDescent="0.25">
      <c r="A4871" s="26" t="s">
        <v>16570</v>
      </c>
      <c r="B4871" s="31" t="s">
        <v>11050</v>
      </c>
      <c r="C4871" s="32" t="s">
        <v>12793</v>
      </c>
    </row>
    <row r="4872" spans="1:3" x14ac:dyDescent="0.25">
      <c r="A4872" s="26" t="s">
        <v>16571</v>
      </c>
      <c r="B4872" s="31" t="s">
        <v>10243</v>
      </c>
      <c r="C4872" s="32" t="s">
        <v>12793</v>
      </c>
    </row>
    <row r="4873" spans="1:3" ht="25.5" x14ac:dyDescent="0.25">
      <c r="A4873" s="26" t="s">
        <v>16572</v>
      </c>
      <c r="B4873" s="31" t="s">
        <v>10244</v>
      </c>
      <c r="C4873" s="32" t="s">
        <v>12793</v>
      </c>
    </row>
    <row r="4874" spans="1:3" ht="25.5" x14ac:dyDescent="0.25">
      <c r="A4874" s="26" t="s">
        <v>16573</v>
      </c>
      <c r="B4874" s="31" t="s">
        <v>10245</v>
      </c>
      <c r="C4874" s="32" t="s">
        <v>12793</v>
      </c>
    </row>
    <row r="4875" spans="1:3" ht="38.25" x14ac:dyDescent="0.25">
      <c r="A4875" s="26" t="s">
        <v>16574</v>
      </c>
      <c r="B4875" s="31" t="s">
        <v>10246</v>
      </c>
      <c r="C4875" s="32" t="s">
        <v>12793</v>
      </c>
    </row>
    <row r="4876" spans="1:3" x14ac:dyDescent="0.25">
      <c r="A4876" s="26" t="s">
        <v>16575</v>
      </c>
      <c r="B4876" s="31" t="s">
        <v>9568</v>
      </c>
      <c r="C4876" s="32" t="s">
        <v>12793</v>
      </c>
    </row>
    <row r="4877" spans="1:3" x14ac:dyDescent="0.25">
      <c r="A4877" s="26" t="s">
        <v>16576</v>
      </c>
      <c r="B4877" s="31" t="s">
        <v>9569</v>
      </c>
      <c r="C4877" s="32" t="s">
        <v>12793</v>
      </c>
    </row>
    <row r="4878" spans="1:3" x14ac:dyDescent="0.25">
      <c r="A4878" s="26" t="s">
        <v>16577</v>
      </c>
      <c r="B4878" s="31" t="s">
        <v>9570</v>
      </c>
      <c r="C4878" s="32" t="s">
        <v>12793</v>
      </c>
    </row>
    <row r="4879" spans="1:3" x14ac:dyDescent="0.25">
      <c r="A4879" s="26" t="s">
        <v>16578</v>
      </c>
      <c r="B4879" s="31" t="s">
        <v>9571</v>
      </c>
      <c r="C4879" s="32" t="s">
        <v>12793</v>
      </c>
    </row>
    <row r="4880" spans="1:3" x14ac:dyDescent="0.25">
      <c r="A4880" s="26" t="s">
        <v>16579</v>
      </c>
      <c r="B4880" s="31" t="s">
        <v>9572</v>
      </c>
      <c r="C4880" s="32" t="s">
        <v>12793</v>
      </c>
    </row>
    <row r="4881" spans="1:3" x14ac:dyDescent="0.25">
      <c r="A4881" s="26" t="s">
        <v>16580</v>
      </c>
      <c r="B4881" s="31" t="s">
        <v>9573</v>
      </c>
      <c r="C4881" s="32" t="s">
        <v>12793</v>
      </c>
    </row>
    <row r="4882" spans="1:3" x14ac:dyDescent="0.25">
      <c r="A4882" s="26" t="s">
        <v>16581</v>
      </c>
      <c r="B4882" s="31" t="s">
        <v>9574</v>
      </c>
      <c r="C4882" s="32" t="s">
        <v>12793</v>
      </c>
    </row>
    <row r="4883" spans="1:3" x14ac:dyDescent="0.25">
      <c r="A4883" s="26" t="s">
        <v>16582</v>
      </c>
      <c r="B4883" s="31" t="s">
        <v>9575</v>
      </c>
      <c r="C4883" s="32" t="s">
        <v>12793</v>
      </c>
    </row>
    <row r="4884" spans="1:3" x14ac:dyDescent="0.25">
      <c r="A4884" s="26" t="s">
        <v>16583</v>
      </c>
      <c r="B4884" s="31" t="s">
        <v>9576</v>
      </c>
      <c r="C4884" s="32" t="s">
        <v>12793</v>
      </c>
    </row>
    <row r="4885" spans="1:3" x14ac:dyDescent="0.25">
      <c r="A4885" s="26" t="s">
        <v>16584</v>
      </c>
      <c r="B4885" s="31" t="s">
        <v>9577</v>
      </c>
      <c r="C4885" s="32" t="s">
        <v>12793</v>
      </c>
    </row>
    <row r="4886" spans="1:3" ht="25.5" x14ac:dyDescent="0.25">
      <c r="A4886" s="26" t="s">
        <v>16585</v>
      </c>
      <c r="B4886" s="31" t="s">
        <v>9578</v>
      </c>
      <c r="C4886" s="32" t="s">
        <v>12793</v>
      </c>
    </row>
    <row r="4887" spans="1:3" ht="25.5" x14ac:dyDescent="0.25">
      <c r="A4887" s="26" t="s">
        <v>16586</v>
      </c>
      <c r="B4887" s="31" t="s">
        <v>8920</v>
      </c>
      <c r="C4887" s="32" t="s">
        <v>12793</v>
      </c>
    </row>
    <row r="4888" spans="1:3" ht="25.5" x14ac:dyDescent="0.25">
      <c r="A4888" s="26" t="s">
        <v>16587</v>
      </c>
      <c r="B4888" s="31" t="s">
        <v>8921</v>
      </c>
      <c r="C4888" s="32" t="s">
        <v>12793</v>
      </c>
    </row>
    <row r="4889" spans="1:3" ht="25.5" x14ac:dyDescent="0.25">
      <c r="A4889" s="26" t="s">
        <v>16588</v>
      </c>
      <c r="B4889" s="31" t="s">
        <v>8336</v>
      </c>
      <c r="C4889" s="32" t="s">
        <v>12793</v>
      </c>
    </row>
    <row r="4890" spans="1:3" ht="25.5" x14ac:dyDescent="0.25">
      <c r="A4890" s="26" t="s">
        <v>16589</v>
      </c>
      <c r="B4890" s="31" t="s">
        <v>8337</v>
      </c>
      <c r="C4890" s="32" t="s">
        <v>12793</v>
      </c>
    </row>
    <row r="4891" spans="1:3" x14ac:dyDescent="0.25">
      <c r="A4891" s="26" t="s">
        <v>20059</v>
      </c>
    </row>
    <row r="4892" spans="1:3" x14ac:dyDescent="0.25">
      <c r="A4892" s="26" t="s">
        <v>20059</v>
      </c>
      <c r="B4892" s="29" t="s">
        <v>8338</v>
      </c>
    </row>
    <row r="4893" spans="1:3" x14ac:dyDescent="0.25">
      <c r="A4893" s="26" t="s">
        <v>20059</v>
      </c>
    </row>
    <row r="4894" spans="1:3" ht="63.75" x14ac:dyDescent="0.25">
      <c r="A4894" s="26" t="s">
        <v>16590</v>
      </c>
      <c r="B4894" s="31" t="s">
        <v>8339</v>
      </c>
      <c r="C4894" s="32" t="s">
        <v>20058</v>
      </c>
    </row>
    <row r="4895" spans="1:3" ht="25.5" x14ac:dyDescent="0.25">
      <c r="A4895" s="26" t="s">
        <v>10729</v>
      </c>
      <c r="B4895" s="31" t="s">
        <v>8340</v>
      </c>
    </row>
    <row r="4896" spans="1:3" x14ac:dyDescent="0.25">
      <c r="A4896" s="26" t="s">
        <v>16591</v>
      </c>
      <c r="B4896" s="31" t="s">
        <v>8341</v>
      </c>
      <c r="C4896" s="32" t="s">
        <v>20058</v>
      </c>
    </row>
    <row r="4897" spans="1:3" x14ac:dyDescent="0.25">
      <c r="A4897" s="26" t="s">
        <v>16592</v>
      </c>
      <c r="B4897" s="31" t="s">
        <v>7716</v>
      </c>
      <c r="C4897" s="32" t="s">
        <v>20058</v>
      </c>
    </row>
    <row r="4898" spans="1:3" x14ac:dyDescent="0.25">
      <c r="A4898" s="26" t="s">
        <v>16593</v>
      </c>
      <c r="B4898" s="31" t="s">
        <v>7717</v>
      </c>
      <c r="C4898" s="32" t="s">
        <v>20058</v>
      </c>
    </row>
    <row r="4899" spans="1:3" x14ac:dyDescent="0.25">
      <c r="A4899" s="26" t="s">
        <v>16594</v>
      </c>
      <c r="B4899" s="31" t="s">
        <v>7718</v>
      </c>
      <c r="C4899" s="32" t="s">
        <v>20058</v>
      </c>
    </row>
    <row r="4900" spans="1:3" x14ac:dyDescent="0.25">
      <c r="A4900" s="26" t="s">
        <v>16595</v>
      </c>
      <c r="B4900" s="31" t="s">
        <v>7719</v>
      </c>
      <c r="C4900" s="32" t="s">
        <v>20058</v>
      </c>
    </row>
    <row r="4901" spans="1:3" x14ac:dyDescent="0.25">
      <c r="A4901" s="26" t="s">
        <v>16596</v>
      </c>
      <c r="B4901" s="31" t="s">
        <v>7720</v>
      </c>
      <c r="C4901" s="32" t="s">
        <v>20058</v>
      </c>
    </row>
    <row r="4902" spans="1:3" x14ac:dyDescent="0.25">
      <c r="A4902" s="26" t="s">
        <v>16597</v>
      </c>
      <c r="B4902" s="31" t="s">
        <v>7721</v>
      </c>
      <c r="C4902" s="32" t="s">
        <v>20058</v>
      </c>
    </row>
    <row r="4903" spans="1:3" x14ac:dyDescent="0.25">
      <c r="A4903" s="26" t="s">
        <v>16598</v>
      </c>
      <c r="B4903" s="31" t="s">
        <v>7722</v>
      </c>
      <c r="C4903" s="32" t="s">
        <v>20058</v>
      </c>
    </row>
    <row r="4904" spans="1:3" x14ac:dyDescent="0.25">
      <c r="A4904" s="26" t="s">
        <v>16599</v>
      </c>
      <c r="B4904" s="31" t="s">
        <v>7723</v>
      </c>
      <c r="C4904" s="32" t="s">
        <v>20058</v>
      </c>
    </row>
    <row r="4905" spans="1:3" x14ac:dyDescent="0.25">
      <c r="A4905" s="26" t="s">
        <v>16600</v>
      </c>
      <c r="B4905" s="31" t="s">
        <v>7724</v>
      </c>
      <c r="C4905" s="32" t="s">
        <v>20058</v>
      </c>
    </row>
    <row r="4906" spans="1:3" ht="63.75" x14ac:dyDescent="0.25">
      <c r="A4906" s="26" t="s">
        <v>16601</v>
      </c>
      <c r="B4906" s="31" t="s">
        <v>7725</v>
      </c>
      <c r="C4906" s="32" t="s">
        <v>20058</v>
      </c>
    </row>
    <row r="4907" spans="1:3" x14ac:dyDescent="0.25">
      <c r="A4907" s="26" t="s">
        <v>16602</v>
      </c>
      <c r="B4907" s="31" t="s">
        <v>7726</v>
      </c>
      <c r="C4907" s="32" t="s">
        <v>20058</v>
      </c>
    </row>
    <row r="4908" spans="1:3" x14ac:dyDescent="0.25">
      <c r="A4908" s="26" t="s">
        <v>16603</v>
      </c>
      <c r="B4908" s="31" t="s">
        <v>7727</v>
      </c>
      <c r="C4908" s="32" t="s">
        <v>20058</v>
      </c>
    </row>
    <row r="4909" spans="1:3" x14ac:dyDescent="0.25">
      <c r="A4909" s="26" t="s">
        <v>16604</v>
      </c>
      <c r="B4909" s="31" t="s">
        <v>7728</v>
      </c>
      <c r="C4909" s="32" t="s">
        <v>20058</v>
      </c>
    </row>
    <row r="4910" spans="1:3" x14ac:dyDescent="0.25">
      <c r="A4910" s="26" t="s">
        <v>19196</v>
      </c>
      <c r="B4910" s="31" t="s">
        <v>7729</v>
      </c>
      <c r="C4910" s="32" t="s">
        <v>20058</v>
      </c>
    </row>
    <row r="4911" spans="1:3" ht="63.75" x14ac:dyDescent="0.25">
      <c r="A4911" s="26" t="s">
        <v>19197</v>
      </c>
      <c r="B4911" s="31" t="s">
        <v>7730</v>
      </c>
      <c r="C4911" s="32" t="s">
        <v>20058</v>
      </c>
    </row>
    <row r="4912" spans="1:3" ht="25.5" x14ac:dyDescent="0.25">
      <c r="A4912" s="26" t="s">
        <v>10729</v>
      </c>
      <c r="B4912" s="31" t="s">
        <v>7182</v>
      </c>
    </row>
    <row r="4913" spans="1:3" x14ac:dyDescent="0.25">
      <c r="A4913" s="26" t="s">
        <v>19198</v>
      </c>
      <c r="B4913" s="31" t="s">
        <v>7183</v>
      </c>
      <c r="C4913" s="32" t="s">
        <v>20058</v>
      </c>
    </row>
    <row r="4914" spans="1:3" x14ac:dyDescent="0.25">
      <c r="A4914" s="26" t="s">
        <v>19199</v>
      </c>
      <c r="B4914" s="31" t="s">
        <v>7184</v>
      </c>
      <c r="C4914" s="32" t="s">
        <v>20058</v>
      </c>
    </row>
    <row r="4915" spans="1:3" x14ac:dyDescent="0.25">
      <c r="A4915" s="26" t="s">
        <v>19200</v>
      </c>
      <c r="B4915" s="31" t="s">
        <v>7185</v>
      </c>
      <c r="C4915" s="32" t="s">
        <v>20058</v>
      </c>
    </row>
    <row r="4916" spans="1:3" x14ac:dyDescent="0.25">
      <c r="A4916" s="26" t="s">
        <v>19201</v>
      </c>
      <c r="B4916" s="31" t="s">
        <v>7186</v>
      </c>
      <c r="C4916" s="32" t="s">
        <v>20058</v>
      </c>
    </row>
    <row r="4917" spans="1:3" x14ac:dyDescent="0.25">
      <c r="A4917" s="26" t="s">
        <v>19202</v>
      </c>
      <c r="B4917" s="31" t="s">
        <v>7187</v>
      </c>
      <c r="C4917" s="32" t="s">
        <v>20058</v>
      </c>
    </row>
    <row r="4918" spans="1:3" x14ac:dyDescent="0.25">
      <c r="A4918" s="26" t="s">
        <v>19203</v>
      </c>
      <c r="B4918" s="31" t="s">
        <v>7188</v>
      </c>
      <c r="C4918" s="32" t="s">
        <v>20058</v>
      </c>
    </row>
    <row r="4919" spans="1:3" x14ac:dyDescent="0.25">
      <c r="A4919" s="26" t="s">
        <v>19204</v>
      </c>
      <c r="B4919" s="31" t="s">
        <v>6692</v>
      </c>
      <c r="C4919" s="32" t="s">
        <v>20058</v>
      </c>
    </row>
    <row r="4920" spans="1:3" x14ac:dyDescent="0.25">
      <c r="A4920" s="26" t="s">
        <v>19205</v>
      </c>
      <c r="B4920" s="31" t="s">
        <v>6220</v>
      </c>
      <c r="C4920" s="32" t="s">
        <v>20058</v>
      </c>
    </row>
    <row r="4921" spans="1:3" x14ac:dyDescent="0.25">
      <c r="A4921" s="26" t="s">
        <v>19206</v>
      </c>
      <c r="B4921" s="31" t="s">
        <v>6221</v>
      </c>
      <c r="C4921" s="32" t="s">
        <v>20058</v>
      </c>
    </row>
    <row r="4922" spans="1:3" x14ac:dyDescent="0.25">
      <c r="A4922" s="26" t="s">
        <v>19207</v>
      </c>
      <c r="B4922" s="31" t="s">
        <v>6222</v>
      </c>
      <c r="C4922" s="32" t="s">
        <v>20058</v>
      </c>
    </row>
    <row r="4923" spans="1:3" ht="63.75" x14ac:dyDescent="0.25">
      <c r="A4923" s="26" t="s">
        <v>19208</v>
      </c>
      <c r="B4923" s="31" t="s">
        <v>6223</v>
      </c>
      <c r="C4923" s="32" t="s">
        <v>20058</v>
      </c>
    </row>
    <row r="4924" spans="1:3" ht="63.75" x14ac:dyDescent="0.25">
      <c r="A4924" s="26" t="s">
        <v>16611</v>
      </c>
      <c r="B4924" s="31" t="s">
        <v>6224</v>
      </c>
      <c r="C4924" s="32" t="s">
        <v>20058</v>
      </c>
    </row>
    <row r="4925" spans="1:3" x14ac:dyDescent="0.25">
      <c r="A4925" s="26" t="s">
        <v>16612</v>
      </c>
      <c r="B4925" s="31" t="s">
        <v>6225</v>
      </c>
      <c r="C4925" s="32" t="s">
        <v>20058</v>
      </c>
    </row>
    <row r="4926" spans="1:3" x14ac:dyDescent="0.25">
      <c r="A4926" s="26" t="s">
        <v>16613</v>
      </c>
      <c r="B4926" s="31" t="s">
        <v>6226</v>
      </c>
      <c r="C4926" s="32" t="s">
        <v>20058</v>
      </c>
    </row>
    <row r="4927" spans="1:3" x14ac:dyDescent="0.25">
      <c r="A4927" s="26" t="s">
        <v>16614</v>
      </c>
      <c r="B4927" s="31" t="s">
        <v>6227</v>
      </c>
      <c r="C4927" s="32" t="s">
        <v>20058</v>
      </c>
    </row>
    <row r="4928" spans="1:3" x14ac:dyDescent="0.25">
      <c r="A4928" s="26" t="s">
        <v>16615</v>
      </c>
      <c r="B4928" s="31" t="s">
        <v>6228</v>
      </c>
      <c r="C4928" s="32" t="s">
        <v>20058</v>
      </c>
    </row>
    <row r="4929" spans="1:3" x14ac:dyDescent="0.25">
      <c r="A4929" s="26" t="s">
        <v>16616</v>
      </c>
      <c r="B4929" s="31" t="s">
        <v>6229</v>
      </c>
      <c r="C4929" s="32" t="s">
        <v>20058</v>
      </c>
    </row>
    <row r="4930" spans="1:3" x14ac:dyDescent="0.25">
      <c r="A4930" s="26" t="s">
        <v>16617</v>
      </c>
      <c r="B4930" s="31" t="s">
        <v>6230</v>
      </c>
      <c r="C4930" s="32" t="s">
        <v>20058</v>
      </c>
    </row>
    <row r="4931" spans="1:3" x14ac:dyDescent="0.25">
      <c r="A4931" s="26" t="s">
        <v>16618</v>
      </c>
      <c r="B4931" s="31" t="s">
        <v>8378</v>
      </c>
      <c r="C4931" s="32" t="s">
        <v>20058</v>
      </c>
    </row>
    <row r="4932" spans="1:3" x14ac:dyDescent="0.25">
      <c r="A4932" s="26" t="s">
        <v>16619</v>
      </c>
      <c r="B4932" s="31" t="s">
        <v>8379</v>
      </c>
      <c r="C4932" s="32" t="s">
        <v>20058</v>
      </c>
    </row>
    <row r="4933" spans="1:3" x14ac:dyDescent="0.25">
      <c r="A4933" s="26" t="s">
        <v>16620</v>
      </c>
      <c r="B4933" s="31" t="s">
        <v>8380</v>
      </c>
      <c r="C4933" s="32" t="s">
        <v>20058</v>
      </c>
    </row>
    <row r="4934" spans="1:3" x14ac:dyDescent="0.25">
      <c r="A4934" s="26" t="s">
        <v>16621</v>
      </c>
      <c r="B4934" s="31" t="s">
        <v>8381</v>
      </c>
      <c r="C4934" s="32" t="s">
        <v>20058</v>
      </c>
    </row>
    <row r="4935" spans="1:3" x14ac:dyDescent="0.25">
      <c r="A4935" s="26" t="s">
        <v>16622</v>
      </c>
      <c r="B4935" s="31" t="s">
        <v>8382</v>
      </c>
      <c r="C4935" s="32" t="s">
        <v>20058</v>
      </c>
    </row>
    <row r="4936" spans="1:3" ht="63.75" x14ac:dyDescent="0.25">
      <c r="A4936" s="26" t="s">
        <v>16623</v>
      </c>
      <c r="B4936" s="31" t="s">
        <v>8383</v>
      </c>
      <c r="C4936" s="32" t="s">
        <v>20058</v>
      </c>
    </row>
    <row r="4937" spans="1:3" ht="25.5" x14ac:dyDescent="0.25">
      <c r="A4937" s="26" t="s">
        <v>10729</v>
      </c>
      <c r="B4937" s="31" t="s">
        <v>8340</v>
      </c>
    </row>
    <row r="4938" spans="1:3" x14ac:dyDescent="0.25">
      <c r="A4938" s="26" t="s">
        <v>16624</v>
      </c>
      <c r="B4938" s="31" t="s">
        <v>8384</v>
      </c>
      <c r="C4938" s="32" t="s">
        <v>20058</v>
      </c>
    </row>
    <row r="4939" spans="1:3" x14ac:dyDescent="0.25">
      <c r="A4939" s="26" t="s">
        <v>16625</v>
      </c>
      <c r="B4939" s="31" t="s">
        <v>8385</v>
      </c>
      <c r="C4939" s="32" t="s">
        <v>20058</v>
      </c>
    </row>
    <row r="4940" spans="1:3" x14ac:dyDescent="0.25">
      <c r="A4940" s="26" t="s">
        <v>16626</v>
      </c>
      <c r="B4940" s="31" t="s">
        <v>8386</v>
      </c>
      <c r="C4940" s="32" t="s">
        <v>20058</v>
      </c>
    </row>
    <row r="4941" spans="1:3" x14ac:dyDescent="0.25">
      <c r="A4941" s="26" t="s">
        <v>16627</v>
      </c>
      <c r="B4941" s="31" t="s">
        <v>8387</v>
      </c>
      <c r="C4941" s="32" t="s">
        <v>20058</v>
      </c>
    </row>
    <row r="4942" spans="1:3" x14ac:dyDescent="0.25">
      <c r="A4942" s="26" t="s">
        <v>16628</v>
      </c>
      <c r="B4942" s="31" t="s">
        <v>8388</v>
      </c>
      <c r="C4942" s="32" t="s">
        <v>20058</v>
      </c>
    </row>
    <row r="4943" spans="1:3" x14ac:dyDescent="0.25">
      <c r="A4943" s="26" t="s">
        <v>16629</v>
      </c>
      <c r="B4943" s="31" t="s">
        <v>8389</v>
      </c>
      <c r="C4943" s="32" t="s">
        <v>20058</v>
      </c>
    </row>
    <row r="4944" spans="1:3" x14ac:dyDescent="0.25">
      <c r="A4944" s="26" t="s">
        <v>16630</v>
      </c>
      <c r="B4944" s="31" t="s">
        <v>8390</v>
      </c>
      <c r="C4944" s="32" t="s">
        <v>20058</v>
      </c>
    </row>
    <row r="4945" spans="1:3" x14ac:dyDescent="0.25">
      <c r="A4945" s="26" t="s">
        <v>16631</v>
      </c>
      <c r="B4945" s="31" t="s">
        <v>8391</v>
      </c>
      <c r="C4945" s="32" t="s">
        <v>20058</v>
      </c>
    </row>
    <row r="4946" spans="1:3" x14ac:dyDescent="0.25">
      <c r="A4946" s="26" t="s">
        <v>16632</v>
      </c>
      <c r="B4946" s="31" t="s">
        <v>8392</v>
      </c>
      <c r="C4946" s="32" t="s">
        <v>20058</v>
      </c>
    </row>
    <row r="4947" spans="1:3" x14ac:dyDescent="0.25">
      <c r="A4947" s="26" t="s">
        <v>16633</v>
      </c>
      <c r="B4947" s="31" t="s">
        <v>8393</v>
      </c>
      <c r="C4947" s="32" t="s">
        <v>20058</v>
      </c>
    </row>
    <row r="4948" spans="1:3" ht="63.75" x14ac:dyDescent="0.25">
      <c r="A4948" s="26" t="s">
        <v>16634</v>
      </c>
      <c r="B4948" s="31" t="s">
        <v>8948</v>
      </c>
      <c r="C4948" s="32" t="s">
        <v>20058</v>
      </c>
    </row>
    <row r="4949" spans="1:3" x14ac:dyDescent="0.25">
      <c r="A4949" s="26" t="s">
        <v>16635</v>
      </c>
      <c r="B4949" s="31" t="s">
        <v>8949</v>
      </c>
      <c r="C4949" s="32" t="s">
        <v>20058</v>
      </c>
    </row>
    <row r="4950" spans="1:3" x14ac:dyDescent="0.25">
      <c r="A4950" s="26" t="s">
        <v>16636</v>
      </c>
      <c r="B4950" s="31" t="s">
        <v>8950</v>
      </c>
      <c r="C4950" s="32" t="s">
        <v>20058</v>
      </c>
    </row>
    <row r="4951" spans="1:3" x14ac:dyDescent="0.25">
      <c r="A4951" s="26" t="s">
        <v>16637</v>
      </c>
      <c r="B4951" s="31" t="s">
        <v>8951</v>
      </c>
      <c r="C4951" s="32" t="s">
        <v>20058</v>
      </c>
    </row>
    <row r="4952" spans="1:3" x14ac:dyDescent="0.25">
      <c r="A4952" s="26" t="s">
        <v>16638</v>
      </c>
      <c r="B4952" s="31" t="s">
        <v>8952</v>
      </c>
      <c r="C4952" s="32" t="s">
        <v>20058</v>
      </c>
    </row>
    <row r="4953" spans="1:3" ht="76.5" x14ac:dyDescent="0.25">
      <c r="A4953" s="26" t="s">
        <v>16639</v>
      </c>
      <c r="B4953" s="31" t="s">
        <v>8954</v>
      </c>
      <c r="C4953" s="32" t="s">
        <v>20058</v>
      </c>
    </row>
    <row r="4954" spans="1:3" ht="25.5" x14ac:dyDescent="0.25">
      <c r="A4954" s="26" t="s">
        <v>10729</v>
      </c>
      <c r="B4954" s="31" t="s">
        <v>7182</v>
      </c>
    </row>
    <row r="4955" spans="1:3" x14ac:dyDescent="0.25">
      <c r="A4955" s="26" t="s">
        <v>16640</v>
      </c>
      <c r="B4955" s="31" t="s">
        <v>8955</v>
      </c>
      <c r="C4955" s="32" t="s">
        <v>20058</v>
      </c>
    </row>
    <row r="4956" spans="1:3" x14ac:dyDescent="0.25">
      <c r="A4956" s="26" t="s">
        <v>16641</v>
      </c>
      <c r="B4956" s="31" t="s">
        <v>8956</v>
      </c>
      <c r="C4956" s="32" t="s">
        <v>20058</v>
      </c>
    </row>
    <row r="4957" spans="1:3" x14ac:dyDescent="0.25">
      <c r="A4957" s="26" t="s">
        <v>16642</v>
      </c>
      <c r="B4957" s="31" t="s">
        <v>8957</v>
      </c>
      <c r="C4957" s="32" t="s">
        <v>20058</v>
      </c>
    </row>
    <row r="4958" spans="1:3" x14ac:dyDescent="0.25">
      <c r="A4958" s="26" t="s">
        <v>16643</v>
      </c>
      <c r="B4958" s="31" t="s">
        <v>8958</v>
      </c>
      <c r="C4958" s="32" t="s">
        <v>20058</v>
      </c>
    </row>
    <row r="4959" spans="1:3" x14ac:dyDescent="0.25">
      <c r="A4959" s="26" t="s">
        <v>16644</v>
      </c>
      <c r="B4959" s="31" t="s">
        <v>8959</v>
      </c>
      <c r="C4959" s="32" t="s">
        <v>20058</v>
      </c>
    </row>
    <row r="4960" spans="1:3" x14ac:dyDescent="0.25">
      <c r="A4960" s="26" t="s">
        <v>16645</v>
      </c>
      <c r="B4960" s="31" t="s">
        <v>8960</v>
      </c>
      <c r="C4960" s="32" t="s">
        <v>20058</v>
      </c>
    </row>
    <row r="4961" spans="1:3" x14ac:dyDescent="0.25">
      <c r="A4961" s="26" t="s">
        <v>16646</v>
      </c>
      <c r="B4961" s="31" t="s">
        <v>8961</v>
      </c>
      <c r="C4961" s="32" t="s">
        <v>20058</v>
      </c>
    </row>
    <row r="4962" spans="1:3" x14ac:dyDescent="0.25">
      <c r="A4962" s="26" t="s">
        <v>16647</v>
      </c>
      <c r="B4962" s="31" t="s">
        <v>8962</v>
      </c>
      <c r="C4962" s="32" t="s">
        <v>20058</v>
      </c>
    </row>
    <row r="4963" spans="1:3" x14ac:dyDescent="0.25">
      <c r="A4963" s="26" t="s">
        <v>16648</v>
      </c>
      <c r="B4963" s="31" t="s">
        <v>8963</v>
      </c>
      <c r="C4963" s="32" t="s">
        <v>20058</v>
      </c>
    </row>
    <row r="4964" spans="1:3" x14ac:dyDescent="0.25">
      <c r="A4964" s="26" t="s">
        <v>16649</v>
      </c>
      <c r="B4964" s="31" t="s">
        <v>8964</v>
      </c>
      <c r="C4964" s="32" t="s">
        <v>20058</v>
      </c>
    </row>
    <row r="4965" spans="1:3" ht="63.75" x14ac:dyDescent="0.25">
      <c r="A4965" s="26" t="s">
        <v>16650</v>
      </c>
      <c r="B4965" s="31" t="s">
        <v>8965</v>
      </c>
      <c r="C4965" s="32" t="s">
        <v>20058</v>
      </c>
    </row>
    <row r="4966" spans="1:3" ht="76.5" x14ac:dyDescent="0.25">
      <c r="A4966" s="26" t="s">
        <v>16651</v>
      </c>
      <c r="B4966" s="31" t="s">
        <v>9659</v>
      </c>
      <c r="C4966" s="32" t="s">
        <v>20058</v>
      </c>
    </row>
    <row r="4967" spans="1:3" ht="25.5" x14ac:dyDescent="0.25">
      <c r="A4967" s="26" t="s">
        <v>10729</v>
      </c>
      <c r="B4967" s="31" t="s">
        <v>8340</v>
      </c>
    </row>
    <row r="4968" spans="1:3" x14ac:dyDescent="0.25">
      <c r="A4968" s="26" t="s">
        <v>16652</v>
      </c>
      <c r="B4968" s="31" t="s">
        <v>9660</v>
      </c>
      <c r="C4968" s="32" t="s">
        <v>20058</v>
      </c>
    </row>
    <row r="4969" spans="1:3" x14ac:dyDescent="0.25">
      <c r="A4969" s="26" t="s">
        <v>16653</v>
      </c>
      <c r="B4969" s="31" t="s">
        <v>9661</v>
      </c>
      <c r="C4969" s="32" t="s">
        <v>20058</v>
      </c>
    </row>
    <row r="4970" spans="1:3" x14ac:dyDescent="0.25">
      <c r="A4970" s="26" t="s">
        <v>16654</v>
      </c>
      <c r="B4970" s="31" t="s">
        <v>9662</v>
      </c>
      <c r="C4970" s="32" t="s">
        <v>20058</v>
      </c>
    </row>
    <row r="4971" spans="1:3" x14ac:dyDescent="0.25">
      <c r="A4971" s="26" t="s">
        <v>16655</v>
      </c>
      <c r="B4971" s="31" t="s">
        <v>9663</v>
      </c>
      <c r="C4971" s="32" t="s">
        <v>20058</v>
      </c>
    </row>
    <row r="4972" spans="1:3" x14ac:dyDescent="0.25">
      <c r="A4972" s="26" t="s">
        <v>16656</v>
      </c>
      <c r="B4972" s="31" t="s">
        <v>9664</v>
      </c>
      <c r="C4972" s="32" t="s">
        <v>20058</v>
      </c>
    </row>
    <row r="4973" spans="1:3" x14ac:dyDescent="0.25">
      <c r="A4973" s="26" t="s">
        <v>16657</v>
      </c>
      <c r="B4973" s="31" t="s">
        <v>9665</v>
      </c>
      <c r="C4973" s="32" t="s">
        <v>20058</v>
      </c>
    </row>
    <row r="4974" spans="1:3" x14ac:dyDescent="0.25">
      <c r="A4974" s="26" t="s">
        <v>16658</v>
      </c>
      <c r="B4974" s="31" t="s">
        <v>9666</v>
      </c>
      <c r="C4974" s="32" t="s">
        <v>20058</v>
      </c>
    </row>
    <row r="4975" spans="1:3" x14ac:dyDescent="0.25">
      <c r="A4975" s="26" t="s">
        <v>16659</v>
      </c>
      <c r="B4975" s="31" t="s">
        <v>9667</v>
      </c>
      <c r="C4975" s="32" t="s">
        <v>20058</v>
      </c>
    </row>
    <row r="4976" spans="1:3" x14ac:dyDescent="0.25">
      <c r="A4976" s="26" t="s">
        <v>16660</v>
      </c>
      <c r="B4976" s="31" t="s">
        <v>9668</v>
      </c>
      <c r="C4976" s="32" t="s">
        <v>20058</v>
      </c>
    </row>
    <row r="4977" spans="1:3" x14ac:dyDescent="0.25">
      <c r="A4977" s="26" t="s">
        <v>16661</v>
      </c>
      <c r="B4977" s="31" t="s">
        <v>9669</v>
      </c>
      <c r="C4977" s="32" t="s">
        <v>20058</v>
      </c>
    </row>
    <row r="4978" spans="1:3" ht="63.75" x14ac:dyDescent="0.25">
      <c r="A4978" s="26" t="s">
        <v>16662</v>
      </c>
      <c r="B4978" s="31" t="s">
        <v>9670</v>
      </c>
      <c r="C4978" s="32" t="s">
        <v>20058</v>
      </c>
    </row>
    <row r="4979" spans="1:3" x14ac:dyDescent="0.25">
      <c r="A4979" s="26" t="s">
        <v>16663</v>
      </c>
      <c r="B4979" s="31" t="s">
        <v>9671</v>
      </c>
      <c r="C4979" s="32" t="s">
        <v>20058</v>
      </c>
    </row>
    <row r="4980" spans="1:3" x14ac:dyDescent="0.25">
      <c r="A4980" s="26" t="s">
        <v>16664</v>
      </c>
      <c r="B4980" s="31" t="s">
        <v>9672</v>
      </c>
      <c r="C4980" s="32" t="s">
        <v>20058</v>
      </c>
    </row>
    <row r="4981" spans="1:3" x14ac:dyDescent="0.25">
      <c r="A4981" s="26" t="s">
        <v>16665</v>
      </c>
      <c r="B4981" s="31" t="s">
        <v>9673</v>
      </c>
      <c r="C4981" s="32" t="s">
        <v>20058</v>
      </c>
    </row>
    <row r="4982" spans="1:3" x14ac:dyDescent="0.25">
      <c r="A4982" s="26" t="s">
        <v>16666</v>
      </c>
      <c r="B4982" s="31" t="s">
        <v>9674</v>
      </c>
      <c r="C4982" s="32" t="s">
        <v>20058</v>
      </c>
    </row>
    <row r="4983" spans="1:3" ht="63.75" x14ac:dyDescent="0.25">
      <c r="A4983" s="26" t="s">
        <v>16667</v>
      </c>
      <c r="B4983" s="31" t="s">
        <v>11165</v>
      </c>
      <c r="C4983" s="32" t="s">
        <v>20058</v>
      </c>
    </row>
    <row r="4984" spans="1:3" ht="25.5" x14ac:dyDescent="0.25">
      <c r="A4984" s="26" t="s">
        <v>10729</v>
      </c>
      <c r="B4984" s="31" t="s">
        <v>7182</v>
      </c>
    </row>
    <row r="4985" spans="1:3" x14ac:dyDescent="0.25">
      <c r="A4985" s="26" t="s">
        <v>16668</v>
      </c>
      <c r="B4985" s="31" t="s">
        <v>11166</v>
      </c>
      <c r="C4985" s="32" t="s">
        <v>20058</v>
      </c>
    </row>
    <row r="4986" spans="1:3" x14ac:dyDescent="0.25">
      <c r="A4986" s="26" t="s">
        <v>16669</v>
      </c>
      <c r="B4986" s="31" t="s">
        <v>11167</v>
      </c>
      <c r="C4986" s="32" t="s">
        <v>20058</v>
      </c>
    </row>
    <row r="4987" spans="1:3" x14ac:dyDescent="0.25">
      <c r="A4987" s="26" t="s">
        <v>16670</v>
      </c>
      <c r="B4987" s="31" t="s">
        <v>11168</v>
      </c>
      <c r="C4987" s="32" t="s">
        <v>20058</v>
      </c>
    </row>
    <row r="4988" spans="1:3" x14ac:dyDescent="0.25">
      <c r="A4988" s="26" t="s">
        <v>16671</v>
      </c>
      <c r="B4988" s="31" t="s">
        <v>11169</v>
      </c>
      <c r="C4988" s="32" t="s">
        <v>20058</v>
      </c>
    </row>
    <row r="4989" spans="1:3" x14ac:dyDescent="0.25">
      <c r="A4989" s="26" t="s">
        <v>16672</v>
      </c>
      <c r="B4989" s="31" t="s">
        <v>11170</v>
      </c>
      <c r="C4989" s="32" t="s">
        <v>20058</v>
      </c>
    </row>
    <row r="4990" spans="1:3" x14ac:dyDescent="0.25">
      <c r="A4990" s="26" t="s">
        <v>16673</v>
      </c>
      <c r="B4990" s="31" t="s">
        <v>11171</v>
      </c>
      <c r="C4990" s="32" t="s">
        <v>20058</v>
      </c>
    </row>
    <row r="4991" spans="1:3" x14ac:dyDescent="0.25">
      <c r="A4991" s="26" t="s">
        <v>16674</v>
      </c>
      <c r="B4991" s="31" t="s">
        <v>11172</v>
      </c>
      <c r="C4991" s="32" t="s">
        <v>20058</v>
      </c>
    </row>
    <row r="4992" spans="1:3" x14ac:dyDescent="0.25">
      <c r="A4992" s="26" t="s">
        <v>16675</v>
      </c>
      <c r="B4992" s="31" t="s">
        <v>11173</v>
      </c>
      <c r="C4992" s="32" t="s">
        <v>20058</v>
      </c>
    </row>
    <row r="4993" spans="1:3" x14ac:dyDescent="0.25">
      <c r="A4993" s="26" t="s">
        <v>16676</v>
      </c>
      <c r="B4993" s="31" t="s">
        <v>11174</v>
      </c>
      <c r="C4993" s="32" t="s">
        <v>20058</v>
      </c>
    </row>
    <row r="4994" spans="1:3" x14ac:dyDescent="0.25">
      <c r="A4994" s="26" t="s">
        <v>16677</v>
      </c>
      <c r="B4994" s="31" t="s">
        <v>11175</v>
      </c>
      <c r="C4994" s="32" t="s">
        <v>20058</v>
      </c>
    </row>
    <row r="4995" spans="1:3" ht="63.75" x14ac:dyDescent="0.25">
      <c r="A4995" s="26" t="s">
        <v>16678</v>
      </c>
      <c r="B4995" s="31" t="s">
        <v>11176</v>
      </c>
      <c r="C4995" s="32" t="s">
        <v>20058</v>
      </c>
    </row>
    <row r="4996" spans="1:3" ht="38.25" x14ac:dyDescent="0.25">
      <c r="A4996" s="26" t="s">
        <v>16679</v>
      </c>
      <c r="B4996" s="31" t="s">
        <v>11177</v>
      </c>
      <c r="C4996" s="32" t="s">
        <v>12793</v>
      </c>
    </row>
    <row r="4997" spans="1:3" x14ac:dyDescent="0.25">
      <c r="A4997" s="26" t="s">
        <v>16680</v>
      </c>
      <c r="B4997" s="31" t="s">
        <v>11178</v>
      </c>
      <c r="C4997" s="32" t="s">
        <v>12793</v>
      </c>
    </row>
    <row r="4998" spans="1:3" x14ac:dyDescent="0.25">
      <c r="A4998" s="26" t="s">
        <v>16681</v>
      </c>
      <c r="B4998" s="31" t="s">
        <v>11179</v>
      </c>
      <c r="C4998" s="32" t="s">
        <v>12793</v>
      </c>
    </row>
    <row r="4999" spans="1:3" x14ac:dyDescent="0.25">
      <c r="A4999" s="26" t="s">
        <v>16682</v>
      </c>
      <c r="B4999" s="31" t="s">
        <v>11180</v>
      </c>
      <c r="C4999" s="32" t="s">
        <v>12793</v>
      </c>
    </row>
    <row r="5000" spans="1:3" x14ac:dyDescent="0.25">
      <c r="A5000" s="26" t="s">
        <v>16683</v>
      </c>
      <c r="B5000" s="31" t="s">
        <v>10336</v>
      </c>
      <c r="C5000" s="32" t="s">
        <v>12793</v>
      </c>
    </row>
    <row r="5001" spans="1:3" x14ac:dyDescent="0.25">
      <c r="A5001" s="26" t="s">
        <v>14667</v>
      </c>
      <c r="B5001" s="31" t="s">
        <v>10337</v>
      </c>
      <c r="C5001" s="32" t="s">
        <v>12793</v>
      </c>
    </row>
    <row r="5002" spans="1:3" x14ac:dyDescent="0.25">
      <c r="A5002" s="26" t="s">
        <v>14668</v>
      </c>
      <c r="B5002" s="31" t="s">
        <v>10338</v>
      </c>
      <c r="C5002" s="32" t="s">
        <v>12793</v>
      </c>
    </row>
    <row r="5003" spans="1:3" x14ac:dyDescent="0.25">
      <c r="A5003" s="26" t="s">
        <v>14669</v>
      </c>
      <c r="B5003" s="31" t="s">
        <v>10339</v>
      </c>
      <c r="C5003" s="32" t="s">
        <v>12793</v>
      </c>
    </row>
    <row r="5004" spans="1:3" x14ac:dyDescent="0.25">
      <c r="A5004" s="26" t="s">
        <v>14670</v>
      </c>
      <c r="B5004" s="31" t="s">
        <v>10340</v>
      </c>
      <c r="C5004" s="32" t="s">
        <v>12793</v>
      </c>
    </row>
    <row r="5005" spans="1:3" x14ac:dyDescent="0.25">
      <c r="A5005" s="26" t="s">
        <v>14671</v>
      </c>
      <c r="B5005" s="31" t="s">
        <v>10341</v>
      </c>
      <c r="C5005" s="32" t="s">
        <v>12793</v>
      </c>
    </row>
    <row r="5006" spans="1:3" x14ac:dyDescent="0.25">
      <c r="A5006" s="26" t="s">
        <v>14672</v>
      </c>
      <c r="B5006" s="31" t="s">
        <v>10342</v>
      </c>
      <c r="C5006" s="32" t="s">
        <v>12793</v>
      </c>
    </row>
    <row r="5007" spans="1:3" x14ac:dyDescent="0.25">
      <c r="A5007" s="26" t="s">
        <v>14673</v>
      </c>
      <c r="B5007" s="31" t="s">
        <v>10343</v>
      </c>
      <c r="C5007" s="32" t="s">
        <v>12793</v>
      </c>
    </row>
    <row r="5008" spans="1:3" x14ac:dyDescent="0.25">
      <c r="A5008" s="26" t="s">
        <v>14674</v>
      </c>
      <c r="B5008" s="31" t="s">
        <v>10344</v>
      </c>
      <c r="C5008" s="32" t="s">
        <v>12793</v>
      </c>
    </row>
    <row r="5009" spans="1:3" x14ac:dyDescent="0.25">
      <c r="A5009" s="26" t="s">
        <v>14675</v>
      </c>
      <c r="B5009" s="31" t="s">
        <v>10345</v>
      </c>
      <c r="C5009" s="32" t="s">
        <v>12793</v>
      </c>
    </row>
    <row r="5010" spans="1:3" ht="25.5" x14ac:dyDescent="0.25">
      <c r="A5010" s="26" t="s">
        <v>14676</v>
      </c>
      <c r="B5010" s="31" t="s">
        <v>10346</v>
      </c>
      <c r="C5010" s="32" t="s">
        <v>12793</v>
      </c>
    </row>
    <row r="5011" spans="1:3" ht="25.5" x14ac:dyDescent="0.25">
      <c r="A5011" s="26" t="s">
        <v>14677</v>
      </c>
      <c r="B5011" s="31" t="s">
        <v>10347</v>
      </c>
      <c r="C5011" s="32" t="s">
        <v>12793</v>
      </c>
    </row>
    <row r="5012" spans="1:3" ht="38.25" x14ac:dyDescent="0.25">
      <c r="A5012" s="26" t="s">
        <v>14678</v>
      </c>
      <c r="B5012" s="31" t="s">
        <v>10348</v>
      </c>
      <c r="C5012" s="32" t="s">
        <v>12793</v>
      </c>
    </row>
    <row r="5013" spans="1:3" x14ac:dyDescent="0.25">
      <c r="A5013" s="26" t="s">
        <v>14679</v>
      </c>
      <c r="B5013" s="31" t="s">
        <v>10349</v>
      </c>
      <c r="C5013" s="32" t="s">
        <v>12793</v>
      </c>
    </row>
    <row r="5014" spans="1:3" x14ac:dyDescent="0.25">
      <c r="A5014" s="26" t="s">
        <v>14680</v>
      </c>
      <c r="B5014" s="31" t="s">
        <v>10350</v>
      </c>
      <c r="C5014" s="32" t="s">
        <v>12793</v>
      </c>
    </row>
    <row r="5015" spans="1:3" x14ac:dyDescent="0.25">
      <c r="A5015" s="26" t="s">
        <v>14681</v>
      </c>
      <c r="B5015" s="31" t="s">
        <v>10351</v>
      </c>
      <c r="C5015" s="32" t="s">
        <v>12793</v>
      </c>
    </row>
    <row r="5016" spans="1:3" x14ac:dyDescent="0.25">
      <c r="A5016" s="26" t="s">
        <v>14682</v>
      </c>
      <c r="B5016" s="31" t="s">
        <v>10352</v>
      </c>
      <c r="C5016" s="32" t="s">
        <v>12793</v>
      </c>
    </row>
    <row r="5017" spans="1:3" x14ac:dyDescent="0.25">
      <c r="A5017" s="26" t="s">
        <v>14683</v>
      </c>
      <c r="B5017" s="31" t="s">
        <v>10353</v>
      </c>
      <c r="C5017" s="32" t="s">
        <v>12793</v>
      </c>
    </row>
    <row r="5018" spans="1:3" x14ac:dyDescent="0.25">
      <c r="A5018" s="26" t="s">
        <v>14684</v>
      </c>
      <c r="B5018" s="31" t="s">
        <v>10354</v>
      </c>
      <c r="C5018" s="32" t="s">
        <v>12793</v>
      </c>
    </row>
    <row r="5019" spans="1:3" x14ac:dyDescent="0.25">
      <c r="A5019" s="26" t="s">
        <v>14685</v>
      </c>
      <c r="B5019" s="31" t="s">
        <v>10355</v>
      </c>
      <c r="C5019" s="32" t="s">
        <v>12793</v>
      </c>
    </row>
    <row r="5020" spans="1:3" x14ac:dyDescent="0.25">
      <c r="A5020" s="26" t="s">
        <v>16729</v>
      </c>
      <c r="B5020" s="31" t="s">
        <v>9012</v>
      </c>
      <c r="C5020" s="32" t="s">
        <v>12793</v>
      </c>
    </row>
    <row r="5021" spans="1:3" x14ac:dyDescent="0.25">
      <c r="A5021" s="26" t="s">
        <v>16730</v>
      </c>
      <c r="B5021" s="31" t="s">
        <v>9013</v>
      </c>
      <c r="C5021" s="32" t="s">
        <v>12793</v>
      </c>
    </row>
    <row r="5022" spans="1:3" x14ac:dyDescent="0.25">
      <c r="A5022" s="26" t="s">
        <v>16731</v>
      </c>
      <c r="B5022" s="31" t="s">
        <v>9014</v>
      </c>
      <c r="C5022" s="32" t="s">
        <v>12793</v>
      </c>
    </row>
    <row r="5023" spans="1:3" ht="25.5" x14ac:dyDescent="0.25">
      <c r="A5023" s="26" t="s">
        <v>16732</v>
      </c>
      <c r="B5023" s="31" t="s">
        <v>9696</v>
      </c>
      <c r="C5023" s="32" t="s">
        <v>12793</v>
      </c>
    </row>
    <row r="5024" spans="1:3" ht="25.5" x14ac:dyDescent="0.25">
      <c r="A5024" s="26" t="s">
        <v>16733</v>
      </c>
      <c r="B5024" s="31" t="s">
        <v>9005</v>
      </c>
      <c r="C5024" s="32" t="s">
        <v>12793</v>
      </c>
    </row>
    <row r="5025" spans="1:3" ht="25.5" x14ac:dyDescent="0.25">
      <c r="A5025" s="26" t="s">
        <v>16734</v>
      </c>
      <c r="B5025" s="31" t="s">
        <v>9006</v>
      </c>
      <c r="C5025" s="32" t="s">
        <v>12793</v>
      </c>
    </row>
    <row r="5026" spans="1:3" ht="25.5" x14ac:dyDescent="0.25">
      <c r="A5026" s="26" t="s">
        <v>16735</v>
      </c>
      <c r="B5026" s="31" t="s">
        <v>9007</v>
      </c>
      <c r="C5026" s="32" t="s">
        <v>12793</v>
      </c>
    </row>
    <row r="5027" spans="1:3" ht="25.5" x14ac:dyDescent="0.25">
      <c r="A5027" s="26" t="s">
        <v>16736</v>
      </c>
      <c r="B5027" s="31" t="s">
        <v>9008</v>
      </c>
      <c r="C5027" s="32" t="s">
        <v>12793</v>
      </c>
    </row>
    <row r="5028" spans="1:3" x14ac:dyDescent="0.25">
      <c r="A5028" s="26" t="s">
        <v>20059</v>
      </c>
    </row>
    <row r="5029" spans="1:3" x14ac:dyDescent="0.25">
      <c r="A5029" s="26" t="s">
        <v>20059</v>
      </c>
      <c r="B5029" s="29" t="s">
        <v>9009</v>
      </c>
    </row>
    <row r="5030" spans="1:3" x14ac:dyDescent="0.25">
      <c r="A5030" s="26" t="s">
        <v>20059</v>
      </c>
    </row>
    <row r="5031" spans="1:3" ht="25.5" x14ac:dyDescent="0.25">
      <c r="A5031" s="26" t="s">
        <v>16737</v>
      </c>
      <c r="B5031" s="31" t="s">
        <v>9010</v>
      </c>
      <c r="C5031" s="32" t="s">
        <v>12793</v>
      </c>
    </row>
    <row r="5032" spans="1:3" x14ac:dyDescent="0.25">
      <c r="A5032" s="26" t="s">
        <v>16738</v>
      </c>
      <c r="B5032" s="31" t="s">
        <v>9011</v>
      </c>
      <c r="C5032" s="32" t="s">
        <v>12793</v>
      </c>
    </row>
    <row r="5033" spans="1:3" x14ac:dyDescent="0.25">
      <c r="A5033" s="26" t="s">
        <v>16739</v>
      </c>
      <c r="B5033" s="31" t="s">
        <v>8451</v>
      </c>
      <c r="C5033" s="32" t="s">
        <v>12793</v>
      </c>
    </row>
    <row r="5034" spans="1:3" x14ac:dyDescent="0.25">
      <c r="A5034" s="26" t="s">
        <v>16740</v>
      </c>
      <c r="B5034" s="31" t="s">
        <v>9040</v>
      </c>
      <c r="C5034" s="32" t="s">
        <v>12793</v>
      </c>
    </row>
    <row r="5035" spans="1:3" x14ac:dyDescent="0.25">
      <c r="A5035" s="26" t="s">
        <v>16741</v>
      </c>
      <c r="B5035" s="31" t="s">
        <v>9041</v>
      </c>
      <c r="C5035" s="32" t="s">
        <v>12793</v>
      </c>
    </row>
    <row r="5036" spans="1:3" x14ac:dyDescent="0.25">
      <c r="A5036" s="26" t="s">
        <v>16742</v>
      </c>
      <c r="B5036" s="31" t="s">
        <v>9042</v>
      </c>
      <c r="C5036" s="32" t="s">
        <v>12793</v>
      </c>
    </row>
    <row r="5037" spans="1:3" x14ac:dyDescent="0.25">
      <c r="A5037" s="26" t="s">
        <v>16743</v>
      </c>
      <c r="B5037" s="31" t="s">
        <v>8471</v>
      </c>
      <c r="C5037" s="32" t="s">
        <v>12793</v>
      </c>
    </row>
    <row r="5038" spans="1:3" x14ac:dyDescent="0.25">
      <c r="A5038" s="26" t="s">
        <v>16744</v>
      </c>
      <c r="B5038" s="31" t="s">
        <v>8472</v>
      </c>
      <c r="C5038" s="32" t="s">
        <v>12793</v>
      </c>
    </row>
    <row r="5039" spans="1:3" x14ac:dyDescent="0.25">
      <c r="A5039" s="26" t="s">
        <v>16745</v>
      </c>
      <c r="B5039" s="31" t="s">
        <v>8473</v>
      </c>
      <c r="C5039" s="32" t="s">
        <v>12793</v>
      </c>
    </row>
    <row r="5040" spans="1:3" x14ac:dyDescent="0.25">
      <c r="A5040" s="26" t="s">
        <v>16746</v>
      </c>
      <c r="B5040" s="31" t="s">
        <v>9052</v>
      </c>
      <c r="C5040" s="32" t="s">
        <v>12793</v>
      </c>
    </row>
    <row r="5041" spans="1:3" x14ac:dyDescent="0.25">
      <c r="A5041" s="26" t="s">
        <v>16747</v>
      </c>
      <c r="B5041" s="31" t="s">
        <v>9053</v>
      </c>
      <c r="C5041" s="32" t="s">
        <v>12793</v>
      </c>
    </row>
    <row r="5042" spans="1:3" x14ac:dyDescent="0.25">
      <c r="A5042" s="26" t="s">
        <v>16748</v>
      </c>
      <c r="B5042" s="31" t="s">
        <v>9054</v>
      </c>
      <c r="C5042" s="32" t="s">
        <v>12793</v>
      </c>
    </row>
    <row r="5043" spans="1:3" x14ac:dyDescent="0.25">
      <c r="A5043" s="26" t="s">
        <v>16749</v>
      </c>
      <c r="B5043" s="31" t="s">
        <v>9055</v>
      </c>
      <c r="C5043" s="32" t="s">
        <v>12793</v>
      </c>
    </row>
    <row r="5044" spans="1:3" x14ac:dyDescent="0.25">
      <c r="A5044" s="26" t="s">
        <v>16750</v>
      </c>
      <c r="B5044" s="31" t="s">
        <v>9056</v>
      </c>
      <c r="C5044" s="32" t="s">
        <v>12793</v>
      </c>
    </row>
    <row r="5045" spans="1:3" x14ac:dyDescent="0.25">
      <c r="A5045" s="26" t="s">
        <v>16751</v>
      </c>
      <c r="B5045" s="31" t="s">
        <v>9057</v>
      </c>
      <c r="C5045" s="32" t="s">
        <v>12793</v>
      </c>
    </row>
    <row r="5046" spans="1:3" x14ac:dyDescent="0.25">
      <c r="A5046" s="26" t="s">
        <v>16752</v>
      </c>
      <c r="B5046" s="31" t="s">
        <v>9058</v>
      </c>
      <c r="C5046" s="32" t="s">
        <v>12793</v>
      </c>
    </row>
    <row r="5047" spans="1:3" x14ac:dyDescent="0.25">
      <c r="A5047" s="26" t="s">
        <v>16753</v>
      </c>
      <c r="B5047" s="31" t="s">
        <v>9059</v>
      </c>
      <c r="C5047" s="32" t="s">
        <v>12793</v>
      </c>
    </row>
    <row r="5048" spans="1:3" x14ac:dyDescent="0.25">
      <c r="A5048" s="26" t="s">
        <v>16754</v>
      </c>
      <c r="B5048" s="31" t="s">
        <v>9060</v>
      </c>
      <c r="C5048" s="32" t="s">
        <v>12793</v>
      </c>
    </row>
    <row r="5049" spans="1:3" x14ac:dyDescent="0.25">
      <c r="A5049" s="26" t="s">
        <v>16755</v>
      </c>
      <c r="B5049" s="31" t="s">
        <v>9061</v>
      </c>
      <c r="C5049" s="32" t="s">
        <v>12793</v>
      </c>
    </row>
    <row r="5050" spans="1:3" x14ac:dyDescent="0.25">
      <c r="A5050" s="26" t="s">
        <v>16756</v>
      </c>
      <c r="B5050" s="31" t="s">
        <v>9062</v>
      </c>
      <c r="C5050" s="32" t="s">
        <v>12793</v>
      </c>
    </row>
    <row r="5051" spans="1:3" x14ac:dyDescent="0.25">
      <c r="A5051" s="26" t="s">
        <v>16757</v>
      </c>
      <c r="B5051" s="31" t="s">
        <v>9063</v>
      </c>
      <c r="C5051" s="32" t="s">
        <v>12793</v>
      </c>
    </row>
    <row r="5052" spans="1:3" x14ac:dyDescent="0.25">
      <c r="A5052" s="26" t="s">
        <v>16758</v>
      </c>
      <c r="B5052" s="31" t="s">
        <v>9064</v>
      </c>
      <c r="C5052" s="32" t="s">
        <v>12793</v>
      </c>
    </row>
    <row r="5053" spans="1:3" x14ac:dyDescent="0.25">
      <c r="A5053" s="26" t="s">
        <v>16759</v>
      </c>
      <c r="B5053" s="31" t="s">
        <v>9065</v>
      </c>
      <c r="C5053" s="32" t="s">
        <v>12793</v>
      </c>
    </row>
    <row r="5054" spans="1:3" ht="25.5" x14ac:dyDescent="0.25">
      <c r="A5054" s="26" t="s">
        <v>16760</v>
      </c>
      <c r="B5054" s="31" t="s">
        <v>10389</v>
      </c>
      <c r="C5054" s="32" t="s">
        <v>12793</v>
      </c>
    </row>
    <row r="5055" spans="1:3" x14ac:dyDescent="0.25">
      <c r="A5055" s="26" t="s">
        <v>19591</v>
      </c>
      <c r="B5055" s="31" t="s">
        <v>10390</v>
      </c>
      <c r="C5055" s="32" t="s">
        <v>12793</v>
      </c>
    </row>
    <row r="5056" spans="1:3" x14ac:dyDescent="0.25">
      <c r="A5056" s="26" t="s">
        <v>19592</v>
      </c>
      <c r="B5056" s="31" t="s">
        <v>10391</v>
      </c>
      <c r="C5056" s="32" t="s">
        <v>12793</v>
      </c>
    </row>
    <row r="5057" spans="1:3" x14ac:dyDescent="0.25">
      <c r="A5057" s="26" t="s">
        <v>19593</v>
      </c>
      <c r="B5057" s="31" t="s">
        <v>10392</v>
      </c>
      <c r="C5057" s="32" t="s">
        <v>12793</v>
      </c>
    </row>
    <row r="5058" spans="1:3" x14ac:dyDescent="0.25">
      <c r="A5058" s="26" t="s">
        <v>19594</v>
      </c>
      <c r="B5058" s="31" t="s">
        <v>9066</v>
      </c>
      <c r="C5058" s="32" t="s">
        <v>12793</v>
      </c>
    </row>
    <row r="5059" spans="1:3" x14ac:dyDescent="0.25">
      <c r="A5059" s="26" t="s">
        <v>19595</v>
      </c>
      <c r="B5059" s="31" t="s">
        <v>9067</v>
      </c>
      <c r="C5059" s="32" t="s">
        <v>12793</v>
      </c>
    </row>
    <row r="5060" spans="1:3" x14ac:dyDescent="0.25">
      <c r="A5060" s="26" t="s">
        <v>19596</v>
      </c>
      <c r="B5060" s="31" t="s">
        <v>9068</v>
      </c>
      <c r="C5060" s="32" t="s">
        <v>12793</v>
      </c>
    </row>
    <row r="5061" spans="1:3" x14ac:dyDescent="0.25">
      <c r="A5061" s="26" t="s">
        <v>19597</v>
      </c>
      <c r="B5061" s="31" t="s">
        <v>9069</v>
      </c>
      <c r="C5061" s="32" t="s">
        <v>12793</v>
      </c>
    </row>
    <row r="5062" spans="1:3" x14ac:dyDescent="0.25">
      <c r="A5062" s="26" t="s">
        <v>19598</v>
      </c>
      <c r="B5062" s="31" t="s">
        <v>9070</v>
      </c>
      <c r="C5062" s="32" t="s">
        <v>12793</v>
      </c>
    </row>
    <row r="5063" spans="1:3" x14ac:dyDescent="0.25">
      <c r="A5063" s="26" t="s">
        <v>19599</v>
      </c>
      <c r="B5063" s="31" t="s">
        <v>9071</v>
      </c>
      <c r="C5063" s="32" t="s">
        <v>12793</v>
      </c>
    </row>
    <row r="5064" spans="1:3" x14ac:dyDescent="0.25">
      <c r="A5064" s="26" t="s">
        <v>19600</v>
      </c>
      <c r="B5064" s="31" t="s">
        <v>8491</v>
      </c>
      <c r="C5064" s="32" t="s">
        <v>12793</v>
      </c>
    </row>
    <row r="5065" spans="1:3" x14ac:dyDescent="0.25">
      <c r="A5065" s="26" t="s">
        <v>19601</v>
      </c>
      <c r="B5065" s="31" t="s">
        <v>7868</v>
      </c>
      <c r="C5065" s="32" t="s">
        <v>12793</v>
      </c>
    </row>
    <row r="5066" spans="1:3" x14ac:dyDescent="0.25">
      <c r="A5066" s="26" t="s">
        <v>19602</v>
      </c>
      <c r="B5066" s="31" t="s">
        <v>7869</v>
      </c>
      <c r="C5066" s="32" t="s">
        <v>12793</v>
      </c>
    </row>
    <row r="5067" spans="1:3" x14ac:dyDescent="0.25">
      <c r="A5067" s="26" t="s">
        <v>19603</v>
      </c>
      <c r="B5067" s="31" t="s">
        <v>7870</v>
      </c>
      <c r="C5067" s="32" t="s">
        <v>12793</v>
      </c>
    </row>
    <row r="5068" spans="1:3" x14ac:dyDescent="0.25">
      <c r="A5068" s="26" t="s">
        <v>19604</v>
      </c>
      <c r="B5068" s="31" t="s">
        <v>7871</v>
      </c>
      <c r="C5068" s="32" t="s">
        <v>12793</v>
      </c>
    </row>
    <row r="5069" spans="1:3" x14ac:dyDescent="0.25">
      <c r="A5069" s="26" t="s">
        <v>19605</v>
      </c>
      <c r="B5069" s="31" t="s">
        <v>7872</v>
      </c>
      <c r="C5069" s="32" t="s">
        <v>12793</v>
      </c>
    </row>
    <row r="5070" spans="1:3" x14ac:dyDescent="0.25">
      <c r="A5070" s="26" t="s">
        <v>19606</v>
      </c>
      <c r="B5070" s="31" t="s">
        <v>7873</v>
      </c>
      <c r="C5070" s="32" t="s">
        <v>12793</v>
      </c>
    </row>
    <row r="5071" spans="1:3" x14ac:dyDescent="0.25">
      <c r="A5071" s="26" t="s">
        <v>19607</v>
      </c>
      <c r="B5071" s="31" t="s">
        <v>7874</v>
      </c>
      <c r="C5071" s="32" t="s">
        <v>12793</v>
      </c>
    </row>
    <row r="5072" spans="1:3" x14ac:dyDescent="0.25">
      <c r="A5072" s="26" t="s">
        <v>19608</v>
      </c>
      <c r="B5072" s="31" t="s">
        <v>7875</v>
      </c>
      <c r="C5072" s="32" t="s">
        <v>12793</v>
      </c>
    </row>
    <row r="5073" spans="1:3" x14ac:dyDescent="0.25">
      <c r="A5073" s="26" t="s">
        <v>19609</v>
      </c>
      <c r="B5073" s="31" t="s">
        <v>7876</v>
      </c>
      <c r="C5073" s="32" t="s">
        <v>12793</v>
      </c>
    </row>
    <row r="5074" spans="1:3" x14ac:dyDescent="0.25">
      <c r="A5074" s="26" t="s">
        <v>19610</v>
      </c>
      <c r="B5074" s="31" t="s">
        <v>7877</v>
      </c>
      <c r="C5074" s="32" t="s">
        <v>12793</v>
      </c>
    </row>
    <row r="5075" spans="1:3" x14ac:dyDescent="0.25">
      <c r="A5075" s="26" t="s">
        <v>19611</v>
      </c>
      <c r="B5075" s="31" t="s">
        <v>7878</v>
      </c>
      <c r="C5075" s="32" t="s">
        <v>12793</v>
      </c>
    </row>
    <row r="5076" spans="1:3" ht="25.5" x14ac:dyDescent="0.25">
      <c r="A5076" s="26" t="s">
        <v>19612</v>
      </c>
      <c r="B5076" s="31" t="s">
        <v>8488</v>
      </c>
      <c r="C5076" s="32" t="s">
        <v>12793</v>
      </c>
    </row>
    <row r="5077" spans="1:3" x14ac:dyDescent="0.25">
      <c r="A5077" s="26" t="s">
        <v>19613</v>
      </c>
      <c r="B5077" s="31" t="s">
        <v>7879</v>
      </c>
      <c r="C5077" s="32" t="s">
        <v>12793</v>
      </c>
    </row>
    <row r="5078" spans="1:3" x14ac:dyDescent="0.25">
      <c r="A5078" s="26" t="s">
        <v>19614</v>
      </c>
      <c r="B5078" s="31" t="s">
        <v>7880</v>
      </c>
      <c r="C5078" s="32" t="s">
        <v>12793</v>
      </c>
    </row>
    <row r="5079" spans="1:3" x14ac:dyDescent="0.25">
      <c r="A5079" s="26" t="s">
        <v>19615</v>
      </c>
      <c r="B5079" s="31" t="s">
        <v>7881</v>
      </c>
      <c r="C5079" s="32" t="s">
        <v>12793</v>
      </c>
    </row>
    <row r="5080" spans="1:3" x14ac:dyDescent="0.25">
      <c r="A5080" s="26" t="s">
        <v>19616</v>
      </c>
      <c r="B5080" s="31" t="s">
        <v>7882</v>
      </c>
      <c r="C5080" s="32" t="s">
        <v>12793</v>
      </c>
    </row>
    <row r="5081" spans="1:3" x14ac:dyDescent="0.25">
      <c r="A5081" s="26" t="s">
        <v>19617</v>
      </c>
      <c r="B5081" s="31" t="s">
        <v>7883</v>
      </c>
      <c r="C5081" s="32" t="s">
        <v>12793</v>
      </c>
    </row>
    <row r="5082" spans="1:3" x14ac:dyDescent="0.25">
      <c r="A5082" s="26" t="s">
        <v>19618</v>
      </c>
      <c r="B5082" s="31" t="s">
        <v>7884</v>
      </c>
      <c r="C5082" s="32" t="s">
        <v>12793</v>
      </c>
    </row>
    <row r="5083" spans="1:3" x14ac:dyDescent="0.25">
      <c r="A5083" s="26" t="s">
        <v>19619</v>
      </c>
      <c r="B5083" s="31" t="s">
        <v>7885</v>
      </c>
      <c r="C5083" s="32" t="s">
        <v>12793</v>
      </c>
    </row>
    <row r="5084" spans="1:3" x14ac:dyDescent="0.25">
      <c r="A5084" s="26" t="s">
        <v>19620</v>
      </c>
      <c r="B5084" s="31" t="s">
        <v>7886</v>
      </c>
      <c r="C5084" s="32" t="s">
        <v>12793</v>
      </c>
    </row>
    <row r="5085" spans="1:3" x14ac:dyDescent="0.25">
      <c r="A5085" s="26" t="s">
        <v>19621</v>
      </c>
      <c r="B5085" s="31" t="s">
        <v>7887</v>
      </c>
      <c r="C5085" s="32" t="s">
        <v>12793</v>
      </c>
    </row>
    <row r="5086" spans="1:3" x14ac:dyDescent="0.25">
      <c r="A5086" s="26" t="s">
        <v>19622</v>
      </c>
      <c r="B5086" s="31" t="s">
        <v>7888</v>
      </c>
      <c r="C5086" s="32" t="s">
        <v>12793</v>
      </c>
    </row>
    <row r="5087" spans="1:3" x14ac:dyDescent="0.25">
      <c r="A5087" s="26" t="s">
        <v>19623</v>
      </c>
      <c r="B5087" s="31" t="s">
        <v>7889</v>
      </c>
      <c r="C5087" s="32" t="s">
        <v>12793</v>
      </c>
    </row>
    <row r="5088" spans="1:3" x14ac:dyDescent="0.25">
      <c r="A5088" s="26" t="s">
        <v>19624</v>
      </c>
      <c r="B5088" s="31" t="s">
        <v>7890</v>
      </c>
      <c r="C5088" s="32" t="s">
        <v>12793</v>
      </c>
    </row>
    <row r="5089" spans="1:3" x14ac:dyDescent="0.25">
      <c r="A5089" s="26" t="s">
        <v>22738</v>
      </c>
      <c r="B5089" s="31" t="s">
        <v>7891</v>
      </c>
      <c r="C5089" s="32" t="s">
        <v>12793</v>
      </c>
    </row>
    <row r="5090" spans="1:3" x14ac:dyDescent="0.25">
      <c r="A5090" s="26" t="s">
        <v>22739</v>
      </c>
      <c r="B5090" s="31" t="s">
        <v>7892</v>
      </c>
      <c r="C5090" s="32" t="s">
        <v>12793</v>
      </c>
    </row>
    <row r="5091" spans="1:3" x14ac:dyDescent="0.25">
      <c r="A5091" s="26" t="s">
        <v>22740</v>
      </c>
      <c r="B5091" s="31" t="s">
        <v>7893</v>
      </c>
      <c r="C5091" s="32" t="s">
        <v>12793</v>
      </c>
    </row>
    <row r="5092" spans="1:3" x14ac:dyDescent="0.25">
      <c r="A5092" s="26" t="s">
        <v>22741</v>
      </c>
      <c r="B5092" s="31" t="s">
        <v>7894</v>
      </c>
      <c r="C5092" s="32" t="s">
        <v>12793</v>
      </c>
    </row>
    <row r="5093" spans="1:3" x14ac:dyDescent="0.25">
      <c r="A5093" s="26" t="s">
        <v>22742</v>
      </c>
      <c r="B5093" s="31" t="s">
        <v>7299</v>
      </c>
      <c r="C5093" s="32" t="s">
        <v>12793</v>
      </c>
    </row>
    <row r="5094" spans="1:3" x14ac:dyDescent="0.25">
      <c r="A5094" s="26" t="s">
        <v>22743</v>
      </c>
      <c r="B5094" s="31" t="s">
        <v>7300</v>
      </c>
      <c r="C5094" s="32" t="s">
        <v>12793</v>
      </c>
    </row>
    <row r="5095" spans="1:3" x14ac:dyDescent="0.25">
      <c r="A5095" s="26" t="s">
        <v>22744</v>
      </c>
      <c r="B5095" s="31" t="s">
        <v>7301</v>
      </c>
      <c r="C5095" s="32" t="s">
        <v>12793</v>
      </c>
    </row>
    <row r="5096" spans="1:3" x14ac:dyDescent="0.25">
      <c r="A5096" s="26" t="s">
        <v>22745</v>
      </c>
      <c r="B5096" s="31" t="s">
        <v>7302</v>
      </c>
      <c r="C5096" s="32" t="s">
        <v>12793</v>
      </c>
    </row>
    <row r="5097" spans="1:3" x14ac:dyDescent="0.25">
      <c r="A5097" s="26" t="s">
        <v>22746</v>
      </c>
      <c r="B5097" s="31" t="s">
        <v>7303</v>
      </c>
      <c r="C5097" s="32" t="s">
        <v>12793</v>
      </c>
    </row>
    <row r="5098" spans="1:3" ht="25.5" x14ac:dyDescent="0.25">
      <c r="A5098" s="26" t="s">
        <v>22747</v>
      </c>
      <c r="B5098" s="31" t="s">
        <v>7304</v>
      </c>
      <c r="C5098" s="32" t="s">
        <v>20058</v>
      </c>
    </row>
    <row r="5099" spans="1:3" x14ac:dyDescent="0.25">
      <c r="A5099" s="26" t="s">
        <v>22748</v>
      </c>
      <c r="B5099" s="31" t="s">
        <v>7305</v>
      </c>
      <c r="C5099" s="32" t="s">
        <v>20058</v>
      </c>
    </row>
    <row r="5100" spans="1:3" x14ac:dyDescent="0.25">
      <c r="A5100" s="26" t="s">
        <v>22749</v>
      </c>
      <c r="B5100" s="31" t="s">
        <v>7902</v>
      </c>
      <c r="C5100" s="32" t="s">
        <v>20058</v>
      </c>
    </row>
    <row r="5101" spans="1:3" x14ac:dyDescent="0.25">
      <c r="A5101" s="26" t="s">
        <v>22750</v>
      </c>
      <c r="B5101" s="31" t="s">
        <v>7903</v>
      </c>
    </row>
    <row r="5102" spans="1:3" x14ac:dyDescent="0.25">
      <c r="A5102" s="26" t="s">
        <v>22751</v>
      </c>
      <c r="B5102" s="31" t="s">
        <v>7904</v>
      </c>
      <c r="C5102" s="32" t="s">
        <v>20058</v>
      </c>
    </row>
    <row r="5103" spans="1:3" x14ac:dyDescent="0.25">
      <c r="A5103" s="26" t="s">
        <v>22752</v>
      </c>
      <c r="B5103" s="31" t="s">
        <v>7905</v>
      </c>
      <c r="C5103" s="32" t="s">
        <v>20058</v>
      </c>
    </row>
    <row r="5104" spans="1:3" x14ac:dyDescent="0.25">
      <c r="A5104" s="26" t="s">
        <v>22753</v>
      </c>
      <c r="B5104" s="31" t="s">
        <v>7906</v>
      </c>
      <c r="C5104" s="32" t="s">
        <v>20058</v>
      </c>
    </row>
    <row r="5105" spans="1:3" x14ac:dyDescent="0.25">
      <c r="A5105" s="26" t="s">
        <v>22754</v>
      </c>
      <c r="B5105" s="31" t="s">
        <v>7907</v>
      </c>
      <c r="C5105" s="32" t="s">
        <v>20058</v>
      </c>
    </row>
    <row r="5106" spans="1:3" x14ac:dyDescent="0.25">
      <c r="A5106" s="26" t="s">
        <v>23149</v>
      </c>
      <c r="B5106" s="31" t="s">
        <v>7908</v>
      </c>
      <c r="C5106" s="32" t="s">
        <v>20058</v>
      </c>
    </row>
    <row r="5107" spans="1:3" x14ac:dyDescent="0.25">
      <c r="A5107" s="26" t="s">
        <v>23150</v>
      </c>
      <c r="B5107" s="31" t="s">
        <v>7909</v>
      </c>
      <c r="C5107" s="32" t="s">
        <v>20058</v>
      </c>
    </row>
    <row r="5108" spans="1:3" x14ac:dyDescent="0.25">
      <c r="A5108" s="26" t="s">
        <v>23151</v>
      </c>
      <c r="B5108" s="31" t="s">
        <v>7910</v>
      </c>
      <c r="C5108" s="32" t="s">
        <v>20058</v>
      </c>
    </row>
    <row r="5109" spans="1:3" x14ac:dyDescent="0.25">
      <c r="A5109" s="26" t="s">
        <v>23152</v>
      </c>
      <c r="B5109" s="31" t="s">
        <v>7911</v>
      </c>
      <c r="C5109" s="32" t="s">
        <v>20058</v>
      </c>
    </row>
    <row r="5110" spans="1:3" x14ac:dyDescent="0.25">
      <c r="A5110" s="26" t="s">
        <v>23153</v>
      </c>
      <c r="B5110" s="31" t="s">
        <v>8516</v>
      </c>
      <c r="C5110" s="32" t="s">
        <v>20058</v>
      </c>
    </row>
    <row r="5111" spans="1:3" x14ac:dyDescent="0.25">
      <c r="A5111" s="26" t="s">
        <v>23154</v>
      </c>
      <c r="B5111" s="31" t="s">
        <v>8517</v>
      </c>
      <c r="C5111" s="32" t="s">
        <v>20058</v>
      </c>
    </row>
    <row r="5112" spans="1:3" x14ac:dyDescent="0.25">
      <c r="A5112" s="26" t="s">
        <v>23155</v>
      </c>
      <c r="B5112" s="31" t="s">
        <v>8518</v>
      </c>
      <c r="C5112" s="32" t="s">
        <v>20058</v>
      </c>
    </row>
    <row r="5113" spans="1:3" x14ac:dyDescent="0.25">
      <c r="A5113" s="26" t="s">
        <v>23156</v>
      </c>
      <c r="B5113" s="31" t="s">
        <v>8519</v>
      </c>
      <c r="C5113" s="32" t="s">
        <v>20058</v>
      </c>
    </row>
    <row r="5114" spans="1:3" x14ac:dyDescent="0.25">
      <c r="A5114" s="26" t="s">
        <v>23157</v>
      </c>
      <c r="B5114" s="31" t="s">
        <v>8520</v>
      </c>
      <c r="C5114" s="32" t="s">
        <v>20058</v>
      </c>
    </row>
    <row r="5115" spans="1:3" x14ac:dyDescent="0.25">
      <c r="A5115" s="26" t="s">
        <v>23158</v>
      </c>
      <c r="B5115" s="31" t="s">
        <v>8521</v>
      </c>
      <c r="C5115" s="32" t="s">
        <v>20058</v>
      </c>
    </row>
    <row r="5116" spans="1:3" x14ac:dyDescent="0.25">
      <c r="A5116" s="26" t="s">
        <v>23159</v>
      </c>
      <c r="B5116" s="31" t="s">
        <v>8522</v>
      </c>
      <c r="C5116" s="32" t="s">
        <v>20058</v>
      </c>
    </row>
    <row r="5117" spans="1:3" x14ac:dyDescent="0.25">
      <c r="A5117" s="26" t="s">
        <v>23160</v>
      </c>
      <c r="B5117" s="31" t="s">
        <v>8523</v>
      </c>
      <c r="C5117" s="32" t="s">
        <v>20058</v>
      </c>
    </row>
    <row r="5118" spans="1:3" x14ac:dyDescent="0.25">
      <c r="A5118" s="26" t="s">
        <v>23161</v>
      </c>
      <c r="B5118" s="31" t="s">
        <v>8524</v>
      </c>
      <c r="C5118" s="32" t="s">
        <v>20058</v>
      </c>
    </row>
    <row r="5119" spans="1:3" x14ac:dyDescent="0.25">
      <c r="A5119" s="26" t="s">
        <v>23162</v>
      </c>
      <c r="B5119" s="31" t="s">
        <v>8525</v>
      </c>
      <c r="C5119" s="32" t="s">
        <v>20058</v>
      </c>
    </row>
    <row r="5120" spans="1:3" x14ac:dyDescent="0.25">
      <c r="A5120" s="26" t="s">
        <v>23163</v>
      </c>
      <c r="B5120" s="31" t="s">
        <v>8526</v>
      </c>
      <c r="C5120" s="32" t="s">
        <v>20058</v>
      </c>
    </row>
    <row r="5121" spans="1:3" ht="25.5" x14ac:dyDescent="0.25">
      <c r="A5121" s="26" t="s">
        <v>23164</v>
      </c>
      <c r="B5121" s="31" t="s">
        <v>8527</v>
      </c>
      <c r="C5121" s="32" t="s">
        <v>20058</v>
      </c>
    </row>
    <row r="5122" spans="1:3" x14ac:dyDescent="0.25">
      <c r="A5122" s="26" t="s">
        <v>23165</v>
      </c>
      <c r="B5122" s="31" t="s">
        <v>8528</v>
      </c>
      <c r="C5122" s="32" t="s">
        <v>20058</v>
      </c>
    </row>
    <row r="5123" spans="1:3" x14ac:dyDescent="0.25">
      <c r="A5123" s="26" t="s">
        <v>23166</v>
      </c>
      <c r="B5123" s="31" t="s">
        <v>8529</v>
      </c>
      <c r="C5123" s="32" t="s">
        <v>20058</v>
      </c>
    </row>
    <row r="5124" spans="1:3" x14ac:dyDescent="0.25">
      <c r="A5124" s="26" t="s">
        <v>23167</v>
      </c>
      <c r="B5124" s="31" t="s">
        <v>8530</v>
      </c>
      <c r="C5124" s="32" t="s">
        <v>20058</v>
      </c>
    </row>
    <row r="5125" spans="1:3" x14ac:dyDescent="0.25">
      <c r="A5125" s="26" t="s">
        <v>23168</v>
      </c>
      <c r="B5125" s="31" t="s">
        <v>8531</v>
      </c>
      <c r="C5125" s="32" t="s">
        <v>20058</v>
      </c>
    </row>
    <row r="5126" spans="1:3" x14ac:dyDescent="0.25">
      <c r="A5126" s="26" t="s">
        <v>23169</v>
      </c>
      <c r="B5126" s="31" t="s">
        <v>9106</v>
      </c>
      <c r="C5126" s="32" t="s">
        <v>20058</v>
      </c>
    </row>
    <row r="5127" spans="1:3" x14ac:dyDescent="0.25">
      <c r="A5127" s="26" t="s">
        <v>23170</v>
      </c>
      <c r="B5127" s="31" t="s">
        <v>9107</v>
      </c>
      <c r="C5127" s="32" t="s">
        <v>20058</v>
      </c>
    </row>
    <row r="5128" spans="1:3" x14ac:dyDescent="0.25">
      <c r="A5128" s="26" t="s">
        <v>23171</v>
      </c>
      <c r="B5128" s="31" t="s">
        <v>9108</v>
      </c>
      <c r="C5128" s="32" t="s">
        <v>20058</v>
      </c>
    </row>
    <row r="5129" spans="1:3" x14ac:dyDescent="0.25">
      <c r="A5129" s="26" t="s">
        <v>23172</v>
      </c>
      <c r="B5129" s="31" t="s">
        <v>9109</v>
      </c>
      <c r="C5129" s="32" t="s">
        <v>20058</v>
      </c>
    </row>
    <row r="5130" spans="1:3" x14ac:dyDescent="0.25">
      <c r="A5130" s="26" t="s">
        <v>23173</v>
      </c>
      <c r="B5130" s="31" t="s">
        <v>9110</v>
      </c>
      <c r="C5130" s="32" t="s">
        <v>20058</v>
      </c>
    </row>
    <row r="5131" spans="1:3" x14ac:dyDescent="0.25">
      <c r="A5131" s="26" t="s">
        <v>23174</v>
      </c>
      <c r="B5131" s="31" t="s">
        <v>9111</v>
      </c>
      <c r="C5131" s="32" t="s">
        <v>20058</v>
      </c>
    </row>
    <row r="5132" spans="1:3" x14ac:dyDescent="0.25">
      <c r="A5132" s="26" t="s">
        <v>23175</v>
      </c>
      <c r="B5132" s="31" t="s">
        <v>9112</v>
      </c>
      <c r="C5132" s="32" t="s">
        <v>20058</v>
      </c>
    </row>
    <row r="5133" spans="1:3" x14ac:dyDescent="0.25">
      <c r="A5133" s="26" t="s">
        <v>23176</v>
      </c>
      <c r="B5133" s="31" t="s">
        <v>9113</v>
      </c>
      <c r="C5133" s="32" t="s">
        <v>20058</v>
      </c>
    </row>
    <row r="5134" spans="1:3" x14ac:dyDescent="0.25">
      <c r="A5134" s="26" t="s">
        <v>23177</v>
      </c>
      <c r="B5134" s="31" t="s">
        <v>9114</v>
      </c>
      <c r="C5134" s="32" t="s">
        <v>20058</v>
      </c>
    </row>
    <row r="5135" spans="1:3" x14ac:dyDescent="0.25">
      <c r="A5135" s="26" t="s">
        <v>23178</v>
      </c>
      <c r="B5135" s="31" t="s">
        <v>9115</v>
      </c>
      <c r="C5135" s="32" t="s">
        <v>20058</v>
      </c>
    </row>
    <row r="5136" spans="1:3" x14ac:dyDescent="0.25">
      <c r="A5136" s="26" t="s">
        <v>23179</v>
      </c>
      <c r="B5136" s="31" t="s">
        <v>9116</v>
      </c>
      <c r="C5136" s="32" t="s">
        <v>20058</v>
      </c>
    </row>
    <row r="5137" spans="1:3" x14ac:dyDescent="0.25">
      <c r="A5137" s="26" t="s">
        <v>23180</v>
      </c>
      <c r="B5137" s="31" t="s">
        <v>9117</v>
      </c>
      <c r="C5137" s="32" t="s">
        <v>20058</v>
      </c>
    </row>
    <row r="5138" spans="1:3" x14ac:dyDescent="0.25">
      <c r="A5138" s="26" t="s">
        <v>23181</v>
      </c>
      <c r="B5138" s="31" t="s">
        <v>9118</v>
      </c>
      <c r="C5138" s="32" t="s">
        <v>20058</v>
      </c>
    </row>
    <row r="5139" spans="1:3" x14ac:dyDescent="0.25">
      <c r="A5139" s="26" t="s">
        <v>23182</v>
      </c>
      <c r="B5139" s="31" t="s">
        <v>9119</v>
      </c>
      <c r="C5139" s="32" t="s">
        <v>20058</v>
      </c>
    </row>
    <row r="5140" spans="1:3" x14ac:dyDescent="0.25">
      <c r="A5140" s="26" t="s">
        <v>23183</v>
      </c>
      <c r="B5140" s="31" t="s">
        <v>9120</v>
      </c>
      <c r="C5140" s="32" t="s">
        <v>20058</v>
      </c>
    </row>
    <row r="5141" spans="1:3" ht="25.5" x14ac:dyDescent="0.25">
      <c r="A5141" s="26" t="s">
        <v>23184</v>
      </c>
      <c r="B5141" s="31" t="s">
        <v>9125</v>
      </c>
      <c r="C5141" s="32" t="s">
        <v>20058</v>
      </c>
    </row>
    <row r="5142" spans="1:3" x14ac:dyDescent="0.25">
      <c r="A5142" s="26" t="s">
        <v>23185</v>
      </c>
      <c r="B5142" s="31" t="s">
        <v>9126</v>
      </c>
      <c r="C5142" s="32" t="s">
        <v>20058</v>
      </c>
    </row>
    <row r="5143" spans="1:3" x14ac:dyDescent="0.25">
      <c r="A5143" s="26" t="s">
        <v>23186</v>
      </c>
      <c r="B5143" s="31" t="s">
        <v>9127</v>
      </c>
      <c r="C5143" s="32" t="s">
        <v>20058</v>
      </c>
    </row>
    <row r="5144" spans="1:3" x14ac:dyDescent="0.25">
      <c r="A5144" s="26" t="s">
        <v>23187</v>
      </c>
      <c r="B5144" s="31" t="s">
        <v>9128</v>
      </c>
      <c r="C5144" s="32" t="s">
        <v>20058</v>
      </c>
    </row>
    <row r="5145" spans="1:3" x14ac:dyDescent="0.25">
      <c r="A5145" s="26" t="s">
        <v>23188</v>
      </c>
      <c r="B5145" s="31" t="s">
        <v>9129</v>
      </c>
      <c r="C5145" s="32" t="s">
        <v>20058</v>
      </c>
    </row>
    <row r="5146" spans="1:3" x14ac:dyDescent="0.25">
      <c r="A5146" s="26" t="s">
        <v>23189</v>
      </c>
      <c r="B5146" s="31" t="s">
        <v>9130</v>
      </c>
      <c r="C5146" s="32" t="s">
        <v>20058</v>
      </c>
    </row>
    <row r="5147" spans="1:3" x14ac:dyDescent="0.25">
      <c r="A5147" s="26" t="s">
        <v>23190</v>
      </c>
      <c r="B5147" s="31" t="s">
        <v>9131</v>
      </c>
      <c r="C5147" s="32" t="s">
        <v>20058</v>
      </c>
    </row>
    <row r="5148" spans="1:3" x14ac:dyDescent="0.25">
      <c r="A5148" s="26" t="s">
        <v>23191</v>
      </c>
      <c r="B5148" s="31" t="s">
        <v>9132</v>
      </c>
      <c r="C5148" s="32" t="s">
        <v>20058</v>
      </c>
    </row>
    <row r="5149" spans="1:3" x14ac:dyDescent="0.25">
      <c r="A5149" s="26" t="s">
        <v>23192</v>
      </c>
      <c r="B5149" s="31" t="s">
        <v>9133</v>
      </c>
      <c r="C5149" s="32" t="s">
        <v>20058</v>
      </c>
    </row>
    <row r="5150" spans="1:3" x14ac:dyDescent="0.25">
      <c r="A5150" s="26" t="s">
        <v>23193</v>
      </c>
      <c r="B5150" s="31" t="s">
        <v>9134</v>
      </c>
      <c r="C5150" s="32" t="s">
        <v>20058</v>
      </c>
    </row>
    <row r="5151" spans="1:3" x14ac:dyDescent="0.25">
      <c r="A5151" s="26" t="s">
        <v>23194</v>
      </c>
      <c r="B5151" s="31" t="s">
        <v>9135</v>
      </c>
      <c r="C5151" s="32" t="s">
        <v>20058</v>
      </c>
    </row>
    <row r="5152" spans="1:3" x14ac:dyDescent="0.25">
      <c r="A5152" s="26" t="s">
        <v>23195</v>
      </c>
      <c r="B5152" s="31" t="s">
        <v>9136</v>
      </c>
      <c r="C5152" s="32" t="s">
        <v>20058</v>
      </c>
    </row>
    <row r="5153" spans="1:3" x14ac:dyDescent="0.25">
      <c r="A5153" s="26" t="s">
        <v>23196</v>
      </c>
      <c r="B5153" s="31" t="s">
        <v>9137</v>
      </c>
      <c r="C5153" s="32" t="s">
        <v>20058</v>
      </c>
    </row>
    <row r="5154" spans="1:3" x14ac:dyDescent="0.25">
      <c r="A5154" s="26" t="s">
        <v>23197</v>
      </c>
      <c r="B5154" s="31" t="s">
        <v>9138</v>
      </c>
      <c r="C5154" s="32" t="s">
        <v>20058</v>
      </c>
    </row>
    <row r="5155" spans="1:3" x14ac:dyDescent="0.25">
      <c r="A5155" s="26" t="s">
        <v>23198</v>
      </c>
      <c r="B5155" s="31" t="s">
        <v>9139</v>
      </c>
      <c r="C5155" s="32" t="s">
        <v>20058</v>
      </c>
    </row>
    <row r="5156" spans="1:3" x14ac:dyDescent="0.25">
      <c r="A5156" s="26" t="s">
        <v>23199</v>
      </c>
      <c r="B5156" s="31" t="s">
        <v>9140</v>
      </c>
      <c r="C5156" s="32" t="s">
        <v>20058</v>
      </c>
    </row>
    <row r="5157" spans="1:3" x14ac:dyDescent="0.25">
      <c r="A5157" s="26" t="s">
        <v>23200</v>
      </c>
      <c r="B5157" s="31" t="s">
        <v>9141</v>
      </c>
      <c r="C5157" s="32" t="s">
        <v>20058</v>
      </c>
    </row>
    <row r="5158" spans="1:3" x14ac:dyDescent="0.25">
      <c r="A5158" s="26" t="s">
        <v>23201</v>
      </c>
      <c r="B5158" s="31" t="s">
        <v>9142</v>
      </c>
      <c r="C5158" s="32" t="s">
        <v>20058</v>
      </c>
    </row>
    <row r="5159" spans="1:3" ht="25.5" x14ac:dyDescent="0.25">
      <c r="A5159" s="26" t="s">
        <v>23202</v>
      </c>
      <c r="B5159" s="31" t="s">
        <v>9143</v>
      </c>
      <c r="C5159" s="32" t="s">
        <v>20058</v>
      </c>
    </row>
    <row r="5160" spans="1:3" x14ac:dyDescent="0.25">
      <c r="A5160" s="26" t="s">
        <v>23203</v>
      </c>
      <c r="B5160" s="31" t="s">
        <v>9144</v>
      </c>
      <c r="C5160" s="32" t="s">
        <v>20058</v>
      </c>
    </row>
    <row r="5161" spans="1:3" x14ac:dyDescent="0.25">
      <c r="A5161" s="26" t="s">
        <v>23204</v>
      </c>
      <c r="B5161" s="31" t="s">
        <v>9145</v>
      </c>
      <c r="C5161" s="32" t="s">
        <v>20058</v>
      </c>
    </row>
    <row r="5162" spans="1:3" x14ac:dyDescent="0.25">
      <c r="A5162" s="26" t="s">
        <v>23205</v>
      </c>
      <c r="B5162" s="31" t="s">
        <v>9146</v>
      </c>
      <c r="C5162" s="32" t="s">
        <v>20058</v>
      </c>
    </row>
    <row r="5163" spans="1:3" x14ac:dyDescent="0.25">
      <c r="A5163" s="26" t="s">
        <v>23206</v>
      </c>
      <c r="B5163" s="31" t="s">
        <v>9147</v>
      </c>
      <c r="C5163" s="32" t="s">
        <v>20058</v>
      </c>
    </row>
    <row r="5164" spans="1:3" x14ac:dyDescent="0.25">
      <c r="A5164" s="26" t="s">
        <v>23207</v>
      </c>
      <c r="B5164" s="31" t="s">
        <v>9148</v>
      </c>
      <c r="C5164" s="32" t="s">
        <v>20058</v>
      </c>
    </row>
    <row r="5165" spans="1:3" x14ac:dyDescent="0.25">
      <c r="A5165" s="26" t="s">
        <v>23208</v>
      </c>
      <c r="B5165" s="31" t="s">
        <v>9149</v>
      </c>
      <c r="C5165" s="32" t="s">
        <v>20058</v>
      </c>
    </row>
    <row r="5166" spans="1:3" x14ac:dyDescent="0.25">
      <c r="A5166" s="26" t="s">
        <v>23209</v>
      </c>
      <c r="B5166" s="31" t="s">
        <v>9150</v>
      </c>
      <c r="C5166" s="32" t="s">
        <v>20058</v>
      </c>
    </row>
    <row r="5167" spans="1:3" x14ac:dyDescent="0.25">
      <c r="A5167" s="26" t="s">
        <v>23210</v>
      </c>
      <c r="B5167" s="31" t="s">
        <v>9151</v>
      </c>
      <c r="C5167" s="32" t="s">
        <v>20058</v>
      </c>
    </row>
    <row r="5168" spans="1:3" x14ac:dyDescent="0.25">
      <c r="A5168" s="26" t="s">
        <v>23211</v>
      </c>
      <c r="B5168" s="31" t="s">
        <v>9152</v>
      </c>
      <c r="C5168" s="32" t="s">
        <v>20058</v>
      </c>
    </row>
    <row r="5169" spans="1:3" x14ac:dyDescent="0.25">
      <c r="A5169" s="26" t="s">
        <v>23212</v>
      </c>
      <c r="B5169" s="31" t="s">
        <v>9153</v>
      </c>
      <c r="C5169" s="32" t="s">
        <v>20058</v>
      </c>
    </row>
    <row r="5170" spans="1:3" x14ac:dyDescent="0.25">
      <c r="A5170" s="26" t="s">
        <v>23213</v>
      </c>
      <c r="B5170" s="31" t="s">
        <v>9154</v>
      </c>
      <c r="C5170" s="32" t="s">
        <v>20058</v>
      </c>
    </row>
    <row r="5171" spans="1:3" x14ac:dyDescent="0.25">
      <c r="A5171" s="26" t="s">
        <v>23214</v>
      </c>
      <c r="B5171" s="31" t="s">
        <v>9774</v>
      </c>
      <c r="C5171" s="32" t="s">
        <v>20058</v>
      </c>
    </row>
    <row r="5172" spans="1:3" x14ac:dyDescent="0.25">
      <c r="A5172" s="26" t="s">
        <v>23215</v>
      </c>
      <c r="B5172" s="31" t="s">
        <v>9775</v>
      </c>
      <c r="C5172" s="32" t="s">
        <v>20058</v>
      </c>
    </row>
    <row r="5173" spans="1:3" x14ac:dyDescent="0.25">
      <c r="A5173" s="26" t="s">
        <v>23216</v>
      </c>
      <c r="B5173" s="31" t="s">
        <v>9776</v>
      </c>
      <c r="C5173" s="32" t="s">
        <v>20058</v>
      </c>
    </row>
    <row r="5174" spans="1:3" x14ac:dyDescent="0.25">
      <c r="A5174" s="26" t="s">
        <v>23217</v>
      </c>
      <c r="B5174" s="31" t="s">
        <v>9777</v>
      </c>
      <c r="C5174" s="32" t="s">
        <v>20058</v>
      </c>
    </row>
    <row r="5175" spans="1:3" x14ac:dyDescent="0.25">
      <c r="A5175" s="26" t="s">
        <v>23218</v>
      </c>
      <c r="B5175" s="31" t="s">
        <v>9778</v>
      </c>
      <c r="C5175" s="32" t="s">
        <v>20058</v>
      </c>
    </row>
    <row r="5176" spans="1:3" x14ac:dyDescent="0.25">
      <c r="A5176" s="26" t="s">
        <v>23219</v>
      </c>
      <c r="B5176" s="31" t="s">
        <v>9779</v>
      </c>
      <c r="C5176" s="32" t="s">
        <v>20058</v>
      </c>
    </row>
    <row r="5177" spans="1:3" x14ac:dyDescent="0.25">
      <c r="A5177" s="26" t="s">
        <v>23220</v>
      </c>
      <c r="B5177" s="31" t="s">
        <v>9780</v>
      </c>
      <c r="C5177" s="32" t="s">
        <v>20058</v>
      </c>
    </row>
    <row r="5178" spans="1:3" x14ac:dyDescent="0.25">
      <c r="A5178" s="26" t="s">
        <v>20059</v>
      </c>
    </row>
    <row r="5179" spans="1:3" x14ac:dyDescent="0.25">
      <c r="A5179" s="26" t="s">
        <v>20059</v>
      </c>
      <c r="B5179" s="29" t="s">
        <v>9781</v>
      </c>
    </row>
    <row r="5180" spans="1:3" x14ac:dyDescent="0.25">
      <c r="A5180" s="26" t="s">
        <v>20059</v>
      </c>
    </row>
    <row r="5181" spans="1:3" ht="25.5" x14ac:dyDescent="0.25">
      <c r="A5181" s="26" t="s">
        <v>23221</v>
      </c>
      <c r="B5181" s="31" t="s">
        <v>10467</v>
      </c>
      <c r="C5181" s="32" t="s">
        <v>12793</v>
      </c>
    </row>
    <row r="5182" spans="1:3" x14ac:dyDescent="0.25">
      <c r="A5182" s="26" t="s">
        <v>23222</v>
      </c>
      <c r="B5182" s="31" t="s">
        <v>10468</v>
      </c>
      <c r="C5182" s="32" t="s">
        <v>12793</v>
      </c>
    </row>
    <row r="5183" spans="1:3" x14ac:dyDescent="0.25">
      <c r="A5183" s="26" t="s">
        <v>23223</v>
      </c>
      <c r="B5183" s="31" t="s">
        <v>10469</v>
      </c>
      <c r="C5183" s="32" t="s">
        <v>12793</v>
      </c>
    </row>
    <row r="5184" spans="1:3" x14ac:dyDescent="0.25">
      <c r="A5184" s="26" t="s">
        <v>23224</v>
      </c>
      <c r="B5184" s="31" t="s">
        <v>10470</v>
      </c>
      <c r="C5184" s="32" t="s">
        <v>12793</v>
      </c>
    </row>
    <row r="5185" spans="1:3" x14ac:dyDescent="0.25">
      <c r="A5185" s="26" t="s">
        <v>23225</v>
      </c>
      <c r="B5185" s="31" t="s">
        <v>10471</v>
      </c>
      <c r="C5185" s="32" t="s">
        <v>12793</v>
      </c>
    </row>
    <row r="5186" spans="1:3" x14ac:dyDescent="0.25">
      <c r="A5186" s="26" t="s">
        <v>23226</v>
      </c>
      <c r="B5186" s="31" t="s">
        <v>10472</v>
      </c>
      <c r="C5186" s="32" t="s">
        <v>12793</v>
      </c>
    </row>
    <row r="5187" spans="1:3" x14ac:dyDescent="0.25">
      <c r="A5187" s="26" t="s">
        <v>23227</v>
      </c>
      <c r="B5187" s="31" t="s">
        <v>10473</v>
      </c>
      <c r="C5187" s="32" t="s">
        <v>12793</v>
      </c>
    </row>
    <row r="5188" spans="1:3" x14ac:dyDescent="0.25">
      <c r="A5188" s="26" t="s">
        <v>23228</v>
      </c>
      <c r="B5188" s="31" t="s">
        <v>10474</v>
      </c>
      <c r="C5188" s="32" t="s">
        <v>12793</v>
      </c>
    </row>
    <row r="5189" spans="1:3" x14ac:dyDescent="0.25">
      <c r="A5189" s="26" t="s">
        <v>23229</v>
      </c>
      <c r="B5189" s="31" t="s">
        <v>10475</v>
      </c>
      <c r="C5189" s="32" t="s">
        <v>12793</v>
      </c>
    </row>
    <row r="5190" spans="1:3" x14ac:dyDescent="0.25">
      <c r="A5190" s="26" t="s">
        <v>19427</v>
      </c>
      <c r="B5190" s="31" t="s">
        <v>10476</v>
      </c>
      <c r="C5190" s="32" t="s">
        <v>12793</v>
      </c>
    </row>
    <row r="5191" spans="1:3" x14ac:dyDescent="0.25">
      <c r="A5191" s="26" t="s">
        <v>19428</v>
      </c>
      <c r="B5191" s="31" t="s">
        <v>10477</v>
      </c>
      <c r="C5191" s="32" t="s">
        <v>12793</v>
      </c>
    </row>
    <row r="5192" spans="1:3" x14ac:dyDescent="0.25">
      <c r="A5192" s="26" t="s">
        <v>19429</v>
      </c>
      <c r="B5192" s="31" t="s">
        <v>10478</v>
      </c>
      <c r="C5192" s="32" t="s">
        <v>12793</v>
      </c>
    </row>
    <row r="5193" spans="1:3" x14ac:dyDescent="0.25">
      <c r="A5193" s="26" t="s">
        <v>19430</v>
      </c>
      <c r="B5193" s="31" t="s">
        <v>10479</v>
      </c>
      <c r="C5193" s="32" t="s">
        <v>12793</v>
      </c>
    </row>
    <row r="5194" spans="1:3" x14ac:dyDescent="0.25">
      <c r="A5194" s="26" t="s">
        <v>19431</v>
      </c>
      <c r="B5194" s="31" t="s">
        <v>10480</v>
      </c>
      <c r="C5194" s="32" t="s">
        <v>12793</v>
      </c>
    </row>
    <row r="5195" spans="1:3" x14ac:dyDescent="0.25">
      <c r="A5195" s="26" t="s">
        <v>19432</v>
      </c>
      <c r="B5195" s="31" t="s">
        <v>10481</v>
      </c>
      <c r="C5195" s="32" t="s">
        <v>12793</v>
      </c>
    </row>
    <row r="5196" spans="1:3" x14ac:dyDescent="0.25">
      <c r="A5196" s="26" t="s">
        <v>19433</v>
      </c>
      <c r="B5196" s="31" t="s">
        <v>10482</v>
      </c>
      <c r="C5196" s="32" t="s">
        <v>12793</v>
      </c>
    </row>
    <row r="5197" spans="1:3" x14ac:dyDescent="0.25">
      <c r="A5197" s="26" t="s">
        <v>19434</v>
      </c>
      <c r="B5197" s="31" t="s">
        <v>10483</v>
      </c>
      <c r="C5197" s="32" t="s">
        <v>12793</v>
      </c>
    </row>
    <row r="5198" spans="1:3" x14ac:dyDescent="0.25">
      <c r="A5198" s="26" t="s">
        <v>19435</v>
      </c>
      <c r="B5198" s="31" t="s">
        <v>10484</v>
      </c>
      <c r="C5198" s="32" t="s">
        <v>12793</v>
      </c>
    </row>
    <row r="5199" spans="1:3" ht="25.5" x14ac:dyDescent="0.25">
      <c r="A5199" s="26" t="s">
        <v>19436</v>
      </c>
      <c r="B5199" s="31" t="s">
        <v>10485</v>
      </c>
      <c r="C5199" s="32" t="s">
        <v>12793</v>
      </c>
    </row>
    <row r="5200" spans="1:3" x14ac:dyDescent="0.25">
      <c r="A5200" s="26" t="s">
        <v>19437</v>
      </c>
      <c r="B5200" s="31" t="s">
        <v>10486</v>
      </c>
      <c r="C5200" s="32" t="s">
        <v>12793</v>
      </c>
    </row>
    <row r="5201" spans="1:3" x14ac:dyDescent="0.25">
      <c r="A5201" s="26" t="s">
        <v>19438</v>
      </c>
      <c r="B5201" s="31" t="s">
        <v>10487</v>
      </c>
      <c r="C5201" s="32" t="s">
        <v>12793</v>
      </c>
    </row>
    <row r="5202" spans="1:3" x14ac:dyDescent="0.25">
      <c r="A5202" s="26" t="s">
        <v>19439</v>
      </c>
      <c r="B5202" s="31" t="s">
        <v>12126</v>
      </c>
      <c r="C5202" s="32" t="s">
        <v>12793</v>
      </c>
    </row>
    <row r="5203" spans="1:3" x14ac:dyDescent="0.25">
      <c r="A5203" s="26" t="s">
        <v>19440</v>
      </c>
      <c r="B5203" s="31" t="s">
        <v>12127</v>
      </c>
      <c r="C5203" s="32" t="s">
        <v>12793</v>
      </c>
    </row>
    <row r="5204" spans="1:3" x14ac:dyDescent="0.25">
      <c r="A5204" s="26" t="s">
        <v>19441</v>
      </c>
      <c r="B5204" s="31" t="s">
        <v>12128</v>
      </c>
      <c r="C5204" s="32" t="s">
        <v>12793</v>
      </c>
    </row>
    <row r="5205" spans="1:3" x14ac:dyDescent="0.25">
      <c r="A5205" s="26" t="s">
        <v>19442</v>
      </c>
      <c r="B5205" s="31" t="s">
        <v>12129</v>
      </c>
      <c r="C5205" s="32" t="s">
        <v>12793</v>
      </c>
    </row>
    <row r="5206" spans="1:3" x14ac:dyDescent="0.25">
      <c r="A5206" s="26" t="s">
        <v>19443</v>
      </c>
      <c r="B5206" s="31" t="s">
        <v>12130</v>
      </c>
      <c r="C5206" s="32" t="s">
        <v>12793</v>
      </c>
    </row>
    <row r="5207" spans="1:3" x14ac:dyDescent="0.25">
      <c r="A5207" s="26" t="s">
        <v>19444</v>
      </c>
      <c r="B5207" s="31" t="s">
        <v>12131</v>
      </c>
      <c r="C5207" s="32" t="s">
        <v>12793</v>
      </c>
    </row>
    <row r="5208" spans="1:3" x14ac:dyDescent="0.25">
      <c r="A5208" s="26" t="s">
        <v>19445</v>
      </c>
      <c r="B5208" s="31" t="s">
        <v>12132</v>
      </c>
      <c r="C5208" s="32" t="s">
        <v>12793</v>
      </c>
    </row>
    <row r="5209" spans="1:3" x14ac:dyDescent="0.25">
      <c r="A5209" s="26" t="s">
        <v>19446</v>
      </c>
      <c r="B5209" s="31" t="s">
        <v>12133</v>
      </c>
      <c r="C5209" s="32" t="s">
        <v>12793</v>
      </c>
    </row>
    <row r="5210" spans="1:3" x14ac:dyDescent="0.25">
      <c r="A5210" s="26" t="s">
        <v>19447</v>
      </c>
      <c r="B5210" s="31" t="s">
        <v>12134</v>
      </c>
      <c r="C5210" s="32" t="s">
        <v>12793</v>
      </c>
    </row>
    <row r="5211" spans="1:3" x14ac:dyDescent="0.25">
      <c r="A5211" s="26" t="s">
        <v>19448</v>
      </c>
      <c r="B5211" s="31" t="s">
        <v>12135</v>
      </c>
      <c r="C5211" s="32" t="s">
        <v>12793</v>
      </c>
    </row>
    <row r="5212" spans="1:3" x14ac:dyDescent="0.25">
      <c r="A5212" s="26" t="s">
        <v>19449</v>
      </c>
      <c r="B5212" s="31" t="s">
        <v>12136</v>
      </c>
      <c r="C5212" s="32" t="s">
        <v>12793</v>
      </c>
    </row>
    <row r="5213" spans="1:3" x14ac:dyDescent="0.25">
      <c r="A5213" s="26" t="s">
        <v>19450</v>
      </c>
      <c r="B5213" s="31" t="s">
        <v>11260</v>
      </c>
      <c r="C5213" s="32" t="s">
        <v>12793</v>
      </c>
    </row>
    <row r="5214" spans="1:3" x14ac:dyDescent="0.25">
      <c r="A5214" s="26" t="s">
        <v>19451</v>
      </c>
      <c r="B5214" s="31" t="s">
        <v>11261</v>
      </c>
      <c r="C5214" s="32" t="s">
        <v>12793</v>
      </c>
    </row>
    <row r="5215" spans="1:3" x14ac:dyDescent="0.25">
      <c r="A5215" s="26" t="s">
        <v>19452</v>
      </c>
      <c r="B5215" s="31" t="s">
        <v>11262</v>
      </c>
      <c r="C5215" s="32" t="s">
        <v>12793</v>
      </c>
    </row>
    <row r="5216" spans="1:3" x14ac:dyDescent="0.25">
      <c r="A5216" s="26" t="s">
        <v>19453</v>
      </c>
      <c r="B5216" s="31" t="s">
        <v>11263</v>
      </c>
      <c r="C5216" s="32" t="s">
        <v>12793</v>
      </c>
    </row>
    <row r="5217" spans="1:3" ht="25.5" x14ac:dyDescent="0.25">
      <c r="A5217" s="26" t="s">
        <v>19454</v>
      </c>
      <c r="B5217" s="31" t="s">
        <v>11264</v>
      </c>
      <c r="C5217" s="32" t="s">
        <v>12793</v>
      </c>
    </row>
    <row r="5218" spans="1:3" x14ac:dyDescent="0.25">
      <c r="A5218" s="26" t="s">
        <v>19455</v>
      </c>
      <c r="B5218" s="31" t="s">
        <v>11265</v>
      </c>
      <c r="C5218" s="32" t="s">
        <v>12793</v>
      </c>
    </row>
    <row r="5219" spans="1:3" x14ac:dyDescent="0.25">
      <c r="A5219" s="26" t="s">
        <v>19456</v>
      </c>
      <c r="B5219" s="31" t="s">
        <v>11266</v>
      </c>
      <c r="C5219" s="32" t="s">
        <v>12793</v>
      </c>
    </row>
    <row r="5220" spans="1:3" x14ac:dyDescent="0.25">
      <c r="A5220" s="26" t="s">
        <v>19457</v>
      </c>
      <c r="B5220" s="31" t="s">
        <v>11267</v>
      </c>
      <c r="C5220" s="32" t="s">
        <v>12793</v>
      </c>
    </row>
    <row r="5221" spans="1:3" x14ac:dyDescent="0.25">
      <c r="A5221" s="26" t="s">
        <v>19458</v>
      </c>
      <c r="B5221" s="31" t="s">
        <v>10504</v>
      </c>
      <c r="C5221" s="32" t="s">
        <v>12793</v>
      </c>
    </row>
    <row r="5222" spans="1:3" x14ac:dyDescent="0.25">
      <c r="A5222" s="26" t="s">
        <v>19459</v>
      </c>
      <c r="B5222" s="31" t="s">
        <v>10505</v>
      </c>
      <c r="C5222" s="32" t="s">
        <v>12793</v>
      </c>
    </row>
    <row r="5223" spans="1:3" x14ac:dyDescent="0.25">
      <c r="A5223" s="26" t="s">
        <v>19460</v>
      </c>
      <c r="B5223" s="31" t="s">
        <v>10506</v>
      </c>
      <c r="C5223" s="32" t="s">
        <v>12793</v>
      </c>
    </row>
    <row r="5224" spans="1:3" x14ac:dyDescent="0.25">
      <c r="A5224" s="26" t="s">
        <v>19461</v>
      </c>
      <c r="B5224" s="31" t="s">
        <v>9803</v>
      </c>
      <c r="C5224" s="32" t="s">
        <v>12793</v>
      </c>
    </row>
    <row r="5225" spans="1:3" x14ac:dyDescent="0.25">
      <c r="A5225" s="26" t="s">
        <v>19462</v>
      </c>
      <c r="B5225" s="31" t="s">
        <v>9804</v>
      </c>
      <c r="C5225" s="32" t="s">
        <v>12793</v>
      </c>
    </row>
    <row r="5226" spans="1:3" x14ac:dyDescent="0.25">
      <c r="A5226" s="26" t="s">
        <v>19463</v>
      </c>
      <c r="B5226" s="31" t="s">
        <v>9805</v>
      </c>
      <c r="C5226" s="32" t="s">
        <v>12793</v>
      </c>
    </row>
    <row r="5227" spans="1:3" x14ac:dyDescent="0.25">
      <c r="A5227" s="26" t="s">
        <v>19464</v>
      </c>
      <c r="B5227" s="31" t="s">
        <v>9806</v>
      </c>
      <c r="C5227" s="32" t="s">
        <v>12793</v>
      </c>
    </row>
    <row r="5228" spans="1:3" x14ac:dyDescent="0.25">
      <c r="A5228" s="26" t="s">
        <v>19465</v>
      </c>
      <c r="B5228" s="31" t="s">
        <v>9807</v>
      </c>
      <c r="C5228" s="32" t="s">
        <v>12793</v>
      </c>
    </row>
    <row r="5229" spans="1:3" x14ac:dyDescent="0.25">
      <c r="A5229" s="26" t="s">
        <v>19466</v>
      </c>
      <c r="B5229" s="31" t="s">
        <v>9808</v>
      </c>
      <c r="C5229" s="32" t="s">
        <v>12793</v>
      </c>
    </row>
    <row r="5230" spans="1:3" x14ac:dyDescent="0.25">
      <c r="A5230" s="26" t="s">
        <v>19467</v>
      </c>
      <c r="B5230" s="31" t="s">
        <v>9809</v>
      </c>
      <c r="C5230" s="32" t="s">
        <v>12793</v>
      </c>
    </row>
    <row r="5231" spans="1:3" x14ac:dyDescent="0.25">
      <c r="A5231" s="26" t="s">
        <v>19468</v>
      </c>
      <c r="B5231" s="31" t="s">
        <v>9810</v>
      </c>
      <c r="C5231" s="32" t="s">
        <v>12793</v>
      </c>
    </row>
    <row r="5232" spans="1:3" x14ac:dyDescent="0.25">
      <c r="A5232" s="26" t="s">
        <v>19469</v>
      </c>
      <c r="B5232" s="31" t="s">
        <v>9811</v>
      </c>
      <c r="C5232" s="32" t="s">
        <v>12793</v>
      </c>
    </row>
    <row r="5233" spans="1:3" x14ac:dyDescent="0.25">
      <c r="A5233" s="26" t="s">
        <v>19470</v>
      </c>
      <c r="B5233" s="31" t="s">
        <v>9812</v>
      </c>
      <c r="C5233" s="32" t="s">
        <v>12793</v>
      </c>
    </row>
    <row r="5234" spans="1:3" x14ac:dyDescent="0.25">
      <c r="A5234" s="26" t="s">
        <v>19471</v>
      </c>
      <c r="B5234" s="31" t="s">
        <v>9813</v>
      </c>
      <c r="C5234" s="32" t="s">
        <v>12793</v>
      </c>
    </row>
    <row r="5235" spans="1:3" ht="25.5" x14ac:dyDescent="0.25">
      <c r="A5235" s="26" t="s">
        <v>19472</v>
      </c>
      <c r="B5235" s="31" t="s">
        <v>9814</v>
      </c>
      <c r="C5235" s="32" t="s">
        <v>12793</v>
      </c>
    </row>
    <row r="5236" spans="1:3" x14ac:dyDescent="0.25">
      <c r="A5236" s="26" t="s">
        <v>19473</v>
      </c>
      <c r="B5236" s="31" t="s">
        <v>9815</v>
      </c>
      <c r="C5236" s="32" t="s">
        <v>12793</v>
      </c>
    </row>
    <row r="5237" spans="1:3" x14ac:dyDescent="0.25">
      <c r="A5237" s="26" t="s">
        <v>19474</v>
      </c>
      <c r="B5237" s="31" t="s">
        <v>9816</v>
      </c>
      <c r="C5237" s="32" t="s">
        <v>12793</v>
      </c>
    </row>
    <row r="5238" spans="1:3" x14ac:dyDescent="0.25">
      <c r="A5238" s="26" t="s">
        <v>19475</v>
      </c>
      <c r="B5238" s="31" t="s">
        <v>9817</v>
      </c>
      <c r="C5238" s="32" t="s">
        <v>12793</v>
      </c>
    </row>
    <row r="5239" spans="1:3" x14ac:dyDescent="0.25">
      <c r="A5239" s="26" t="s">
        <v>19476</v>
      </c>
      <c r="B5239" s="31" t="s">
        <v>9818</v>
      </c>
      <c r="C5239" s="32" t="s">
        <v>12793</v>
      </c>
    </row>
    <row r="5240" spans="1:3" x14ac:dyDescent="0.25">
      <c r="A5240" s="26" t="s">
        <v>19477</v>
      </c>
      <c r="B5240" s="31" t="s">
        <v>9819</v>
      </c>
      <c r="C5240" s="32" t="s">
        <v>12793</v>
      </c>
    </row>
    <row r="5241" spans="1:3" x14ac:dyDescent="0.25">
      <c r="A5241" s="26" t="s">
        <v>19478</v>
      </c>
      <c r="B5241" s="31" t="s">
        <v>9820</v>
      </c>
      <c r="C5241" s="32" t="s">
        <v>12793</v>
      </c>
    </row>
    <row r="5242" spans="1:3" x14ac:dyDescent="0.25">
      <c r="A5242" s="26" t="s">
        <v>22755</v>
      </c>
      <c r="B5242" s="31" t="s">
        <v>9821</v>
      </c>
      <c r="C5242" s="32" t="s">
        <v>12793</v>
      </c>
    </row>
    <row r="5243" spans="1:3" x14ac:dyDescent="0.25">
      <c r="A5243" s="26" t="s">
        <v>22756</v>
      </c>
      <c r="B5243" s="31" t="s">
        <v>9822</v>
      </c>
      <c r="C5243" s="32" t="s">
        <v>12793</v>
      </c>
    </row>
    <row r="5244" spans="1:3" x14ac:dyDescent="0.25">
      <c r="A5244" s="26" t="s">
        <v>22757</v>
      </c>
      <c r="B5244" s="31" t="s">
        <v>9823</v>
      </c>
      <c r="C5244" s="32" t="s">
        <v>12793</v>
      </c>
    </row>
    <row r="5245" spans="1:3" x14ac:dyDescent="0.25">
      <c r="A5245" s="26" t="s">
        <v>22758</v>
      </c>
      <c r="B5245" s="31" t="s">
        <v>9824</v>
      </c>
      <c r="C5245" s="32" t="s">
        <v>12793</v>
      </c>
    </row>
    <row r="5246" spans="1:3" x14ac:dyDescent="0.25">
      <c r="A5246" s="26" t="s">
        <v>22759</v>
      </c>
      <c r="B5246" s="31" t="s">
        <v>9825</v>
      </c>
      <c r="C5246" s="32" t="s">
        <v>12793</v>
      </c>
    </row>
    <row r="5247" spans="1:3" x14ac:dyDescent="0.25">
      <c r="A5247" s="26" t="s">
        <v>22760</v>
      </c>
      <c r="B5247" s="31" t="s">
        <v>9826</v>
      </c>
      <c r="C5247" s="32" t="s">
        <v>12793</v>
      </c>
    </row>
    <row r="5248" spans="1:3" x14ac:dyDescent="0.25">
      <c r="A5248" s="26" t="s">
        <v>22761</v>
      </c>
      <c r="B5248" s="31" t="s">
        <v>9827</v>
      </c>
      <c r="C5248" s="32" t="s">
        <v>12793</v>
      </c>
    </row>
    <row r="5249" spans="1:3" x14ac:dyDescent="0.25">
      <c r="A5249" s="26" t="s">
        <v>22762</v>
      </c>
      <c r="B5249" s="31" t="s">
        <v>9828</v>
      </c>
      <c r="C5249" s="32" t="s">
        <v>12793</v>
      </c>
    </row>
    <row r="5250" spans="1:3" x14ac:dyDescent="0.25">
      <c r="A5250" s="26" t="s">
        <v>22763</v>
      </c>
      <c r="B5250" s="31" t="s">
        <v>9829</v>
      </c>
      <c r="C5250" s="32" t="s">
        <v>12793</v>
      </c>
    </row>
    <row r="5251" spans="1:3" x14ac:dyDescent="0.25">
      <c r="A5251" s="26" t="s">
        <v>22764</v>
      </c>
      <c r="B5251" s="31" t="s">
        <v>9830</v>
      </c>
      <c r="C5251" s="32" t="s">
        <v>12793</v>
      </c>
    </row>
    <row r="5252" spans="1:3" x14ac:dyDescent="0.25">
      <c r="A5252" s="26" t="s">
        <v>22765</v>
      </c>
      <c r="B5252" s="31" t="s">
        <v>9835</v>
      </c>
      <c r="C5252" s="32" t="s">
        <v>12793</v>
      </c>
    </row>
    <row r="5253" spans="1:3" ht="25.5" x14ac:dyDescent="0.25">
      <c r="A5253" s="26" t="s">
        <v>22766</v>
      </c>
      <c r="B5253" s="31" t="s">
        <v>9836</v>
      </c>
      <c r="C5253" s="32" t="s">
        <v>12793</v>
      </c>
    </row>
    <row r="5254" spans="1:3" x14ac:dyDescent="0.25">
      <c r="A5254" s="26" t="s">
        <v>22767</v>
      </c>
      <c r="B5254" s="31" t="s">
        <v>9837</v>
      </c>
      <c r="C5254" s="32" t="s">
        <v>12793</v>
      </c>
    </row>
    <row r="5255" spans="1:3" x14ac:dyDescent="0.25">
      <c r="A5255" s="26" t="s">
        <v>22768</v>
      </c>
      <c r="B5255" s="31" t="s">
        <v>9838</v>
      </c>
      <c r="C5255" s="32" t="s">
        <v>12793</v>
      </c>
    </row>
    <row r="5256" spans="1:3" x14ac:dyDescent="0.25">
      <c r="A5256" s="26" t="s">
        <v>22769</v>
      </c>
      <c r="B5256" s="31" t="s">
        <v>9839</v>
      </c>
      <c r="C5256" s="32" t="s">
        <v>12793</v>
      </c>
    </row>
    <row r="5257" spans="1:3" x14ac:dyDescent="0.25">
      <c r="A5257" s="26" t="s">
        <v>22770</v>
      </c>
      <c r="B5257" s="31" t="s">
        <v>9840</v>
      </c>
      <c r="C5257" s="32" t="s">
        <v>12793</v>
      </c>
    </row>
    <row r="5258" spans="1:3" x14ac:dyDescent="0.25">
      <c r="A5258" s="26" t="s">
        <v>22771</v>
      </c>
      <c r="B5258" s="31" t="s">
        <v>9841</v>
      </c>
      <c r="C5258" s="32" t="s">
        <v>12793</v>
      </c>
    </row>
    <row r="5259" spans="1:3" x14ac:dyDescent="0.25">
      <c r="A5259" s="26" t="s">
        <v>22772</v>
      </c>
      <c r="B5259" s="31" t="s">
        <v>9842</v>
      </c>
      <c r="C5259" s="32" t="s">
        <v>12793</v>
      </c>
    </row>
    <row r="5260" spans="1:3" x14ac:dyDescent="0.25">
      <c r="A5260" s="26" t="s">
        <v>22773</v>
      </c>
      <c r="B5260" s="31" t="s">
        <v>9843</v>
      </c>
      <c r="C5260" s="32" t="s">
        <v>12793</v>
      </c>
    </row>
    <row r="5261" spans="1:3" x14ac:dyDescent="0.25">
      <c r="A5261" s="26" t="s">
        <v>22774</v>
      </c>
      <c r="B5261" s="31" t="s">
        <v>9844</v>
      </c>
      <c r="C5261" s="32" t="s">
        <v>12793</v>
      </c>
    </row>
    <row r="5262" spans="1:3" x14ac:dyDescent="0.25">
      <c r="A5262" s="26" t="s">
        <v>22775</v>
      </c>
      <c r="B5262" s="31" t="s">
        <v>9845</v>
      </c>
      <c r="C5262" s="32" t="s">
        <v>12793</v>
      </c>
    </row>
    <row r="5263" spans="1:3" x14ac:dyDescent="0.25">
      <c r="A5263" s="26" t="s">
        <v>23230</v>
      </c>
      <c r="B5263" s="31" t="s">
        <v>9846</v>
      </c>
      <c r="C5263" s="32" t="s">
        <v>12793</v>
      </c>
    </row>
    <row r="5264" spans="1:3" x14ac:dyDescent="0.25">
      <c r="A5264" s="26" t="s">
        <v>23231</v>
      </c>
      <c r="B5264" s="31" t="s">
        <v>9847</v>
      </c>
      <c r="C5264" s="32" t="s">
        <v>12793</v>
      </c>
    </row>
    <row r="5265" spans="1:3" x14ac:dyDescent="0.25">
      <c r="A5265" s="26" t="s">
        <v>23232</v>
      </c>
      <c r="B5265" s="31" t="s">
        <v>9848</v>
      </c>
      <c r="C5265" s="32" t="s">
        <v>12793</v>
      </c>
    </row>
    <row r="5266" spans="1:3" x14ac:dyDescent="0.25">
      <c r="A5266" s="26" t="s">
        <v>23233</v>
      </c>
      <c r="B5266" s="31" t="s">
        <v>9196</v>
      </c>
      <c r="C5266" s="32" t="s">
        <v>12793</v>
      </c>
    </row>
    <row r="5267" spans="1:3" x14ac:dyDescent="0.25">
      <c r="A5267" s="26" t="s">
        <v>23234</v>
      </c>
      <c r="B5267" s="31" t="s">
        <v>9851</v>
      </c>
      <c r="C5267" s="32" t="s">
        <v>12793</v>
      </c>
    </row>
    <row r="5268" spans="1:3" x14ac:dyDescent="0.25">
      <c r="A5268" s="26" t="s">
        <v>23235</v>
      </c>
      <c r="B5268" s="31" t="s">
        <v>9852</v>
      </c>
      <c r="C5268" s="32" t="s">
        <v>12793</v>
      </c>
    </row>
    <row r="5269" spans="1:3" x14ac:dyDescent="0.25">
      <c r="A5269" s="26" t="s">
        <v>23236</v>
      </c>
      <c r="B5269" s="31" t="s">
        <v>9853</v>
      </c>
      <c r="C5269" s="32" t="s">
        <v>12793</v>
      </c>
    </row>
    <row r="5270" spans="1:3" x14ac:dyDescent="0.25">
      <c r="A5270" s="26" t="s">
        <v>23237</v>
      </c>
      <c r="B5270" s="31" t="s">
        <v>9854</v>
      </c>
      <c r="C5270" s="32" t="s">
        <v>12793</v>
      </c>
    </row>
    <row r="5271" spans="1:3" ht="25.5" x14ac:dyDescent="0.25">
      <c r="A5271" s="26" t="s">
        <v>20775</v>
      </c>
      <c r="B5271" s="31" t="s">
        <v>9849</v>
      </c>
      <c r="C5271" s="32" t="s">
        <v>12793</v>
      </c>
    </row>
    <row r="5272" spans="1:3" x14ac:dyDescent="0.25">
      <c r="A5272" s="26" t="s">
        <v>13307</v>
      </c>
      <c r="B5272" s="31" t="s">
        <v>10565</v>
      </c>
      <c r="C5272" s="32" t="s">
        <v>12793</v>
      </c>
    </row>
    <row r="5273" spans="1:3" x14ac:dyDescent="0.25">
      <c r="A5273" s="26" t="s">
        <v>13308</v>
      </c>
      <c r="B5273" s="31" t="s">
        <v>10566</v>
      </c>
      <c r="C5273" s="32" t="s">
        <v>12793</v>
      </c>
    </row>
    <row r="5274" spans="1:3" x14ac:dyDescent="0.25">
      <c r="A5274" s="26" t="s">
        <v>13309</v>
      </c>
      <c r="B5274" s="31" t="s">
        <v>10567</v>
      </c>
      <c r="C5274" s="32" t="s">
        <v>12793</v>
      </c>
    </row>
    <row r="5275" spans="1:3" x14ac:dyDescent="0.25">
      <c r="A5275" s="26" t="s">
        <v>13310</v>
      </c>
      <c r="B5275" s="31" t="s">
        <v>10568</v>
      </c>
      <c r="C5275" s="32" t="s">
        <v>12793</v>
      </c>
    </row>
    <row r="5276" spans="1:3" x14ac:dyDescent="0.25">
      <c r="A5276" s="26" t="s">
        <v>13311</v>
      </c>
      <c r="B5276" s="31" t="s">
        <v>10569</v>
      </c>
      <c r="C5276" s="32" t="s">
        <v>12793</v>
      </c>
    </row>
    <row r="5277" spans="1:3" x14ac:dyDescent="0.25">
      <c r="A5277" s="26" t="s">
        <v>13312</v>
      </c>
      <c r="B5277" s="31" t="s">
        <v>10570</v>
      </c>
      <c r="C5277" s="32" t="s">
        <v>12793</v>
      </c>
    </row>
    <row r="5278" spans="1:3" x14ac:dyDescent="0.25">
      <c r="A5278" s="26" t="s">
        <v>13313</v>
      </c>
      <c r="B5278" s="31" t="s">
        <v>10571</v>
      </c>
      <c r="C5278" s="32" t="s">
        <v>12793</v>
      </c>
    </row>
    <row r="5279" spans="1:3" x14ac:dyDescent="0.25">
      <c r="A5279" s="26" t="s">
        <v>13314</v>
      </c>
      <c r="B5279" s="31" t="s">
        <v>10572</v>
      </c>
      <c r="C5279" s="32" t="s">
        <v>12793</v>
      </c>
    </row>
    <row r="5280" spans="1:3" x14ac:dyDescent="0.25">
      <c r="A5280" s="26" t="s">
        <v>13315</v>
      </c>
      <c r="B5280" s="31" t="s">
        <v>11343</v>
      </c>
      <c r="C5280" s="32" t="s">
        <v>12793</v>
      </c>
    </row>
    <row r="5281" spans="1:3" x14ac:dyDescent="0.25">
      <c r="A5281" s="26" t="s">
        <v>13316</v>
      </c>
      <c r="B5281" s="31" t="s">
        <v>11344</v>
      </c>
      <c r="C5281" s="32" t="s">
        <v>12793</v>
      </c>
    </row>
    <row r="5282" spans="1:3" x14ac:dyDescent="0.25">
      <c r="A5282" s="26" t="s">
        <v>13317</v>
      </c>
      <c r="B5282" s="31" t="s">
        <v>11345</v>
      </c>
      <c r="C5282" s="32" t="s">
        <v>12793</v>
      </c>
    </row>
    <row r="5283" spans="1:3" x14ac:dyDescent="0.25">
      <c r="A5283" s="26" t="s">
        <v>13318</v>
      </c>
      <c r="B5283" s="31" t="s">
        <v>11346</v>
      </c>
      <c r="C5283" s="32" t="s">
        <v>12793</v>
      </c>
    </row>
    <row r="5284" spans="1:3" x14ac:dyDescent="0.25">
      <c r="A5284" s="26" t="s">
        <v>13319</v>
      </c>
      <c r="B5284" s="31" t="s">
        <v>11347</v>
      </c>
      <c r="C5284" s="32" t="s">
        <v>12793</v>
      </c>
    </row>
    <row r="5285" spans="1:3" x14ac:dyDescent="0.25">
      <c r="A5285" s="26" t="s">
        <v>13320</v>
      </c>
      <c r="B5285" s="31" t="s">
        <v>10579</v>
      </c>
      <c r="C5285" s="32" t="s">
        <v>12793</v>
      </c>
    </row>
    <row r="5286" spans="1:3" x14ac:dyDescent="0.25">
      <c r="A5286" s="26" t="s">
        <v>13321</v>
      </c>
      <c r="B5286" s="31" t="s">
        <v>10580</v>
      </c>
      <c r="C5286" s="32" t="s">
        <v>12793</v>
      </c>
    </row>
    <row r="5287" spans="1:3" x14ac:dyDescent="0.25">
      <c r="A5287" s="26" t="s">
        <v>13322</v>
      </c>
      <c r="B5287" s="31" t="s">
        <v>11348</v>
      </c>
      <c r="C5287" s="32" t="s">
        <v>12793</v>
      </c>
    </row>
    <row r="5288" spans="1:3" x14ac:dyDescent="0.25">
      <c r="A5288" s="26" t="s">
        <v>13323</v>
      </c>
      <c r="B5288" s="31" t="s">
        <v>11349</v>
      </c>
      <c r="C5288" s="32" t="s">
        <v>12793</v>
      </c>
    </row>
    <row r="5289" spans="1:3" x14ac:dyDescent="0.25">
      <c r="A5289" s="26" t="s">
        <v>20059</v>
      </c>
    </row>
    <row r="5290" spans="1:3" x14ac:dyDescent="0.25">
      <c r="A5290" s="26" t="s">
        <v>20059</v>
      </c>
      <c r="B5290" s="29" t="s">
        <v>11350</v>
      </c>
    </row>
    <row r="5291" spans="1:3" x14ac:dyDescent="0.25">
      <c r="A5291" s="26" t="s">
        <v>20059</v>
      </c>
    </row>
    <row r="5292" spans="1:3" x14ac:dyDescent="0.25">
      <c r="A5292" s="26" t="s">
        <v>11093</v>
      </c>
      <c r="B5292" s="31" t="s">
        <v>11351</v>
      </c>
    </row>
    <row r="5293" spans="1:3" x14ac:dyDescent="0.25">
      <c r="A5293" s="26" t="s">
        <v>20059</v>
      </c>
    </row>
    <row r="5294" spans="1:3" ht="25.5" x14ac:dyDescent="0.25">
      <c r="A5294" s="26" t="s">
        <v>13324</v>
      </c>
      <c r="B5294" s="31" t="s">
        <v>11352</v>
      </c>
      <c r="C5294" s="32" t="s">
        <v>12793</v>
      </c>
    </row>
    <row r="5295" spans="1:3" x14ac:dyDescent="0.25">
      <c r="A5295" s="26" t="s">
        <v>13325</v>
      </c>
      <c r="B5295" s="31" t="s">
        <v>11353</v>
      </c>
      <c r="C5295" s="32" t="s">
        <v>12793</v>
      </c>
    </row>
    <row r="5296" spans="1:3" x14ac:dyDescent="0.25">
      <c r="A5296" s="26" t="s">
        <v>13326</v>
      </c>
      <c r="B5296" s="31" t="s">
        <v>11354</v>
      </c>
      <c r="C5296" s="32" t="s">
        <v>12793</v>
      </c>
    </row>
    <row r="5297" spans="1:3" x14ac:dyDescent="0.25">
      <c r="A5297" s="26" t="s">
        <v>13327</v>
      </c>
      <c r="B5297" s="31" t="s">
        <v>11355</v>
      </c>
      <c r="C5297" s="32" t="s">
        <v>12793</v>
      </c>
    </row>
    <row r="5298" spans="1:3" x14ac:dyDescent="0.25">
      <c r="A5298" s="26" t="s">
        <v>13328</v>
      </c>
      <c r="B5298" s="31" t="s">
        <v>11356</v>
      </c>
      <c r="C5298" s="32" t="s">
        <v>12793</v>
      </c>
    </row>
    <row r="5299" spans="1:3" x14ac:dyDescent="0.25">
      <c r="A5299" s="26" t="s">
        <v>13329</v>
      </c>
      <c r="B5299" s="31" t="s">
        <v>12178</v>
      </c>
      <c r="C5299" s="32" t="s">
        <v>12793</v>
      </c>
    </row>
    <row r="5300" spans="1:3" x14ac:dyDescent="0.25">
      <c r="A5300" s="26" t="s">
        <v>13330</v>
      </c>
      <c r="B5300" s="31" t="s">
        <v>12179</v>
      </c>
      <c r="C5300" s="32" t="s">
        <v>12793</v>
      </c>
    </row>
    <row r="5301" spans="1:3" x14ac:dyDescent="0.25">
      <c r="A5301" s="26" t="s">
        <v>13331</v>
      </c>
      <c r="B5301" s="31" t="s">
        <v>12180</v>
      </c>
      <c r="C5301" s="32" t="s">
        <v>12793</v>
      </c>
    </row>
    <row r="5302" spans="1:3" x14ac:dyDescent="0.25">
      <c r="A5302" s="26" t="s">
        <v>13332</v>
      </c>
      <c r="B5302" s="31" t="s">
        <v>12181</v>
      </c>
      <c r="C5302" s="32" t="s">
        <v>12793</v>
      </c>
    </row>
    <row r="5303" spans="1:3" x14ac:dyDescent="0.25">
      <c r="A5303" s="26" t="s">
        <v>13333</v>
      </c>
      <c r="B5303" s="31" t="s">
        <v>12182</v>
      </c>
      <c r="C5303" s="32" t="s">
        <v>12793</v>
      </c>
    </row>
    <row r="5304" spans="1:3" x14ac:dyDescent="0.25">
      <c r="A5304" s="26" t="s">
        <v>13334</v>
      </c>
      <c r="B5304" s="31" t="s">
        <v>12183</v>
      </c>
      <c r="C5304" s="32" t="s">
        <v>12793</v>
      </c>
    </row>
    <row r="5305" spans="1:3" x14ac:dyDescent="0.25">
      <c r="A5305" s="26" t="s">
        <v>13335</v>
      </c>
      <c r="B5305" s="31" t="s">
        <v>12184</v>
      </c>
      <c r="C5305" s="32" t="s">
        <v>12793</v>
      </c>
    </row>
    <row r="5306" spans="1:3" x14ac:dyDescent="0.25">
      <c r="A5306" s="26" t="s">
        <v>13336</v>
      </c>
      <c r="B5306" s="31" t="s">
        <v>12185</v>
      </c>
      <c r="C5306" s="32" t="s">
        <v>12793</v>
      </c>
    </row>
    <row r="5307" spans="1:3" ht="25.5" x14ac:dyDescent="0.25">
      <c r="A5307" s="26" t="s">
        <v>13337</v>
      </c>
      <c r="B5307" s="31" t="s">
        <v>12186</v>
      </c>
      <c r="C5307" s="32" t="s">
        <v>12793</v>
      </c>
    </row>
    <row r="5308" spans="1:3" x14ac:dyDescent="0.25">
      <c r="A5308" s="26" t="s">
        <v>13338</v>
      </c>
      <c r="B5308" s="31" t="s">
        <v>12187</v>
      </c>
      <c r="C5308" s="32" t="s">
        <v>12793</v>
      </c>
    </row>
    <row r="5309" spans="1:3" x14ac:dyDescent="0.25">
      <c r="A5309" s="26" t="s">
        <v>13339</v>
      </c>
      <c r="B5309" s="31" t="s">
        <v>12188</v>
      </c>
      <c r="C5309" s="32" t="s">
        <v>12793</v>
      </c>
    </row>
    <row r="5310" spans="1:3" x14ac:dyDescent="0.25">
      <c r="A5310" s="26" t="s">
        <v>13340</v>
      </c>
      <c r="B5310" s="31" t="s">
        <v>12189</v>
      </c>
      <c r="C5310" s="32" t="s">
        <v>12793</v>
      </c>
    </row>
    <row r="5311" spans="1:3" x14ac:dyDescent="0.25">
      <c r="A5311" s="26" t="s">
        <v>13341</v>
      </c>
      <c r="B5311" s="31" t="s">
        <v>12190</v>
      </c>
      <c r="C5311" s="32" t="s">
        <v>12793</v>
      </c>
    </row>
    <row r="5312" spans="1:3" x14ac:dyDescent="0.25">
      <c r="A5312" s="26" t="s">
        <v>13342</v>
      </c>
      <c r="B5312" s="31" t="s">
        <v>12191</v>
      </c>
      <c r="C5312" s="32" t="s">
        <v>12793</v>
      </c>
    </row>
    <row r="5313" spans="1:3" x14ac:dyDescent="0.25">
      <c r="A5313" s="26" t="s">
        <v>13343</v>
      </c>
      <c r="B5313" s="31" t="s">
        <v>12192</v>
      </c>
      <c r="C5313" s="32" t="s">
        <v>12793</v>
      </c>
    </row>
    <row r="5314" spans="1:3" x14ac:dyDescent="0.25">
      <c r="A5314" s="26" t="s">
        <v>13344</v>
      </c>
      <c r="B5314" s="31" t="s">
        <v>12193</v>
      </c>
      <c r="C5314" s="32" t="s">
        <v>12793</v>
      </c>
    </row>
    <row r="5315" spans="1:3" x14ac:dyDescent="0.25">
      <c r="A5315" s="26" t="s">
        <v>13345</v>
      </c>
      <c r="B5315" s="31" t="s">
        <v>12194</v>
      </c>
      <c r="C5315" s="32" t="s">
        <v>12793</v>
      </c>
    </row>
    <row r="5316" spans="1:3" x14ac:dyDescent="0.25">
      <c r="A5316" s="26" t="s">
        <v>13346</v>
      </c>
      <c r="B5316" s="31" t="s">
        <v>12195</v>
      </c>
      <c r="C5316" s="32" t="s">
        <v>12793</v>
      </c>
    </row>
    <row r="5317" spans="1:3" x14ac:dyDescent="0.25">
      <c r="A5317" s="26" t="s">
        <v>13347</v>
      </c>
      <c r="B5317" s="31" t="s">
        <v>12196</v>
      </c>
      <c r="C5317" s="32" t="s">
        <v>12793</v>
      </c>
    </row>
    <row r="5318" spans="1:3" x14ac:dyDescent="0.25">
      <c r="A5318" s="26" t="s">
        <v>13348</v>
      </c>
      <c r="B5318" s="31" t="s">
        <v>12197</v>
      </c>
      <c r="C5318" s="32" t="s">
        <v>12793</v>
      </c>
    </row>
    <row r="5319" spans="1:3" x14ac:dyDescent="0.25">
      <c r="A5319" s="26" t="s">
        <v>13349</v>
      </c>
      <c r="B5319" s="31" t="s">
        <v>11359</v>
      </c>
      <c r="C5319" s="32" t="s">
        <v>12793</v>
      </c>
    </row>
    <row r="5320" spans="1:3" ht="25.5" x14ac:dyDescent="0.25">
      <c r="A5320" s="26" t="s">
        <v>13350</v>
      </c>
      <c r="B5320" s="31" t="s">
        <v>11360</v>
      </c>
      <c r="C5320" s="32" t="s">
        <v>12793</v>
      </c>
    </row>
    <row r="5321" spans="1:3" x14ac:dyDescent="0.25">
      <c r="A5321" s="26" t="s">
        <v>13351</v>
      </c>
      <c r="B5321" s="31" t="s">
        <v>11361</v>
      </c>
      <c r="C5321" s="32" t="s">
        <v>12793</v>
      </c>
    </row>
    <row r="5322" spans="1:3" x14ac:dyDescent="0.25">
      <c r="A5322" s="26" t="s">
        <v>13352</v>
      </c>
      <c r="B5322" s="31" t="s">
        <v>11362</v>
      </c>
      <c r="C5322" s="32" t="s">
        <v>12793</v>
      </c>
    </row>
    <row r="5323" spans="1:3" x14ac:dyDescent="0.25">
      <c r="A5323" s="26" t="s">
        <v>13353</v>
      </c>
      <c r="B5323" s="31" t="s">
        <v>11363</v>
      </c>
      <c r="C5323" s="32" t="s">
        <v>12793</v>
      </c>
    </row>
    <row r="5324" spans="1:3" x14ac:dyDescent="0.25">
      <c r="A5324" s="26" t="s">
        <v>13354</v>
      </c>
      <c r="B5324" s="31" t="s">
        <v>11364</v>
      </c>
      <c r="C5324" s="32" t="s">
        <v>12793</v>
      </c>
    </row>
    <row r="5325" spans="1:3" x14ac:dyDescent="0.25">
      <c r="A5325" s="26" t="s">
        <v>13355</v>
      </c>
      <c r="B5325" s="31" t="s">
        <v>11365</v>
      </c>
      <c r="C5325" s="32" t="s">
        <v>12793</v>
      </c>
    </row>
    <row r="5326" spans="1:3" x14ac:dyDescent="0.25">
      <c r="A5326" s="26" t="s">
        <v>13356</v>
      </c>
      <c r="B5326" s="31" t="s">
        <v>12199</v>
      </c>
      <c r="C5326" s="32" t="s">
        <v>12793</v>
      </c>
    </row>
    <row r="5327" spans="1:3" x14ac:dyDescent="0.25">
      <c r="A5327" s="26" t="s">
        <v>13357</v>
      </c>
      <c r="B5327" s="31" t="s">
        <v>12200</v>
      </c>
      <c r="C5327" s="32" t="s">
        <v>12793</v>
      </c>
    </row>
    <row r="5328" spans="1:3" x14ac:dyDescent="0.25">
      <c r="A5328" s="26" t="s">
        <v>13358</v>
      </c>
      <c r="B5328" s="31" t="s">
        <v>12201</v>
      </c>
      <c r="C5328" s="32" t="s">
        <v>12793</v>
      </c>
    </row>
    <row r="5329" spans="1:3" x14ac:dyDescent="0.25">
      <c r="A5329" s="26" t="s">
        <v>13359</v>
      </c>
      <c r="B5329" s="31" t="s">
        <v>12202</v>
      </c>
      <c r="C5329" s="32" t="s">
        <v>12793</v>
      </c>
    </row>
    <row r="5330" spans="1:3" x14ac:dyDescent="0.25">
      <c r="A5330" s="26" t="s">
        <v>13360</v>
      </c>
      <c r="B5330" s="31" t="s">
        <v>12203</v>
      </c>
      <c r="C5330" s="32" t="s">
        <v>12793</v>
      </c>
    </row>
    <row r="5331" spans="1:3" x14ac:dyDescent="0.25">
      <c r="A5331" s="26" t="s">
        <v>13361</v>
      </c>
      <c r="B5331" s="31" t="s">
        <v>11366</v>
      </c>
      <c r="C5331" s="32" t="s">
        <v>12793</v>
      </c>
    </row>
    <row r="5332" spans="1:3" x14ac:dyDescent="0.25">
      <c r="A5332" s="26" t="s">
        <v>13362</v>
      </c>
      <c r="B5332" s="31" t="s">
        <v>11367</v>
      </c>
      <c r="C5332" s="32" t="s">
        <v>12793</v>
      </c>
    </row>
    <row r="5333" spans="1:3" ht="25.5" x14ac:dyDescent="0.25">
      <c r="A5333" s="26" t="s">
        <v>13363</v>
      </c>
      <c r="B5333" s="31" t="s">
        <v>11368</v>
      </c>
      <c r="C5333" s="32" t="s">
        <v>12793</v>
      </c>
    </row>
    <row r="5334" spans="1:3" x14ac:dyDescent="0.25">
      <c r="A5334" s="26" t="s">
        <v>13364</v>
      </c>
      <c r="B5334" s="31" t="s">
        <v>11369</v>
      </c>
      <c r="C5334" s="32" t="s">
        <v>12793</v>
      </c>
    </row>
    <row r="5335" spans="1:3" x14ac:dyDescent="0.25">
      <c r="A5335" s="26" t="s">
        <v>13365</v>
      </c>
      <c r="B5335" s="31" t="s">
        <v>11370</v>
      </c>
      <c r="C5335" s="32" t="s">
        <v>12793</v>
      </c>
    </row>
    <row r="5336" spans="1:3" x14ac:dyDescent="0.25">
      <c r="A5336" s="26" t="s">
        <v>13366</v>
      </c>
      <c r="B5336" s="31" t="s">
        <v>11371</v>
      </c>
      <c r="C5336" s="32" t="s">
        <v>12793</v>
      </c>
    </row>
    <row r="5337" spans="1:3" x14ac:dyDescent="0.25">
      <c r="A5337" s="26" t="s">
        <v>13367</v>
      </c>
      <c r="B5337" s="31" t="s">
        <v>10602</v>
      </c>
      <c r="C5337" s="32" t="s">
        <v>12793</v>
      </c>
    </row>
    <row r="5338" spans="1:3" x14ac:dyDescent="0.25">
      <c r="A5338" s="26" t="s">
        <v>13368</v>
      </c>
      <c r="B5338" s="31" t="s">
        <v>10603</v>
      </c>
      <c r="C5338" s="32" t="s">
        <v>12793</v>
      </c>
    </row>
    <row r="5339" spans="1:3" x14ac:dyDescent="0.25">
      <c r="A5339" s="26" t="s">
        <v>13369</v>
      </c>
      <c r="B5339" s="31" t="s">
        <v>10604</v>
      </c>
      <c r="C5339" s="32" t="s">
        <v>12793</v>
      </c>
    </row>
    <row r="5340" spans="1:3" x14ac:dyDescent="0.25">
      <c r="A5340" s="26" t="s">
        <v>12357</v>
      </c>
      <c r="B5340" s="31" t="s">
        <v>10605</v>
      </c>
      <c r="C5340" s="32" t="s">
        <v>12793</v>
      </c>
    </row>
    <row r="5341" spans="1:3" x14ac:dyDescent="0.25">
      <c r="A5341" s="26" t="s">
        <v>12358</v>
      </c>
      <c r="B5341" s="31" t="s">
        <v>10606</v>
      </c>
      <c r="C5341" s="32" t="s">
        <v>12793</v>
      </c>
    </row>
    <row r="5342" spans="1:3" x14ac:dyDescent="0.25">
      <c r="A5342" s="26" t="s">
        <v>12359</v>
      </c>
      <c r="B5342" s="31" t="s">
        <v>10607</v>
      </c>
      <c r="C5342" s="32" t="s">
        <v>12793</v>
      </c>
    </row>
    <row r="5343" spans="1:3" ht="25.5" x14ac:dyDescent="0.25">
      <c r="A5343" s="26" t="s">
        <v>12360</v>
      </c>
      <c r="B5343" s="31" t="s">
        <v>10608</v>
      </c>
      <c r="C5343" s="32" t="s">
        <v>12793</v>
      </c>
    </row>
    <row r="5344" spans="1:3" x14ac:dyDescent="0.25">
      <c r="A5344" s="26" t="s">
        <v>12361</v>
      </c>
      <c r="B5344" s="31" t="s">
        <v>10591</v>
      </c>
      <c r="C5344" s="32" t="s">
        <v>12793</v>
      </c>
    </row>
    <row r="5345" spans="1:3" x14ac:dyDescent="0.25">
      <c r="A5345" s="26" t="s">
        <v>12362</v>
      </c>
      <c r="B5345" s="31" t="s">
        <v>10592</v>
      </c>
      <c r="C5345" s="32" t="s">
        <v>12793</v>
      </c>
    </row>
    <row r="5346" spans="1:3" x14ac:dyDescent="0.25">
      <c r="A5346" s="26" t="s">
        <v>12363</v>
      </c>
      <c r="B5346" s="31" t="s">
        <v>10593</v>
      </c>
      <c r="C5346" s="32" t="s">
        <v>12793</v>
      </c>
    </row>
    <row r="5347" spans="1:3" x14ac:dyDescent="0.25">
      <c r="A5347" s="26" t="s">
        <v>12364</v>
      </c>
      <c r="B5347" s="31" t="s">
        <v>9884</v>
      </c>
      <c r="C5347" s="32" t="s">
        <v>12793</v>
      </c>
    </row>
    <row r="5348" spans="1:3" x14ac:dyDescent="0.25">
      <c r="A5348" s="26" t="s">
        <v>19502</v>
      </c>
      <c r="B5348" s="31" t="s">
        <v>9885</v>
      </c>
      <c r="C5348" s="32" t="s">
        <v>12793</v>
      </c>
    </row>
    <row r="5349" spans="1:3" x14ac:dyDescent="0.25">
      <c r="A5349" s="26" t="s">
        <v>19503</v>
      </c>
      <c r="B5349" s="31" t="s">
        <v>9886</v>
      </c>
      <c r="C5349" s="32" t="s">
        <v>12793</v>
      </c>
    </row>
    <row r="5350" spans="1:3" x14ac:dyDescent="0.25">
      <c r="A5350" s="26" t="s">
        <v>19504</v>
      </c>
      <c r="B5350" s="31" t="s">
        <v>9887</v>
      </c>
      <c r="C5350" s="32" t="s">
        <v>12793</v>
      </c>
    </row>
    <row r="5351" spans="1:3" x14ac:dyDescent="0.25">
      <c r="A5351" s="26" t="s">
        <v>19505</v>
      </c>
      <c r="B5351" s="31" t="s">
        <v>9888</v>
      </c>
      <c r="C5351" s="32" t="s">
        <v>12793</v>
      </c>
    </row>
    <row r="5352" spans="1:3" x14ac:dyDescent="0.25">
      <c r="A5352" s="26" t="s">
        <v>19506</v>
      </c>
      <c r="B5352" s="31" t="s">
        <v>9889</v>
      </c>
      <c r="C5352" s="32" t="s">
        <v>12793</v>
      </c>
    </row>
    <row r="5353" spans="1:3" ht="25.5" x14ac:dyDescent="0.25">
      <c r="A5353" s="26" t="s">
        <v>19507</v>
      </c>
      <c r="B5353" s="31" t="s">
        <v>9890</v>
      </c>
      <c r="C5353" s="32" t="s">
        <v>12793</v>
      </c>
    </row>
    <row r="5354" spans="1:3" x14ac:dyDescent="0.25">
      <c r="A5354" s="26" t="s">
        <v>19508</v>
      </c>
      <c r="B5354" s="31" t="s">
        <v>9891</v>
      </c>
      <c r="C5354" s="32" t="s">
        <v>12793</v>
      </c>
    </row>
    <row r="5355" spans="1:3" x14ac:dyDescent="0.25">
      <c r="A5355" s="26" t="s">
        <v>19509</v>
      </c>
      <c r="B5355" s="31" t="s">
        <v>9892</v>
      </c>
      <c r="C5355" s="32" t="s">
        <v>12793</v>
      </c>
    </row>
    <row r="5356" spans="1:3" x14ac:dyDescent="0.25">
      <c r="A5356" s="26" t="s">
        <v>19510</v>
      </c>
      <c r="B5356" s="31" t="s">
        <v>10609</v>
      </c>
      <c r="C5356" s="32" t="s">
        <v>12793</v>
      </c>
    </row>
    <row r="5357" spans="1:3" x14ac:dyDescent="0.25">
      <c r="A5357" s="26" t="s">
        <v>19511</v>
      </c>
      <c r="B5357" s="31" t="s">
        <v>10610</v>
      </c>
      <c r="C5357" s="32" t="s">
        <v>12793</v>
      </c>
    </row>
    <row r="5358" spans="1:3" x14ac:dyDescent="0.25">
      <c r="A5358" s="26" t="s">
        <v>19512</v>
      </c>
      <c r="B5358" s="31" t="s">
        <v>10611</v>
      </c>
      <c r="C5358" s="32" t="s">
        <v>12793</v>
      </c>
    </row>
    <row r="5359" spans="1:3" x14ac:dyDescent="0.25">
      <c r="A5359" s="26" t="s">
        <v>19513</v>
      </c>
      <c r="B5359" s="31" t="s">
        <v>10634</v>
      </c>
      <c r="C5359" s="32" t="s">
        <v>12793</v>
      </c>
    </row>
    <row r="5360" spans="1:3" x14ac:dyDescent="0.25">
      <c r="A5360" s="26" t="s">
        <v>19514</v>
      </c>
      <c r="B5360" s="31" t="s">
        <v>10635</v>
      </c>
      <c r="C5360" s="32" t="s">
        <v>12793</v>
      </c>
    </row>
    <row r="5361" spans="1:3" x14ac:dyDescent="0.25">
      <c r="A5361" s="26" t="s">
        <v>19515</v>
      </c>
      <c r="B5361" s="31" t="s">
        <v>10636</v>
      </c>
      <c r="C5361" s="32" t="s">
        <v>12793</v>
      </c>
    </row>
    <row r="5362" spans="1:3" x14ac:dyDescent="0.25">
      <c r="A5362" s="26" t="s">
        <v>22249</v>
      </c>
      <c r="B5362" s="31" t="s">
        <v>10637</v>
      </c>
      <c r="C5362" s="32" t="s">
        <v>12793</v>
      </c>
    </row>
    <row r="5363" spans="1:3" ht="25.5" x14ac:dyDescent="0.25">
      <c r="A5363" s="26" t="s">
        <v>22250</v>
      </c>
      <c r="B5363" s="31" t="s">
        <v>10638</v>
      </c>
      <c r="C5363" s="32" t="s">
        <v>12793</v>
      </c>
    </row>
    <row r="5364" spans="1:3" x14ac:dyDescent="0.25">
      <c r="A5364" s="26" t="s">
        <v>22251</v>
      </c>
      <c r="B5364" s="31" t="s">
        <v>10639</v>
      </c>
      <c r="C5364" s="32" t="s">
        <v>12793</v>
      </c>
    </row>
    <row r="5365" spans="1:3" x14ac:dyDescent="0.25">
      <c r="A5365" s="26" t="s">
        <v>22252</v>
      </c>
      <c r="B5365" s="31" t="s">
        <v>10640</v>
      </c>
      <c r="C5365" s="32" t="s">
        <v>12793</v>
      </c>
    </row>
    <row r="5366" spans="1:3" x14ac:dyDescent="0.25">
      <c r="A5366" s="26" t="s">
        <v>22253</v>
      </c>
      <c r="B5366" s="31" t="s">
        <v>10641</v>
      </c>
      <c r="C5366" s="32" t="s">
        <v>12793</v>
      </c>
    </row>
    <row r="5367" spans="1:3" x14ac:dyDescent="0.25">
      <c r="A5367" s="26" t="s">
        <v>22254</v>
      </c>
      <c r="B5367" s="31" t="s">
        <v>10642</v>
      </c>
      <c r="C5367" s="32" t="s">
        <v>12793</v>
      </c>
    </row>
    <row r="5368" spans="1:3" x14ac:dyDescent="0.25">
      <c r="A5368" s="26" t="s">
        <v>22255</v>
      </c>
      <c r="B5368" s="31" t="s">
        <v>10643</v>
      </c>
      <c r="C5368" s="32" t="s">
        <v>12793</v>
      </c>
    </row>
    <row r="5369" spans="1:3" x14ac:dyDescent="0.25">
      <c r="A5369" s="26" t="s">
        <v>22256</v>
      </c>
      <c r="B5369" s="31" t="s">
        <v>10644</v>
      </c>
      <c r="C5369" s="32" t="s">
        <v>12793</v>
      </c>
    </row>
    <row r="5370" spans="1:3" x14ac:dyDescent="0.25">
      <c r="A5370" s="26" t="s">
        <v>22257</v>
      </c>
      <c r="B5370" s="31" t="s">
        <v>10645</v>
      </c>
      <c r="C5370" s="32" t="s">
        <v>12793</v>
      </c>
    </row>
    <row r="5371" spans="1:3" x14ac:dyDescent="0.25">
      <c r="A5371" s="26" t="s">
        <v>22258</v>
      </c>
      <c r="B5371" s="31" t="s">
        <v>10646</v>
      </c>
      <c r="C5371" s="32" t="s">
        <v>12793</v>
      </c>
    </row>
    <row r="5372" spans="1:3" x14ac:dyDescent="0.25">
      <c r="A5372" s="26" t="s">
        <v>22259</v>
      </c>
      <c r="B5372" s="31" t="s">
        <v>10647</v>
      </c>
      <c r="C5372" s="32" t="s">
        <v>12793</v>
      </c>
    </row>
    <row r="5373" spans="1:3" x14ac:dyDescent="0.25">
      <c r="A5373" s="26" t="s">
        <v>20059</v>
      </c>
    </row>
    <row r="5374" spans="1:3" x14ac:dyDescent="0.25">
      <c r="A5374" s="26" t="s">
        <v>20059</v>
      </c>
      <c r="B5374" s="29" t="s">
        <v>10648</v>
      </c>
    </row>
    <row r="5375" spans="1:3" x14ac:dyDescent="0.25">
      <c r="A5375" s="26" t="s">
        <v>20059</v>
      </c>
    </row>
    <row r="5376" spans="1:3" x14ac:dyDescent="0.25">
      <c r="A5376" s="26" t="s">
        <v>11093</v>
      </c>
      <c r="B5376" s="31" t="s">
        <v>11737</v>
      </c>
    </row>
    <row r="5377" spans="1:3" x14ac:dyDescent="0.25">
      <c r="A5377" s="26" t="s">
        <v>20059</v>
      </c>
    </row>
    <row r="5378" spans="1:3" ht="25.5" x14ac:dyDescent="0.25">
      <c r="A5378" s="26" t="s">
        <v>19553</v>
      </c>
      <c r="B5378" s="31" t="s">
        <v>10649</v>
      </c>
      <c r="C5378" s="32" t="s">
        <v>12793</v>
      </c>
    </row>
    <row r="5379" spans="1:3" x14ac:dyDescent="0.25">
      <c r="A5379" s="26" t="s">
        <v>19554</v>
      </c>
      <c r="B5379" s="31" t="s">
        <v>10650</v>
      </c>
      <c r="C5379" s="32" t="s">
        <v>12793</v>
      </c>
    </row>
    <row r="5380" spans="1:3" x14ac:dyDescent="0.25">
      <c r="A5380" s="26" t="s">
        <v>16852</v>
      </c>
      <c r="B5380" s="31" t="s">
        <v>10651</v>
      </c>
      <c r="C5380" s="32" t="s">
        <v>12793</v>
      </c>
    </row>
    <row r="5381" spans="1:3" ht="25.5" x14ac:dyDescent="0.25">
      <c r="A5381" s="26" t="s">
        <v>16853</v>
      </c>
      <c r="B5381" s="31" t="s">
        <v>9898</v>
      </c>
      <c r="C5381" s="32" t="s">
        <v>12793</v>
      </c>
    </row>
    <row r="5382" spans="1:3" x14ac:dyDescent="0.25">
      <c r="A5382" s="26" t="s">
        <v>16854</v>
      </c>
      <c r="B5382" s="31" t="s">
        <v>9899</v>
      </c>
      <c r="C5382" s="32" t="s">
        <v>12793</v>
      </c>
    </row>
    <row r="5383" spans="1:3" x14ac:dyDescent="0.25">
      <c r="A5383" s="26" t="s">
        <v>16855</v>
      </c>
      <c r="B5383" s="31" t="s">
        <v>9900</v>
      </c>
      <c r="C5383" s="32" t="s">
        <v>12793</v>
      </c>
    </row>
    <row r="5384" spans="1:3" x14ac:dyDescent="0.25">
      <c r="A5384" s="26" t="s">
        <v>20059</v>
      </c>
    </row>
    <row r="5385" spans="1:3" x14ac:dyDescent="0.25">
      <c r="A5385" s="26" t="s">
        <v>20059</v>
      </c>
      <c r="B5385" s="29" t="s">
        <v>11418</v>
      </c>
    </row>
    <row r="5386" spans="1:3" x14ac:dyDescent="0.25">
      <c r="A5386" s="26" t="s">
        <v>20059</v>
      </c>
    </row>
    <row r="5387" spans="1:3" ht="25.5" x14ac:dyDescent="0.25">
      <c r="A5387" s="26" t="s">
        <v>22054</v>
      </c>
      <c r="B5387" s="31" t="s">
        <v>11419</v>
      </c>
      <c r="C5387" s="32" t="s">
        <v>20058</v>
      </c>
    </row>
    <row r="5388" spans="1:3" x14ac:dyDescent="0.25">
      <c r="A5388" s="26" t="s">
        <v>22055</v>
      </c>
      <c r="B5388" s="31" t="s">
        <v>11420</v>
      </c>
      <c r="C5388" s="32" t="s">
        <v>20058</v>
      </c>
    </row>
    <row r="5389" spans="1:3" x14ac:dyDescent="0.25">
      <c r="A5389" s="26" t="s">
        <v>22056</v>
      </c>
      <c r="B5389" s="31" t="s">
        <v>11421</v>
      </c>
      <c r="C5389" s="32" t="s">
        <v>20058</v>
      </c>
    </row>
    <row r="5390" spans="1:3" ht="25.5" x14ac:dyDescent="0.25">
      <c r="A5390" s="26" t="s">
        <v>22057</v>
      </c>
      <c r="B5390" s="31" t="s">
        <v>11422</v>
      </c>
      <c r="C5390" s="32" t="s">
        <v>20058</v>
      </c>
    </row>
    <row r="5391" spans="1:3" x14ac:dyDescent="0.25">
      <c r="A5391" s="26" t="s">
        <v>22058</v>
      </c>
      <c r="B5391" s="31" t="s">
        <v>11423</v>
      </c>
      <c r="C5391" s="32" t="s">
        <v>20058</v>
      </c>
    </row>
    <row r="5392" spans="1:3" x14ac:dyDescent="0.25">
      <c r="A5392" s="26" t="s">
        <v>22059</v>
      </c>
      <c r="B5392" s="31" t="s">
        <v>11424</v>
      </c>
      <c r="C5392" s="32" t="s">
        <v>20058</v>
      </c>
    </row>
    <row r="5393" spans="1:3" ht="25.5" x14ac:dyDescent="0.25">
      <c r="A5393" s="26" t="s">
        <v>22060</v>
      </c>
      <c r="B5393" s="31" t="s">
        <v>11425</v>
      </c>
      <c r="C5393" s="32" t="s">
        <v>20058</v>
      </c>
    </row>
    <row r="5394" spans="1:3" x14ac:dyDescent="0.25">
      <c r="A5394" s="26" t="s">
        <v>22061</v>
      </c>
      <c r="B5394" s="31" t="s">
        <v>11426</v>
      </c>
      <c r="C5394" s="32" t="s">
        <v>20058</v>
      </c>
    </row>
    <row r="5395" spans="1:3" x14ac:dyDescent="0.25">
      <c r="A5395" s="26" t="s">
        <v>22062</v>
      </c>
      <c r="B5395" s="31" t="s">
        <v>11427</v>
      </c>
      <c r="C5395" s="32" t="s">
        <v>20058</v>
      </c>
    </row>
    <row r="5396" spans="1:3" ht="25.5" x14ac:dyDescent="0.25">
      <c r="A5396" s="26" t="s">
        <v>22063</v>
      </c>
      <c r="B5396" s="31" t="s">
        <v>9903</v>
      </c>
      <c r="C5396" s="32" t="s">
        <v>20058</v>
      </c>
    </row>
    <row r="5397" spans="1:3" x14ac:dyDescent="0.25">
      <c r="A5397" s="26" t="s">
        <v>22064</v>
      </c>
      <c r="B5397" s="31" t="s">
        <v>9904</v>
      </c>
      <c r="C5397" s="32" t="s">
        <v>20058</v>
      </c>
    </row>
    <row r="5398" spans="1:3" x14ac:dyDescent="0.25">
      <c r="A5398" s="26" t="s">
        <v>22065</v>
      </c>
      <c r="B5398" s="31" t="s">
        <v>9905</v>
      </c>
      <c r="C5398" s="32" t="s">
        <v>20058</v>
      </c>
    </row>
    <row r="5399" spans="1:3" x14ac:dyDescent="0.25">
      <c r="A5399" s="26" t="s">
        <v>22066</v>
      </c>
      <c r="B5399" s="31" t="s">
        <v>9906</v>
      </c>
      <c r="C5399" s="32" t="s">
        <v>20058</v>
      </c>
    </row>
    <row r="5400" spans="1:3" ht="25.5" x14ac:dyDescent="0.25">
      <c r="A5400" s="26" t="s">
        <v>22067</v>
      </c>
      <c r="B5400" s="31" t="s">
        <v>9907</v>
      </c>
      <c r="C5400" s="32" t="s">
        <v>20058</v>
      </c>
    </row>
    <row r="5401" spans="1:3" x14ac:dyDescent="0.25">
      <c r="A5401" s="26" t="s">
        <v>22068</v>
      </c>
      <c r="B5401" s="31" t="s">
        <v>9908</v>
      </c>
      <c r="C5401" s="32" t="s">
        <v>20058</v>
      </c>
    </row>
    <row r="5402" spans="1:3" x14ac:dyDescent="0.25">
      <c r="A5402" s="26" t="s">
        <v>22069</v>
      </c>
      <c r="B5402" s="31" t="s">
        <v>9909</v>
      </c>
      <c r="C5402" s="32" t="s">
        <v>20058</v>
      </c>
    </row>
    <row r="5403" spans="1:3" ht="25.5" x14ac:dyDescent="0.25">
      <c r="A5403" s="26" t="s">
        <v>22070</v>
      </c>
      <c r="B5403" s="31" t="s">
        <v>9256</v>
      </c>
      <c r="C5403" s="32" t="s">
        <v>20058</v>
      </c>
    </row>
    <row r="5404" spans="1:3" x14ac:dyDescent="0.25">
      <c r="A5404" s="26" t="s">
        <v>22071</v>
      </c>
      <c r="B5404" s="31" t="s">
        <v>9257</v>
      </c>
      <c r="C5404" s="32" t="s">
        <v>20058</v>
      </c>
    </row>
    <row r="5405" spans="1:3" x14ac:dyDescent="0.25">
      <c r="A5405" s="26" t="s">
        <v>22072</v>
      </c>
      <c r="B5405" s="31" t="s">
        <v>9258</v>
      </c>
      <c r="C5405" s="32" t="s">
        <v>20058</v>
      </c>
    </row>
    <row r="5406" spans="1:3" ht="25.5" x14ac:dyDescent="0.25">
      <c r="A5406" s="26" t="s">
        <v>22073</v>
      </c>
      <c r="B5406" s="31" t="s">
        <v>9259</v>
      </c>
      <c r="C5406" s="32" t="s">
        <v>20058</v>
      </c>
    </row>
    <row r="5407" spans="1:3" x14ac:dyDescent="0.25">
      <c r="A5407" s="26" t="s">
        <v>22074</v>
      </c>
      <c r="B5407" s="31" t="s">
        <v>9260</v>
      </c>
      <c r="C5407" s="32" t="s">
        <v>20058</v>
      </c>
    </row>
    <row r="5408" spans="1:3" x14ac:dyDescent="0.25">
      <c r="A5408" s="26" t="s">
        <v>22075</v>
      </c>
      <c r="B5408" s="31" t="s">
        <v>9261</v>
      </c>
      <c r="C5408" s="32" t="s">
        <v>20058</v>
      </c>
    </row>
    <row r="5409" spans="1:3" ht="25.5" x14ac:dyDescent="0.25">
      <c r="A5409" s="26" t="s">
        <v>22076</v>
      </c>
      <c r="B5409" s="31" t="s">
        <v>9262</v>
      </c>
      <c r="C5409" s="32" t="s">
        <v>20058</v>
      </c>
    </row>
    <row r="5410" spans="1:3" x14ac:dyDescent="0.25">
      <c r="A5410" s="26" t="s">
        <v>22077</v>
      </c>
      <c r="B5410" s="31" t="s">
        <v>9263</v>
      </c>
      <c r="C5410" s="32" t="s">
        <v>20058</v>
      </c>
    </row>
    <row r="5411" spans="1:3" x14ac:dyDescent="0.25">
      <c r="A5411" s="26" t="s">
        <v>19552</v>
      </c>
      <c r="B5411" s="31" t="s">
        <v>8654</v>
      </c>
      <c r="C5411" s="32" t="s">
        <v>20058</v>
      </c>
    </row>
    <row r="5412" spans="1:3" ht="25.5" x14ac:dyDescent="0.25">
      <c r="A5412" s="26" t="s">
        <v>14807</v>
      </c>
      <c r="B5412" s="31" t="s">
        <v>8045</v>
      </c>
      <c r="C5412" s="32" t="s">
        <v>20058</v>
      </c>
    </row>
    <row r="5413" spans="1:3" x14ac:dyDescent="0.25">
      <c r="A5413" s="26" t="s">
        <v>14808</v>
      </c>
      <c r="B5413" s="31" t="s">
        <v>8046</v>
      </c>
      <c r="C5413" s="32" t="s">
        <v>20058</v>
      </c>
    </row>
    <row r="5414" spans="1:3" x14ac:dyDescent="0.25">
      <c r="A5414" s="26" t="s">
        <v>14809</v>
      </c>
      <c r="B5414" s="31" t="s">
        <v>8047</v>
      </c>
      <c r="C5414" s="32" t="s">
        <v>20058</v>
      </c>
    </row>
    <row r="5415" spans="1:3" ht="25.5" x14ac:dyDescent="0.25">
      <c r="A5415" s="26" t="s">
        <v>14810</v>
      </c>
      <c r="B5415" s="31" t="s">
        <v>8048</v>
      </c>
      <c r="C5415" s="32" t="s">
        <v>20058</v>
      </c>
    </row>
    <row r="5416" spans="1:3" x14ac:dyDescent="0.25">
      <c r="A5416" s="26" t="s">
        <v>14811</v>
      </c>
      <c r="B5416" s="31" t="s">
        <v>8049</v>
      </c>
      <c r="C5416" s="32" t="s">
        <v>20058</v>
      </c>
    </row>
    <row r="5417" spans="1:3" x14ac:dyDescent="0.25">
      <c r="A5417" s="26" t="s">
        <v>14812</v>
      </c>
      <c r="B5417" s="31" t="s">
        <v>8050</v>
      </c>
      <c r="C5417" s="32" t="s">
        <v>20058</v>
      </c>
    </row>
    <row r="5418" spans="1:3" ht="25.5" x14ac:dyDescent="0.25">
      <c r="A5418" s="26" t="s">
        <v>14813</v>
      </c>
      <c r="B5418" s="31" t="s">
        <v>8051</v>
      </c>
      <c r="C5418" s="32" t="s">
        <v>20058</v>
      </c>
    </row>
    <row r="5419" spans="1:3" x14ac:dyDescent="0.25">
      <c r="A5419" s="26" t="s">
        <v>14814</v>
      </c>
      <c r="B5419" s="31" t="s">
        <v>8052</v>
      </c>
      <c r="C5419" s="32" t="s">
        <v>20058</v>
      </c>
    </row>
    <row r="5420" spans="1:3" x14ac:dyDescent="0.25">
      <c r="A5420" s="26" t="s">
        <v>14815</v>
      </c>
      <c r="B5420" s="31" t="s">
        <v>7421</v>
      </c>
      <c r="C5420" s="32" t="s">
        <v>20058</v>
      </c>
    </row>
    <row r="5421" spans="1:3" ht="25.5" x14ac:dyDescent="0.25">
      <c r="A5421" s="26" t="s">
        <v>14816</v>
      </c>
      <c r="B5421" s="31" t="s">
        <v>7422</v>
      </c>
      <c r="C5421" s="32" t="s">
        <v>20058</v>
      </c>
    </row>
    <row r="5422" spans="1:3" x14ac:dyDescent="0.25">
      <c r="A5422" s="26" t="s">
        <v>14817</v>
      </c>
      <c r="B5422" s="31" t="s">
        <v>7423</v>
      </c>
      <c r="C5422" s="32" t="s">
        <v>20058</v>
      </c>
    </row>
    <row r="5423" spans="1:3" x14ac:dyDescent="0.25">
      <c r="A5423" s="26" t="s">
        <v>14818</v>
      </c>
      <c r="B5423" s="31" t="s">
        <v>7424</v>
      </c>
      <c r="C5423" s="32" t="s">
        <v>20058</v>
      </c>
    </row>
    <row r="5424" spans="1:3" ht="25.5" x14ac:dyDescent="0.25">
      <c r="A5424" s="26" t="s">
        <v>14819</v>
      </c>
      <c r="B5424" s="31" t="s">
        <v>7425</v>
      </c>
      <c r="C5424" s="32" t="s">
        <v>20058</v>
      </c>
    </row>
    <row r="5425" spans="1:3" x14ac:dyDescent="0.25">
      <c r="A5425" s="26" t="s">
        <v>14820</v>
      </c>
      <c r="B5425" s="31" t="s">
        <v>7426</v>
      </c>
      <c r="C5425" s="32" t="s">
        <v>20058</v>
      </c>
    </row>
    <row r="5426" spans="1:3" x14ac:dyDescent="0.25">
      <c r="A5426" s="26" t="s">
        <v>14821</v>
      </c>
      <c r="B5426" s="31" t="s">
        <v>7427</v>
      </c>
      <c r="C5426" s="32" t="s">
        <v>20058</v>
      </c>
    </row>
    <row r="5427" spans="1:3" x14ac:dyDescent="0.25">
      <c r="A5427" s="26" t="s">
        <v>14822</v>
      </c>
      <c r="B5427" s="31" t="s">
        <v>7428</v>
      </c>
      <c r="C5427" s="32" t="s">
        <v>20058</v>
      </c>
    </row>
    <row r="5428" spans="1:3" x14ac:dyDescent="0.25">
      <c r="A5428" s="26" t="s">
        <v>14823</v>
      </c>
      <c r="B5428" s="31" t="s">
        <v>7429</v>
      </c>
      <c r="C5428" s="32" t="s">
        <v>20058</v>
      </c>
    </row>
    <row r="5429" spans="1:3" x14ac:dyDescent="0.25">
      <c r="A5429" s="26" t="s">
        <v>14824</v>
      </c>
      <c r="B5429" s="31" t="s">
        <v>7430</v>
      </c>
      <c r="C5429" s="32" t="s">
        <v>20058</v>
      </c>
    </row>
    <row r="5430" spans="1:3" ht="25.5" x14ac:dyDescent="0.25">
      <c r="A5430" s="26" t="s">
        <v>14825</v>
      </c>
      <c r="B5430" s="31" t="s">
        <v>7431</v>
      </c>
      <c r="C5430" s="32" t="s">
        <v>20058</v>
      </c>
    </row>
    <row r="5431" spans="1:3" x14ac:dyDescent="0.25">
      <c r="A5431" s="26" t="s">
        <v>14826</v>
      </c>
      <c r="B5431" s="31" t="s">
        <v>7432</v>
      </c>
      <c r="C5431" s="32" t="s">
        <v>20058</v>
      </c>
    </row>
    <row r="5432" spans="1:3" x14ac:dyDescent="0.25">
      <c r="A5432" s="26" t="s">
        <v>20059</v>
      </c>
    </row>
    <row r="5433" spans="1:3" x14ac:dyDescent="0.25">
      <c r="A5433" s="26" t="s">
        <v>20059</v>
      </c>
      <c r="B5433" s="29" t="s">
        <v>7433</v>
      </c>
    </row>
    <row r="5434" spans="1:3" x14ac:dyDescent="0.25">
      <c r="A5434" s="26" t="s">
        <v>20059</v>
      </c>
    </row>
    <row r="5435" spans="1:3" ht="25.5" x14ac:dyDescent="0.25">
      <c r="A5435" s="26" t="s">
        <v>14827</v>
      </c>
      <c r="B5435" s="31" t="s">
        <v>7434</v>
      </c>
      <c r="C5435" s="32" t="s">
        <v>12793</v>
      </c>
    </row>
    <row r="5436" spans="1:3" x14ac:dyDescent="0.25">
      <c r="A5436" s="26" t="s">
        <v>14828</v>
      </c>
      <c r="B5436" s="31" t="s">
        <v>7435</v>
      </c>
      <c r="C5436" s="32" t="s">
        <v>12793</v>
      </c>
    </row>
    <row r="5437" spans="1:3" x14ac:dyDescent="0.25">
      <c r="A5437" s="26" t="s">
        <v>14829</v>
      </c>
      <c r="B5437" s="31" t="s">
        <v>7436</v>
      </c>
      <c r="C5437" s="32" t="s">
        <v>12793</v>
      </c>
    </row>
    <row r="5438" spans="1:3" x14ac:dyDescent="0.25">
      <c r="A5438" s="26" t="s">
        <v>14830</v>
      </c>
      <c r="B5438" s="31" t="s">
        <v>7437</v>
      </c>
      <c r="C5438" s="32" t="s">
        <v>12793</v>
      </c>
    </row>
    <row r="5439" spans="1:3" x14ac:dyDescent="0.25">
      <c r="A5439" s="26" t="s">
        <v>14831</v>
      </c>
      <c r="B5439" s="31" t="s">
        <v>7438</v>
      </c>
      <c r="C5439" s="32" t="s">
        <v>12793</v>
      </c>
    </row>
    <row r="5440" spans="1:3" x14ac:dyDescent="0.25">
      <c r="A5440" s="26" t="s">
        <v>14832</v>
      </c>
      <c r="B5440" s="31" t="s">
        <v>7439</v>
      </c>
      <c r="C5440" s="32" t="s">
        <v>12793</v>
      </c>
    </row>
    <row r="5441" spans="1:3" x14ac:dyDescent="0.25">
      <c r="A5441" s="26" t="s">
        <v>14833</v>
      </c>
      <c r="B5441" s="31" t="s">
        <v>7440</v>
      </c>
      <c r="C5441" s="32" t="s">
        <v>12793</v>
      </c>
    </row>
    <row r="5442" spans="1:3" x14ac:dyDescent="0.25">
      <c r="A5442" s="26" t="s">
        <v>20059</v>
      </c>
    </row>
    <row r="5443" spans="1:3" x14ac:dyDescent="0.25">
      <c r="A5443" s="26" t="s">
        <v>20059</v>
      </c>
      <c r="B5443" s="29" t="s">
        <v>7441</v>
      </c>
    </row>
    <row r="5444" spans="1:3" x14ac:dyDescent="0.25">
      <c r="A5444" s="26" t="s">
        <v>20059</v>
      </c>
    </row>
    <row r="5445" spans="1:3" ht="25.5" x14ac:dyDescent="0.25">
      <c r="A5445" s="26" t="s">
        <v>14834</v>
      </c>
      <c r="B5445" s="31" t="s">
        <v>6930</v>
      </c>
      <c r="C5445" s="32" t="s">
        <v>20058</v>
      </c>
    </row>
    <row r="5446" spans="1:3" x14ac:dyDescent="0.25">
      <c r="A5446" s="26" t="s">
        <v>14835</v>
      </c>
      <c r="B5446" s="31" t="s">
        <v>6931</v>
      </c>
      <c r="C5446" s="32" t="s">
        <v>20058</v>
      </c>
    </row>
    <row r="5447" spans="1:3" x14ac:dyDescent="0.25">
      <c r="A5447" s="26" t="s">
        <v>14836</v>
      </c>
      <c r="B5447" s="31" t="s">
        <v>6932</v>
      </c>
      <c r="C5447" s="32" t="s">
        <v>20058</v>
      </c>
    </row>
    <row r="5448" spans="1:3" x14ac:dyDescent="0.25">
      <c r="A5448" s="26" t="s">
        <v>14837</v>
      </c>
      <c r="B5448" s="31" t="s">
        <v>6472</v>
      </c>
      <c r="C5448" s="32" t="s">
        <v>20058</v>
      </c>
    </row>
    <row r="5449" spans="1:3" x14ac:dyDescent="0.25">
      <c r="A5449" s="26" t="s">
        <v>14838</v>
      </c>
      <c r="B5449" s="31" t="s">
        <v>6473</v>
      </c>
      <c r="C5449" s="32" t="s">
        <v>20058</v>
      </c>
    </row>
    <row r="5450" spans="1:3" x14ac:dyDescent="0.25">
      <c r="A5450" s="26" t="s">
        <v>14839</v>
      </c>
      <c r="B5450" s="31" t="s">
        <v>6474</v>
      </c>
      <c r="C5450" s="32" t="s">
        <v>20058</v>
      </c>
    </row>
    <row r="5451" spans="1:3" x14ac:dyDescent="0.25">
      <c r="A5451" s="26" t="s">
        <v>14840</v>
      </c>
      <c r="B5451" s="31" t="s">
        <v>6475</v>
      </c>
      <c r="C5451" s="32" t="s">
        <v>20058</v>
      </c>
    </row>
    <row r="5452" spans="1:3" x14ac:dyDescent="0.25">
      <c r="A5452" s="26" t="s">
        <v>20059</v>
      </c>
    </row>
    <row r="5453" spans="1:3" x14ac:dyDescent="0.25">
      <c r="A5453" s="26" t="s">
        <v>20059</v>
      </c>
      <c r="B5453" s="29" t="s">
        <v>6476</v>
      </c>
    </row>
    <row r="5454" spans="1:3" x14ac:dyDescent="0.25">
      <c r="A5454" s="26" t="s">
        <v>20059</v>
      </c>
    </row>
    <row r="5455" spans="1:3" ht="25.5" x14ac:dyDescent="0.25">
      <c r="A5455" s="26" t="s">
        <v>14841</v>
      </c>
      <c r="B5455" s="31" t="s">
        <v>6477</v>
      </c>
      <c r="C5455" s="32" t="s">
        <v>12793</v>
      </c>
    </row>
    <row r="5456" spans="1:3" x14ac:dyDescent="0.25">
      <c r="A5456" s="26" t="s">
        <v>14842</v>
      </c>
      <c r="B5456" s="31" t="s">
        <v>6478</v>
      </c>
      <c r="C5456" s="32" t="s">
        <v>12793</v>
      </c>
    </row>
    <row r="5457" spans="1:3" x14ac:dyDescent="0.25">
      <c r="A5457" s="26" t="s">
        <v>14843</v>
      </c>
      <c r="B5457" s="31" t="s">
        <v>5886</v>
      </c>
      <c r="C5457" s="32" t="s">
        <v>12793</v>
      </c>
    </row>
    <row r="5458" spans="1:3" x14ac:dyDescent="0.25">
      <c r="A5458" s="26" t="s">
        <v>14844</v>
      </c>
      <c r="B5458" s="31" t="s">
        <v>5887</v>
      </c>
      <c r="C5458" s="32" t="s">
        <v>12793</v>
      </c>
    </row>
    <row r="5459" spans="1:3" x14ac:dyDescent="0.25">
      <c r="A5459" s="26" t="s">
        <v>14845</v>
      </c>
      <c r="B5459" s="31" t="s">
        <v>5888</v>
      </c>
      <c r="C5459" s="32" t="s">
        <v>12793</v>
      </c>
    </row>
    <row r="5460" spans="1:3" x14ac:dyDescent="0.25">
      <c r="A5460" s="26" t="s">
        <v>14846</v>
      </c>
      <c r="B5460" s="31" t="s">
        <v>5889</v>
      </c>
      <c r="C5460" s="32" t="s">
        <v>12793</v>
      </c>
    </row>
    <row r="5461" spans="1:3" x14ac:dyDescent="0.25">
      <c r="A5461" s="26" t="s">
        <v>14847</v>
      </c>
      <c r="B5461" s="31" t="s">
        <v>5890</v>
      </c>
      <c r="C5461" s="32" t="s">
        <v>12793</v>
      </c>
    </row>
    <row r="5462" spans="1:3" x14ac:dyDescent="0.25">
      <c r="A5462" s="26" t="s">
        <v>20059</v>
      </c>
    </row>
    <row r="5463" spans="1:3" x14ac:dyDescent="0.25">
      <c r="A5463" s="26" t="s">
        <v>20059</v>
      </c>
      <c r="B5463" s="29" t="s">
        <v>5891</v>
      </c>
    </row>
    <row r="5464" spans="1:3" x14ac:dyDescent="0.25">
      <c r="A5464" s="26" t="s">
        <v>20059</v>
      </c>
    </row>
    <row r="5465" spans="1:3" ht="25.5" x14ac:dyDescent="0.25">
      <c r="A5465" s="26" t="s">
        <v>14848</v>
      </c>
      <c r="B5465" s="31" t="s">
        <v>5892</v>
      </c>
      <c r="C5465" s="32" t="s">
        <v>12793</v>
      </c>
    </row>
    <row r="5466" spans="1:3" x14ac:dyDescent="0.25">
      <c r="A5466" s="26" t="s">
        <v>14849</v>
      </c>
      <c r="B5466" s="31" t="s">
        <v>5893</v>
      </c>
      <c r="C5466" s="32" t="s">
        <v>12793</v>
      </c>
    </row>
    <row r="5467" spans="1:3" x14ac:dyDescent="0.25">
      <c r="A5467" s="26" t="s">
        <v>14850</v>
      </c>
      <c r="B5467" s="31" t="s">
        <v>5894</v>
      </c>
      <c r="C5467" s="32" t="s">
        <v>12793</v>
      </c>
    </row>
    <row r="5468" spans="1:3" x14ac:dyDescent="0.25">
      <c r="A5468" s="26" t="s">
        <v>14851</v>
      </c>
      <c r="B5468" s="31" t="s">
        <v>5895</v>
      </c>
      <c r="C5468" s="32" t="s">
        <v>12793</v>
      </c>
    </row>
    <row r="5469" spans="1:3" x14ac:dyDescent="0.25">
      <c r="A5469" s="26" t="s">
        <v>14852</v>
      </c>
      <c r="B5469" s="31" t="s">
        <v>5896</v>
      </c>
      <c r="C5469" s="32" t="s">
        <v>12793</v>
      </c>
    </row>
    <row r="5470" spans="1:3" x14ac:dyDescent="0.25">
      <c r="A5470" s="26" t="s">
        <v>14853</v>
      </c>
      <c r="B5470" s="31" t="s">
        <v>5897</v>
      </c>
      <c r="C5470" s="32" t="s">
        <v>12793</v>
      </c>
    </row>
    <row r="5471" spans="1:3" x14ac:dyDescent="0.25">
      <c r="A5471" s="26" t="s">
        <v>14854</v>
      </c>
      <c r="B5471" s="31" t="s">
        <v>5898</v>
      </c>
      <c r="C5471" s="32" t="s">
        <v>12793</v>
      </c>
    </row>
    <row r="5472" spans="1:3" x14ac:dyDescent="0.25">
      <c r="A5472" s="26" t="s">
        <v>14855</v>
      </c>
      <c r="B5472" s="31" t="s">
        <v>5899</v>
      </c>
      <c r="C5472" s="32" t="s">
        <v>12793</v>
      </c>
    </row>
    <row r="5473" spans="1:3" x14ac:dyDescent="0.25">
      <c r="A5473" s="26" t="s">
        <v>14856</v>
      </c>
      <c r="B5473" s="31" t="s">
        <v>5900</v>
      </c>
      <c r="C5473" s="32" t="s">
        <v>12793</v>
      </c>
    </row>
    <row r="5474" spans="1:3" x14ac:dyDescent="0.25">
      <c r="A5474" s="26" t="s">
        <v>20059</v>
      </c>
    </row>
    <row r="5475" spans="1:3" x14ac:dyDescent="0.25">
      <c r="A5475" s="26" t="s">
        <v>20059</v>
      </c>
      <c r="B5475" s="29" t="s">
        <v>5901</v>
      </c>
    </row>
    <row r="5476" spans="1:3" x14ac:dyDescent="0.25">
      <c r="A5476" s="26" t="s">
        <v>20059</v>
      </c>
    </row>
    <row r="5477" spans="1:3" x14ac:dyDescent="0.25">
      <c r="A5477" s="26" t="s">
        <v>11093</v>
      </c>
      <c r="B5477" s="31" t="s">
        <v>11737</v>
      </c>
    </row>
    <row r="5478" spans="1:3" x14ac:dyDescent="0.25">
      <c r="A5478" s="26" t="s">
        <v>20059</v>
      </c>
    </row>
    <row r="5479" spans="1:3" ht="25.5" x14ac:dyDescent="0.25">
      <c r="A5479" s="26" t="s">
        <v>14857</v>
      </c>
      <c r="B5479" s="31" t="s">
        <v>5902</v>
      </c>
      <c r="C5479" s="32" t="s">
        <v>12793</v>
      </c>
    </row>
    <row r="5480" spans="1:3" ht="25.5" x14ac:dyDescent="0.25">
      <c r="A5480" s="26" t="s">
        <v>14858</v>
      </c>
      <c r="B5480" s="31" t="s">
        <v>25536</v>
      </c>
      <c r="C5480" s="32" t="s">
        <v>12793</v>
      </c>
    </row>
    <row r="5481" spans="1:3" ht="25.5" x14ac:dyDescent="0.25">
      <c r="A5481" s="26" t="s">
        <v>14859</v>
      </c>
      <c r="B5481" s="31" t="s">
        <v>25537</v>
      </c>
      <c r="C5481" s="32" t="s">
        <v>12793</v>
      </c>
    </row>
    <row r="5482" spans="1:3" x14ac:dyDescent="0.25">
      <c r="A5482" s="26" t="s">
        <v>14860</v>
      </c>
      <c r="B5482" s="31" t="s">
        <v>8077</v>
      </c>
      <c r="C5482" s="32" t="s">
        <v>12793</v>
      </c>
    </row>
    <row r="5483" spans="1:3" x14ac:dyDescent="0.25">
      <c r="A5483" s="26" t="s">
        <v>14861</v>
      </c>
      <c r="B5483" s="31" t="s">
        <v>8078</v>
      </c>
      <c r="C5483" s="32" t="s">
        <v>12793</v>
      </c>
    </row>
    <row r="5484" spans="1:3" x14ac:dyDescent="0.25">
      <c r="A5484" s="26" t="s">
        <v>14862</v>
      </c>
      <c r="B5484" s="31" t="s">
        <v>8079</v>
      </c>
      <c r="C5484" s="32" t="s">
        <v>12793</v>
      </c>
    </row>
    <row r="5485" spans="1:3" x14ac:dyDescent="0.25">
      <c r="A5485" s="26" t="s">
        <v>14863</v>
      </c>
      <c r="B5485" s="31" t="s">
        <v>8080</v>
      </c>
      <c r="C5485" s="32" t="s">
        <v>12793</v>
      </c>
    </row>
    <row r="5486" spans="1:3" x14ac:dyDescent="0.25">
      <c r="A5486" s="26" t="s">
        <v>20059</v>
      </c>
    </row>
    <row r="5487" spans="1:3" x14ac:dyDescent="0.25">
      <c r="A5487" s="26" t="s">
        <v>20059</v>
      </c>
      <c r="B5487" s="29" t="s">
        <v>8081</v>
      </c>
    </row>
    <row r="5488" spans="1:3" x14ac:dyDescent="0.25">
      <c r="A5488" s="26" t="s">
        <v>20059</v>
      </c>
    </row>
    <row r="5489" spans="1:3" ht="25.5" x14ac:dyDescent="0.25">
      <c r="A5489" s="26" t="s">
        <v>14864</v>
      </c>
      <c r="B5489" s="31" t="s">
        <v>8082</v>
      </c>
      <c r="C5489" s="32" t="s">
        <v>20058</v>
      </c>
    </row>
    <row r="5490" spans="1:3" x14ac:dyDescent="0.25">
      <c r="A5490" s="26" t="s">
        <v>14865</v>
      </c>
      <c r="B5490" s="31" t="s">
        <v>8083</v>
      </c>
      <c r="C5490" s="32" t="s">
        <v>20058</v>
      </c>
    </row>
    <row r="5491" spans="1:3" ht="25.5" x14ac:dyDescent="0.25">
      <c r="A5491" s="26" t="s">
        <v>14866</v>
      </c>
      <c r="B5491" s="31" t="s">
        <v>8084</v>
      </c>
      <c r="C5491" s="32" t="s">
        <v>20058</v>
      </c>
    </row>
    <row r="5492" spans="1:3" ht="25.5" x14ac:dyDescent="0.25">
      <c r="A5492" s="26" t="s">
        <v>14867</v>
      </c>
      <c r="B5492" s="31" t="s">
        <v>25538</v>
      </c>
      <c r="C5492" s="32" t="s">
        <v>20058</v>
      </c>
    </row>
    <row r="5493" spans="1:3" ht="25.5" x14ac:dyDescent="0.25">
      <c r="A5493" s="26" t="s">
        <v>14868</v>
      </c>
      <c r="B5493" s="31" t="s">
        <v>8085</v>
      </c>
      <c r="C5493" s="32" t="s">
        <v>20058</v>
      </c>
    </row>
    <row r="5494" spans="1:3" x14ac:dyDescent="0.25">
      <c r="A5494" s="26" t="s">
        <v>14869</v>
      </c>
      <c r="B5494" s="31" t="s">
        <v>8086</v>
      </c>
      <c r="C5494" s="32" t="s">
        <v>20058</v>
      </c>
    </row>
    <row r="5495" spans="1:3" ht="25.5" x14ac:dyDescent="0.25">
      <c r="A5495" s="26" t="s">
        <v>14870</v>
      </c>
      <c r="B5495" s="31" t="s">
        <v>8702</v>
      </c>
      <c r="C5495" s="32" t="s">
        <v>20058</v>
      </c>
    </row>
    <row r="5496" spans="1:3" x14ac:dyDescent="0.25">
      <c r="A5496" s="26" t="s">
        <v>14871</v>
      </c>
      <c r="B5496" s="31" t="s">
        <v>8703</v>
      </c>
      <c r="C5496" s="32" t="s">
        <v>20058</v>
      </c>
    </row>
    <row r="5497" spans="1:3" ht="25.5" x14ac:dyDescent="0.25">
      <c r="A5497" s="26" t="s">
        <v>14872</v>
      </c>
      <c r="B5497" s="31" t="s">
        <v>8704</v>
      </c>
      <c r="C5497" s="32" t="s">
        <v>20058</v>
      </c>
    </row>
    <row r="5498" spans="1:3" ht="25.5" x14ac:dyDescent="0.25">
      <c r="A5498" s="26" t="s">
        <v>14873</v>
      </c>
      <c r="B5498" s="31" t="s">
        <v>8705</v>
      </c>
      <c r="C5498" s="32" t="s">
        <v>20058</v>
      </c>
    </row>
    <row r="5499" spans="1:3" ht="25.5" x14ac:dyDescent="0.25">
      <c r="A5499" s="26" t="s">
        <v>14874</v>
      </c>
      <c r="B5499" s="31" t="s">
        <v>8706</v>
      </c>
      <c r="C5499" s="32" t="s">
        <v>20058</v>
      </c>
    </row>
    <row r="5500" spans="1:3" ht="25.5" x14ac:dyDescent="0.25">
      <c r="A5500" s="26" t="s">
        <v>14875</v>
      </c>
      <c r="B5500" s="31" t="s">
        <v>8707</v>
      </c>
      <c r="C5500" s="32" t="s">
        <v>20058</v>
      </c>
    </row>
    <row r="5501" spans="1:3" x14ac:dyDescent="0.25">
      <c r="A5501" s="26" t="s">
        <v>16902</v>
      </c>
      <c r="B5501" s="31" t="s">
        <v>8708</v>
      </c>
      <c r="C5501" s="32" t="s">
        <v>20058</v>
      </c>
    </row>
    <row r="5502" spans="1:3" x14ac:dyDescent="0.25">
      <c r="A5502" s="26" t="s">
        <v>20059</v>
      </c>
    </row>
    <row r="5503" spans="1:3" x14ac:dyDescent="0.25">
      <c r="A5503" s="26" t="s">
        <v>20059</v>
      </c>
      <c r="B5503" s="29" t="s">
        <v>8709</v>
      </c>
    </row>
    <row r="5504" spans="1:3" x14ac:dyDescent="0.25">
      <c r="A5504" s="26" t="s">
        <v>20059</v>
      </c>
    </row>
    <row r="5505" spans="1:3" x14ac:dyDescent="0.25">
      <c r="A5505" s="26" t="s">
        <v>11093</v>
      </c>
      <c r="B5505" s="31" t="s">
        <v>11737</v>
      </c>
    </row>
    <row r="5506" spans="1:3" x14ac:dyDescent="0.25">
      <c r="A5506" s="26" t="s">
        <v>20059</v>
      </c>
    </row>
    <row r="5507" spans="1:3" ht="25.5" x14ac:dyDescent="0.25">
      <c r="A5507" s="26" t="s">
        <v>16903</v>
      </c>
      <c r="B5507" s="31" t="s">
        <v>8710</v>
      </c>
      <c r="C5507" s="32" t="s">
        <v>12793</v>
      </c>
    </row>
    <row r="5508" spans="1:3" x14ac:dyDescent="0.25">
      <c r="A5508" s="26" t="s">
        <v>16904</v>
      </c>
      <c r="B5508" s="31" t="s">
        <v>8711</v>
      </c>
      <c r="C5508" s="32" t="s">
        <v>12793</v>
      </c>
    </row>
    <row r="5509" spans="1:3" x14ac:dyDescent="0.25">
      <c r="A5509" s="26" t="s">
        <v>16905</v>
      </c>
      <c r="B5509" s="31" t="s">
        <v>8712</v>
      </c>
      <c r="C5509" s="32" t="s">
        <v>12793</v>
      </c>
    </row>
    <row r="5510" spans="1:3" x14ac:dyDescent="0.25">
      <c r="A5510" s="26" t="s">
        <v>16906</v>
      </c>
      <c r="B5510" s="31" t="s">
        <v>8713</v>
      </c>
      <c r="C5510" s="32" t="s">
        <v>12793</v>
      </c>
    </row>
    <row r="5511" spans="1:3" x14ac:dyDescent="0.25">
      <c r="A5511" s="26" t="s">
        <v>16907</v>
      </c>
      <c r="B5511" s="31" t="s">
        <v>8714</v>
      </c>
      <c r="C5511" s="32" t="s">
        <v>12793</v>
      </c>
    </row>
    <row r="5512" spans="1:3" x14ac:dyDescent="0.25">
      <c r="A5512" s="26" t="s">
        <v>16908</v>
      </c>
      <c r="B5512" s="31" t="s">
        <v>9311</v>
      </c>
      <c r="C5512" s="32" t="s">
        <v>12793</v>
      </c>
    </row>
    <row r="5513" spans="1:3" x14ac:dyDescent="0.25">
      <c r="A5513" s="26" t="s">
        <v>16909</v>
      </c>
      <c r="B5513" s="31" t="s">
        <v>9312</v>
      </c>
      <c r="C5513" s="32" t="s">
        <v>12793</v>
      </c>
    </row>
    <row r="5514" spans="1:3" x14ac:dyDescent="0.25">
      <c r="A5514" s="26" t="s">
        <v>16910</v>
      </c>
      <c r="B5514" s="31" t="s">
        <v>9313</v>
      </c>
      <c r="C5514" s="32" t="s">
        <v>12793</v>
      </c>
    </row>
    <row r="5515" spans="1:3" x14ac:dyDescent="0.25">
      <c r="A5515" s="26" t="s">
        <v>16911</v>
      </c>
      <c r="B5515" s="31" t="s">
        <v>9314</v>
      </c>
      <c r="C5515" s="32" t="s">
        <v>12793</v>
      </c>
    </row>
    <row r="5516" spans="1:3" x14ac:dyDescent="0.25">
      <c r="A5516" s="26" t="s">
        <v>16912</v>
      </c>
      <c r="B5516" s="31" t="s">
        <v>9315</v>
      </c>
      <c r="C5516" s="32" t="s">
        <v>12793</v>
      </c>
    </row>
    <row r="5517" spans="1:3" x14ac:dyDescent="0.25">
      <c r="A5517" s="26" t="s">
        <v>16913</v>
      </c>
      <c r="B5517" s="31" t="s">
        <v>9316</v>
      </c>
      <c r="C5517" s="32" t="s">
        <v>12793</v>
      </c>
    </row>
    <row r="5518" spans="1:3" x14ac:dyDescent="0.25">
      <c r="A5518" s="26" t="s">
        <v>16914</v>
      </c>
      <c r="B5518" s="31" t="s">
        <v>9317</v>
      </c>
      <c r="C5518" s="32" t="s">
        <v>12793</v>
      </c>
    </row>
    <row r="5519" spans="1:3" x14ac:dyDescent="0.25">
      <c r="A5519" s="26" t="s">
        <v>16915</v>
      </c>
      <c r="B5519" s="31" t="s">
        <v>9318</v>
      </c>
      <c r="C5519" s="32" t="s">
        <v>12793</v>
      </c>
    </row>
    <row r="5520" spans="1:3" x14ac:dyDescent="0.25">
      <c r="A5520" s="26" t="s">
        <v>16916</v>
      </c>
      <c r="B5520" s="31" t="s">
        <v>9319</v>
      </c>
      <c r="C5520" s="32" t="s">
        <v>12793</v>
      </c>
    </row>
    <row r="5521" spans="1:3" x14ac:dyDescent="0.25">
      <c r="A5521" s="26" t="s">
        <v>16917</v>
      </c>
      <c r="B5521" s="31" t="s">
        <v>9320</v>
      </c>
      <c r="C5521" s="32" t="s">
        <v>12793</v>
      </c>
    </row>
    <row r="5522" spans="1:3" x14ac:dyDescent="0.25">
      <c r="A5522" s="26" t="s">
        <v>20059</v>
      </c>
    </row>
    <row r="5523" spans="1:3" x14ac:dyDescent="0.25">
      <c r="A5523" s="26" t="s">
        <v>20059</v>
      </c>
      <c r="B5523" s="29" t="s">
        <v>9321</v>
      </c>
    </row>
    <row r="5524" spans="1:3" x14ac:dyDescent="0.25">
      <c r="A5524" s="26" t="s">
        <v>20059</v>
      </c>
    </row>
    <row r="5525" spans="1:3" ht="25.5" x14ac:dyDescent="0.25">
      <c r="A5525" s="26" t="s">
        <v>16918</v>
      </c>
      <c r="B5525" s="31" t="s">
        <v>9322</v>
      </c>
      <c r="C5525" s="32" t="s">
        <v>20058</v>
      </c>
    </row>
    <row r="5526" spans="1:3" x14ac:dyDescent="0.25">
      <c r="A5526" s="26" t="s">
        <v>16919</v>
      </c>
      <c r="B5526" s="31" t="s">
        <v>9323</v>
      </c>
      <c r="C5526" s="32" t="s">
        <v>20058</v>
      </c>
    </row>
    <row r="5527" spans="1:3" x14ac:dyDescent="0.25">
      <c r="A5527" s="26" t="s">
        <v>16920</v>
      </c>
      <c r="B5527" s="31" t="s">
        <v>8715</v>
      </c>
      <c r="C5527" s="32" t="s">
        <v>20058</v>
      </c>
    </row>
    <row r="5528" spans="1:3" x14ac:dyDescent="0.25">
      <c r="A5528" s="26" t="s">
        <v>20059</v>
      </c>
    </row>
    <row r="5529" spans="1:3" x14ac:dyDescent="0.25">
      <c r="A5529" s="26" t="s">
        <v>20059</v>
      </c>
      <c r="B5529" s="29" t="s">
        <v>8716</v>
      </c>
    </row>
    <row r="5530" spans="1:3" x14ac:dyDescent="0.25">
      <c r="A5530" s="26" t="s">
        <v>20059</v>
      </c>
    </row>
    <row r="5531" spans="1:3" ht="25.5" x14ac:dyDescent="0.25">
      <c r="A5531" s="26" t="s">
        <v>16921</v>
      </c>
      <c r="B5531" s="31" t="s">
        <v>8717</v>
      </c>
      <c r="C5531" s="32" t="s">
        <v>20058</v>
      </c>
    </row>
    <row r="5532" spans="1:3" x14ac:dyDescent="0.25">
      <c r="A5532" s="26" t="s">
        <v>16922</v>
      </c>
      <c r="B5532" s="31" t="s">
        <v>8718</v>
      </c>
      <c r="C5532" s="32" t="s">
        <v>20058</v>
      </c>
    </row>
    <row r="5533" spans="1:3" x14ac:dyDescent="0.25">
      <c r="A5533" s="26" t="s">
        <v>20059</v>
      </c>
    </row>
    <row r="5534" spans="1:3" x14ac:dyDescent="0.25">
      <c r="A5534" s="26" t="s">
        <v>20059</v>
      </c>
      <c r="B5534" s="29" t="s">
        <v>8719</v>
      </c>
    </row>
    <row r="5535" spans="1:3" x14ac:dyDescent="0.25">
      <c r="A5535" s="26" t="s">
        <v>20059</v>
      </c>
    </row>
    <row r="5536" spans="1:3" ht="25.5" x14ac:dyDescent="0.25">
      <c r="A5536" s="26" t="s">
        <v>16923</v>
      </c>
      <c r="B5536" s="31" t="s">
        <v>8720</v>
      </c>
      <c r="C5536" s="32" t="s">
        <v>20058</v>
      </c>
    </row>
    <row r="5537" spans="1:3" x14ac:dyDescent="0.25">
      <c r="A5537" s="26" t="s">
        <v>16924</v>
      </c>
      <c r="B5537" s="31" t="s">
        <v>9334</v>
      </c>
      <c r="C5537" s="32" t="s">
        <v>20058</v>
      </c>
    </row>
    <row r="5538" spans="1:3" x14ac:dyDescent="0.25">
      <c r="A5538" s="26" t="s">
        <v>16925</v>
      </c>
      <c r="B5538" s="31" t="s">
        <v>9335</v>
      </c>
      <c r="C5538" s="32" t="s">
        <v>20058</v>
      </c>
    </row>
    <row r="5539" spans="1:3" x14ac:dyDescent="0.25">
      <c r="A5539" s="26" t="s">
        <v>20059</v>
      </c>
    </row>
    <row r="5540" spans="1:3" x14ac:dyDescent="0.25">
      <c r="A5540" s="26" t="s">
        <v>20059</v>
      </c>
      <c r="B5540" s="29" t="s">
        <v>9336</v>
      </c>
    </row>
    <row r="5541" spans="1:3" x14ac:dyDescent="0.25">
      <c r="A5541" s="26" t="s">
        <v>20059</v>
      </c>
    </row>
    <row r="5542" spans="1:3" x14ac:dyDescent="0.25">
      <c r="A5542" s="26" t="s">
        <v>11093</v>
      </c>
      <c r="B5542" s="31" t="s">
        <v>9337</v>
      </c>
    </row>
    <row r="5543" spans="1:3" x14ac:dyDescent="0.25">
      <c r="A5543" s="26" t="s">
        <v>20059</v>
      </c>
    </row>
    <row r="5544" spans="1:3" ht="25.5" x14ac:dyDescent="0.25">
      <c r="A5544" s="26" t="s">
        <v>16926</v>
      </c>
      <c r="B5544" s="31" t="s">
        <v>9338</v>
      </c>
      <c r="C5544" s="32" t="s">
        <v>12793</v>
      </c>
    </row>
    <row r="5545" spans="1:3" x14ac:dyDescent="0.25">
      <c r="A5545" s="26" t="s">
        <v>16927</v>
      </c>
      <c r="B5545" s="31" t="s">
        <v>9339</v>
      </c>
      <c r="C5545" s="32" t="s">
        <v>12793</v>
      </c>
    </row>
    <row r="5546" spans="1:3" x14ac:dyDescent="0.25">
      <c r="A5546" s="26" t="s">
        <v>23568</v>
      </c>
      <c r="B5546" s="31" t="s">
        <v>9340</v>
      </c>
      <c r="C5546" s="32" t="s">
        <v>12793</v>
      </c>
    </row>
    <row r="5547" spans="1:3" x14ac:dyDescent="0.25">
      <c r="A5547" s="26" t="s">
        <v>23569</v>
      </c>
      <c r="B5547" s="31" t="s">
        <v>9341</v>
      </c>
      <c r="C5547" s="32" t="s">
        <v>12793</v>
      </c>
    </row>
    <row r="5548" spans="1:3" x14ac:dyDescent="0.25">
      <c r="A5548" s="26" t="s">
        <v>23570</v>
      </c>
      <c r="B5548" s="31" t="s">
        <v>9342</v>
      </c>
      <c r="C5548" s="32" t="s">
        <v>12793</v>
      </c>
    </row>
    <row r="5549" spans="1:3" x14ac:dyDescent="0.25">
      <c r="A5549" s="26" t="s">
        <v>20059</v>
      </c>
    </row>
    <row r="5550" spans="1:3" x14ac:dyDescent="0.25">
      <c r="A5550" s="26" t="s">
        <v>20059</v>
      </c>
      <c r="B5550" s="29" t="s">
        <v>9343</v>
      </c>
    </row>
    <row r="5551" spans="1:3" x14ac:dyDescent="0.25">
      <c r="A5551" s="26" t="s">
        <v>20059</v>
      </c>
    </row>
    <row r="5552" spans="1:3" ht="38.25" x14ac:dyDescent="0.25">
      <c r="A5552" s="26" t="s">
        <v>23571</v>
      </c>
      <c r="B5552" s="31" t="s">
        <v>9344</v>
      </c>
      <c r="C5552" s="32" t="s">
        <v>20058</v>
      </c>
    </row>
    <row r="5553" spans="1:3" x14ac:dyDescent="0.25">
      <c r="A5553" s="26" t="s">
        <v>23572</v>
      </c>
      <c r="B5553" s="31" t="s">
        <v>9345</v>
      </c>
      <c r="C5553" s="32" t="s">
        <v>20058</v>
      </c>
    </row>
    <row r="5554" spans="1:3" x14ac:dyDescent="0.25">
      <c r="A5554" s="26" t="s">
        <v>23573</v>
      </c>
      <c r="B5554" s="31" t="s">
        <v>9346</v>
      </c>
      <c r="C5554" s="32" t="s">
        <v>20058</v>
      </c>
    </row>
    <row r="5555" spans="1:3" x14ac:dyDescent="0.25">
      <c r="A5555" s="26" t="s">
        <v>23574</v>
      </c>
      <c r="B5555" s="31" t="s">
        <v>9347</v>
      </c>
      <c r="C5555" s="32" t="s">
        <v>20058</v>
      </c>
    </row>
    <row r="5556" spans="1:3" x14ac:dyDescent="0.25">
      <c r="A5556" s="26" t="s">
        <v>23575</v>
      </c>
      <c r="B5556" s="31" t="s">
        <v>9348</v>
      </c>
      <c r="C5556" s="32" t="s">
        <v>20058</v>
      </c>
    </row>
    <row r="5557" spans="1:3" x14ac:dyDescent="0.25">
      <c r="A5557" s="26" t="s">
        <v>23576</v>
      </c>
      <c r="B5557" s="31" t="s">
        <v>9349</v>
      </c>
      <c r="C5557" s="32" t="s">
        <v>20058</v>
      </c>
    </row>
    <row r="5558" spans="1:3" ht="25.5" x14ac:dyDescent="0.25">
      <c r="A5558" s="26" t="s">
        <v>23577</v>
      </c>
      <c r="B5558" s="31" t="s">
        <v>9350</v>
      </c>
      <c r="C5558" s="32" t="s">
        <v>20058</v>
      </c>
    </row>
    <row r="5559" spans="1:3" x14ac:dyDescent="0.25">
      <c r="A5559" s="26" t="s">
        <v>23578</v>
      </c>
      <c r="B5559" s="31" t="s">
        <v>9351</v>
      </c>
      <c r="C5559" s="32" t="s">
        <v>20058</v>
      </c>
    </row>
    <row r="5560" spans="1:3" x14ac:dyDescent="0.25">
      <c r="A5560" s="26" t="s">
        <v>23579</v>
      </c>
      <c r="B5560" s="31" t="s">
        <v>9352</v>
      </c>
      <c r="C5560" s="32" t="s">
        <v>20058</v>
      </c>
    </row>
    <row r="5561" spans="1:3" x14ac:dyDescent="0.25">
      <c r="A5561" s="26" t="s">
        <v>23580</v>
      </c>
      <c r="B5561" s="31" t="s">
        <v>9353</v>
      </c>
      <c r="C5561" s="32" t="s">
        <v>20058</v>
      </c>
    </row>
    <row r="5562" spans="1:3" x14ac:dyDescent="0.25">
      <c r="A5562" s="26" t="s">
        <v>23581</v>
      </c>
      <c r="B5562" s="31" t="s">
        <v>9354</v>
      </c>
      <c r="C5562" s="32" t="s">
        <v>20058</v>
      </c>
    </row>
    <row r="5563" spans="1:3" x14ac:dyDescent="0.25">
      <c r="A5563" s="26" t="s">
        <v>23582</v>
      </c>
      <c r="B5563" s="31" t="s">
        <v>10059</v>
      </c>
      <c r="C5563" s="32" t="s">
        <v>20058</v>
      </c>
    </row>
    <row r="5564" spans="1:3" ht="51" x14ac:dyDescent="0.25">
      <c r="A5564" s="26" t="s">
        <v>23583</v>
      </c>
      <c r="B5564" s="31" t="s">
        <v>10770</v>
      </c>
      <c r="C5564" s="32" t="s">
        <v>20058</v>
      </c>
    </row>
    <row r="5565" spans="1:3" x14ac:dyDescent="0.25">
      <c r="A5565" s="26" t="s">
        <v>20059</v>
      </c>
    </row>
    <row r="5566" spans="1:3" x14ac:dyDescent="0.25">
      <c r="A5566" s="26" t="s">
        <v>20059</v>
      </c>
      <c r="B5566" s="29" t="s">
        <v>10771</v>
      </c>
    </row>
    <row r="5567" spans="1:3" x14ac:dyDescent="0.25">
      <c r="A5567" s="26" t="s">
        <v>20059</v>
      </c>
    </row>
    <row r="5568" spans="1:3" ht="25.5" x14ac:dyDescent="0.25">
      <c r="A5568" s="26" t="s">
        <v>23584</v>
      </c>
      <c r="B5568" s="31" t="s">
        <v>10772</v>
      </c>
      <c r="C5568" s="32" t="s">
        <v>18490</v>
      </c>
    </row>
    <row r="5569" spans="1:3" ht="25.5" x14ac:dyDescent="0.25">
      <c r="A5569" s="26" t="s">
        <v>23585</v>
      </c>
      <c r="B5569" s="31" t="s">
        <v>10773</v>
      </c>
      <c r="C5569" s="32" t="s">
        <v>18490</v>
      </c>
    </row>
    <row r="5570" spans="1:3" ht="25.5" x14ac:dyDescent="0.25">
      <c r="A5570" s="26" t="s">
        <v>23586</v>
      </c>
      <c r="B5570" s="31" t="s">
        <v>10774</v>
      </c>
      <c r="C5570" s="32" t="s">
        <v>18490</v>
      </c>
    </row>
    <row r="5571" spans="1:3" x14ac:dyDescent="0.25">
      <c r="A5571" s="26" t="s">
        <v>23587</v>
      </c>
      <c r="B5571" s="31" t="s">
        <v>10775</v>
      </c>
      <c r="C5571" s="32" t="s">
        <v>18490</v>
      </c>
    </row>
    <row r="5572" spans="1:3" x14ac:dyDescent="0.25">
      <c r="A5572" s="26" t="s">
        <v>23588</v>
      </c>
      <c r="B5572" s="31" t="s">
        <v>10776</v>
      </c>
      <c r="C5572" s="32" t="s">
        <v>18490</v>
      </c>
    </row>
    <row r="5573" spans="1:3" x14ac:dyDescent="0.25">
      <c r="A5573" s="26" t="s">
        <v>23589</v>
      </c>
      <c r="B5573" s="31" t="s">
        <v>10777</v>
      </c>
      <c r="C5573" s="32" t="s">
        <v>18490</v>
      </c>
    </row>
    <row r="5574" spans="1:3" x14ac:dyDescent="0.25">
      <c r="A5574" s="26" t="s">
        <v>20059</v>
      </c>
    </row>
    <row r="5575" spans="1:3" x14ac:dyDescent="0.25">
      <c r="A5575" s="26" t="s">
        <v>20059</v>
      </c>
    </row>
    <row r="5576" spans="1:3" x14ac:dyDescent="0.25">
      <c r="A5576" s="26" t="s">
        <v>20059</v>
      </c>
    </row>
    <row r="5577" spans="1:3" x14ac:dyDescent="0.25">
      <c r="A5577" s="26" t="s">
        <v>20059</v>
      </c>
    </row>
    <row r="5578" spans="1:3" x14ac:dyDescent="0.25">
      <c r="A5578" s="36" t="s">
        <v>10778</v>
      </c>
      <c r="B5578" s="27"/>
      <c r="C5578" s="28"/>
    </row>
    <row r="5579" spans="1:3" x14ac:dyDescent="0.25">
      <c r="A5579" s="26" t="s">
        <v>20059</v>
      </c>
    </row>
    <row r="5580" spans="1:3" x14ac:dyDescent="0.25">
      <c r="A5580" s="26" t="s">
        <v>10779</v>
      </c>
    </row>
    <row r="5581" spans="1:3" x14ac:dyDescent="0.25">
      <c r="A5581" s="26" t="s">
        <v>20059</v>
      </c>
    </row>
    <row r="5582" spans="1:3" x14ac:dyDescent="0.25">
      <c r="A5582" s="26" t="s">
        <v>10780</v>
      </c>
    </row>
    <row r="5583" spans="1:3" x14ac:dyDescent="0.25">
      <c r="A5583" s="26" t="s">
        <v>10781</v>
      </c>
      <c r="B5583" s="31" t="s">
        <v>10782</v>
      </c>
    </row>
    <row r="5584" spans="1:3" x14ac:dyDescent="0.25">
      <c r="A5584" s="26" t="s">
        <v>10783</v>
      </c>
      <c r="B5584" s="31" t="s">
        <v>10784</v>
      </c>
    </row>
    <row r="5585" spans="1:3" ht="25.5" x14ac:dyDescent="0.25">
      <c r="A5585" s="26" t="s">
        <v>10785</v>
      </c>
      <c r="B5585" s="31" t="s">
        <v>10786</v>
      </c>
    </row>
    <row r="5586" spans="1:3" x14ac:dyDescent="0.25">
      <c r="A5586" s="26" t="s">
        <v>10787</v>
      </c>
      <c r="B5586" s="31" t="s">
        <v>10788</v>
      </c>
    </row>
    <row r="5587" spans="1:3" ht="25.5" x14ac:dyDescent="0.25">
      <c r="A5587" s="26" t="s">
        <v>10789</v>
      </c>
      <c r="B5587" s="31" t="s">
        <v>10790</v>
      </c>
    </row>
    <row r="5588" spans="1:3" x14ac:dyDescent="0.25">
      <c r="A5588" s="26" t="s">
        <v>20059</v>
      </c>
    </row>
    <row r="5589" spans="1:3" x14ac:dyDescent="0.25">
      <c r="A5589" s="26" t="s">
        <v>20059</v>
      </c>
      <c r="B5589" s="29" t="s">
        <v>10791</v>
      </c>
    </row>
    <row r="5590" spans="1:3" x14ac:dyDescent="0.25">
      <c r="A5590" s="26" t="s">
        <v>20059</v>
      </c>
    </row>
    <row r="5591" spans="1:3" x14ac:dyDescent="0.25">
      <c r="A5591" s="26" t="s">
        <v>23590</v>
      </c>
      <c r="B5591" s="31" t="s">
        <v>10792</v>
      </c>
      <c r="C5591" s="32" t="s">
        <v>18490</v>
      </c>
    </row>
    <row r="5592" spans="1:3" x14ac:dyDescent="0.25">
      <c r="A5592" s="26" t="s">
        <v>23591</v>
      </c>
      <c r="B5592" s="31" t="s">
        <v>10793</v>
      </c>
      <c r="C5592" s="32" t="s">
        <v>18490</v>
      </c>
    </row>
    <row r="5593" spans="1:3" x14ac:dyDescent="0.25">
      <c r="A5593" s="26" t="s">
        <v>23592</v>
      </c>
      <c r="B5593" s="31" t="s">
        <v>10794</v>
      </c>
      <c r="C5593" s="32" t="s">
        <v>18490</v>
      </c>
    </row>
    <row r="5594" spans="1:3" x14ac:dyDescent="0.25">
      <c r="A5594" s="26" t="s">
        <v>23593</v>
      </c>
      <c r="B5594" s="31" t="s">
        <v>10795</v>
      </c>
      <c r="C5594" s="32" t="s">
        <v>18490</v>
      </c>
    </row>
    <row r="5595" spans="1:3" x14ac:dyDescent="0.25">
      <c r="A5595" s="26" t="s">
        <v>23594</v>
      </c>
      <c r="B5595" s="31" t="s">
        <v>10796</v>
      </c>
      <c r="C5595" s="32" t="s">
        <v>18490</v>
      </c>
    </row>
    <row r="5596" spans="1:3" x14ac:dyDescent="0.25">
      <c r="A5596" s="26" t="s">
        <v>20059</v>
      </c>
    </row>
    <row r="5597" spans="1:3" x14ac:dyDescent="0.25">
      <c r="A5597" s="26" t="s">
        <v>20059</v>
      </c>
      <c r="B5597" s="29" t="s">
        <v>10797</v>
      </c>
    </row>
    <row r="5598" spans="1:3" x14ac:dyDescent="0.25">
      <c r="A5598" s="26" t="s">
        <v>20059</v>
      </c>
    </row>
    <row r="5599" spans="1:3" x14ac:dyDescent="0.25">
      <c r="A5599" s="26" t="s">
        <v>23595</v>
      </c>
      <c r="B5599" s="31" t="s">
        <v>10798</v>
      </c>
      <c r="C5599" s="32" t="s">
        <v>18490</v>
      </c>
    </row>
    <row r="5600" spans="1:3" x14ac:dyDescent="0.25">
      <c r="A5600" s="26" t="s">
        <v>23596</v>
      </c>
      <c r="B5600" s="31" t="s">
        <v>10799</v>
      </c>
      <c r="C5600" s="32" t="s">
        <v>18490</v>
      </c>
    </row>
    <row r="5601" spans="1:3" x14ac:dyDescent="0.25">
      <c r="A5601" s="26" t="s">
        <v>23597</v>
      </c>
      <c r="B5601" s="31" t="s">
        <v>10800</v>
      </c>
      <c r="C5601" s="32" t="s">
        <v>18490</v>
      </c>
    </row>
    <row r="5602" spans="1:3" x14ac:dyDescent="0.25">
      <c r="A5602" s="26" t="s">
        <v>23598</v>
      </c>
      <c r="B5602" s="31" t="s">
        <v>10087</v>
      </c>
      <c r="C5602" s="32" t="s">
        <v>18490</v>
      </c>
    </row>
    <row r="5603" spans="1:3" x14ac:dyDescent="0.25">
      <c r="A5603" s="26" t="s">
        <v>23599</v>
      </c>
      <c r="B5603" s="31" t="s">
        <v>10088</v>
      </c>
      <c r="C5603" s="32" t="s">
        <v>18490</v>
      </c>
    </row>
    <row r="5604" spans="1:3" x14ac:dyDescent="0.25">
      <c r="A5604" s="26" t="s">
        <v>23600</v>
      </c>
      <c r="B5604" s="31" t="s">
        <v>9379</v>
      </c>
      <c r="C5604" s="32" t="s">
        <v>18490</v>
      </c>
    </row>
    <row r="5605" spans="1:3" x14ac:dyDescent="0.25">
      <c r="A5605" s="26" t="s">
        <v>23601</v>
      </c>
      <c r="B5605" s="31" t="s">
        <v>9380</v>
      </c>
      <c r="C5605" s="32" t="s">
        <v>18490</v>
      </c>
    </row>
    <row r="5606" spans="1:3" x14ac:dyDescent="0.25">
      <c r="A5606" s="26" t="s">
        <v>23602</v>
      </c>
      <c r="B5606" s="31" t="s">
        <v>9381</v>
      </c>
      <c r="C5606" s="32" t="s">
        <v>18490</v>
      </c>
    </row>
    <row r="5607" spans="1:3" x14ac:dyDescent="0.25">
      <c r="A5607" s="26" t="s">
        <v>23603</v>
      </c>
      <c r="B5607" s="31" t="s">
        <v>9382</v>
      </c>
      <c r="C5607" s="32" t="s">
        <v>18490</v>
      </c>
    </row>
    <row r="5608" spans="1:3" x14ac:dyDescent="0.25">
      <c r="A5608" s="26" t="s">
        <v>23604</v>
      </c>
      <c r="B5608" s="31" t="s">
        <v>9383</v>
      </c>
      <c r="C5608" s="32" t="s">
        <v>18490</v>
      </c>
    </row>
    <row r="5609" spans="1:3" x14ac:dyDescent="0.25">
      <c r="A5609" s="26" t="s">
        <v>23605</v>
      </c>
      <c r="B5609" s="31" t="s">
        <v>9384</v>
      </c>
      <c r="C5609" s="32" t="s">
        <v>18490</v>
      </c>
    </row>
    <row r="5610" spans="1:3" x14ac:dyDescent="0.25">
      <c r="A5610" s="26" t="s">
        <v>23606</v>
      </c>
      <c r="B5610" s="31" t="s">
        <v>9385</v>
      </c>
      <c r="C5610" s="32" t="s">
        <v>18490</v>
      </c>
    </row>
    <row r="5611" spans="1:3" x14ac:dyDescent="0.25">
      <c r="A5611" s="26" t="s">
        <v>23607</v>
      </c>
      <c r="B5611" s="31" t="s">
        <v>9386</v>
      </c>
      <c r="C5611" s="32" t="s">
        <v>18490</v>
      </c>
    </row>
    <row r="5612" spans="1:3" x14ac:dyDescent="0.25">
      <c r="A5612" s="26" t="s">
        <v>23608</v>
      </c>
      <c r="B5612" s="31" t="s">
        <v>9387</v>
      </c>
      <c r="C5612" s="32" t="s">
        <v>18490</v>
      </c>
    </row>
    <row r="5613" spans="1:3" x14ac:dyDescent="0.25">
      <c r="A5613" s="26" t="s">
        <v>23609</v>
      </c>
      <c r="B5613" s="31" t="s">
        <v>9388</v>
      </c>
      <c r="C5613" s="32" t="s">
        <v>18490</v>
      </c>
    </row>
    <row r="5614" spans="1:3" x14ac:dyDescent="0.25">
      <c r="A5614" s="26" t="s">
        <v>23610</v>
      </c>
      <c r="B5614" s="31" t="s">
        <v>9389</v>
      </c>
      <c r="C5614" s="32" t="s">
        <v>18490</v>
      </c>
    </row>
    <row r="5615" spans="1:3" x14ac:dyDescent="0.25">
      <c r="A5615" s="26" t="s">
        <v>23611</v>
      </c>
      <c r="B5615" s="31" t="s">
        <v>9390</v>
      </c>
      <c r="C5615" s="32" t="s">
        <v>18490</v>
      </c>
    </row>
    <row r="5616" spans="1:3" x14ac:dyDescent="0.25">
      <c r="A5616" s="26" t="s">
        <v>23612</v>
      </c>
      <c r="B5616" s="31" t="s">
        <v>9391</v>
      </c>
      <c r="C5616" s="32" t="s">
        <v>18490</v>
      </c>
    </row>
    <row r="5617" spans="1:3" x14ac:dyDescent="0.25">
      <c r="A5617" s="26" t="s">
        <v>23613</v>
      </c>
      <c r="B5617" s="31" t="s">
        <v>9392</v>
      </c>
      <c r="C5617" s="32" t="s">
        <v>18490</v>
      </c>
    </row>
    <row r="5618" spans="1:3" x14ac:dyDescent="0.25">
      <c r="A5618" s="26" t="s">
        <v>23614</v>
      </c>
      <c r="B5618" s="31" t="s">
        <v>9367</v>
      </c>
      <c r="C5618" s="32" t="s">
        <v>18490</v>
      </c>
    </row>
    <row r="5619" spans="1:3" x14ac:dyDescent="0.25">
      <c r="A5619" s="26" t="s">
        <v>23615</v>
      </c>
      <c r="B5619" s="31" t="s">
        <v>9368</v>
      </c>
      <c r="C5619" s="32" t="s">
        <v>18490</v>
      </c>
    </row>
    <row r="5620" spans="1:3" x14ac:dyDescent="0.25">
      <c r="A5620" s="26" t="s">
        <v>23616</v>
      </c>
      <c r="B5620" s="31" t="s">
        <v>9369</v>
      </c>
      <c r="C5620" s="32" t="s">
        <v>18490</v>
      </c>
    </row>
    <row r="5621" spans="1:3" x14ac:dyDescent="0.25">
      <c r="A5621" s="26" t="s">
        <v>23617</v>
      </c>
      <c r="B5621" s="31" t="s">
        <v>9370</v>
      </c>
      <c r="C5621" s="32" t="s">
        <v>18490</v>
      </c>
    </row>
    <row r="5622" spans="1:3" x14ac:dyDescent="0.25">
      <c r="A5622" s="26" t="s">
        <v>23618</v>
      </c>
      <c r="B5622" s="31" t="s">
        <v>9371</v>
      </c>
      <c r="C5622" s="32" t="s">
        <v>18490</v>
      </c>
    </row>
    <row r="5623" spans="1:3" x14ac:dyDescent="0.25">
      <c r="A5623" s="26" t="s">
        <v>23619</v>
      </c>
      <c r="B5623" s="31" t="s">
        <v>9372</v>
      </c>
      <c r="C5623" s="32" t="s">
        <v>18490</v>
      </c>
    </row>
    <row r="5624" spans="1:3" x14ac:dyDescent="0.25">
      <c r="A5624" s="26" t="s">
        <v>23620</v>
      </c>
      <c r="B5624" s="31" t="s">
        <v>9373</v>
      </c>
      <c r="C5624" s="32" t="s">
        <v>18490</v>
      </c>
    </row>
    <row r="5625" spans="1:3" x14ac:dyDescent="0.25">
      <c r="A5625" s="26" t="s">
        <v>20059</v>
      </c>
    </row>
    <row r="5626" spans="1:3" x14ac:dyDescent="0.25">
      <c r="A5626" s="26" t="s">
        <v>20059</v>
      </c>
      <c r="B5626" s="29" t="s">
        <v>9374</v>
      </c>
    </row>
    <row r="5627" spans="1:3" x14ac:dyDescent="0.25">
      <c r="A5627" s="26" t="s">
        <v>20059</v>
      </c>
    </row>
    <row r="5628" spans="1:3" x14ac:dyDescent="0.25">
      <c r="A5628" s="26" t="s">
        <v>23621</v>
      </c>
      <c r="B5628" s="31" t="s">
        <v>9375</v>
      </c>
      <c r="C5628" s="32" t="s">
        <v>18490</v>
      </c>
    </row>
    <row r="5629" spans="1:3" x14ac:dyDescent="0.25">
      <c r="A5629" s="26" t="s">
        <v>23622</v>
      </c>
      <c r="B5629" s="31" t="s">
        <v>9376</v>
      </c>
      <c r="C5629" s="32" t="s">
        <v>18490</v>
      </c>
    </row>
    <row r="5630" spans="1:3" x14ac:dyDescent="0.25">
      <c r="A5630" s="26" t="s">
        <v>23623</v>
      </c>
      <c r="B5630" s="31" t="s">
        <v>9377</v>
      </c>
      <c r="C5630" s="32" t="s">
        <v>18490</v>
      </c>
    </row>
    <row r="5631" spans="1:3" x14ac:dyDescent="0.25">
      <c r="A5631" s="26" t="s">
        <v>23624</v>
      </c>
      <c r="B5631" s="31" t="s">
        <v>9378</v>
      </c>
      <c r="C5631" s="32" t="s">
        <v>18490</v>
      </c>
    </row>
    <row r="5632" spans="1:3" x14ac:dyDescent="0.25">
      <c r="A5632" s="26" t="s">
        <v>23625</v>
      </c>
      <c r="B5632" s="31" t="s">
        <v>8755</v>
      </c>
      <c r="C5632" s="32" t="s">
        <v>18490</v>
      </c>
    </row>
    <row r="5633" spans="1:3" x14ac:dyDescent="0.25">
      <c r="A5633" s="26" t="s">
        <v>23626</v>
      </c>
      <c r="B5633" s="31" t="s">
        <v>8129</v>
      </c>
      <c r="C5633" s="32" t="s">
        <v>18490</v>
      </c>
    </row>
    <row r="5634" spans="1:3" x14ac:dyDescent="0.25">
      <c r="A5634" s="26" t="s">
        <v>23627</v>
      </c>
      <c r="B5634" s="31" t="s">
        <v>8130</v>
      </c>
      <c r="C5634" s="32" t="s">
        <v>18490</v>
      </c>
    </row>
    <row r="5635" spans="1:3" x14ac:dyDescent="0.25">
      <c r="A5635" s="26" t="s">
        <v>23628</v>
      </c>
      <c r="B5635" s="31" t="s">
        <v>8131</v>
      </c>
      <c r="C5635" s="32" t="s">
        <v>18490</v>
      </c>
    </row>
    <row r="5636" spans="1:3" x14ac:dyDescent="0.25">
      <c r="A5636" s="26" t="s">
        <v>23629</v>
      </c>
      <c r="B5636" s="31" t="s">
        <v>9382</v>
      </c>
      <c r="C5636" s="32" t="s">
        <v>18490</v>
      </c>
    </row>
    <row r="5637" spans="1:3" x14ac:dyDescent="0.25">
      <c r="A5637" s="26" t="s">
        <v>23630</v>
      </c>
      <c r="B5637" s="31" t="s">
        <v>8132</v>
      </c>
      <c r="C5637" s="32" t="s">
        <v>18490</v>
      </c>
    </row>
    <row r="5638" spans="1:3" x14ac:dyDescent="0.25">
      <c r="A5638" s="26" t="s">
        <v>23631</v>
      </c>
      <c r="B5638" s="31" t="s">
        <v>9384</v>
      </c>
      <c r="C5638" s="32" t="s">
        <v>18490</v>
      </c>
    </row>
    <row r="5639" spans="1:3" x14ac:dyDescent="0.25">
      <c r="A5639" s="26" t="s">
        <v>23632</v>
      </c>
      <c r="B5639" s="31" t="s">
        <v>8133</v>
      </c>
      <c r="C5639" s="32" t="s">
        <v>18490</v>
      </c>
    </row>
    <row r="5640" spans="1:3" x14ac:dyDescent="0.25">
      <c r="A5640" s="26" t="s">
        <v>23633</v>
      </c>
      <c r="B5640" s="31" t="s">
        <v>9386</v>
      </c>
      <c r="C5640" s="32" t="s">
        <v>18490</v>
      </c>
    </row>
    <row r="5641" spans="1:3" ht="25.5" x14ac:dyDescent="0.25">
      <c r="A5641" s="26" t="s">
        <v>23634</v>
      </c>
      <c r="B5641" s="31" t="s">
        <v>8134</v>
      </c>
      <c r="C5641" s="32" t="s">
        <v>18490</v>
      </c>
    </row>
    <row r="5642" spans="1:3" x14ac:dyDescent="0.25">
      <c r="A5642" s="26" t="s">
        <v>23635</v>
      </c>
      <c r="B5642" s="31" t="s">
        <v>8135</v>
      </c>
      <c r="C5642" s="32" t="s">
        <v>18490</v>
      </c>
    </row>
    <row r="5643" spans="1:3" x14ac:dyDescent="0.25">
      <c r="A5643" s="26" t="s">
        <v>23636</v>
      </c>
      <c r="B5643" s="31" t="s">
        <v>8136</v>
      </c>
      <c r="C5643" s="32" t="s">
        <v>18490</v>
      </c>
    </row>
    <row r="5644" spans="1:3" x14ac:dyDescent="0.25">
      <c r="A5644" s="26" t="s">
        <v>23637</v>
      </c>
      <c r="B5644" s="31" t="s">
        <v>9387</v>
      </c>
      <c r="C5644" s="32" t="s">
        <v>18490</v>
      </c>
    </row>
    <row r="5645" spans="1:3" x14ac:dyDescent="0.25">
      <c r="A5645" s="26" t="s">
        <v>23638</v>
      </c>
      <c r="B5645" s="31" t="s">
        <v>8137</v>
      </c>
      <c r="C5645" s="32" t="s">
        <v>18490</v>
      </c>
    </row>
    <row r="5646" spans="1:3" x14ac:dyDescent="0.25">
      <c r="A5646" s="26" t="s">
        <v>23639</v>
      </c>
      <c r="B5646" s="31" t="s">
        <v>8138</v>
      </c>
      <c r="C5646" s="32" t="s">
        <v>18490</v>
      </c>
    </row>
    <row r="5647" spans="1:3" x14ac:dyDescent="0.25">
      <c r="A5647" s="26" t="s">
        <v>23640</v>
      </c>
      <c r="B5647" s="31" t="s">
        <v>8139</v>
      </c>
      <c r="C5647" s="32" t="s">
        <v>18490</v>
      </c>
    </row>
    <row r="5648" spans="1:3" x14ac:dyDescent="0.25">
      <c r="A5648" s="26" t="s">
        <v>22290</v>
      </c>
      <c r="B5648" s="31" t="s">
        <v>9391</v>
      </c>
      <c r="C5648" s="32" t="s">
        <v>18490</v>
      </c>
    </row>
    <row r="5649" spans="1:3" x14ac:dyDescent="0.25">
      <c r="A5649" s="26" t="s">
        <v>22291</v>
      </c>
      <c r="B5649" s="31" t="s">
        <v>8140</v>
      </c>
      <c r="C5649" s="32" t="s">
        <v>18490</v>
      </c>
    </row>
    <row r="5650" spans="1:3" x14ac:dyDescent="0.25">
      <c r="A5650" s="26" t="s">
        <v>22292</v>
      </c>
      <c r="B5650" s="31" t="s">
        <v>8141</v>
      </c>
      <c r="C5650" s="32" t="s">
        <v>18490</v>
      </c>
    </row>
    <row r="5651" spans="1:3" x14ac:dyDescent="0.25">
      <c r="A5651" s="26" t="s">
        <v>22293</v>
      </c>
      <c r="B5651" s="31" t="s">
        <v>8142</v>
      </c>
      <c r="C5651" s="32" t="s">
        <v>18490</v>
      </c>
    </row>
    <row r="5652" spans="1:3" x14ac:dyDescent="0.25">
      <c r="A5652" s="26" t="s">
        <v>22294</v>
      </c>
      <c r="B5652" s="31" t="s">
        <v>9369</v>
      </c>
      <c r="C5652" s="32" t="s">
        <v>18490</v>
      </c>
    </row>
    <row r="5653" spans="1:3" x14ac:dyDescent="0.25">
      <c r="A5653" s="26" t="s">
        <v>22295</v>
      </c>
      <c r="B5653" s="31" t="s">
        <v>9370</v>
      </c>
      <c r="C5653" s="32" t="s">
        <v>18490</v>
      </c>
    </row>
    <row r="5654" spans="1:3" x14ac:dyDescent="0.25">
      <c r="A5654" s="26" t="s">
        <v>22296</v>
      </c>
      <c r="B5654" s="31" t="s">
        <v>8143</v>
      </c>
      <c r="C5654" s="32" t="s">
        <v>18490</v>
      </c>
    </row>
    <row r="5655" spans="1:3" x14ac:dyDescent="0.25">
      <c r="A5655" s="26" t="s">
        <v>22297</v>
      </c>
      <c r="B5655" s="31" t="s">
        <v>8761</v>
      </c>
      <c r="C5655" s="32" t="s">
        <v>18490</v>
      </c>
    </row>
    <row r="5656" spans="1:3" x14ac:dyDescent="0.25">
      <c r="A5656" s="26" t="s">
        <v>20059</v>
      </c>
    </row>
    <row r="5657" spans="1:3" x14ac:dyDescent="0.25">
      <c r="A5657" s="26" t="s">
        <v>20059</v>
      </c>
      <c r="B5657" s="29" t="s">
        <v>8762</v>
      </c>
    </row>
    <row r="5658" spans="1:3" x14ac:dyDescent="0.25">
      <c r="A5658" s="26" t="s">
        <v>20059</v>
      </c>
    </row>
    <row r="5659" spans="1:3" x14ac:dyDescent="0.25">
      <c r="A5659" s="26" t="s">
        <v>22298</v>
      </c>
      <c r="B5659" s="31" t="s">
        <v>8763</v>
      </c>
      <c r="C5659" s="32" t="s">
        <v>18490</v>
      </c>
    </row>
    <row r="5660" spans="1:3" ht="25.5" x14ac:dyDescent="0.25">
      <c r="A5660" s="26" t="s">
        <v>22299</v>
      </c>
      <c r="B5660" s="31" t="s">
        <v>8764</v>
      </c>
      <c r="C5660" s="32" t="s">
        <v>8765</v>
      </c>
    </row>
    <row r="5661" spans="1:3" x14ac:dyDescent="0.25">
      <c r="A5661" s="26" t="s">
        <v>22300</v>
      </c>
      <c r="B5661" s="31" t="s">
        <v>8771</v>
      </c>
      <c r="C5661" s="32" t="s">
        <v>8765</v>
      </c>
    </row>
    <row r="5662" spans="1:3" x14ac:dyDescent="0.25">
      <c r="A5662" s="26" t="s">
        <v>22301</v>
      </c>
      <c r="B5662" s="31" t="s">
        <v>8772</v>
      </c>
      <c r="C5662" s="32" t="s">
        <v>8765</v>
      </c>
    </row>
    <row r="5663" spans="1:3" ht="38.25" x14ac:dyDescent="0.25">
      <c r="A5663" s="26" t="s">
        <v>22302</v>
      </c>
      <c r="B5663" s="31" t="s">
        <v>8773</v>
      </c>
      <c r="C5663" s="32" t="s">
        <v>18490</v>
      </c>
    </row>
    <row r="5664" spans="1:3" x14ac:dyDescent="0.25">
      <c r="A5664" s="26" t="s">
        <v>22303</v>
      </c>
      <c r="B5664" s="31" t="s">
        <v>8774</v>
      </c>
      <c r="C5664" s="32" t="s">
        <v>18490</v>
      </c>
    </row>
    <row r="5665" spans="1:3" x14ac:dyDescent="0.25">
      <c r="A5665" s="26" t="s">
        <v>22304</v>
      </c>
      <c r="B5665" s="31" t="s">
        <v>8775</v>
      </c>
      <c r="C5665" s="32" t="s">
        <v>18490</v>
      </c>
    </row>
    <row r="5666" spans="1:3" x14ac:dyDescent="0.25">
      <c r="A5666" s="26" t="s">
        <v>22305</v>
      </c>
      <c r="B5666" s="31" t="s">
        <v>8776</v>
      </c>
      <c r="C5666" s="32" t="s">
        <v>18490</v>
      </c>
    </row>
    <row r="5667" spans="1:3" ht="65.25" x14ac:dyDescent="0.25">
      <c r="A5667" s="26" t="s">
        <v>22306</v>
      </c>
      <c r="B5667" s="31" t="s">
        <v>8781</v>
      </c>
      <c r="C5667" s="32" t="s">
        <v>18490</v>
      </c>
    </row>
    <row r="5668" spans="1:3" ht="38.25" x14ac:dyDescent="0.25">
      <c r="A5668" s="26" t="s">
        <v>22307</v>
      </c>
      <c r="B5668" s="31" t="s">
        <v>8782</v>
      </c>
      <c r="C5668" s="32" t="s">
        <v>11237</v>
      </c>
    </row>
    <row r="5669" spans="1:3" ht="25.5" x14ac:dyDescent="0.25">
      <c r="A5669" s="26" t="s">
        <v>22308</v>
      </c>
      <c r="B5669" s="31" t="s">
        <v>8798</v>
      </c>
      <c r="C5669" s="32" t="s">
        <v>11237</v>
      </c>
    </row>
    <row r="5670" spans="1:3" ht="25.5" x14ac:dyDescent="0.25">
      <c r="A5670" s="26" t="s">
        <v>22309</v>
      </c>
      <c r="B5670" s="31" t="s">
        <v>8799</v>
      </c>
      <c r="C5670" s="32" t="s">
        <v>11237</v>
      </c>
    </row>
    <row r="5671" spans="1:3" x14ac:dyDescent="0.25">
      <c r="A5671" s="26" t="s">
        <v>22310</v>
      </c>
      <c r="B5671" s="31" t="s">
        <v>8800</v>
      </c>
      <c r="C5671" s="32" t="s">
        <v>11237</v>
      </c>
    </row>
    <row r="5672" spans="1:3" ht="25.5" x14ac:dyDescent="0.25">
      <c r="A5672" s="26" t="s">
        <v>22311</v>
      </c>
      <c r="B5672" s="31" t="s">
        <v>8801</v>
      </c>
      <c r="C5672" s="32" t="s">
        <v>18490</v>
      </c>
    </row>
    <row r="5673" spans="1:3" ht="25.5" x14ac:dyDescent="0.25">
      <c r="A5673" s="26" t="s">
        <v>22312</v>
      </c>
      <c r="B5673" s="31" t="s">
        <v>8788</v>
      </c>
      <c r="C5673" s="32" t="s">
        <v>18490</v>
      </c>
    </row>
    <row r="5674" spans="1:3" x14ac:dyDescent="0.25">
      <c r="A5674" s="26" t="s">
        <v>20059</v>
      </c>
    </row>
    <row r="5675" spans="1:3" x14ac:dyDescent="0.25">
      <c r="A5675" s="36" t="s">
        <v>8181</v>
      </c>
      <c r="B5675" s="27"/>
      <c r="C5675" s="28"/>
    </row>
    <row r="5676" spans="1:3" x14ac:dyDescent="0.25">
      <c r="A5676" s="26" t="s">
        <v>20059</v>
      </c>
    </row>
    <row r="5677" spans="1:3" x14ac:dyDescent="0.25">
      <c r="A5677" s="26" t="s">
        <v>8182</v>
      </c>
    </row>
    <row r="5678" spans="1:3" x14ac:dyDescent="0.25">
      <c r="A5678" s="26" t="s">
        <v>20059</v>
      </c>
    </row>
    <row r="5679" spans="1:3" x14ac:dyDescent="0.25">
      <c r="A5679" s="26" t="s">
        <v>11093</v>
      </c>
      <c r="B5679" s="35" t="s">
        <v>8183</v>
      </c>
    </row>
    <row r="5680" spans="1:3" ht="51" x14ac:dyDescent="0.25">
      <c r="A5680" s="26" t="s">
        <v>20059</v>
      </c>
      <c r="B5680" s="35" t="s">
        <v>7567</v>
      </c>
    </row>
    <row r="5681" spans="1:3" x14ac:dyDescent="0.25">
      <c r="A5681" s="26" t="s">
        <v>20059</v>
      </c>
      <c r="B5681" s="29" t="s">
        <v>7568</v>
      </c>
    </row>
    <row r="5682" spans="1:3" x14ac:dyDescent="0.25">
      <c r="A5682" s="26" t="s">
        <v>20059</v>
      </c>
    </row>
    <row r="5683" spans="1:3" ht="25.5" x14ac:dyDescent="0.25">
      <c r="A5683" s="26" t="s">
        <v>24005</v>
      </c>
      <c r="B5683" s="31" t="s">
        <v>7569</v>
      </c>
      <c r="C5683" s="32" t="s">
        <v>18490</v>
      </c>
    </row>
    <row r="5684" spans="1:3" ht="25.5" x14ac:dyDescent="0.25">
      <c r="A5684" s="26" t="s">
        <v>24006</v>
      </c>
      <c r="B5684" s="31" t="s">
        <v>7570</v>
      </c>
      <c r="C5684" s="32" t="s">
        <v>18490</v>
      </c>
    </row>
    <row r="5685" spans="1:3" ht="25.5" x14ac:dyDescent="0.25">
      <c r="A5685" s="26" t="s">
        <v>24007</v>
      </c>
      <c r="B5685" s="31" t="s">
        <v>7571</v>
      </c>
      <c r="C5685" s="32" t="s">
        <v>18490</v>
      </c>
    </row>
    <row r="5686" spans="1:3" ht="25.5" x14ac:dyDescent="0.25">
      <c r="A5686" s="26" t="s">
        <v>24008</v>
      </c>
      <c r="B5686" s="31" t="s">
        <v>7572</v>
      </c>
      <c r="C5686" s="32" t="s">
        <v>18490</v>
      </c>
    </row>
    <row r="5687" spans="1:3" ht="25.5" x14ac:dyDescent="0.25">
      <c r="A5687" s="57" t="s">
        <v>24009</v>
      </c>
      <c r="B5687" s="31" t="s">
        <v>7573</v>
      </c>
      <c r="C5687" s="32" t="s">
        <v>18490</v>
      </c>
    </row>
    <row r="5688" spans="1:3" ht="25.5" x14ac:dyDescent="0.25">
      <c r="A5688" s="26" t="s">
        <v>24010</v>
      </c>
      <c r="B5688" s="31" t="s">
        <v>7043</v>
      </c>
      <c r="C5688" s="32" t="s">
        <v>18490</v>
      </c>
    </row>
    <row r="5689" spans="1:3" ht="51" x14ac:dyDescent="0.25">
      <c r="A5689" s="26" t="s">
        <v>24011</v>
      </c>
      <c r="B5689" s="31" t="s">
        <v>7044</v>
      </c>
      <c r="C5689" s="32" t="s">
        <v>18490</v>
      </c>
    </row>
    <row r="5690" spans="1:3" ht="38.25" x14ac:dyDescent="0.25">
      <c r="A5690" s="26" t="s">
        <v>24012</v>
      </c>
      <c r="B5690" s="31" t="s">
        <v>7045</v>
      </c>
      <c r="C5690" s="32" t="s">
        <v>18490</v>
      </c>
    </row>
    <row r="5691" spans="1:3" ht="38.25" x14ac:dyDescent="0.25">
      <c r="A5691" s="26" t="s">
        <v>24013</v>
      </c>
      <c r="B5691" s="31" t="s">
        <v>7046</v>
      </c>
      <c r="C5691" s="32" t="s">
        <v>18490</v>
      </c>
    </row>
    <row r="5692" spans="1:3" ht="25.5" x14ac:dyDescent="0.25">
      <c r="A5692" s="26" t="s">
        <v>24014</v>
      </c>
      <c r="B5692" s="31" t="s">
        <v>7578</v>
      </c>
      <c r="C5692" s="32" t="s">
        <v>18490</v>
      </c>
    </row>
    <row r="5693" spans="1:3" ht="25.5" x14ac:dyDescent="0.25">
      <c r="A5693" s="26" t="s">
        <v>7579</v>
      </c>
      <c r="B5693" s="31" t="s">
        <v>8199</v>
      </c>
      <c r="C5693" s="32" t="s">
        <v>18490</v>
      </c>
    </row>
    <row r="5694" spans="1:3" ht="38.25" x14ac:dyDescent="0.25">
      <c r="A5694" s="26" t="s">
        <v>8200</v>
      </c>
      <c r="B5694" s="31" t="s">
        <v>8201</v>
      </c>
      <c r="C5694" s="32" t="s">
        <v>18490</v>
      </c>
    </row>
    <row r="5695" spans="1:3" ht="25.5" x14ac:dyDescent="0.25">
      <c r="A5695" s="26" t="s">
        <v>24015</v>
      </c>
      <c r="B5695" s="31" t="s">
        <v>8202</v>
      </c>
      <c r="C5695" s="32" t="s">
        <v>18490</v>
      </c>
    </row>
    <row r="5696" spans="1:3" ht="25.5" x14ac:dyDescent="0.25">
      <c r="A5696" s="26" t="s">
        <v>24016</v>
      </c>
      <c r="B5696" s="31" t="s">
        <v>8830</v>
      </c>
      <c r="C5696" s="32" t="s">
        <v>18490</v>
      </c>
    </row>
    <row r="5697" spans="1:3" ht="51" x14ac:dyDescent="0.25">
      <c r="A5697" s="26" t="s">
        <v>24017</v>
      </c>
      <c r="B5697" s="31" t="s">
        <v>9475</v>
      </c>
      <c r="C5697" s="32" t="s">
        <v>18490</v>
      </c>
    </row>
    <row r="5698" spans="1:3" ht="38.25" x14ac:dyDescent="0.25">
      <c r="A5698" s="26" t="s">
        <v>24018</v>
      </c>
      <c r="B5698" s="31" t="s">
        <v>9476</v>
      </c>
      <c r="C5698" s="32" t="s">
        <v>18490</v>
      </c>
    </row>
    <row r="5699" spans="1:3" ht="51" x14ac:dyDescent="0.25">
      <c r="A5699" s="26" t="s">
        <v>24019</v>
      </c>
      <c r="B5699" s="31" t="s">
        <v>10160</v>
      </c>
      <c r="C5699" s="32" t="s">
        <v>18490</v>
      </c>
    </row>
    <row r="5700" spans="1:3" ht="38.25" x14ac:dyDescent="0.25">
      <c r="A5700" s="26" t="s">
        <v>24020</v>
      </c>
      <c r="B5700" s="31" t="s">
        <v>10161</v>
      </c>
      <c r="C5700" s="32" t="s">
        <v>18490</v>
      </c>
    </row>
    <row r="5701" spans="1:3" ht="38.25" x14ac:dyDescent="0.25">
      <c r="A5701" s="26" t="s">
        <v>24021</v>
      </c>
      <c r="B5701" s="31" t="s">
        <v>10162</v>
      </c>
      <c r="C5701" s="32" t="s">
        <v>18490</v>
      </c>
    </row>
    <row r="5702" spans="1:3" x14ac:dyDescent="0.25">
      <c r="A5702" s="26" t="s">
        <v>24022</v>
      </c>
      <c r="B5702" s="31" t="s">
        <v>10163</v>
      </c>
      <c r="C5702" s="32" t="s">
        <v>18490</v>
      </c>
    </row>
    <row r="5703" spans="1:3" x14ac:dyDescent="0.25">
      <c r="A5703" s="26" t="s">
        <v>24023</v>
      </c>
      <c r="B5703" s="31" t="s">
        <v>10164</v>
      </c>
      <c r="C5703" s="32" t="s">
        <v>18490</v>
      </c>
    </row>
    <row r="5704" spans="1:3" x14ac:dyDescent="0.25">
      <c r="A5704" s="26" t="s">
        <v>20059</v>
      </c>
    </row>
    <row r="5705" spans="1:3" x14ac:dyDescent="0.25">
      <c r="A5705" s="26" t="s">
        <v>20059</v>
      </c>
      <c r="B5705" s="29" t="s">
        <v>10165</v>
      </c>
    </row>
    <row r="5706" spans="1:3" x14ac:dyDescent="0.25">
      <c r="A5706" s="26" t="s">
        <v>20059</v>
      </c>
    </row>
    <row r="5707" spans="1:3" ht="38.25" x14ac:dyDescent="0.25">
      <c r="A5707" s="26" t="s">
        <v>24036</v>
      </c>
      <c r="B5707" s="31" t="s">
        <v>10166</v>
      </c>
      <c r="C5707" s="32" t="s">
        <v>14634</v>
      </c>
    </row>
    <row r="5708" spans="1:3" x14ac:dyDescent="0.25">
      <c r="A5708" s="26" t="s">
        <v>24037</v>
      </c>
      <c r="B5708" s="31" t="s">
        <v>10167</v>
      </c>
      <c r="C5708" s="32" t="s">
        <v>14634</v>
      </c>
    </row>
    <row r="5709" spans="1:3" ht="25.5" x14ac:dyDescent="0.25">
      <c r="A5709" s="26" t="s">
        <v>24038</v>
      </c>
      <c r="B5709" s="31" t="s">
        <v>10168</v>
      </c>
      <c r="C5709" s="32" t="s">
        <v>14634</v>
      </c>
    </row>
    <row r="5710" spans="1:3" ht="38.25" x14ac:dyDescent="0.25">
      <c r="A5710" s="26" t="s">
        <v>23345</v>
      </c>
      <c r="B5710" s="31" t="s">
        <v>10169</v>
      </c>
      <c r="C5710" s="32" t="s">
        <v>14634</v>
      </c>
    </row>
    <row r="5711" spans="1:3" ht="38.25" x14ac:dyDescent="0.25">
      <c r="A5711" s="26" t="s">
        <v>23346</v>
      </c>
      <c r="B5711" s="31" t="s">
        <v>9474</v>
      </c>
      <c r="C5711" s="32" t="s">
        <v>12793</v>
      </c>
    </row>
    <row r="5712" spans="1:3" ht="38.25" x14ac:dyDescent="0.25">
      <c r="A5712" s="26" t="s">
        <v>23347</v>
      </c>
      <c r="B5712" s="31" t="s">
        <v>10158</v>
      </c>
      <c r="C5712" s="32" t="s">
        <v>12793</v>
      </c>
    </row>
    <row r="5713" spans="1:3" x14ac:dyDescent="0.25">
      <c r="A5713" s="26" t="s">
        <v>20059</v>
      </c>
    </row>
    <row r="5714" spans="1:3" x14ac:dyDescent="0.25">
      <c r="A5714" s="26" t="s">
        <v>20059</v>
      </c>
      <c r="B5714" s="29" t="s">
        <v>10159</v>
      </c>
    </row>
    <row r="5715" spans="1:3" x14ac:dyDescent="0.25">
      <c r="A5715" s="26" t="s">
        <v>20059</v>
      </c>
    </row>
    <row r="5716" spans="1:3" ht="25.5" x14ac:dyDescent="0.25">
      <c r="A5716" s="26" t="s">
        <v>23352</v>
      </c>
      <c r="B5716" s="31" t="s">
        <v>9477</v>
      </c>
      <c r="C5716" s="32" t="s">
        <v>12793</v>
      </c>
    </row>
    <row r="5717" spans="1:3" ht="51" x14ac:dyDescent="0.25">
      <c r="A5717" s="26" t="s">
        <v>23353</v>
      </c>
      <c r="B5717" s="31" t="s">
        <v>10151</v>
      </c>
      <c r="C5717" s="32" t="s">
        <v>12793</v>
      </c>
    </row>
    <row r="5718" spans="1:3" ht="25.5" x14ac:dyDescent="0.25">
      <c r="A5718" s="26" t="s">
        <v>23354</v>
      </c>
      <c r="B5718" s="31" t="s">
        <v>10152</v>
      </c>
      <c r="C5718" s="32" t="s">
        <v>12793</v>
      </c>
    </row>
    <row r="5719" spans="1:3" x14ac:dyDescent="0.25">
      <c r="A5719" s="26" t="s">
        <v>20059</v>
      </c>
    </row>
    <row r="5720" spans="1:3" x14ac:dyDescent="0.25">
      <c r="A5720" s="26" t="s">
        <v>20059</v>
      </c>
      <c r="B5720" s="29" t="s">
        <v>10153</v>
      </c>
    </row>
    <row r="5721" spans="1:3" x14ac:dyDescent="0.25">
      <c r="A5721" s="26" t="s">
        <v>20059</v>
      </c>
    </row>
    <row r="5722" spans="1:3" ht="25.5" x14ac:dyDescent="0.25">
      <c r="A5722" s="26" t="s">
        <v>23355</v>
      </c>
      <c r="B5722" s="31" t="s">
        <v>10154</v>
      </c>
      <c r="C5722" s="32" t="s">
        <v>14634</v>
      </c>
    </row>
    <row r="5723" spans="1:3" x14ac:dyDescent="0.25">
      <c r="A5723" s="26" t="s">
        <v>20059</v>
      </c>
    </row>
    <row r="5724" spans="1:3" x14ac:dyDescent="0.25">
      <c r="A5724" s="26" t="s">
        <v>20059</v>
      </c>
      <c r="B5724" s="29" t="s">
        <v>10155</v>
      </c>
    </row>
    <row r="5725" spans="1:3" x14ac:dyDescent="0.25">
      <c r="A5725" s="26" t="s">
        <v>20059</v>
      </c>
    </row>
    <row r="5726" spans="1:3" ht="38.25" x14ac:dyDescent="0.25">
      <c r="A5726" s="26" t="s">
        <v>23356</v>
      </c>
      <c r="B5726" s="31" t="s">
        <v>10156</v>
      </c>
      <c r="C5726" s="32" t="s">
        <v>14634</v>
      </c>
    </row>
    <row r="5727" spans="1:3" x14ac:dyDescent="0.25">
      <c r="A5727" s="26" t="s">
        <v>23357</v>
      </c>
      <c r="B5727" s="31" t="s">
        <v>10157</v>
      </c>
      <c r="C5727" s="32" t="s">
        <v>14634</v>
      </c>
    </row>
    <row r="5728" spans="1:3" x14ac:dyDescent="0.25">
      <c r="A5728" s="26" t="s">
        <v>23358</v>
      </c>
      <c r="B5728" s="31" t="s">
        <v>10945</v>
      </c>
      <c r="C5728" s="32" t="s">
        <v>14634</v>
      </c>
    </row>
    <row r="5729" spans="1:3" ht="51" x14ac:dyDescent="0.25">
      <c r="A5729" s="26" t="s">
        <v>23359</v>
      </c>
      <c r="B5729" s="31" t="s">
        <v>11719</v>
      </c>
      <c r="C5729" s="32" t="s">
        <v>18490</v>
      </c>
    </row>
    <row r="5730" spans="1:3" ht="51" x14ac:dyDescent="0.25">
      <c r="A5730" s="26" t="s">
        <v>23360</v>
      </c>
      <c r="B5730" s="31" t="s">
        <v>10173</v>
      </c>
      <c r="C5730" s="32" t="s">
        <v>18490</v>
      </c>
    </row>
    <row r="5731" spans="1:3" ht="27" x14ac:dyDescent="0.25">
      <c r="A5731" s="26" t="s">
        <v>23361</v>
      </c>
      <c r="B5731" s="31" t="s">
        <v>8850</v>
      </c>
      <c r="C5731" s="32" t="s">
        <v>14634</v>
      </c>
    </row>
    <row r="5732" spans="1:3" ht="76.5" x14ac:dyDescent="0.25">
      <c r="A5732" s="26" t="s">
        <v>23363</v>
      </c>
      <c r="B5732" s="31" t="s">
        <v>10946</v>
      </c>
      <c r="C5732" s="32" t="s">
        <v>14634</v>
      </c>
    </row>
    <row r="5733" spans="1:3" ht="38.25" x14ac:dyDescent="0.25">
      <c r="A5733" s="26" t="s">
        <v>23365</v>
      </c>
      <c r="B5733" s="31" t="s">
        <v>10947</v>
      </c>
      <c r="C5733" s="32" t="s">
        <v>14634</v>
      </c>
    </row>
    <row r="5734" spans="1:3" ht="51" x14ac:dyDescent="0.25">
      <c r="A5734" s="26" t="s">
        <v>23366</v>
      </c>
      <c r="B5734" s="31" t="s">
        <v>10948</v>
      </c>
      <c r="C5734" s="32" t="s">
        <v>14634</v>
      </c>
    </row>
    <row r="5735" spans="1:3" ht="51" x14ac:dyDescent="0.25">
      <c r="A5735" s="26" t="s">
        <v>23367</v>
      </c>
      <c r="B5735" s="31" t="s">
        <v>10949</v>
      </c>
      <c r="C5735" s="32" t="s">
        <v>14634</v>
      </c>
    </row>
    <row r="5736" spans="1:3" x14ac:dyDescent="0.25">
      <c r="A5736" s="26" t="s">
        <v>10950</v>
      </c>
      <c r="B5736" s="31" t="s">
        <v>11720</v>
      </c>
      <c r="C5736" s="32" t="s">
        <v>14634</v>
      </c>
    </row>
    <row r="5737" spans="1:3" ht="51" x14ac:dyDescent="0.25">
      <c r="A5737" s="26" t="s">
        <v>23368</v>
      </c>
      <c r="B5737" s="31" t="s">
        <v>10172</v>
      </c>
      <c r="C5737" s="32" t="s">
        <v>14634</v>
      </c>
    </row>
    <row r="5738" spans="1:3" x14ac:dyDescent="0.25">
      <c r="A5738" s="26" t="s">
        <v>23369</v>
      </c>
      <c r="B5738" s="31" t="s">
        <v>9493</v>
      </c>
      <c r="C5738" s="32" t="s">
        <v>14634</v>
      </c>
    </row>
    <row r="5739" spans="1:3" x14ac:dyDescent="0.25">
      <c r="A5739" s="26" t="s">
        <v>23370</v>
      </c>
      <c r="B5739" s="31" t="s">
        <v>9494</v>
      </c>
      <c r="C5739" s="32" t="s">
        <v>14634</v>
      </c>
    </row>
    <row r="5740" spans="1:3" x14ac:dyDescent="0.25">
      <c r="A5740" s="26" t="s">
        <v>23371</v>
      </c>
      <c r="B5740" s="31" t="s">
        <v>9495</v>
      </c>
      <c r="C5740" s="32" t="s">
        <v>14634</v>
      </c>
    </row>
    <row r="5741" spans="1:3" x14ac:dyDescent="0.25">
      <c r="A5741" s="26" t="s">
        <v>23372</v>
      </c>
      <c r="B5741" s="31" t="s">
        <v>9496</v>
      </c>
      <c r="C5741" s="32" t="s">
        <v>14634</v>
      </c>
    </row>
    <row r="5742" spans="1:3" x14ac:dyDescent="0.25">
      <c r="A5742" s="26" t="s">
        <v>23373</v>
      </c>
      <c r="B5742" s="31" t="s">
        <v>9497</v>
      </c>
      <c r="C5742" s="32" t="s">
        <v>14634</v>
      </c>
    </row>
    <row r="5743" spans="1:3" ht="38.25" x14ac:dyDescent="0.25">
      <c r="A5743" s="26" t="s">
        <v>23374</v>
      </c>
      <c r="B5743" s="31" t="s">
        <v>9498</v>
      </c>
      <c r="C5743" s="32" t="s">
        <v>14634</v>
      </c>
    </row>
    <row r="5744" spans="1:3" x14ac:dyDescent="0.25">
      <c r="A5744" s="26" t="s">
        <v>23375</v>
      </c>
      <c r="B5744" s="31" t="s">
        <v>9499</v>
      </c>
      <c r="C5744" s="32" t="s">
        <v>14634</v>
      </c>
    </row>
    <row r="5745" spans="1:3" x14ac:dyDescent="0.25">
      <c r="A5745" s="26" t="s">
        <v>23376</v>
      </c>
      <c r="B5745" s="31" t="s">
        <v>9500</v>
      </c>
      <c r="C5745" s="32" t="s">
        <v>14634</v>
      </c>
    </row>
    <row r="5746" spans="1:3" x14ac:dyDescent="0.25">
      <c r="A5746" s="26" t="s">
        <v>23377</v>
      </c>
      <c r="B5746" s="31" t="s">
        <v>9501</v>
      </c>
      <c r="C5746" s="32" t="s">
        <v>14634</v>
      </c>
    </row>
    <row r="5747" spans="1:3" x14ac:dyDescent="0.25">
      <c r="A5747" s="26" t="s">
        <v>25271</v>
      </c>
      <c r="B5747" s="31" t="s">
        <v>9502</v>
      </c>
      <c r="C5747" s="32" t="s">
        <v>14634</v>
      </c>
    </row>
    <row r="5748" spans="1:3" x14ac:dyDescent="0.25">
      <c r="A5748" s="26" t="s">
        <v>25272</v>
      </c>
      <c r="B5748" s="31" t="s">
        <v>9519</v>
      </c>
      <c r="C5748" s="32" t="s">
        <v>14634</v>
      </c>
    </row>
    <row r="5749" spans="1:3" ht="38.25" x14ac:dyDescent="0.25">
      <c r="A5749" s="26" t="s">
        <v>25273</v>
      </c>
      <c r="B5749" s="31" t="s">
        <v>9520</v>
      </c>
      <c r="C5749" s="32" t="s">
        <v>14634</v>
      </c>
    </row>
    <row r="5750" spans="1:3" x14ac:dyDescent="0.25">
      <c r="A5750" s="26" t="s">
        <v>25274</v>
      </c>
      <c r="B5750" s="31" t="s">
        <v>9521</v>
      </c>
      <c r="C5750" s="32" t="s">
        <v>14634</v>
      </c>
    </row>
    <row r="5751" spans="1:3" x14ac:dyDescent="0.25">
      <c r="A5751" s="26" t="s">
        <v>25275</v>
      </c>
      <c r="B5751" s="31" t="s">
        <v>8864</v>
      </c>
      <c r="C5751" s="32" t="s">
        <v>14634</v>
      </c>
    </row>
    <row r="5752" spans="1:3" x14ac:dyDescent="0.25">
      <c r="A5752" s="26" t="s">
        <v>25276</v>
      </c>
      <c r="B5752" s="31" t="s">
        <v>8865</v>
      </c>
      <c r="C5752" s="32" t="s">
        <v>14634</v>
      </c>
    </row>
    <row r="5753" spans="1:3" x14ac:dyDescent="0.25">
      <c r="A5753" s="26" t="s">
        <v>25277</v>
      </c>
      <c r="B5753" s="31" t="s">
        <v>8866</v>
      </c>
      <c r="C5753" s="32" t="s">
        <v>14634</v>
      </c>
    </row>
    <row r="5754" spans="1:3" x14ac:dyDescent="0.25">
      <c r="A5754" s="26" t="s">
        <v>25278</v>
      </c>
      <c r="B5754" s="31" t="s">
        <v>8867</v>
      </c>
      <c r="C5754" s="32" t="s">
        <v>14634</v>
      </c>
    </row>
    <row r="5755" spans="1:3" x14ac:dyDescent="0.25">
      <c r="A5755" s="26" t="s">
        <v>20059</v>
      </c>
    </row>
    <row r="5756" spans="1:3" x14ac:dyDescent="0.25">
      <c r="A5756" s="26" t="s">
        <v>20059</v>
      </c>
      <c r="B5756" s="29" t="s">
        <v>8868</v>
      </c>
    </row>
    <row r="5757" spans="1:3" x14ac:dyDescent="0.25">
      <c r="A5757" s="26" t="s">
        <v>20059</v>
      </c>
    </row>
    <row r="5758" spans="1:3" ht="38.25" x14ac:dyDescent="0.25">
      <c r="A5758" s="26" t="s">
        <v>25279</v>
      </c>
      <c r="B5758" s="31" t="s">
        <v>9522</v>
      </c>
      <c r="C5758" s="32" t="s">
        <v>14634</v>
      </c>
    </row>
    <row r="5759" spans="1:3" x14ac:dyDescent="0.25">
      <c r="A5759" s="26" t="s">
        <v>25280</v>
      </c>
      <c r="B5759" s="31" t="s">
        <v>9523</v>
      </c>
      <c r="C5759" s="32" t="s">
        <v>14634</v>
      </c>
    </row>
    <row r="5760" spans="1:3" x14ac:dyDescent="0.25">
      <c r="A5760" s="26" t="s">
        <v>20059</v>
      </c>
    </row>
    <row r="5761" spans="1:3" x14ac:dyDescent="0.25">
      <c r="A5761" s="26" t="s">
        <v>20059</v>
      </c>
      <c r="B5761" s="29" t="s">
        <v>9524</v>
      </c>
    </row>
    <row r="5762" spans="1:3" x14ac:dyDescent="0.25">
      <c r="A5762" s="26" t="s">
        <v>20059</v>
      </c>
    </row>
    <row r="5763" spans="1:3" ht="63.75" x14ac:dyDescent="0.25">
      <c r="A5763" s="26" t="s">
        <v>25281</v>
      </c>
      <c r="B5763" s="31" t="s">
        <v>10996</v>
      </c>
      <c r="C5763" s="32" t="s">
        <v>12937</v>
      </c>
    </row>
    <row r="5764" spans="1:3" x14ac:dyDescent="0.25">
      <c r="A5764" s="26" t="s">
        <v>20059</v>
      </c>
    </row>
    <row r="5765" spans="1:3" x14ac:dyDescent="0.25">
      <c r="A5765" s="26" t="s">
        <v>11093</v>
      </c>
      <c r="B5765" s="31" t="s">
        <v>10997</v>
      </c>
    </row>
    <row r="5766" spans="1:3" x14ac:dyDescent="0.25">
      <c r="A5766" s="26" t="s">
        <v>20059</v>
      </c>
    </row>
    <row r="5767" spans="1:3" x14ac:dyDescent="0.25">
      <c r="A5767" s="26" t="s">
        <v>20059</v>
      </c>
    </row>
    <row r="5768" spans="1:3" x14ac:dyDescent="0.25">
      <c r="A5768" s="26" t="s">
        <v>20059</v>
      </c>
    </row>
    <row r="5769" spans="1:3" x14ac:dyDescent="0.25">
      <c r="A5769" s="26" t="s">
        <v>20059</v>
      </c>
    </row>
    <row r="5770" spans="1:3" x14ac:dyDescent="0.25">
      <c r="A5770" s="26" t="s">
        <v>20059</v>
      </c>
      <c r="B5770" s="29" t="s">
        <v>10998</v>
      </c>
    </row>
    <row r="5771" spans="1:3" x14ac:dyDescent="0.25">
      <c r="A5771" s="26" t="s">
        <v>20059</v>
      </c>
    </row>
    <row r="5772" spans="1:3" ht="25.5" x14ac:dyDescent="0.25">
      <c r="A5772" s="26" t="s">
        <v>25282</v>
      </c>
      <c r="B5772" s="31" t="s">
        <v>10999</v>
      </c>
      <c r="C5772" s="32" t="s">
        <v>14634</v>
      </c>
    </row>
    <row r="5773" spans="1:3" ht="39.75" x14ac:dyDescent="0.25">
      <c r="A5773" s="26" t="s">
        <v>25283</v>
      </c>
      <c r="B5773" s="31" t="s">
        <v>11000</v>
      </c>
      <c r="C5773" s="32" t="s">
        <v>14634</v>
      </c>
    </row>
    <row r="5774" spans="1:3" ht="39.75" x14ac:dyDescent="0.25">
      <c r="A5774" s="26" t="s">
        <v>25284</v>
      </c>
      <c r="B5774" s="31" t="s">
        <v>11001</v>
      </c>
      <c r="C5774" s="32" t="s">
        <v>14634</v>
      </c>
    </row>
    <row r="5775" spans="1:3" x14ac:dyDescent="0.25">
      <c r="A5775" s="26" t="s">
        <v>20059</v>
      </c>
    </row>
    <row r="5776" spans="1:3" x14ac:dyDescent="0.25">
      <c r="A5776" s="26" t="s">
        <v>20059</v>
      </c>
      <c r="B5776" s="29" t="s">
        <v>11002</v>
      </c>
    </row>
    <row r="5777" spans="1:3" x14ac:dyDescent="0.25">
      <c r="A5777" s="26" t="s">
        <v>20059</v>
      </c>
    </row>
    <row r="5778" spans="1:3" ht="38.25" x14ac:dyDescent="0.25">
      <c r="A5778" s="26" t="s">
        <v>25285</v>
      </c>
      <c r="B5778" s="31" t="s">
        <v>11751</v>
      </c>
      <c r="C5778" s="32" t="s">
        <v>14634</v>
      </c>
    </row>
    <row r="5779" spans="1:3" x14ac:dyDescent="0.25">
      <c r="A5779" s="26" t="s">
        <v>25286</v>
      </c>
      <c r="B5779" s="31" t="s">
        <v>11752</v>
      </c>
      <c r="C5779" s="32" t="s">
        <v>14634</v>
      </c>
    </row>
    <row r="5780" spans="1:3" x14ac:dyDescent="0.25">
      <c r="A5780" s="26" t="s">
        <v>20059</v>
      </c>
    </row>
    <row r="5781" spans="1:3" x14ac:dyDescent="0.25">
      <c r="A5781" s="26" t="s">
        <v>20059</v>
      </c>
      <c r="B5781" s="29" t="s">
        <v>11753</v>
      </c>
    </row>
    <row r="5782" spans="1:3" x14ac:dyDescent="0.25">
      <c r="A5782" s="26" t="s">
        <v>20059</v>
      </c>
    </row>
    <row r="5783" spans="1:3" ht="25.5" x14ac:dyDescent="0.25">
      <c r="A5783" s="26" t="s">
        <v>25287</v>
      </c>
      <c r="B5783" s="31" t="s">
        <v>11754</v>
      </c>
      <c r="C5783" s="32" t="s">
        <v>14634</v>
      </c>
    </row>
    <row r="5784" spans="1:3" x14ac:dyDescent="0.25">
      <c r="A5784" s="26" t="s">
        <v>25288</v>
      </c>
      <c r="B5784" s="31" t="s">
        <v>11755</v>
      </c>
      <c r="C5784" s="32" t="s">
        <v>14634</v>
      </c>
    </row>
    <row r="5785" spans="1:3" x14ac:dyDescent="0.25">
      <c r="A5785" s="26" t="s">
        <v>20059</v>
      </c>
    </row>
    <row r="5786" spans="1:3" x14ac:dyDescent="0.25">
      <c r="A5786" s="26" t="s">
        <v>20059</v>
      </c>
      <c r="B5786" s="29" t="s">
        <v>11756</v>
      </c>
    </row>
    <row r="5787" spans="1:3" x14ac:dyDescent="0.25">
      <c r="A5787" s="26" t="s">
        <v>20059</v>
      </c>
    </row>
    <row r="5788" spans="1:3" ht="51" x14ac:dyDescent="0.25">
      <c r="A5788" s="26" t="s">
        <v>25289</v>
      </c>
      <c r="B5788" s="31" t="s">
        <v>11757</v>
      </c>
      <c r="C5788" s="32" t="s">
        <v>12937</v>
      </c>
    </row>
    <row r="5789" spans="1:3" x14ac:dyDescent="0.25">
      <c r="A5789" s="26" t="s">
        <v>20059</v>
      </c>
    </row>
    <row r="5790" spans="1:3" x14ac:dyDescent="0.25">
      <c r="A5790" s="26" t="s">
        <v>20059</v>
      </c>
      <c r="B5790" s="29" t="s">
        <v>11758</v>
      </c>
    </row>
    <row r="5791" spans="1:3" x14ac:dyDescent="0.25">
      <c r="A5791" s="26" t="s">
        <v>20059</v>
      </c>
    </row>
    <row r="5792" spans="1:3" ht="63.75" x14ac:dyDescent="0.25">
      <c r="A5792" s="26" t="s">
        <v>25290</v>
      </c>
      <c r="B5792" s="31" t="s">
        <v>11006</v>
      </c>
      <c r="C5792" s="32" t="s">
        <v>12937</v>
      </c>
    </row>
    <row r="5793" spans="1:3" x14ac:dyDescent="0.25">
      <c r="A5793" s="26" t="s">
        <v>25291</v>
      </c>
      <c r="B5793" s="31" t="s">
        <v>11007</v>
      </c>
      <c r="C5793" s="32" t="s">
        <v>12937</v>
      </c>
    </row>
    <row r="5794" spans="1:3" x14ac:dyDescent="0.25">
      <c r="A5794" s="26" t="s">
        <v>25292</v>
      </c>
      <c r="B5794" s="31" t="s">
        <v>11008</v>
      </c>
      <c r="C5794" s="32" t="s">
        <v>12937</v>
      </c>
    </row>
    <row r="5795" spans="1:3" x14ac:dyDescent="0.25">
      <c r="A5795" s="26" t="s">
        <v>25293</v>
      </c>
      <c r="B5795" s="31" t="s">
        <v>11009</v>
      </c>
      <c r="C5795" s="32" t="s">
        <v>12937</v>
      </c>
    </row>
    <row r="5796" spans="1:3" x14ac:dyDescent="0.25">
      <c r="A5796" s="26" t="s">
        <v>25294</v>
      </c>
      <c r="B5796" s="31" t="s">
        <v>11010</v>
      </c>
      <c r="C5796" s="32" t="s">
        <v>12937</v>
      </c>
    </row>
    <row r="5797" spans="1:3" x14ac:dyDescent="0.25">
      <c r="A5797" s="26" t="s">
        <v>25295</v>
      </c>
      <c r="B5797" s="31" t="s">
        <v>11011</v>
      </c>
      <c r="C5797" s="32" t="s">
        <v>12937</v>
      </c>
    </row>
    <row r="5798" spans="1:3" ht="63.75" x14ac:dyDescent="0.25">
      <c r="A5798" s="26" t="s">
        <v>25296</v>
      </c>
      <c r="B5798" s="31" t="s">
        <v>11012</v>
      </c>
      <c r="C5798" s="32" t="s">
        <v>12937</v>
      </c>
    </row>
    <row r="5799" spans="1:3" x14ac:dyDescent="0.25">
      <c r="A5799" s="26" t="s">
        <v>25297</v>
      </c>
      <c r="B5799" s="31" t="s">
        <v>10214</v>
      </c>
      <c r="C5799" s="32" t="s">
        <v>12937</v>
      </c>
    </row>
    <row r="5800" spans="1:3" x14ac:dyDescent="0.25">
      <c r="A5800" s="26" t="s">
        <v>25298</v>
      </c>
      <c r="B5800" s="31" t="s">
        <v>10215</v>
      </c>
      <c r="C5800" s="32" t="s">
        <v>12937</v>
      </c>
    </row>
    <row r="5801" spans="1:3" x14ac:dyDescent="0.25">
      <c r="A5801" s="26" t="s">
        <v>25299</v>
      </c>
      <c r="B5801" s="31" t="s">
        <v>10216</v>
      </c>
      <c r="C5801" s="32" t="s">
        <v>12937</v>
      </c>
    </row>
    <row r="5802" spans="1:3" x14ac:dyDescent="0.25">
      <c r="A5802" s="26" t="s">
        <v>19733</v>
      </c>
      <c r="B5802" s="31" t="s">
        <v>10209</v>
      </c>
      <c r="C5802" s="32" t="s">
        <v>12937</v>
      </c>
    </row>
    <row r="5803" spans="1:3" x14ac:dyDescent="0.25">
      <c r="A5803" s="26" t="s">
        <v>19734</v>
      </c>
      <c r="B5803" s="31" t="s">
        <v>10210</v>
      </c>
      <c r="C5803" s="32" t="s">
        <v>12937</v>
      </c>
    </row>
    <row r="5804" spans="1:3" ht="63.75" x14ac:dyDescent="0.25">
      <c r="A5804" s="26" t="s">
        <v>19735</v>
      </c>
      <c r="B5804" s="31" t="s">
        <v>10211</v>
      </c>
      <c r="C5804" s="32" t="s">
        <v>12937</v>
      </c>
    </row>
    <row r="5805" spans="1:3" x14ac:dyDescent="0.25">
      <c r="A5805" s="26" t="s">
        <v>19736</v>
      </c>
      <c r="B5805" s="31" t="s">
        <v>10212</v>
      </c>
      <c r="C5805" s="32" t="s">
        <v>12937</v>
      </c>
    </row>
    <row r="5806" spans="1:3" x14ac:dyDescent="0.25">
      <c r="A5806" s="26" t="s">
        <v>19737</v>
      </c>
      <c r="B5806" s="31" t="s">
        <v>10213</v>
      </c>
      <c r="C5806" s="32" t="s">
        <v>12937</v>
      </c>
    </row>
    <row r="5807" spans="1:3" x14ac:dyDescent="0.25">
      <c r="A5807" s="26" t="s">
        <v>19738</v>
      </c>
      <c r="B5807" s="31" t="s">
        <v>9537</v>
      </c>
      <c r="C5807" s="32" t="s">
        <v>12937</v>
      </c>
    </row>
    <row r="5808" spans="1:3" x14ac:dyDescent="0.25">
      <c r="A5808" s="26" t="s">
        <v>19739</v>
      </c>
      <c r="B5808" s="31" t="s">
        <v>9538</v>
      </c>
      <c r="C5808" s="32" t="s">
        <v>12937</v>
      </c>
    </row>
    <row r="5809" spans="1:3" x14ac:dyDescent="0.25">
      <c r="A5809" s="26" t="s">
        <v>19740</v>
      </c>
      <c r="B5809" s="31" t="s">
        <v>9539</v>
      </c>
      <c r="C5809" s="32" t="s">
        <v>12937</v>
      </c>
    </row>
    <row r="5810" spans="1:3" x14ac:dyDescent="0.25">
      <c r="A5810" s="26" t="s">
        <v>20059</v>
      </c>
      <c r="B5810" s="29" t="s">
        <v>9540</v>
      </c>
    </row>
    <row r="5811" spans="1:3" x14ac:dyDescent="0.25">
      <c r="A5811" s="26" t="s">
        <v>20059</v>
      </c>
    </row>
    <row r="5812" spans="1:3" x14ac:dyDescent="0.25">
      <c r="A5812" s="26" t="s">
        <v>19741</v>
      </c>
      <c r="B5812" s="31" t="s">
        <v>9541</v>
      </c>
      <c r="C5812" s="32" t="s">
        <v>14634</v>
      </c>
    </row>
    <row r="5813" spans="1:3" x14ac:dyDescent="0.25">
      <c r="A5813" s="26" t="s">
        <v>19742</v>
      </c>
      <c r="B5813" s="31" t="s">
        <v>9543</v>
      </c>
      <c r="C5813" s="32" t="s">
        <v>14634</v>
      </c>
    </row>
    <row r="5814" spans="1:3" x14ac:dyDescent="0.25">
      <c r="A5814" s="26" t="s">
        <v>19743</v>
      </c>
      <c r="B5814" s="31" t="s">
        <v>9544</v>
      </c>
      <c r="C5814" s="32" t="s">
        <v>14634</v>
      </c>
    </row>
    <row r="5815" spans="1:3" x14ac:dyDescent="0.25">
      <c r="A5815" s="26" t="s">
        <v>19744</v>
      </c>
      <c r="B5815" s="31" t="s">
        <v>9545</v>
      </c>
      <c r="C5815" s="32" t="s">
        <v>14634</v>
      </c>
    </row>
    <row r="5816" spans="1:3" x14ac:dyDescent="0.25">
      <c r="A5816" s="26" t="s">
        <v>19745</v>
      </c>
      <c r="B5816" s="31" t="s">
        <v>9546</v>
      </c>
      <c r="C5816" s="32" t="s">
        <v>14634</v>
      </c>
    </row>
    <row r="5817" spans="1:3" x14ac:dyDescent="0.25">
      <c r="A5817" s="26" t="s">
        <v>19746</v>
      </c>
      <c r="B5817" s="31" t="s">
        <v>9547</v>
      </c>
      <c r="C5817" s="32" t="s">
        <v>14634</v>
      </c>
    </row>
    <row r="5818" spans="1:3" x14ac:dyDescent="0.25">
      <c r="A5818" s="26" t="s">
        <v>19747</v>
      </c>
      <c r="B5818" s="31" t="s">
        <v>9548</v>
      </c>
      <c r="C5818" s="32" t="s">
        <v>14634</v>
      </c>
    </row>
    <row r="5819" spans="1:3" x14ac:dyDescent="0.25">
      <c r="A5819" s="26" t="s">
        <v>19748</v>
      </c>
      <c r="B5819" s="31" t="s">
        <v>9549</v>
      </c>
      <c r="C5819" s="32" t="s">
        <v>14634</v>
      </c>
    </row>
    <row r="5820" spans="1:3" x14ac:dyDescent="0.25">
      <c r="A5820" s="26" t="s">
        <v>19749</v>
      </c>
      <c r="B5820" s="31" t="s">
        <v>9550</v>
      </c>
      <c r="C5820" s="32" t="s">
        <v>14634</v>
      </c>
    </row>
    <row r="5821" spans="1:3" x14ac:dyDescent="0.25">
      <c r="A5821" s="26" t="s">
        <v>19750</v>
      </c>
      <c r="B5821" s="31" t="s">
        <v>9551</v>
      </c>
      <c r="C5821" s="32" t="s">
        <v>14634</v>
      </c>
    </row>
    <row r="5822" spans="1:3" x14ac:dyDescent="0.25">
      <c r="A5822" s="26" t="s">
        <v>19751</v>
      </c>
      <c r="B5822" s="31" t="s">
        <v>9552</v>
      </c>
      <c r="C5822" s="32" t="s">
        <v>14634</v>
      </c>
    </row>
    <row r="5823" spans="1:3" x14ac:dyDescent="0.25">
      <c r="A5823" s="26" t="s">
        <v>19752</v>
      </c>
      <c r="B5823" s="31" t="s">
        <v>9553</v>
      </c>
      <c r="C5823" s="32" t="s">
        <v>14634</v>
      </c>
    </row>
    <row r="5824" spans="1:3" x14ac:dyDescent="0.25">
      <c r="A5824" s="26" t="s">
        <v>19753</v>
      </c>
      <c r="B5824" s="31" t="s">
        <v>9554</v>
      </c>
      <c r="C5824" s="32" t="s">
        <v>12937</v>
      </c>
    </row>
    <row r="5825" spans="1:3" x14ac:dyDescent="0.25">
      <c r="A5825" s="26" t="s">
        <v>19754</v>
      </c>
      <c r="B5825" s="31" t="s">
        <v>10234</v>
      </c>
      <c r="C5825" s="32" t="s">
        <v>12937</v>
      </c>
    </row>
    <row r="5826" spans="1:3" x14ac:dyDescent="0.25">
      <c r="A5826" s="26" t="s">
        <v>19755</v>
      </c>
      <c r="B5826" s="31" t="s">
        <v>10235</v>
      </c>
      <c r="C5826" s="32" t="s">
        <v>12937</v>
      </c>
    </row>
    <row r="5827" spans="1:3" x14ac:dyDescent="0.25">
      <c r="A5827" s="26" t="s">
        <v>19756</v>
      </c>
      <c r="B5827" s="31" t="s">
        <v>10236</v>
      </c>
      <c r="C5827" s="32" t="s">
        <v>12937</v>
      </c>
    </row>
    <row r="5828" spans="1:3" x14ac:dyDescent="0.25">
      <c r="A5828" s="26" t="s">
        <v>19757</v>
      </c>
      <c r="B5828" s="31" t="s">
        <v>10237</v>
      </c>
      <c r="C5828" s="32" t="s">
        <v>12937</v>
      </c>
    </row>
    <row r="5829" spans="1:3" x14ac:dyDescent="0.25">
      <c r="A5829" s="26" t="s">
        <v>19758</v>
      </c>
      <c r="B5829" s="31" t="s">
        <v>10238</v>
      </c>
      <c r="C5829" s="32" t="s">
        <v>12937</v>
      </c>
    </row>
    <row r="5830" spans="1:3" x14ac:dyDescent="0.25">
      <c r="A5830" s="26" t="s">
        <v>19759</v>
      </c>
      <c r="B5830" s="31" t="s">
        <v>10239</v>
      </c>
      <c r="C5830" s="32" t="s">
        <v>12937</v>
      </c>
    </row>
    <row r="5831" spans="1:3" x14ac:dyDescent="0.25">
      <c r="A5831" s="26" t="s">
        <v>19760</v>
      </c>
      <c r="B5831" s="31" t="s">
        <v>10240</v>
      </c>
      <c r="C5831" s="32" t="s">
        <v>12937</v>
      </c>
    </row>
    <row r="5832" spans="1:3" x14ac:dyDescent="0.25">
      <c r="A5832" s="26" t="s">
        <v>19761</v>
      </c>
      <c r="B5832" s="31" t="s">
        <v>10241</v>
      </c>
      <c r="C5832" s="32" t="s">
        <v>12937</v>
      </c>
    </row>
    <row r="5833" spans="1:3" x14ac:dyDescent="0.25">
      <c r="A5833" s="26" t="s">
        <v>19762</v>
      </c>
      <c r="B5833" s="31" t="s">
        <v>9559</v>
      </c>
      <c r="C5833" s="32" t="s">
        <v>12937</v>
      </c>
    </row>
    <row r="5834" spans="1:3" x14ac:dyDescent="0.25">
      <c r="A5834" s="26" t="s">
        <v>19763</v>
      </c>
      <c r="B5834" s="31" t="s">
        <v>9560</v>
      </c>
      <c r="C5834" s="32" t="s">
        <v>12937</v>
      </c>
    </row>
    <row r="5835" spans="1:3" x14ac:dyDescent="0.25">
      <c r="A5835" s="26" t="s">
        <v>19764</v>
      </c>
      <c r="B5835" s="31" t="s">
        <v>9561</v>
      </c>
      <c r="C5835" s="32" t="s">
        <v>12937</v>
      </c>
    </row>
    <row r="5836" spans="1:3" x14ac:dyDescent="0.25">
      <c r="A5836" s="26" t="s">
        <v>19765</v>
      </c>
      <c r="B5836" s="31" t="s">
        <v>9562</v>
      </c>
      <c r="C5836" s="32" t="s">
        <v>12937</v>
      </c>
    </row>
    <row r="5837" spans="1:3" x14ac:dyDescent="0.25">
      <c r="A5837" s="26" t="s">
        <v>19766</v>
      </c>
      <c r="B5837" s="31" t="s">
        <v>9563</v>
      </c>
      <c r="C5837" s="32" t="s">
        <v>12937</v>
      </c>
    </row>
    <row r="5838" spans="1:3" x14ac:dyDescent="0.25">
      <c r="A5838" s="26" t="s">
        <v>19767</v>
      </c>
      <c r="B5838" s="31" t="s">
        <v>11035</v>
      </c>
      <c r="C5838" s="32" t="s">
        <v>12937</v>
      </c>
    </row>
    <row r="5839" spans="1:3" x14ac:dyDescent="0.25">
      <c r="A5839" s="26" t="s">
        <v>19768</v>
      </c>
      <c r="B5839" s="31" t="s">
        <v>11036</v>
      </c>
      <c r="C5839" s="32" t="s">
        <v>12937</v>
      </c>
    </row>
    <row r="5840" spans="1:3" x14ac:dyDescent="0.25">
      <c r="A5840" s="26" t="s">
        <v>19769</v>
      </c>
      <c r="B5840" s="31" t="s">
        <v>11037</v>
      </c>
      <c r="C5840" s="32" t="s">
        <v>12937</v>
      </c>
    </row>
    <row r="5841" spans="1:3" x14ac:dyDescent="0.25">
      <c r="A5841" s="26" t="s">
        <v>19770</v>
      </c>
      <c r="B5841" s="31" t="s">
        <v>11038</v>
      </c>
      <c r="C5841" s="32" t="s">
        <v>12937</v>
      </c>
    </row>
    <row r="5842" spans="1:3" x14ac:dyDescent="0.25">
      <c r="A5842" s="26" t="s">
        <v>20059</v>
      </c>
    </row>
    <row r="5843" spans="1:3" x14ac:dyDescent="0.25">
      <c r="A5843" s="26" t="s">
        <v>20059</v>
      </c>
      <c r="B5843" s="29" t="s">
        <v>11039</v>
      </c>
    </row>
    <row r="5844" spans="1:3" x14ac:dyDescent="0.25">
      <c r="A5844" s="26" t="s">
        <v>20059</v>
      </c>
    </row>
    <row r="5845" spans="1:3" ht="51" x14ac:dyDescent="0.25">
      <c r="A5845" s="26" t="s">
        <v>11040</v>
      </c>
      <c r="B5845" s="31" t="s">
        <v>9565</v>
      </c>
      <c r="C5845" s="32" t="s">
        <v>12937</v>
      </c>
    </row>
    <row r="5846" spans="1:3" ht="51" x14ac:dyDescent="0.25">
      <c r="A5846" s="26" t="s">
        <v>9566</v>
      </c>
      <c r="B5846" s="31" t="s">
        <v>10242</v>
      </c>
      <c r="C5846" s="32" t="s">
        <v>12937</v>
      </c>
    </row>
    <row r="5847" spans="1:3" ht="38.25" x14ac:dyDescent="0.25">
      <c r="A5847" s="26" t="s">
        <v>19771</v>
      </c>
      <c r="B5847" s="31" t="s">
        <v>9567</v>
      </c>
      <c r="C5847" s="32" t="s">
        <v>12937</v>
      </c>
    </row>
    <row r="5848" spans="1:3" ht="51" x14ac:dyDescent="0.25">
      <c r="A5848" s="26" t="s">
        <v>19772</v>
      </c>
      <c r="B5848" s="31" t="s">
        <v>7713</v>
      </c>
      <c r="C5848" s="32" t="s">
        <v>12937</v>
      </c>
    </row>
    <row r="5849" spans="1:3" ht="25.5" x14ac:dyDescent="0.25">
      <c r="A5849" s="26" t="s">
        <v>19773</v>
      </c>
      <c r="B5849" s="31" t="s">
        <v>7714</v>
      </c>
      <c r="C5849" s="32" t="s">
        <v>12937</v>
      </c>
    </row>
    <row r="5850" spans="1:3" x14ac:dyDescent="0.25">
      <c r="A5850" s="26" t="s">
        <v>20059</v>
      </c>
    </row>
    <row r="5851" spans="1:3" x14ac:dyDescent="0.25">
      <c r="A5851" s="26" t="s">
        <v>20059</v>
      </c>
      <c r="B5851" s="29" t="s">
        <v>7715</v>
      </c>
    </row>
    <row r="5852" spans="1:3" x14ac:dyDescent="0.25">
      <c r="A5852" s="26" t="s">
        <v>20059</v>
      </c>
    </row>
    <row r="5853" spans="1:3" ht="51" x14ac:dyDescent="0.25">
      <c r="A5853" s="26" t="s">
        <v>19774</v>
      </c>
      <c r="B5853" s="31" t="s">
        <v>7168</v>
      </c>
      <c r="C5853" s="32" t="s">
        <v>12937</v>
      </c>
    </row>
    <row r="5854" spans="1:3" ht="25.5" x14ac:dyDescent="0.25">
      <c r="A5854" s="26" t="s">
        <v>19775</v>
      </c>
      <c r="B5854" s="31" t="s">
        <v>7169</v>
      </c>
      <c r="C5854" s="32" t="s">
        <v>12937</v>
      </c>
    </row>
    <row r="5855" spans="1:3" x14ac:dyDescent="0.25">
      <c r="A5855" s="26" t="s">
        <v>19776</v>
      </c>
      <c r="B5855" s="31" t="s">
        <v>7170</v>
      </c>
      <c r="C5855" s="32" t="s">
        <v>12937</v>
      </c>
    </row>
    <row r="5856" spans="1:3" x14ac:dyDescent="0.25">
      <c r="A5856" s="26" t="s">
        <v>20059</v>
      </c>
    </row>
    <row r="5857" spans="1:3" x14ac:dyDescent="0.25">
      <c r="A5857" s="26" t="s">
        <v>20059</v>
      </c>
      <c r="B5857" s="29" t="s">
        <v>7171</v>
      </c>
    </row>
    <row r="5858" spans="1:3" x14ac:dyDescent="0.25">
      <c r="A5858" s="26" t="s">
        <v>20059</v>
      </c>
    </row>
    <row r="5859" spans="1:3" ht="51" x14ac:dyDescent="0.25">
      <c r="A5859" s="26" t="s">
        <v>19777</v>
      </c>
      <c r="B5859" s="31" t="s">
        <v>7172</v>
      </c>
      <c r="C5859" s="32" t="s">
        <v>18490</v>
      </c>
    </row>
    <row r="5860" spans="1:3" x14ac:dyDescent="0.25">
      <c r="A5860" s="26" t="s">
        <v>20059</v>
      </c>
    </row>
    <row r="5861" spans="1:3" x14ac:dyDescent="0.25">
      <c r="A5861" s="26" t="s">
        <v>20059</v>
      </c>
      <c r="B5861" s="29" t="s">
        <v>7173</v>
      </c>
    </row>
    <row r="5862" spans="1:3" x14ac:dyDescent="0.25">
      <c r="A5862" s="26" t="s">
        <v>20059</v>
      </c>
    </row>
    <row r="5863" spans="1:3" ht="25.5" x14ac:dyDescent="0.25">
      <c r="A5863" s="26" t="s">
        <v>19778</v>
      </c>
      <c r="B5863" s="31" t="s">
        <v>7174</v>
      </c>
      <c r="C5863" s="32" t="s">
        <v>20058</v>
      </c>
    </row>
    <row r="5864" spans="1:3" x14ac:dyDescent="0.25">
      <c r="A5864" s="26" t="s">
        <v>20059</v>
      </c>
    </row>
    <row r="5865" spans="1:3" x14ac:dyDescent="0.25">
      <c r="A5865" s="26" t="s">
        <v>20059</v>
      </c>
      <c r="B5865" s="29" t="s">
        <v>7175</v>
      </c>
    </row>
    <row r="5866" spans="1:3" x14ac:dyDescent="0.25">
      <c r="A5866" s="26" t="s">
        <v>20059</v>
      </c>
    </row>
    <row r="5867" spans="1:3" ht="51" x14ac:dyDescent="0.25">
      <c r="A5867" s="26" t="s">
        <v>19779</v>
      </c>
      <c r="B5867" s="31" t="s">
        <v>7176</v>
      </c>
      <c r="C5867" s="32" t="s">
        <v>18490</v>
      </c>
    </row>
    <row r="5868" spans="1:3" x14ac:dyDescent="0.25">
      <c r="A5868" s="26" t="s">
        <v>19780</v>
      </c>
      <c r="B5868" s="31" t="s">
        <v>7177</v>
      </c>
      <c r="C5868" s="32" t="s">
        <v>18490</v>
      </c>
    </row>
    <row r="5869" spans="1:3" x14ac:dyDescent="0.25">
      <c r="A5869" s="26" t="s">
        <v>20059</v>
      </c>
    </row>
    <row r="5870" spans="1:3" x14ac:dyDescent="0.25">
      <c r="A5870" s="26" t="s">
        <v>20059</v>
      </c>
      <c r="B5870" s="29" t="s">
        <v>7178</v>
      </c>
    </row>
    <row r="5871" spans="1:3" x14ac:dyDescent="0.25">
      <c r="A5871" s="26" t="s">
        <v>20059</v>
      </c>
    </row>
    <row r="5872" spans="1:3" ht="51" x14ac:dyDescent="0.25">
      <c r="A5872" s="26" t="s">
        <v>19781</v>
      </c>
      <c r="B5872" s="31" t="s">
        <v>7179</v>
      </c>
      <c r="C5872" s="32" t="s">
        <v>18490</v>
      </c>
    </row>
    <row r="5873" spans="1:3" x14ac:dyDescent="0.25">
      <c r="A5873" s="26" t="s">
        <v>19782</v>
      </c>
      <c r="B5873" s="31" t="s">
        <v>7180</v>
      </c>
      <c r="C5873" s="32" t="s">
        <v>18490</v>
      </c>
    </row>
    <row r="5874" spans="1:3" x14ac:dyDescent="0.25">
      <c r="A5874" s="26" t="s">
        <v>20059</v>
      </c>
    </row>
    <row r="5875" spans="1:3" x14ac:dyDescent="0.25">
      <c r="A5875" s="26" t="s">
        <v>20059</v>
      </c>
      <c r="B5875" s="29" t="s">
        <v>7181</v>
      </c>
    </row>
    <row r="5876" spans="1:3" x14ac:dyDescent="0.25">
      <c r="A5876" s="26" t="s">
        <v>20059</v>
      </c>
    </row>
    <row r="5877" spans="1:3" ht="76.5" x14ac:dyDescent="0.25">
      <c r="A5877" s="26" t="s">
        <v>19848</v>
      </c>
      <c r="B5877" s="31" t="s">
        <v>6214</v>
      </c>
      <c r="C5877" s="32" t="s">
        <v>14634</v>
      </c>
    </row>
    <row r="5878" spans="1:3" x14ac:dyDescent="0.25">
      <c r="A5878" s="26" t="s">
        <v>20059</v>
      </c>
    </row>
    <row r="5879" spans="1:3" x14ac:dyDescent="0.25">
      <c r="A5879" s="26" t="s">
        <v>20059</v>
      </c>
      <c r="B5879" s="29" t="s">
        <v>6215</v>
      </c>
    </row>
    <row r="5880" spans="1:3" x14ac:dyDescent="0.25">
      <c r="A5880" s="26" t="s">
        <v>20059</v>
      </c>
    </row>
    <row r="5881" spans="1:3" ht="25.5" x14ac:dyDescent="0.25">
      <c r="A5881" s="26" t="s">
        <v>19849</v>
      </c>
      <c r="B5881" s="31" t="s">
        <v>6218</v>
      </c>
      <c r="C5881" s="32" t="s">
        <v>18490</v>
      </c>
    </row>
    <row r="5882" spans="1:3" x14ac:dyDescent="0.25">
      <c r="A5882" s="26" t="s">
        <v>19850</v>
      </c>
      <c r="B5882" s="31" t="s">
        <v>6219</v>
      </c>
      <c r="C5882" s="32" t="s">
        <v>18490</v>
      </c>
    </row>
    <row r="5883" spans="1:3" ht="25.5" x14ac:dyDescent="0.25">
      <c r="A5883" s="26" t="s">
        <v>19851</v>
      </c>
      <c r="B5883" s="31" t="s">
        <v>5581</v>
      </c>
      <c r="C5883" s="32" t="s">
        <v>18490</v>
      </c>
    </row>
    <row r="5884" spans="1:3" ht="25.5" x14ac:dyDescent="0.25">
      <c r="A5884" s="26" t="s">
        <v>19852</v>
      </c>
      <c r="B5884" s="31" t="s">
        <v>5582</v>
      </c>
      <c r="C5884" s="32" t="s">
        <v>18490</v>
      </c>
    </row>
    <row r="5885" spans="1:3" x14ac:dyDescent="0.25">
      <c r="A5885" s="26" t="s">
        <v>19853</v>
      </c>
      <c r="B5885" s="31" t="s">
        <v>5583</v>
      </c>
      <c r="C5885" s="32" t="s">
        <v>18490</v>
      </c>
    </row>
    <row r="5886" spans="1:3" x14ac:dyDescent="0.25">
      <c r="A5886" s="26" t="s">
        <v>20059</v>
      </c>
    </row>
    <row r="5887" spans="1:3" x14ac:dyDescent="0.25">
      <c r="A5887" s="26" t="s">
        <v>20059</v>
      </c>
      <c r="B5887" s="29" t="s">
        <v>5584</v>
      </c>
    </row>
    <row r="5888" spans="1:3" x14ac:dyDescent="0.25">
      <c r="A5888" s="26" t="s">
        <v>20059</v>
      </c>
    </row>
    <row r="5889" spans="1:3" ht="25.5" x14ac:dyDescent="0.25">
      <c r="A5889" s="26" t="s">
        <v>19854</v>
      </c>
      <c r="B5889" s="31" t="s">
        <v>5585</v>
      </c>
      <c r="C5889" s="32" t="s">
        <v>14634</v>
      </c>
    </row>
    <row r="5890" spans="1:3" x14ac:dyDescent="0.25">
      <c r="A5890" s="26" t="s">
        <v>20059</v>
      </c>
    </row>
    <row r="5891" spans="1:3" x14ac:dyDescent="0.25">
      <c r="A5891" s="26" t="s">
        <v>20059</v>
      </c>
      <c r="B5891" s="29" t="s">
        <v>5586</v>
      </c>
    </row>
    <row r="5892" spans="1:3" x14ac:dyDescent="0.25">
      <c r="A5892" s="26" t="s">
        <v>20059</v>
      </c>
    </row>
    <row r="5893" spans="1:3" ht="25.5" x14ac:dyDescent="0.25">
      <c r="A5893" s="26" t="s">
        <v>22562</v>
      </c>
      <c r="B5893" s="31" t="s">
        <v>5587</v>
      </c>
      <c r="C5893" s="32" t="s">
        <v>12793</v>
      </c>
    </row>
    <row r="5894" spans="1:3" ht="25.5" x14ac:dyDescent="0.25">
      <c r="A5894" s="26" t="s">
        <v>22563</v>
      </c>
      <c r="B5894" s="31" t="s">
        <v>5588</v>
      </c>
      <c r="C5894" s="32" t="s">
        <v>12793</v>
      </c>
    </row>
    <row r="5895" spans="1:3" ht="25.5" x14ac:dyDescent="0.25">
      <c r="A5895" s="26" t="s">
        <v>22564</v>
      </c>
      <c r="B5895" s="31" t="s">
        <v>5589</v>
      </c>
      <c r="C5895" s="32" t="s">
        <v>12793</v>
      </c>
    </row>
    <row r="5896" spans="1:3" ht="25.5" x14ac:dyDescent="0.25">
      <c r="A5896" s="26" t="s">
        <v>22565</v>
      </c>
      <c r="B5896" s="31" t="s">
        <v>7771</v>
      </c>
      <c r="C5896" s="32" t="s">
        <v>12793</v>
      </c>
    </row>
    <row r="5897" spans="1:3" ht="25.5" x14ac:dyDescent="0.25">
      <c r="A5897" s="26" t="s">
        <v>22566</v>
      </c>
      <c r="B5897" s="31" t="s">
        <v>7772</v>
      </c>
      <c r="C5897" s="32" t="s">
        <v>12793</v>
      </c>
    </row>
    <row r="5898" spans="1:3" x14ac:dyDescent="0.25">
      <c r="A5898" s="26" t="s">
        <v>20059</v>
      </c>
    </row>
    <row r="5899" spans="1:3" x14ac:dyDescent="0.25">
      <c r="A5899" s="26" t="s">
        <v>20059</v>
      </c>
      <c r="B5899" s="29" t="s">
        <v>8394</v>
      </c>
    </row>
    <row r="5900" spans="1:3" x14ac:dyDescent="0.25">
      <c r="A5900" s="26" t="s">
        <v>20059</v>
      </c>
    </row>
    <row r="5901" spans="1:3" ht="76.5" x14ac:dyDescent="0.25">
      <c r="A5901" s="26" t="s">
        <v>22568</v>
      </c>
      <c r="B5901" s="31" t="s">
        <v>8395</v>
      </c>
      <c r="C5901" s="32" t="s">
        <v>14634</v>
      </c>
    </row>
    <row r="5902" spans="1:3" x14ac:dyDescent="0.25">
      <c r="A5902" s="26" t="s">
        <v>22569</v>
      </c>
      <c r="B5902" s="31" t="s">
        <v>8396</v>
      </c>
      <c r="C5902" s="32" t="s">
        <v>14634</v>
      </c>
    </row>
    <row r="5903" spans="1:3" x14ac:dyDescent="0.25">
      <c r="A5903" s="26" t="s">
        <v>22570</v>
      </c>
      <c r="B5903" s="31" t="s">
        <v>8397</v>
      </c>
      <c r="C5903" s="32" t="s">
        <v>14634</v>
      </c>
    </row>
    <row r="5904" spans="1:3" ht="76.5" x14ac:dyDescent="0.25">
      <c r="A5904" s="26" t="s">
        <v>22571</v>
      </c>
      <c r="B5904" s="31" t="s">
        <v>8398</v>
      </c>
      <c r="C5904" s="32" t="s">
        <v>14634</v>
      </c>
    </row>
    <row r="5905" spans="1:3" ht="76.5" x14ac:dyDescent="0.25">
      <c r="A5905" s="26" t="s">
        <v>22572</v>
      </c>
      <c r="B5905" s="31" t="s">
        <v>8399</v>
      </c>
      <c r="C5905" s="32" t="s">
        <v>14634</v>
      </c>
    </row>
    <row r="5906" spans="1:3" x14ac:dyDescent="0.25">
      <c r="A5906" s="26" t="s">
        <v>22573</v>
      </c>
      <c r="B5906" s="31" t="s">
        <v>8400</v>
      </c>
      <c r="C5906" s="32" t="s">
        <v>14634</v>
      </c>
    </row>
    <row r="5907" spans="1:3" x14ac:dyDescent="0.25">
      <c r="A5907" s="26" t="s">
        <v>22574</v>
      </c>
      <c r="B5907" s="31" t="s">
        <v>8401</v>
      </c>
      <c r="C5907" s="32" t="s">
        <v>14634</v>
      </c>
    </row>
    <row r="5908" spans="1:3" x14ac:dyDescent="0.25">
      <c r="A5908" s="26" t="s">
        <v>20059</v>
      </c>
    </row>
    <row r="5909" spans="1:3" x14ac:dyDescent="0.25">
      <c r="A5909" s="26" t="s">
        <v>20059</v>
      </c>
      <c r="B5909" s="29" t="s">
        <v>8402</v>
      </c>
    </row>
    <row r="5910" spans="1:3" x14ac:dyDescent="0.25">
      <c r="A5910" s="26" t="s">
        <v>20059</v>
      </c>
    </row>
    <row r="5911" spans="1:3" ht="38.25" x14ac:dyDescent="0.25">
      <c r="A5911" s="57" t="s">
        <v>22578</v>
      </c>
      <c r="B5911" s="31" t="s">
        <v>8970</v>
      </c>
      <c r="C5911" s="32" t="s">
        <v>14634</v>
      </c>
    </row>
    <row r="5912" spans="1:3" ht="25.5" x14ac:dyDescent="0.25">
      <c r="A5912" s="26" t="s">
        <v>22579</v>
      </c>
      <c r="B5912" s="31" t="s">
        <v>8971</v>
      </c>
      <c r="C5912" s="32" t="s">
        <v>18490</v>
      </c>
    </row>
    <row r="5913" spans="1:3" x14ac:dyDescent="0.25">
      <c r="A5913" s="26" t="s">
        <v>20059</v>
      </c>
    </row>
    <row r="5914" spans="1:3" x14ac:dyDescent="0.25">
      <c r="A5914" s="26" t="s">
        <v>20059</v>
      </c>
      <c r="B5914" s="29" t="s">
        <v>8972</v>
      </c>
    </row>
    <row r="5915" spans="1:3" x14ac:dyDescent="0.25">
      <c r="A5915" s="26" t="s">
        <v>20059</v>
      </c>
    </row>
    <row r="5916" spans="1:3" ht="25.5" x14ac:dyDescent="0.25">
      <c r="A5916" s="26" t="s">
        <v>22580</v>
      </c>
      <c r="B5916" s="31" t="s">
        <v>8973</v>
      </c>
      <c r="C5916" s="32" t="s">
        <v>18490</v>
      </c>
    </row>
    <row r="5917" spans="1:3" ht="38.25" x14ac:dyDescent="0.25">
      <c r="A5917" s="26" t="s">
        <v>22583</v>
      </c>
      <c r="B5917" s="31" t="s">
        <v>8974</v>
      </c>
      <c r="C5917" s="32" t="s">
        <v>12937</v>
      </c>
    </row>
    <row r="5918" spans="1:3" x14ac:dyDescent="0.25">
      <c r="A5918" s="26" t="s">
        <v>20059</v>
      </c>
    </row>
    <row r="5919" spans="1:3" x14ac:dyDescent="0.25">
      <c r="A5919" s="26" t="s">
        <v>20059</v>
      </c>
      <c r="B5919" s="29" t="s">
        <v>8975</v>
      </c>
    </row>
    <row r="5920" spans="1:3" x14ac:dyDescent="0.25">
      <c r="A5920" s="26" t="s">
        <v>20059</v>
      </c>
    </row>
    <row r="5921" spans="1:3" ht="25.5" x14ac:dyDescent="0.25">
      <c r="A5921" s="26" t="s">
        <v>22584</v>
      </c>
      <c r="B5921" s="31" t="s">
        <v>8976</v>
      </c>
      <c r="C5921" s="32" t="s">
        <v>14634</v>
      </c>
    </row>
    <row r="5922" spans="1:3" x14ac:dyDescent="0.25">
      <c r="A5922" s="26" t="s">
        <v>22585</v>
      </c>
      <c r="B5922" s="31" t="s">
        <v>8977</v>
      </c>
      <c r="C5922" s="32" t="s">
        <v>14634</v>
      </c>
    </row>
    <row r="5923" spans="1:3" ht="25.5" x14ac:dyDescent="0.25">
      <c r="A5923" s="26" t="s">
        <v>22586</v>
      </c>
      <c r="B5923" s="31" t="s">
        <v>8978</v>
      </c>
      <c r="C5923" s="32" t="s">
        <v>14634</v>
      </c>
    </row>
    <row r="5924" spans="1:3" ht="25.5" x14ac:dyDescent="0.25">
      <c r="A5924" s="26" t="s">
        <v>22587</v>
      </c>
      <c r="B5924" s="31" t="s">
        <v>8979</v>
      </c>
      <c r="C5924" s="32" t="s">
        <v>14634</v>
      </c>
    </row>
    <row r="5925" spans="1:3" ht="27" x14ac:dyDescent="0.25">
      <c r="A5925" s="26" t="s">
        <v>22588</v>
      </c>
      <c r="B5925" s="31" t="s">
        <v>8980</v>
      </c>
      <c r="C5925" s="32" t="s">
        <v>14634</v>
      </c>
    </row>
    <row r="5926" spans="1:3" ht="27" x14ac:dyDescent="0.25">
      <c r="A5926" s="26" t="s">
        <v>22589</v>
      </c>
      <c r="B5926" s="31" t="s">
        <v>8981</v>
      </c>
      <c r="C5926" s="32" t="s">
        <v>14634</v>
      </c>
    </row>
    <row r="5927" spans="1:3" x14ac:dyDescent="0.25">
      <c r="A5927" s="26" t="s">
        <v>20059</v>
      </c>
    </row>
    <row r="5928" spans="1:3" x14ac:dyDescent="0.25">
      <c r="A5928" s="26" t="s">
        <v>20059</v>
      </c>
      <c r="B5928" s="29" t="s">
        <v>8982</v>
      </c>
    </row>
    <row r="5929" spans="1:3" x14ac:dyDescent="0.25">
      <c r="A5929" s="26" t="s">
        <v>20059</v>
      </c>
    </row>
    <row r="5930" spans="1:3" ht="51" x14ac:dyDescent="0.25">
      <c r="A5930" s="26" t="s">
        <v>22590</v>
      </c>
      <c r="B5930" s="31" t="s">
        <v>8983</v>
      </c>
      <c r="C5930" s="32" t="s">
        <v>12793</v>
      </c>
    </row>
    <row r="5931" spans="1:3" x14ac:dyDescent="0.25">
      <c r="A5931" s="26" t="s">
        <v>22591</v>
      </c>
      <c r="B5931" s="31" t="s">
        <v>8984</v>
      </c>
      <c r="C5931" s="32" t="s">
        <v>12793</v>
      </c>
    </row>
    <row r="5932" spans="1:3" x14ac:dyDescent="0.25">
      <c r="A5932" s="26" t="s">
        <v>22592</v>
      </c>
      <c r="B5932" s="31" t="s">
        <v>8985</v>
      </c>
      <c r="C5932" s="32" t="s">
        <v>12793</v>
      </c>
    </row>
    <row r="5933" spans="1:3" ht="51" x14ac:dyDescent="0.25">
      <c r="A5933" s="57" t="s">
        <v>22593</v>
      </c>
      <c r="B5933" s="31" t="s">
        <v>9679</v>
      </c>
      <c r="C5933" s="32" t="s">
        <v>12793</v>
      </c>
    </row>
    <row r="5934" spans="1:3" x14ac:dyDescent="0.25">
      <c r="A5934" s="26" t="s">
        <v>22594</v>
      </c>
      <c r="B5934" s="31" t="s">
        <v>9680</v>
      </c>
      <c r="C5934" s="32" t="s">
        <v>12793</v>
      </c>
    </row>
    <row r="5935" spans="1:3" x14ac:dyDescent="0.25">
      <c r="A5935" s="26" t="s">
        <v>22595</v>
      </c>
      <c r="B5935" s="31" t="s">
        <v>9681</v>
      </c>
      <c r="C5935" s="32" t="s">
        <v>12793</v>
      </c>
    </row>
    <row r="5936" spans="1:3" ht="51" x14ac:dyDescent="0.25">
      <c r="A5936" s="58" t="s">
        <v>22596</v>
      </c>
      <c r="B5936" s="31" t="s">
        <v>9682</v>
      </c>
      <c r="C5936" s="32" t="s">
        <v>12793</v>
      </c>
    </row>
    <row r="5937" spans="1:3" x14ac:dyDescent="0.25">
      <c r="A5937" s="58" t="s">
        <v>22597</v>
      </c>
      <c r="B5937" s="31" t="s">
        <v>9675</v>
      </c>
      <c r="C5937" s="32" t="s">
        <v>12793</v>
      </c>
    </row>
    <row r="5938" spans="1:3" x14ac:dyDescent="0.25">
      <c r="A5938" s="26" t="s">
        <v>22598</v>
      </c>
      <c r="B5938" s="31" t="s">
        <v>9676</v>
      </c>
      <c r="C5938" s="32" t="s">
        <v>12793</v>
      </c>
    </row>
    <row r="5939" spans="1:3" x14ac:dyDescent="0.25">
      <c r="A5939" s="26" t="s">
        <v>22599</v>
      </c>
      <c r="B5939" s="31" t="s">
        <v>9677</v>
      </c>
      <c r="C5939" s="32" t="s">
        <v>12793</v>
      </c>
    </row>
    <row r="5940" spans="1:3" ht="51" x14ac:dyDescent="0.25">
      <c r="A5940" s="26" t="s">
        <v>22600</v>
      </c>
      <c r="B5940" s="31" t="s">
        <v>9678</v>
      </c>
      <c r="C5940" s="32" t="s">
        <v>12793</v>
      </c>
    </row>
    <row r="5941" spans="1:3" x14ac:dyDescent="0.25">
      <c r="A5941" s="26" t="s">
        <v>22601</v>
      </c>
      <c r="B5941" s="31" t="s">
        <v>10329</v>
      </c>
    </row>
    <row r="5942" spans="1:3" x14ac:dyDescent="0.25">
      <c r="A5942" s="26" t="s">
        <v>22602</v>
      </c>
      <c r="B5942" s="31" t="s">
        <v>10330</v>
      </c>
      <c r="C5942" s="32" t="s">
        <v>12793</v>
      </c>
    </row>
    <row r="5943" spans="1:3" ht="25.5" x14ac:dyDescent="0.25">
      <c r="A5943" s="26" t="s">
        <v>22603</v>
      </c>
      <c r="B5943" s="31" t="s">
        <v>10331</v>
      </c>
      <c r="C5943" s="32" t="s">
        <v>12793</v>
      </c>
    </row>
    <row r="5944" spans="1:3" ht="51" x14ac:dyDescent="0.25">
      <c r="A5944" s="26" t="s">
        <v>22604</v>
      </c>
      <c r="B5944" s="31" t="s">
        <v>10332</v>
      </c>
      <c r="C5944" s="32" t="s">
        <v>12793</v>
      </c>
    </row>
    <row r="5945" spans="1:3" x14ac:dyDescent="0.25">
      <c r="A5945" s="26" t="s">
        <v>22605</v>
      </c>
      <c r="B5945" s="31" t="s">
        <v>10333</v>
      </c>
    </row>
    <row r="5946" spans="1:3" x14ac:dyDescent="0.25">
      <c r="A5946" s="26" t="s">
        <v>22606</v>
      </c>
      <c r="B5946" s="31" t="s">
        <v>10334</v>
      </c>
      <c r="C5946" s="32" t="s">
        <v>12793</v>
      </c>
    </row>
    <row r="5947" spans="1:3" ht="25.5" x14ac:dyDescent="0.25">
      <c r="A5947" s="26" t="s">
        <v>22607</v>
      </c>
      <c r="B5947" s="31" t="s">
        <v>10335</v>
      </c>
      <c r="C5947" s="32" t="s">
        <v>12793</v>
      </c>
    </row>
    <row r="5948" spans="1:3" ht="51" x14ac:dyDescent="0.25">
      <c r="A5948" s="26" t="s">
        <v>22608</v>
      </c>
      <c r="B5948" s="31" t="s">
        <v>7838</v>
      </c>
      <c r="C5948" s="32" t="s">
        <v>12793</v>
      </c>
    </row>
    <row r="5949" spans="1:3" x14ac:dyDescent="0.25">
      <c r="A5949" s="26" t="s">
        <v>22609</v>
      </c>
      <c r="B5949" s="31" t="s">
        <v>7839</v>
      </c>
      <c r="C5949" s="32" t="s">
        <v>12793</v>
      </c>
    </row>
    <row r="5950" spans="1:3" x14ac:dyDescent="0.25">
      <c r="A5950" s="26" t="s">
        <v>22610</v>
      </c>
      <c r="B5950" s="31" t="s">
        <v>7840</v>
      </c>
      <c r="C5950" s="32" t="s">
        <v>12793</v>
      </c>
    </row>
    <row r="5951" spans="1:3" x14ac:dyDescent="0.25">
      <c r="A5951" s="26" t="s">
        <v>22611</v>
      </c>
      <c r="B5951" s="31" t="s">
        <v>7841</v>
      </c>
      <c r="C5951" s="32" t="s">
        <v>12793</v>
      </c>
    </row>
    <row r="5952" spans="1:3" ht="51" x14ac:dyDescent="0.25">
      <c r="A5952" s="26" t="s">
        <v>22612</v>
      </c>
      <c r="B5952" s="31" t="s">
        <v>7842</v>
      </c>
      <c r="C5952" s="32" t="s">
        <v>12793</v>
      </c>
    </row>
    <row r="5953" spans="1:3" x14ac:dyDescent="0.25">
      <c r="A5953" s="26" t="s">
        <v>22613</v>
      </c>
      <c r="B5953" s="31" t="s">
        <v>7843</v>
      </c>
      <c r="C5953" s="32" t="s">
        <v>12793</v>
      </c>
    </row>
    <row r="5954" spans="1:3" x14ac:dyDescent="0.25">
      <c r="A5954" s="26" t="s">
        <v>22614</v>
      </c>
      <c r="B5954" s="31" t="s">
        <v>7844</v>
      </c>
      <c r="C5954" s="32" t="s">
        <v>12793</v>
      </c>
    </row>
    <row r="5955" spans="1:3" x14ac:dyDescent="0.25">
      <c r="A5955" s="26" t="s">
        <v>22615</v>
      </c>
      <c r="B5955" s="31" t="s">
        <v>7845</v>
      </c>
      <c r="C5955" s="32" t="s">
        <v>12793</v>
      </c>
    </row>
    <row r="5956" spans="1:3" ht="51" x14ac:dyDescent="0.25">
      <c r="A5956" s="26" t="s">
        <v>22616</v>
      </c>
      <c r="B5956" s="31" t="s">
        <v>7846</v>
      </c>
      <c r="C5956" s="32" t="s">
        <v>12793</v>
      </c>
    </row>
    <row r="5957" spans="1:3" x14ac:dyDescent="0.25">
      <c r="A5957" s="26" t="s">
        <v>22617</v>
      </c>
      <c r="B5957" s="31" t="s">
        <v>7847</v>
      </c>
      <c r="C5957" s="32" t="s">
        <v>12793</v>
      </c>
    </row>
    <row r="5958" spans="1:3" x14ac:dyDescent="0.25">
      <c r="A5958" s="26" t="s">
        <v>22618</v>
      </c>
      <c r="B5958" s="31" t="s">
        <v>7848</v>
      </c>
      <c r="C5958" s="32" t="s">
        <v>12793</v>
      </c>
    </row>
    <row r="5959" spans="1:3" x14ac:dyDescent="0.25">
      <c r="A5959" s="26" t="s">
        <v>22619</v>
      </c>
      <c r="B5959" s="31" t="s">
        <v>7849</v>
      </c>
      <c r="C5959" s="32" t="s">
        <v>12793</v>
      </c>
    </row>
    <row r="5960" spans="1:3" x14ac:dyDescent="0.25">
      <c r="A5960" s="26" t="s">
        <v>20059</v>
      </c>
    </row>
    <row r="5961" spans="1:3" x14ac:dyDescent="0.25">
      <c r="A5961" s="26" t="s">
        <v>20059</v>
      </c>
      <c r="B5961" s="29" t="s">
        <v>7850</v>
      </c>
    </row>
    <row r="5962" spans="1:3" x14ac:dyDescent="0.25">
      <c r="A5962" s="26" t="s">
        <v>20059</v>
      </c>
    </row>
    <row r="5963" spans="1:3" ht="51" x14ac:dyDescent="0.25">
      <c r="A5963" s="26" t="s">
        <v>22620</v>
      </c>
      <c r="B5963" s="31" t="s">
        <v>7851</v>
      </c>
      <c r="C5963" s="32" t="s">
        <v>12793</v>
      </c>
    </row>
    <row r="5964" spans="1:3" ht="38.25" x14ac:dyDescent="0.25">
      <c r="A5964" s="26" t="s">
        <v>22621</v>
      </c>
      <c r="B5964" s="31" t="s">
        <v>8452</v>
      </c>
      <c r="C5964" s="32" t="s">
        <v>12793</v>
      </c>
    </row>
    <row r="5965" spans="1:3" x14ac:dyDescent="0.25">
      <c r="A5965" s="26" t="s">
        <v>20059</v>
      </c>
    </row>
    <row r="5966" spans="1:3" x14ac:dyDescent="0.25">
      <c r="A5966" s="26" t="s">
        <v>20059</v>
      </c>
      <c r="B5966" s="29" t="s">
        <v>8453</v>
      </c>
    </row>
    <row r="5967" spans="1:3" x14ac:dyDescent="0.25">
      <c r="A5967" s="26" t="s">
        <v>20059</v>
      </c>
    </row>
    <row r="5968" spans="1:3" x14ac:dyDescent="0.25">
      <c r="A5968" s="26" t="s">
        <v>22622</v>
      </c>
      <c r="B5968" s="31" t="s">
        <v>8454</v>
      </c>
    </row>
    <row r="5969" spans="1:3" x14ac:dyDescent="0.25">
      <c r="A5969" s="26" t="s">
        <v>20059</v>
      </c>
      <c r="B5969" s="31" t="s">
        <v>8455</v>
      </c>
    </row>
    <row r="5970" spans="1:3" x14ac:dyDescent="0.25">
      <c r="A5970" s="26" t="s">
        <v>20059</v>
      </c>
      <c r="B5970" s="31" t="s">
        <v>8456</v>
      </c>
    </row>
    <row r="5971" spans="1:3" x14ac:dyDescent="0.25">
      <c r="A5971" s="26" t="s">
        <v>20059</v>
      </c>
      <c r="B5971" s="31" t="s">
        <v>8457</v>
      </c>
    </row>
    <row r="5972" spans="1:3" x14ac:dyDescent="0.25">
      <c r="A5972" s="26" t="s">
        <v>20059</v>
      </c>
      <c r="B5972" s="31" t="s">
        <v>8458</v>
      </c>
    </row>
    <row r="5973" spans="1:3" x14ac:dyDescent="0.25">
      <c r="A5973" s="26" t="s">
        <v>20059</v>
      </c>
      <c r="B5973" s="31" t="s">
        <v>8459</v>
      </c>
    </row>
    <row r="5974" spans="1:3" x14ac:dyDescent="0.25">
      <c r="A5974" s="26" t="s">
        <v>20059</v>
      </c>
      <c r="B5974" s="31" t="s">
        <v>8460</v>
      </c>
    </row>
    <row r="5975" spans="1:3" x14ac:dyDescent="0.25">
      <c r="A5975" s="26" t="s">
        <v>20059</v>
      </c>
      <c r="B5975" s="31" t="s">
        <v>8461</v>
      </c>
      <c r="C5975" s="32" t="s">
        <v>12793</v>
      </c>
    </row>
    <row r="5976" spans="1:3" x14ac:dyDescent="0.25">
      <c r="A5976" s="26" t="s">
        <v>22623</v>
      </c>
      <c r="B5976" s="31" t="s">
        <v>8454</v>
      </c>
    </row>
    <row r="5977" spans="1:3" x14ac:dyDescent="0.25">
      <c r="A5977" s="26" t="s">
        <v>20059</v>
      </c>
      <c r="B5977" s="31" t="s">
        <v>8455</v>
      </c>
    </row>
    <row r="5978" spans="1:3" x14ac:dyDescent="0.25">
      <c r="A5978" s="26" t="s">
        <v>20059</v>
      </c>
      <c r="B5978" s="31" t="s">
        <v>8462</v>
      </c>
    </row>
    <row r="5979" spans="1:3" ht="25.5" x14ac:dyDescent="0.25">
      <c r="A5979" s="26" t="s">
        <v>20059</v>
      </c>
      <c r="B5979" s="31" t="s">
        <v>8463</v>
      </c>
    </row>
    <row r="5980" spans="1:3" x14ac:dyDescent="0.25">
      <c r="A5980" s="26" t="s">
        <v>20059</v>
      </c>
      <c r="B5980" s="31" t="s">
        <v>8464</v>
      </c>
    </row>
    <row r="5981" spans="1:3" x14ac:dyDescent="0.25">
      <c r="A5981" s="26" t="s">
        <v>20059</v>
      </c>
      <c r="B5981" s="31" t="s">
        <v>8465</v>
      </c>
    </row>
    <row r="5982" spans="1:3" x14ac:dyDescent="0.25">
      <c r="A5982" s="26" t="s">
        <v>20059</v>
      </c>
      <c r="B5982" s="31" t="s">
        <v>8466</v>
      </c>
      <c r="C5982" s="32" t="s">
        <v>12793</v>
      </c>
    </row>
    <row r="5983" spans="1:3" ht="38.25" x14ac:dyDescent="0.25">
      <c r="A5983" s="26" t="s">
        <v>17205</v>
      </c>
      <c r="B5983" s="31" t="s">
        <v>8467</v>
      </c>
      <c r="C5983" s="32" t="s">
        <v>12793</v>
      </c>
    </row>
    <row r="5984" spans="1:3" x14ac:dyDescent="0.25">
      <c r="A5984" s="26" t="s">
        <v>20059</v>
      </c>
    </row>
    <row r="5985" spans="1:3" x14ac:dyDescent="0.25">
      <c r="A5985" s="26" t="s">
        <v>20059</v>
      </c>
      <c r="B5985" s="29" t="s">
        <v>8468</v>
      </c>
    </row>
    <row r="5986" spans="1:3" x14ac:dyDescent="0.25">
      <c r="A5986" s="26" t="s">
        <v>20059</v>
      </c>
    </row>
    <row r="5987" spans="1:3" ht="25.5" x14ac:dyDescent="0.25">
      <c r="A5987" s="26" t="s">
        <v>17206</v>
      </c>
      <c r="B5987" s="31" t="s">
        <v>8469</v>
      </c>
      <c r="C5987" s="32" t="s">
        <v>14634</v>
      </c>
    </row>
    <row r="5988" spans="1:3" x14ac:dyDescent="0.25">
      <c r="A5988" s="26" t="s">
        <v>20059</v>
      </c>
    </row>
    <row r="5989" spans="1:3" x14ac:dyDescent="0.25">
      <c r="A5989" s="26" t="s">
        <v>20059</v>
      </c>
      <c r="B5989" s="29" t="s">
        <v>8470</v>
      </c>
    </row>
    <row r="5990" spans="1:3" x14ac:dyDescent="0.25">
      <c r="A5990" s="26" t="s">
        <v>20059</v>
      </c>
    </row>
    <row r="5991" spans="1:3" ht="51" x14ac:dyDescent="0.25">
      <c r="A5991" s="26" t="s">
        <v>17207</v>
      </c>
      <c r="B5991" s="31" t="s">
        <v>8482</v>
      </c>
      <c r="C5991" s="32" t="s">
        <v>12793</v>
      </c>
    </row>
    <row r="5992" spans="1:3" ht="38.25" x14ac:dyDescent="0.25">
      <c r="A5992" s="26" t="s">
        <v>17208</v>
      </c>
      <c r="B5992" s="31" t="s">
        <v>8483</v>
      </c>
      <c r="C5992" s="32" t="s">
        <v>12793</v>
      </c>
    </row>
    <row r="5993" spans="1:3" ht="38.25" x14ac:dyDescent="0.25">
      <c r="A5993" s="26" t="s">
        <v>17209</v>
      </c>
      <c r="B5993" s="31" t="s">
        <v>8484</v>
      </c>
      <c r="C5993" s="32" t="s">
        <v>12793</v>
      </c>
    </row>
    <row r="5994" spans="1:3" ht="51" x14ac:dyDescent="0.25">
      <c r="A5994" s="26" t="s">
        <v>17210</v>
      </c>
      <c r="B5994" s="31" t="s">
        <v>8489</v>
      </c>
      <c r="C5994" s="32" t="s">
        <v>12793</v>
      </c>
    </row>
    <row r="5995" spans="1:3" ht="63.75" x14ac:dyDescent="0.25">
      <c r="A5995" s="26" t="s">
        <v>17211</v>
      </c>
      <c r="B5995" s="31" t="s">
        <v>8490</v>
      </c>
      <c r="C5995" s="32" t="s">
        <v>12793</v>
      </c>
    </row>
    <row r="5996" spans="1:3" ht="51" x14ac:dyDescent="0.25">
      <c r="A5996" s="26" t="s">
        <v>17212</v>
      </c>
      <c r="B5996" s="31" t="s">
        <v>7861</v>
      </c>
      <c r="C5996" s="32" t="s">
        <v>12793</v>
      </c>
    </row>
    <row r="5997" spans="1:3" x14ac:dyDescent="0.25">
      <c r="A5997" s="26" t="s">
        <v>20059</v>
      </c>
    </row>
    <row r="5998" spans="1:3" x14ac:dyDescent="0.25">
      <c r="A5998" s="26" t="s">
        <v>20059</v>
      </c>
      <c r="B5998" s="29" t="s">
        <v>7862</v>
      </c>
    </row>
    <row r="5999" spans="1:3" x14ac:dyDescent="0.25">
      <c r="A5999" s="26" t="s">
        <v>20059</v>
      </c>
    </row>
    <row r="6000" spans="1:3" ht="25.5" x14ac:dyDescent="0.25">
      <c r="A6000" s="26" t="s">
        <v>17213</v>
      </c>
      <c r="B6000" s="31" t="s">
        <v>7863</v>
      </c>
      <c r="C6000" s="32" t="s">
        <v>18490</v>
      </c>
    </row>
    <row r="6001" spans="1:3" x14ac:dyDescent="0.25">
      <c r="A6001" s="26" t="s">
        <v>25246</v>
      </c>
      <c r="B6001" s="31" t="s">
        <v>7864</v>
      </c>
      <c r="C6001" s="32" t="s">
        <v>18490</v>
      </c>
    </row>
    <row r="6002" spans="1:3" ht="25.5" x14ac:dyDescent="0.25">
      <c r="A6002" s="26" t="s">
        <v>25247</v>
      </c>
      <c r="B6002" s="31" t="s">
        <v>7865</v>
      </c>
      <c r="C6002" s="32" t="s">
        <v>18490</v>
      </c>
    </row>
    <row r="6003" spans="1:3" x14ac:dyDescent="0.25">
      <c r="A6003" s="26" t="s">
        <v>25248</v>
      </c>
      <c r="B6003" s="31" t="s">
        <v>7866</v>
      </c>
      <c r="C6003" s="32" t="s">
        <v>18490</v>
      </c>
    </row>
    <row r="6004" spans="1:3" x14ac:dyDescent="0.25">
      <c r="A6004" s="26" t="s">
        <v>20059</v>
      </c>
    </row>
    <row r="6005" spans="1:3" x14ac:dyDescent="0.25">
      <c r="A6005" s="26" t="s">
        <v>20059</v>
      </c>
      <c r="B6005" s="29" t="s">
        <v>7867</v>
      </c>
    </row>
    <row r="6006" spans="1:3" x14ac:dyDescent="0.25">
      <c r="A6006" s="26" t="s">
        <v>20059</v>
      </c>
    </row>
    <row r="6007" spans="1:3" ht="38.25" x14ac:dyDescent="0.25">
      <c r="A6007" s="26" t="s">
        <v>25249</v>
      </c>
      <c r="B6007" s="31" t="s">
        <v>7281</v>
      </c>
      <c r="C6007" s="32" t="s">
        <v>12937</v>
      </c>
    </row>
    <row r="6008" spans="1:3" x14ac:dyDescent="0.25">
      <c r="A6008" s="26" t="s">
        <v>25250</v>
      </c>
      <c r="B6008" s="31" t="s">
        <v>7282</v>
      </c>
      <c r="C6008" s="32" t="s">
        <v>12937</v>
      </c>
    </row>
    <row r="6009" spans="1:3" x14ac:dyDescent="0.25">
      <c r="A6009" s="26" t="s">
        <v>25251</v>
      </c>
      <c r="B6009" s="31" t="s">
        <v>7283</v>
      </c>
      <c r="C6009" s="32" t="s">
        <v>12937</v>
      </c>
    </row>
    <row r="6010" spans="1:3" x14ac:dyDescent="0.25">
      <c r="A6010" s="26" t="s">
        <v>25252</v>
      </c>
      <c r="B6010" s="31" t="s">
        <v>7284</v>
      </c>
      <c r="C6010" s="32" t="s">
        <v>12937</v>
      </c>
    </row>
    <row r="6011" spans="1:3" x14ac:dyDescent="0.25">
      <c r="A6011" s="26" t="s">
        <v>25253</v>
      </c>
      <c r="B6011" s="31" t="s">
        <v>7285</v>
      </c>
      <c r="C6011" s="32" t="s">
        <v>12937</v>
      </c>
    </row>
    <row r="6012" spans="1:3" x14ac:dyDescent="0.25">
      <c r="A6012" s="26" t="s">
        <v>25254</v>
      </c>
      <c r="B6012" s="31" t="s">
        <v>7286</v>
      </c>
      <c r="C6012" s="32" t="s">
        <v>12937</v>
      </c>
    </row>
    <row r="6013" spans="1:3" ht="38.25" x14ac:dyDescent="0.25">
      <c r="A6013" s="26" t="s">
        <v>25255</v>
      </c>
      <c r="B6013" s="31" t="s">
        <v>7287</v>
      </c>
      <c r="C6013" s="32" t="s">
        <v>12937</v>
      </c>
    </row>
    <row r="6014" spans="1:3" x14ac:dyDescent="0.25">
      <c r="A6014" s="26" t="s">
        <v>25256</v>
      </c>
      <c r="B6014" s="31" t="s">
        <v>7288</v>
      </c>
      <c r="C6014" s="32" t="s">
        <v>12937</v>
      </c>
    </row>
    <row r="6015" spans="1:3" x14ac:dyDescent="0.25">
      <c r="A6015" s="26" t="s">
        <v>25257</v>
      </c>
      <c r="B6015" s="31" t="s">
        <v>7289</v>
      </c>
      <c r="C6015" s="32" t="s">
        <v>12937</v>
      </c>
    </row>
    <row r="6016" spans="1:3" x14ac:dyDescent="0.25">
      <c r="A6016" s="26" t="s">
        <v>25258</v>
      </c>
      <c r="B6016" s="31" t="s">
        <v>7290</v>
      </c>
      <c r="C6016" s="32" t="s">
        <v>12937</v>
      </c>
    </row>
    <row r="6017" spans="1:3" x14ac:dyDescent="0.25">
      <c r="A6017" s="26" t="s">
        <v>22628</v>
      </c>
      <c r="B6017" s="31" t="s">
        <v>7291</v>
      </c>
      <c r="C6017" s="32" t="s">
        <v>12937</v>
      </c>
    </row>
    <row r="6018" spans="1:3" x14ac:dyDescent="0.25">
      <c r="A6018" s="26" t="s">
        <v>22629</v>
      </c>
      <c r="B6018" s="31" t="s">
        <v>7292</v>
      </c>
      <c r="C6018" s="32" t="s">
        <v>12937</v>
      </c>
    </row>
    <row r="6019" spans="1:3" ht="38.25" x14ac:dyDescent="0.25">
      <c r="A6019" s="26" t="s">
        <v>22630</v>
      </c>
      <c r="B6019" s="31" t="s">
        <v>7293</v>
      </c>
      <c r="C6019" s="32" t="s">
        <v>12937</v>
      </c>
    </row>
    <row r="6020" spans="1:3" x14ac:dyDescent="0.25">
      <c r="A6020" s="26" t="s">
        <v>22631</v>
      </c>
      <c r="B6020" s="31" t="s">
        <v>7294</v>
      </c>
      <c r="C6020" s="32" t="s">
        <v>12937</v>
      </c>
    </row>
    <row r="6021" spans="1:3" x14ac:dyDescent="0.25">
      <c r="A6021" s="26" t="s">
        <v>22632</v>
      </c>
      <c r="B6021" s="31" t="s">
        <v>7295</v>
      </c>
      <c r="C6021" s="32" t="s">
        <v>12937</v>
      </c>
    </row>
    <row r="6022" spans="1:3" x14ac:dyDescent="0.25">
      <c r="A6022" s="26" t="s">
        <v>22633</v>
      </c>
      <c r="B6022" s="31" t="s">
        <v>7296</v>
      </c>
      <c r="C6022" s="32" t="s">
        <v>12937</v>
      </c>
    </row>
    <row r="6023" spans="1:3" x14ac:dyDescent="0.25">
      <c r="A6023" s="26" t="s">
        <v>22634</v>
      </c>
      <c r="B6023" s="31" t="s">
        <v>7297</v>
      </c>
      <c r="C6023" s="32" t="s">
        <v>12937</v>
      </c>
    </row>
    <row r="6024" spans="1:3" x14ac:dyDescent="0.25">
      <c r="A6024" s="26" t="s">
        <v>22635</v>
      </c>
      <c r="B6024" s="31" t="s">
        <v>7298</v>
      </c>
      <c r="C6024" s="32" t="s">
        <v>12937</v>
      </c>
    </row>
    <row r="6025" spans="1:3" ht="25.5" x14ac:dyDescent="0.25">
      <c r="A6025" s="26" t="s">
        <v>22636</v>
      </c>
      <c r="B6025" s="31" t="s">
        <v>6795</v>
      </c>
      <c r="C6025" s="32" t="s">
        <v>12937</v>
      </c>
    </row>
    <row r="6026" spans="1:3" x14ac:dyDescent="0.25">
      <c r="A6026" s="26" t="s">
        <v>22637</v>
      </c>
      <c r="B6026" s="31" t="s">
        <v>6796</v>
      </c>
      <c r="C6026" s="32" t="s">
        <v>12937</v>
      </c>
    </row>
    <row r="6027" spans="1:3" x14ac:dyDescent="0.25">
      <c r="A6027" s="26" t="s">
        <v>22638</v>
      </c>
      <c r="B6027" s="31" t="s">
        <v>6797</v>
      </c>
      <c r="C6027" s="32" t="s">
        <v>12937</v>
      </c>
    </row>
    <row r="6028" spans="1:3" x14ac:dyDescent="0.25">
      <c r="A6028" s="26" t="s">
        <v>22639</v>
      </c>
      <c r="B6028" s="31" t="s">
        <v>6798</v>
      </c>
      <c r="C6028" s="32" t="s">
        <v>12937</v>
      </c>
    </row>
    <row r="6029" spans="1:3" x14ac:dyDescent="0.25">
      <c r="A6029" s="26" t="s">
        <v>22640</v>
      </c>
      <c r="B6029" s="31" t="s">
        <v>6799</v>
      </c>
      <c r="C6029" s="32" t="s">
        <v>12937</v>
      </c>
    </row>
    <row r="6030" spans="1:3" x14ac:dyDescent="0.25">
      <c r="A6030" s="26" t="s">
        <v>22641</v>
      </c>
      <c r="B6030" s="31" t="s">
        <v>7912</v>
      </c>
      <c r="C6030" s="32" t="s">
        <v>12937</v>
      </c>
    </row>
    <row r="6031" spans="1:3" x14ac:dyDescent="0.25">
      <c r="A6031" s="26" t="s">
        <v>20059</v>
      </c>
    </row>
    <row r="6032" spans="1:3" x14ac:dyDescent="0.25">
      <c r="A6032" s="26" t="s">
        <v>20059</v>
      </c>
      <c r="B6032" s="29" t="s">
        <v>7913</v>
      </c>
    </row>
    <row r="6033" spans="1:3" x14ac:dyDescent="0.25">
      <c r="A6033" s="26" t="s">
        <v>20059</v>
      </c>
    </row>
    <row r="6034" spans="1:3" ht="51" x14ac:dyDescent="0.25">
      <c r="A6034" s="26" t="s">
        <v>22643</v>
      </c>
      <c r="B6034" s="31" t="s">
        <v>8532</v>
      </c>
      <c r="C6034" s="32" t="s">
        <v>12793</v>
      </c>
    </row>
    <row r="6035" spans="1:3" ht="51" x14ac:dyDescent="0.25">
      <c r="A6035" s="26" t="s">
        <v>22644</v>
      </c>
      <c r="B6035" s="31" t="s">
        <v>8533</v>
      </c>
      <c r="C6035" s="32" t="s">
        <v>12793</v>
      </c>
    </row>
    <row r="6036" spans="1:3" ht="51" x14ac:dyDescent="0.25">
      <c r="A6036" s="26" t="s">
        <v>22645</v>
      </c>
      <c r="B6036" s="31" t="s">
        <v>8534</v>
      </c>
      <c r="C6036" s="32" t="s">
        <v>12793</v>
      </c>
    </row>
    <row r="6037" spans="1:3" ht="51" x14ac:dyDescent="0.25">
      <c r="A6037" s="26" t="s">
        <v>22646</v>
      </c>
      <c r="B6037" s="31" t="s">
        <v>8535</v>
      </c>
      <c r="C6037" s="32" t="s">
        <v>12793</v>
      </c>
    </row>
    <row r="6038" spans="1:3" ht="51" x14ac:dyDescent="0.25">
      <c r="A6038" s="26" t="s">
        <v>22647</v>
      </c>
      <c r="B6038" s="31" t="s">
        <v>9787</v>
      </c>
      <c r="C6038" s="32" t="s">
        <v>12793</v>
      </c>
    </row>
    <row r="6039" spans="1:3" ht="63.75" x14ac:dyDescent="0.25">
      <c r="A6039" s="26" t="s">
        <v>22648</v>
      </c>
      <c r="B6039" s="31" t="s">
        <v>9788</v>
      </c>
      <c r="C6039" s="32" t="s">
        <v>12793</v>
      </c>
    </row>
    <row r="6040" spans="1:3" x14ac:dyDescent="0.25">
      <c r="A6040" s="26" t="s">
        <v>20059</v>
      </c>
    </row>
    <row r="6041" spans="1:3" x14ac:dyDescent="0.25">
      <c r="A6041" s="26" t="s">
        <v>20059</v>
      </c>
      <c r="B6041" s="29" t="s">
        <v>9789</v>
      </c>
    </row>
    <row r="6042" spans="1:3" x14ac:dyDescent="0.25">
      <c r="A6042" s="26" t="s">
        <v>20059</v>
      </c>
    </row>
    <row r="6043" spans="1:3" ht="38.25" x14ac:dyDescent="0.25">
      <c r="A6043" s="26" t="s">
        <v>22649</v>
      </c>
      <c r="B6043" s="31" t="s">
        <v>9790</v>
      </c>
      <c r="C6043" s="32" t="s">
        <v>14634</v>
      </c>
    </row>
    <row r="6044" spans="1:3" x14ac:dyDescent="0.25">
      <c r="A6044" s="26" t="s">
        <v>17268</v>
      </c>
      <c r="B6044" s="31" t="s">
        <v>9155</v>
      </c>
      <c r="C6044" s="32" t="s">
        <v>14634</v>
      </c>
    </row>
    <row r="6045" spans="1:3" x14ac:dyDescent="0.25">
      <c r="A6045" s="26" t="s">
        <v>20059</v>
      </c>
    </row>
    <row r="6046" spans="1:3" x14ac:dyDescent="0.25">
      <c r="A6046" s="26" t="s">
        <v>20059</v>
      </c>
      <c r="B6046" s="29" t="s">
        <v>9156</v>
      </c>
    </row>
    <row r="6047" spans="1:3" x14ac:dyDescent="0.25">
      <c r="A6047" s="26" t="s">
        <v>20059</v>
      </c>
    </row>
    <row r="6048" spans="1:3" ht="38.25" x14ac:dyDescent="0.25">
      <c r="A6048" s="26" t="s">
        <v>24024</v>
      </c>
      <c r="B6048" s="31" t="s">
        <v>9784</v>
      </c>
      <c r="C6048" s="32" t="s">
        <v>14634</v>
      </c>
    </row>
    <row r="6049" spans="1:3" x14ac:dyDescent="0.25">
      <c r="A6049" s="26" t="s">
        <v>24025</v>
      </c>
      <c r="B6049" s="31" t="s">
        <v>9785</v>
      </c>
      <c r="C6049" s="32" t="s">
        <v>14634</v>
      </c>
    </row>
    <row r="6050" spans="1:3" ht="25.5" x14ac:dyDescent="0.25">
      <c r="A6050" s="26" t="s">
        <v>24026</v>
      </c>
      <c r="B6050" s="31" t="s">
        <v>9786</v>
      </c>
      <c r="C6050" s="32" t="s">
        <v>14634</v>
      </c>
    </row>
    <row r="6051" spans="1:3" ht="25.5" x14ac:dyDescent="0.25">
      <c r="A6051" s="26" t="s">
        <v>24027</v>
      </c>
      <c r="B6051" s="31" t="s">
        <v>9783</v>
      </c>
      <c r="C6051" s="32" t="s">
        <v>14634</v>
      </c>
    </row>
    <row r="6052" spans="1:3" ht="25.5" x14ac:dyDescent="0.25">
      <c r="A6052" s="26" t="s">
        <v>24028</v>
      </c>
      <c r="B6052" s="31" t="s">
        <v>10488</v>
      </c>
      <c r="C6052" s="32" t="s">
        <v>14634</v>
      </c>
    </row>
    <row r="6053" spans="1:3" ht="25.5" x14ac:dyDescent="0.25">
      <c r="A6053" s="26" t="s">
        <v>24029</v>
      </c>
      <c r="B6053" s="31" t="s">
        <v>10489</v>
      </c>
      <c r="C6053" s="32" t="s">
        <v>14634</v>
      </c>
    </row>
    <row r="6054" spans="1:3" ht="25.5" x14ac:dyDescent="0.25">
      <c r="A6054" s="26" t="s">
        <v>24030</v>
      </c>
      <c r="B6054" s="31" t="s">
        <v>10490</v>
      </c>
      <c r="C6054" s="32" t="s">
        <v>14634</v>
      </c>
    </row>
    <row r="6055" spans="1:3" ht="25.5" x14ac:dyDescent="0.25">
      <c r="A6055" s="26" t="s">
        <v>24031</v>
      </c>
      <c r="B6055" s="31" t="s">
        <v>10491</v>
      </c>
      <c r="C6055" s="32" t="s">
        <v>14634</v>
      </c>
    </row>
    <row r="6056" spans="1:3" ht="51" x14ac:dyDescent="0.25">
      <c r="A6056" s="26" t="s">
        <v>24032</v>
      </c>
      <c r="B6056" s="31" t="s">
        <v>10492</v>
      </c>
      <c r="C6056" s="32" t="s">
        <v>14634</v>
      </c>
    </row>
    <row r="6057" spans="1:3" ht="38.25" x14ac:dyDescent="0.25">
      <c r="A6057" s="26" t="s">
        <v>24033</v>
      </c>
      <c r="B6057" s="31" t="s">
        <v>10493</v>
      </c>
      <c r="C6057" s="32" t="s">
        <v>14634</v>
      </c>
    </row>
    <row r="6058" spans="1:3" ht="38.25" x14ac:dyDescent="0.25">
      <c r="A6058" s="26" t="s">
        <v>24034</v>
      </c>
      <c r="B6058" s="31" t="s">
        <v>11257</v>
      </c>
      <c r="C6058" s="32" t="s">
        <v>14634</v>
      </c>
    </row>
    <row r="6059" spans="1:3" ht="25.5" x14ac:dyDescent="0.25">
      <c r="A6059" s="26" t="s">
        <v>24035</v>
      </c>
      <c r="B6059" s="31" t="s">
        <v>11258</v>
      </c>
      <c r="C6059" s="32" t="s">
        <v>14634</v>
      </c>
    </row>
    <row r="6060" spans="1:3" x14ac:dyDescent="0.25">
      <c r="A6060" s="26" t="s">
        <v>23348</v>
      </c>
      <c r="B6060" s="31" t="s">
        <v>11259</v>
      </c>
      <c r="C6060" s="32" t="s">
        <v>12793</v>
      </c>
    </row>
    <row r="6061" spans="1:3" x14ac:dyDescent="0.25">
      <c r="A6061" s="26" t="s">
        <v>23349</v>
      </c>
      <c r="B6061" s="31" t="s">
        <v>10500</v>
      </c>
      <c r="C6061" s="32" t="s">
        <v>12793</v>
      </c>
    </row>
    <row r="6062" spans="1:3" x14ac:dyDescent="0.25">
      <c r="A6062" s="26" t="s">
        <v>10900</v>
      </c>
      <c r="B6062" s="31" t="s">
        <v>10501</v>
      </c>
    </row>
    <row r="6063" spans="1:3" x14ac:dyDescent="0.25">
      <c r="A6063" s="26" t="s">
        <v>23350</v>
      </c>
      <c r="B6063" s="31" t="s">
        <v>10502</v>
      </c>
      <c r="C6063" s="32" t="s">
        <v>12793</v>
      </c>
    </row>
    <row r="6064" spans="1:3" x14ac:dyDescent="0.25">
      <c r="A6064" s="26" t="s">
        <v>23351</v>
      </c>
      <c r="B6064" s="31" t="s">
        <v>10503</v>
      </c>
      <c r="C6064" s="32" t="s">
        <v>12793</v>
      </c>
    </row>
    <row r="6065" spans="1:3" ht="51" x14ac:dyDescent="0.25">
      <c r="A6065" s="26" t="s">
        <v>23362</v>
      </c>
      <c r="B6065" s="31" t="s">
        <v>9175</v>
      </c>
      <c r="C6065" s="32" t="s">
        <v>12937</v>
      </c>
    </row>
    <row r="6066" spans="1:3" ht="25.5" x14ac:dyDescent="0.25">
      <c r="A6066" s="26" t="s">
        <v>23364</v>
      </c>
      <c r="B6066" s="31" t="s">
        <v>9176</v>
      </c>
      <c r="C6066" s="32" t="s">
        <v>12793</v>
      </c>
    </row>
    <row r="6067" spans="1:3" ht="25.5" x14ac:dyDescent="0.25">
      <c r="A6067" s="26" t="s">
        <v>22567</v>
      </c>
      <c r="B6067" s="31" t="s">
        <v>9177</v>
      </c>
      <c r="C6067" s="32" t="s">
        <v>12793</v>
      </c>
    </row>
    <row r="6068" spans="1:3" ht="38.25" x14ac:dyDescent="0.25">
      <c r="A6068" s="26" t="s">
        <v>22575</v>
      </c>
      <c r="B6068" s="31" t="s">
        <v>9178</v>
      </c>
      <c r="C6068" s="32" t="s">
        <v>14634</v>
      </c>
    </row>
    <row r="6069" spans="1:3" ht="51" x14ac:dyDescent="0.25">
      <c r="A6069" s="26" t="s">
        <v>22576</v>
      </c>
      <c r="B6069" s="31" t="s">
        <v>9179</v>
      </c>
      <c r="C6069" s="32" t="s">
        <v>14634</v>
      </c>
    </row>
    <row r="6070" spans="1:3" ht="51" x14ac:dyDescent="0.25">
      <c r="A6070" s="26" t="s">
        <v>22577</v>
      </c>
      <c r="B6070" s="31" t="s">
        <v>9180</v>
      </c>
      <c r="C6070" s="32" t="s">
        <v>14634</v>
      </c>
    </row>
    <row r="6071" spans="1:3" ht="51" x14ac:dyDescent="0.25">
      <c r="A6071" s="26" t="s">
        <v>22581</v>
      </c>
      <c r="B6071" s="31" t="s">
        <v>9181</v>
      </c>
      <c r="C6071" s="32" t="s">
        <v>18490</v>
      </c>
    </row>
    <row r="6072" spans="1:3" ht="38.25" x14ac:dyDescent="0.25">
      <c r="A6072" s="26" t="s">
        <v>22582</v>
      </c>
      <c r="B6072" s="31" t="s">
        <v>9182</v>
      </c>
      <c r="C6072" s="32" t="s">
        <v>18490</v>
      </c>
    </row>
    <row r="6073" spans="1:3" ht="63.75" x14ac:dyDescent="0.25">
      <c r="A6073" s="26" t="s">
        <v>22642</v>
      </c>
      <c r="B6073" s="31" t="s">
        <v>9183</v>
      </c>
      <c r="C6073" s="32" t="s">
        <v>14634</v>
      </c>
    </row>
    <row r="6074" spans="1:3" x14ac:dyDescent="0.25">
      <c r="A6074" s="26" t="s">
        <v>20059</v>
      </c>
    </row>
    <row r="6075" spans="1:3" x14ac:dyDescent="0.25">
      <c r="A6075" s="26" t="s">
        <v>20059</v>
      </c>
    </row>
    <row r="6076" spans="1:3" x14ac:dyDescent="0.25">
      <c r="A6076" s="36" t="s">
        <v>9184</v>
      </c>
      <c r="B6076" s="27"/>
      <c r="C6076" s="28"/>
    </row>
    <row r="6077" spans="1:3" x14ac:dyDescent="0.25">
      <c r="A6077" s="26" t="s">
        <v>20059</v>
      </c>
    </row>
    <row r="6078" spans="1:3" x14ac:dyDescent="0.25">
      <c r="A6078" s="26" t="s">
        <v>9194</v>
      </c>
    </row>
    <row r="6079" spans="1:3" x14ac:dyDescent="0.25">
      <c r="A6079" s="26" t="s">
        <v>20059</v>
      </c>
    </row>
    <row r="6080" spans="1:3" x14ac:dyDescent="0.25">
      <c r="A6080" s="26" t="s">
        <v>20059</v>
      </c>
      <c r="B6080" s="29" t="s">
        <v>9195</v>
      </c>
    </row>
    <row r="6081" spans="1:3" x14ac:dyDescent="0.25">
      <c r="A6081" s="26" t="s">
        <v>20059</v>
      </c>
    </row>
    <row r="6082" spans="1:3" ht="38.25" x14ac:dyDescent="0.25">
      <c r="A6082" s="26" t="s">
        <v>17269</v>
      </c>
      <c r="B6082" s="31" t="s">
        <v>8584</v>
      </c>
      <c r="C6082" s="32" t="s">
        <v>14634</v>
      </c>
    </row>
    <row r="6083" spans="1:3" ht="25.5" x14ac:dyDescent="0.25">
      <c r="A6083" s="26" t="s">
        <v>17270</v>
      </c>
      <c r="B6083" s="31" t="s">
        <v>8585</v>
      </c>
      <c r="C6083" s="32" t="s">
        <v>14634</v>
      </c>
    </row>
    <row r="6084" spans="1:3" x14ac:dyDescent="0.25">
      <c r="A6084" s="26" t="s">
        <v>17271</v>
      </c>
      <c r="B6084" s="31" t="s">
        <v>9197</v>
      </c>
      <c r="C6084" s="32" t="s">
        <v>14634</v>
      </c>
    </row>
    <row r="6085" spans="1:3" ht="25.5" x14ac:dyDescent="0.25">
      <c r="A6085" s="26" t="s">
        <v>17272</v>
      </c>
      <c r="B6085" s="31" t="s">
        <v>9198</v>
      </c>
      <c r="C6085" s="32" t="s">
        <v>14634</v>
      </c>
    </row>
    <row r="6086" spans="1:3" ht="25.5" x14ac:dyDescent="0.25">
      <c r="A6086" s="26" t="s">
        <v>17273</v>
      </c>
      <c r="B6086" s="31" t="s">
        <v>9199</v>
      </c>
      <c r="C6086" s="32" t="s">
        <v>14634</v>
      </c>
    </row>
    <row r="6087" spans="1:3" ht="25.5" x14ac:dyDescent="0.25">
      <c r="A6087" s="26" t="s">
        <v>17274</v>
      </c>
      <c r="B6087" s="31" t="s">
        <v>9200</v>
      </c>
      <c r="C6087" s="32" t="s">
        <v>14634</v>
      </c>
    </row>
    <row r="6088" spans="1:3" ht="25.5" x14ac:dyDescent="0.25">
      <c r="A6088" s="26" t="s">
        <v>17275</v>
      </c>
      <c r="B6088" s="31" t="s">
        <v>9855</v>
      </c>
      <c r="C6088" s="32" t="s">
        <v>14634</v>
      </c>
    </row>
    <row r="6089" spans="1:3" x14ac:dyDescent="0.25">
      <c r="A6089" s="26" t="s">
        <v>17276</v>
      </c>
      <c r="B6089" s="31" t="s">
        <v>9856</v>
      </c>
      <c r="C6089" s="32" t="s">
        <v>14634</v>
      </c>
    </row>
    <row r="6090" spans="1:3" x14ac:dyDescent="0.25">
      <c r="A6090" s="26" t="s">
        <v>17277</v>
      </c>
      <c r="B6090" s="31" t="s">
        <v>9857</v>
      </c>
      <c r="C6090" s="32" t="s">
        <v>14634</v>
      </c>
    </row>
    <row r="6091" spans="1:3" ht="51" x14ac:dyDescent="0.25">
      <c r="A6091" s="26" t="s">
        <v>17278</v>
      </c>
      <c r="B6091" s="31" t="s">
        <v>9858</v>
      </c>
      <c r="C6091" s="32" t="s">
        <v>14634</v>
      </c>
    </row>
    <row r="6092" spans="1:3" ht="25.5" x14ac:dyDescent="0.25">
      <c r="A6092" s="26" t="s">
        <v>17279</v>
      </c>
      <c r="B6092" s="31" t="s">
        <v>9859</v>
      </c>
      <c r="C6092" s="32" t="s">
        <v>14634</v>
      </c>
    </row>
    <row r="6093" spans="1:3" ht="25.5" x14ac:dyDescent="0.25">
      <c r="A6093" s="26" t="s">
        <v>17280</v>
      </c>
      <c r="B6093" s="31" t="s">
        <v>9860</v>
      </c>
      <c r="C6093" s="32" t="s">
        <v>14634</v>
      </c>
    </row>
    <row r="6094" spans="1:3" ht="25.5" x14ac:dyDescent="0.25">
      <c r="A6094" s="26" t="s">
        <v>17281</v>
      </c>
      <c r="B6094" s="31" t="s">
        <v>9861</v>
      </c>
      <c r="C6094" s="32" t="s">
        <v>14634</v>
      </c>
    </row>
    <row r="6095" spans="1:3" ht="25.5" x14ac:dyDescent="0.25">
      <c r="A6095" s="26" t="s">
        <v>17282</v>
      </c>
      <c r="B6095" s="31" t="s">
        <v>9850</v>
      </c>
      <c r="C6095" s="32" t="s">
        <v>14634</v>
      </c>
    </row>
    <row r="6096" spans="1:3" ht="25.5" x14ac:dyDescent="0.25">
      <c r="A6096" s="26" t="s">
        <v>17283</v>
      </c>
      <c r="B6096" s="31" t="s">
        <v>10573</v>
      </c>
      <c r="C6096" s="32" t="s">
        <v>14634</v>
      </c>
    </row>
    <row r="6097" spans="1:3" ht="25.5" x14ac:dyDescent="0.25">
      <c r="A6097" s="26" t="s">
        <v>17284</v>
      </c>
      <c r="B6097" s="31" t="s">
        <v>10574</v>
      </c>
      <c r="C6097" s="32" t="s">
        <v>14634</v>
      </c>
    </row>
    <row r="6098" spans="1:3" ht="38.25" x14ac:dyDescent="0.25">
      <c r="A6098" s="26" t="s">
        <v>17285</v>
      </c>
      <c r="B6098" s="31" t="s">
        <v>10575</v>
      </c>
      <c r="C6098" s="32" t="s">
        <v>12793</v>
      </c>
    </row>
    <row r="6099" spans="1:3" x14ac:dyDescent="0.25">
      <c r="A6099" s="26" t="s">
        <v>20059</v>
      </c>
    </row>
    <row r="6100" spans="1:3" x14ac:dyDescent="0.25">
      <c r="A6100" s="26" t="s">
        <v>20059</v>
      </c>
      <c r="B6100" s="29" t="s">
        <v>10576</v>
      </c>
    </row>
    <row r="6101" spans="1:3" x14ac:dyDescent="0.25">
      <c r="A6101" s="26" t="s">
        <v>20059</v>
      </c>
    </row>
    <row r="6102" spans="1:3" ht="63.75" x14ac:dyDescent="0.25">
      <c r="A6102" s="26" t="s">
        <v>17286</v>
      </c>
      <c r="B6102" s="31" t="s">
        <v>10577</v>
      </c>
      <c r="C6102" s="32" t="s">
        <v>14634</v>
      </c>
    </row>
    <row r="6103" spans="1:3" ht="127.5" x14ac:dyDescent="0.25">
      <c r="A6103" s="26" t="s">
        <v>10578</v>
      </c>
      <c r="B6103" s="31" t="s">
        <v>11357</v>
      </c>
      <c r="C6103" s="32" t="s">
        <v>14634</v>
      </c>
    </row>
    <row r="6104" spans="1:3" x14ac:dyDescent="0.25">
      <c r="A6104" s="26" t="s">
        <v>20059</v>
      </c>
      <c r="B6104" s="29" t="s">
        <v>11358</v>
      </c>
    </row>
    <row r="6105" spans="1:3" x14ac:dyDescent="0.25">
      <c r="A6105" s="26" t="s">
        <v>20059</v>
      </c>
    </row>
    <row r="6106" spans="1:3" ht="102" x14ac:dyDescent="0.25">
      <c r="A6106" s="26" t="s">
        <v>17287</v>
      </c>
      <c r="B6106" s="31" t="s">
        <v>10589</v>
      </c>
      <c r="C6106" s="32" t="s">
        <v>14634</v>
      </c>
    </row>
    <row r="6107" spans="1:3" x14ac:dyDescent="0.25">
      <c r="A6107" s="26" t="s">
        <v>20059</v>
      </c>
    </row>
    <row r="6108" spans="1:3" x14ac:dyDescent="0.25">
      <c r="A6108" s="26" t="s">
        <v>20059</v>
      </c>
      <c r="B6108" s="29" t="s">
        <v>10590</v>
      </c>
    </row>
    <row r="6109" spans="1:3" x14ac:dyDescent="0.25">
      <c r="A6109" s="26" t="s">
        <v>20059</v>
      </c>
    </row>
    <row r="6110" spans="1:3" ht="51" x14ac:dyDescent="0.25">
      <c r="A6110" s="26" t="s">
        <v>17288</v>
      </c>
      <c r="B6110" s="31" t="s">
        <v>9221</v>
      </c>
      <c r="C6110" s="32" t="s">
        <v>14634</v>
      </c>
    </row>
    <row r="6111" spans="1:3" x14ac:dyDescent="0.25">
      <c r="A6111" s="26" t="s">
        <v>20059</v>
      </c>
    </row>
    <row r="6112" spans="1:3" ht="25.5" x14ac:dyDescent="0.25">
      <c r="A6112" s="26" t="s">
        <v>20059</v>
      </c>
      <c r="B6112" s="29" t="s">
        <v>9222</v>
      </c>
    </row>
    <row r="6113" spans="1:3" x14ac:dyDescent="0.25">
      <c r="A6113" s="26" t="s">
        <v>20059</v>
      </c>
    </row>
    <row r="6114" spans="1:3" ht="38.25" x14ac:dyDescent="0.25">
      <c r="A6114" s="26" t="s">
        <v>17289</v>
      </c>
      <c r="B6114" s="31" t="s">
        <v>9223</v>
      </c>
      <c r="C6114" s="32" t="s">
        <v>20058</v>
      </c>
    </row>
    <row r="6115" spans="1:3" ht="25.5" x14ac:dyDescent="0.25">
      <c r="A6115" s="26" t="s">
        <v>17290</v>
      </c>
      <c r="B6115" s="31" t="s">
        <v>9224</v>
      </c>
      <c r="C6115" s="32" t="s">
        <v>14634</v>
      </c>
    </row>
    <row r="6116" spans="1:3" ht="25.5" x14ac:dyDescent="0.25">
      <c r="A6116" s="26" t="s">
        <v>17291</v>
      </c>
      <c r="B6116" s="31" t="s">
        <v>9225</v>
      </c>
      <c r="C6116" s="32" t="s">
        <v>14634</v>
      </c>
    </row>
    <row r="6117" spans="1:3" ht="25.5" x14ac:dyDescent="0.25">
      <c r="A6117" s="26" t="s">
        <v>17292</v>
      </c>
      <c r="B6117" s="31" t="s">
        <v>9226</v>
      </c>
      <c r="C6117" s="32" t="s">
        <v>14634</v>
      </c>
    </row>
    <row r="6118" spans="1:3" x14ac:dyDescent="0.25">
      <c r="A6118" s="26" t="s">
        <v>17293</v>
      </c>
      <c r="B6118" s="31" t="s">
        <v>9227</v>
      </c>
      <c r="C6118" s="32" t="s">
        <v>20058</v>
      </c>
    </row>
    <row r="6119" spans="1:3" ht="25.5" x14ac:dyDescent="0.25">
      <c r="A6119" s="26" t="s">
        <v>17294</v>
      </c>
      <c r="B6119" s="31" t="s">
        <v>9228</v>
      </c>
      <c r="C6119" s="32" t="s">
        <v>14634</v>
      </c>
    </row>
    <row r="6120" spans="1:3" x14ac:dyDescent="0.25">
      <c r="A6120" s="26" t="s">
        <v>17295</v>
      </c>
      <c r="B6120" s="31" t="s">
        <v>9229</v>
      </c>
      <c r="C6120" s="32" t="s">
        <v>14634</v>
      </c>
    </row>
    <row r="6121" spans="1:3" x14ac:dyDescent="0.25">
      <c r="A6121" s="26" t="s">
        <v>17296</v>
      </c>
      <c r="B6121" s="31" t="s">
        <v>9230</v>
      </c>
      <c r="C6121" s="32" t="s">
        <v>14634</v>
      </c>
    </row>
    <row r="6122" spans="1:3" x14ac:dyDescent="0.25">
      <c r="A6122" s="26" t="s">
        <v>17297</v>
      </c>
      <c r="B6122" s="31" t="s">
        <v>9231</v>
      </c>
      <c r="C6122" s="32" t="s">
        <v>14634</v>
      </c>
    </row>
    <row r="6123" spans="1:3" x14ac:dyDescent="0.25">
      <c r="A6123" s="26" t="s">
        <v>17298</v>
      </c>
      <c r="B6123" s="31" t="s">
        <v>9244</v>
      </c>
      <c r="C6123" s="32" t="s">
        <v>14634</v>
      </c>
    </row>
    <row r="6124" spans="1:3" ht="25.5" x14ac:dyDescent="0.25">
      <c r="A6124" s="26" t="s">
        <v>17299</v>
      </c>
      <c r="B6124" s="31" t="s">
        <v>9245</v>
      </c>
      <c r="C6124" s="32" t="s">
        <v>14634</v>
      </c>
    </row>
    <row r="6125" spans="1:3" x14ac:dyDescent="0.25">
      <c r="A6125" s="26" t="s">
        <v>17300</v>
      </c>
      <c r="B6125" s="31" t="s">
        <v>10612</v>
      </c>
      <c r="C6125" s="32" t="s">
        <v>14634</v>
      </c>
    </row>
    <row r="6126" spans="1:3" x14ac:dyDescent="0.25">
      <c r="A6126" s="26" t="s">
        <v>20059</v>
      </c>
    </row>
    <row r="6127" spans="1:3" x14ac:dyDescent="0.25">
      <c r="A6127" s="26" t="s">
        <v>20059</v>
      </c>
      <c r="B6127" s="29" t="s">
        <v>10613</v>
      </c>
    </row>
    <row r="6128" spans="1:3" x14ac:dyDescent="0.25">
      <c r="A6128" s="26" t="s">
        <v>20059</v>
      </c>
    </row>
    <row r="6129" spans="1:3" x14ac:dyDescent="0.25">
      <c r="A6129" s="26" t="s">
        <v>17301</v>
      </c>
      <c r="B6129" s="31" t="s">
        <v>10614</v>
      </c>
      <c r="C6129" s="32" t="s">
        <v>20058</v>
      </c>
    </row>
    <row r="6130" spans="1:3" x14ac:dyDescent="0.25">
      <c r="A6130" s="26" t="s">
        <v>20059</v>
      </c>
    </row>
    <row r="6131" spans="1:3" ht="25.5" x14ac:dyDescent="0.25">
      <c r="A6131" s="26" t="s">
        <v>20059</v>
      </c>
      <c r="B6131" s="29" t="s">
        <v>10615</v>
      </c>
    </row>
    <row r="6132" spans="1:3" x14ac:dyDescent="0.25">
      <c r="A6132" s="26" t="s">
        <v>20059</v>
      </c>
    </row>
    <row r="6133" spans="1:3" ht="25.5" x14ac:dyDescent="0.25">
      <c r="A6133" s="26" t="s">
        <v>17302</v>
      </c>
      <c r="B6133" s="31" t="s">
        <v>10616</v>
      </c>
      <c r="C6133" s="32" t="s">
        <v>20058</v>
      </c>
    </row>
    <row r="6134" spans="1:3" ht="25.5" x14ac:dyDescent="0.25">
      <c r="A6134" s="26" t="s">
        <v>17303</v>
      </c>
      <c r="B6134" s="31" t="s">
        <v>10617</v>
      </c>
      <c r="C6134" s="32" t="s">
        <v>20058</v>
      </c>
    </row>
    <row r="6135" spans="1:3" x14ac:dyDescent="0.25">
      <c r="A6135" s="26" t="s">
        <v>17304</v>
      </c>
      <c r="B6135" s="31" t="s">
        <v>10618</v>
      </c>
      <c r="C6135" s="32" t="s">
        <v>20058</v>
      </c>
    </row>
    <row r="6136" spans="1:3" ht="102" x14ac:dyDescent="0.25">
      <c r="A6136" s="26" t="s">
        <v>17305</v>
      </c>
      <c r="B6136" s="31" t="s">
        <v>9893</v>
      </c>
      <c r="C6136" s="32" t="s">
        <v>20058</v>
      </c>
    </row>
    <row r="6137" spans="1:3" ht="140.25" x14ac:dyDescent="0.25">
      <c r="A6137" s="26" t="s">
        <v>17306</v>
      </c>
      <c r="B6137" s="31" t="s">
        <v>8640</v>
      </c>
      <c r="C6137" s="32" t="s">
        <v>20058</v>
      </c>
    </row>
    <row r="6138" spans="1:3" ht="25.5" x14ac:dyDescent="0.25">
      <c r="A6138" s="26" t="s">
        <v>17307</v>
      </c>
      <c r="B6138" s="31" t="s">
        <v>9901</v>
      </c>
      <c r="C6138" s="32" t="s">
        <v>20058</v>
      </c>
    </row>
    <row r="6139" spans="1:3" ht="25.5" x14ac:dyDescent="0.25">
      <c r="A6139" s="26" t="s">
        <v>17308</v>
      </c>
      <c r="B6139" s="31" t="s">
        <v>9902</v>
      </c>
      <c r="C6139" s="32" t="s">
        <v>20058</v>
      </c>
    </row>
    <row r="6140" spans="1:3" ht="25.5" x14ac:dyDescent="0.25">
      <c r="A6140" s="26" t="s">
        <v>17309</v>
      </c>
      <c r="B6140" s="31" t="s">
        <v>9894</v>
      </c>
      <c r="C6140" s="32" t="s">
        <v>20058</v>
      </c>
    </row>
    <row r="6141" spans="1:3" ht="38.25" x14ac:dyDescent="0.25">
      <c r="A6141" s="26" t="s">
        <v>17310</v>
      </c>
      <c r="B6141" s="31" t="s">
        <v>9895</v>
      </c>
      <c r="C6141" s="32" t="s">
        <v>20058</v>
      </c>
    </row>
    <row r="6142" spans="1:3" ht="51" x14ac:dyDescent="0.25">
      <c r="A6142" s="26" t="s">
        <v>17311</v>
      </c>
      <c r="B6142" s="31" t="s">
        <v>9896</v>
      </c>
      <c r="C6142" s="32" t="s">
        <v>20058</v>
      </c>
    </row>
    <row r="6143" spans="1:3" x14ac:dyDescent="0.25">
      <c r="A6143" s="26" t="s">
        <v>20059</v>
      </c>
    </row>
    <row r="6144" spans="1:3" x14ac:dyDescent="0.25">
      <c r="A6144" s="26" t="s">
        <v>20059</v>
      </c>
      <c r="B6144" s="29" t="s">
        <v>9897</v>
      </c>
    </row>
    <row r="6145" spans="1:3" x14ac:dyDescent="0.25">
      <c r="A6145" s="26" t="s">
        <v>20059</v>
      </c>
    </row>
    <row r="6146" spans="1:3" ht="51" x14ac:dyDescent="0.25">
      <c r="A6146" s="26" t="s">
        <v>17312</v>
      </c>
      <c r="B6146" s="31" t="s">
        <v>9253</v>
      </c>
      <c r="C6146" s="32" t="s">
        <v>14634</v>
      </c>
    </row>
    <row r="6147" spans="1:3" ht="51" x14ac:dyDescent="0.25">
      <c r="A6147" s="26" t="s">
        <v>17313</v>
      </c>
      <c r="B6147" s="31" t="s">
        <v>9254</v>
      </c>
      <c r="C6147" s="32" t="s">
        <v>14634</v>
      </c>
    </row>
    <row r="6148" spans="1:3" ht="63.75" x14ac:dyDescent="0.25">
      <c r="A6148" s="26" t="s">
        <v>17314</v>
      </c>
      <c r="B6148" s="31" t="s">
        <v>9255</v>
      </c>
      <c r="C6148" s="32" t="s">
        <v>14634</v>
      </c>
    </row>
    <row r="6149" spans="1:3" ht="51" x14ac:dyDescent="0.25">
      <c r="A6149" s="26" t="s">
        <v>17315</v>
      </c>
      <c r="B6149" s="31" t="s">
        <v>6927</v>
      </c>
      <c r="C6149" s="32" t="s">
        <v>14634</v>
      </c>
    </row>
    <row r="6150" spans="1:3" ht="89.25" x14ac:dyDescent="0.25">
      <c r="A6150" s="26" t="s">
        <v>17316</v>
      </c>
      <c r="B6150" s="31" t="s">
        <v>6928</v>
      </c>
      <c r="C6150" s="32" t="s">
        <v>14634</v>
      </c>
    </row>
    <row r="6151" spans="1:3" ht="51" x14ac:dyDescent="0.25">
      <c r="A6151" s="26" t="s">
        <v>17317</v>
      </c>
      <c r="B6151" s="31" t="s">
        <v>6929</v>
      </c>
      <c r="C6151" s="32" t="s">
        <v>14634</v>
      </c>
    </row>
    <row r="6152" spans="1:3" ht="76.5" x14ac:dyDescent="0.25">
      <c r="A6152" s="26" t="s">
        <v>17318</v>
      </c>
      <c r="B6152" s="31" t="s">
        <v>6470</v>
      </c>
      <c r="C6152" s="32" t="s">
        <v>14634</v>
      </c>
    </row>
    <row r="6153" spans="1:3" ht="63.75" x14ac:dyDescent="0.25">
      <c r="A6153" s="26" t="s">
        <v>17319</v>
      </c>
      <c r="B6153" s="31" t="s">
        <v>6471</v>
      </c>
      <c r="C6153" s="32" t="s">
        <v>14634</v>
      </c>
    </row>
    <row r="6154" spans="1:3" ht="178.5" x14ac:dyDescent="0.25">
      <c r="A6154" s="26" t="s">
        <v>17320</v>
      </c>
      <c r="B6154" s="31" t="s">
        <v>8087</v>
      </c>
      <c r="C6154" s="32" t="s">
        <v>14634</v>
      </c>
    </row>
    <row r="6155" spans="1:3" ht="127.5" x14ac:dyDescent="0.25">
      <c r="A6155" s="26" t="s">
        <v>17321</v>
      </c>
      <c r="B6155" s="31" t="s">
        <v>8088</v>
      </c>
      <c r="C6155" s="32" t="s">
        <v>14634</v>
      </c>
    </row>
    <row r="6156" spans="1:3" ht="89.25" x14ac:dyDescent="0.25">
      <c r="A6156" s="26" t="s">
        <v>17322</v>
      </c>
      <c r="B6156" s="31" t="s">
        <v>8721</v>
      </c>
      <c r="C6156" s="32" t="s">
        <v>14634</v>
      </c>
    </row>
    <row r="6157" spans="1:3" ht="38.25" x14ac:dyDescent="0.25">
      <c r="A6157" s="26" t="s">
        <v>17323</v>
      </c>
      <c r="B6157" s="31" t="s">
        <v>8722</v>
      </c>
      <c r="C6157" s="32" t="s">
        <v>14634</v>
      </c>
    </row>
    <row r="6158" spans="1:3" x14ac:dyDescent="0.25">
      <c r="A6158" s="26" t="s">
        <v>20059</v>
      </c>
    </row>
    <row r="6159" spans="1:3" x14ac:dyDescent="0.25">
      <c r="A6159" s="26" t="s">
        <v>20059</v>
      </c>
      <c r="B6159" s="29" t="s">
        <v>8723</v>
      </c>
    </row>
    <row r="6160" spans="1:3" x14ac:dyDescent="0.25">
      <c r="A6160" s="26" t="s">
        <v>20059</v>
      </c>
    </row>
    <row r="6161" spans="1:3" ht="25.5" x14ac:dyDescent="0.25">
      <c r="A6161" s="26" t="s">
        <v>17324</v>
      </c>
      <c r="B6161" s="31" t="s">
        <v>8724</v>
      </c>
      <c r="C6161" s="32" t="s">
        <v>20058</v>
      </c>
    </row>
    <row r="6162" spans="1:3" x14ac:dyDescent="0.25">
      <c r="A6162" s="26" t="s">
        <v>17325</v>
      </c>
      <c r="B6162" s="31" t="s">
        <v>8725</v>
      </c>
      <c r="C6162" s="32" t="s">
        <v>20058</v>
      </c>
    </row>
    <row r="6163" spans="1:3" ht="25.5" x14ac:dyDescent="0.25">
      <c r="A6163" s="26" t="s">
        <v>17326</v>
      </c>
      <c r="B6163" s="31" t="s">
        <v>8726</v>
      </c>
      <c r="C6163" s="32" t="s">
        <v>20058</v>
      </c>
    </row>
    <row r="6164" spans="1:3" x14ac:dyDescent="0.25">
      <c r="A6164" s="26" t="s">
        <v>17327</v>
      </c>
      <c r="B6164" s="31" t="s">
        <v>8727</v>
      </c>
      <c r="C6164" s="32" t="s">
        <v>20058</v>
      </c>
    </row>
    <row r="6165" spans="1:3" ht="76.5" x14ac:dyDescent="0.25">
      <c r="A6165" s="26" t="s">
        <v>17328</v>
      </c>
      <c r="B6165" s="31" t="s">
        <v>8732</v>
      </c>
      <c r="C6165" s="32" t="s">
        <v>12793</v>
      </c>
    </row>
    <row r="6166" spans="1:3" ht="51" x14ac:dyDescent="0.25">
      <c r="A6166" s="26" t="s">
        <v>17329</v>
      </c>
      <c r="B6166" s="31" t="s">
        <v>8733</v>
      </c>
      <c r="C6166" s="32" t="s">
        <v>12793</v>
      </c>
    </row>
    <row r="6167" spans="1:3" ht="38.25" x14ac:dyDescent="0.25">
      <c r="A6167" s="26" t="s">
        <v>17330</v>
      </c>
      <c r="B6167" s="31" t="s">
        <v>8734</v>
      </c>
      <c r="C6167" s="32" t="s">
        <v>12793</v>
      </c>
    </row>
    <row r="6168" spans="1:3" ht="51" x14ac:dyDescent="0.25">
      <c r="A6168" s="26" t="s">
        <v>17331</v>
      </c>
      <c r="B6168" s="31" t="s">
        <v>8735</v>
      </c>
      <c r="C6168" s="32" t="s">
        <v>20058</v>
      </c>
    </row>
    <row r="6169" spans="1:3" x14ac:dyDescent="0.25">
      <c r="A6169" s="26" t="s">
        <v>17332</v>
      </c>
      <c r="B6169" s="31" t="s">
        <v>8736</v>
      </c>
      <c r="C6169" s="32" t="s">
        <v>12793</v>
      </c>
    </row>
    <row r="6170" spans="1:3" ht="51" x14ac:dyDescent="0.25">
      <c r="A6170" s="26" t="s">
        <v>17333</v>
      </c>
      <c r="B6170" s="31" t="s">
        <v>9355</v>
      </c>
      <c r="C6170" s="32" t="s">
        <v>12793</v>
      </c>
    </row>
    <row r="6171" spans="1:3" ht="25.5" x14ac:dyDescent="0.25">
      <c r="A6171" s="26" t="s">
        <v>17334</v>
      </c>
      <c r="B6171" s="31" t="s">
        <v>9356</v>
      </c>
      <c r="C6171" s="32" t="s">
        <v>20058</v>
      </c>
    </row>
    <row r="6172" spans="1:3" ht="63.75" x14ac:dyDescent="0.25">
      <c r="A6172" s="26" t="s">
        <v>17335</v>
      </c>
      <c r="B6172" s="31" t="s">
        <v>9357</v>
      </c>
      <c r="C6172" s="32" t="s">
        <v>12793</v>
      </c>
    </row>
    <row r="6173" spans="1:3" ht="25.5" x14ac:dyDescent="0.25">
      <c r="A6173" s="26" t="s">
        <v>17336</v>
      </c>
      <c r="B6173" s="31" t="s">
        <v>9358</v>
      </c>
      <c r="C6173" s="32" t="s">
        <v>12793</v>
      </c>
    </row>
    <row r="6174" spans="1:3" ht="25.5" x14ac:dyDescent="0.25">
      <c r="A6174" s="26" t="s">
        <v>17337</v>
      </c>
      <c r="B6174" s="31" t="s">
        <v>9359</v>
      </c>
      <c r="C6174" s="32" t="s">
        <v>12793</v>
      </c>
    </row>
    <row r="6175" spans="1:3" ht="51" x14ac:dyDescent="0.25">
      <c r="A6175" s="26" t="s">
        <v>17338</v>
      </c>
      <c r="B6175" s="31" t="s">
        <v>9360</v>
      </c>
      <c r="C6175" s="32" t="s">
        <v>20058</v>
      </c>
    </row>
    <row r="6176" spans="1:3" ht="25.5" x14ac:dyDescent="0.25">
      <c r="A6176" s="26" t="s">
        <v>17339</v>
      </c>
      <c r="B6176" s="31" t="s">
        <v>9361</v>
      </c>
      <c r="C6176" s="32" t="s">
        <v>20058</v>
      </c>
    </row>
    <row r="6177" spans="1:3" x14ac:dyDescent="0.25">
      <c r="A6177" s="26" t="s">
        <v>17340</v>
      </c>
      <c r="B6177" s="31" t="s">
        <v>9362</v>
      </c>
      <c r="C6177" s="32" t="s">
        <v>20058</v>
      </c>
    </row>
    <row r="6178" spans="1:3" x14ac:dyDescent="0.25">
      <c r="A6178" s="26" t="s">
        <v>17341</v>
      </c>
      <c r="B6178" s="31" t="s">
        <v>9363</v>
      </c>
      <c r="C6178" s="32" t="s">
        <v>20058</v>
      </c>
    </row>
    <row r="6179" spans="1:3" x14ac:dyDescent="0.25">
      <c r="A6179" s="26" t="s">
        <v>17342</v>
      </c>
      <c r="B6179" s="31" t="s">
        <v>9364</v>
      </c>
      <c r="C6179" s="32" t="s">
        <v>20058</v>
      </c>
    </row>
    <row r="6180" spans="1:3" ht="25.5" x14ac:dyDescent="0.25">
      <c r="A6180" s="26" t="s">
        <v>17343</v>
      </c>
      <c r="B6180" s="31" t="s">
        <v>9365</v>
      </c>
      <c r="C6180" s="32" t="s">
        <v>20058</v>
      </c>
    </row>
    <row r="6181" spans="1:3" x14ac:dyDescent="0.25">
      <c r="A6181" s="26" t="s">
        <v>20059</v>
      </c>
    </row>
    <row r="6182" spans="1:3" x14ac:dyDescent="0.25">
      <c r="A6182" s="26" t="s">
        <v>20059</v>
      </c>
      <c r="B6182" s="29" t="s">
        <v>9366</v>
      </c>
    </row>
    <row r="6183" spans="1:3" x14ac:dyDescent="0.25">
      <c r="A6183" s="26" t="s">
        <v>20059</v>
      </c>
    </row>
    <row r="6184" spans="1:3" ht="38.25" x14ac:dyDescent="0.25">
      <c r="A6184" s="26" t="s">
        <v>10900</v>
      </c>
      <c r="B6184" s="31" t="s">
        <v>7525</v>
      </c>
    </row>
    <row r="6185" spans="1:3" x14ac:dyDescent="0.25">
      <c r="A6185" s="26" t="s">
        <v>20059</v>
      </c>
    </row>
    <row r="6186" spans="1:3" ht="25.5" x14ac:dyDescent="0.25">
      <c r="A6186" s="26" t="s">
        <v>17344</v>
      </c>
      <c r="B6186" s="31" t="s">
        <v>10060</v>
      </c>
      <c r="C6186" s="32" t="s">
        <v>14634</v>
      </c>
    </row>
    <row r="6187" spans="1:3" x14ac:dyDescent="0.25">
      <c r="A6187" s="26" t="s">
        <v>17345</v>
      </c>
      <c r="B6187" s="31" t="s">
        <v>10061</v>
      </c>
      <c r="C6187" s="32" t="s">
        <v>14634</v>
      </c>
    </row>
    <row r="6188" spans="1:3" x14ac:dyDescent="0.25">
      <c r="A6188" s="26" t="s">
        <v>17346</v>
      </c>
      <c r="B6188" s="31" t="s">
        <v>10062</v>
      </c>
      <c r="C6188" s="32" t="s">
        <v>14634</v>
      </c>
    </row>
    <row r="6189" spans="1:3" x14ac:dyDescent="0.25">
      <c r="A6189" s="26" t="s">
        <v>20019</v>
      </c>
      <c r="B6189" s="31" t="s">
        <v>10063</v>
      </c>
      <c r="C6189" s="32" t="s">
        <v>20058</v>
      </c>
    </row>
    <row r="6190" spans="1:3" ht="25.5" x14ac:dyDescent="0.25">
      <c r="A6190" s="26" t="s">
        <v>20020</v>
      </c>
      <c r="B6190" s="31" t="s">
        <v>10064</v>
      </c>
      <c r="C6190" s="32" t="s">
        <v>20058</v>
      </c>
    </row>
    <row r="6191" spans="1:3" x14ac:dyDescent="0.25">
      <c r="A6191" s="26" t="s">
        <v>20021</v>
      </c>
      <c r="B6191" s="31" t="s">
        <v>10065</v>
      </c>
      <c r="C6191" s="32" t="s">
        <v>20058</v>
      </c>
    </row>
    <row r="6192" spans="1:3" x14ac:dyDescent="0.25">
      <c r="A6192" s="26" t="s">
        <v>23053</v>
      </c>
      <c r="B6192" s="31" t="s">
        <v>10066</v>
      </c>
      <c r="C6192" s="32" t="s">
        <v>10067</v>
      </c>
    </row>
    <row r="6193" spans="1:3" x14ac:dyDescent="0.25">
      <c r="A6193" s="26" t="s">
        <v>23054</v>
      </c>
      <c r="B6193" s="31" t="s">
        <v>10068</v>
      </c>
      <c r="C6193" s="32" t="s">
        <v>10717</v>
      </c>
    </row>
    <row r="6194" spans="1:3" x14ac:dyDescent="0.25">
      <c r="A6194" s="26" t="s">
        <v>23055</v>
      </c>
      <c r="B6194" s="31" t="s">
        <v>10069</v>
      </c>
      <c r="C6194" s="32" t="s">
        <v>14634</v>
      </c>
    </row>
    <row r="6195" spans="1:3" ht="25.5" x14ac:dyDescent="0.25">
      <c r="A6195" s="26" t="s">
        <v>23056</v>
      </c>
      <c r="B6195" s="31" t="s">
        <v>10070</v>
      </c>
      <c r="C6195" s="32" t="s">
        <v>18490</v>
      </c>
    </row>
    <row r="6196" spans="1:3" x14ac:dyDescent="0.25">
      <c r="A6196" s="26" t="s">
        <v>23057</v>
      </c>
      <c r="B6196" s="31" t="s">
        <v>10071</v>
      </c>
      <c r="C6196" s="32" t="s">
        <v>10717</v>
      </c>
    </row>
    <row r="6197" spans="1:3" x14ac:dyDescent="0.25">
      <c r="A6197" s="26" t="s">
        <v>23058</v>
      </c>
      <c r="B6197" s="31" t="s">
        <v>10072</v>
      </c>
      <c r="C6197" s="32" t="s">
        <v>10717</v>
      </c>
    </row>
    <row r="6198" spans="1:3" x14ac:dyDescent="0.25">
      <c r="A6198" s="26" t="s">
        <v>23793</v>
      </c>
      <c r="B6198" s="31" t="s">
        <v>10073</v>
      </c>
      <c r="C6198" s="32" t="s">
        <v>10717</v>
      </c>
    </row>
    <row r="6199" spans="1:3" x14ac:dyDescent="0.25">
      <c r="A6199" s="26" t="s">
        <v>23794</v>
      </c>
      <c r="B6199" s="31" t="s">
        <v>10074</v>
      </c>
      <c r="C6199" s="32" t="s">
        <v>10717</v>
      </c>
    </row>
    <row r="6200" spans="1:3" ht="25.5" x14ac:dyDescent="0.25">
      <c r="A6200" s="26" t="s">
        <v>23795</v>
      </c>
      <c r="B6200" s="31" t="s">
        <v>10075</v>
      </c>
      <c r="C6200" s="32" t="s">
        <v>10717</v>
      </c>
    </row>
    <row r="6201" spans="1:3" x14ac:dyDescent="0.25">
      <c r="A6201" s="26" t="s">
        <v>23796</v>
      </c>
      <c r="B6201" s="31" t="s">
        <v>10076</v>
      </c>
      <c r="C6201" s="32" t="s">
        <v>10717</v>
      </c>
    </row>
    <row r="6202" spans="1:3" x14ac:dyDescent="0.25">
      <c r="A6202" s="26" t="s">
        <v>20028</v>
      </c>
      <c r="B6202" s="31" t="s">
        <v>10077</v>
      </c>
      <c r="C6202" s="32" t="s">
        <v>10717</v>
      </c>
    </row>
    <row r="6203" spans="1:3" x14ac:dyDescent="0.25">
      <c r="A6203" s="26" t="s">
        <v>20029</v>
      </c>
      <c r="B6203" s="31" t="s">
        <v>10078</v>
      </c>
      <c r="C6203" s="32" t="s">
        <v>10717</v>
      </c>
    </row>
    <row r="6204" spans="1:3" ht="25.5" x14ac:dyDescent="0.25">
      <c r="A6204" s="26" t="s">
        <v>20030</v>
      </c>
      <c r="B6204" s="31" t="s">
        <v>10079</v>
      </c>
      <c r="C6204" s="32" t="s">
        <v>10717</v>
      </c>
    </row>
    <row r="6205" spans="1:3" x14ac:dyDescent="0.25">
      <c r="A6205" s="26" t="s">
        <v>20031</v>
      </c>
      <c r="B6205" s="31" t="s">
        <v>10080</v>
      </c>
      <c r="C6205" s="32" t="s">
        <v>10717</v>
      </c>
    </row>
    <row r="6206" spans="1:3" ht="25.5" x14ac:dyDescent="0.25">
      <c r="A6206" s="26" t="s">
        <v>20032</v>
      </c>
      <c r="B6206" s="31" t="s">
        <v>10081</v>
      </c>
      <c r="C6206" s="32" t="s">
        <v>14634</v>
      </c>
    </row>
    <row r="6207" spans="1:3" x14ac:dyDescent="0.25">
      <c r="A6207" s="26" t="s">
        <v>20033</v>
      </c>
      <c r="B6207" s="31" t="s">
        <v>10082</v>
      </c>
      <c r="C6207" s="32" t="s">
        <v>10717</v>
      </c>
    </row>
    <row r="6208" spans="1:3" x14ac:dyDescent="0.25">
      <c r="A6208" s="26" t="s">
        <v>20034</v>
      </c>
      <c r="B6208" s="31" t="s">
        <v>10083</v>
      </c>
      <c r="C6208" s="32" t="s">
        <v>20058</v>
      </c>
    </row>
    <row r="6209" spans="1:3" x14ac:dyDescent="0.25">
      <c r="A6209" s="26" t="s">
        <v>20035</v>
      </c>
      <c r="B6209" s="31" t="s">
        <v>10084</v>
      </c>
      <c r="C6209" s="32" t="s">
        <v>20058</v>
      </c>
    </row>
    <row r="6210" spans="1:3" x14ac:dyDescent="0.25">
      <c r="A6210" s="26" t="s">
        <v>20036</v>
      </c>
      <c r="B6210" s="31" t="s">
        <v>10085</v>
      </c>
      <c r="C6210" s="32" t="s">
        <v>12793</v>
      </c>
    </row>
    <row r="6211" spans="1:3" x14ac:dyDescent="0.25">
      <c r="A6211" s="26" t="s">
        <v>20037</v>
      </c>
      <c r="B6211" s="31" t="s">
        <v>10086</v>
      </c>
      <c r="C6211" s="32" t="s">
        <v>12793</v>
      </c>
    </row>
    <row r="6212" spans="1:3" ht="38.25" x14ac:dyDescent="0.25">
      <c r="A6212" s="26" t="s">
        <v>20038</v>
      </c>
      <c r="B6212" s="31" t="s">
        <v>7538</v>
      </c>
      <c r="C6212" s="32" t="s">
        <v>18490</v>
      </c>
    </row>
    <row r="6213" spans="1:3" ht="25.5" x14ac:dyDescent="0.25">
      <c r="A6213" s="26" t="s">
        <v>20039</v>
      </c>
      <c r="B6213" s="31" t="s">
        <v>7539</v>
      </c>
      <c r="C6213" s="32" t="s">
        <v>20058</v>
      </c>
    </row>
    <row r="6214" spans="1:3" ht="25.5" x14ac:dyDescent="0.25">
      <c r="A6214" s="26" t="s">
        <v>20040</v>
      </c>
      <c r="B6214" s="31" t="s">
        <v>7540</v>
      </c>
      <c r="C6214" s="32" t="s">
        <v>20058</v>
      </c>
    </row>
    <row r="6215" spans="1:3" ht="25.5" x14ac:dyDescent="0.25">
      <c r="A6215" s="26" t="s">
        <v>20041</v>
      </c>
      <c r="B6215" s="31" t="s">
        <v>7541</v>
      </c>
      <c r="C6215" s="32" t="s">
        <v>14634</v>
      </c>
    </row>
    <row r="6216" spans="1:3" x14ac:dyDescent="0.25">
      <c r="A6216" s="26" t="s">
        <v>20042</v>
      </c>
      <c r="B6216" s="31" t="s">
        <v>7542</v>
      </c>
      <c r="C6216" s="32" t="s">
        <v>10067</v>
      </c>
    </row>
    <row r="6217" spans="1:3" ht="25.5" x14ac:dyDescent="0.25">
      <c r="A6217" s="26" t="s">
        <v>20043</v>
      </c>
      <c r="B6217" s="31" t="s">
        <v>8144</v>
      </c>
      <c r="C6217" s="32" t="s">
        <v>20058</v>
      </c>
    </row>
    <row r="6218" spans="1:3" x14ac:dyDescent="0.25">
      <c r="A6218" s="26" t="s">
        <v>15256</v>
      </c>
      <c r="B6218" s="31" t="s">
        <v>8145</v>
      </c>
      <c r="C6218" s="32" t="s">
        <v>20058</v>
      </c>
    </row>
    <row r="6219" spans="1:3" x14ac:dyDescent="0.25">
      <c r="A6219" s="26" t="s">
        <v>15257</v>
      </c>
      <c r="B6219" s="31" t="s">
        <v>8146</v>
      </c>
      <c r="C6219" s="32" t="s">
        <v>20058</v>
      </c>
    </row>
    <row r="6220" spans="1:3" ht="25.5" x14ac:dyDescent="0.25">
      <c r="A6220" s="26" t="s">
        <v>15258</v>
      </c>
      <c r="B6220" s="31" t="s">
        <v>8147</v>
      </c>
      <c r="C6220" s="32" t="s">
        <v>14634</v>
      </c>
    </row>
    <row r="6221" spans="1:3" x14ac:dyDescent="0.25">
      <c r="A6221" s="26" t="s">
        <v>15259</v>
      </c>
      <c r="B6221" s="31" t="s">
        <v>8148</v>
      </c>
      <c r="C6221" s="32" t="s">
        <v>14634</v>
      </c>
    </row>
    <row r="6222" spans="1:3" ht="25.5" x14ac:dyDescent="0.25">
      <c r="A6222" s="26" t="s">
        <v>15260</v>
      </c>
      <c r="B6222" s="31" t="s">
        <v>8149</v>
      </c>
      <c r="C6222" s="32" t="s">
        <v>14634</v>
      </c>
    </row>
    <row r="6223" spans="1:3" x14ac:dyDescent="0.25">
      <c r="A6223" s="26" t="s">
        <v>15261</v>
      </c>
      <c r="B6223" s="31" t="s">
        <v>8150</v>
      </c>
      <c r="C6223" s="32" t="s">
        <v>10717</v>
      </c>
    </row>
    <row r="6224" spans="1:3" x14ac:dyDescent="0.25">
      <c r="A6224" s="26" t="s">
        <v>15262</v>
      </c>
      <c r="B6224" s="31" t="s">
        <v>8151</v>
      </c>
      <c r="C6224" s="32" t="s">
        <v>10717</v>
      </c>
    </row>
    <row r="6225" spans="1:3" x14ac:dyDescent="0.25">
      <c r="A6225" s="26" t="s">
        <v>15263</v>
      </c>
      <c r="B6225" s="31" t="s">
        <v>8152</v>
      </c>
      <c r="C6225" s="32" t="s">
        <v>14634</v>
      </c>
    </row>
    <row r="6226" spans="1:3" x14ac:dyDescent="0.25">
      <c r="A6226" s="26" t="s">
        <v>15264</v>
      </c>
      <c r="B6226" s="31" t="s">
        <v>8153</v>
      </c>
      <c r="C6226" s="32" t="s">
        <v>20058</v>
      </c>
    </row>
    <row r="6227" spans="1:3" ht="25.5" x14ac:dyDescent="0.25">
      <c r="A6227" s="26" t="s">
        <v>15265</v>
      </c>
      <c r="B6227" s="31" t="s">
        <v>8154</v>
      </c>
      <c r="C6227" s="32" t="s">
        <v>10717</v>
      </c>
    </row>
    <row r="6228" spans="1:3" x14ac:dyDescent="0.25">
      <c r="A6228" s="26" t="s">
        <v>15266</v>
      </c>
      <c r="B6228" s="31" t="s">
        <v>8155</v>
      </c>
      <c r="C6228" s="32" t="s">
        <v>14643</v>
      </c>
    </row>
    <row r="6229" spans="1:3" x14ac:dyDescent="0.25">
      <c r="A6229" s="26" t="s">
        <v>15267</v>
      </c>
      <c r="B6229" s="31" t="s">
        <v>8156</v>
      </c>
      <c r="C6229" s="32" t="s">
        <v>12793</v>
      </c>
    </row>
    <row r="6230" spans="1:3" x14ac:dyDescent="0.25">
      <c r="A6230" s="26" t="s">
        <v>15268</v>
      </c>
      <c r="B6230" s="31" t="s">
        <v>8157</v>
      </c>
      <c r="C6230" s="32" t="s">
        <v>12793</v>
      </c>
    </row>
    <row r="6231" spans="1:3" x14ac:dyDescent="0.25">
      <c r="A6231" s="26" t="s">
        <v>15269</v>
      </c>
      <c r="B6231" s="31" t="s">
        <v>8158</v>
      </c>
      <c r="C6231" s="32" t="s">
        <v>14634</v>
      </c>
    </row>
    <row r="6232" spans="1:3" x14ac:dyDescent="0.25">
      <c r="A6232" s="26" t="s">
        <v>15270</v>
      </c>
      <c r="B6232" s="31" t="s">
        <v>8769</v>
      </c>
      <c r="C6232" s="32" t="s">
        <v>14634</v>
      </c>
    </row>
    <row r="6233" spans="1:3" x14ac:dyDescent="0.25">
      <c r="A6233" s="26" t="s">
        <v>15271</v>
      </c>
      <c r="B6233" s="31" t="s">
        <v>8770</v>
      </c>
      <c r="C6233" s="32" t="s">
        <v>14634</v>
      </c>
    </row>
    <row r="6234" spans="1:3" ht="25.5" x14ac:dyDescent="0.25">
      <c r="A6234" s="26" t="s">
        <v>15272</v>
      </c>
      <c r="B6234" s="31" t="s">
        <v>8176</v>
      </c>
      <c r="C6234" s="32" t="s">
        <v>14634</v>
      </c>
    </row>
    <row r="6235" spans="1:3" x14ac:dyDescent="0.25">
      <c r="A6235" s="26" t="s">
        <v>15273</v>
      </c>
      <c r="B6235" s="31" t="s">
        <v>8177</v>
      </c>
      <c r="C6235" s="32" t="s">
        <v>18490</v>
      </c>
    </row>
    <row r="6236" spans="1:3" x14ac:dyDescent="0.25">
      <c r="A6236" s="26" t="s">
        <v>15274</v>
      </c>
      <c r="B6236" s="31" t="s">
        <v>8178</v>
      </c>
      <c r="C6236" s="32" t="s">
        <v>10717</v>
      </c>
    </row>
    <row r="6237" spans="1:3" x14ac:dyDescent="0.25">
      <c r="A6237" s="26" t="s">
        <v>15275</v>
      </c>
      <c r="B6237" s="31" t="s">
        <v>8179</v>
      </c>
      <c r="C6237" s="32" t="s">
        <v>10717</v>
      </c>
    </row>
    <row r="6238" spans="1:3" ht="25.5" x14ac:dyDescent="0.25">
      <c r="A6238" s="26" t="s">
        <v>15276</v>
      </c>
      <c r="B6238" s="31" t="s">
        <v>8180</v>
      </c>
      <c r="C6238" s="32" t="s">
        <v>10717</v>
      </c>
    </row>
    <row r="6239" spans="1:3" x14ac:dyDescent="0.25">
      <c r="A6239" s="26" t="s">
        <v>15277</v>
      </c>
      <c r="B6239" s="31" t="s">
        <v>8777</v>
      </c>
      <c r="C6239" s="32" t="s">
        <v>10717</v>
      </c>
    </row>
    <row r="6240" spans="1:3" ht="25.5" x14ac:dyDescent="0.25">
      <c r="A6240" s="26" t="s">
        <v>17477</v>
      </c>
      <c r="B6240" s="31" t="s">
        <v>8778</v>
      </c>
      <c r="C6240" s="32" t="s">
        <v>10717</v>
      </c>
    </row>
    <row r="6241" spans="1:3" x14ac:dyDescent="0.25">
      <c r="A6241" s="26" t="s">
        <v>17478</v>
      </c>
      <c r="B6241" s="31" t="s">
        <v>8779</v>
      </c>
      <c r="C6241" s="32" t="s">
        <v>10717</v>
      </c>
    </row>
    <row r="6242" spans="1:3" x14ac:dyDescent="0.25">
      <c r="A6242" s="26" t="s">
        <v>17479</v>
      </c>
      <c r="B6242" s="31" t="s">
        <v>8780</v>
      </c>
      <c r="C6242" s="32" t="s">
        <v>18490</v>
      </c>
    </row>
    <row r="6243" spans="1:3" x14ac:dyDescent="0.25">
      <c r="A6243" s="26" t="s">
        <v>17480</v>
      </c>
      <c r="B6243" s="31" t="s">
        <v>8783</v>
      </c>
      <c r="C6243" s="32" t="s">
        <v>18490</v>
      </c>
    </row>
    <row r="6244" spans="1:3" x14ac:dyDescent="0.25">
      <c r="A6244" s="26" t="s">
        <v>17481</v>
      </c>
      <c r="B6244" s="31" t="s">
        <v>8784</v>
      </c>
      <c r="C6244" s="32" t="s">
        <v>18490</v>
      </c>
    </row>
    <row r="6245" spans="1:3" ht="25.5" x14ac:dyDescent="0.25">
      <c r="A6245" s="26" t="s">
        <v>17482</v>
      </c>
      <c r="B6245" s="31" t="s">
        <v>8785</v>
      </c>
      <c r="C6245" s="32" t="s">
        <v>18490</v>
      </c>
    </row>
    <row r="6246" spans="1:3" ht="25.5" x14ac:dyDescent="0.25">
      <c r="A6246" s="26" t="s">
        <v>17483</v>
      </c>
      <c r="B6246" s="31" t="s">
        <v>8786</v>
      </c>
      <c r="C6246" s="32" t="s">
        <v>20058</v>
      </c>
    </row>
    <row r="6247" spans="1:3" x14ac:dyDescent="0.25">
      <c r="A6247" s="26" t="s">
        <v>17484</v>
      </c>
      <c r="B6247" s="31" t="s">
        <v>8787</v>
      </c>
      <c r="C6247" s="32" t="s">
        <v>20058</v>
      </c>
    </row>
    <row r="6248" spans="1:3" x14ac:dyDescent="0.25">
      <c r="A6248" s="26" t="s">
        <v>17485</v>
      </c>
      <c r="B6248" s="31" t="s">
        <v>7030</v>
      </c>
      <c r="C6248" s="32" t="s">
        <v>20058</v>
      </c>
    </row>
    <row r="6249" spans="1:3" x14ac:dyDescent="0.25">
      <c r="A6249" s="26" t="s">
        <v>17486</v>
      </c>
      <c r="B6249" s="31" t="s">
        <v>7031</v>
      </c>
      <c r="C6249" s="32" t="s">
        <v>14634</v>
      </c>
    </row>
    <row r="6250" spans="1:3" x14ac:dyDescent="0.25">
      <c r="A6250" s="26" t="s">
        <v>17487</v>
      </c>
      <c r="B6250" s="31" t="s">
        <v>7032</v>
      </c>
      <c r="C6250" s="32" t="s">
        <v>12793</v>
      </c>
    </row>
    <row r="6251" spans="1:3" x14ac:dyDescent="0.25">
      <c r="A6251" s="26" t="s">
        <v>17488</v>
      </c>
      <c r="B6251" s="31" t="s">
        <v>7033</v>
      </c>
      <c r="C6251" s="32" t="s">
        <v>20058</v>
      </c>
    </row>
    <row r="6252" spans="1:3" x14ac:dyDescent="0.25">
      <c r="A6252" s="26" t="s">
        <v>17489</v>
      </c>
      <c r="B6252" s="31" t="s">
        <v>7559</v>
      </c>
      <c r="C6252" s="32" t="s">
        <v>20058</v>
      </c>
    </row>
    <row r="6253" spans="1:3" x14ac:dyDescent="0.25">
      <c r="A6253" s="26" t="s">
        <v>20059</v>
      </c>
    </row>
    <row r="6254" spans="1:3" x14ac:dyDescent="0.25">
      <c r="A6254" s="26" t="s">
        <v>20059</v>
      </c>
      <c r="B6254" s="29" t="s">
        <v>7560</v>
      </c>
    </row>
    <row r="6255" spans="1:3" x14ac:dyDescent="0.25">
      <c r="A6255" s="26" t="s">
        <v>20059</v>
      </c>
    </row>
    <row r="6256" spans="1:3" x14ac:dyDescent="0.25">
      <c r="A6256" s="26" t="s">
        <v>17490</v>
      </c>
      <c r="B6256" s="31" t="s">
        <v>7561</v>
      </c>
      <c r="C6256" s="32" t="s">
        <v>18490</v>
      </c>
    </row>
    <row r="6257" spans="1:3" ht="38.25" x14ac:dyDescent="0.25">
      <c r="A6257" s="26" t="s">
        <v>17491</v>
      </c>
      <c r="B6257" s="31" t="s">
        <v>7034</v>
      </c>
      <c r="C6257" s="32" t="s">
        <v>14634</v>
      </c>
    </row>
    <row r="6258" spans="1:3" ht="25.5" x14ac:dyDescent="0.25">
      <c r="A6258" s="26" t="s">
        <v>17492</v>
      </c>
      <c r="B6258" s="31" t="s">
        <v>7035</v>
      </c>
      <c r="C6258" s="32" t="s">
        <v>14634</v>
      </c>
    </row>
    <row r="6259" spans="1:3" ht="25.5" x14ac:dyDescent="0.25">
      <c r="A6259" s="26" t="s">
        <v>17493</v>
      </c>
      <c r="B6259" s="31" t="s">
        <v>7036</v>
      </c>
      <c r="C6259" s="32" t="s">
        <v>14634</v>
      </c>
    </row>
    <row r="6260" spans="1:3" x14ac:dyDescent="0.25">
      <c r="A6260" s="26" t="s">
        <v>17494</v>
      </c>
      <c r="B6260" s="31" t="s">
        <v>7037</v>
      </c>
      <c r="C6260" s="32" t="s">
        <v>18490</v>
      </c>
    </row>
    <row r="6261" spans="1:3" x14ac:dyDescent="0.25">
      <c r="A6261" s="26" t="s">
        <v>17495</v>
      </c>
      <c r="B6261" s="31" t="s">
        <v>10071</v>
      </c>
      <c r="C6261" s="32" t="s">
        <v>10717</v>
      </c>
    </row>
    <row r="6262" spans="1:3" ht="25.5" x14ac:dyDescent="0.25">
      <c r="A6262" s="26" t="s">
        <v>17496</v>
      </c>
      <c r="B6262" s="31" t="s">
        <v>7038</v>
      </c>
      <c r="C6262" s="32" t="s">
        <v>12793</v>
      </c>
    </row>
    <row r="6263" spans="1:3" x14ac:dyDescent="0.25">
      <c r="A6263" s="26" t="s">
        <v>17497</v>
      </c>
      <c r="B6263" s="31" t="s">
        <v>7039</v>
      </c>
      <c r="C6263" s="32" t="s">
        <v>12793</v>
      </c>
    </row>
    <row r="6264" spans="1:3" x14ac:dyDescent="0.25">
      <c r="A6264" s="26" t="s">
        <v>17498</v>
      </c>
      <c r="B6264" s="31" t="s">
        <v>7040</v>
      </c>
      <c r="C6264" s="32" t="s">
        <v>12793</v>
      </c>
    </row>
    <row r="6265" spans="1:3" x14ac:dyDescent="0.25">
      <c r="A6265" s="26" t="s">
        <v>20059</v>
      </c>
    </row>
    <row r="6266" spans="1:3" x14ac:dyDescent="0.25">
      <c r="A6266" s="26" t="s">
        <v>20059</v>
      </c>
      <c r="B6266" s="29" t="s">
        <v>7041</v>
      </c>
    </row>
    <row r="6267" spans="1:3" x14ac:dyDescent="0.25">
      <c r="A6267" s="26" t="s">
        <v>20059</v>
      </c>
    </row>
    <row r="6268" spans="1:3" ht="25.5" x14ac:dyDescent="0.25">
      <c r="A6268" s="26" t="s">
        <v>17499</v>
      </c>
      <c r="B6268" s="31" t="s">
        <v>7042</v>
      </c>
      <c r="C6268" s="32" t="s">
        <v>20058</v>
      </c>
    </row>
    <row r="6269" spans="1:3" ht="25.5" x14ac:dyDescent="0.25">
      <c r="A6269" s="26" t="s">
        <v>17500</v>
      </c>
      <c r="B6269" s="31" t="s">
        <v>6560</v>
      </c>
      <c r="C6269" s="32" t="s">
        <v>12793</v>
      </c>
    </row>
    <row r="6270" spans="1:3" ht="51" x14ac:dyDescent="0.25">
      <c r="A6270" s="26" t="s">
        <v>17501</v>
      </c>
      <c r="B6270" s="31" t="s">
        <v>6561</v>
      </c>
      <c r="C6270" s="32" t="s">
        <v>20058</v>
      </c>
    </row>
    <row r="6271" spans="1:3" ht="51" x14ac:dyDescent="0.25">
      <c r="A6271" s="26" t="s">
        <v>17502</v>
      </c>
      <c r="B6271" s="31" t="s">
        <v>7580</v>
      </c>
      <c r="C6271" s="32" t="s">
        <v>20058</v>
      </c>
    </row>
    <row r="6272" spans="1:3" ht="25.5" x14ac:dyDescent="0.25">
      <c r="A6272" s="26" t="s">
        <v>17503</v>
      </c>
      <c r="B6272" s="31" t="s">
        <v>7581</v>
      </c>
      <c r="C6272" s="32" t="s">
        <v>20058</v>
      </c>
    </row>
    <row r="6273" spans="1:3" ht="51" x14ac:dyDescent="0.25">
      <c r="A6273" s="26" t="s">
        <v>17504</v>
      </c>
      <c r="B6273" s="31" t="s">
        <v>7582</v>
      </c>
      <c r="C6273" s="32" t="s">
        <v>20058</v>
      </c>
    </row>
    <row r="6274" spans="1:3" ht="38.25" x14ac:dyDescent="0.25">
      <c r="A6274" s="26" t="s">
        <v>17505</v>
      </c>
      <c r="B6274" s="31" t="s">
        <v>7583</v>
      </c>
      <c r="C6274" s="32" t="s">
        <v>20058</v>
      </c>
    </row>
    <row r="6275" spans="1:3" ht="51" x14ac:dyDescent="0.25">
      <c r="A6275" s="26" t="s">
        <v>17506</v>
      </c>
      <c r="B6275" s="31" t="s">
        <v>8203</v>
      </c>
      <c r="C6275" s="32" t="s">
        <v>20058</v>
      </c>
    </row>
    <row r="6276" spans="1:3" ht="25.5" x14ac:dyDescent="0.25">
      <c r="A6276" s="26" t="s">
        <v>17507</v>
      </c>
      <c r="B6276" s="31" t="s">
        <v>8204</v>
      </c>
      <c r="C6276" s="32" t="s">
        <v>12793</v>
      </c>
    </row>
    <row r="6277" spans="1:3" ht="38.25" x14ac:dyDescent="0.25">
      <c r="A6277" s="26" t="s">
        <v>17508</v>
      </c>
      <c r="B6277" s="31" t="s">
        <v>8205</v>
      </c>
      <c r="C6277" s="32" t="s">
        <v>20058</v>
      </c>
    </row>
    <row r="6278" spans="1:3" ht="38.25" x14ac:dyDescent="0.25">
      <c r="A6278" s="26" t="s">
        <v>17509</v>
      </c>
      <c r="B6278" s="31" t="s">
        <v>8206</v>
      </c>
      <c r="C6278" s="32" t="s">
        <v>20058</v>
      </c>
    </row>
    <row r="6279" spans="1:3" x14ac:dyDescent="0.25">
      <c r="A6279" s="26" t="s">
        <v>17510</v>
      </c>
      <c r="B6279" s="31" t="s">
        <v>8207</v>
      </c>
      <c r="C6279" s="32" t="s">
        <v>20058</v>
      </c>
    </row>
    <row r="6280" spans="1:3" ht="38.25" x14ac:dyDescent="0.25">
      <c r="A6280" s="26" t="s">
        <v>17511</v>
      </c>
      <c r="B6280" s="31" t="s">
        <v>8208</v>
      </c>
      <c r="C6280" s="32" t="s">
        <v>20058</v>
      </c>
    </row>
    <row r="6281" spans="1:3" ht="38.25" x14ac:dyDescent="0.25">
      <c r="A6281" s="26" t="s">
        <v>17512</v>
      </c>
      <c r="B6281" s="31" t="s">
        <v>8209</v>
      </c>
      <c r="C6281" s="32" t="s">
        <v>20058</v>
      </c>
    </row>
    <row r="6282" spans="1:3" ht="38.25" x14ac:dyDescent="0.25">
      <c r="A6282" s="26" t="s">
        <v>17513</v>
      </c>
      <c r="B6282" s="31" t="s">
        <v>9478</v>
      </c>
      <c r="C6282" s="32" t="s">
        <v>20058</v>
      </c>
    </row>
    <row r="6283" spans="1:3" ht="51" x14ac:dyDescent="0.25">
      <c r="A6283" s="26" t="s">
        <v>21131</v>
      </c>
      <c r="B6283" s="31" t="s">
        <v>9479</v>
      </c>
      <c r="C6283" s="32" t="s">
        <v>20058</v>
      </c>
    </row>
    <row r="6284" spans="1:3" x14ac:dyDescent="0.25">
      <c r="A6284" s="26" t="s">
        <v>20059</v>
      </c>
    </row>
    <row r="6285" spans="1:3" x14ac:dyDescent="0.25">
      <c r="A6285" s="26" t="s">
        <v>20059</v>
      </c>
      <c r="B6285" s="29" t="s">
        <v>9480</v>
      </c>
    </row>
    <row r="6286" spans="1:3" x14ac:dyDescent="0.25">
      <c r="A6286" s="26" t="s">
        <v>20059</v>
      </c>
    </row>
    <row r="6287" spans="1:3" ht="76.5" x14ac:dyDescent="0.25">
      <c r="A6287" s="26" t="s">
        <v>21132</v>
      </c>
      <c r="B6287" s="31" t="s">
        <v>9481</v>
      </c>
      <c r="C6287" s="32" t="s">
        <v>14634</v>
      </c>
    </row>
    <row r="6288" spans="1:3" ht="76.5" x14ac:dyDescent="0.25">
      <c r="A6288" s="26" t="s">
        <v>21133</v>
      </c>
      <c r="B6288" s="31" t="s">
        <v>10170</v>
      </c>
      <c r="C6288" s="32" t="s">
        <v>14634</v>
      </c>
    </row>
    <row r="6289" spans="1:3" ht="89.25" x14ac:dyDescent="0.25">
      <c r="A6289" s="26" t="s">
        <v>21134</v>
      </c>
      <c r="B6289" s="31" t="s">
        <v>8847</v>
      </c>
      <c r="C6289" s="32" t="s">
        <v>14634</v>
      </c>
    </row>
    <row r="6290" spans="1:3" ht="76.5" x14ac:dyDescent="0.25">
      <c r="A6290" s="56" t="s">
        <v>21135</v>
      </c>
      <c r="B6290" s="31" t="s">
        <v>8848</v>
      </c>
      <c r="C6290" s="32" t="s">
        <v>14634</v>
      </c>
    </row>
    <row r="6291" spans="1:3" x14ac:dyDescent="0.25">
      <c r="A6291" s="26" t="s">
        <v>21136</v>
      </c>
      <c r="B6291" s="31" t="s">
        <v>8849</v>
      </c>
      <c r="C6291" s="32" t="s">
        <v>14634</v>
      </c>
    </row>
    <row r="6292" spans="1:3" ht="63.75" x14ac:dyDescent="0.25">
      <c r="A6292" s="26" t="s">
        <v>21137</v>
      </c>
      <c r="B6292" s="31" t="s">
        <v>8851</v>
      </c>
      <c r="C6292" s="32" t="s">
        <v>14634</v>
      </c>
    </row>
    <row r="6293" spans="1:3" ht="54" customHeight="1" x14ac:dyDescent="0.25">
      <c r="A6293" s="26" t="s">
        <v>21138</v>
      </c>
      <c r="B6293" s="31" t="s">
        <v>8852</v>
      </c>
      <c r="C6293" s="32" t="s">
        <v>14634</v>
      </c>
    </row>
    <row r="6294" spans="1:3" ht="89.25" x14ac:dyDescent="0.25">
      <c r="A6294" s="26" t="s">
        <v>21139</v>
      </c>
      <c r="B6294" s="31" t="s">
        <v>9515</v>
      </c>
      <c r="C6294" s="32" t="s">
        <v>14634</v>
      </c>
    </row>
    <row r="6295" spans="1:3" ht="76.5" x14ac:dyDescent="0.25">
      <c r="A6295" s="26" t="s">
        <v>21140</v>
      </c>
      <c r="B6295" s="31" t="s">
        <v>9516</v>
      </c>
      <c r="C6295" s="32" t="s">
        <v>14634</v>
      </c>
    </row>
    <row r="6296" spans="1:3" ht="114.75" x14ac:dyDescent="0.25">
      <c r="A6296" s="26" t="s">
        <v>21141</v>
      </c>
      <c r="B6296" s="31" t="s">
        <v>9517</v>
      </c>
      <c r="C6296" s="32" t="s">
        <v>14634</v>
      </c>
    </row>
    <row r="6297" spans="1:3" x14ac:dyDescent="0.25">
      <c r="A6297" s="26" t="s">
        <v>23771</v>
      </c>
      <c r="B6297" s="31" t="s">
        <v>9518</v>
      </c>
      <c r="C6297" s="32" t="s">
        <v>14634</v>
      </c>
    </row>
    <row r="6298" spans="1:3" ht="38.25" x14ac:dyDescent="0.25">
      <c r="A6298" s="26" t="s">
        <v>23772</v>
      </c>
      <c r="B6298" s="31" t="s">
        <v>8871</v>
      </c>
      <c r="C6298" s="32" t="s">
        <v>14634</v>
      </c>
    </row>
    <row r="6299" spans="1:3" ht="51" x14ac:dyDescent="0.25">
      <c r="A6299" s="26" t="s">
        <v>23773</v>
      </c>
      <c r="B6299" s="31" t="s">
        <v>10201</v>
      </c>
      <c r="C6299" s="32" t="s">
        <v>14634</v>
      </c>
    </row>
    <row r="6300" spans="1:3" ht="76.5" x14ac:dyDescent="0.25">
      <c r="A6300" s="26" t="s">
        <v>23774</v>
      </c>
      <c r="B6300" s="31" t="s">
        <v>10202</v>
      </c>
      <c r="C6300" s="32" t="s">
        <v>14634</v>
      </c>
    </row>
    <row r="6301" spans="1:3" ht="76.5" x14ac:dyDescent="0.25">
      <c r="A6301" s="26" t="s">
        <v>23093</v>
      </c>
      <c r="B6301" s="31" t="s">
        <v>10197</v>
      </c>
      <c r="C6301" s="32" t="s">
        <v>14634</v>
      </c>
    </row>
    <row r="6302" spans="1:3" x14ac:dyDescent="0.25">
      <c r="A6302" s="26" t="s">
        <v>23094</v>
      </c>
      <c r="B6302" s="31" t="s">
        <v>10198</v>
      </c>
      <c r="C6302" s="32" t="s">
        <v>14634</v>
      </c>
    </row>
    <row r="6303" spans="1:3" ht="76.5" x14ac:dyDescent="0.25">
      <c r="A6303" s="26" t="s">
        <v>23095</v>
      </c>
      <c r="B6303" s="31" t="s">
        <v>10199</v>
      </c>
      <c r="C6303" s="32" t="s">
        <v>14634</v>
      </c>
    </row>
    <row r="6304" spans="1:3" ht="63.75" x14ac:dyDescent="0.25">
      <c r="A6304" s="26" t="s">
        <v>23096</v>
      </c>
      <c r="B6304" s="31" t="s">
        <v>10200</v>
      </c>
      <c r="C6304" s="32" t="s">
        <v>14634</v>
      </c>
    </row>
    <row r="6305" spans="1:3" ht="76.5" x14ac:dyDescent="0.25">
      <c r="A6305" s="26" t="s">
        <v>23097</v>
      </c>
      <c r="B6305" s="31" t="s">
        <v>11003</v>
      </c>
      <c r="C6305" s="32" t="s">
        <v>14634</v>
      </c>
    </row>
    <row r="6306" spans="1:3" x14ac:dyDescent="0.25">
      <c r="A6306" s="26" t="s">
        <v>23098</v>
      </c>
      <c r="B6306" s="31" t="s">
        <v>11004</v>
      </c>
      <c r="C6306" s="32" t="s">
        <v>14634</v>
      </c>
    </row>
    <row r="6307" spans="1:3" x14ac:dyDescent="0.25">
      <c r="A6307" s="26" t="s">
        <v>23099</v>
      </c>
      <c r="B6307" s="31" t="s">
        <v>11005</v>
      </c>
      <c r="C6307" s="32" t="s">
        <v>14634</v>
      </c>
    </row>
    <row r="6308" spans="1:3" ht="76.5" x14ac:dyDescent="0.25">
      <c r="A6308" s="26" t="s">
        <v>23100</v>
      </c>
      <c r="B6308" s="31" t="s">
        <v>9533</v>
      </c>
      <c r="C6308" s="32" t="s">
        <v>14634</v>
      </c>
    </row>
    <row r="6309" spans="1:3" x14ac:dyDescent="0.25">
      <c r="A6309" s="26" t="s">
        <v>23101</v>
      </c>
      <c r="B6309" s="31" t="s">
        <v>9534</v>
      </c>
      <c r="C6309" s="32" t="s">
        <v>14634</v>
      </c>
    </row>
    <row r="6310" spans="1:3" x14ac:dyDescent="0.25">
      <c r="A6310" s="26" t="s">
        <v>23102</v>
      </c>
      <c r="B6310" s="31" t="s">
        <v>9535</v>
      </c>
      <c r="C6310" s="32" t="s">
        <v>14634</v>
      </c>
    </row>
    <row r="6311" spans="1:3" ht="89.25" x14ac:dyDescent="0.25">
      <c r="A6311" s="26" t="s">
        <v>23103</v>
      </c>
      <c r="B6311" s="31" t="s">
        <v>9536</v>
      </c>
      <c r="C6311" s="32" t="s">
        <v>14634</v>
      </c>
    </row>
    <row r="6312" spans="1:3" ht="76.5" x14ac:dyDescent="0.25">
      <c r="A6312" s="26" t="s">
        <v>23104</v>
      </c>
      <c r="B6312" s="31" t="s">
        <v>8900</v>
      </c>
      <c r="C6312" s="32" t="s">
        <v>14634</v>
      </c>
    </row>
    <row r="6313" spans="1:3" ht="102" x14ac:dyDescent="0.25">
      <c r="A6313" s="26" t="s">
        <v>23105</v>
      </c>
      <c r="B6313" s="31" t="s">
        <v>8901</v>
      </c>
      <c r="C6313" s="32" t="s">
        <v>14634</v>
      </c>
    </row>
    <row r="6314" spans="1:3" ht="102" x14ac:dyDescent="0.25">
      <c r="A6314" s="26" t="s">
        <v>23106</v>
      </c>
      <c r="B6314" s="31" t="s">
        <v>8907</v>
      </c>
      <c r="C6314" s="32" t="s">
        <v>14634</v>
      </c>
    </row>
    <row r="6315" spans="1:3" ht="89.25" x14ac:dyDescent="0.25">
      <c r="A6315" s="26" t="s">
        <v>23107</v>
      </c>
      <c r="B6315" s="31" t="s">
        <v>9555</v>
      </c>
      <c r="C6315" s="32" t="s">
        <v>14634</v>
      </c>
    </row>
    <row r="6316" spans="1:3" ht="38.25" x14ac:dyDescent="0.25">
      <c r="A6316" s="26" t="s">
        <v>23108</v>
      </c>
      <c r="B6316" s="31" t="s">
        <v>9556</v>
      </c>
      <c r="C6316" s="32" t="s">
        <v>12793</v>
      </c>
    </row>
    <row r="6317" spans="1:3" ht="38.25" x14ac:dyDescent="0.25">
      <c r="A6317" s="26" t="s">
        <v>23109</v>
      </c>
      <c r="B6317" s="31" t="s">
        <v>9557</v>
      </c>
      <c r="C6317" s="32" t="s">
        <v>12793</v>
      </c>
    </row>
    <row r="6318" spans="1:3" ht="38.25" x14ac:dyDescent="0.25">
      <c r="A6318" s="26" t="s">
        <v>23110</v>
      </c>
      <c r="B6318" s="31" t="s">
        <v>9558</v>
      </c>
      <c r="C6318" s="32" t="s">
        <v>12793</v>
      </c>
    </row>
    <row r="6319" spans="1:3" x14ac:dyDescent="0.25">
      <c r="A6319" s="26" t="s">
        <v>20059</v>
      </c>
    </row>
    <row r="6320" spans="1:3" x14ac:dyDescent="0.25">
      <c r="A6320" s="26" t="s">
        <v>20059</v>
      </c>
      <c r="B6320" s="29" t="s">
        <v>8912</v>
      </c>
    </row>
    <row r="6321" spans="1:3" x14ac:dyDescent="0.25">
      <c r="A6321" s="26" t="s">
        <v>20059</v>
      </c>
    </row>
    <row r="6322" spans="1:3" ht="25.5" x14ac:dyDescent="0.25">
      <c r="A6322" s="26" t="s">
        <v>23111</v>
      </c>
      <c r="B6322" s="31" t="s">
        <v>8913</v>
      </c>
      <c r="C6322" s="32" t="s">
        <v>20058</v>
      </c>
    </row>
    <row r="6323" spans="1:3" ht="38.25" x14ac:dyDescent="0.25">
      <c r="A6323" s="26" t="s">
        <v>23112</v>
      </c>
      <c r="B6323" s="31" t="s">
        <v>8914</v>
      </c>
      <c r="C6323" s="32" t="s">
        <v>20058</v>
      </c>
    </row>
    <row r="6324" spans="1:3" ht="51" x14ac:dyDescent="0.25">
      <c r="A6324" s="26" t="s">
        <v>23113</v>
      </c>
      <c r="B6324" s="31" t="s">
        <v>9564</v>
      </c>
      <c r="C6324" s="32" t="s">
        <v>20058</v>
      </c>
    </row>
    <row r="6325" spans="1:3" ht="51" x14ac:dyDescent="0.25">
      <c r="A6325" s="26" t="s">
        <v>23114</v>
      </c>
      <c r="B6325" s="31" t="s">
        <v>8915</v>
      </c>
      <c r="C6325" s="32" t="s">
        <v>20058</v>
      </c>
    </row>
    <row r="6326" spans="1:3" ht="51" x14ac:dyDescent="0.25">
      <c r="A6326" s="26" t="s">
        <v>23115</v>
      </c>
      <c r="B6326" s="31" t="s">
        <v>8916</v>
      </c>
      <c r="C6326" s="32" t="s">
        <v>20058</v>
      </c>
    </row>
    <row r="6327" spans="1:3" ht="89.25" x14ac:dyDescent="0.25">
      <c r="A6327" s="26" t="s">
        <v>25310</v>
      </c>
      <c r="B6327" s="31" t="s">
        <v>8917</v>
      </c>
      <c r="C6327" s="32" t="s">
        <v>20058</v>
      </c>
    </row>
    <row r="6328" spans="1:3" ht="76.5" x14ac:dyDescent="0.25">
      <c r="A6328" s="26" t="s">
        <v>25311</v>
      </c>
      <c r="B6328" s="31" t="s">
        <v>8918</v>
      </c>
      <c r="C6328" s="32" t="s">
        <v>20058</v>
      </c>
    </row>
    <row r="6329" spans="1:3" ht="76.5" x14ac:dyDescent="0.25">
      <c r="A6329" s="26" t="s">
        <v>25312</v>
      </c>
      <c r="B6329" s="31" t="s">
        <v>8919</v>
      </c>
      <c r="C6329" s="32" t="s">
        <v>20058</v>
      </c>
    </row>
    <row r="6330" spans="1:3" ht="38.25" x14ac:dyDescent="0.25">
      <c r="A6330" s="26" t="s">
        <v>25313</v>
      </c>
      <c r="B6330" s="31" t="s">
        <v>6684</v>
      </c>
      <c r="C6330" s="32" t="s">
        <v>20058</v>
      </c>
    </row>
    <row r="6331" spans="1:3" ht="38.25" x14ac:dyDescent="0.25">
      <c r="A6331" s="26" t="s">
        <v>25314</v>
      </c>
      <c r="B6331" s="31" t="s">
        <v>6685</v>
      </c>
      <c r="C6331" s="32" t="s">
        <v>20058</v>
      </c>
    </row>
    <row r="6332" spans="1:3" x14ac:dyDescent="0.25">
      <c r="A6332" s="26" t="s">
        <v>25315</v>
      </c>
      <c r="B6332" s="31" t="s">
        <v>6686</v>
      </c>
      <c r="C6332" s="32" t="s">
        <v>20058</v>
      </c>
    </row>
    <row r="6333" spans="1:3" ht="51" x14ac:dyDescent="0.25">
      <c r="A6333" s="26" t="s">
        <v>19993</v>
      </c>
      <c r="B6333" s="31" t="s">
        <v>6687</v>
      </c>
      <c r="C6333" s="32" t="s">
        <v>20058</v>
      </c>
    </row>
    <row r="6334" spans="1:3" ht="51" x14ac:dyDescent="0.25">
      <c r="A6334" s="26" t="s">
        <v>19994</v>
      </c>
      <c r="B6334" s="31" t="s">
        <v>6688</v>
      </c>
      <c r="C6334" s="32" t="s">
        <v>20058</v>
      </c>
    </row>
    <row r="6335" spans="1:3" ht="25.5" x14ac:dyDescent="0.25">
      <c r="A6335" s="26" t="s">
        <v>19995</v>
      </c>
      <c r="B6335" s="31" t="s">
        <v>6689</v>
      </c>
      <c r="C6335" s="32" t="s">
        <v>20058</v>
      </c>
    </row>
    <row r="6336" spans="1:3" ht="51" x14ac:dyDescent="0.25">
      <c r="A6336" s="26" t="s">
        <v>19996</v>
      </c>
      <c r="B6336" s="31" t="s">
        <v>6690</v>
      </c>
      <c r="C6336" s="32" t="s">
        <v>20058</v>
      </c>
    </row>
    <row r="6337" spans="1:3" ht="51" x14ac:dyDescent="0.25">
      <c r="A6337" s="26" t="s">
        <v>19997</v>
      </c>
      <c r="B6337" s="31" t="s">
        <v>6691</v>
      </c>
      <c r="C6337" s="32" t="s">
        <v>20058</v>
      </c>
    </row>
    <row r="6338" spans="1:3" ht="51" x14ac:dyDescent="0.25">
      <c r="A6338" s="26" t="s">
        <v>19998</v>
      </c>
      <c r="B6338" s="31" t="s">
        <v>6213</v>
      </c>
      <c r="C6338" s="32" t="s">
        <v>20058</v>
      </c>
    </row>
    <row r="6339" spans="1:3" ht="63.75" x14ac:dyDescent="0.25">
      <c r="A6339" s="26" t="s">
        <v>19999</v>
      </c>
      <c r="B6339" s="31" t="s">
        <v>5580</v>
      </c>
      <c r="C6339" s="32" t="s">
        <v>20058</v>
      </c>
    </row>
    <row r="6340" spans="1:3" ht="63.75" x14ac:dyDescent="0.25">
      <c r="A6340" s="26" t="s">
        <v>20000</v>
      </c>
      <c r="B6340" s="31" t="s">
        <v>5590</v>
      </c>
      <c r="C6340" s="32" t="s">
        <v>20058</v>
      </c>
    </row>
    <row r="6341" spans="1:3" ht="25.5" x14ac:dyDescent="0.25">
      <c r="A6341" s="26" t="s">
        <v>20001</v>
      </c>
      <c r="B6341" s="31" t="s">
        <v>7198</v>
      </c>
      <c r="C6341" s="32" t="s">
        <v>20058</v>
      </c>
    </row>
    <row r="6342" spans="1:3" ht="38.25" x14ac:dyDescent="0.25">
      <c r="A6342" s="26" t="s">
        <v>20002</v>
      </c>
      <c r="B6342" s="31" t="s">
        <v>7199</v>
      </c>
      <c r="C6342" s="32" t="s">
        <v>20058</v>
      </c>
    </row>
    <row r="6343" spans="1:3" ht="51" x14ac:dyDescent="0.25">
      <c r="A6343" s="26" t="s">
        <v>20003</v>
      </c>
      <c r="B6343" s="31" t="s">
        <v>7200</v>
      </c>
      <c r="C6343" s="32" t="s">
        <v>20058</v>
      </c>
    </row>
    <row r="6344" spans="1:3" x14ac:dyDescent="0.25">
      <c r="A6344" s="26" t="s">
        <v>20059</v>
      </c>
    </row>
    <row r="6345" spans="1:3" x14ac:dyDescent="0.25">
      <c r="A6345" s="26" t="s">
        <v>20059</v>
      </c>
      <c r="B6345" s="29" t="s">
        <v>7201</v>
      </c>
    </row>
    <row r="6346" spans="1:3" x14ac:dyDescent="0.25">
      <c r="A6346" s="26" t="s">
        <v>20059</v>
      </c>
    </row>
    <row r="6347" spans="1:3" x14ac:dyDescent="0.25">
      <c r="A6347" s="26" t="s">
        <v>20004</v>
      </c>
      <c r="B6347" s="31" t="s">
        <v>7202</v>
      </c>
      <c r="C6347" s="32" t="s">
        <v>12793</v>
      </c>
    </row>
    <row r="6348" spans="1:3" x14ac:dyDescent="0.25">
      <c r="A6348" s="26" t="s">
        <v>20005</v>
      </c>
      <c r="B6348" s="31" t="s">
        <v>7203</v>
      </c>
      <c r="C6348" s="32" t="s">
        <v>12793</v>
      </c>
    </row>
    <row r="6349" spans="1:3" ht="25.5" x14ac:dyDescent="0.25">
      <c r="A6349" s="26" t="s">
        <v>20006</v>
      </c>
      <c r="B6349" s="31" t="s">
        <v>7204</v>
      </c>
      <c r="C6349" s="32" t="s">
        <v>14634</v>
      </c>
    </row>
    <row r="6350" spans="1:3" ht="25.5" x14ac:dyDescent="0.25">
      <c r="A6350" s="26" t="s">
        <v>20007</v>
      </c>
      <c r="B6350" s="31" t="s">
        <v>7205</v>
      </c>
      <c r="C6350" s="32" t="s">
        <v>14634</v>
      </c>
    </row>
    <row r="6351" spans="1:3" ht="25.5" x14ac:dyDescent="0.25">
      <c r="A6351" s="26" t="s">
        <v>20008</v>
      </c>
      <c r="B6351" s="31" t="s">
        <v>7206</v>
      </c>
      <c r="C6351" s="32" t="s">
        <v>14634</v>
      </c>
    </row>
    <row r="6352" spans="1:3" ht="25.5" x14ac:dyDescent="0.25">
      <c r="A6352" s="26" t="s">
        <v>20009</v>
      </c>
      <c r="B6352" s="31" t="s">
        <v>7207</v>
      </c>
      <c r="C6352" s="32" t="s">
        <v>14634</v>
      </c>
    </row>
    <row r="6353" spans="1:3" ht="25.5" x14ac:dyDescent="0.25">
      <c r="A6353" s="26" t="s">
        <v>20010</v>
      </c>
      <c r="B6353" s="31" t="s">
        <v>7773</v>
      </c>
      <c r="C6353" s="32" t="s">
        <v>14634</v>
      </c>
    </row>
    <row r="6354" spans="1:3" ht="25.5" x14ac:dyDescent="0.25">
      <c r="A6354" s="26" t="s">
        <v>20011</v>
      </c>
      <c r="B6354" s="31" t="s">
        <v>7774</v>
      </c>
      <c r="C6354" s="32" t="s">
        <v>14634</v>
      </c>
    </row>
    <row r="6355" spans="1:3" x14ac:dyDescent="0.25">
      <c r="A6355" s="26" t="s">
        <v>20012</v>
      </c>
      <c r="B6355" s="31" t="s">
        <v>7775</v>
      </c>
      <c r="C6355" s="32" t="s">
        <v>12793</v>
      </c>
    </row>
    <row r="6356" spans="1:3" x14ac:dyDescent="0.25">
      <c r="A6356" s="26" t="s">
        <v>20059</v>
      </c>
    </row>
    <row r="6357" spans="1:3" x14ac:dyDescent="0.25">
      <c r="A6357" s="26" t="s">
        <v>20059</v>
      </c>
      <c r="B6357" s="29" t="s">
        <v>7776</v>
      </c>
    </row>
    <row r="6358" spans="1:3" x14ac:dyDescent="0.25">
      <c r="A6358" s="26" t="s">
        <v>20059</v>
      </c>
    </row>
    <row r="6359" spans="1:3" ht="27" x14ac:dyDescent="0.25">
      <c r="A6359" s="26" t="s">
        <v>20013</v>
      </c>
      <c r="B6359" s="31" t="s">
        <v>7777</v>
      </c>
      <c r="C6359" s="32" t="s">
        <v>20058</v>
      </c>
    </row>
    <row r="6360" spans="1:3" ht="27" x14ac:dyDescent="0.25">
      <c r="A6360" s="26" t="s">
        <v>20014</v>
      </c>
      <c r="B6360" s="31" t="s">
        <v>8403</v>
      </c>
      <c r="C6360" s="32" t="s">
        <v>20058</v>
      </c>
    </row>
    <row r="6361" spans="1:3" x14ac:dyDescent="0.25">
      <c r="A6361" s="26" t="s">
        <v>20015</v>
      </c>
      <c r="B6361" s="31" t="s">
        <v>7783</v>
      </c>
      <c r="C6361" s="32" t="s">
        <v>11237</v>
      </c>
    </row>
    <row r="6362" spans="1:3" ht="27" x14ac:dyDescent="0.25">
      <c r="A6362" s="26" t="s">
        <v>20016</v>
      </c>
      <c r="B6362" s="31" t="s">
        <v>7784</v>
      </c>
      <c r="C6362" s="32" t="s">
        <v>20058</v>
      </c>
    </row>
    <row r="6363" spans="1:3" ht="25.5" x14ac:dyDescent="0.25">
      <c r="A6363" s="26" t="s">
        <v>20017</v>
      </c>
      <c r="B6363" s="31" t="s">
        <v>7785</v>
      </c>
      <c r="C6363" s="32" t="s">
        <v>20058</v>
      </c>
    </row>
    <row r="6364" spans="1:3" ht="25.5" x14ac:dyDescent="0.25">
      <c r="A6364" s="26" t="s">
        <v>20018</v>
      </c>
      <c r="B6364" s="31" t="s">
        <v>7786</v>
      </c>
      <c r="C6364" s="32" t="s">
        <v>20058</v>
      </c>
    </row>
    <row r="6365" spans="1:3" ht="25.5" x14ac:dyDescent="0.25">
      <c r="A6365" s="26" t="s">
        <v>24049</v>
      </c>
      <c r="B6365" s="31" t="s">
        <v>8953</v>
      </c>
      <c r="C6365" s="32" t="s">
        <v>20058</v>
      </c>
    </row>
    <row r="6366" spans="1:3" ht="25.5" x14ac:dyDescent="0.25">
      <c r="A6366" s="26" t="s">
        <v>24050</v>
      </c>
      <c r="B6366" s="31" t="s">
        <v>8966</v>
      </c>
      <c r="C6366" s="32" t="s">
        <v>20058</v>
      </c>
    </row>
    <row r="6367" spans="1:3" x14ac:dyDescent="0.25">
      <c r="A6367" s="36" t="s">
        <v>8967</v>
      </c>
      <c r="B6367" s="27"/>
      <c r="C6367" s="28"/>
    </row>
    <row r="6368" spans="1:3" x14ac:dyDescent="0.25">
      <c r="A6368" s="26" t="s">
        <v>20059</v>
      </c>
    </row>
    <row r="6369" spans="1:3" x14ac:dyDescent="0.25">
      <c r="A6369" s="26" t="s">
        <v>8968</v>
      </c>
    </row>
    <row r="6370" spans="1:3" x14ac:dyDescent="0.25">
      <c r="A6370" s="26" t="s">
        <v>20059</v>
      </c>
    </row>
    <row r="6371" spans="1:3" x14ac:dyDescent="0.25">
      <c r="A6371" s="26" t="s">
        <v>20059</v>
      </c>
      <c r="B6371" s="29" t="s">
        <v>8969</v>
      </c>
    </row>
    <row r="6372" spans="1:3" x14ac:dyDescent="0.25">
      <c r="A6372" s="26" t="s">
        <v>20059</v>
      </c>
    </row>
    <row r="6373" spans="1:3" ht="25.5" x14ac:dyDescent="0.25">
      <c r="A6373" s="26" t="s">
        <v>24051</v>
      </c>
      <c r="B6373" s="31" t="s">
        <v>7787</v>
      </c>
      <c r="C6373" s="32" t="s">
        <v>12793</v>
      </c>
    </row>
    <row r="6374" spans="1:3" x14ac:dyDescent="0.25">
      <c r="A6374" s="26" t="s">
        <v>24052</v>
      </c>
      <c r="B6374" s="31" t="s">
        <v>7788</v>
      </c>
      <c r="C6374" s="32" t="s">
        <v>12793</v>
      </c>
    </row>
    <row r="6375" spans="1:3" x14ac:dyDescent="0.25">
      <c r="A6375" s="26" t="s">
        <v>20059</v>
      </c>
    </row>
    <row r="6376" spans="1:3" x14ac:dyDescent="0.25">
      <c r="A6376" s="26" t="s">
        <v>20059</v>
      </c>
      <c r="B6376" s="29" t="s">
        <v>7789</v>
      </c>
    </row>
    <row r="6377" spans="1:3" x14ac:dyDescent="0.25">
      <c r="A6377" s="26" t="s">
        <v>20059</v>
      </c>
    </row>
    <row r="6378" spans="1:3" ht="25.5" x14ac:dyDescent="0.25">
      <c r="A6378" s="26" t="s">
        <v>24053</v>
      </c>
      <c r="B6378" s="31" t="s">
        <v>8404</v>
      </c>
      <c r="C6378" s="32" t="s">
        <v>18490</v>
      </c>
    </row>
    <row r="6379" spans="1:3" x14ac:dyDescent="0.25">
      <c r="A6379" s="26" t="s">
        <v>24054</v>
      </c>
      <c r="B6379" s="31" t="s">
        <v>8405</v>
      </c>
      <c r="C6379" s="32" t="s">
        <v>18490</v>
      </c>
    </row>
    <row r="6380" spans="1:3" x14ac:dyDescent="0.25">
      <c r="A6380" s="26" t="s">
        <v>20059</v>
      </c>
    </row>
    <row r="6381" spans="1:3" x14ac:dyDescent="0.25">
      <c r="A6381" s="26" t="s">
        <v>20059</v>
      </c>
      <c r="B6381" s="29" t="s">
        <v>8406</v>
      </c>
    </row>
    <row r="6382" spans="1:3" x14ac:dyDescent="0.25">
      <c r="A6382" s="26" t="s">
        <v>20059</v>
      </c>
    </row>
    <row r="6383" spans="1:3" ht="38.25" x14ac:dyDescent="0.25">
      <c r="A6383" s="26" t="s">
        <v>24055</v>
      </c>
      <c r="B6383" s="31" t="s">
        <v>8407</v>
      </c>
      <c r="C6383" s="32" t="s">
        <v>12793</v>
      </c>
    </row>
    <row r="6384" spans="1:3" x14ac:dyDescent="0.25">
      <c r="A6384" s="26" t="s">
        <v>20059</v>
      </c>
    </row>
    <row r="6385" spans="1:3" x14ac:dyDescent="0.25">
      <c r="A6385" s="26" t="s">
        <v>11093</v>
      </c>
      <c r="B6385" s="31" t="s">
        <v>8408</v>
      </c>
    </row>
    <row r="6386" spans="1:3" x14ac:dyDescent="0.25">
      <c r="A6386" s="26" t="s">
        <v>20059</v>
      </c>
    </row>
    <row r="6387" spans="1:3" x14ac:dyDescent="0.25">
      <c r="A6387" s="26" t="s">
        <v>24056</v>
      </c>
      <c r="B6387" s="31" t="s">
        <v>8409</v>
      </c>
      <c r="C6387" s="32" t="s">
        <v>12793</v>
      </c>
    </row>
    <row r="6388" spans="1:3" x14ac:dyDescent="0.25">
      <c r="A6388" s="26" t="s">
        <v>24057</v>
      </c>
      <c r="B6388" s="31" t="s">
        <v>8410</v>
      </c>
      <c r="C6388" s="32" t="s">
        <v>12793</v>
      </c>
    </row>
    <row r="6389" spans="1:3" ht="38.25" x14ac:dyDescent="0.25">
      <c r="A6389" s="26" t="s">
        <v>24058</v>
      </c>
      <c r="B6389" s="31" t="s">
        <v>8411</v>
      </c>
      <c r="C6389" s="32" t="s">
        <v>12793</v>
      </c>
    </row>
    <row r="6390" spans="1:3" x14ac:dyDescent="0.25">
      <c r="A6390" s="26" t="s">
        <v>24059</v>
      </c>
      <c r="B6390" s="31" t="s">
        <v>8412</v>
      </c>
      <c r="C6390" s="32" t="s">
        <v>12793</v>
      </c>
    </row>
    <row r="6391" spans="1:3" x14ac:dyDescent="0.25">
      <c r="A6391" s="26" t="s">
        <v>24060</v>
      </c>
      <c r="B6391" s="31" t="s">
        <v>8413</v>
      </c>
      <c r="C6391" s="32" t="s">
        <v>12793</v>
      </c>
    </row>
    <row r="6392" spans="1:3" x14ac:dyDescent="0.25">
      <c r="A6392" s="26" t="s">
        <v>24061</v>
      </c>
      <c r="B6392" s="31" t="s">
        <v>8414</v>
      </c>
      <c r="C6392" s="32" t="s">
        <v>12793</v>
      </c>
    </row>
    <row r="6393" spans="1:3" x14ac:dyDescent="0.25">
      <c r="A6393" s="26" t="s">
        <v>24062</v>
      </c>
      <c r="B6393" s="31" t="s">
        <v>8415</v>
      </c>
      <c r="C6393" s="32" t="s">
        <v>12793</v>
      </c>
    </row>
    <row r="6394" spans="1:3" x14ac:dyDescent="0.25">
      <c r="A6394" s="26" t="s">
        <v>24063</v>
      </c>
      <c r="B6394" s="31" t="s">
        <v>8416</v>
      </c>
      <c r="C6394" s="32" t="s">
        <v>12793</v>
      </c>
    </row>
    <row r="6395" spans="1:3" x14ac:dyDescent="0.25">
      <c r="A6395" s="26" t="s">
        <v>24064</v>
      </c>
      <c r="B6395" s="31" t="s">
        <v>8417</v>
      </c>
      <c r="C6395" s="32" t="s">
        <v>12793</v>
      </c>
    </row>
    <row r="6396" spans="1:3" x14ac:dyDescent="0.25">
      <c r="A6396" s="26" t="s">
        <v>24065</v>
      </c>
      <c r="B6396" s="31" t="s">
        <v>8418</v>
      </c>
      <c r="C6396" s="32" t="s">
        <v>12793</v>
      </c>
    </row>
    <row r="6397" spans="1:3" x14ac:dyDescent="0.25">
      <c r="A6397" s="26" t="s">
        <v>15365</v>
      </c>
      <c r="B6397" s="31" t="s">
        <v>8419</v>
      </c>
      <c r="C6397" s="32" t="s">
        <v>12793</v>
      </c>
    </row>
    <row r="6398" spans="1:3" x14ac:dyDescent="0.25">
      <c r="A6398" s="26" t="s">
        <v>15366</v>
      </c>
      <c r="B6398" s="31" t="s">
        <v>8420</v>
      </c>
      <c r="C6398" s="32" t="s">
        <v>12793</v>
      </c>
    </row>
    <row r="6399" spans="1:3" x14ac:dyDescent="0.25">
      <c r="A6399" s="26" t="s">
        <v>15367</v>
      </c>
      <c r="B6399" s="31" t="s">
        <v>8421</v>
      </c>
      <c r="C6399" s="32" t="s">
        <v>12793</v>
      </c>
    </row>
    <row r="6400" spans="1:3" x14ac:dyDescent="0.25">
      <c r="A6400" s="26" t="s">
        <v>15391</v>
      </c>
      <c r="B6400" s="31" t="s">
        <v>8422</v>
      </c>
      <c r="C6400" s="32" t="s">
        <v>12793</v>
      </c>
    </row>
    <row r="6401" spans="1:3" x14ac:dyDescent="0.25">
      <c r="A6401" s="26" t="s">
        <v>15392</v>
      </c>
      <c r="B6401" s="31" t="s">
        <v>8423</v>
      </c>
      <c r="C6401" s="32" t="s">
        <v>12793</v>
      </c>
    </row>
    <row r="6402" spans="1:3" x14ac:dyDescent="0.25">
      <c r="A6402" s="26" t="s">
        <v>15393</v>
      </c>
      <c r="B6402" s="31" t="s">
        <v>8424</v>
      </c>
      <c r="C6402" s="32" t="s">
        <v>12793</v>
      </c>
    </row>
    <row r="6403" spans="1:3" x14ac:dyDescent="0.25">
      <c r="A6403" s="26" t="s">
        <v>15394</v>
      </c>
      <c r="B6403" s="31" t="s">
        <v>8425</v>
      </c>
      <c r="C6403" s="32" t="s">
        <v>12793</v>
      </c>
    </row>
    <row r="6404" spans="1:3" x14ac:dyDescent="0.25">
      <c r="A6404" s="26" t="s">
        <v>15395</v>
      </c>
      <c r="B6404" s="31" t="s">
        <v>8426</v>
      </c>
      <c r="C6404" s="32" t="s">
        <v>12793</v>
      </c>
    </row>
    <row r="6405" spans="1:3" x14ac:dyDescent="0.25">
      <c r="A6405" s="26" t="s">
        <v>15396</v>
      </c>
      <c r="B6405" s="31" t="s">
        <v>8427</v>
      </c>
      <c r="C6405" s="32" t="s">
        <v>12793</v>
      </c>
    </row>
    <row r="6406" spans="1:3" x14ac:dyDescent="0.25">
      <c r="A6406" s="26" t="s">
        <v>15397</v>
      </c>
      <c r="B6406" s="31" t="s">
        <v>8428</v>
      </c>
      <c r="C6406" s="32" t="s">
        <v>12793</v>
      </c>
    </row>
    <row r="6407" spans="1:3" x14ac:dyDescent="0.25">
      <c r="A6407" s="26" t="s">
        <v>20059</v>
      </c>
    </row>
    <row r="6408" spans="1:3" x14ac:dyDescent="0.25">
      <c r="A6408" s="26" t="s">
        <v>20059</v>
      </c>
      <c r="B6408" s="29" t="s">
        <v>8429</v>
      </c>
    </row>
    <row r="6409" spans="1:3" x14ac:dyDescent="0.25">
      <c r="A6409" s="26" t="s">
        <v>20059</v>
      </c>
    </row>
    <row r="6410" spans="1:3" x14ac:dyDescent="0.25">
      <c r="A6410" s="26" t="s">
        <v>11093</v>
      </c>
      <c r="B6410" s="31" t="s">
        <v>8430</v>
      </c>
    </row>
    <row r="6411" spans="1:3" x14ac:dyDescent="0.25">
      <c r="A6411" s="26" t="s">
        <v>20059</v>
      </c>
      <c r="B6411" s="31" t="s">
        <v>8431</v>
      </c>
    </row>
    <row r="6412" spans="1:3" x14ac:dyDescent="0.25">
      <c r="A6412" s="26" t="s">
        <v>20059</v>
      </c>
    </row>
    <row r="6413" spans="1:3" ht="38.25" x14ac:dyDescent="0.25">
      <c r="A6413" s="26" t="s">
        <v>15398</v>
      </c>
      <c r="B6413" s="31" t="s">
        <v>8432</v>
      </c>
      <c r="C6413" s="32" t="s">
        <v>12793</v>
      </c>
    </row>
    <row r="6414" spans="1:3" ht="25.5" x14ac:dyDescent="0.25">
      <c r="A6414" s="26" t="s">
        <v>15399</v>
      </c>
      <c r="B6414" s="31" t="s">
        <v>8433</v>
      </c>
      <c r="C6414" s="32" t="s">
        <v>12793</v>
      </c>
    </row>
    <row r="6415" spans="1:3" x14ac:dyDescent="0.25">
      <c r="A6415" s="26" t="s">
        <v>15400</v>
      </c>
      <c r="B6415" s="31" t="s">
        <v>8986</v>
      </c>
      <c r="C6415" s="32" t="s">
        <v>12793</v>
      </c>
    </row>
    <row r="6416" spans="1:3" ht="25.5" x14ac:dyDescent="0.25">
      <c r="A6416" s="26" t="s">
        <v>15401</v>
      </c>
      <c r="B6416" s="31" t="s">
        <v>8987</v>
      </c>
      <c r="C6416" s="32" t="s">
        <v>12793</v>
      </c>
    </row>
    <row r="6417" spans="1:3" x14ac:dyDescent="0.25">
      <c r="A6417" s="26" t="s">
        <v>15402</v>
      </c>
      <c r="B6417" s="31" t="s">
        <v>8988</v>
      </c>
      <c r="C6417" s="32" t="s">
        <v>12793</v>
      </c>
    </row>
    <row r="6418" spans="1:3" ht="25.5" x14ac:dyDescent="0.25">
      <c r="A6418" s="26" t="s">
        <v>15403</v>
      </c>
      <c r="B6418" s="31" t="s">
        <v>8989</v>
      </c>
      <c r="C6418" s="32" t="s">
        <v>12793</v>
      </c>
    </row>
    <row r="6419" spans="1:3" x14ac:dyDescent="0.25">
      <c r="A6419" s="26" t="s">
        <v>15404</v>
      </c>
      <c r="B6419" s="31" t="s">
        <v>9683</v>
      </c>
      <c r="C6419" s="32" t="s">
        <v>12793</v>
      </c>
    </row>
    <row r="6420" spans="1:3" ht="25.5" x14ac:dyDescent="0.25">
      <c r="A6420" s="26" t="s">
        <v>15405</v>
      </c>
      <c r="B6420" s="31" t="s">
        <v>9684</v>
      </c>
      <c r="C6420" s="32" t="s">
        <v>12793</v>
      </c>
    </row>
    <row r="6421" spans="1:3" x14ac:dyDescent="0.25">
      <c r="A6421" s="26" t="s">
        <v>15406</v>
      </c>
      <c r="B6421" s="31" t="s">
        <v>9685</v>
      </c>
      <c r="C6421" s="32" t="s">
        <v>12793</v>
      </c>
    </row>
    <row r="6422" spans="1:3" ht="25.5" x14ac:dyDescent="0.25">
      <c r="A6422" s="26" t="s">
        <v>15407</v>
      </c>
      <c r="B6422" s="31" t="s">
        <v>9686</v>
      </c>
      <c r="C6422" s="32" t="s">
        <v>12793</v>
      </c>
    </row>
    <row r="6423" spans="1:3" x14ac:dyDescent="0.25">
      <c r="A6423" s="26" t="s">
        <v>17574</v>
      </c>
      <c r="B6423" s="31" t="s">
        <v>9687</v>
      </c>
      <c r="C6423" s="32" t="s">
        <v>12793</v>
      </c>
    </row>
    <row r="6424" spans="1:3" ht="25.5" x14ac:dyDescent="0.25">
      <c r="A6424" s="26" t="s">
        <v>17575</v>
      </c>
      <c r="B6424" s="31" t="s">
        <v>9688</v>
      </c>
      <c r="C6424" s="32" t="s">
        <v>12793</v>
      </c>
    </row>
    <row r="6425" spans="1:3" x14ac:dyDescent="0.25">
      <c r="A6425" s="26" t="s">
        <v>17576</v>
      </c>
      <c r="B6425" s="31" t="s">
        <v>9689</v>
      </c>
      <c r="C6425" s="32" t="s">
        <v>12793</v>
      </c>
    </row>
    <row r="6426" spans="1:3" ht="25.5" x14ac:dyDescent="0.25">
      <c r="A6426" s="26" t="s">
        <v>17577</v>
      </c>
      <c r="B6426" s="31" t="s">
        <v>9690</v>
      </c>
      <c r="C6426" s="32" t="s">
        <v>12793</v>
      </c>
    </row>
    <row r="6427" spans="1:3" x14ac:dyDescent="0.25">
      <c r="A6427" s="26" t="s">
        <v>17578</v>
      </c>
      <c r="B6427" s="31" t="s">
        <v>9691</v>
      </c>
      <c r="C6427" s="32" t="s">
        <v>12793</v>
      </c>
    </row>
    <row r="6428" spans="1:3" ht="25.5" x14ac:dyDescent="0.25">
      <c r="A6428" s="26" t="s">
        <v>17579</v>
      </c>
      <c r="B6428" s="31" t="s">
        <v>9692</v>
      </c>
      <c r="C6428" s="32" t="s">
        <v>12793</v>
      </c>
    </row>
    <row r="6429" spans="1:3" x14ac:dyDescent="0.25">
      <c r="A6429" s="26" t="s">
        <v>17580</v>
      </c>
      <c r="B6429" s="31" t="s">
        <v>9693</v>
      </c>
      <c r="C6429" s="32" t="s">
        <v>12793</v>
      </c>
    </row>
    <row r="6430" spans="1:3" ht="25.5" x14ac:dyDescent="0.25">
      <c r="A6430" s="26" t="s">
        <v>17581</v>
      </c>
      <c r="B6430" s="31" t="s">
        <v>9694</v>
      </c>
      <c r="C6430" s="32" t="s">
        <v>12793</v>
      </c>
    </row>
    <row r="6431" spans="1:3" x14ac:dyDescent="0.25">
      <c r="A6431" s="26" t="s">
        <v>17582</v>
      </c>
      <c r="B6431" s="31" t="s">
        <v>9695</v>
      </c>
      <c r="C6431" s="32" t="s">
        <v>12793</v>
      </c>
    </row>
    <row r="6432" spans="1:3" ht="25.5" x14ac:dyDescent="0.25">
      <c r="A6432" s="26" t="s">
        <v>17583</v>
      </c>
      <c r="B6432" s="31" t="s">
        <v>9001</v>
      </c>
      <c r="C6432" s="32" t="s">
        <v>12793</v>
      </c>
    </row>
    <row r="6433" spans="1:3" x14ac:dyDescent="0.25">
      <c r="A6433" s="26" t="s">
        <v>17584</v>
      </c>
      <c r="B6433" s="31" t="s">
        <v>9002</v>
      </c>
      <c r="C6433" s="32" t="s">
        <v>12793</v>
      </c>
    </row>
    <row r="6434" spans="1:3" ht="25.5" x14ac:dyDescent="0.25">
      <c r="A6434" s="26" t="s">
        <v>17585</v>
      </c>
      <c r="B6434" s="31" t="s">
        <v>9003</v>
      </c>
      <c r="C6434" s="32" t="s">
        <v>12793</v>
      </c>
    </row>
    <row r="6435" spans="1:3" x14ac:dyDescent="0.25">
      <c r="A6435" s="26" t="s">
        <v>20059</v>
      </c>
    </row>
    <row r="6436" spans="1:3" x14ac:dyDescent="0.25">
      <c r="A6436" s="26" t="s">
        <v>20059</v>
      </c>
      <c r="B6436" s="29" t="s">
        <v>9004</v>
      </c>
    </row>
    <row r="6437" spans="1:3" x14ac:dyDescent="0.25">
      <c r="A6437" s="26" t="s">
        <v>20059</v>
      </c>
    </row>
    <row r="6438" spans="1:3" ht="38.25" x14ac:dyDescent="0.25">
      <c r="A6438" s="26" t="s">
        <v>17586</v>
      </c>
      <c r="B6438" s="31" t="s">
        <v>8449</v>
      </c>
      <c r="C6438" s="32" t="s">
        <v>12793</v>
      </c>
    </row>
    <row r="6439" spans="1:3" x14ac:dyDescent="0.25">
      <c r="A6439" s="26" t="s">
        <v>17587</v>
      </c>
      <c r="B6439" s="31" t="s">
        <v>8450</v>
      </c>
      <c r="C6439" s="32" t="s">
        <v>12793</v>
      </c>
    </row>
    <row r="6440" spans="1:3" x14ac:dyDescent="0.25">
      <c r="A6440" s="26" t="s">
        <v>17588</v>
      </c>
      <c r="B6440" s="31" t="s">
        <v>7249</v>
      </c>
      <c r="C6440" s="32" t="s">
        <v>12793</v>
      </c>
    </row>
    <row r="6441" spans="1:3" x14ac:dyDescent="0.25">
      <c r="A6441" s="26" t="s">
        <v>20059</v>
      </c>
    </row>
    <row r="6442" spans="1:3" x14ac:dyDescent="0.25">
      <c r="A6442" s="26" t="s">
        <v>20059</v>
      </c>
      <c r="B6442" s="29" t="s">
        <v>7250</v>
      </c>
    </row>
    <row r="6443" spans="1:3" x14ac:dyDescent="0.25">
      <c r="A6443" s="26" t="s">
        <v>20059</v>
      </c>
    </row>
    <row r="6444" spans="1:3" x14ac:dyDescent="0.25">
      <c r="A6444" s="26" t="s">
        <v>7251</v>
      </c>
      <c r="B6444" s="31" t="s">
        <v>7252</v>
      </c>
    </row>
    <row r="6445" spans="1:3" ht="38.25" x14ac:dyDescent="0.25">
      <c r="A6445" s="26" t="s">
        <v>17589</v>
      </c>
      <c r="B6445" s="31" t="s">
        <v>7253</v>
      </c>
      <c r="C6445" s="32" t="s">
        <v>12793</v>
      </c>
    </row>
    <row r="6446" spans="1:3" ht="25.5" x14ac:dyDescent="0.25">
      <c r="A6446" s="26" t="s">
        <v>17590</v>
      </c>
      <c r="B6446" s="31" t="s">
        <v>7254</v>
      </c>
      <c r="C6446" s="32" t="s">
        <v>12793</v>
      </c>
    </row>
    <row r="6447" spans="1:3" ht="25.5" x14ac:dyDescent="0.25">
      <c r="A6447" s="26" t="s">
        <v>17591</v>
      </c>
      <c r="B6447" s="31" t="s">
        <v>7255</v>
      </c>
      <c r="C6447" s="32" t="s">
        <v>12793</v>
      </c>
    </row>
    <row r="6448" spans="1:3" ht="25.5" x14ac:dyDescent="0.25">
      <c r="A6448" s="26" t="s">
        <v>17592</v>
      </c>
      <c r="B6448" s="31" t="s">
        <v>7256</v>
      </c>
      <c r="C6448" s="32" t="s">
        <v>12793</v>
      </c>
    </row>
    <row r="6449" spans="1:3" ht="25.5" x14ac:dyDescent="0.25">
      <c r="A6449" s="26" t="s">
        <v>17593</v>
      </c>
      <c r="B6449" s="31" t="s">
        <v>7852</v>
      </c>
      <c r="C6449" s="32" t="s">
        <v>12793</v>
      </c>
    </row>
    <row r="6450" spans="1:3" ht="25.5" x14ac:dyDescent="0.25">
      <c r="A6450" s="26" t="s">
        <v>17594</v>
      </c>
      <c r="B6450" s="31" t="s">
        <v>7853</v>
      </c>
      <c r="C6450" s="32" t="s">
        <v>12793</v>
      </c>
    </row>
    <row r="6451" spans="1:3" ht="25.5" x14ac:dyDescent="0.25">
      <c r="A6451" s="26" t="s">
        <v>17595</v>
      </c>
      <c r="B6451" s="31" t="s">
        <v>7854</v>
      </c>
      <c r="C6451" s="32" t="s">
        <v>12793</v>
      </c>
    </row>
    <row r="6452" spans="1:3" ht="25.5" x14ac:dyDescent="0.25">
      <c r="A6452" s="26" t="s">
        <v>17596</v>
      </c>
      <c r="B6452" s="31" t="s">
        <v>7855</v>
      </c>
      <c r="C6452" s="32" t="s">
        <v>12793</v>
      </c>
    </row>
    <row r="6453" spans="1:3" ht="38.25" x14ac:dyDescent="0.25">
      <c r="A6453" s="26" t="s">
        <v>17597</v>
      </c>
      <c r="B6453" s="31" t="s">
        <v>8474</v>
      </c>
      <c r="C6453" s="32" t="s">
        <v>12793</v>
      </c>
    </row>
    <row r="6454" spans="1:3" ht="25.5" x14ac:dyDescent="0.25">
      <c r="A6454" s="26" t="s">
        <v>17598</v>
      </c>
      <c r="B6454" s="31" t="s">
        <v>8475</v>
      </c>
      <c r="C6454" s="32" t="s">
        <v>12793</v>
      </c>
    </row>
    <row r="6455" spans="1:3" ht="25.5" x14ac:dyDescent="0.25">
      <c r="A6455" s="26" t="s">
        <v>17599</v>
      </c>
      <c r="B6455" s="31" t="s">
        <v>8476</v>
      </c>
      <c r="C6455" s="32" t="s">
        <v>12793</v>
      </c>
    </row>
    <row r="6456" spans="1:3" ht="25.5" x14ac:dyDescent="0.25">
      <c r="A6456" s="26" t="s">
        <v>17600</v>
      </c>
      <c r="B6456" s="31" t="s">
        <v>8477</v>
      </c>
      <c r="C6456" s="32" t="s">
        <v>12793</v>
      </c>
    </row>
    <row r="6457" spans="1:3" ht="25.5" x14ac:dyDescent="0.25">
      <c r="A6457" s="26" t="s">
        <v>17601</v>
      </c>
      <c r="B6457" s="31" t="s">
        <v>8478</v>
      </c>
      <c r="C6457" s="32" t="s">
        <v>12793</v>
      </c>
    </row>
    <row r="6458" spans="1:3" ht="25.5" x14ac:dyDescent="0.25">
      <c r="A6458" s="26" t="s">
        <v>17602</v>
      </c>
      <c r="B6458" s="31" t="s">
        <v>8479</v>
      </c>
      <c r="C6458" s="32" t="s">
        <v>12793</v>
      </c>
    </row>
    <row r="6459" spans="1:3" ht="25.5" x14ac:dyDescent="0.25">
      <c r="A6459" s="26" t="s">
        <v>17603</v>
      </c>
      <c r="B6459" s="31" t="s">
        <v>8480</v>
      </c>
      <c r="C6459" s="32" t="s">
        <v>12793</v>
      </c>
    </row>
    <row r="6460" spans="1:3" ht="25.5" x14ac:dyDescent="0.25">
      <c r="A6460" s="26" t="s">
        <v>17604</v>
      </c>
      <c r="B6460" s="31" t="s">
        <v>8481</v>
      </c>
      <c r="C6460" s="32" t="s">
        <v>12793</v>
      </c>
    </row>
    <row r="6461" spans="1:3" ht="38.25" x14ac:dyDescent="0.25">
      <c r="A6461" s="26" t="s">
        <v>17605</v>
      </c>
      <c r="B6461" s="31" t="s">
        <v>7859</v>
      </c>
      <c r="C6461" s="32" t="s">
        <v>12793</v>
      </c>
    </row>
    <row r="6462" spans="1:3" ht="25.5" x14ac:dyDescent="0.25">
      <c r="A6462" s="26" t="s">
        <v>17606</v>
      </c>
      <c r="B6462" s="31" t="s">
        <v>7860</v>
      </c>
      <c r="C6462" s="32" t="s">
        <v>12793</v>
      </c>
    </row>
    <row r="6463" spans="1:3" ht="25.5" x14ac:dyDescent="0.25">
      <c r="A6463" s="26" t="s">
        <v>17607</v>
      </c>
      <c r="B6463" s="31" t="s">
        <v>8485</v>
      </c>
      <c r="C6463" s="32" t="s">
        <v>12793</v>
      </c>
    </row>
    <row r="6464" spans="1:3" ht="25.5" x14ac:dyDescent="0.25">
      <c r="A6464" s="26" t="s">
        <v>17608</v>
      </c>
      <c r="B6464" s="31" t="s">
        <v>8486</v>
      </c>
      <c r="C6464" s="32" t="s">
        <v>12793</v>
      </c>
    </row>
    <row r="6465" spans="1:3" ht="25.5" x14ac:dyDescent="0.25">
      <c r="A6465" s="26" t="s">
        <v>17609</v>
      </c>
      <c r="B6465" s="31" t="s">
        <v>8487</v>
      </c>
      <c r="C6465" s="32" t="s">
        <v>12793</v>
      </c>
    </row>
    <row r="6466" spans="1:3" ht="25.5" x14ac:dyDescent="0.25">
      <c r="A6466" s="26" t="s">
        <v>17610</v>
      </c>
      <c r="B6466" s="31" t="s">
        <v>7278</v>
      </c>
      <c r="C6466" s="32" t="s">
        <v>12793</v>
      </c>
    </row>
    <row r="6467" spans="1:3" ht="25.5" x14ac:dyDescent="0.25">
      <c r="A6467" s="26" t="s">
        <v>17611</v>
      </c>
      <c r="B6467" s="31" t="s">
        <v>7279</v>
      </c>
      <c r="C6467" s="32" t="s">
        <v>12793</v>
      </c>
    </row>
    <row r="6468" spans="1:3" ht="25.5" x14ac:dyDescent="0.25">
      <c r="A6468" s="26" t="s">
        <v>17612</v>
      </c>
      <c r="B6468" s="31" t="s">
        <v>7280</v>
      </c>
      <c r="C6468" s="32" t="s">
        <v>12793</v>
      </c>
    </row>
    <row r="6469" spans="1:3" ht="25.5" x14ac:dyDescent="0.25">
      <c r="A6469" s="26" t="s">
        <v>17613</v>
      </c>
      <c r="B6469" s="31" t="s">
        <v>6783</v>
      </c>
      <c r="C6469" s="32" t="s">
        <v>20058</v>
      </c>
    </row>
    <row r="6470" spans="1:3" ht="25.5" x14ac:dyDescent="0.25">
      <c r="A6470" s="26" t="s">
        <v>17614</v>
      </c>
      <c r="B6470" s="31" t="s">
        <v>6784</v>
      </c>
      <c r="C6470" s="32" t="s">
        <v>20058</v>
      </c>
    </row>
    <row r="6471" spans="1:3" ht="25.5" x14ac:dyDescent="0.25">
      <c r="A6471" s="26" t="s">
        <v>22396</v>
      </c>
      <c r="B6471" s="31" t="s">
        <v>6785</v>
      </c>
      <c r="C6471" s="32" t="s">
        <v>20058</v>
      </c>
    </row>
    <row r="6472" spans="1:3" ht="25.5" x14ac:dyDescent="0.25">
      <c r="A6472" s="26" t="s">
        <v>22397</v>
      </c>
      <c r="B6472" s="31" t="s">
        <v>6786</v>
      </c>
      <c r="C6472" s="32" t="s">
        <v>20058</v>
      </c>
    </row>
    <row r="6473" spans="1:3" ht="25.5" x14ac:dyDescent="0.25">
      <c r="A6473" s="26" t="s">
        <v>22398</v>
      </c>
      <c r="B6473" s="31" t="s">
        <v>6787</v>
      </c>
      <c r="C6473" s="32" t="s">
        <v>20058</v>
      </c>
    </row>
    <row r="6474" spans="1:3" ht="25.5" x14ac:dyDescent="0.25">
      <c r="A6474" s="26" t="s">
        <v>22399</v>
      </c>
      <c r="B6474" s="31" t="s">
        <v>6788</v>
      </c>
      <c r="C6474" s="32" t="s">
        <v>20058</v>
      </c>
    </row>
    <row r="6475" spans="1:3" ht="25.5" x14ac:dyDescent="0.25">
      <c r="A6475" s="26" t="s">
        <v>22400</v>
      </c>
      <c r="B6475" s="31" t="s">
        <v>6789</v>
      </c>
      <c r="C6475" s="32" t="s">
        <v>20058</v>
      </c>
    </row>
    <row r="6476" spans="1:3" ht="25.5" x14ac:dyDescent="0.25">
      <c r="A6476" s="26" t="s">
        <v>22401</v>
      </c>
      <c r="B6476" s="31" t="s">
        <v>6790</v>
      </c>
      <c r="C6476" s="32" t="s">
        <v>20058</v>
      </c>
    </row>
    <row r="6477" spans="1:3" x14ac:dyDescent="0.25">
      <c r="A6477" s="26" t="s">
        <v>20059</v>
      </c>
    </row>
    <row r="6478" spans="1:3" ht="25.5" x14ac:dyDescent="0.25">
      <c r="A6478" s="26" t="s">
        <v>20059</v>
      </c>
      <c r="B6478" s="29" t="s">
        <v>6791</v>
      </c>
    </row>
    <row r="6479" spans="1:3" x14ac:dyDescent="0.25">
      <c r="A6479" s="26" t="s">
        <v>20059</v>
      </c>
    </row>
    <row r="6480" spans="1:3" x14ac:dyDescent="0.25">
      <c r="A6480" s="26" t="s">
        <v>6792</v>
      </c>
      <c r="B6480" s="31" t="s">
        <v>6793</v>
      </c>
    </row>
    <row r="6481" spans="1:3" ht="51" x14ac:dyDescent="0.25">
      <c r="A6481" s="26" t="s">
        <v>22402</v>
      </c>
      <c r="B6481" s="31" t="s">
        <v>6794</v>
      </c>
      <c r="C6481" s="32" t="s">
        <v>12793</v>
      </c>
    </row>
    <row r="6482" spans="1:3" ht="25.5" x14ac:dyDescent="0.25">
      <c r="A6482" s="26" t="s">
        <v>22403</v>
      </c>
      <c r="B6482" s="31" t="s">
        <v>6292</v>
      </c>
      <c r="C6482" s="32" t="s">
        <v>12793</v>
      </c>
    </row>
    <row r="6483" spans="1:3" ht="25.5" x14ac:dyDescent="0.25">
      <c r="A6483" s="26" t="s">
        <v>22404</v>
      </c>
      <c r="B6483" s="31" t="s">
        <v>6293</v>
      </c>
      <c r="C6483" s="32" t="s">
        <v>12793</v>
      </c>
    </row>
    <row r="6484" spans="1:3" ht="25.5" x14ac:dyDescent="0.25">
      <c r="A6484" s="26" t="s">
        <v>22405</v>
      </c>
      <c r="B6484" s="31" t="s">
        <v>6294</v>
      </c>
      <c r="C6484" s="32" t="s">
        <v>12793</v>
      </c>
    </row>
    <row r="6485" spans="1:3" ht="25.5" x14ac:dyDescent="0.25">
      <c r="A6485" s="26" t="s">
        <v>22406</v>
      </c>
      <c r="B6485" s="31" t="s">
        <v>6295</v>
      </c>
      <c r="C6485" s="32" t="s">
        <v>12793</v>
      </c>
    </row>
    <row r="6486" spans="1:3" x14ac:dyDescent="0.25">
      <c r="A6486" s="26" t="s">
        <v>20059</v>
      </c>
    </row>
    <row r="6487" spans="1:3" ht="25.5" x14ac:dyDescent="0.25">
      <c r="A6487" s="26" t="s">
        <v>20059</v>
      </c>
      <c r="B6487" s="29" t="s">
        <v>6296</v>
      </c>
    </row>
    <row r="6488" spans="1:3" x14ac:dyDescent="0.25">
      <c r="A6488" s="26" t="s">
        <v>20059</v>
      </c>
    </row>
    <row r="6489" spans="1:3" ht="51" x14ac:dyDescent="0.25">
      <c r="A6489" s="26" t="s">
        <v>22407</v>
      </c>
      <c r="B6489" s="31" t="s">
        <v>7306</v>
      </c>
      <c r="C6489" s="32" t="s">
        <v>12793</v>
      </c>
    </row>
    <row r="6490" spans="1:3" ht="25.5" x14ac:dyDescent="0.25">
      <c r="A6490" s="26" t="s">
        <v>22408</v>
      </c>
      <c r="B6490" s="31" t="s">
        <v>7307</v>
      </c>
      <c r="C6490" s="32" t="s">
        <v>12793</v>
      </c>
    </row>
    <row r="6491" spans="1:3" ht="25.5" x14ac:dyDescent="0.25">
      <c r="A6491" s="26" t="s">
        <v>22409</v>
      </c>
      <c r="B6491" s="31" t="s">
        <v>7308</v>
      </c>
      <c r="C6491" s="32" t="s">
        <v>12793</v>
      </c>
    </row>
    <row r="6492" spans="1:3" ht="25.5" x14ac:dyDescent="0.25">
      <c r="A6492" s="26" t="s">
        <v>22410</v>
      </c>
      <c r="B6492" s="31" t="s">
        <v>7309</v>
      </c>
      <c r="C6492" s="32" t="s">
        <v>12793</v>
      </c>
    </row>
    <row r="6493" spans="1:3" ht="25.5" x14ac:dyDescent="0.25">
      <c r="A6493" s="26" t="s">
        <v>22411</v>
      </c>
      <c r="B6493" s="31" t="s">
        <v>7310</v>
      </c>
      <c r="C6493" s="32" t="s">
        <v>12793</v>
      </c>
    </row>
    <row r="6494" spans="1:3" x14ac:dyDescent="0.25">
      <c r="A6494" s="26" t="s">
        <v>20059</v>
      </c>
    </row>
    <row r="6495" spans="1:3" x14ac:dyDescent="0.25">
      <c r="A6495" s="26" t="s">
        <v>20059</v>
      </c>
      <c r="B6495" s="29" t="s">
        <v>7311</v>
      </c>
    </row>
    <row r="6496" spans="1:3" x14ac:dyDescent="0.25">
      <c r="A6496" s="26" t="s">
        <v>20059</v>
      </c>
    </row>
    <row r="6497" spans="1:3" ht="38.25" x14ac:dyDescent="0.25">
      <c r="A6497" s="26" t="s">
        <v>22412</v>
      </c>
      <c r="B6497" s="31" t="s">
        <v>7312</v>
      </c>
      <c r="C6497" s="32" t="s">
        <v>12793</v>
      </c>
    </row>
    <row r="6498" spans="1:3" x14ac:dyDescent="0.25">
      <c r="A6498" s="26" t="s">
        <v>22413</v>
      </c>
      <c r="B6498" s="31" t="s">
        <v>7313</v>
      </c>
      <c r="C6498" s="32" t="s">
        <v>12793</v>
      </c>
    </row>
    <row r="6499" spans="1:3" x14ac:dyDescent="0.25">
      <c r="A6499" s="26" t="s">
        <v>22414</v>
      </c>
      <c r="B6499" s="31" t="s">
        <v>7314</v>
      </c>
      <c r="C6499" s="32" t="s">
        <v>12793</v>
      </c>
    </row>
    <row r="6500" spans="1:3" x14ac:dyDescent="0.25">
      <c r="A6500" s="26" t="s">
        <v>22415</v>
      </c>
      <c r="B6500" s="31" t="s">
        <v>7315</v>
      </c>
      <c r="C6500" s="32" t="s">
        <v>12793</v>
      </c>
    </row>
    <row r="6501" spans="1:3" x14ac:dyDescent="0.25">
      <c r="A6501" s="26" t="s">
        <v>22416</v>
      </c>
      <c r="B6501" s="31" t="s">
        <v>7316</v>
      </c>
      <c r="C6501" s="32" t="s">
        <v>12793</v>
      </c>
    </row>
    <row r="6502" spans="1:3" x14ac:dyDescent="0.25">
      <c r="A6502" s="26" t="s">
        <v>20059</v>
      </c>
    </row>
    <row r="6503" spans="1:3" x14ac:dyDescent="0.25">
      <c r="A6503" s="26" t="s">
        <v>20059</v>
      </c>
      <c r="B6503" s="29" t="s">
        <v>7914</v>
      </c>
    </row>
    <row r="6504" spans="1:3" x14ac:dyDescent="0.25">
      <c r="A6504" s="26" t="s">
        <v>20059</v>
      </c>
    </row>
    <row r="6505" spans="1:3" x14ac:dyDescent="0.25">
      <c r="A6505" s="26" t="s">
        <v>22417</v>
      </c>
      <c r="B6505" s="31" t="s">
        <v>7915</v>
      </c>
      <c r="C6505" s="32" t="s">
        <v>20058</v>
      </c>
    </row>
    <row r="6506" spans="1:3" x14ac:dyDescent="0.25">
      <c r="A6506" s="26" t="s">
        <v>22418</v>
      </c>
      <c r="B6506" s="31" t="s">
        <v>7916</v>
      </c>
      <c r="C6506" s="32" t="s">
        <v>20058</v>
      </c>
    </row>
    <row r="6507" spans="1:3" x14ac:dyDescent="0.25">
      <c r="A6507" s="26" t="s">
        <v>22419</v>
      </c>
      <c r="B6507" s="31" t="s">
        <v>7917</v>
      </c>
      <c r="C6507" s="32" t="s">
        <v>20058</v>
      </c>
    </row>
    <row r="6508" spans="1:3" x14ac:dyDescent="0.25">
      <c r="A6508" s="26" t="s">
        <v>22420</v>
      </c>
      <c r="B6508" s="31" t="s">
        <v>7918</v>
      </c>
      <c r="C6508" s="32" t="s">
        <v>20058</v>
      </c>
    </row>
    <row r="6509" spans="1:3" x14ac:dyDescent="0.25">
      <c r="A6509" s="26" t="s">
        <v>22421</v>
      </c>
      <c r="B6509" s="31" t="s">
        <v>7919</v>
      </c>
      <c r="C6509" s="32" t="s">
        <v>20058</v>
      </c>
    </row>
    <row r="6510" spans="1:3" x14ac:dyDescent="0.25">
      <c r="A6510" s="26" t="s">
        <v>20059</v>
      </c>
    </row>
    <row r="6511" spans="1:3" x14ac:dyDescent="0.25">
      <c r="A6511" s="26" t="s">
        <v>20059</v>
      </c>
      <c r="B6511" s="29" t="s">
        <v>7920</v>
      </c>
    </row>
    <row r="6512" spans="1:3" x14ac:dyDescent="0.25">
      <c r="A6512" s="26" t="s">
        <v>20059</v>
      </c>
    </row>
    <row r="6513" spans="1:3" ht="51" x14ac:dyDescent="0.25">
      <c r="A6513" s="26" t="s">
        <v>22422</v>
      </c>
      <c r="B6513" s="31" t="s">
        <v>7921</v>
      </c>
      <c r="C6513" s="32" t="s">
        <v>12793</v>
      </c>
    </row>
    <row r="6514" spans="1:3" x14ac:dyDescent="0.25">
      <c r="A6514" s="26" t="s">
        <v>20059</v>
      </c>
    </row>
    <row r="6515" spans="1:3" x14ac:dyDescent="0.25">
      <c r="A6515" s="26" t="s">
        <v>11093</v>
      </c>
      <c r="B6515" s="31" t="s">
        <v>7922</v>
      </c>
    </row>
    <row r="6516" spans="1:3" x14ac:dyDescent="0.25">
      <c r="A6516" s="26" t="s">
        <v>20059</v>
      </c>
    </row>
    <row r="6517" spans="1:3" ht="25.5" x14ac:dyDescent="0.25">
      <c r="A6517" s="26" t="s">
        <v>22423</v>
      </c>
      <c r="B6517" s="31" t="s">
        <v>7923</v>
      </c>
      <c r="C6517" s="32" t="s">
        <v>12793</v>
      </c>
    </row>
    <row r="6518" spans="1:3" x14ac:dyDescent="0.25">
      <c r="A6518" s="26" t="s">
        <v>20059</v>
      </c>
    </row>
    <row r="6519" spans="1:3" x14ac:dyDescent="0.25">
      <c r="A6519" s="26" t="s">
        <v>20059</v>
      </c>
      <c r="B6519" s="29" t="s">
        <v>7924</v>
      </c>
    </row>
    <row r="6520" spans="1:3" x14ac:dyDescent="0.25">
      <c r="A6520" s="26" t="s">
        <v>20059</v>
      </c>
    </row>
    <row r="6521" spans="1:3" ht="63.75" x14ac:dyDescent="0.25">
      <c r="A6521" s="26" t="s">
        <v>22424</v>
      </c>
      <c r="B6521" s="31" t="s">
        <v>9157</v>
      </c>
      <c r="C6521" s="32" t="s">
        <v>12793</v>
      </c>
    </row>
    <row r="6522" spans="1:3" x14ac:dyDescent="0.25">
      <c r="A6522" s="26" t="s">
        <v>22425</v>
      </c>
      <c r="B6522" s="31" t="s">
        <v>9158</v>
      </c>
      <c r="C6522" s="32" t="s">
        <v>12793</v>
      </c>
    </row>
    <row r="6523" spans="1:3" x14ac:dyDescent="0.25">
      <c r="A6523" s="26" t="s">
        <v>22426</v>
      </c>
      <c r="B6523" s="31" t="s">
        <v>9159</v>
      </c>
      <c r="C6523" s="32" t="s">
        <v>12793</v>
      </c>
    </row>
    <row r="6524" spans="1:3" ht="25.5" x14ac:dyDescent="0.25">
      <c r="A6524" s="26" t="s">
        <v>22427</v>
      </c>
      <c r="B6524" s="31" t="s">
        <v>9160</v>
      </c>
      <c r="C6524" s="32" t="s">
        <v>12793</v>
      </c>
    </row>
    <row r="6525" spans="1:3" x14ac:dyDescent="0.25">
      <c r="A6525" s="26" t="s">
        <v>20059</v>
      </c>
    </row>
    <row r="6526" spans="1:3" x14ac:dyDescent="0.25">
      <c r="A6526" s="26" t="s">
        <v>20059</v>
      </c>
      <c r="B6526" s="29" t="s">
        <v>9161</v>
      </c>
    </row>
    <row r="6527" spans="1:3" x14ac:dyDescent="0.25">
      <c r="A6527" s="26" t="s">
        <v>20059</v>
      </c>
    </row>
    <row r="6528" spans="1:3" ht="51" x14ac:dyDescent="0.25">
      <c r="A6528" s="26" t="s">
        <v>22428</v>
      </c>
      <c r="B6528" s="31" t="s">
        <v>9162</v>
      </c>
      <c r="C6528" s="32" t="s">
        <v>12793</v>
      </c>
    </row>
    <row r="6529" spans="1:3" x14ac:dyDescent="0.25">
      <c r="A6529" s="26" t="s">
        <v>22429</v>
      </c>
      <c r="B6529" s="31" t="s">
        <v>9163</v>
      </c>
      <c r="C6529" s="32" t="s">
        <v>12793</v>
      </c>
    </row>
    <row r="6530" spans="1:3" x14ac:dyDescent="0.25">
      <c r="A6530" s="26" t="s">
        <v>22430</v>
      </c>
      <c r="B6530" s="31" t="s">
        <v>9164</v>
      </c>
      <c r="C6530" s="32" t="s">
        <v>12793</v>
      </c>
    </row>
    <row r="6531" spans="1:3" x14ac:dyDescent="0.25">
      <c r="A6531" s="26" t="s">
        <v>22431</v>
      </c>
      <c r="B6531" s="31" t="s">
        <v>9165</v>
      </c>
      <c r="C6531" s="32" t="s">
        <v>12793</v>
      </c>
    </row>
    <row r="6532" spans="1:3" x14ac:dyDescent="0.25">
      <c r="A6532" s="26" t="s">
        <v>22432</v>
      </c>
      <c r="B6532" s="31" t="s">
        <v>9166</v>
      </c>
      <c r="C6532" s="32" t="s">
        <v>12793</v>
      </c>
    </row>
    <row r="6533" spans="1:3" x14ac:dyDescent="0.25">
      <c r="A6533" s="26" t="s">
        <v>22433</v>
      </c>
      <c r="B6533" s="31" t="s">
        <v>9167</v>
      </c>
      <c r="C6533" s="32" t="s">
        <v>12793</v>
      </c>
    </row>
    <row r="6534" spans="1:3" ht="51" x14ac:dyDescent="0.25">
      <c r="A6534" s="26" t="s">
        <v>22434</v>
      </c>
      <c r="B6534" s="31" t="s">
        <v>9791</v>
      </c>
      <c r="C6534" s="32" t="s">
        <v>12793</v>
      </c>
    </row>
    <row r="6535" spans="1:3" x14ac:dyDescent="0.25">
      <c r="A6535" s="26" t="s">
        <v>22435</v>
      </c>
      <c r="B6535" s="31" t="s">
        <v>9792</v>
      </c>
      <c r="C6535" s="32" t="s">
        <v>12793</v>
      </c>
    </row>
    <row r="6536" spans="1:3" x14ac:dyDescent="0.25">
      <c r="A6536" s="26" t="s">
        <v>22436</v>
      </c>
      <c r="B6536" s="31" t="s">
        <v>9793</v>
      </c>
      <c r="C6536" s="32" t="s">
        <v>12793</v>
      </c>
    </row>
    <row r="6537" spans="1:3" x14ac:dyDescent="0.25">
      <c r="A6537" s="26" t="s">
        <v>22437</v>
      </c>
      <c r="B6537" s="31" t="s">
        <v>9794</v>
      </c>
      <c r="C6537" s="32" t="s">
        <v>12793</v>
      </c>
    </row>
    <row r="6538" spans="1:3" x14ac:dyDescent="0.25">
      <c r="A6538" s="26" t="s">
        <v>22438</v>
      </c>
      <c r="B6538" s="31" t="s">
        <v>9795</v>
      </c>
      <c r="C6538" s="32" t="s">
        <v>12793</v>
      </c>
    </row>
    <row r="6539" spans="1:3" x14ac:dyDescent="0.25">
      <c r="A6539" s="26" t="s">
        <v>22439</v>
      </c>
      <c r="B6539" s="31" t="s">
        <v>9796</v>
      </c>
      <c r="C6539" s="32" t="s">
        <v>12793</v>
      </c>
    </row>
    <row r="6540" spans="1:3" ht="51" x14ac:dyDescent="0.25">
      <c r="A6540" s="26" t="s">
        <v>22440</v>
      </c>
      <c r="B6540" s="31" t="s">
        <v>9797</v>
      </c>
      <c r="C6540" s="32" t="s">
        <v>12793</v>
      </c>
    </row>
    <row r="6541" spans="1:3" x14ac:dyDescent="0.25">
      <c r="A6541" s="26" t="s">
        <v>22441</v>
      </c>
      <c r="B6541" s="31" t="s">
        <v>9798</v>
      </c>
      <c r="C6541" s="32" t="s">
        <v>12793</v>
      </c>
    </row>
    <row r="6542" spans="1:3" x14ac:dyDescent="0.25">
      <c r="A6542" s="26" t="s">
        <v>22442</v>
      </c>
      <c r="B6542" s="31" t="s">
        <v>9799</v>
      </c>
      <c r="C6542" s="32" t="s">
        <v>12793</v>
      </c>
    </row>
    <row r="6543" spans="1:3" x14ac:dyDescent="0.25">
      <c r="A6543" s="26" t="s">
        <v>22443</v>
      </c>
      <c r="B6543" s="31" t="s">
        <v>9800</v>
      </c>
      <c r="C6543" s="32" t="s">
        <v>12793</v>
      </c>
    </row>
    <row r="6544" spans="1:3" x14ac:dyDescent="0.25">
      <c r="A6544" s="26" t="s">
        <v>22444</v>
      </c>
      <c r="B6544" s="31" t="s">
        <v>9801</v>
      </c>
      <c r="C6544" s="32" t="s">
        <v>12793</v>
      </c>
    </row>
    <row r="6545" spans="1:3" x14ac:dyDescent="0.25">
      <c r="A6545" s="26" t="s">
        <v>22445</v>
      </c>
      <c r="B6545" s="31" t="s">
        <v>9802</v>
      </c>
      <c r="C6545" s="32" t="s">
        <v>12793</v>
      </c>
    </row>
    <row r="6546" spans="1:3" ht="51" x14ac:dyDescent="0.25">
      <c r="A6546" s="26" t="s">
        <v>22446</v>
      </c>
      <c r="B6546" s="31" t="s">
        <v>10494</v>
      </c>
      <c r="C6546" s="32" t="s">
        <v>12793</v>
      </c>
    </row>
    <row r="6547" spans="1:3" x14ac:dyDescent="0.25">
      <c r="A6547" s="26" t="s">
        <v>22447</v>
      </c>
      <c r="B6547" s="31" t="s">
        <v>10495</v>
      </c>
      <c r="C6547" s="32" t="s">
        <v>12793</v>
      </c>
    </row>
    <row r="6548" spans="1:3" x14ac:dyDescent="0.25">
      <c r="A6548" s="26" t="s">
        <v>22448</v>
      </c>
      <c r="B6548" s="31" t="s">
        <v>10496</v>
      </c>
      <c r="C6548" s="32" t="s">
        <v>12793</v>
      </c>
    </row>
    <row r="6549" spans="1:3" x14ac:dyDescent="0.25">
      <c r="A6549" s="26" t="s">
        <v>22449</v>
      </c>
      <c r="B6549" s="31" t="s">
        <v>10497</v>
      </c>
      <c r="C6549" s="32" t="s">
        <v>12793</v>
      </c>
    </row>
    <row r="6550" spans="1:3" x14ac:dyDescent="0.25">
      <c r="A6550" s="26" t="s">
        <v>22521</v>
      </c>
      <c r="B6550" s="31" t="s">
        <v>10498</v>
      </c>
      <c r="C6550" s="32" t="s">
        <v>12793</v>
      </c>
    </row>
    <row r="6551" spans="1:3" x14ac:dyDescent="0.25">
      <c r="A6551" s="26" t="s">
        <v>22522</v>
      </c>
      <c r="B6551" s="31" t="s">
        <v>10499</v>
      </c>
      <c r="C6551" s="32" t="s">
        <v>12793</v>
      </c>
    </row>
    <row r="6552" spans="1:3" x14ac:dyDescent="0.25">
      <c r="A6552" s="26" t="s">
        <v>20059</v>
      </c>
    </row>
    <row r="6553" spans="1:3" ht="25.5" x14ac:dyDescent="0.25">
      <c r="A6553" s="26" t="s">
        <v>20059</v>
      </c>
      <c r="B6553" s="29" t="s">
        <v>8555</v>
      </c>
    </row>
    <row r="6554" spans="1:3" x14ac:dyDescent="0.25">
      <c r="A6554" s="26" t="s">
        <v>20059</v>
      </c>
    </row>
    <row r="6555" spans="1:3" ht="63.75" x14ac:dyDescent="0.25">
      <c r="A6555" s="26" t="s">
        <v>22523</v>
      </c>
      <c r="B6555" s="31" t="s">
        <v>8556</v>
      </c>
      <c r="C6555" s="32" t="s">
        <v>12793</v>
      </c>
    </row>
    <row r="6556" spans="1:3" x14ac:dyDescent="0.25">
      <c r="A6556" s="26" t="s">
        <v>22524</v>
      </c>
      <c r="B6556" s="31" t="s">
        <v>8557</v>
      </c>
      <c r="C6556" s="32" t="s">
        <v>12793</v>
      </c>
    </row>
    <row r="6557" spans="1:3" x14ac:dyDescent="0.25">
      <c r="A6557" s="26" t="s">
        <v>22525</v>
      </c>
      <c r="B6557" s="31" t="s">
        <v>8558</v>
      </c>
      <c r="C6557" s="32" t="s">
        <v>12793</v>
      </c>
    </row>
    <row r="6558" spans="1:3" x14ac:dyDescent="0.25">
      <c r="A6558" s="26" t="s">
        <v>22526</v>
      </c>
      <c r="B6558" s="31" t="s">
        <v>8559</v>
      </c>
      <c r="C6558" s="32" t="s">
        <v>12793</v>
      </c>
    </row>
    <row r="6559" spans="1:3" x14ac:dyDescent="0.25">
      <c r="A6559" s="26" t="s">
        <v>22527</v>
      </c>
      <c r="B6559" s="31" t="s">
        <v>8560</v>
      </c>
      <c r="C6559" s="32" t="s">
        <v>12793</v>
      </c>
    </row>
    <row r="6560" spans="1:3" x14ac:dyDescent="0.25">
      <c r="A6560" s="26" t="s">
        <v>22528</v>
      </c>
      <c r="B6560" s="31" t="s">
        <v>8561</v>
      </c>
      <c r="C6560" s="32" t="s">
        <v>12793</v>
      </c>
    </row>
    <row r="6561" spans="1:3" ht="63.75" x14ac:dyDescent="0.25">
      <c r="A6561" s="26" t="s">
        <v>22529</v>
      </c>
      <c r="B6561" s="31" t="s">
        <v>8562</v>
      </c>
      <c r="C6561" s="32" t="s">
        <v>12793</v>
      </c>
    </row>
    <row r="6562" spans="1:3" x14ac:dyDescent="0.25">
      <c r="A6562" s="26" t="s">
        <v>22530</v>
      </c>
      <c r="B6562" s="31" t="s">
        <v>8563</v>
      </c>
      <c r="C6562" s="32" t="s">
        <v>12793</v>
      </c>
    </row>
    <row r="6563" spans="1:3" x14ac:dyDescent="0.25">
      <c r="A6563" s="26" t="s">
        <v>22531</v>
      </c>
      <c r="B6563" s="31" t="s">
        <v>8564</v>
      </c>
      <c r="C6563" s="32" t="s">
        <v>12793</v>
      </c>
    </row>
    <row r="6564" spans="1:3" x14ac:dyDescent="0.25">
      <c r="A6564" s="26" t="s">
        <v>22532</v>
      </c>
      <c r="B6564" s="31" t="s">
        <v>8565</v>
      </c>
      <c r="C6564" s="32" t="s">
        <v>12793</v>
      </c>
    </row>
    <row r="6565" spans="1:3" x14ac:dyDescent="0.25">
      <c r="A6565" s="26" t="s">
        <v>22533</v>
      </c>
      <c r="B6565" s="31" t="s">
        <v>8566</v>
      </c>
      <c r="C6565" s="32" t="s">
        <v>12793</v>
      </c>
    </row>
    <row r="6566" spans="1:3" x14ac:dyDescent="0.25">
      <c r="A6566" s="26" t="s">
        <v>22534</v>
      </c>
      <c r="B6566" s="31" t="s">
        <v>8567</v>
      </c>
      <c r="C6566" s="32" t="s">
        <v>12793</v>
      </c>
    </row>
    <row r="6567" spans="1:3" ht="63.75" x14ac:dyDescent="0.25">
      <c r="A6567" s="26" t="s">
        <v>22535</v>
      </c>
      <c r="B6567" s="31" t="s">
        <v>9185</v>
      </c>
      <c r="C6567" s="32" t="s">
        <v>12793</v>
      </c>
    </row>
    <row r="6568" spans="1:3" x14ac:dyDescent="0.25">
      <c r="A6568" s="26" t="s">
        <v>22536</v>
      </c>
      <c r="B6568" s="31" t="s">
        <v>9186</v>
      </c>
      <c r="C6568" s="32" t="s">
        <v>12793</v>
      </c>
    </row>
    <row r="6569" spans="1:3" x14ac:dyDescent="0.25">
      <c r="A6569" s="26" t="s">
        <v>22537</v>
      </c>
      <c r="B6569" s="31" t="s">
        <v>9187</v>
      </c>
      <c r="C6569" s="32" t="s">
        <v>12793</v>
      </c>
    </row>
    <row r="6570" spans="1:3" x14ac:dyDescent="0.25">
      <c r="A6570" s="26" t="s">
        <v>22538</v>
      </c>
      <c r="B6570" s="31" t="s">
        <v>9188</v>
      </c>
      <c r="C6570" s="32" t="s">
        <v>12793</v>
      </c>
    </row>
    <row r="6571" spans="1:3" x14ac:dyDescent="0.25">
      <c r="A6571" s="26" t="s">
        <v>22539</v>
      </c>
      <c r="B6571" s="31" t="s">
        <v>9189</v>
      </c>
      <c r="C6571" s="32" t="s">
        <v>12793</v>
      </c>
    </row>
    <row r="6572" spans="1:3" x14ac:dyDescent="0.25">
      <c r="A6572" s="26" t="s">
        <v>22540</v>
      </c>
      <c r="B6572" s="31" t="s">
        <v>9190</v>
      </c>
      <c r="C6572" s="32" t="s">
        <v>12793</v>
      </c>
    </row>
    <row r="6573" spans="1:3" ht="63.75" x14ac:dyDescent="0.25">
      <c r="A6573" s="26" t="s">
        <v>22541</v>
      </c>
      <c r="B6573" s="31" t="s">
        <v>9191</v>
      </c>
      <c r="C6573" s="32" t="s">
        <v>12793</v>
      </c>
    </row>
    <row r="6574" spans="1:3" x14ac:dyDescent="0.25">
      <c r="A6574" s="26" t="s">
        <v>22542</v>
      </c>
      <c r="B6574" s="31" t="s">
        <v>9192</v>
      </c>
      <c r="C6574" s="32" t="s">
        <v>12793</v>
      </c>
    </row>
    <row r="6575" spans="1:3" x14ac:dyDescent="0.25">
      <c r="A6575" s="26" t="s">
        <v>22543</v>
      </c>
      <c r="B6575" s="31" t="s">
        <v>9193</v>
      </c>
      <c r="C6575" s="32" t="s">
        <v>12793</v>
      </c>
    </row>
    <row r="6576" spans="1:3" x14ac:dyDescent="0.25">
      <c r="A6576" s="26" t="s">
        <v>22544</v>
      </c>
      <c r="B6576" s="31" t="s">
        <v>9864</v>
      </c>
      <c r="C6576" s="32" t="s">
        <v>12793</v>
      </c>
    </row>
    <row r="6577" spans="1:3" x14ac:dyDescent="0.25">
      <c r="A6577" s="26" t="s">
        <v>22545</v>
      </c>
      <c r="B6577" s="31" t="s">
        <v>9865</v>
      </c>
      <c r="C6577" s="32" t="s">
        <v>12793</v>
      </c>
    </row>
    <row r="6578" spans="1:3" x14ac:dyDescent="0.25">
      <c r="A6578" s="26" t="s">
        <v>22546</v>
      </c>
      <c r="B6578" s="31" t="s">
        <v>9866</v>
      </c>
      <c r="C6578" s="32" t="s">
        <v>12793</v>
      </c>
    </row>
    <row r="6579" spans="1:3" ht="63.75" x14ac:dyDescent="0.25">
      <c r="A6579" s="26" t="s">
        <v>22547</v>
      </c>
      <c r="B6579" s="31" t="s">
        <v>9867</v>
      </c>
      <c r="C6579" s="32" t="s">
        <v>12793</v>
      </c>
    </row>
    <row r="6580" spans="1:3" x14ac:dyDescent="0.25">
      <c r="A6580" s="26" t="s">
        <v>22548</v>
      </c>
      <c r="B6580" s="31" t="s">
        <v>9868</v>
      </c>
      <c r="C6580" s="32" t="s">
        <v>12793</v>
      </c>
    </row>
    <row r="6581" spans="1:3" x14ac:dyDescent="0.25">
      <c r="A6581" s="26" t="s">
        <v>22479</v>
      </c>
      <c r="B6581" s="31" t="s">
        <v>9869</v>
      </c>
      <c r="C6581" s="32" t="s">
        <v>12793</v>
      </c>
    </row>
    <row r="6582" spans="1:3" x14ac:dyDescent="0.25">
      <c r="A6582" s="26" t="s">
        <v>22480</v>
      </c>
      <c r="B6582" s="31" t="s">
        <v>9870</v>
      </c>
      <c r="C6582" s="32" t="s">
        <v>12793</v>
      </c>
    </row>
    <row r="6583" spans="1:3" x14ac:dyDescent="0.25">
      <c r="A6583" s="26" t="s">
        <v>22481</v>
      </c>
      <c r="B6583" s="31" t="s">
        <v>9871</v>
      </c>
      <c r="C6583" s="32" t="s">
        <v>12793</v>
      </c>
    </row>
    <row r="6584" spans="1:3" x14ac:dyDescent="0.25">
      <c r="A6584" s="26" t="s">
        <v>22482</v>
      </c>
      <c r="B6584" s="31" t="s">
        <v>9872</v>
      </c>
      <c r="C6584" s="32" t="s">
        <v>12793</v>
      </c>
    </row>
    <row r="6585" spans="1:3" ht="63.75" x14ac:dyDescent="0.25">
      <c r="A6585" s="26" t="s">
        <v>18570</v>
      </c>
      <c r="B6585" s="31" t="s">
        <v>9215</v>
      </c>
      <c r="C6585" s="32" t="s">
        <v>12793</v>
      </c>
    </row>
    <row r="6586" spans="1:3" x14ac:dyDescent="0.25">
      <c r="A6586" s="26" t="s">
        <v>18571</v>
      </c>
      <c r="B6586" s="31" t="s">
        <v>9216</v>
      </c>
      <c r="C6586" s="32" t="s">
        <v>12793</v>
      </c>
    </row>
    <row r="6587" spans="1:3" x14ac:dyDescent="0.25">
      <c r="A6587" s="26" t="s">
        <v>18572</v>
      </c>
      <c r="B6587" s="31" t="s">
        <v>9217</v>
      </c>
      <c r="C6587" s="32" t="s">
        <v>12793</v>
      </c>
    </row>
    <row r="6588" spans="1:3" x14ac:dyDescent="0.25">
      <c r="A6588" s="26" t="s">
        <v>18573</v>
      </c>
      <c r="B6588" s="31" t="s">
        <v>9862</v>
      </c>
      <c r="C6588" s="32" t="s">
        <v>12793</v>
      </c>
    </row>
    <row r="6589" spans="1:3" x14ac:dyDescent="0.25">
      <c r="A6589" s="26" t="s">
        <v>18574</v>
      </c>
      <c r="B6589" s="31" t="s">
        <v>9863</v>
      </c>
      <c r="C6589" s="32" t="s">
        <v>12793</v>
      </c>
    </row>
    <row r="6590" spans="1:3" x14ac:dyDescent="0.25">
      <c r="A6590" s="26" t="s">
        <v>18575</v>
      </c>
      <c r="B6590" s="31" t="s">
        <v>10581</v>
      </c>
      <c r="C6590" s="32" t="s">
        <v>12793</v>
      </c>
    </row>
    <row r="6591" spans="1:3" ht="63.75" x14ac:dyDescent="0.25">
      <c r="A6591" s="26" t="s">
        <v>18576</v>
      </c>
      <c r="B6591" s="31" t="s">
        <v>10582</v>
      </c>
      <c r="C6591" s="32" t="s">
        <v>12793</v>
      </c>
    </row>
    <row r="6592" spans="1:3" x14ac:dyDescent="0.25">
      <c r="A6592" s="26" t="s">
        <v>18577</v>
      </c>
      <c r="B6592" s="31" t="s">
        <v>10583</v>
      </c>
      <c r="C6592" s="32" t="s">
        <v>12793</v>
      </c>
    </row>
    <row r="6593" spans="1:3" x14ac:dyDescent="0.25">
      <c r="A6593" s="26" t="s">
        <v>18578</v>
      </c>
      <c r="B6593" s="31" t="s">
        <v>10584</v>
      </c>
      <c r="C6593" s="32" t="s">
        <v>12793</v>
      </c>
    </row>
    <row r="6594" spans="1:3" x14ac:dyDescent="0.25">
      <c r="A6594" s="26" t="s">
        <v>18579</v>
      </c>
      <c r="B6594" s="31" t="s">
        <v>10585</v>
      </c>
      <c r="C6594" s="32" t="s">
        <v>12793</v>
      </c>
    </row>
    <row r="6595" spans="1:3" x14ac:dyDescent="0.25">
      <c r="A6595" s="26" t="s">
        <v>18580</v>
      </c>
      <c r="B6595" s="31" t="s">
        <v>10586</v>
      </c>
      <c r="C6595" s="32" t="s">
        <v>12793</v>
      </c>
    </row>
    <row r="6596" spans="1:3" x14ac:dyDescent="0.25">
      <c r="A6596" s="26" t="s">
        <v>18581</v>
      </c>
      <c r="B6596" s="31" t="s">
        <v>10587</v>
      </c>
      <c r="C6596" s="32" t="s">
        <v>12793</v>
      </c>
    </row>
    <row r="6597" spans="1:3" ht="63.75" x14ac:dyDescent="0.25">
      <c r="A6597" s="26" t="s">
        <v>18582</v>
      </c>
      <c r="B6597" s="31" t="s">
        <v>9873</v>
      </c>
      <c r="C6597" s="32" t="s">
        <v>12793</v>
      </c>
    </row>
    <row r="6598" spans="1:3" x14ac:dyDescent="0.25">
      <c r="A6598" s="26" t="s">
        <v>18583</v>
      </c>
      <c r="B6598" s="31" t="s">
        <v>9874</v>
      </c>
      <c r="C6598" s="32" t="s">
        <v>12793</v>
      </c>
    </row>
    <row r="6599" spans="1:3" x14ac:dyDescent="0.25">
      <c r="A6599" s="26" t="s">
        <v>18584</v>
      </c>
      <c r="B6599" s="31" t="s">
        <v>10588</v>
      </c>
      <c r="C6599" s="32" t="s">
        <v>12793</v>
      </c>
    </row>
    <row r="6600" spans="1:3" x14ac:dyDescent="0.25">
      <c r="A6600" s="26" t="s">
        <v>18585</v>
      </c>
      <c r="B6600" s="31" t="s">
        <v>9875</v>
      </c>
      <c r="C6600" s="32" t="s">
        <v>12793</v>
      </c>
    </row>
    <row r="6601" spans="1:3" x14ac:dyDescent="0.25">
      <c r="A6601" s="26" t="s">
        <v>18586</v>
      </c>
      <c r="B6601" s="31" t="s">
        <v>9876</v>
      </c>
      <c r="C6601" s="32" t="s">
        <v>12793</v>
      </c>
    </row>
    <row r="6602" spans="1:3" x14ac:dyDescent="0.25">
      <c r="A6602" s="26" t="s">
        <v>18587</v>
      </c>
      <c r="B6602" s="31" t="s">
        <v>9877</v>
      </c>
      <c r="C6602" s="32" t="s">
        <v>12793</v>
      </c>
    </row>
    <row r="6603" spans="1:3" x14ac:dyDescent="0.25">
      <c r="A6603" s="26" t="s">
        <v>20059</v>
      </c>
    </row>
    <row r="6604" spans="1:3" x14ac:dyDescent="0.25">
      <c r="A6604" s="26" t="s">
        <v>20059</v>
      </c>
      <c r="B6604" s="29" t="s">
        <v>9878</v>
      </c>
    </row>
    <row r="6605" spans="1:3" x14ac:dyDescent="0.25">
      <c r="A6605" s="26" t="s">
        <v>20059</v>
      </c>
    </row>
    <row r="6606" spans="1:3" ht="38.25" x14ac:dyDescent="0.25">
      <c r="A6606" s="26" t="s">
        <v>18588</v>
      </c>
      <c r="B6606" s="31" t="s">
        <v>9879</v>
      </c>
      <c r="C6606" s="32" t="s">
        <v>18490</v>
      </c>
    </row>
    <row r="6607" spans="1:3" x14ac:dyDescent="0.25">
      <c r="A6607" s="26" t="s">
        <v>18589</v>
      </c>
      <c r="B6607" s="31" t="s">
        <v>9880</v>
      </c>
      <c r="C6607" s="32" t="s">
        <v>18490</v>
      </c>
    </row>
    <row r="6608" spans="1:3" x14ac:dyDescent="0.25">
      <c r="A6608" s="26" t="s">
        <v>18590</v>
      </c>
      <c r="B6608" s="31" t="s">
        <v>9881</v>
      </c>
      <c r="C6608" s="32" t="s">
        <v>18490</v>
      </c>
    </row>
    <row r="6609" spans="1:3" ht="25.5" x14ac:dyDescent="0.25">
      <c r="A6609" s="26" t="s">
        <v>18591</v>
      </c>
      <c r="B6609" s="31" t="s">
        <v>9882</v>
      </c>
      <c r="C6609" s="32" t="s">
        <v>18490</v>
      </c>
    </row>
    <row r="6610" spans="1:3" ht="25.5" x14ac:dyDescent="0.25">
      <c r="A6610" s="26" t="s">
        <v>21490</v>
      </c>
      <c r="B6610" s="31" t="s">
        <v>9218</v>
      </c>
      <c r="C6610" s="32" t="s">
        <v>18490</v>
      </c>
    </row>
    <row r="6611" spans="1:3" ht="25.5" x14ac:dyDescent="0.25">
      <c r="A6611" s="26" t="s">
        <v>21491</v>
      </c>
      <c r="B6611" s="31" t="s">
        <v>9219</v>
      </c>
      <c r="C6611" s="32" t="s">
        <v>18490</v>
      </c>
    </row>
    <row r="6612" spans="1:3" x14ac:dyDescent="0.25">
      <c r="A6612" s="26" t="s">
        <v>20059</v>
      </c>
    </row>
    <row r="6613" spans="1:3" x14ac:dyDescent="0.25">
      <c r="A6613" s="26" t="s">
        <v>20059</v>
      </c>
      <c r="B6613" s="29" t="s">
        <v>9220</v>
      </c>
    </row>
    <row r="6614" spans="1:3" x14ac:dyDescent="0.25">
      <c r="A6614" s="26" t="s">
        <v>20059</v>
      </c>
    </row>
    <row r="6615" spans="1:3" ht="63.75" x14ac:dyDescent="0.25">
      <c r="A6615" s="26" t="s">
        <v>21492</v>
      </c>
      <c r="B6615" s="31" t="s">
        <v>8610</v>
      </c>
      <c r="C6615" s="32" t="s">
        <v>12793</v>
      </c>
    </row>
    <row r="6616" spans="1:3" x14ac:dyDescent="0.25">
      <c r="A6616" s="26" t="s">
        <v>21493</v>
      </c>
      <c r="B6616" s="31" t="s">
        <v>8611</v>
      </c>
      <c r="C6616" s="32" t="s">
        <v>12793</v>
      </c>
    </row>
    <row r="6617" spans="1:3" x14ac:dyDescent="0.25">
      <c r="A6617" s="26" t="s">
        <v>21494</v>
      </c>
      <c r="B6617" s="31" t="s">
        <v>8612</v>
      </c>
      <c r="C6617" s="32" t="s">
        <v>12793</v>
      </c>
    </row>
    <row r="6618" spans="1:3" x14ac:dyDescent="0.25">
      <c r="A6618" s="26" t="s">
        <v>21495</v>
      </c>
      <c r="B6618" s="31" t="s">
        <v>8613</v>
      </c>
      <c r="C6618" s="32" t="s">
        <v>12793</v>
      </c>
    </row>
    <row r="6619" spans="1:3" x14ac:dyDescent="0.25">
      <c r="A6619" s="26" t="s">
        <v>21496</v>
      </c>
      <c r="B6619" s="31" t="s">
        <v>9232</v>
      </c>
      <c r="C6619" s="32" t="s">
        <v>12793</v>
      </c>
    </row>
    <row r="6620" spans="1:3" x14ac:dyDescent="0.25">
      <c r="A6620" s="26" t="s">
        <v>21497</v>
      </c>
      <c r="B6620" s="31" t="s">
        <v>9233</v>
      </c>
      <c r="C6620" s="32" t="s">
        <v>12793</v>
      </c>
    </row>
    <row r="6621" spans="1:3" x14ac:dyDescent="0.25">
      <c r="A6621" s="26" t="s">
        <v>21498</v>
      </c>
      <c r="B6621" s="31" t="s">
        <v>9234</v>
      </c>
      <c r="C6621" s="32" t="s">
        <v>12793</v>
      </c>
    </row>
    <row r="6622" spans="1:3" x14ac:dyDescent="0.25">
      <c r="A6622" s="26" t="s">
        <v>21499</v>
      </c>
      <c r="B6622" s="31" t="s">
        <v>9235</v>
      </c>
      <c r="C6622" s="32" t="s">
        <v>12793</v>
      </c>
    </row>
    <row r="6623" spans="1:3" x14ac:dyDescent="0.25">
      <c r="A6623" s="26" t="s">
        <v>21500</v>
      </c>
      <c r="B6623" s="31" t="s">
        <v>9236</v>
      </c>
      <c r="C6623" s="32" t="s">
        <v>12793</v>
      </c>
    </row>
    <row r="6624" spans="1:3" x14ac:dyDescent="0.25">
      <c r="A6624" s="26" t="s">
        <v>21501</v>
      </c>
      <c r="B6624" s="31" t="s">
        <v>9237</v>
      </c>
      <c r="C6624" s="32" t="s">
        <v>12793</v>
      </c>
    </row>
    <row r="6625" spans="1:3" ht="63.75" x14ac:dyDescent="0.25">
      <c r="A6625" s="26" t="s">
        <v>21502</v>
      </c>
      <c r="B6625" s="31" t="s">
        <v>9238</v>
      </c>
      <c r="C6625" s="32" t="s">
        <v>12793</v>
      </c>
    </row>
    <row r="6626" spans="1:3" x14ac:dyDescent="0.25">
      <c r="A6626" s="26" t="s">
        <v>21503</v>
      </c>
      <c r="B6626" s="31" t="s">
        <v>9239</v>
      </c>
      <c r="C6626" s="32" t="s">
        <v>12793</v>
      </c>
    </row>
    <row r="6627" spans="1:3" x14ac:dyDescent="0.25">
      <c r="A6627" s="26" t="s">
        <v>21504</v>
      </c>
      <c r="B6627" s="31" t="s">
        <v>9240</v>
      </c>
      <c r="C6627" s="32" t="s">
        <v>12793</v>
      </c>
    </row>
    <row r="6628" spans="1:3" x14ac:dyDescent="0.25">
      <c r="A6628" s="26" t="s">
        <v>21505</v>
      </c>
      <c r="B6628" s="31" t="s">
        <v>9241</v>
      </c>
      <c r="C6628" s="32" t="s">
        <v>12793</v>
      </c>
    </row>
    <row r="6629" spans="1:3" x14ac:dyDescent="0.25">
      <c r="A6629" s="26" t="s">
        <v>21506</v>
      </c>
      <c r="B6629" s="31" t="s">
        <v>9242</v>
      </c>
      <c r="C6629" s="32" t="s">
        <v>12793</v>
      </c>
    </row>
    <row r="6630" spans="1:3" x14ac:dyDescent="0.25">
      <c r="A6630" s="26" t="s">
        <v>21507</v>
      </c>
      <c r="B6630" s="31" t="s">
        <v>9243</v>
      </c>
      <c r="C6630" s="32" t="s">
        <v>12793</v>
      </c>
    </row>
    <row r="6631" spans="1:3" x14ac:dyDescent="0.25">
      <c r="A6631" s="26" t="s">
        <v>21508</v>
      </c>
      <c r="B6631" s="31" t="s">
        <v>8631</v>
      </c>
      <c r="C6631" s="32" t="s">
        <v>12793</v>
      </c>
    </row>
    <row r="6632" spans="1:3" x14ac:dyDescent="0.25">
      <c r="A6632" s="26" t="s">
        <v>20151</v>
      </c>
      <c r="B6632" s="31" t="s">
        <v>8632</v>
      </c>
      <c r="C6632" s="32" t="s">
        <v>12793</v>
      </c>
    </row>
    <row r="6633" spans="1:3" x14ac:dyDescent="0.25">
      <c r="A6633" s="26" t="s">
        <v>20152</v>
      </c>
      <c r="B6633" s="31" t="s">
        <v>8633</v>
      </c>
      <c r="C6633" s="32" t="s">
        <v>12793</v>
      </c>
    </row>
    <row r="6634" spans="1:3" x14ac:dyDescent="0.25">
      <c r="A6634" s="26" t="s">
        <v>20153</v>
      </c>
      <c r="B6634" s="31" t="s">
        <v>8634</v>
      </c>
      <c r="C6634" s="32" t="s">
        <v>12793</v>
      </c>
    </row>
    <row r="6635" spans="1:3" ht="63.75" x14ac:dyDescent="0.25">
      <c r="A6635" s="26" t="s">
        <v>20154</v>
      </c>
      <c r="B6635" s="31" t="s">
        <v>9246</v>
      </c>
      <c r="C6635" s="32" t="s">
        <v>12793</v>
      </c>
    </row>
    <row r="6636" spans="1:3" x14ac:dyDescent="0.25">
      <c r="A6636" s="26" t="s">
        <v>20155</v>
      </c>
      <c r="B6636" s="31" t="s">
        <v>9247</v>
      </c>
      <c r="C6636" s="32" t="s">
        <v>12793</v>
      </c>
    </row>
    <row r="6637" spans="1:3" x14ac:dyDescent="0.25">
      <c r="A6637" s="26" t="s">
        <v>20156</v>
      </c>
      <c r="B6637" s="31" t="s">
        <v>9248</v>
      </c>
      <c r="C6637" s="32" t="s">
        <v>12793</v>
      </c>
    </row>
    <row r="6638" spans="1:3" x14ac:dyDescent="0.25">
      <c r="A6638" s="26" t="s">
        <v>20157</v>
      </c>
      <c r="B6638" s="31" t="s">
        <v>9249</v>
      </c>
      <c r="C6638" s="32" t="s">
        <v>12793</v>
      </c>
    </row>
    <row r="6639" spans="1:3" x14ac:dyDescent="0.25">
      <c r="A6639" s="26" t="s">
        <v>20158</v>
      </c>
      <c r="B6639" s="31" t="s">
        <v>9250</v>
      </c>
      <c r="C6639" s="32" t="s">
        <v>12793</v>
      </c>
    </row>
    <row r="6640" spans="1:3" x14ac:dyDescent="0.25">
      <c r="A6640" s="26" t="s">
        <v>23116</v>
      </c>
      <c r="B6640" s="31" t="s">
        <v>9251</v>
      </c>
      <c r="C6640" s="32" t="s">
        <v>12793</v>
      </c>
    </row>
    <row r="6641" spans="1:3" x14ac:dyDescent="0.25">
      <c r="A6641" s="26" t="s">
        <v>23117</v>
      </c>
      <c r="B6641" s="31" t="s">
        <v>9252</v>
      </c>
      <c r="C6641" s="32" t="s">
        <v>12793</v>
      </c>
    </row>
    <row r="6642" spans="1:3" x14ac:dyDescent="0.25">
      <c r="A6642" s="26" t="s">
        <v>23118</v>
      </c>
      <c r="B6642" s="31" t="s">
        <v>8635</v>
      </c>
      <c r="C6642" s="32" t="s">
        <v>12793</v>
      </c>
    </row>
    <row r="6643" spans="1:3" x14ac:dyDescent="0.25">
      <c r="A6643" s="26" t="s">
        <v>23119</v>
      </c>
      <c r="B6643" s="31" t="s">
        <v>8636</v>
      </c>
      <c r="C6643" s="32" t="s">
        <v>12793</v>
      </c>
    </row>
    <row r="6644" spans="1:3" x14ac:dyDescent="0.25">
      <c r="A6644" s="26" t="s">
        <v>23120</v>
      </c>
      <c r="B6644" s="31" t="s">
        <v>8637</v>
      </c>
      <c r="C6644" s="32" t="s">
        <v>12793</v>
      </c>
    </row>
    <row r="6645" spans="1:3" x14ac:dyDescent="0.25">
      <c r="A6645" s="26" t="s">
        <v>20059</v>
      </c>
    </row>
    <row r="6646" spans="1:3" x14ac:dyDescent="0.25">
      <c r="A6646" s="26" t="s">
        <v>20059</v>
      </c>
      <c r="B6646" s="29" t="s">
        <v>8638</v>
      </c>
    </row>
    <row r="6647" spans="1:3" x14ac:dyDescent="0.25">
      <c r="A6647" s="26" t="s">
        <v>20059</v>
      </c>
    </row>
    <row r="6648" spans="1:3" ht="38.25" x14ac:dyDescent="0.25">
      <c r="A6648" s="26" t="s">
        <v>23121</v>
      </c>
      <c r="B6648" s="31" t="s">
        <v>8639</v>
      </c>
      <c r="C6648" s="32" t="s">
        <v>18490</v>
      </c>
    </row>
    <row r="6649" spans="1:3" x14ac:dyDescent="0.25">
      <c r="A6649" s="26" t="s">
        <v>23122</v>
      </c>
      <c r="B6649" s="31" t="s">
        <v>8027</v>
      </c>
      <c r="C6649" s="32" t="s">
        <v>18490</v>
      </c>
    </row>
    <row r="6650" spans="1:3" ht="38.25" x14ac:dyDescent="0.25">
      <c r="A6650" s="26" t="s">
        <v>23123</v>
      </c>
      <c r="B6650" s="31" t="s">
        <v>8028</v>
      </c>
      <c r="C6650" s="32" t="s">
        <v>18490</v>
      </c>
    </row>
    <row r="6651" spans="1:3" x14ac:dyDescent="0.25">
      <c r="A6651" s="26" t="s">
        <v>23124</v>
      </c>
      <c r="B6651" s="31" t="s">
        <v>8029</v>
      </c>
      <c r="C6651" s="32" t="s">
        <v>18490</v>
      </c>
    </row>
    <row r="6652" spans="1:3" ht="38.25" x14ac:dyDescent="0.25">
      <c r="A6652" s="26" t="s">
        <v>23125</v>
      </c>
      <c r="B6652" s="31" t="s">
        <v>8641</v>
      </c>
      <c r="C6652" s="32" t="s">
        <v>18490</v>
      </c>
    </row>
    <row r="6653" spans="1:3" x14ac:dyDescent="0.25">
      <c r="A6653" s="26" t="s">
        <v>23126</v>
      </c>
      <c r="B6653" s="31" t="s">
        <v>8642</v>
      </c>
      <c r="C6653" s="32" t="s">
        <v>18490</v>
      </c>
    </row>
    <row r="6654" spans="1:3" x14ac:dyDescent="0.25">
      <c r="A6654" s="26" t="s">
        <v>20059</v>
      </c>
    </row>
    <row r="6655" spans="1:3" x14ac:dyDescent="0.25">
      <c r="A6655" s="26" t="s">
        <v>20059</v>
      </c>
      <c r="B6655" s="29" t="s">
        <v>8643</v>
      </c>
    </row>
    <row r="6656" spans="1:3" x14ac:dyDescent="0.25">
      <c r="A6656" s="26" t="s">
        <v>20059</v>
      </c>
    </row>
    <row r="6657" spans="1:3" ht="38.25" x14ac:dyDescent="0.25">
      <c r="A6657" s="26" t="s">
        <v>23127</v>
      </c>
      <c r="B6657" s="31" t="s">
        <v>8644</v>
      </c>
      <c r="C6657" s="32" t="s">
        <v>12793</v>
      </c>
    </row>
    <row r="6658" spans="1:3" x14ac:dyDescent="0.25">
      <c r="A6658" s="26" t="s">
        <v>23128</v>
      </c>
      <c r="B6658" s="31" t="s">
        <v>8645</v>
      </c>
      <c r="C6658" s="32" t="s">
        <v>12793</v>
      </c>
    </row>
    <row r="6659" spans="1:3" x14ac:dyDescent="0.25">
      <c r="A6659" s="26" t="s">
        <v>23129</v>
      </c>
      <c r="B6659" s="31" t="s">
        <v>8646</v>
      </c>
      <c r="C6659" s="32" t="s">
        <v>12793</v>
      </c>
    </row>
    <row r="6660" spans="1:3" x14ac:dyDescent="0.25">
      <c r="A6660" s="26" t="s">
        <v>23130</v>
      </c>
      <c r="B6660" s="31" t="s">
        <v>8647</v>
      </c>
      <c r="C6660" s="32" t="s">
        <v>12793</v>
      </c>
    </row>
    <row r="6661" spans="1:3" x14ac:dyDescent="0.25">
      <c r="A6661" s="26" t="s">
        <v>23131</v>
      </c>
      <c r="B6661" s="31" t="s">
        <v>8648</v>
      </c>
      <c r="C6661" s="32" t="s">
        <v>12793</v>
      </c>
    </row>
    <row r="6662" spans="1:3" x14ac:dyDescent="0.25">
      <c r="A6662" s="26" t="s">
        <v>23132</v>
      </c>
      <c r="B6662" s="31" t="s">
        <v>8649</v>
      </c>
      <c r="C6662" s="32" t="s">
        <v>12793</v>
      </c>
    </row>
    <row r="6663" spans="1:3" x14ac:dyDescent="0.25">
      <c r="A6663" s="26" t="s">
        <v>23133</v>
      </c>
      <c r="B6663" s="31" t="s">
        <v>8650</v>
      </c>
      <c r="C6663" s="32" t="s">
        <v>12793</v>
      </c>
    </row>
    <row r="6664" spans="1:3" x14ac:dyDescent="0.25">
      <c r="A6664" s="26" t="s">
        <v>23134</v>
      </c>
      <c r="B6664" s="31" t="s">
        <v>8651</v>
      </c>
      <c r="C6664" s="32" t="s">
        <v>12793</v>
      </c>
    </row>
    <row r="6665" spans="1:3" ht="38.25" x14ac:dyDescent="0.25">
      <c r="A6665" s="26" t="s">
        <v>23135</v>
      </c>
      <c r="B6665" s="31" t="s">
        <v>8652</v>
      </c>
      <c r="C6665" s="32" t="s">
        <v>18490</v>
      </c>
    </row>
    <row r="6666" spans="1:3" x14ac:dyDescent="0.25">
      <c r="A6666" s="26" t="s">
        <v>20059</v>
      </c>
    </row>
    <row r="6667" spans="1:3" x14ac:dyDescent="0.25">
      <c r="A6667" s="26" t="s">
        <v>20059</v>
      </c>
      <c r="B6667" s="29" t="s">
        <v>8653</v>
      </c>
    </row>
    <row r="6668" spans="1:3" x14ac:dyDescent="0.25">
      <c r="A6668" s="26" t="s">
        <v>20059</v>
      </c>
    </row>
    <row r="6669" spans="1:3" ht="38.25" x14ac:dyDescent="0.25">
      <c r="A6669" s="26" t="s">
        <v>23136</v>
      </c>
      <c r="B6669" s="31" t="s">
        <v>8044</v>
      </c>
      <c r="C6669" s="32" t="s">
        <v>20058</v>
      </c>
    </row>
    <row r="6670" spans="1:3" ht="38.25" x14ac:dyDescent="0.25">
      <c r="A6670" s="26" t="s">
        <v>23137</v>
      </c>
      <c r="B6670" s="31" t="s">
        <v>7420</v>
      </c>
      <c r="C6670" s="32" t="s">
        <v>20058</v>
      </c>
    </row>
    <row r="6671" spans="1:3" ht="38.25" x14ac:dyDescent="0.25">
      <c r="A6671" s="26" t="s">
        <v>23138</v>
      </c>
      <c r="B6671" s="31" t="s">
        <v>6926</v>
      </c>
      <c r="C6671" s="32" t="s">
        <v>20058</v>
      </c>
    </row>
    <row r="6672" spans="1:3" ht="38.25" x14ac:dyDescent="0.25">
      <c r="A6672" s="26" t="s">
        <v>23139</v>
      </c>
      <c r="B6672" s="31" t="s">
        <v>6925</v>
      </c>
      <c r="C6672" s="32" t="s">
        <v>20058</v>
      </c>
    </row>
    <row r="6673" spans="1:3" ht="38.25" x14ac:dyDescent="0.25">
      <c r="A6673" s="26" t="s">
        <v>23140</v>
      </c>
      <c r="B6673" s="31" t="s">
        <v>6466</v>
      </c>
      <c r="C6673" s="32" t="s">
        <v>20058</v>
      </c>
    </row>
    <row r="6674" spans="1:3" ht="38.25" x14ac:dyDescent="0.25">
      <c r="A6674" s="26" t="s">
        <v>23141</v>
      </c>
      <c r="B6674" s="31" t="s">
        <v>6467</v>
      </c>
      <c r="C6674" s="32" t="s">
        <v>20058</v>
      </c>
    </row>
    <row r="6675" spans="1:3" ht="38.25" x14ac:dyDescent="0.25">
      <c r="A6675" s="26" t="s">
        <v>23142</v>
      </c>
      <c r="B6675" s="31" t="s">
        <v>6468</v>
      </c>
      <c r="C6675" s="32" t="s">
        <v>20058</v>
      </c>
    </row>
    <row r="6676" spans="1:3" ht="38.25" x14ac:dyDescent="0.25">
      <c r="A6676" s="26" t="s">
        <v>23143</v>
      </c>
      <c r="B6676" s="31" t="s">
        <v>6469</v>
      </c>
      <c r="C6676" s="32" t="s">
        <v>20058</v>
      </c>
    </row>
    <row r="6677" spans="1:3" ht="38.25" x14ac:dyDescent="0.25">
      <c r="A6677" s="26" t="s">
        <v>23144</v>
      </c>
      <c r="B6677" s="31" t="s">
        <v>5881</v>
      </c>
      <c r="C6677" s="32" t="s">
        <v>20058</v>
      </c>
    </row>
    <row r="6678" spans="1:3" ht="25.5" x14ac:dyDescent="0.25">
      <c r="A6678" s="26" t="s">
        <v>23145</v>
      </c>
      <c r="B6678" s="31" t="s">
        <v>5882</v>
      </c>
      <c r="C6678" s="32" t="s">
        <v>20058</v>
      </c>
    </row>
    <row r="6679" spans="1:3" x14ac:dyDescent="0.25">
      <c r="A6679" s="26" t="s">
        <v>23146</v>
      </c>
      <c r="B6679" s="31" t="s">
        <v>5883</v>
      </c>
      <c r="C6679" s="32" t="s">
        <v>20058</v>
      </c>
    </row>
    <row r="6680" spans="1:3" x14ac:dyDescent="0.25">
      <c r="A6680" s="26" t="s">
        <v>23147</v>
      </c>
      <c r="B6680" s="31" t="s">
        <v>5884</v>
      </c>
      <c r="C6680" s="32" t="s">
        <v>20058</v>
      </c>
    </row>
    <row r="6681" spans="1:3" x14ac:dyDescent="0.25">
      <c r="A6681" s="26" t="s">
        <v>23148</v>
      </c>
      <c r="B6681" s="31" t="s">
        <v>5885</v>
      </c>
      <c r="C6681" s="32" t="s">
        <v>20058</v>
      </c>
    </row>
    <row r="6682" spans="1:3" x14ac:dyDescent="0.25">
      <c r="A6682" s="26" t="s">
        <v>24221</v>
      </c>
      <c r="B6682" s="31" t="s">
        <v>5261</v>
      </c>
      <c r="C6682" s="32" t="s">
        <v>20058</v>
      </c>
    </row>
    <row r="6683" spans="1:3" x14ac:dyDescent="0.25">
      <c r="A6683" s="26" t="s">
        <v>24222</v>
      </c>
      <c r="B6683" s="31" t="s">
        <v>5262</v>
      </c>
      <c r="C6683" s="32" t="s">
        <v>20058</v>
      </c>
    </row>
    <row r="6684" spans="1:3" x14ac:dyDescent="0.25">
      <c r="A6684" s="26" t="s">
        <v>24223</v>
      </c>
      <c r="B6684" s="31" t="s">
        <v>5263</v>
      </c>
      <c r="C6684" s="32" t="s">
        <v>20058</v>
      </c>
    </row>
    <row r="6685" spans="1:3" x14ac:dyDescent="0.25">
      <c r="A6685" s="26" t="s">
        <v>24224</v>
      </c>
      <c r="B6685" s="31" t="s">
        <v>5264</v>
      </c>
      <c r="C6685" s="32" t="s">
        <v>20058</v>
      </c>
    </row>
    <row r="6686" spans="1:3" x14ac:dyDescent="0.25">
      <c r="A6686" s="26" t="s">
        <v>24225</v>
      </c>
      <c r="B6686" s="31" t="s">
        <v>4652</v>
      </c>
      <c r="C6686" s="32" t="s">
        <v>20058</v>
      </c>
    </row>
    <row r="6687" spans="1:3" x14ac:dyDescent="0.25">
      <c r="A6687" s="26" t="s">
        <v>24226</v>
      </c>
      <c r="B6687" s="31" t="s">
        <v>4653</v>
      </c>
      <c r="C6687" s="32" t="s">
        <v>20058</v>
      </c>
    </row>
    <row r="6688" spans="1:3" x14ac:dyDescent="0.25">
      <c r="A6688" s="26" t="s">
        <v>24227</v>
      </c>
      <c r="B6688" s="31" t="s">
        <v>5910</v>
      </c>
      <c r="C6688" s="32" t="s">
        <v>20058</v>
      </c>
    </row>
    <row r="6689" spans="1:3" x14ac:dyDescent="0.25">
      <c r="A6689" s="26" t="s">
        <v>24228</v>
      </c>
      <c r="B6689" s="31" t="s">
        <v>5911</v>
      </c>
      <c r="C6689" s="32" t="s">
        <v>20058</v>
      </c>
    </row>
    <row r="6690" spans="1:3" x14ac:dyDescent="0.25">
      <c r="A6690" s="26" t="s">
        <v>24229</v>
      </c>
      <c r="B6690" s="31" t="s">
        <v>5912</v>
      </c>
      <c r="C6690" s="32" t="s">
        <v>20058</v>
      </c>
    </row>
    <row r="6691" spans="1:3" x14ac:dyDescent="0.25">
      <c r="A6691" s="26" t="s">
        <v>24230</v>
      </c>
      <c r="B6691" s="31" t="s">
        <v>5913</v>
      </c>
      <c r="C6691" s="32" t="s">
        <v>20058</v>
      </c>
    </row>
    <row r="6692" spans="1:3" x14ac:dyDescent="0.25">
      <c r="A6692" s="26" t="s">
        <v>24231</v>
      </c>
      <c r="B6692" s="31" t="s">
        <v>5914</v>
      </c>
      <c r="C6692" s="32" t="s">
        <v>20058</v>
      </c>
    </row>
    <row r="6693" spans="1:3" x14ac:dyDescent="0.25">
      <c r="A6693" s="26" t="s">
        <v>24232</v>
      </c>
      <c r="B6693" s="31" t="s">
        <v>5915</v>
      </c>
      <c r="C6693" s="32" t="s">
        <v>20058</v>
      </c>
    </row>
    <row r="6694" spans="1:3" x14ac:dyDescent="0.25">
      <c r="A6694" s="26" t="s">
        <v>24233</v>
      </c>
      <c r="B6694" s="31" t="s">
        <v>5916</v>
      </c>
      <c r="C6694" s="32" t="s">
        <v>20058</v>
      </c>
    </row>
    <row r="6695" spans="1:3" x14ac:dyDescent="0.25">
      <c r="A6695" s="26" t="s">
        <v>24234</v>
      </c>
      <c r="B6695" s="31" t="s">
        <v>5917</v>
      </c>
      <c r="C6695" s="32" t="s">
        <v>20058</v>
      </c>
    </row>
    <row r="6696" spans="1:3" x14ac:dyDescent="0.25">
      <c r="A6696" s="26" t="s">
        <v>20059</v>
      </c>
    </row>
    <row r="6697" spans="1:3" x14ac:dyDescent="0.25">
      <c r="A6697" s="26" t="s">
        <v>20059</v>
      </c>
      <c r="B6697" s="29" t="s">
        <v>6945</v>
      </c>
    </row>
    <row r="6698" spans="1:3" x14ac:dyDescent="0.25">
      <c r="A6698" s="26" t="s">
        <v>20059</v>
      </c>
    </row>
    <row r="6699" spans="1:3" ht="25.5" x14ac:dyDescent="0.25">
      <c r="A6699" s="26" t="s">
        <v>24235</v>
      </c>
      <c r="B6699" s="31" t="s">
        <v>6946</v>
      </c>
      <c r="C6699" s="32" t="s">
        <v>20058</v>
      </c>
    </row>
    <row r="6700" spans="1:3" x14ac:dyDescent="0.25">
      <c r="A6700" s="26" t="s">
        <v>24236</v>
      </c>
      <c r="B6700" s="31" t="s">
        <v>6947</v>
      </c>
      <c r="C6700" s="32" t="s">
        <v>20058</v>
      </c>
    </row>
    <row r="6701" spans="1:3" x14ac:dyDescent="0.25">
      <c r="A6701" s="26" t="s">
        <v>24237</v>
      </c>
      <c r="B6701" s="31" t="s">
        <v>6948</v>
      </c>
      <c r="C6701" s="32" t="s">
        <v>20058</v>
      </c>
    </row>
    <row r="6702" spans="1:3" ht="25.5" x14ac:dyDescent="0.25">
      <c r="A6702" s="26" t="s">
        <v>24238</v>
      </c>
      <c r="B6702" s="31" t="s">
        <v>6949</v>
      </c>
      <c r="C6702" s="32" t="s">
        <v>20058</v>
      </c>
    </row>
    <row r="6703" spans="1:3" x14ac:dyDescent="0.25">
      <c r="A6703" s="26" t="s">
        <v>24239</v>
      </c>
      <c r="B6703" s="31" t="s">
        <v>6950</v>
      </c>
      <c r="C6703" s="32" t="s">
        <v>20058</v>
      </c>
    </row>
    <row r="6704" spans="1:3" x14ac:dyDescent="0.25">
      <c r="A6704" s="26" t="s">
        <v>24240</v>
      </c>
      <c r="B6704" s="31" t="s">
        <v>8089</v>
      </c>
      <c r="C6704" s="32" t="s">
        <v>20058</v>
      </c>
    </row>
    <row r="6705" spans="1:3" ht="38.25" x14ac:dyDescent="0.25">
      <c r="A6705" s="26" t="s">
        <v>24241</v>
      </c>
      <c r="B6705" s="31" t="s">
        <v>8090</v>
      </c>
      <c r="C6705" s="32" t="s">
        <v>11237</v>
      </c>
    </row>
    <row r="6706" spans="1:3" x14ac:dyDescent="0.25">
      <c r="A6706" s="26" t="s">
        <v>20059</v>
      </c>
    </row>
    <row r="6707" spans="1:3" x14ac:dyDescent="0.25">
      <c r="A6707" s="26" t="s">
        <v>20059</v>
      </c>
      <c r="B6707" s="29" t="s">
        <v>8091</v>
      </c>
    </row>
    <row r="6708" spans="1:3" x14ac:dyDescent="0.25">
      <c r="A6708" s="26" t="s">
        <v>20059</v>
      </c>
    </row>
    <row r="6709" spans="1:3" ht="25.5" x14ac:dyDescent="0.25">
      <c r="A6709" s="26" t="s">
        <v>24242</v>
      </c>
      <c r="B6709" s="31" t="s">
        <v>7471</v>
      </c>
      <c r="C6709" s="32" t="s">
        <v>20058</v>
      </c>
    </row>
    <row r="6710" spans="1:3" x14ac:dyDescent="0.25">
      <c r="A6710" s="26" t="s">
        <v>24243</v>
      </c>
      <c r="B6710" s="31" t="s">
        <v>7472</v>
      </c>
      <c r="C6710" s="32" t="s">
        <v>20058</v>
      </c>
    </row>
    <row r="6711" spans="1:3" x14ac:dyDescent="0.25">
      <c r="A6711" s="26" t="s">
        <v>24244</v>
      </c>
      <c r="B6711" s="31" t="s">
        <v>7473</v>
      </c>
      <c r="C6711" s="32" t="s">
        <v>20058</v>
      </c>
    </row>
    <row r="6712" spans="1:3" x14ac:dyDescent="0.25">
      <c r="A6712" s="26" t="s">
        <v>24245</v>
      </c>
      <c r="B6712" s="31" t="s">
        <v>7474</v>
      </c>
      <c r="C6712" s="32" t="s">
        <v>20058</v>
      </c>
    </row>
    <row r="6713" spans="1:3" x14ac:dyDescent="0.25">
      <c r="A6713" s="26" t="s">
        <v>24246</v>
      </c>
      <c r="B6713" s="31" t="s">
        <v>7475</v>
      </c>
      <c r="C6713" s="32" t="s">
        <v>20058</v>
      </c>
    </row>
    <row r="6714" spans="1:3" x14ac:dyDescent="0.25">
      <c r="A6714" s="26" t="s">
        <v>24247</v>
      </c>
      <c r="B6714" s="31" t="s">
        <v>7476</v>
      </c>
      <c r="C6714" s="32" t="s">
        <v>20058</v>
      </c>
    </row>
    <row r="6715" spans="1:3" x14ac:dyDescent="0.25">
      <c r="A6715" s="26" t="s">
        <v>24248</v>
      </c>
      <c r="B6715" s="31" t="s">
        <v>7477</v>
      </c>
      <c r="C6715" s="32" t="s">
        <v>20058</v>
      </c>
    </row>
    <row r="6716" spans="1:3" x14ac:dyDescent="0.25">
      <c r="A6716" s="26" t="s">
        <v>24249</v>
      </c>
      <c r="B6716" s="31" t="s">
        <v>7478</v>
      </c>
      <c r="C6716" s="32" t="s">
        <v>20058</v>
      </c>
    </row>
    <row r="6717" spans="1:3" x14ac:dyDescent="0.25">
      <c r="A6717" s="26" t="s">
        <v>24250</v>
      </c>
      <c r="B6717" s="31" t="s">
        <v>7479</v>
      </c>
      <c r="C6717" s="32" t="s">
        <v>20058</v>
      </c>
    </row>
    <row r="6718" spans="1:3" x14ac:dyDescent="0.25">
      <c r="A6718" s="26" t="s">
        <v>24251</v>
      </c>
      <c r="B6718" s="31" t="s">
        <v>7480</v>
      </c>
      <c r="C6718" s="32" t="s">
        <v>20058</v>
      </c>
    </row>
    <row r="6719" spans="1:3" x14ac:dyDescent="0.25">
      <c r="A6719" s="26" t="s">
        <v>24252</v>
      </c>
      <c r="B6719" s="31" t="s">
        <v>7481</v>
      </c>
      <c r="C6719" s="32" t="s">
        <v>20058</v>
      </c>
    </row>
    <row r="6720" spans="1:3" x14ac:dyDescent="0.25">
      <c r="A6720" s="26" t="s">
        <v>24253</v>
      </c>
      <c r="B6720" s="31" t="s">
        <v>7482</v>
      </c>
      <c r="C6720" s="32" t="s">
        <v>20058</v>
      </c>
    </row>
    <row r="6721" spans="1:3" x14ac:dyDescent="0.25">
      <c r="A6721" s="26" t="s">
        <v>24254</v>
      </c>
      <c r="B6721" s="31" t="s">
        <v>7483</v>
      </c>
      <c r="C6721" s="32" t="s">
        <v>20058</v>
      </c>
    </row>
    <row r="6722" spans="1:3" x14ac:dyDescent="0.25">
      <c r="A6722" s="26" t="s">
        <v>24255</v>
      </c>
      <c r="B6722" s="31" t="s">
        <v>7484</v>
      </c>
      <c r="C6722" s="32" t="s">
        <v>20058</v>
      </c>
    </row>
    <row r="6723" spans="1:3" x14ac:dyDescent="0.25">
      <c r="A6723" s="26" t="s">
        <v>24256</v>
      </c>
      <c r="B6723" s="31" t="s">
        <v>8092</v>
      </c>
      <c r="C6723" s="32" t="s">
        <v>20058</v>
      </c>
    </row>
    <row r="6724" spans="1:3" x14ac:dyDescent="0.25">
      <c r="A6724" s="26" t="s">
        <v>24257</v>
      </c>
      <c r="B6724" s="31" t="s">
        <v>8728</v>
      </c>
      <c r="C6724" s="32" t="s">
        <v>20058</v>
      </c>
    </row>
    <row r="6725" spans="1:3" x14ac:dyDescent="0.25">
      <c r="A6725" s="26" t="s">
        <v>24258</v>
      </c>
      <c r="B6725" s="31" t="s">
        <v>8729</v>
      </c>
      <c r="C6725" s="32" t="s">
        <v>20058</v>
      </c>
    </row>
    <row r="6726" spans="1:3" x14ac:dyDescent="0.25">
      <c r="A6726" s="26" t="s">
        <v>24259</v>
      </c>
      <c r="B6726" s="31" t="s">
        <v>8730</v>
      </c>
      <c r="C6726" s="32" t="s">
        <v>20058</v>
      </c>
    </row>
    <row r="6727" spans="1:3" x14ac:dyDescent="0.25">
      <c r="A6727" s="26" t="s">
        <v>24260</v>
      </c>
      <c r="B6727" s="31" t="s">
        <v>8731</v>
      </c>
      <c r="C6727" s="32" t="s">
        <v>20058</v>
      </c>
    </row>
    <row r="6728" spans="1:3" x14ac:dyDescent="0.25">
      <c r="A6728" s="26" t="s">
        <v>24261</v>
      </c>
      <c r="B6728" s="31" t="s">
        <v>8093</v>
      </c>
      <c r="C6728" s="32" t="s">
        <v>20058</v>
      </c>
    </row>
    <row r="6729" spans="1:3" x14ac:dyDescent="0.25">
      <c r="A6729" s="26" t="s">
        <v>24262</v>
      </c>
      <c r="B6729" s="31" t="s">
        <v>8094</v>
      </c>
      <c r="C6729" s="32" t="s">
        <v>20058</v>
      </c>
    </row>
    <row r="6730" spans="1:3" x14ac:dyDescent="0.25">
      <c r="A6730" s="26" t="s">
        <v>20059</v>
      </c>
    </row>
    <row r="6731" spans="1:3" x14ac:dyDescent="0.25">
      <c r="A6731" s="26" t="s">
        <v>20059</v>
      </c>
      <c r="B6731" s="29" t="s">
        <v>8095</v>
      </c>
    </row>
    <row r="6732" spans="1:3" x14ac:dyDescent="0.25">
      <c r="A6732" s="26" t="s">
        <v>20059</v>
      </c>
    </row>
    <row r="6733" spans="1:3" ht="25.5" x14ac:dyDescent="0.25">
      <c r="A6733" s="26" t="s">
        <v>24263</v>
      </c>
      <c r="B6733" s="31" t="s">
        <v>8096</v>
      </c>
      <c r="C6733" s="32" t="s">
        <v>12793</v>
      </c>
    </row>
    <row r="6734" spans="1:3" x14ac:dyDescent="0.25">
      <c r="A6734" s="26" t="s">
        <v>24039</v>
      </c>
      <c r="B6734" s="31" t="s">
        <v>8097</v>
      </c>
      <c r="C6734" s="32" t="s">
        <v>12793</v>
      </c>
    </row>
    <row r="6735" spans="1:3" x14ac:dyDescent="0.25">
      <c r="A6735" s="26" t="s">
        <v>24040</v>
      </c>
      <c r="B6735" s="31" t="s">
        <v>8098</v>
      </c>
      <c r="C6735" s="32" t="s">
        <v>12793</v>
      </c>
    </row>
    <row r="6736" spans="1:3" x14ac:dyDescent="0.25">
      <c r="A6736" s="26" t="s">
        <v>20059</v>
      </c>
    </row>
    <row r="6737" spans="1:3" x14ac:dyDescent="0.25">
      <c r="A6737" s="26" t="s">
        <v>20059</v>
      </c>
      <c r="B6737" s="29" t="s">
        <v>8099</v>
      </c>
    </row>
    <row r="6738" spans="1:3" x14ac:dyDescent="0.25">
      <c r="A6738" s="26" t="s">
        <v>20059</v>
      </c>
    </row>
    <row r="6739" spans="1:3" ht="25.5" x14ac:dyDescent="0.25">
      <c r="A6739" s="26" t="s">
        <v>24041</v>
      </c>
      <c r="B6739" s="31" t="s">
        <v>8100</v>
      </c>
      <c r="C6739" s="32" t="s">
        <v>12793</v>
      </c>
    </row>
    <row r="6740" spans="1:3" x14ac:dyDescent="0.25">
      <c r="A6740" s="26" t="s">
        <v>24738</v>
      </c>
      <c r="B6740" s="31" t="s">
        <v>8101</v>
      </c>
      <c r="C6740" s="32" t="s">
        <v>12793</v>
      </c>
    </row>
    <row r="6741" spans="1:3" x14ac:dyDescent="0.25">
      <c r="A6741" s="26" t="s">
        <v>20059</v>
      </c>
    </row>
    <row r="6742" spans="1:3" x14ac:dyDescent="0.25">
      <c r="A6742" s="26" t="s">
        <v>20059</v>
      </c>
      <c r="B6742" s="29" t="s">
        <v>8102</v>
      </c>
    </row>
    <row r="6743" spans="1:3" x14ac:dyDescent="0.25">
      <c r="A6743" s="26" t="s">
        <v>20059</v>
      </c>
    </row>
    <row r="6744" spans="1:3" x14ac:dyDescent="0.25">
      <c r="A6744" s="26" t="s">
        <v>24739</v>
      </c>
      <c r="B6744" s="31" t="s">
        <v>8103</v>
      </c>
      <c r="C6744" s="32" t="s">
        <v>11237</v>
      </c>
    </row>
    <row r="6745" spans="1:3" x14ac:dyDescent="0.25">
      <c r="A6745" s="26" t="s">
        <v>24740</v>
      </c>
      <c r="B6745" s="31" t="s">
        <v>8104</v>
      </c>
      <c r="C6745" s="32" t="s">
        <v>11237</v>
      </c>
    </row>
    <row r="6746" spans="1:3" ht="25.5" x14ac:dyDescent="0.25">
      <c r="A6746" s="26" t="s">
        <v>24741</v>
      </c>
      <c r="B6746" s="31" t="s">
        <v>8105</v>
      </c>
      <c r="C6746" s="32" t="s">
        <v>11237</v>
      </c>
    </row>
    <row r="6747" spans="1:3" x14ac:dyDescent="0.25">
      <c r="A6747" s="26" t="s">
        <v>24742</v>
      </c>
      <c r="B6747" s="31" t="s">
        <v>8106</v>
      </c>
      <c r="C6747" s="32" t="s">
        <v>11237</v>
      </c>
    </row>
    <row r="6748" spans="1:3" x14ac:dyDescent="0.25">
      <c r="A6748" s="26" t="s">
        <v>24743</v>
      </c>
      <c r="B6748" s="31" t="s">
        <v>8107</v>
      </c>
      <c r="C6748" s="32" t="s">
        <v>11237</v>
      </c>
    </row>
    <row r="6749" spans="1:3" x14ac:dyDescent="0.25">
      <c r="A6749" s="26" t="s">
        <v>24744</v>
      </c>
      <c r="B6749" s="31" t="s">
        <v>8108</v>
      </c>
      <c r="C6749" s="32" t="s">
        <v>11237</v>
      </c>
    </row>
    <row r="6750" spans="1:3" x14ac:dyDescent="0.25">
      <c r="A6750" s="26" t="s">
        <v>24745</v>
      </c>
      <c r="B6750" s="31" t="s">
        <v>8109</v>
      </c>
      <c r="C6750" s="32" t="s">
        <v>11237</v>
      </c>
    </row>
    <row r="6751" spans="1:3" x14ac:dyDescent="0.25">
      <c r="A6751" s="26" t="s">
        <v>24746</v>
      </c>
      <c r="B6751" s="31" t="s">
        <v>8110</v>
      </c>
      <c r="C6751" s="32" t="s">
        <v>11237</v>
      </c>
    </row>
    <row r="6752" spans="1:3" ht="25.5" x14ac:dyDescent="0.25">
      <c r="A6752" s="26" t="s">
        <v>24747</v>
      </c>
      <c r="B6752" s="31" t="s">
        <v>8111</v>
      </c>
      <c r="C6752" s="32" t="s">
        <v>11237</v>
      </c>
    </row>
    <row r="6753" spans="1:3" x14ac:dyDescent="0.25">
      <c r="A6753" s="26" t="s">
        <v>24748</v>
      </c>
      <c r="B6753" s="31" t="s">
        <v>8112</v>
      </c>
      <c r="C6753" s="32" t="s">
        <v>11237</v>
      </c>
    </row>
    <row r="6754" spans="1:3" x14ac:dyDescent="0.25">
      <c r="A6754" s="26" t="s">
        <v>24749</v>
      </c>
      <c r="B6754" s="31" t="s">
        <v>8113</v>
      </c>
      <c r="C6754" s="32" t="s">
        <v>11237</v>
      </c>
    </row>
    <row r="6755" spans="1:3" x14ac:dyDescent="0.25">
      <c r="A6755" s="26" t="s">
        <v>20059</v>
      </c>
    </row>
    <row r="6756" spans="1:3" x14ac:dyDescent="0.25">
      <c r="A6756" s="26" t="s">
        <v>20059</v>
      </c>
      <c r="B6756" s="29" t="s">
        <v>8114</v>
      </c>
    </row>
    <row r="6757" spans="1:3" x14ac:dyDescent="0.25">
      <c r="A6757" s="26" t="s">
        <v>20059</v>
      </c>
    </row>
    <row r="6758" spans="1:3" ht="51" x14ac:dyDescent="0.25">
      <c r="A6758" s="26" t="s">
        <v>24750</v>
      </c>
      <c r="B6758" s="31" t="s">
        <v>8115</v>
      </c>
      <c r="C6758" s="32" t="s">
        <v>20058</v>
      </c>
    </row>
    <row r="6759" spans="1:3" x14ac:dyDescent="0.25">
      <c r="A6759" s="26" t="s">
        <v>20059</v>
      </c>
    </row>
    <row r="6760" spans="1:3" x14ac:dyDescent="0.25">
      <c r="A6760" s="26" t="s">
        <v>20059</v>
      </c>
      <c r="B6760" s="29" t="s">
        <v>8116</v>
      </c>
    </row>
    <row r="6761" spans="1:3" x14ac:dyDescent="0.25">
      <c r="A6761" s="26" t="s">
        <v>20059</v>
      </c>
    </row>
    <row r="6762" spans="1:3" x14ac:dyDescent="0.25">
      <c r="A6762" s="26" t="s">
        <v>10900</v>
      </c>
      <c r="B6762" s="38" t="s">
        <v>8117</v>
      </c>
    </row>
    <row r="6763" spans="1:3" x14ac:dyDescent="0.25">
      <c r="A6763" s="26" t="s">
        <v>20059</v>
      </c>
    </row>
    <row r="6764" spans="1:3" ht="38.25" x14ac:dyDescent="0.25">
      <c r="A6764" s="26" t="s">
        <v>24751</v>
      </c>
      <c r="B6764" s="31" t="s">
        <v>8737</v>
      </c>
      <c r="C6764" s="32" t="s">
        <v>12793</v>
      </c>
    </row>
    <row r="6765" spans="1:3" x14ac:dyDescent="0.25">
      <c r="A6765" s="26" t="s">
        <v>24752</v>
      </c>
      <c r="B6765" s="31" t="s">
        <v>8738</v>
      </c>
      <c r="C6765" s="32" t="s">
        <v>12793</v>
      </c>
    </row>
    <row r="6766" spans="1:3" x14ac:dyDescent="0.25">
      <c r="A6766" s="26" t="s">
        <v>24753</v>
      </c>
      <c r="B6766" s="31" t="s">
        <v>8739</v>
      </c>
      <c r="C6766" s="32" t="s">
        <v>12793</v>
      </c>
    </row>
    <row r="6767" spans="1:3" ht="38.25" x14ac:dyDescent="0.25">
      <c r="A6767" s="26" t="s">
        <v>24754</v>
      </c>
      <c r="B6767" s="31" t="s">
        <v>8740</v>
      </c>
      <c r="C6767" s="32" t="s">
        <v>12793</v>
      </c>
    </row>
    <row r="6768" spans="1:3" x14ac:dyDescent="0.25">
      <c r="A6768" s="26" t="s">
        <v>24755</v>
      </c>
      <c r="B6768" s="31" t="s">
        <v>8741</v>
      </c>
      <c r="C6768" s="32" t="s">
        <v>12793</v>
      </c>
    </row>
    <row r="6769" spans="1:3" x14ac:dyDescent="0.25">
      <c r="A6769" s="26" t="s">
        <v>24756</v>
      </c>
      <c r="B6769" s="31" t="s">
        <v>8742</v>
      </c>
      <c r="C6769" s="32" t="s">
        <v>12793</v>
      </c>
    </row>
    <row r="6770" spans="1:3" ht="38.25" x14ac:dyDescent="0.25">
      <c r="A6770" s="26" t="s">
        <v>24757</v>
      </c>
      <c r="B6770" s="31" t="s">
        <v>8743</v>
      </c>
      <c r="C6770" s="32" t="s">
        <v>12793</v>
      </c>
    </row>
    <row r="6771" spans="1:3" x14ac:dyDescent="0.25">
      <c r="A6771" s="26" t="s">
        <v>24758</v>
      </c>
      <c r="B6771" s="31" t="s">
        <v>8744</v>
      </c>
      <c r="C6771" s="32" t="s">
        <v>12793</v>
      </c>
    </row>
    <row r="6772" spans="1:3" x14ac:dyDescent="0.25">
      <c r="A6772" s="26" t="s">
        <v>24759</v>
      </c>
      <c r="B6772" s="31" t="s">
        <v>8745</v>
      </c>
      <c r="C6772" s="32" t="s">
        <v>12793</v>
      </c>
    </row>
    <row r="6773" spans="1:3" ht="38.25" x14ac:dyDescent="0.25">
      <c r="A6773" s="26" t="s">
        <v>24760</v>
      </c>
      <c r="B6773" s="31" t="s">
        <v>8746</v>
      </c>
      <c r="C6773" s="32" t="s">
        <v>12793</v>
      </c>
    </row>
    <row r="6774" spans="1:3" x14ac:dyDescent="0.25">
      <c r="A6774" s="26" t="s">
        <v>24761</v>
      </c>
      <c r="B6774" s="31" t="s">
        <v>8747</v>
      </c>
      <c r="C6774" s="32" t="s">
        <v>12793</v>
      </c>
    </row>
    <row r="6775" spans="1:3" x14ac:dyDescent="0.25">
      <c r="A6775" s="26" t="s">
        <v>24762</v>
      </c>
      <c r="B6775" s="31" t="s">
        <v>8748</v>
      </c>
      <c r="C6775" s="32" t="s">
        <v>12793</v>
      </c>
    </row>
    <row r="6776" spans="1:3" ht="38.25" x14ac:dyDescent="0.25">
      <c r="A6776" s="26" t="s">
        <v>24763</v>
      </c>
      <c r="B6776" s="31" t="s">
        <v>8749</v>
      </c>
      <c r="C6776" s="32" t="s">
        <v>12793</v>
      </c>
    </row>
    <row r="6777" spans="1:3" x14ac:dyDescent="0.25">
      <c r="A6777" s="26" t="s">
        <v>24764</v>
      </c>
      <c r="B6777" s="31" t="s">
        <v>8750</v>
      </c>
      <c r="C6777" s="32" t="s">
        <v>12793</v>
      </c>
    </row>
    <row r="6778" spans="1:3" x14ac:dyDescent="0.25">
      <c r="A6778" s="26" t="s">
        <v>24765</v>
      </c>
      <c r="B6778" s="31" t="s">
        <v>8751</v>
      </c>
      <c r="C6778" s="32" t="s">
        <v>12793</v>
      </c>
    </row>
    <row r="6779" spans="1:3" ht="38.25" x14ac:dyDescent="0.25">
      <c r="A6779" s="26" t="s">
        <v>24766</v>
      </c>
      <c r="B6779" s="31" t="s">
        <v>7526</v>
      </c>
      <c r="C6779" s="32" t="s">
        <v>12793</v>
      </c>
    </row>
    <row r="6780" spans="1:3" x14ac:dyDescent="0.25">
      <c r="A6780" s="26" t="s">
        <v>24767</v>
      </c>
      <c r="B6780" s="31" t="s">
        <v>7527</v>
      </c>
      <c r="C6780" s="32" t="s">
        <v>12793</v>
      </c>
    </row>
    <row r="6781" spans="1:3" x14ac:dyDescent="0.25">
      <c r="A6781" s="26" t="s">
        <v>24768</v>
      </c>
      <c r="B6781" s="31" t="s">
        <v>7528</v>
      </c>
      <c r="C6781" s="32" t="s">
        <v>12793</v>
      </c>
    </row>
    <row r="6782" spans="1:3" x14ac:dyDescent="0.25">
      <c r="A6782" s="26" t="s">
        <v>20059</v>
      </c>
    </row>
    <row r="6783" spans="1:3" x14ac:dyDescent="0.25">
      <c r="A6783" s="26" t="s">
        <v>20059</v>
      </c>
      <c r="B6783" s="29" t="s">
        <v>7529</v>
      </c>
    </row>
    <row r="6784" spans="1:3" x14ac:dyDescent="0.25">
      <c r="A6784" s="26" t="s">
        <v>20059</v>
      </c>
    </row>
    <row r="6785" spans="1:3" ht="38.25" x14ac:dyDescent="0.25">
      <c r="A6785" s="26" t="s">
        <v>24326</v>
      </c>
      <c r="B6785" s="31" t="s">
        <v>7530</v>
      </c>
      <c r="C6785" s="32" t="s">
        <v>12793</v>
      </c>
    </row>
    <row r="6786" spans="1:3" x14ac:dyDescent="0.25">
      <c r="A6786" s="26" t="s">
        <v>24327</v>
      </c>
      <c r="B6786" s="31" t="s">
        <v>7531</v>
      </c>
      <c r="C6786" s="32" t="s">
        <v>12793</v>
      </c>
    </row>
    <row r="6787" spans="1:3" x14ac:dyDescent="0.25">
      <c r="A6787" s="26" t="s">
        <v>24328</v>
      </c>
      <c r="B6787" s="31" t="s">
        <v>7532</v>
      </c>
      <c r="C6787" s="32" t="s">
        <v>12793</v>
      </c>
    </row>
    <row r="6788" spans="1:3" ht="25.5" x14ac:dyDescent="0.25">
      <c r="A6788" s="26" t="s">
        <v>24329</v>
      </c>
      <c r="B6788" s="31" t="s">
        <v>7533</v>
      </c>
      <c r="C6788" s="32" t="s">
        <v>12793</v>
      </c>
    </row>
    <row r="6789" spans="1:3" ht="25.5" x14ac:dyDescent="0.25">
      <c r="A6789" s="26" t="s">
        <v>24330</v>
      </c>
      <c r="B6789" s="31" t="s">
        <v>7534</v>
      </c>
      <c r="C6789" s="32" t="s">
        <v>12793</v>
      </c>
    </row>
    <row r="6790" spans="1:3" ht="25.5" x14ac:dyDescent="0.25">
      <c r="A6790" s="26" t="s">
        <v>24331</v>
      </c>
      <c r="B6790" s="31" t="s">
        <v>7535</v>
      </c>
      <c r="C6790" s="32" t="s">
        <v>12793</v>
      </c>
    </row>
    <row r="6791" spans="1:3" ht="25.5" x14ac:dyDescent="0.25">
      <c r="A6791" s="26" t="s">
        <v>24332</v>
      </c>
      <c r="B6791" s="31" t="s">
        <v>7536</v>
      </c>
      <c r="C6791" s="32" t="s">
        <v>12793</v>
      </c>
    </row>
    <row r="6792" spans="1:3" ht="25.5" x14ac:dyDescent="0.25">
      <c r="A6792" s="26" t="s">
        <v>24333</v>
      </c>
      <c r="B6792" s="31" t="s">
        <v>7537</v>
      </c>
      <c r="C6792" s="32" t="s">
        <v>12793</v>
      </c>
    </row>
    <row r="6793" spans="1:3" ht="25.5" x14ac:dyDescent="0.25">
      <c r="A6793" s="26" t="s">
        <v>24334</v>
      </c>
      <c r="B6793" s="31" t="s">
        <v>8753</v>
      </c>
      <c r="C6793" s="32" t="s">
        <v>12793</v>
      </c>
    </row>
    <row r="6794" spans="1:3" x14ac:dyDescent="0.25">
      <c r="A6794" s="26" t="s">
        <v>20059</v>
      </c>
    </row>
    <row r="6795" spans="1:3" x14ac:dyDescent="0.25">
      <c r="A6795" s="26" t="s">
        <v>20059</v>
      </c>
      <c r="B6795" s="29" t="s">
        <v>8754</v>
      </c>
    </row>
    <row r="6796" spans="1:3" x14ac:dyDescent="0.25">
      <c r="A6796" s="26" t="s">
        <v>20059</v>
      </c>
    </row>
    <row r="6797" spans="1:3" ht="38.25" x14ac:dyDescent="0.25">
      <c r="A6797" s="26" t="s">
        <v>24271</v>
      </c>
      <c r="B6797" s="31" t="s">
        <v>8126</v>
      </c>
      <c r="C6797" s="32" t="s">
        <v>14634</v>
      </c>
    </row>
    <row r="6798" spans="1:3" x14ac:dyDescent="0.25">
      <c r="A6798" s="26" t="s">
        <v>24272</v>
      </c>
      <c r="B6798" s="31" t="s">
        <v>8127</v>
      </c>
      <c r="C6798" s="32" t="s">
        <v>14634</v>
      </c>
    </row>
    <row r="6799" spans="1:3" x14ac:dyDescent="0.25">
      <c r="A6799" s="26" t="s">
        <v>20059</v>
      </c>
    </row>
    <row r="6800" spans="1:3" x14ac:dyDescent="0.25">
      <c r="A6800" s="26" t="s">
        <v>20059</v>
      </c>
      <c r="B6800" s="29" t="s">
        <v>8128</v>
      </c>
    </row>
    <row r="6801" spans="1:3" x14ac:dyDescent="0.25">
      <c r="A6801" s="26" t="s">
        <v>20059</v>
      </c>
    </row>
    <row r="6802" spans="1:3" ht="51" x14ac:dyDescent="0.25">
      <c r="A6802" s="26" t="s">
        <v>24273</v>
      </c>
      <c r="B6802" s="31" t="s">
        <v>6997</v>
      </c>
      <c r="C6802" s="32" t="s">
        <v>14634</v>
      </c>
    </row>
    <row r="6803" spans="1:3" x14ac:dyDescent="0.25">
      <c r="A6803" s="26" t="s">
        <v>24274</v>
      </c>
      <c r="B6803" s="31" t="s">
        <v>6998</v>
      </c>
      <c r="C6803" s="32" t="s">
        <v>14634</v>
      </c>
    </row>
    <row r="6804" spans="1:3" x14ac:dyDescent="0.25">
      <c r="A6804" s="26" t="s">
        <v>24275</v>
      </c>
      <c r="B6804" s="31" t="s">
        <v>6999</v>
      </c>
      <c r="C6804" s="32" t="s">
        <v>14634</v>
      </c>
    </row>
    <row r="6805" spans="1:3" x14ac:dyDescent="0.25">
      <c r="A6805" s="26" t="s">
        <v>24276</v>
      </c>
      <c r="B6805" s="31" t="s">
        <v>7000</v>
      </c>
      <c r="C6805" s="32" t="s">
        <v>14634</v>
      </c>
    </row>
    <row r="6806" spans="1:3" ht="25.5" x14ac:dyDescent="0.25">
      <c r="A6806" s="26" t="s">
        <v>24277</v>
      </c>
      <c r="B6806" s="31" t="s">
        <v>7001</v>
      </c>
      <c r="C6806" s="32" t="s">
        <v>11237</v>
      </c>
    </row>
    <row r="6807" spans="1:3" x14ac:dyDescent="0.25">
      <c r="A6807" s="26" t="s">
        <v>20059</v>
      </c>
    </row>
    <row r="6808" spans="1:3" x14ac:dyDescent="0.25">
      <c r="A6808" s="26" t="s">
        <v>20059</v>
      </c>
      <c r="B6808" s="29" t="s">
        <v>7002</v>
      </c>
    </row>
    <row r="6809" spans="1:3" x14ac:dyDescent="0.25">
      <c r="A6809" s="26" t="s">
        <v>20059</v>
      </c>
    </row>
    <row r="6810" spans="1:3" x14ac:dyDescent="0.25">
      <c r="A6810" s="26" t="s">
        <v>24278</v>
      </c>
      <c r="B6810" s="31" t="s">
        <v>7543</v>
      </c>
      <c r="C6810" s="32" t="s">
        <v>12937</v>
      </c>
    </row>
    <row r="6811" spans="1:3" x14ac:dyDescent="0.25">
      <c r="A6811" s="26" t="s">
        <v>20059</v>
      </c>
    </row>
    <row r="6812" spans="1:3" x14ac:dyDescent="0.25">
      <c r="A6812" s="26" t="s">
        <v>20059</v>
      </c>
    </row>
    <row r="6813" spans="1:3" x14ac:dyDescent="0.25">
      <c r="A6813" s="36" t="s">
        <v>7544</v>
      </c>
      <c r="B6813" s="27"/>
      <c r="C6813" s="28"/>
    </row>
    <row r="6814" spans="1:3" x14ac:dyDescent="0.25">
      <c r="A6814" s="26" t="s">
        <v>20059</v>
      </c>
    </row>
    <row r="6815" spans="1:3" x14ac:dyDescent="0.25">
      <c r="A6815" s="26" t="s">
        <v>7545</v>
      </c>
    </row>
    <row r="6816" spans="1:3" x14ac:dyDescent="0.25">
      <c r="A6816" s="26" t="s">
        <v>20059</v>
      </c>
    </row>
    <row r="6817" spans="1:3" x14ac:dyDescent="0.25">
      <c r="A6817" s="26" t="s">
        <v>20059</v>
      </c>
      <c r="B6817" s="29" t="s">
        <v>8159</v>
      </c>
    </row>
    <row r="6818" spans="1:3" x14ac:dyDescent="0.25">
      <c r="A6818" s="26" t="s">
        <v>20059</v>
      </c>
    </row>
    <row r="6819" spans="1:3" ht="38.25" x14ac:dyDescent="0.25">
      <c r="A6819" s="26" t="s">
        <v>24279</v>
      </c>
      <c r="B6819" s="31" t="s">
        <v>8160</v>
      </c>
      <c r="C6819" s="32" t="s">
        <v>18490</v>
      </c>
    </row>
    <row r="6820" spans="1:3" x14ac:dyDescent="0.25">
      <c r="A6820" s="26" t="s">
        <v>24280</v>
      </c>
      <c r="B6820" s="31" t="s">
        <v>8161</v>
      </c>
      <c r="C6820" s="32" t="s">
        <v>18490</v>
      </c>
    </row>
    <row r="6821" spans="1:3" x14ac:dyDescent="0.25">
      <c r="A6821" s="26" t="s">
        <v>24281</v>
      </c>
      <c r="B6821" s="31" t="s">
        <v>8162</v>
      </c>
      <c r="C6821" s="32" t="s">
        <v>18490</v>
      </c>
    </row>
    <row r="6822" spans="1:3" x14ac:dyDescent="0.25">
      <c r="A6822" s="26" t="s">
        <v>24282</v>
      </c>
      <c r="B6822" s="31" t="s">
        <v>8163</v>
      </c>
      <c r="C6822" s="32" t="s">
        <v>18490</v>
      </c>
    </row>
    <row r="6823" spans="1:3" x14ac:dyDescent="0.25">
      <c r="A6823" s="26" t="s">
        <v>24283</v>
      </c>
      <c r="B6823" s="31" t="s">
        <v>8164</v>
      </c>
      <c r="C6823" s="32" t="s">
        <v>18490</v>
      </c>
    </row>
    <row r="6824" spans="1:3" x14ac:dyDescent="0.25">
      <c r="A6824" s="26" t="s">
        <v>24284</v>
      </c>
      <c r="B6824" s="31" t="s">
        <v>8165</v>
      </c>
      <c r="C6824" s="32" t="s">
        <v>18490</v>
      </c>
    </row>
    <row r="6825" spans="1:3" x14ac:dyDescent="0.25">
      <c r="A6825" s="26" t="s">
        <v>24285</v>
      </c>
      <c r="B6825" s="31" t="s">
        <v>8166</v>
      </c>
      <c r="C6825" s="32" t="s">
        <v>18490</v>
      </c>
    </row>
    <row r="6826" spans="1:3" ht="38.25" x14ac:dyDescent="0.25">
      <c r="A6826" s="26" t="s">
        <v>24286</v>
      </c>
      <c r="B6826" s="31" t="s">
        <v>8167</v>
      </c>
      <c r="C6826" s="32" t="s">
        <v>18490</v>
      </c>
    </row>
    <row r="6827" spans="1:3" x14ac:dyDescent="0.25">
      <c r="A6827" s="26" t="s">
        <v>20059</v>
      </c>
    </row>
    <row r="6828" spans="1:3" x14ac:dyDescent="0.25">
      <c r="A6828" s="26" t="s">
        <v>20059</v>
      </c>
      <c r="B6828" s="29" t="s">
        <v>8168</v>
      </c>
    </row>
    <row r="6829" spans="1:3" x14ac:dyDescent="0.25">
      <c r="A6829" s="26" t="s">
        <v>20059</v>
      </c>
    </row>
    <row r="6830" spans="1:3" ht="38.25" x14ac:dyDescent="0.25">
      <c r="A6830" s="26" t="s">
        <v>24287</v>
      </c>
      <c r="B6830" s="31" t="s">
        <v>8169</v>
      </c>
      <c r="C6830" s="32" t="s">
        <v>18490</v>
      </c>
    </row>
    <row r="6831" spans="1:3" x14ac:dyDescent="0.25">
      <c r="A6831" s="26" t="s">
        <v>20059</v>
      </c>
    </row>
    <row r="6832" spans="1:3" x14ac:dyDescent="0.25">
      <c r="A6832" s="26" t="s">
        <v>20059</v>
      </c>
      <c r="B6832" s="29" t="s">
        <v>8170</v>
      </c>
    </row>
    <row r="6833" spans="1:3" x14ac:dyDescent="0.25">
      <c r="A6833" s="26" t="s">
        <v>20059</v>
      </c>
    </row>
    <row r="6834" spans="1:3" ht="25.5" x14ac:dyDescent="0.25">
      <c r="A6834" s="26" t="s">
        <v>24288</v>
      </c>
      <c r="B6834" s="31" t="s">
        <v>8171</v>
      </c>
      <c r="C6834" s="32" t="s">
        <v>18490</v>
      </c>
    </row>
    <row r="6835" spans="1:3" x14ac:dyDescent="0.25">
      <c r="A6835" s="26" t="s">
        <v>20059</v>
      </c>
    </row>
    <row r="6836" spans="1:3" x14ac:dyDescent="0.25">
      <c r="A6836" s="26" t="s">
        <v>20059</v>
      </c>
      <c r="B6836" s="29" t="s">
        <v>8172</v>
      </c>
    </row>
    <row r="6837" spans="1:3" x14ac:dyDescent="0.25">
      <c r="A6837" s="26" t="s">
        <v>20059</v>
      </c>
    </row>
    <row r="6838" spans="1:3" ht="38.25" x14ac:dyDescent="0.25">
      <c r="A6838" s="26" t="s">
        <v>24289</v>
      </c>
      <c r="B6838" s="31" t="s">
        <v>8173</v>
      </c>
      <c r="C6838" s="32" t="s">
        <v>18490</v>
      </c>
    </row>
    <row r="6839" spans="1:3" x14ac:dyDescent="0.25">
      <c r="A6839" s="26" t="s">
        <v>20059</v>
      </c>
    </row>
    <row r="6840" spans="1:3" x14ac:dyDescent="0.25">
      <c r="A6840" s="26" t="s">
        <v>20059</v>
      </c>
      <c r="B6840" s="29" t="s">
        <v>8174</v>
      </c>
    </row>
    <row r="6841" spans="1:3" x14ac:dyDescent="0.25">
      <c r="A6841" s="26" t="s">
        <v>20059</v>
      </c>
    </row>
    <row r="6842" spans="1:3" ht="25.5" x14ac:dyDescent="0.25">
      <c r="A6842" s="26" t="s">
        <v>24290</v>
      </c>
      <c r="B6842" s="31" t="s">
        <v>8175</v>
      </c>
      <c r="C6842" s="32" t="s">
        <v>18490</v>
      </c>
    </row>
    <row r="6843" spans="1:3" ht="39.75" x14ac:dyDescent="0.25">
      <c r="A6843" s="26" t="s">
        <v>24291</v>
      </c>
      <c r="B6843" s="31" t="s">
        <v>7565</v>
      </c>
      <c r="C6843" s="32" t="s">
        <v>18490</v>
      </c>
    </row>
    <row r="6844" spans="1:3" ht="27" x14ac:dyDescent="0.25">
      <c r="A6844" s="26" t="s">
        <v>24292</v>
      </c>
      <c r="B6844" s="31" t="s">
        <v>7566</v>
      </c>
      <c r="C6844" s="32" t="s">
        <v>18490</v>
      </c>
    </row>
    <row r="6845" spans="1:3" ht="27" x14ac:dyDescent="0.25">
      <c r="A6845" s="26" t="s">
        <v>24293</v>
      </c>
      <c r="B6845" s="31" t="s">
        <v>7550</v>
      </c>
      <c r="C6845" s="32" t="s">
        <v>18490</v>
      </c>
    </row>
    <row r="6846" spans="1:3" ht="27" x14ac:dyDescent="0.25">
      <c r="A6846" s="26" t="s">
        <v>24294</v>
      </c>
      <c r="B6846" s="31" t="s">
        <v>7551</v>
      </c>
      <c r="C6846" s="32" t="s">
        <v>18490</v>
      </c>
    </row>
    <row r="6847" spans="1:3" ht="27" x14ac:dyDescent="0.25">
      <c r="A6847" s="26" t="s">
        <v>24295</v>
      </c>
      <c r="B6847" s="31" t="s">
        <v>7552</v>
      </c>
      <c r="C6847" s="32" t="s">
        <v>18490</v>
      </c>
    </row>
    <row r="6848" spans="1:3" ht="25.5" x14ac:dyDescent="0.25">
      <c r="A6848" s="26" t="s">
        <v>24296</v>
      </c>
      <c r="B6848" s="31" t="s">
        <v>7553</v>
      </c>
      <c r="C6848" s="32" t="s">
        <v>18490</v>
      </c>
    </row>
    <row r="6849" spans="1:3" ht="25.5" x14ac:dyDescent="0.25">
      <c r="A6849" s="26" t="s">
        <v>24297</v>
      </c>
      <c r="B6849" s="31" t="s">
        <v>7554</v>
      </c>
      <c r="C6849" s="32" t="s">
        <v>18490</v>
      </c>
    </row>
    <row r="6850" spans="1:3" x14ac:dyDescent="0.25">
      <c r="A6850" s="26" t="s">
        <v>20059</v>
      </c>
    </row>
    <row r="6851" spans="1:3" x14ac:dyDescent="0.25">
      <c r="A6851" s="26" t="s">
        <v>20059</v>
      </c>
    </row>
    <row r="6852" spans="1:3" x14ac:dyDescent="0.25">
      <c r="A6852" s="26" t="s">
        <v>20059</v>
      </c>
    </row>
    <row r="6853" spans="1:3" x14ac:dyDescent="0.25">
      <c r="A6853" s="26" t="s">
        <v>20059</v>
      </c>
      <c r="B6853" s="29" t="s">
        <v>7029</v>
      </c>
    </row>
    <row r="6854" spans="1:3" x14ac:dyDescent="0.25">
      <c r="A6854" s="26" t="s">
        <v>20059</v>
      </c>
    </row>
    <row r="6855" spans="1:3" ht="38.25" x14ac:dyDescent="0.25">
      <c r="A6855" s="44" t="s">
        <v>24298</v>
      </c>
      <c r="B6855" s="31" t="s">
        <v>7022</v>
      </c>
      <c r="C6855" s="32" t="s">
        <v>18490</v>
      </c>
    </row>
    <row r="6856" spans="1:3" x14ac:dyDescent="0.25">
      <c r="A6856" s="26" t="s">
        <v>24299</v>
      </c>
      <c r="B6856" s="31" t="s">
        <v>7023</v>
      </c>
      <c r="C6856" s="32" t="s">
        <v>18490</v>
      </c>
    </row>
    <row r="6857" spans="1:3" x14ac:dyDescent="0.25">
      <c r="A6857" s="26" t="s">
        <v>24300</v>
      </c>
      <c r="B6857" s="31" t="s">
        <v>7024</v>
      </c>
      <c r="C6857" s="32" t="s">
        <v>18490</v>
      </c>
    </row>
    <row r="6858" spans="1:3" ht="25.5" x14ac:dyDescent="0.25">
      <c r="A6858" s="26" t="s">
        <v>24301</v>
      </c>
      <c r="B6858" s="31" t="s">
        <v>7025</v>
      </c>
      <c r="C6858" s="32" t="s">
        <v>18490</v>
      </c>
    </row>
    <row r="6859" spans="1:3" ht="25.5" x14ac:dyDescent="0.25">
      <c r="A6859" s="26" t="s">
        <v>24302</v>
      </c>
      <c r="B6859" s="31" t="s">
        <v>7026</v>
      </c>
      <c r="C6859" s="32" t="s">
        <v>18490</v>
      </c>
    </row>
    <row r="6860" spans="1:3" ht="38.25" x14ac:dyDescent="0.25">
      <c r="A6860" s="26" t="s">
        <v>24303</v>
      </c>
      <c r="B6860" s="31" t="s">
        <v>7027</v>
      </c>
      <c r="C6860" s="32" t="s">
        <v>18490</v>
      </c>
    </row>
    <row r="6861" spans="1:3" x14ac:dyDescent="0.25">
      <c r="A6861" s="26" t="s">
        <v>24304</v>
      </c>
      <c r="B6861" s="31" t="s">
        <v>7028</v>
      </c>
      <c r="C6861" s="32" t="s">
        <v>18490</v>
      </c>
    </row>
    <row r="6862" spans="1:3" x14ac:dyDescent="0.25">
      <c r="A6862" s="26" t="s">
        <v>24305</v>
      </c>
      <c r="B6862" s="31" t="s">
        <v>6548</v>
      </c>
      <c r="C6862" s="32" t="s">
        <v>18490</v>
      </c>
    </row>
    <row r="6863" spans="1:3" ht="25.5" x14ac:dyDescent="0.25">
      <c r="A6863" s="26" t="s">
        <v>24306</v>
      </c>
      <c r="B6863" s="31" t="s">
        <v>6549</v>
      </c>
      <c r="C6863" s="32" t="s">
        <v>18490</v>
      </c>
    </row>
    <row r="6864" spans="1:3" ht="25.5" x14ac:dyDescent="0.25">
      <c r="A6864" s="26" t="s">
        <v>24307</v>
      </c>
      <c r="B6864" s="31" t="s">
        <v>6550</v>
      </c>
      <c r="C6864" s="32" t="s">
        <v>18490</v>
      </c>
    </row>
    <row r="6865" spans="1:3" ht="38.25" x14ac:dyDescent="0.25">
      <c r="A6865" s="26" t="s">
        <v>24308</v>
      </c>
      <c r="B6865" s="31" t="s">
        <v>6551</v>
      </c>
      <c r="C6865" s="32" t="s">
        <v>18490</v>
      </c>
    </row>
    <row r="6866" spans="1:3" x14ac:dyDescent="0.25">
      <c r="A6866" s="26" t="s">
        <v>24309</v>
      </c>
      <c r="B6866" s="31" t="s">
        <v>6552</v>
      </c>
      <c r="C6866" s="32" t="s">
        <v>18490</v>
      </c>
    </row>
    <row r="6867" spans="1:3" x14ac:dyDescent="0.25">
      <c r="A6867" s="26" t="s">
        <v>24310</v>
      </c>
      <c r="B6867" s="31" t="s">
        <v>6553</v>
      </c>
      <c r="C6867" s="32" t="s">
        <v>18490</v>
      </c>
    </row>
    <row r="6868" spans="1:3" ht="25.5" x14ac:dyDescent="0.25">
      <c r="A6868" s="26" t="s">
        <v>24311</v>
      </c>
      <c r="B6868" s="31" t="s">
        <v>6554</v>
      </c>
      <c r="C6868" s="32" t="s">
        <v>18490</v>
      </c>
    </row>
    <row r="6869" spans="1:3" ht="25.5" x14ac:dyDescent="0.25">
      <c r="A6869" s="26" t="s">
        <v>24312</v>
      </c>
      <c r="B6869" s="31" t="s">
        <v>6555</v>
      </c>
      <c r="C6869" s="32" t="s">
        <v>18490</v>
      </c>
    </row>
    <row r="6870" spans="1:3" ht="25.5" x14ac:dyDescent="0.25">
      <c r="A6870" s="26" t="s">
        <v>24313</v>
      </c>
      <c r="B6870" s="31" t="s">
        <v>6556</v>
      </c>
      <c r="C6870" s="32" t="s">
        <v>6557</v>
      </c>
    </row>
    <row r="6871" spans="1:3" ht="25.5" x14ac:dyDescent="0.25">
      <c r="A6871" s="26" t="s">
        <v>24314</v>
      </c>
      <c r="B6871" s="31" t="s">
        <v>6558</v>
      </c>
      <c r="C6871" s="32" t="s">
        <v>6557</v>
      </c>
    </row>
    <row r="6872" spans="1:3" ht="38.25" x14ac:dyDescent="0.25">
      <c r="A6872" s="26" t="s">
        <v>24315</v>
      </c>
      <c r="B6872" s="31" t="s">
        <v>6562</v>
      </c>
      <c r="C6872" s="32" t="s">
        <v>18490</v>
      </c>
    </row>
    <row r="6873" spans="1:3" x14ac:dyDescent="0.25">
      <c r="A6873" s="26" t="s">
        <v>24316</v>
      </c>
      <c r="B6873" s="31" t="s">
        <v>6563</v>
      </c>
      <c r="C6873" s="32" t="s">
        <v>18490</v>
      </c>
    </row>
    <row r="6874" spans="1:3" x14ac:dyDescent="0.25">
      <c r="A6874" s="26" t="s">
        <v>24317</v>
      </c>
      <c r="B6874" s="31" t="s">
        <v>6564</v>
      </c>
      <c r="C6874" s="32" t="s">
        <v>18490</v>
      </c>
    </row>
    <row r="6875" spans="1:3" ht="25.5" x14ac:dyDescent="0.25">
      <c r="A6875" s="26" t="s">
        <v>24318</v>
      </c>
      <c r="B6875" s="31" t="s">
        <v>6565</v>
      </c>
      <c r="C6875" s="32" t="s">
        <v>18490</v>
      </c>
    </row>
    <row r="6876" spans="1:3" ht="25.5" x14ac:dyDescent="0.25">
      <c r="A6876" s="26" t="s">
        <v>24319</v>
      </c>
      <c r="B6876" s="31" t="s">
        <v>6566</v>
      </c>
      <c r="C6876" s="32" t="s">
        <v>18490</v>
      </c>
    </row>
    <row r="6877" spans="1:3" x14ac:dyDescent="0.25">
      <c r="A6877" s="26" t="s">
        <v>20059</v>
      </c>
    </row>
    <row r="6878" spans="1:3" x14ac:dyDescent="0.25">
      <c r="A6878" s="26" t="s">
        <v>20059</v>
      </c>
      <c r="B6878" s="29" t="s">
        <v>6567</v>
      </c>
    </row>
    <row r="6879" spans="1:3" x14ac:dyDescent="0.25">
      <c r="A6879" s="26" t="s">
        <v>20059</v>
      </c>
    </row>
    <row r="6880" spans="1:3" ht="38.25" x14ac:dyDescent="0.25">
      <c r="A6880" s="26" t="s">
        <v>24320</v>
      </c>
      <c r="B6880" s="31" t="s">
        <v>6568</v>
      </c>
      <c r="C6880" s="32" t="s">
        <v>18490</v>
      </c>
    </row>
    <row r="6881" spans="1:3" x14ac:dyDescent="0.25">
      <c r="A6881" s="26" t="s">
        <v>20059</v>
      </c>
    </row>
    <row r="6882" spans="1:3" x14ac:dyDescent="0.25">
      <c r="A6882" s="26" t="s">
        <v>20059</v>
      </c>
      <c r="B6882" s="29" t="s">
        <v>6569</v>
      </c>
    </row>
    <row r="6883" spans="1:3" x14ac:dyDescent="0.25">
      <c r="A6883" s="26" t="s">
        <v>20059</v>
      </c>
    </row>
    <row r="6884" spans="1:3" ht="38.25" x14ac:dyDescent="0.25">
      <c r="A6884" s="44" t="s">
        <v>24321</v>
      </c>
      <c r="B6884" s="31" t="s">
        <v>7047</v>
      </c>
      <c r="C6884" s="32" t="s">
        <v>18490</v>
      </c>
    </row>
    <row r="6885" spans="1:3" x14ac:dyDescent="0.25">
      <c r="A6885" s="26" t="s">
        <v>24322</v>
      </c>
      <c r="B6885" s="31" t="s">
        <v>7048</v>
      </c>
      <c r="C6885" s="32" t="s">
        <v>18490</v>
      </c>
    </row>
    <row r="6886" spans="1:3" ht="38.25" x14ac:dyDescent="0.25">
      <c r="A6886" s="26" t="s">
        <v>24323</v>
      </c>
      <c r="B6886" s="31" t="s">
        <v>25548</v>
      </c>
      <c r="C6886" s="32" t="s">
        <v>18490</v>
      </c>
    </row>
    <row r="6887" spans="1:3" x14ac:dyDescent="0.25">
      <c r="A6887" s="26" t="s">
        <v>24324</v>
      </c>
      <c r="B6887" s="31" t="s">
        <v>7049</v>
      </c>
      <c r="C6887" s="32" t="s">
        <v>18490</v>
      </c>
    </row>
    <row r="6888" spans="1:3" x14ac:dyDescent="0.25">
      <c r="A6888" s="26" t="s">
        <v>24325</v>
      </c>
      <c r="B6888" s="31" t="s">
        <v>7050</v>
      </c>
      <c r="C6888" s="32" t="s">
        <v>18490</v>
      </c>
    </row>
    <row r="6889" spans="1:3" x14ac:dyDescent="0.25">
      <c r="A6889" s="26" t="s">
        <v>22926</v>
      </c>
      <c r="B6889" s="31" t="s">
        <v>7584</v>
      </c>
      <c r="C6889" s="32" t="s">
        <v>18490</v>
      </c>
    </row>
    <row r="6890" spans="1:3" x14ac:dyDescent="0.25">
      <c r="A6890" s="26" t="s">
        <v>22927</v>
      </c>
      <c r="B6890" s="31" t="s">
        <v>7585</v>
      </c>
      <c r="C6890" s="32" t="s">
        <v>18490</v>
      </c>
    </row>
    <row r="6891" spans="1:3" ht="38.25" x14ac:dyDescent="0.25">
      <c r="A6891" s="26" t="s">
        <v>22928</v>
      </c>
      <c r="B6891" s="31" t="s">
        <v>7586</v>
      </c>
      <c r="C6891" s="32" t="s">
        <v>18490</v>
      </c>
    </row>
    <row r="6892" spans="1:3" x14ac:dyDescent="0.25">
      <c r="A6892" s="26" t="s">
        <v>20059</v>
      </c>
    </row>
    <row r="6893" spans="1:3" x14ac:dyDescent="0.25">
      <c r="A6893" s="26" t="s">
        <v>20059</v>
      </c>
      <c r="B6893" s="29" t="s">
        <v>7587</v>
      </c>
    </row>
    <row r="6894" spans="1:3" x14ac:dyDescent="0.25">
      <c r="A6894" s="26" t="s">
        <v>20059</v>
      </c>
    </row>
    <row r="6895" spans="1:3" ht="51" x14ac:dyDescent="0.25">
      <c r="A6895" s="26" t="s">
        <v>22929</v>
      </c>
      <c r="B6895" s="31" t="s">
        <v>7588</v>
      </c>
      <c r="C6895" s="32" t="s">
        <v>18490</v>
      </c>
    </row>
    <row r="6896" spans="1:3" x14ac:dyDescent="0.25">
      <c r="A6896" s="26" t="s">
        <v>22930</v>
      </c>
      <c r="B6896" s="31" t="s">
        <v>8210</v>
      </c>
      <c r="C6896" s="32" t="s">
        <v>18490</v>
      </c>
    </row>
    <row r="6897" spans="1:3" x14ac:dyDescent="0.25">
      <c r="A6897" s="26" t="s">
        <v>20059</v>
      </c>
    </row>
    <row r="6898" spans="1:3" x14ac:dyDescent="0.25">
      <c r="A6898" s="26" t="s">
        <v>20059</v>
      </c>
      <c r="B6898" s="29" t="s">
        <v>8211</v>
      </c>
    </row>
    <row r="6899" spans="1:3" x14ac:dyDescent="0.25">
      <c r="A6899" s="26" t="s">
        <v>20059</v>
      </c>
    </row>
    <row r="6900" spans="1:3" ht="25.5" x14ac:dyDescent="0.25">
      <c r="A6900" s="26" t="s">
        <v>22931</v>
      </c>
      <c r="B6900" s="31" t="s">
        <v>8212</v>
      </c>
      <c r="C6900" s="32" t="s">
        <v>18490</v>
      </c>
    </row>
    <row r="6901" spans="1:3" x14ac:dyDescent="0.25">
      <c r="A6901" s="26" t="s">
        <v>20059</v>
      </c>
    </row>
    <row r="6902" spans="1:3" x14ac:dyDescent="0.25">
      <c r="A6902" s="26" t="s">
        <v>20059</v>
      </c>
      <c r="B6902" s="29" t="s">
        <v>8213</v>
      </c>
    </row>
    <row r="6903" spans="1:3" x14ac:dyDescent="0.25">
      <c r="A6903" s="26" t="s">
        <v>20059</v>
      </c>
    </row>
    <row r="6904" spans="1:3" ht="38.25" x14ac:dyDescent="0.25">
      <c r="A6904" s="26" t="s">
        <v>22932</v>
      </c>
      <c r="B6904" s="31" t="s">
        <v>8214</v>
      </c>
      <c r="C6904" s="32" t="s">
        <v>14634</v>
      </c>
    </row>
    <row r="6905" spans="1:3" ht="38.25" x14ac:dyDescent="0.25">
      <c r="A6905" s="26" t="s">
        <v>22933</v>
      </c>
      <c r="B6905" s="31" t="s">
        <v>25549</v>
      </c>
      <c r="C6905" s="32" t="s">
        <v>14634</v>
      </c>
    </row>
    <row r="6906" spans="1:3" x14ac:dyDescent="0.25">
      <c r="A6906" s="26" t="s">
        <v>22934</v>
      </c>
      <c r="B6906" s="31" t="s">
        <v>8215</v>
      </c>
      <c r="C6906" s="32" t="s">
        <v>14634</v>
      </c>
    </row>
    <row r="6907" spans="1:3" x14ac:dyDescent="0.25">
      <c r="A6907" s="26" t="s">
        <v>22935</v>
      </c>
      <c r="B6907" s="31" t="s">
        <v>8216</v>
      </c>
      <c r="C6907" s="32" t="s">
        <v>14634</v>
      </c>
    </row>
    <row r="6908" spans="1:3" ht="38.25" x14ac:dyDescent="0.25">
      <c r="A6908" s="26" t="s">
        <v>22936</v>
      </c>
      <c r="B6908" s="31" t="s">
        <v>8831</v>
      </c>
      <c r="C6908" s="32" t="s">
        <v>14634</v>
      </c>
    </row>
    <row r="6909" spans="1:3" x14ac:dyDescent="0.25">
      <c r="A6909" s="26" t="s">
        <v>22937</v>
      </c>
      <c r="B6909" s="31" t="s">
        <v>8832</v>
      </c>
      <c r="C6909" s="32" t="s">
        <v>14634</v>
      </c>
    </row>
    <row r="6910" spans="1:3" x14ac:dyDescent="0.25">
      <c r="A6910" s="26" t="s">
        <v>21880</v>
      </c>
      <c r="B6910" s="31" t="s">
        <v>8833</v>
      </c>
      <c r="C6910" s="32" t="s">
        <v>14634</v>
      </c>
    </row>
    <row r="6911" spans="1:3" x14ac:dyDescent="0.25">
      <c r="A6911" s="26" t="s">
        <v>21881</v>
      </c>
      <c r="B6911" s="31" t="s">
        <v>8834</v>
      </c>
      <c r="C6911" s="32" t="s">
        <v>14634</v>
      </c>
    </row>
    <row r="6912" spans="1:3" ht="38.25" x14ac:dyDescent="0.25">
      <c r="A6912" s="26" t="s">
        <v>21882</v>
      </c>
      <c r="B6912" s="31" t="s">
        <v>8835</v>
      </c>
      <c r="C6912" s="32" t="s">
        <v>14634</v>
      </c>
    </row>
    <row r="6913" spans="1:3" x14ac:dyDescent="0.25">
      <c r="A6913" s="26" t="s">
        <v>21883</v>
      </c>
      <c r="B6913" s="31" t="s">
        <v>8836</v>
      </c>
      <c r="C6913" s="32" t="s">
        <v>14634</v>
      </c>
    </row>
    <row r="6914" spans="1:3" x14ac:dyDescent="0.25">
      <c r="A6914" s="26" t="s">
        <v>21884</v>
      </c>
      <c r="B6914" s="31" t="s">
        <v>8837</v>
      </c>
      <c r="C6914" s="32" t="s">
        <v>14634</v>
      </c>
    </row>
    <row r="6915" spans="1:3" x14ac:dyDescent="0.25">
      <c r="A6915" s="26" t="s">
        <v>21885</v>
      </c>
      <c r="B6915" s="31" t="s">
        <v>8838</v>
      </c>
      <c r="C6915" s="32" t="s">
        <v>14634</v>
      </c>
    </row>
    <row r="6916" spans="1:3" x14ac:dyDescent="0.25">
      <c r="A6916" s="26" t="s">
        <v>20059</v>
      </c>
      <c r="B6916" s="29" t="s">
        <v>8839</v>
      </c>
    </row>
    <row r="6917" spans="1:3" x14ac:dyDescent="0.25">
      <c r="A6917" s="26" t="s">
        <v>20059</v>
      </c>
    </row>
    <row r="6918" spans="1:3" ht="25.5" x14ac:dyDescent="0.25">
      <c r="A6918" s="26" t="s">
        <v>21886</v>
      </c>
      <c r="B6918" s="31" t="s">
        <v>8840</v>
      </c>
      <c r="C6918" s="32" t="s">
        <v>14634</v>
      </c>
    </row>
    <row r="6919" spans="1:3" ht="38.25" x14ac:dyDescent="0.25">
      <c r="A6919" s="26" t="s">
        <v>21887</v>
      </c>
      <c r="B6919" s="31" t="s">
        <v>9482</v>
      </c>
      <c r="C6919" s="32" t="s">
        <v>14634</v>
      </c>
    </row>
    <row r="6920" spans="1:3" x14ac:dyDescent="0.25">
      <c r="A6920" s="26" t="s">
        <v>21888</v>
      </c>
      <c r="B6920" s="31" t="s">
        <v>9483</v>
      </c>
      <c r="C6920" s="32" t="s">
        <v>14634</v>
      </c>
    </row>
    <row r="6921" spans="1:3" x14ac:dyDescent="0.25">
      <c r="A6921" s="26" t="s">
        <v>20059</v>
      </c>
    </row>
    <row r="6922" spans="1:3" x14ac:dyDescent="0.25">
      <c r="A6922" s="26" t="s">
        <v>20059</v>
      </c>
      <c r="B6922" s="29" t="s">
        <v>9484</v>
      </c>
    </row>
    <row r="6923" spans="1:3" x14ac:dyDescent="0.25">
      <c r="A6923" s="26" t="s">
        <v>20059</v>
      </c>
    </row>
    <row r="6924" spans="1:3" ht="38.25" x14ac:dyDescent="0.25">
      <c r="A6924" s="26" t="s">
        <v>21889</v>
      </c>
      <c r="B6924" s="31" t="s">
        <v>9485</v>
      </c>
      <c r="C6924" s="32" t="s">
        <v>14634</v>
      </c>
    </row>
    <row r="6925" spans="1:3" x14ac:dyDescent="0.25">
      <c r="A6925" s="26" t="s">
        <v>21890</v>
      </c>
      <c r="B6925" s="31" t="s">
        <v>9486</v>
      </c>
      <c r="C6925" s="32" t="s">
        <v>14634</v>
      </c>
    </row>
    <row r="6926" spans="1:3" x14ac:dyDescent="0.25">
      <c r="A6926" s="26" t="s">
        <v>21891</v>
      </c>
      <c r="B6926" s="31" t="s">
        <v>9487</v>
      </c>
      <c r="C6926" s="32" t="s">
        <v>14634</v>
      </c>
    </row>
    <row r="6927" spans="1:3" x14ac:dyDescent="0.25">
      <c r="A6927" s="26" t="s">
        <v>21892</v>
      </c>
      <c r="B6927" s="31" t="s">
        <v>9488</v>
      </c>
      <c r="C6927" s="32" t="s">
        <v>14634</v>
      </c>
    </row>
    <row r="6928" spans="1:3" ht="38.25" x14ac:dyDescent="0.25">
      <c r="A6928" s="26" t="s">
        <v>21893</v>
      </c>
      <c r="B6928" s="31" t="s">
        <v>9489</v>
      </c>
      <c r="C6928" s="32" t="s">
        <v>14634</v>
      </c>
    </row>
    <row r="6929" spans="1:3" ht="25.5" x14ac:dyDescent="0.25">
      <c r="A6929" s="26" t="s">
        <v>21894</v>
      </c>
      <c r="B6929" s="31" t="s">
        <v>9490</v>
      </c>
      <c r="C6929" s="32" t="s">
        <v>14634</v>
      </c>
    </row>
    <row r="6930" spans="1:3" ht="38.25" x14ac:dyDescent="0.25">
      <c r="A6930" s="26" t="s">
        <v>21895</v>
      </c>
      <c r="B6930" s="31" t="s">
        <v>9491</v>
      </c>
      <c r="C6930" s="32" t="s">
        <v>14634</v>
      </c>
    </row>
    <row r="6931" spans="1:3" ht="38.25" x14ac:dyDescent="0.25">
      <c r="A6931" s="26" t="s">
        <v>21896</v>
      </c>
      <c r="B6931" s="31" t="s">
        <v>10171</v>
      </c>
      <c r="C6931" s="32" t="s">
        <v>14634</v>
      </c>
    </row>
    <row r="6932" spans="1:3" x14ac:dyDescent="0.25">
      <c r="A6932" s="26" t="s">
        <v>21897</v>
      </c>
      <c r="B6932" s="31" t="s">
        <v>9492</v>
      </c>
      <c r="C6932" s="32" t="s">
        <v>14634</v>
      </c>
    </row>
    <row r="6933" spans="1:3" ht="38.25" x14ac:dyDescent="0.25">
      <c r="A6933" s="26" t="s">
        <v>21898</v>
      </c>
      <c r="B6933" s="31" t="s">
        <v>8846</v>
      </c>
      <c r="C6933" s="32" t="s">
        <v>14634</v>
      </c>
    </row>
    <row r="6934" spans="1:3" x14ac:dyDescent="0.25">
      <c r="A6934" s="26" t="s">
        <v>20059</v>
      </c>
    </row>
    <row r="6935" spans="1:3" x14ac:dyDescent="0.25">
      <c r="A6935" s="26" t="s">
        <v>20059</v>
      </c>
      <c r="B6935" s="29" t="s">
        <v>8229</v>
      </c>
    </row>
    <row r="6936" spans="1:3" x14ac:dyDescent="0.25">
      <c r="A6936" s="26" t="s">
        <v>20059</v>
      </c>
    </row>
    <row r="6937" spans="1:3" ht="63.75" x14ac:dyDescent="0.25">
      <c r="A6937" s="26" t="s">
        <v>22941</v>
      </c>
      <c r="B6937" s="31" t="s">
        <v>8242</v>
      </c>
      <c r="C6937" s="32" t="s">
        <v>18490</v>
      </c>
    </row>
    <row r="6938" spans="1:3" x14ac:dyDescent="0.25">
      <c r="A6938" s="26" t="s">
        <v>20059</v>
      </c>
    </row>
    <row r="6939" spans="1:3" x14ac:dyDescent="0.25">
      <c r="A6939" s="26" t="s">
        <v>20059</v>
      </c>
      <c r="B6939" s="29" t="s">
        <v>8243</v>
      </c>
    </row>
    <row r="6940" spans="1:3" x14ac:dyDescent="0.25">
      <c r="A6940" s="26" t="s">
        <v>20059</v>
      </c>
    </row>
    <row r="6941" spans="1:3" ht="25.5" x14ac:dyDescent="0.25">
      <c r="A6941" s="26" t="s">
        <v>22942</v>
      </c>
      <c r="B6941" s="31" t="s">
        <v>8853</v>
      </c>
      <c r="C6941" s="32" t="s">
        <v>18490</v>
      </c>
    </row>
    <row r="6942" spans="1:3" x14ac:dyDescent="0.25">
      <c r="A6942" s="26" t="s">
        <v>22943</v>
      </c>
      <c r="B6942" s="31" t="s">
        <v>8854</v>
      </c>
      <c r="C6942" s="32" t="s">
        <v>18490</v>
      </c>
    </row>
    <row r="6943" spans="1:3" x14ac:dyDescent="0.25">
      <c r="A6943" s="26" t="s">
        <v>22944</v>
      </c>
      <c r="B6943" s="31" t="s">
        <v>8855</v>
      </c>
      <c r="C6943" s="32" t="s">
        <v>18490</v>
      </c>
    </row>
    <row r="6944" spans="1:3" x14ac:dyDescent="0.25">
      <c r="A6944" s="26" t="s">
        <v>22945</v>
      </c>
      <c r="B6944" s="31" t="s">
        <v>8856</v>
      </c>
      <c r="C6944" s="32" t="s">
        <v>18490</v>
      </c>
    </row>
    <row r="6945" spans="1:3" x14ac:dyDescent="0.25">
      <c r="A6945" s="26" t="s">
        <v>20059</v>
      </c>
    </row>
    <row r="6946" spans="1:3" x14ac:dyDescent="0.25">
      <c r="A6946" s="26" t="s">
        <v>20059</v>
      </c>
      <c r="B6946" s="29" t="s">
        <v>8857</v>
      </c>
    </row>
    <row r="6947" spans="1:3" x14ac:dyDescent="0.25">
      <c r="A6947" s="26" t="s">
        <v>20059</v>
      </c>
    </row>
    <row r="6948" spans="1:3" ht="51" x14ac:dyDescent="0.25">
      <c r="A6948" s="26" t="s">
        <v>22946</v>
      </c>
      <c r="B6948" s="31" t="s">
        <v>8858</v>
      </c>
      <c r="C6948" s="32" t="s">
        <v>14634</v>
      </c>
    </row>
    <row r="6949" spans="1:3" x14ac:dyDescent="0.25">
      <c r="A6949" s="26" t="s">
        <v>20059</v>
      </c>
    </row>
    <row r="6950" spans="1:3" x14ac:dyDescent="0.25">
      <c r="A6950" s="26" t="s">
        <v>20059</v>
      </c>
      <c r="B6950" s="29" t="s">
        <v>8859</v>
      </c>
    </row>
    <row r="6951" spans="1:3" x14ac:dyDescent="0.25">
      <c r="A6951" s="26" t="s">
        <v>20059</v>
      </c>
    </row>
    <row r="6952" spans="1:3" ht="38.25" x14ac:dyDescent="0.25">
      <c r="A6952" s="26" t="s">
        <v>22947</v>
      </c>
      <c r="B6952" s="31" t="s">
        <v>8860</v>
      </c>
      <c r="C6952" s="32" t="s">
        <v>18490</v>
      </c>
    </row>
    <row r="6953" spans="1:3" x14ac:dyDescent="0.25">
      <c r="A6953" s="26" t="s">
        <v>20059</v>
      </c>
    </row>
    <row r="6954" spans="1:3" x14ac:dyDescent="0.25">
      <c r="A6954" s="26" t="s">
        <v>20059</v>
      </c>
      <c r="B6954" s="29" t="s">
        <v>8861</v>
      </c>
    </row>
    <row r="6955" spans="1:3" x14ac:dyDescent="0.25">
      <c r="A6955" s="26" t="s">
        <v>20059</v>
      </c>
    </row>
    <row r="6956" spans="1:3" ht="38.25" x14ac:dyDescent="0.25">
      <c r="A6956" s="26" t="s">
        <v>20532</v>
      </c>
      <c r="B6956" s="31" t="s">
        <v>8862</v>
      </c>
      <c r="C6956" s="32" t="s">
        <v>14634</v>
      </c>
    </row>
    <row r="6957" spans="1:3" x14ac:dyDescent="0.25">
      <c r="A6957" s="26" t="s">
        <v>20059</v>
      </c>
    </row>
    <row r="6958" spans="1:3" x14ac:dyDescent="0.25">
      <c r="A6958" s="26" t="s">
        <v>20059</v>
      </c>
      <c r="B6958" s="29" t="s">
        <v>8863</v>
      </c>
    </row>
    <row r="6959" spans="1:3" x14ac:dyDescent="0.25">
      <c r="A6959" s="26" t="s">
        <v>20059</v>
      </c>
    </row>
    <row r="6960" spans="1:3" ht="25.5" x14ac:dyDescent="0.25">
      <c r="A6960" s="26" t="s">
        <v>20533</v>
      </c>
      <c r="B6960" s="31" t="s">
        <v>8257</v>
      </c>
      <c r="C6960" s="32" t="s">
        <v>14634</v>
      </c>
    </row>
    <row r="6961" spans="1:3" x14ac:dyDescent="0.25">
      <c r="A6961" s="26" t="s">
        <v>20534</v>
      </c>
      <c r="B6961" s="31" t="s">
        <v>8258</v>
      </c>
      <c r="C6961" s="32" t="s">
        <v>14634</v>
      </c>
    </row>
    <row r="6962" spans="1:3" x14ac:dyDescent="0.25">
      <c r="A6962" s="26" t="s">
        <v>20059</v>
      </c>
    </row>
    <row r="6963" spans="1:3" x14ac:dyDescent="0.25">
      <c r="A6963" s="26" t="s">
        <v>20059</v>
      </c>
      <c r="B6963" s="29" t="s">
        <v>8259</v>
      </c>
    </row>
    <row r="6964" spans="1:3" x14ac:dyDescent="0.25">
      <c r="A6964" s="26" t="s">
        <v>20059</v>
      </c>
    </row>
    <row r="6965" spans="1:3" ht="25.5" x14ac:dyDescent="0.25">
      <c r="A6965" s="26" t="s">
        <v>20535</v>
      </c>
      <c r="B6965" s="31" t="s">
        <v>8260</v>
      </c>
      <c r="C6965" s="32" t="s">
        <v>14634</v>
      </c>
    </row>
    <row r="6966" spans="1:3" x14ac:dyDescent="0.25">
      <c r="A6966" s="26" t="s">
        <v>20536</v>
      </c>
      <c r="B6966" s="31" t="s">
        <v>8261</v>
      </c>
      <c r="C6966" s="32" t="s">
        <v>14634</v>
      </c>
    </row>
    <row r="6967" spans="1:3" ht="25.5" x14ac:dyDescent="0.25">
      <c r="A6967" s="26" t="s">
        <v>20537</v>
      </c>
      <c r="B6967" s="31" t="s">
        <v>8262</v>
      </c>
      <c r="C6967" s="32" t="s">
        <v>14634</v>
      </c>
    </row>
    <row r="6968" spans="1:3" x14ac:dyDescent="0.25">
      <c r="A6968" s="26" t="s">
        <v>20538</v>
      </c>
      <c r="B6968" s="31" t="s">
        <v>8263</v>
      </c>
      <c r="C6968" s="32" t="s">
        <v>14634</v>
      </c>
    </row>
    <row r="6969" spans="1:3" x14ac:dyDescent="0.25">
      <c r="A6969" s="26" t="s">
        <v>20539</v>
      </c>
      <c r="B6969" s="31" t="s">
        <v>8869</v>
      </c>
      <c r="C6969" s="32" t="s">
        <v>14634</v>
      </c>
    </row>
    <row r="6970" spans="1:3" x14ac:dyDescent="0.25">
      <c r="A6970" s="26" t="s">
        <v>20540</v>
      </c>
      <c r="B6970" s="31" t="s">
        <v>8870</v>
      </c>
      <c r="C6970" s="32" t="s">
        <v>14634</v>
      </c>
    </row>
    <row r="6971" spans="1:3" x14ac:dyDescent="0.25">
      <c r="A6971" s="26" t="s">
        <v>20541</v>
      </c>
      <c r="B6971" s="31" t="s">
        <v>9528</v>
      </c>
      <c r="C6971" s="32" t="s">
        <v>14634</v>
      </c>
    </row>
    <row r="6972" spans="1:3" x14ac:dyDescent="0.25">
      <c r="A6972" s="26" t="s">
        <v>20542</v>
      </c>
      <c r="B6972" s="31" t="s">
        <v>9529</v>
      </c>
      <c r="C6972" s="32" t="s">
        <v>14634</v>
      </c>
    </row>
    <row r="6973" spans="1:3" x14ac:dyDescent="0.25">
      <c r="A6973" s="26" t="s">
        <v>20059</v>
      </c>
    </row>
    <row r="6974" spans="1:3" x14ac:dyDescent="0.25">
      <c r="A6974" s="26" t="s">
        <v>20059</v>
      </c>
      <c r="B6974" s="29" t="s">
        <v>8883</v>
      </c>
    </row>
    <row r="6975" spans="1:3" x14ac:dyDescent="0.25">
      <c r="A6975" s="26" t="s">
        <v>20059</v>
      </c>
    </row>
    <row r="6976" spans="1:3" x14ac:dyDescent="0.25">
      <c r="A6976" s="26" t="s">
        <v>20543</v>
      </c>
      <c r="B6976" s="31" t="s">
        <v>8884</v>
      </c>
      <c r="C6976" s="32" t="s">
        <v>12793</v>
      </c>
    </row>
    <row r="6977" spans="1:3" x14ac:dyDescent="0.25">
      <c r="A6977" s="26" t="s">
        <v>20059</v>
      </c>
    </row>
    <row r="6978" spans="1:3" x14ac:dyDescent="0.25">
      <c r="A6978" s="26" t="s">
        <v>20059</v>
      </c>
      <c r="B6978" s="29" t="s">
        <v>8885</v>
      </c>
    </row>
    <row r="6979" spans="1:3" x14ac:dyDescent="0.25">
      <c r="A6979" s="26" t="s">
        <v>20059</v>
      </c>
    </row>
    <row r="6980" spans="1:3" ht="38.25" x14ac:dyDescent="0.25">
      <c r="A6980" s="26" t="s">
        <v>20544</v>
      </c>
      <c r="B6980" s="31" t="s">
        <v>8886</v>
      </c>
      <c r="C6980" s="32" t="s">
        <v>12793</v>
      </c>
    </row>
    <row r="6981" spans="1:3" x14ac:dyDescent="0.25">
      <c r="A6981" s="26" t="s">
        <v>20059</v>
      </c>
    </row>
    <row r="6982" spans="1:3" x14ac:dyDescent="0.25">
      <c r="A6982" s="26" t="s">
        <v>20059</v>
      </c>
      <c r="B6982" s="29" t="s">
        <v>8887</v>
      </c>
    </row>
    <row r="6983" spans="1:3" x14ac:dyDescent="0.25">
      <c r="A6983" s="26" t="s">
        <v>20059</v>
      </c>
    </row>
    <row r="6984" spans="1:3" ht="102" x14ac:dyDescent="0.25">
      <c r="A6984" s="26" t="s">
        <v>20545</v>
      </c>
      <c r="B6984" s="31" t="s">
        <v>7666</v>
      </c>
      <c r="C6984" s="32" t="s">
        <v>14634</v>
      </c>
    </row>
    <row r="6985" spans="1:3" x14ac:dyDescent="0.25">
      <c r="A6985" s="26" t="s">
        <v>20059</v>
      </c>
    </row>
    <row r="6986" spans="1:3" x14ac:dyDescent="0.25">
      <c r="A6986" s="26" t="s">
        <v>20059</v>
      </c>
      <c r="B6986" s="29" t="s">
        <v>7667</v>
      </c>
    </row>
    <row r="6987" spans="1:3" x14ac:dyDescent="0.25">
      <c r="A6987" s="26" t="s">
        <v>20059</v>
      </c>
    </row>
    <row r="6988" spans="1:3" ht="51" x14ac:dyDescent="0.25">
      <c r="A6988" s="26" t="s">
        <v>20546</v>
      </c>
      <c r="B6988" s="31" t="s">
        <v>7668</v>
      </c>
      <c r="C6988" s="32" t="s">
        <v>14634</v>
      </c>
    </row>
    <row r="6989" spans="1:3" x14ac:dyDescent="0.25">
      <c r="A6989" s="26" t="s">
        <v>20547</v>
      </c>
      <c r="B6989" s="31" t="s">
        <v>7669</v>
      </c>
      <c r="C6989" s="32" t="s">
        <v>14634</v>
      </c>
    </row>
    <row r="6990" spans="1:3" ht="38.25" x14ac:dyDescent="0.25">
      <c r="A6990" s="26" t="s">
        <v>20548</v>
      </c>
      <c r="B6990" s="31" t="s">
        <v>10203</v>
      </c>
      <c r="C6990" s="32" t="s">
        <v>14634</v>
      </c>
    </row>
    <row r="6991" spans="1:3" x14ac:dyDescent="0.25">
      <c r="A6991" s="26" t="s">
        <v>20549</v>
      </c>
      <c r="B6991" s="31" t="s">
        <v>10204</v>
      </c>
      <c r="C6991" s="32" t="s">
        <v>14634</v>
      </c>
    </row>
    <row r="6992" spans="1:3" ht="38.25" x14ac:dyDescent="0.25">
      <c r="A6992" s="26" t="s">
        <v>20550</v>
      </c>
      <c r="B6992" s="31" t="s">
        <v>10205</v>
      </c>
      <c r="C6992" s="32" t="s">
        <v>14634</v>
      </c>
    </row>
    <row r="6993" spans="1:3" ht="38.25" x14ac:dyDescent="0.25">
      <c r="A6993" s="26" t="s">
        <v>20551</v>
      </c>
      <c r="B6993" s="31" t="s">
        <v>10206</v>
      </c>
      <c r="C6993" s="32" t="s">
        <v>14634</v>
      </c>
    </row>
    <row r="6994" spans="1:3" ht="38.25" x14ac:dyDescent="0.25">
      <c r="A6994" s="26" t="s">
        <v>20552</v>
      </c>
      <c r="B6994" s="31" t="s">
        <v>10207</v>
      </c>
      <c r="C6994" s="32" t="s">
        <v>14634</v>
      </c>
    </row>
    <row r="6995" spans="1:3" ht="38.25" x14ac:dyDescent="0.25">
      <c r="A6995" s="26" t="s">
        <v>20553</v>
      </c>
      <c r="B6995" s="31" t="s">
        <v>9530</v>
      </c>
      <c r="C6995" s="32" t="s">
        <v>12793</v>
      </c>
    </row>
    <row r="6996" spans="1:3" x14ac:dyDescent="0.25">
      <c r="A6996" s="26" t="s">
        <v>20059</v>
      </c>
    </row>
    <row r="6997" spans="1:3" ht="25.5" x14ac:dyDescent="0.25">
      <c r="A6997" s="26" t="s">
        <v>20059</v>
      </c>
      <c r="B6997" s="29" t="s">
        <v>10208</v>
      </c>
    </row>
    <row r="6998" spans="1:3" x14ac:dyDescent="0.25">
      <c r="A6998" s="26" t="s">
        <v>20059</v>
      </c>
    </row>
    <row r="6999" spans="1:3" ht="51" x14ac:dyDescent="0.25">
      <c r="A6999" s="26" t="s">
        <v>20554</v>
      </c>
      <c r="B6999" s="31" t="s">
        <v>9531</v>
      </c>
      <c r="C6999" s="32" t="s">
        <v>14634</v>
      </c>
    </row>
    <row r="7000" spans="1:3" ht="51" x14ac:dyDescent="0.25">
      <c r="A7000" s="26" t="s">
        <v>20555</v>
      </c>
      <c r="B7000" s="31" t="s">
        <v>9532</v>
      </c>
      <c r="C7000" s="32" t="s">
        <v>14634</v>
      </c>
    </row>
    <row r="7001" spans="1:3" x14ac:dyDescent="0.25">
      <c r="A7001" s="26" t="s">
        <v>20059</v>
      </c>
    </row>
    <row r="7002" spans="1:3" x14ac:dyDescent="0.25">
      <c r="A7002" s="26" t="s">
        <v>20059</v>
      </c>
      <c r="B7002" s="29" t="s">
        <v>8896</v>
      </c>
    </row>
    <row r="7003" spans="1:3" x14ac:dyDescent="0.25">
      <c r="A7003" s="26" t="s">
        <v>20059</v>
      </c>
    </row>
    <row r="7004" spans="1:3" ht="38.25" x14ac:dyDescent="0.25">
      <c r="A7004" s="26" t="s">
        <v>20556</v>
      </c>
      <c r="B7004" s="31" t="s">
        <v>8897</v>
      </c>
      <c r="C7004" s="32" t="s">
        <v>8898</v>
      </c>
    </row>
    <row r="7005" spans="1:3" ht="25.5" x14ac:dyDescent="0.25">
      <c r="A7005" s="26" t="s">
        <v>20559</v>
      </c>
      <c r="B7005" s="31" t="s">
        <v>8899</v>
      </c>
      <c r="C7005" s="32" t="s">
        <v>8278</v>
      </c>
    </row>
    <row r="7006" spans="1:3" x14ac:dyDescent="0.25">
      <c r="A7006" s="26" t="s">
        <v>20560</v>
      </c>
      <c r="B7006" s="31" t="s">
        <v>8279</v>
      </c>
      <c r="C7006" s="32" t="s">
        <v>8278</v>
      </c>
    </row>
    <row r="7007" spans="1:3" x14ac:dyDescent="0.25">
      <c r="A7007" s="26" t="s">
        <v>20561</v>
      </c>
      <c r="B7007" s="31" t="s">
        <v>8280</v>
      </c>
      <c r="C7007" s="32" t="s">
        <v>8278</v>
      </c>
    </row>
    <row r="7008" spans="1:3" x14ac:dyDescent="0.25">
      <c r="A7008" s="26" t="s">
        <v>20562</v>
      </c>
      <c r="B7008" s="31" t="s">
        <v>8281</v>
      </c>
      <c r="C7008" s="32" t="s">
        <v>8278</v>
      </c>
    </row>
    <row r="7009" spans="1:3" x14ac:dyDescent="0.25">
      <c r="A7009" s="26" t="s">
        <v>20563</v>
      </c>
      <c r="B7009" s="31" t="s">
        <v>8282</v>
      </c>
      <c r="C7009" s="32" t="s">
        <v>8278</v>
      </c>
    </row>
    <row r="7010" spans="1:3" ht="38.25" x14ac:dyDescent="0.25">
      <c r="A7010" s="26" t="s">
        <v>20564</v>
      </c>
      <c r="B7010" s="31" t="s">
        <v>8283</v>
      </c>
      <c r="C7010" s="32" t="s">
        <v>8278</v>
      </c>
    </row>
    <row r="7011" spans="1:3" ht="25.5" x14ac:dyDescent="0.25">
      <c r="A7011" s="26" t="s">
        <v>20565</v>
      </c>
      <c r="B7011" s="31" t="s">
        <v>8284</v>
      </c>
      <c r="C7011" s="32" t="s">
        <v>14634</v>
      </c>
    </row>
    <row r="7012" spans="1:3" ht="25.5" x14ac:dyDescent="0.25">
      <c r="A7012" s="26" t="s">
        <v>20566</v>
      </c>
      <c r="B7012" s="31" t="s">
        <v>8285</v>
      </c>
      <c r="C7012" s="32" t="s">
        <v>20058</v>
      </c>
    </row>
    <row r="7013" spans="1:3" x14ac:dyDescent="0.25">
      <c r="A7013" s="26" t="s">
        <v>20567</v>
      </c>
      <c r="B7013" s="31" t="s">
        <v>8286</v>
      </c>
      <c r="C7013" s="32" t="s">
        <v>20058</v>
      </c>
    </row>
    <row r="7014" spans="1:3" x14ac:dyDescent="0.25">
      <c r="A7014" s="26" t="s">
        <v>20059</v>
      </c>
    </row>
    <row r="7015" spans="1:3" x14ac:dyDescent="0.25">
      <c r="A7015" s="26" t="s">
        <v>20059</v>
      </c>
      <c r="B7015" s="29" t="s">
        <v>8287</v>
      </c>
    </row>
    <row r="7016" spans="1:3" x14ac:dyDescent="0.25">
      <c r="A7016" s="26" t="s">
        <v>20059</v>
      </c>
    </row>
    <row r="7017" spans="1:3" x14ac:dyDescent="0.25">
      <c r="A7017" s="26" t="s">
        <v>11093</v>
      </c>
      <c r="B7017" s="31" t="s">
        <v>8288</v>
      </c>
    </row>
    <row r="7018" spans="1:3" x14ac:dyDescent="0.25">
      <c r="A7018" s="26" t="s">
        <v>20059</v>
      </c>
    </row>
    <row r="7019" spans="1:3" ht="51" x14ac:dyDescent="0.25">
      <c r="A7019" s="26" t="s">
        <v>20568</v>
      </c>
      <c r="B7019" s="31" t="s">
        <v>8289</v>
      </c>
      <c r="C7019" s="32" t="s">
        <v>11237</v>
      </c>
    </row>
    <row r="7020" spans="1:3" x14ac:dyDescent="0.25">
      <c r="A7020" s="26" t="s">
        <v>20569</v>
      </c>
      <c r="B7020" s="31" t="s">
        <v>8290</v>
      </c>
      <c r="C7020" s="32" t="s">
        <v>11237</v>
      </c>
    </row>
    <row r="7021" spans="1:3" x14ac:dyDescent="0.25">
      <c r="A7021" s="26" t="s">
        <v>20570</v>
      </c>
      <c r="B7021" s="31" t="s">
        <v>8291</v>
      </c>
      <c r="C7021" s="32" t="s">
        <v>11237</v>
      </c>
    </row>
    <row r="7022" spans="1:3" ht="51" x14ac:dyDescent="0.25">
      <c r="A7022" s="26" t="s">
        <v>20571</v>
      </c>
      <c r="B7022" s="31" t="s">
        <v>8902</v>
      </c>
      <c r="C7022" s="32" t="s">
        <v>11237</v>
      </c>
    </row>
    <row r="7023" spans="1:3" x14ac:dyDescent="0.25">
      <c r="A7023" s="26" t="s">
        <v>20572</v>
      </c>
      <c r="B7023" s="31" t="s">
        <v>8903</v>
      </c>
      <c r="C7023" s="32" t="s">
        <v>11237</v>
      </c>
    </row>
    <row r="7024" spans="1:3" ht="51" x14ac:dyDescent="0.25">
      <c r="A7024" s="56" t="s">
        <v>20573</v>
      </c>
      <c r="B7024" s="31" t="s">
        <v>8904</v>
      </c>
      <c r="C7024" s="32" t="s">
        <v>11237</v>
      </c>
    </row>
    <row r="7025" spans="1:3" ht="51" x14ac:dyDescent="0.25">
      <c r="A7025" s="26" t="s">
        <v>20574</v>
      </c>
      <c r="B7025" s="31" t="s">
        <v>25550</v>
      </c>
      <c r="C7025" s="32" t="s">
        <v>11237</v>
      </c>
    </row>
    <row r="7026" spans="1:3" x14ac:dyDescent="0.25">
      <c r="A7026" s="26" t="s">
        <v>20575</v>
      </c>
      <c r="B7026" s="31" t="s">
        <v>8905</v>
      </c>
      <c r="C7026" s="32" t="s">
        <v>11237</v>
      </c>
    </row>
    <row r="7027" spans="1:3" x14ac:dyDescent="0.25">
      <c r="A7027" s="26" t="s">
        <v>20059</v>
      </c>
    </row>
    <row r="7028" spans="1:3" x14ac:dyDescent="0.25">
      <c r="A7028" s="26" t="s">
        <v>20059</v>
      </c>
      <c r="B7028" s="29" t="s">
        <v>8906</v>
      </c>
    </row>
    <row r="7029" spans="1:3" x14ac:dyDescent="0.25">
      <c r="A7029" s="26" t="s">
        <v>20059</v>
      </c>
    </row>
    <row r="7030" spans="1:3" ht="38.25" x14ac:dyDescent="0.25">
      <c r="A7030" s="26" t="s">
        <v>20576</v>
      </c>
      <c r="B7030" s="31" t="s">
        <v>7158</v>
      </c>
      <c r="C7030" s="32" t="s">
        <v>11237</v>
      </c>
    </row>
    <row r="7031" spans="1:3" ht="25.5" x14ac:dyDescent="0.25">
      <c r="A7031" s="26" t="s">
        <v>20577</v>
      </c>
      <c r="B7031" s="31" t="s">
        <v>7159</v>
      </c>
      <c r="C7031" s="32" t="s">
        <v>11237</v>
      </c>
    </row>
    <row r="7032" spans="1:3" ht="25.5" x14ac:dyDescent="0.25">
      <c r="A7032" s="26" t="s">
        <v>20578</v>
      </c>
      <c r="B7032" s="31" t="s">
        <v>7160</v>
      </c>
      <c r="C7032" s="32" t="s">
        <v>11237</v>
      </c>
    </row>
    <row r="7033" spans="1:3" ht="25.5" x14ac:dyDescent="0.25">
      <c r="A7033" s="26" t="s">
        <v>20579</v>
      </c>
      <c r="B7033" s="31" t="s">
        <v>7161</v>
      </c>
      <c r="C7033" s="32" t="s">
        <v>11237</v>
      </c>
    </row>
    <row r="7034" spans="1:3" ht="25.5" x14ac:dyDescent="0.25">
      <c r="A7034" s="26" t="s">
        <v>20580</v>
      </c>
      <c r="B7034" s="31" t="s">
        <v>8908</v>
      </c>
      <c r="C7034" s="32" t="s">
        <v>11237</v>
      </c>
    </row>
    <row r="7035" spans="1:3" ht="25.5" x14ac:dyDescent="0.25">
      <c r="A7035" s="26" t="s">
        <v>20581</v>
      </c>
      <c r="B7035" s="31" t="s">
        <v>8909</v>
      </c>
      <c r="C7035" s="32" t="s">
        <v>11237</v>
      </c>
    </row>
    <row r="7036" spans="1:3" ht="25.5" x14ac:dyDescent="0.25">
      <c r="A7036" s="26" t="s">
        <v>20582</v>
      </c>
      <c r="B7036" s="31" t="s">
        <v>8910</v>
      </c>
      <c r="C7036" s="32" t="s">
        <v>11237</v>
      </c>
    </row>
    <row r="7037" spans="1:3" ht="25.5" x14ac:dyDescent="0.25">
      <c r="A7037" s="26" t="s">
        <v>20583</v>
      </c>
      <c r="B7037" s="31" t="s">
        <v>8911</v>
      </c>
      <c r="C7037" s="32" t="s">
        <v>11237</v>
      </c>
    </row>
    <row r="7038" spans="1:3" ht="25.5" x14ac:dyDescent="0.25">
      <c r="A7038" s="26" t="s">
        <v>20584</v>
      </c>
      <c r="B7038" s="31" t="s">
        <v>8317</v>
      </c>
      <c r="C7038" s="32" t="s">
        <v>11237</v>
      </c>
    </row>
    <row r="7039" spans="1:3" ht="25.5" x14ac:dyDescent="0.25">
      <c r="A7039" s="26" t="s">
        <v>20585</v>
      </c>
      <c r="B7039" s="31" t="s">
        <v>8318</v>
      </c>
      <c r="C7039" s="32" t="s">
        <v>11237</v>
      </c>
    </row>
    <row r="7040" spans="1:3" ht="25.5" x14ac:dyDescent="0.25">
      <c r="A7040" s="26" t="s">
        <v>20586</v>
      </c>
      <c r="B7040" s="31" t="s">
        <v>7695</v>
      </c>
      <c r="C7040" s="32" t="s">
        <v>11237</v>
      </c>
    </row>
    <row r="7041" spans="1:3" ht="25.5" x14ac:dyDescent="0.25">
      <c r="A7041" s="26" t="s">
        <v>20587</v>
      </c>
      <c r="B7041" s="31" t="s">
        <v>7696</v>
      </c>
      <c r="C7041" s="32" t="s">
        <v>11237</v>
      </c>
    </row>
    <row r="7042" spans="1:3" ht="25.5" x14ac:dyDescent="0.25">
      <c r="A7042" s="26" t="s">
        <v>20588</v>
      </c>
      <c r="B7042" s="31" t="s">
        <v>7697</v>
      </c>
      <c r="C7042" s="32" t="s">
        <v>11237</v>
      </c>
    </row>
    <row r="7043" spans="1:3" x14ac:dyDescent="0.25">
      <c r="A7043" s="26" t="s">
        <v>20589</v>
      </c>
      <c r="B7043" s="31" t="s">
        <v>7698</v>
      </c>
      <c r="C7043" s="32" t="s">
        <v>11237</v>
      </c>
    </row>
    <row r="7044" spans="1:3" x14ac:dyDescent="0.25">
      <c r="A7044" s="26" t="s">
        <v>15577</v>
      </c>
      <c r="B7044" s="31" t="s">
        <v>7699</v>
      </c>
      <c r="C7044" s="32" t="s">
        <v>11237</v>
      </c>
    </row>
    <row r="7045" spans="1:3" x14ac:dyDescent="0.25">
      <c r="A7045" s="26" t="s">
        <v>15578</v>
      </c>
      <c r="B7045" s="31" t="s">
        <v>7700</v>
      </c>
      <c r="C7045" s="32" t="s">
        <v>11237</v>
      </c>
    </row>
    <row r="7046" spans="1:3" x14ac:dyDescent="0.25">
      <c r="A7046" s="26" t="s">
        <v>15579</v>
      </c>
      <c r="B7046" s="31" t="s">
        <v>7701</v>
      </c>
      <c r="C7046" s="32" t="s">
        <v>11237</v>
      </c>
    </row>
    <row r="7047" spans="1:3" x14ac:dyDescent="0.25">
      <c r="A7047" s="26" t="s">
        <v>15580</v>
      </c>
      <c r="B7047" s="31" t="s">
        <v>7702</v>
      </c>
      <c r="C7047" s="32" t="s">
        <v>11237</v>
      </c>
    </row>
    <row r="7048" spans="1:3" x14ac:dyDescent="0.25">
      <c r="A7048" s="26" t="s">
        <v>15581</v>
      </c>
      <c r="B7048" s="31" t="s">
        <v>7703</v>
      </c>
      <c r="C7048" s="32" t="s">
        <v>11237</v>
      </c>
    </row>
    <row r="7049" spans="1:3" x14ac:dyDescent="0.25">
      <c r="A7049" s="26" t="s">
        <v>15582</v>
      </c>
      <c r="B7049" s="31" t="s">
        <v>7704</v>
      </c>
      <c r="C7049" s="32" t="s">
        <v>11237</v>
      </c>
    </row>
    <row r="7050" spans="1:3" x14ac:dyDescent="0.25">
      <c r="A7050" s="26" t="s">
        <v>15583</v>
      </c>
      <c r="B7050" s="31" t="s">
        <v>7705</v>
      </c>
      <c r="C7050" s="32" t="s">
        <v>11237</v>
      </c>
    </row>
    <row r="7051" spans="1:3" x14ac:dyDescent="0.25">
      <c r="A7051" s="26" t="s">
        <v>15584</v>
      </c>
      <c r="B7051" s="31" t="s">
        <v>7706</v>
      </c>
      <c r="C7051" s="32" t="s">
        <v>11237</v>
      </c>
    </row>
    <row r="7052" spans="1:3" x14ac:dyDescent="0.25">
      <c r="A7052" s="26" t="s">
        <v>15585</v>
      </c>
      <c r="B7052" s="31" t="s">
        <v>7707</v>
      </c>
      <c r="C7052" s="32" t="s">
        <v>11237</v>
      </c>
    </row>
    <row r="7053" spans="1:3" x14ac:dyDescent="0.25">
      <c r="A7053" s="26" t="s">
        <v>15586</v>
      </c>
      <c r="B7053" s="31" t="s">
        <v>7708</v>
      </c>
      <c r="C7053" s="32" t="s">
        <v>11237</v>
      </c>
    </row>
    <row r="7054" spans="1:3" x14ac:dyDescent="0.25">
      <c r="A7054" s="26" t="s">
        <v>15587</v>
      </c>
      <c r="B7054" s="31" t="s">
        <v>7709</v>
      </c>
      <c r="C7054" s="32" t="s">
        <v>11237</v>
      </c>
    </row>
    <row r="7055" spans="1:3" ht="38.25" x14ac:dyDescent="0.25">
      <c r="A7055" s="26" t="s">
        <v>15588</v>
      </c>
      <c r="B7055" s="31" t="s">
        <v>8306</v>
      </c>
      <c r="C7055" s="32" t="s">
        <v>11237</v>
      </c>
    </row>
    <row r="7056" spans="1:3" ht="25.5" x14ac:dyDescent="0.25">
      <c r="A7056" s="26" t="s">
        <v>15589</v>
      </c>
      <c r="B7056" s="31" t="s">
        <v>8307</v>
      </c>
      <c r="C7056" s="32" t="s">
        <v>11237</v>
      </c>
    </row>
    <row r="7057" spans="1:3" ht="25.5" x14ac:dyDescent="0.25">
      <c r="A7057" s="26" t="s">
        <v>15590</v>
      </c>
      <c r="B7057" s="31" t="s">
        <v>8308</v>
      </c>
      <c r="C7057" s="32" t="s">
        <v>11237</v>
      </c>
    </row>
    <row r="7058" spans="1:3" ht="25.5" x14ac:dyDescent="0.25">
      <c r="A7058" s="26" t="s">
        <v>15591</v>
      </c>
      <c r="B7058" s="31" t="s">
        <v>8309</v>
      </c>
      <c r="C7058" s="32" t="s">
        <v>11237</v>
      </c>
    </row>
    <row r="7059" spans="1:3" ht="25.5" x14ac:dyDescent="0.25">
      <c r="A7059" s="26" t="s">
        <v>15592</v>
      </c>
      <c r="B7059" s="31" t="s">
        <v>8310</v>
      </c>
      <c r="C7059" s="32" t="s">
        <v>11237</v>
      </c>
    </row>
    <row r="7060" spans="1:3" ht="25.5" x14ac:dyDescent="0.25">
      <c r="A7060" s="26" t="s">
        <v>15593</v>
      </c>
      <c r="B7060" s="31" t="s">
        <v>8311</v>
      </c>
      <c r="C7060" s="32" t="s">
        <v>11237</v>
      </c>
    </row>
    <row r="7061" spans="1:3" ht="25.5" x14ac:dyDescent="0.25">
      <c r="A7061" s="26" t="s">
        <v>15594</v>
      </c>
      <c r="B7061" s="31" t="s">
        <v>8312</v>
      </c>
      <c r="C7061" s="32" t="s">
        <v>11237</v>
      </c>
    </row>
    <row r="7062" spans="1:3" ht="25.5" x14ac:dyDescent="0.25">
      <c r="A7062" s="26" t="s">
        <v>15595</v>
      </c>
      <c r="B7062" s="31" t="s">
        <v>8313</v>
      </c>
      <c r="C7062" s="32" t="s">
        <v>11237</v>
      </c>
    </row>
    <row r="7063" spans="1:3" ht="25.5" x14ac:dyDescent="0.25">
      <c r="A7063" s="26" t="s">
        <v>15596</v>
      </c>
      <c r="B7063" s="31" t="s">
        <v>8319</v>
      </c>
      <c r="C7063" s="32" t="s">
        <v>11237</v>
      </c>
    </row>
    <row r="7064" spans="1:3" ht="25.5" x14ac:dyDescent="0.25">
      <c r="A7064" s="26" t="s">
        <v>15597</v>
      </c>
      <c r="B7064" s="31" t="s">
        <v>8320</v>
      </c>
      <c r="C7064" s="32" t="s">
        <v>11237</v>
      </c>
    </row>
    <row r="7065" spans="1:3" ht="25.5" x14ac:dyDescent="0.25">
      <c r="A7065" s="26" t="s">
        <v>15598</v>
      </c>
      <c r="B7065" s="31" t="s">
        <v>8321</v>
      </c>
      <c r="C7065" s="32" t="s">
        <v>11237</v>
      </c>
    </row>
    <row r="7066" spans="1:3" ht="25.5" x14ac:dyDescent="0.25">
      <c r="A7066" s="26" t="s">
        <v>15599</v>
      </c>
      <c r="B7066" s="31" t="s">
        <v>8322</v>
      </c>
      <c r="C7066" s="32" t="s">
        <v>11237</v>
      </c>
    </row>
    <row r="7067" spans="1:3" ht="25.5" x14ac:dyDescent="0.25">
      <c r="A7067" s="26" t="s">
        <v>15600</v>
      </c>
      <c r="B7067" s="31" t="s">
        <v>8323</v>
      </c>
      <c r="C7067" s="32" t="s">
        <v>11237</v>
      </c>
    </row>
    <row r="7068" spans="1:3" x14ac:dyDescent="0.25">
      <c r="A7068" s="26" t="s">
        <v>15601</v>
      </c>
      <c r="B7068" s="31" t="s">
        <v>8324</v>
      </c>
      <c r="C7068" s="32" t="s">
        <v>11237</v>
      </c>
    </row>
    <row r="7069" spans="1:3" x14ac:dyDescent="0.25">
      <c r="A7069" s="26" t="s">
        <v>15602</v>
      </c>
      <c r="B7069" s="31" t="s">
        <v>8325</v>
      </c>
      <c r="C7069" s="32" t="s">
        <v>11237</v>
      </c>
    </row>
    <row r="7070" spans="1:3" x14ac:dyDescent="0.25">
      <c r="A7070" s="26" t="s">
        <v>15603</v>
      </c>
      <c r="B7070" s="31" t="s">
        <v>8326</v>
      </c>
      <c r="C7070" s="32" t="s">
        <v>11237</v>
      </c>
    </row>
    <row r="7071" spans="1:3" x14ac:dyDescent="0.25">
      <c r="A7071" s="26" t="s">
        <v>15604</v>
      </c>
      <c r="B7071" s="31" t="s">
        <v>8327</v>
      </c>
      <c r="C7071" s="32" t="s">
        <v>11237</v>
      </c>
    </row>
    <row r="7072" spans="1:3" x14ac:dyDescent="0.25">
      <c r="A7072" s="26" t="s">
        <v>15605</v>
      </c>
      <c r="B7072" s="31" t="s">
        <v>8328</v>
      </c>
      <c r="C7072" s="32" t="s">
        <v>11237</v>
      </c>
    </row>
    <row r="7073" spans="1:3" x14ac:dyDescent="0.25">
      <c r="A7073" s="26" t="s">
        <v>15606</v>
      </c>
      <c r="B7073" s="31" t="s">
        <v>8329</v>
      </c>
      <c r="C7073" s="32" t="s">
        <v>11237</v>
      </c>
    </row>
    <row r="7074" spans="1:3" x14ac:dyDescent="0.25">
      <c r="A7074" s="26" t="s">
        <v>15607</v>
      </c>
      <c r="B7074" s="31" t="s">
        <v>8330</v>
      </c>
      <c r="C7074" s="32" t="s">
        <v>11237</v>
      </c>
    </row>
    <row r="7075" spans="1:3" x14ac:dyDescent="0.25">
      <c r="A7075" s="26" t="s">
        <v>15608</v>
      </c>
      <c r="B7075" s="31" t="s">
        <v>8331</v>
      </c>
      <c r="C7075" s="32" t="s">
        <v>11237</v>
      </c>
    </row>
    <row r="7076" spans="1:3" x14ac:dyDescent="0.25">
      <c r="A7076" s="26" t="s">
        <v>15609</v>
      </c>
      <c r="B7076" s="31" t="s">
        <v>8332</v>
      </c>
      <c r="C7076" s="32" t="s">
        <v>11237</v>
      </c>
    </row>
    <row r="7077" spans="1:3" x14ac:dyDescent="0.25">
      <c r="A7077" s="26" t="s">
        <v>15610</v>
      </c>
      <c r="B7077" s="31" t="s">
        <v>8333</v>
      </c>
      <c r="C7077" s="32" t="s">
        <v>11237</v>
      </c>
    </row>
    <row r="7078" spans="1:3" x14ac:dyDescent="0.25">
      <c r="A7078" s="26" t="s">
        <v>15611</v>
      </c>
      <c r="B7078" s="31" t="s">
        <v>8334</v>
      </c>
      <c r="C7078" s="32" t="s">
        <v>11237</v>
      </c>
    </row>
    <row r="7079" spans="1:3" x14ac:dyDescent="0.25">
      <c r="A7079" s="26" t="s">
        <v>15612</v>
      </c>
      <c r="B7079" s="31" t="s">
        <v>8335</v>
      </c>
      <c r="C7079" s="32" t="s">
        <v>11237</v>
      </c>
    </row>
    <row r="7080" spans="1:3" x14ac:dyDescent="0.25">
      <c r="A7080" s="26" t="s">
        <v>20059</v>
      </c>
    </row>
    <row r="7081" spans="1:3" x14ac:dyDescent="0.25">
      <c r="A7081" s="26" t="s">
        <v>20059</v>
      </c>
      <c r="B7081" s="29" t="s">
        <v>6206</v>
      </c>
    </row>
    <row r="7082" spans="1:3" x14ac:dyDescent="0.25">
      <c r="A7082" s="26" t="s">
        <v>20059</v>
      </c>
    </row>
    <row r="7083" spans="1:3" ht="38.25" x14ac:dyDescent="0.25">
      <c r="A7083" s="26" t="s">
        <v>15613</v>
      </c>
      <c r="B7083" s="31" t="s">
        <v>6207</v>
      </c>
      <c r="C7083" s="32" t="s">
        <v>11237</v>
      </c>
    </row>
    <row r="7084" spans="1:3" x14ac:dyDescent="0.25">
      <c r="A7084" s="26" t="s">
        <v>15614</v>
      </c>
      <c r="B7084" s="31" t="s">
        <v>6208</v>
      </c>
      <c r="C7084" s="32" t="s">
        <v>11237</v>
      </c>
    </row>
    <row r="7085" spans="1:3" x14ac:dyDescent="0.25">
      <c r="A7085" s="26" t="s">
        <v>20059</v>
      </c>
    </row>
    <row r="7086" spans="1:3" ht="25.5" x14ac:dyDescent="0.25">
      <c r="A7086" s="26" t="s">
        <v>20059</v>
      </c>
      <c r="B7086" s="29" t="s">
        <v>6209</v>
      </c>
    </row>
    <row r="7087" spans="1:3" x14ac:dyDescent="0.25">
      <c r="A7087" s="26" t="s">
        <v>20059</v>
      </c>
    </row>
    <row r="7088" spans="1:3" ht="25.5" x14ac:dyDescent="0.25">
      <c r="A7088" s="26" t="s">
        <v>15615</v>
      </c>
      <c r="B7088" s="31" t="s">
        <v>6210</v>
      </c>
      <c r="C7088" s="32" t="s">
        <v>11237</v>
      </c>
    </row>
    <row r="7089" spans="1:3" x14ac:dyDescent="0.25">
      <c r="A7089" s="26" t="s">
        <v>15616</v>
      </c>
      <c r="B7089" s="31" t="s">
        <v>6211</v>
      </c>
      <c r="C7089" s="32" t="s">
        <v>11237</v>
      </c>
    </row>
    <row r="7090" spans="1:3" x14ac:dyDescent="0.25">
      <c r="A7090" s="26" t="s">
        <v>20059</v>
      </c>
    </row>
    <row r="7091" spans="1:3" ht="25.5" x14ac:dyDescent="0.25">
      <c r="A7091" s="26" t="s">
        <v>20059</v>
      </c>
      <c r="B7091" s="29" t="s">
        <v>6212</v>
      </c>
    </row>
    <row r="7092" spans="1:3" x14ac:dyDescent="0.25">
      <c r="A7092" s="26" t="s">
        <v>20059</v>
      </c>
    </row>
    <row r="7093" spans="1:3" ht="38.25" x14ac:dyDescent="0.25">
      <c r="A7093" s="26" t="s">
        <v>15617</v>
      </c>
      <c r="B7093" s="31" t="s">
        <v>6193</v>
      </c>
      <c r="C7093" s="32" t="s">
        <v>11237</v>
      </c>
    </row>
    <row r="7094" spans="1:3" x14ac:dyDescent="0.25">
      <c r="A7094" s="26" t="s">
        <v>15618</v>
      </c>
      <c r="B7094" s="31" t="s">
        <v>6194</v>
      </c>
      <c r="C7094" s="32" t="s">
        <v>11237</v>
      </c>
    </row>
    <row r="7095" spans="1:3" x14ac:dyDescent="0.25">
      <c r="A7095" s="26" t="s">
        <v>15619</v>
      </c>
      <c r="B7095" s="31" t="s">
        <v>6195</v>
      </c>
      <c r="C7095" s="32" t="s">
        <v>11237</v>
      </c>
    </row>
    <row r="7096" spans="1:3" x14ac:dyDescent="0.25">
      <c r="A7096" s="26" t="s">
        <v>15620</v>
      </c>
      <c r="B7096" s="31" t="s">
        <v>6196</v>
      </c>
      <c r="C7096" s="32" t="s">
        <v>11237</v>
      </c>
    </row>
    <row r="7097" spans="1:3" x14ac:dyDescent="0.25">
      <c r="A7097" s="26" t="s">
        <v>15621</v>
      </c>
      <c r="B7097" s="31" t="s">
        <v>6197</v>
      </c>
      <c r="C7097" s="32" t="s">
        <v>11237</v>
      </c>
    </row>
    <row r="7098" spans="1:3" x14ac:dyDescent="0.25">
      <c r="A7098" s="26" t="s">
        <v>15622</v>
      </c>
      <c r="B7098" s="31" t="s">
        <v>6198</v>
      </c>
      <c r="C7098" s="32" t="s">
        <v>11237</v>
      </c>
    </row>
    <row r="7099" spans="1:3" x14ac:dyDescent="0.25">
      <c r="A7099" s="26" t="s">
        <v>15623</v>
      </c>
      <c r="B7099" s="31" t="s">
        <v>6199</v>
      </c>
      <c r="C7099" s="32" t="s">
        <v>11237</v>
      </c>
    </row>
    <row r="7100" spans="1:3" x14ac:dyDescent="0.25">
      <c r="A7100" s="26" t="s">
        <v>15624</v>
      </c>
      <c r="B7100" s="31" t="s">
        <v>5553</v>
      </c>
      <c r="C7100" s="32" t="s">
        <v>11237</v>
      </c>
    </row>
    <row r="7101" spans="1:3" x14ac:dyDescent="0.25">
      <c r="A7101" s="26" t="s">
        <v>15625</v>
      </c>
      <c r="B7101" s="31" t="s">
        <v>5554</v>
      </c>
      <c r="C7101" s="32" t="s">
        <v>11237</v>
      </c>
    </row>
    <row r="7102" spans="1:3" x14ac:dyDescent="0.25">
      <c r="A7102" s="26" t="s">
        <v>15626</v>
      </c>
      <c r="B7102" s="31" t="s">
        <v>5555</v>
      </c>
      <c r="C7102" s="32" t="s">
        <v>11237</v>
      </c>
    </row>
    <row r="7103" spans="1:3" x14ac:dyDescent="0.25">
      <c r="A7103" s="26" t="s">
        <v>15627</v>
      </c>
      <c r="B7103" s="31" t="s">
        <v>5556</v>
      </c>
      <c r="C7103" s="32" t="s">
        <v>11237</v>
      </c>
    </row>
    <row r="7104" spans="1:3" x14ac:dyDescent="0.25">
      <c r="A7104" s="26" t="s">
        <v>15628</v>
      </c>
      <c r="B7104" s="31" t="s">
        <v>5557</v>
      </c>
      <c r="C7104" s="32" t="s">
        <v>11237</v>
      </c>
    </row>
    <row r="7105" spans="1:3" x14ac:dyDescent="0.25">
      <c r="A7105" s="26" t="s">
        <v>15629</v>
      </c>
      <c r="B7105" s="31" t="s">
        <v>5558</v>
      </c>
      <c r="C7105" s="32" t="s">
        <v>11237</v>
      </c>
    </row>
    <row r="7106" spans="1:3" x14ac:dyDescent="0.25">
      <c r="A7106" s="26" t="s">
        <v>20059</v>
      </c>
    </row>
    <row r="7107" spans="1:3" x14ac:dyDescent="0.25">
      <c r="A7107" s="26" t="s">
        <v>20059</v>
      </c>
      <c r="B7107" s="29" t="s">
        <v>5559</v>
      </c>
    </row>
    <row r="7108" spans="1:3" x14ac:dyDescent="0.25">
      <c r="A7108" s="26" t="s">
        <v>20059</v>
      </c>
    </row>
    <row r="7109" spans="1:3" x14ac:dyDescent="0.25">
      <c r="A7109" s="26" t="s">
        <v>11093</v>
      </c>
      <c r="B7109" s="31" t="s">
        <v>5560</v>
      </c>
    </row>
    <row r="7110" spans="1:3" x14ac:dyDescent="0.25">
      <c r="A7110" s="26" t="s">
        <v>20059</v>
      </c>
    </row>
    <row r="7111" spans="1:3" ht="25.5" x14ac:dyDescent="0.25">
      <c r="A7111" s="26" t="s">
        <v>15630</v>
      </c>
      <c r="B7111" s="31" t="s">
        <v>5561</v>
      </c>
      <c r="C7111" s="32" t="s">
        <v>11237</v>
      </c>
    </row>
    <row r="7112" spans="1:3" x14ac:dyDescent="0.25">
      <c r="A7112" s="26" t="s">
        <v>15631</v>
      </c>
      <c r="B7112" s="31" t="s">
        <v>5562</v>
      </c>
      <c r="C7112" s="32" t="s">
        <v>11237</v>
      </c>
    </row>
    <row r="7113" spans="1:3" x14ac:dyDescent="0.25">
      <c r="A7113" s="26" t="s">
        <v>15632</v>
      </c>
      <c r="B7113" s="31" t="s">
        <v>5563</v>
      </c>
      <c r="C7113" s="32" t="s">
        <v>11237</v>
      </c>
    </row>
    <row r="7114" spans="1:3" ht="25.5" x14ac:dyDescent="0.25">
      <c r="A7114" s="26" t="s">
        <v>15633</v>
      </c>
      <c r="B7114" s="31" t="s">
        <v>5564</v>
      </c>
      <c r="C7114" s="32" t="s">
        <v>11237</v>
      </c>
    </row>
    <row r="7115" spans="1:3" x14ac:dyDescent="0.25">
      <c r="A7115" s="26" t="s">
        <v>5565</v>
      </c>
      <c r="B7115" s="31" t="s">
        <v>4932</v>
      </c>
      <c r="C7115" s="32" t="s">
        <v>11237</v>
      </c>
    </row>
    <row r="7116" spans="1:3" ht="25.5" x14ac:dyDescent="0.25">
      <c r="A7116" s="26" t="s">
        <v>15634</v>
      </c>
      <c r="B7116" s="31" t="s">
        <v>5591</v>
      </c>
      <c r="C7116" s="32" t="s">
        <v>11237</v>
      </c>
    </row>
    <row r="7117" spans="1:3" ht="25.5" x14ac:dyDescent="0.25">
      <c r="A7117" s="26" t="s">
        <v>15635</v>
      </c>
      <c r="B7117" s="31" t="s">
        <v>25551</v>
      </c>
      <c r="C7117" s="32" t="s">
        <v>11237</v>
      </c>
    </row>
    <row r="7118" spans="1:3" x14ac:dyDescent="0.25">
      <c r="A7118" s="26" t="s">
        <v>15636</v>
      </c>
      <c r="B7118" s="31" t="s">
        <v>5592</v>
      </c>
      <c r="C7118" s="32" t="s">
        <v>11237</v>
      </c>
    </row>
    <row r="7119" spans="1:3" x14ac:dyDescent="0.25">
      <c r="A7119" s="26" t="s">
        <v>20059</v>
      </c>
    </row>
    <row r="7120" spans="1:3" x14ac:dyDescent="0.25">
      <c r="A7120" s="26" t="s">
        <v>20059</v>
      </c>
    </row>
    <row r="7121" spans="1:3" x14ac:dyDescent="0.25">
      <c r="A7121" s="26" t="s">
        <v>20059</v>
      </c>
    </row>
    <row r="7122" spans="1:3" ht="25.5" x14ac:dyDescent="0.25">
      <c r="A7122" s="26" t="s">
        <v>20059</v>
      </c>
      <c r="B7122" s="29" t="s">
        <v>7778</v>
      </c>
    </row>
    <row r="7123" spans="1:3" x14ac:dyDescent="0.25">
      <c r="A7123" s="26" t="s">
        <v>20059</v>
      </c>
    </row>
    <row r="7124" spans="1:3" ht="38.25" x14ac:dyDescent="0.25">
      <c r="A7124" s="26" t="s">
        <v>15637</v>
      </c>
      <c r="B7124" s="31" t="s">
        <v>7779</v>
      </c>
      <c r="C7124" s="32" t="s">
        <v>11237</v>
      </c>
    </row>
    <row r="7125" spans="1:3" x14ac:dyDescent="0.25">
      <c r="A7125" s="26" t="s">
        <v>15638</v>
      </c>
      <c r="B7125" s="31" t="s">
        <v>7780</v>
      </c>
      <c r="C7125" s="32" t="s">
        <v>11237</v>
      </c>
    </row>
    <row r="7126" spans="1:3" x14ac:dyDescent="0.25">
      <c r="A7126" s="26" t="s">
        <v>15639</v>
      </c>
      <c r="B7126" s="31" t="s">
        <v>7781</v>
      </c>
      <c r="C7126" s="32" t="s">
        <v>11237</v>
      </c>
    </row>
    <row r="7127" spans="1:3" x14ac:dyDescent="0.25">
      <c r="A7127" s="26" t="s">
        <v>20059</v>
      </c>
    </row>
    <row r="7128" spans="1:3" x14ac:dyDescent="0.25">
      <c r="A7128" s="26" t="s">
        <v>20059</v>
      </c>
      <c r="B7128" s="29" t="s">
        <v>7782</v>
      </c>
    </row>
    <row r="7129" spans="1:3" x14ac:dyDescent="0.25">
      <c r="A7129" s="26" t="s">
        <v>20059</v>
      </c>
    </row>
    <row r="7130" spans="1:3" ht="25.5" x14ac:dyDescent="0.25">
      <c r="A7130" s="26" t="s">
        <v>15640</v>
      </c>
      <c r="B7130" s="31" t="s">
        <v>7212</v>
      </c>
      <c r="C7130" s="32" t="s">
        <v>11237</v>
      </c>
    </row>
    <row r="7131" spans="1:3" x14ac:dyDescent="0.25">
      <c r="A7131" s="26" t="s">
        <v>20059</v>
      </c>
    </row>
    <row r="7132" spans="1:3" x14ac:dyDescent="0.25">
      <c r="A7132" s="26" t="s">
        <v>20059</v>
      </c>
      <c r="B7132" s="29" t="s">
        <v>7213</v>
      </c>
    </row>
    <row r="7133" spans="1:3" x14ac:dyDescent="0.25">
      <c r="A7133" s="26" t="s">
        <v>20059</v>
      </c>
    </row>
    <row r="7134" spans="1:3" ht="38.25" x14ac:dyDescent="0.25">
      <c r="A7134" s="26" t="s">
        <v>15641</v>
      </c>
      <c r="B7134" s="31" t="s">
        <v>7790</v>
      </c>
      <c r="C7134" s="32" t="s">
        <v>20058</v>
      </c>
    </row>
    <row r="7135" spans="1:3" x14ac:dyDescent="0.25">
      <c r="A7135" s="26" t="s">
        <v>13918</v>
      </c>
      <c r="B7135" s="31" t="s">
        <v>7791</v>
      </c>
      <c r="C7135" s="32" t="s">
        <v>20058</v>
      </c>
    </row>
    <row r="7136" spans="1:3" x14ac:dyDescent="0.25">
      <c r="A7136" s="26" t="s">
        <v>13919</v>
      </c>
      <c r="B7136" s="31" t="s">
        <v>7792</v>
      </c>
      <c r="C7136" s="32" t="s">
        <v>20058</v>
      </c>
    </row>
    <row r="7137" spans="1:3" x14ac:dyDescent="0.25">
      <c r="A7137" s="26" t="s">
        <v>13920</v>
      </c>
      <c r="B7137" s="31" t="s">
        <v>7793</v>
      </c>
      <c r="C7137" s="32" t="s">
        <v>20058</v>
      </c>
    </row>
    <row r="7138" spans="1:3" x14ac:dyDescent="0.25">
      <c r="A7138" s="26" t="s">
        <v>13921</v>
      </c>
      <c r="B7138" s="31" t="s">
        <v>7794</v>
      </c>
      <c r="C7138" s="32" t="s">
        <v>20058</v>
      </c>
    </row>
    <row r="7139" spans="1:3" x14ac:dyDescent="0.25">
      <c r="A7139" s="26" t="s">
        <v>13927</v>
      </c>
      <c r="B7139" s="31" t="s">
        <v>7795</v>
      </c>
      <c r="C7139" s="32" t="s">
        <v>20058</v>
      </c>
    </row>
    <row r="7140" spans="1:3" x14ac:dyDescent="0.25">
      <c r="A7140" s="26" t="s">
        <v>13928</v>
      </c>
      <c r="B7140" s="31" t="s">
        <v>7796</v>
      </c>
      <c r="C7140" s="32" t="s">
        <v>20058</v>
      </c>
    </row>
    <row r="7141" spans="1:3" x14ac:dyDescent="0.25">
      <c r="A7141" s="26" t="s">
        <v>13929</v>
      </c>
      <c r="B7141" s="31" t="s">
        <v>7797</v>
      </c>
      <c r="C7141" s="32" t="s">
        <v>20058</v>
      </c>
    </row>
    <row r="7142" spans="1:3" x14ac:dyDescent="0.25">
      <c r="A7142" s="26" t="s">
        <v>13930</v>
      </c>
      <c r="B7142" s="31" t="s">
        <v>7798</v>
      </c>
      <c r="C7142" s="32" t="s">
        <v>20058</v>
      </c>
    </row>
    <row r="7143" spans="1:3" x14ac:dyDescent="0.25">
      <c r="A7143" s="26" t="s">
        <v>13931</v>
      </c>
      <c r="B7143" s="31" t="s">
        <v>7799</v>
      </c>
      <c r="C7143" s="32" t="s">
        <v>20058</v>
      </c>
    </row>
    <row r="7144" spans="1:3" x14ac:dyDescent="0.25">
      <c r="A7144" s="26" t="s">
        <v>13932</v>
      </c>
      <c r="B7144" s="31" t="s">
        <v>7800</v>
      </c>
      <c r="C7144" s="32" t="s">
        <v>20058</v>
      </c>
    </row>
    <row r="7145" spans="1:3" x14ac:dyDescent="0.25">
      <c r="A7145" s="26" t="s">
        <v>13933</v>
      </c>
      <c r="B7145" s="31" t="s">
        <v>7801</v>
      </c>
      <c r="C7145" s="32" t="s">
        <v>20058</v>
      </c>
    </row>
    <row r="7146" spans="1:3" x14ac:dyDescent="0.25">
      <c r="A7146" s="26" t="s">
        <v>13934</v>
      </c>
      <c r="B7146" s="31" t="s">
        <v>7802</v>
      </c>
      <c r="C7146" s="32" t="s">
        <v>20058</v>
      </c>
    </row>
    <row r="7147" spans="1:3" x14ac:dyDescent="0.25">
      <c r="A7147" s="26" t="s">
        <v>13935</v>
      </c>
      <c r="B7147" s="31" t="s">
        <v>7803</v>
      </c>
      <c r="C7147" s="32" t="s">
        <v>20058</v>
      </c>
    </row>
    <row r="7148" spans="1:3" x14ac:dyDescent="0.25">
      <c r="A7148" s="26" t="s">
        <v>13936</v>
      </c>
      <c r="B7148" s="31" t="s">
        <v>7804</v>
      </c>
      <c r="C7148" s="32" t="s">
        <v>20058</v>
      </c>
    </row>
    <row r="7149" spans="1:3" x14ac:dyDescent="0.25">
      <c r="A7149" s="26" t="s">
        <v>13937</v>
      </c>
      <c r="B7149" s="31" t="s">
        <v>7805</v>
      </c>
      <c r="C7149" s="32" t="s">
        <v>20058</v>
      </c>
    </row>
    <row r="7150" spans="1:3" x14ac:dyDescent="0.25">
      <c r="A7150" s="26" t="s">
        <v>13938</v>
      </c>
      <c r="B7150" s="31" t="s">
        <v>7806</v>
      </c>
      <c r="C7150" s="32" t="s">
        <v>20058</v>
      </c>
    </row>
    <row r="7151" spans="1:3" x14ac:dyDescent="0.25">
      <c r="A7151" s="26" t="s">
        <v>13939</v>
      </c>
      <c r="B7151" s="31" t="s">
        <v>7807</v>
      </c>
      <c r="C7151" s="32" t="s">
        <v>20058</v>
      </c>
    </row>
    <row r="7152" spans="1:3" x14ac:dyDescent="0.25">
      <c r="A7152" s="26" t="s">
        <v>13940</v>
      </c>
      <c r="B7152" s="31" t="s">
        <v>7808</v>
      </c>
      <c r="C7152" s="32" t="s">
        <v>20058</v>
      </c>
    </row>
    <row r="7153" spans="1:3" x14ac:dyDescent="0.25">
      <c r="A7153" s="26" t="s">
        <v>13941</v>
      </c>
      <c r="B7153" s="31" t="s">
        <v>7809</v>
      </c>
      <c r="C7153" s="32" t="s">
        <v>20058</v>
      </c>
    </row>
    <row r="7154" spans="1:3" x14ac:dyDescent="0.25">
      <c r="A7154" s="26" t="s">
        <v>13942</v>
      </c>
      <c r="B7154" s="31" t="s">
        <v>7810</v>
      </c>
      <c r="C7154" s="32" t="s">
        <v>20058</v>
      </c>
    </row>
    <row r="7155" spans="1:3" x14ac:dyDescent="0.25">
      <c r="A7155" s="26" t="s">
        <v>13943</v>
      </c>
      <c r="B7155" s="31" t="s">
        <v>7811</v>
      </c>
      <c r="C7155" s="32" t="s">
        <v>20058</v>
      </c>
    </row>
    <row r="7156" spans="1:3" x14ac:dyDescent="0.25">
      <c r="A7156" s="26" t="s">
        <v>13944</v>
      </c>
      <c r="B7156" s="31" t="s">
        <v>7812</v>
      </c>
      <c r="C7156" s="32" t="s">
        <v>20058</v>
      </c>
    </row>
    <row r="7157" spans="1:3" x14ac:dyDescent="0.25">
      <c r="A7157" s="26" t="s">
        <v>13945</v>
      </c>
      <c r="B7157" s="31" t="s">
        <v>7813</v>
      </c>
      <c r="C7157" s="32" t="s">
        <v>20058</v>
      </c>
    </row>
    <row r="7158" spans="1:3" x14ac:dyDescent="0.25">
      <c r="A7158" s="26" t="s">
        <v>13946</v>
      </c>
      <c r="B7158" s="31" t="s">
        <v>7814</v>
      </c>
      <c r="C7158" s="32" t="s">
        <v>20058</v>
      </c>
    </row>
    <row r="7159" spans="1:3" x14ac:dyDescent="0.25">
      <c r="A7159" s="26" t="s">
        <v>13947</v>
      </c>
      <c r="B7159" s="31" t="s">
        <v>7815</v>
      </c>
      <c r="C7159" s="32" t="s">
        <v>20058</v>
      </c>
    </row>
    <row r="7160" spans="1:3" x14ac:dyDescent="0.25">
      <c r="A7160" s="26" t="s">
        <v>20059</v>
      </c>
    </row>
    <row r="7161" spans="1:3" x14ac:dyDescent="0.25">
      <c r="A7161" s="26" t="s">
        <v>20059</v>
      </c>
      <c r="B7161" s="29" t="s">
        <v>7816</v>
      </c>
    </row>
    <row r="7162" spans="1:3" x14ac:dyDescent="0.25">
      <c r="A7162" s="26" t="s">
        <v>20059</v>
      </c>
    </row>
    <row r="7163" spans="1:3" ht="51" x14ac:dyDescent="0.25">
      <c r="A7163" s="26" t="s">
        <v>13948</v>
      </c>
      <c r="B7163" s="31" t="s">
        <v>7817</v>
      </c>
      <c r="C7163" s="32" t="s">
        <v>11237</v>
      </c>
    </row>
    <row r="7164" spans="1:3" x14ac:dyDescent="0.25">
      <c r="A7164" s="26" t="s">
        <v>13949</v>
      </c>
      <c r="B7164" s="31" t="s">
        <v>7818</v>
      </c>
      <c r="C7164" s="32" t="s">
        <v>11237</v>
      </c>
    </row>
    <row r="7165" spans="1:3" ht="51" x14ac:dyDescent="0.25">
      <c r="A7165" s="26" t="s">
        <v>13950</v>
      </c>
      <c r="B7165" s="31" t="s">
        <v>7819</v>
      </c>
      <c r="C7165" s="32" t="s">
        <v>11237</v>
      </c>
    </row>
    <row r="7166" spans="1:3" x14ac:dyDescent="0.25">
      <c r="A7166" s="26" t="s">
        <v>13951</v>
      </c>
      <c r="B7166" s="31" t="s">
        <v>7820</v>
      </c>
      <c r="C7166" s="32" t="s">
        <v>11237</v>
      </c>
    </row>
    <row r="7167" spans="1:3" x14ac:dyDescent="0.25">
      <c r="A7167" s="26" t="s">
        <v>20059</v>
      </c>
    </row>
    <row r="7168" spans="1:3" x14ac:dyDescent="0.25">
      <c r="A7168" s="26" t="s">
        <v>20059</v>
      </c>
    </row>
    <row r="7169" spans="1:3" x14ac:dyDescent="0.25">
      <c r="A7169" s="26" t="s">
        <v>20059</v>
      </c>
    </row>
    <row r="7170" spans="1:3" x14ac:dyDescent="0.25">
      <c r="A7170" s="26" t="s">
        <v>20059</v>
      </c>
      <c r="B7170" s="29" t="s">
        <v>8434</v>
      </c>
    </row>
    <row r="7171" spans="1:3" x14ac:dyDescent="0.25">
      <c r="A7171" s="26" t="s">
        <v>20059</v>
      </c>
    </row>
    <row r="7172" spans="1:3" x14ac:dyDescent="0.25">
      <c r="A7172" s="26" t="s">
        <v>11093</v>
      </c>
      <c r="B7172" s="31" t="s">
        <v>8435</v>
      </c>
    </row>
    <row r="7173" spans="1:3" x14ac:dyDescent="0.25">
      <c r="A7173" s="26" t="s">
        <v>20059</v>
      </c>
    </row>
    <row r="7174" spans="1:3" ht="25.5" x14ac:dyDescent="0.25">
      <c r="A7174" s="26" t="s">
        <v>13952</v>
      </c>
      <c r="B7174" s="31" t="s">
        <v>8436</v>
      </c>
      <c r="C7174" s="32" t="s">
        <v>18490</v>
      </c>
    </row>
    <row r="7175" spans="1:3" ht="38.25" x14ac:dyDescent="0.25">
      <c r="A7175" s="26" t="s">
        <v>13953</v>
      </c>
      <c r="B7175" s="31" t="s">
        <v>8437</v>
      </c>
      <c r="C7175" s="32" t="s">
        <v>12793</v>
      </c>
    </row>
    <row r="7176" spans="1:3" ht="38.25" x14ac:dyDescent="0.25">
      <c r="A7176" s="26" t="s">
        <v>13954</v>
      </c>
      <c r="B7176" s="31" t="s">
        <v>8438</v>
      </c>
      <c r="C7176" s="32" t="s">
        <v>12793</v>
      </c>
    </row>
    <row r="7177" spans="1:3" ht="51" x14ac:dyDescent="0.25">
      <c r="A7177" s="44" t="s">
        <v>13955</v>
      </c>
      <c r="B7177" s="31" t="s">
        <v>8439</v>
      </c>
      <c r="C7177" s="32" t="s">
        <v>14634</v>
      </c>
    </row>
    <row r="7178" spans="1:3" x14ac:dyDescent="0.25">
      <c r="A7178" s="26" t="s">
        <v>20059</v>
      </c>
    </row>
    <row r="7179" spans="1:3" x14ac:dyDescent="0.25">
      <c r="A7179" s="26" t="s">
        <v>20059</v>
      </c>
      <c r="B7179" s="29" t="s">
        <v>8440</v>
      </c>
    </row>
    <row r="7180" spans="1:3" x14ac:dyDescent="0.25">
      <c r="A7180" s="26" t="s">
        <v>20059</v>
      </c>
    </row>
    <row r="7181" spans="1:3" x14ac:dyDescent="0.25">
      <c r="A7181" s="26" t="s">
        <v>11093</v>
      </c>
      <c r="B7181" s="31" t="s">
        <v>8441</v>
      </c>
    </row>
    <row r="7182" spans="1:3" x14ac:dyDescent="0.25">
      <c r="A7182" s="26" t="s">
        <v>20059</v>
      </c>
    </row>
    <row r="7183" spans="1:3" ht="51" x14ac:dyDescent="0.25">
      <c r="A7183" s="26" t="s">
        <v>13956</v>
      </c>
      <c r="B7183" s="31" t="s">
        <v>8442</v>
      </c>
      <c r="C7183" s="32" t="s">
        <v>18490</v>
      </c>
    </row>
    <row r="7184" spans="1:3" x14ac:dyDescent="0.25">
      <c r="A7184" s="26" t="s">
        <v>13957</v>
      </c>
      <c r="B7184" s="31" t="s">
        <v>8443</v>
      </c>
      <c r="C7184" s="32" t="s">
        <v>18490</v>
      </c>
    </row>
    <row r="7185" spans="1:3" x14ac:dyDescent="0.25">
      <c r="A7185" s="26" t="s">
        <v>13958</v>
      </c>
      <c r="B7185" s="31" t="s">
        <v>8444</v>
      </c>
      <c r="C7185" s="32" t="s">
        <v>18490</v>
      </c>
    </row>
    <row r="7186" spans="1:3" x14ac:dyDescent="0.25">
      <c r="A7186" s="26" t="s">
        <v>20059</v>
      </c>
    </row>
    <row r="7187" spans="1:3" x14ac:dyDescent="0.25">
      <c r="A7187" s="26" t="s">
        <v>20059</v>
      </c>
      <c r="B7187" s="29" t="s">
        <v>8445</v>
      </c>
    </row>
    <row r="7188" spans="1:3" x14ac:dyDescent="0.25">
      <c r="A7188" s="26" t="s">
        <v>20059</v>
      </c>
    </row>
    <row r="7189" spans="1:3" ht="25.5" x14ac:dyDescent="0.25">
      <c r="A7189" s="26" t="s">
        <v>13959</v>
      </c>
      <c r="B7189" s="31" t="s">
        <v>8446</v>
      </c>
      <c r="C7189" s="32" t="s">
        <v>14634</v>
      </c>
    </row>
    <row r="7190" spans="1:3" x14ac:dyDescent="0.25">
      <c r="A7190" s="26" t="s">
        <v>13960</v>
      </c>
      <c r="B7190" s="31" t="s">
        <v>8447</v>
      </c>
      <c r="C7190" s="32" t="s">
        <v>14634</v>
      </c>
    </row>
    <row r="7191" spans="1:3" ht="25.5" x14ac:dyDescent="0.25">
      <c r="A7191" s="26" t="s">
        <v>13961</v>
      </c>
      <c r="B7191" s="31" t="s">
        <v>7228</v>
      </c>
      <c r="C7191" s="32" t="s">
        <v>14634</v>
      </c>
    </row>
    <row r="7192" spans="1:3" x14ac:dyDescent="0.25">
      <c r="A7192" s="26" t="s">
        <v>13962</v>
      </c>
      <c r="B7192" s="31" t="s">
        <v>7229</v>
      </c>
      <c r="C7192" s="32" t="s">
        <v>14634</v>
      </c>
    </row>
    <row r="7193" spans="1:3" ht="25.5" x14ac:dyDescent="0.25">
      <c r="A7193" s="26" t="s">
        <v>13963</v>
      </c>
      <c r="B7193" s="31" t="s">
        <v>7230</v>
      </c>
      <c r="C7193" s="32" t="s">
        <v>14634</v>
      </c>
    </row>
    <row r="7194" spans="1:3" x14ac:dyDescent="0.25">
      <c r="A7194" s="26" t="s">
        <v>13964</v>
      </c>
      <c r="B7194" s="31" t="s">
        <v>7231</v>
      </c>
      <c r="C7194" s="32" t="s">
        <v>14634</v>
      </c>
    </row>
    <row r="7195" spans="1:3" ht="25.5" x14ac:dyDescent="0.25">
      <c r="A7195" s="26" t="s">
        <v>13965</v>
      </c>
      <c r="B7195" s="31" t="s">
        <v>7232</v>
      </c>
      <c r="C7195" s="32" t="s">
        <v>14634</v>
      </c>
    </row>
    <row r="7196" spans="1:3" ht="25.5" x14ac:dyDescent="0.25">
      <c r="A7196" s="26" t="s">
        <v>13966</v>
      </c>
      <c r="B7196" s="31" t="s">
        <v>7233</v>
      </c>
      <c r="C7196" s="32" t="s">
        <v>14634</v>
      </c>
    </row>
    <row r="7197" spans="1:3" ht="25.5" x14ac:dyDescent="0.25">
      <c r="A7197" s="26" t="s">
        <v>13967</v>
      </c>
      <c r="B7197" s="31" t="s">
        <v>7234</v>
      </c>
      <c r="C7197" s="32" t="s">
        <v>14634</v>
      </c>
    </row>
    <row r="7198" spans="1:3" ht="25.5" x14ac:dyDescent="0.25">
      <c r="A7198" s="26" t="s">
        <v>13968</v>
      </c>
      <c r="B7198" s="31" t="s">
        <v>7235</v>
      </c>
      <c r="C7198" s="32" t="s">
        <v>14634</v>
      </c>
    </row>
    <row r="7199" spans="1:3" ht="25.5" x14ac:dyDescent="0.25">
      <c r="A7199" s="26" t="s">
        <v>13969</v>
      </c>
      <c r="B7199" s="31" t="s">
        <v>7236</v>
      </c>
      <c r="C7199" s="32" t="s">
        <v>14634</v>
      </c>
    </row>
    <row r="7200" spans="1:3" x14ac:dyDescent="0.25">
      <c r="A7200" s="26" t="s">
        <v>20059</v>
      </c>
    </row>
    <row r="7201" spans="1:3" x14ac:dyDescent="0.25">
      <c r="A7201" s="26" t="s">
        <v>20059</v>
      </c>
      <c r="B7201" s="29" t="s">
        <v>8990</v>
      </c>
    </row>
    <row r="7202" spans="1:3" x14ac:dyDescent="0.25">
      <c r="A7202" s="26" t="s">
        <v>20059</v>
      </c>
    </row>
    <row r="7203" spans="1:3" ht="51" x14ac:dyDescent="0.25">
      <c r="A7203" s="26" t="s">
        <v>13970</v>
      </c>
      <c r="B7203" s="31" t="s">
        <v>8991</v>
      </c>
      <c r="C7203" s="32" t="s">
        <v>18490</v>
      </c>
    </row>
    <row r="7204" spans="1:3" x14ac:dyDescent="0.25">
      <c r="A7204" s="26" t="s">
        <v>13971</v>
      </c>
      <c r="B7204" s="31" t="s">
        <v>8992</v>
      </c>
      <c r="C7204" s="32" t="s">
        <v>18490</v>
      </c>
    </row>
    <row r="7205" spans="1:3" x14ac:dyDescent="0.25">
      <c r="A7205" s="26" t="s">
        <v>13972</v>
      </c>
      <c r="B7205" s="31" t="s">
        <v>8993</v>
      </c>
      <c r="C7205" s="32" t="s">
        <v>18490</v>
      </c>
    </row>
    <row r="7206" spans="1:3" x14ac:dyDescent="0.25">
      <c r="A7206" s="26" t="s">
        <v>13973</v>
      </c>
      <c r="B7206" s="31" t="s">
        <v>8994</v>
      </c>
      <c r="C7206" s="32" t="s">
        <v>18490</v>
      </c>
    </row>
    <row r="7207" spans="1:3" x14ac:dyDescent="0.25">
      <c r="A7207" s="26" t="s">
        <v>13974</v>
      </c>
      <c r="B7207" s="31" t="s">
        <v>8995</v>
      </c>
      <c r="C7207" s="32" t="s">
        <v>18490</v>
      </c>
    </row>
    <row r="7208" spans="1:3" x14ac:dyDescent="0.25">
      <c r="A7208" s="26" t="s">
        <v>13975</v>
      </c>
      <c r="B7208" s="31" t="s">
        <v>8996</v>
      </c>
      <c r="C7208" s="32" t="s">
        <v>18490</v>
      </c>
    </row>
    <row r="7209" spans="1:3" ht="51" x14ac:dyDescent="0.25">
      <c r="A7209" s="26" t="s">
        <v>13976</v>
      </c>
      <c r="B7209" s="31" t="s">
        <v>8997</v>
      </c>
      <c r="C7209" s="32" t="s">
        <v>18490</v>
      </c>
    </row>
    <row r="7210" spans="1:3" ht="51" x14ac:dyDescent="0.25">
      <c r="A7210" s="26" t="s">
        <v>13977</v>
      </c>
      <c r="B7210" s="31" t="s">
        <v>25552</v>
      </c>
      <c r="C7210" s="32" t="s">
        <v>18490</v>
      </c>
    </row>
    <row r="7211" spans="1:3" x14ac:dyDescent="0.25">
      <c r="A7211" s="26" t="s">
        <v>13978</v>
      </c>
      <c r="B7211" s="31" t="s">
        <v>8998</v>
      </c>
      <c r="C7211" s="32" t="s">
        <v>18490</v>
      </c>
    </row>
    <row r="7212" spans="1:3" x14ac:dyDescent="0.25">
      <c r="A7212" s="26" t="s">
        <v>20059</v>
      </c>
    </row>
    <row r="7213" spans="1:3" x14ac:dyDescent="0.25">
      <c r="A7213" s="26" t="s">
        <v>20059</v>
      </c>
      <c r="B7213" s="29" t="s">
        <v>8999</v>
      </c>
    </row>
    <row r="7214" spans="1:3" x14ac:dyDescent="0.25">
      <c r="A7214" s="26" t="s">
        <v>20059</v>
      </c>
    </row>
    <row r="7215" spans="1:3" ht="25.5" x14ac:dyDescent="0.25">
      <c r="A7215" s="26" t="s">
        <v>9000</v>
      </c>
      <c r="B7215" s="31" t="s">
        <v>8448</v>
      </c>
    </row>
    <row r="7216" spans="1:3" x14ac:dyDescent="0.25">
      <c r="A7216" s="26" t="s">
        <v>20059</v>
      </c>
    </row>
    <row r="7217" spans="1:3" x14ac:dyDescent="0.25">
      <c r="A7217" s="26" t="s">
        <v>20059</v>
      </c>
      <c r="B7217" s="29" t="s">
        <v>7828</v>
      </c>
    </row>
    <row r="7218" spans="1:3" x14ac:dyDescent="0.25">
      <c r="A7218" s="26" t="s">
        <v>20059</v>
      </c>
    </row>
    <row r="7219" spans="1:3" ht="25.5" x14ac:dyDescent="0.25">
      <c r="A7219" s="26" t="s">
        <v>13979</v>
      </c>
      <c r="B7219" s="31" t="s">
        <v>7829</v>
      </c>
      <c r="C7219" s="32" t="s">
        <v>11237</v>
      </c>
    </row>
    <row r="7220" spans="1:3" ht="25.5" x14ac:dyDescent="0.25">
      <c r="A7220" s="26" t="s">
        <v>13980</v>
      </c>
      <c r="B7220" s="31" t="s">
        <v>7830</v>
      </c>
      <c r="C7220" s="32" t="s">
        <v>11237</v>
      </c>
    </row>
    <row r="7221" spans="1:3" ht="25.5" x14ac:dyDescent="0.25">
      <c r="A7221" s="26" t="s">
        <v>13981</v>
      </c>
      <c r="B7221" s="31" t="s">
        <v>7831</v>
      </c>
      <c r="C7221" s="32" t="s">
        <v>11237</v>
      </c>
    </row>
    <row r="7222" spans="1:3" ht="25.5" x14ac:dyDescent="0.25">
      <c r="A7222" s="26" t="s">
        <v>13982</v>
      </c>
      <c r="B7222" s="31" t="s">
        <v>7832</v>
      </c>
      <c r="C7222" s="32" t="s">
        <v>18490</v>
      </c>
    </row>
    <row r="7223" spans="1:3" ht="25.5" x14ac:dyDescent="0.25">
      <c r="A7223" s="26" t="s">
        <v>13983</v>
      </c>
      <c r="B7223" s="31" t="s">
        <v>7833</v>
      </c>
      <c r="C7223" s="32" t="s">
        <v>18490</v>
      </c>
    </row>
    <row r="7224" spans="1:3" ht="51" x14ac:dyDescent="0.25">
      <c r="A7224" s="26" t="s">
        <v>13984</v>
      </c>
      <c r="B7224" s="31" t="s">
        <v>7834</v>
      </c>
      <c r="C7224" s="32" t="s">
        <v>7835</v>
      </c>
    </row>
    <row r="7225" spans="1:3" ht="38.25" x14ac:dyDescent="0.25">
      <c r="A7225" s="26" t="s">
        <v>13985</v>
      </c>
      <c r="B7225" s="31" t="s">
        <v>7257</v>
      </c>
      <c r="C7225" s="32" t="s">
        <v>7835</v>
      </c>
    </row>
    <row r="7226" spans="1:3" ht="25.5" x14ac:dyDescent="0.25">
      <c r="A7226" s="26" t="s">
        <v>13986</v>
      </c>
      <c r="B7226" s="31" t="s">
        <v>7258</v>
      </c>
      <c r="C7226" s="32" t="s">
        <v>18490</v>
      </c>
    </row>
    <row r="7227" spans="1:3" x14ac:dyDescent="0.25">
      <c r="A7227" s="26" t="s">
        <v>20059</v>
      </c>
    </row>
    <row r="7228" spans="1:3" x14ac:dyDescent="0.25">
      <c r="A7228" s="26" t="s">
        <v>20059</v>
      </c>
      <c r="B7228" s="29" t="s">
        <v>7259</v>
      </c>
    </row>
    <row r="7229" spans="1:3" x14ac:dyDescent="0.25">
      <c r="A7229" s="26" t="s">
        <v>20059</v>
      </c>
    </row>
    <row r="7230" spans="1:3" ht="51" x14ac:dyDescent="0.25">
      <c r="A7230" s="26" t="s">
        <v>13987</v>
      </c>
      <c r="B7230" s="31" t="s">
        <v>7260</v>
      </c>
      <c r="C7230" s="32" t="s">
        <v>11237</v>
      </c>
    </row>
    <row r="7231" spans="1:3" ht="38.25" x14ac:dyDescent="0.25">
      <c r="A7231" s="26" t="s">
        <v>13988</v>
      </c>
      <c r="B7231" s="31" t="s">
        <v>7261</v>
      </c>
      <c r="C7231" s="32" t="s">
        <v>12937</v>
      </c>
    </row>
    <row r="7232" spans="1:3" ht="63.75" x14ac:dyDescent="0.25">
      <c r="A7232" s="26" t="s">
        <v>13989</v>
      </c>
      <c r="B7232" s="31" t="s">
        <v>7262</v>
      </c>
      <c r="C7232" s="32" t="s">
        <v>14634</v>
      </c>
    </row>
    <row r="7233" spans="1:3" x14ac:dyDescent="0.25">
      <c r="A7233" s="26" t="s">
        <v>13990</v>
      </c>
      <c r="B7233" s="31" t="s">
        <v>7263</v>
      </c>
      <c r="C7233" s="32" t="s">
        <v>14634</v>
      </c>
    </row>
    <row r="7234" spans="1:3" x14ac:dyDescent="0.25">
      <c r="A7234" s="26" t="s">
        <v>13991</v>
      </c>
      <c r="B7234" s="31" t="s">
        <v>7264</v>
      </c>
      <c r="C7234" s="32" t="s">
        <v>14634</v>
      </c>
    </row>
    <row r="7235" spans="1:3" x14ac:dyDescent="0.25">
      <c r="A7235" s="26" t="s">
        <v>13992</v>
      </c>
      <c r="B7235" s="31" t="s">
        <v>7265</v>
      </c>
      <c r="C7235" s="32" t="s">
        <v>14634</v>
      </c>
    </row>
    <row r="7236" spans="1:3" ht="25.5" x14ac:dyDescent="0.25">
      <c r="A7236" s="26" t="s">
        <v>13993</v>
      </c>
      <c r="B7236" s="31" t="s">
        <v>7856</v>
      </c>
      <c r="C7236" s="32" t="s">
        <v>11237</v>
      </c>
    </row>
    <row r="7237" spans="1:3" ht="25.5" x14ac:dyDescent="0.25">
      <c r="A7237" s="26" t="s">
        <v>13994</v>
      </c>
      <c r="B7237" s="31" t="s">
        <v>7857</v>
      </c>
      <c r="C7237" s="32" t="s">
        <v>11237</v>
      </c>
    </row>
    <row r="7238" spans="1:3" ht="38.25" x14ac:dyDescent="0.25">
      <c r="A7238" s="26" t="s">
        <v>17878</v>
      </c>
      <c r="B7238" s="31" t="s">
        <v>7858</v>
      </c>
      <c r="C7238" s="32" t="s">
        <v>11237</v>
      </c>
    </row>
    <row r="7239" spans="1:3" ht="63.75" x14ac:dyDescent="0.25">
      <c r="A7239" s="26" t="s">
        <v>17879</v>
      </c>
      <c r="B7239" s="31" t="s">
        <v>6291</v>
      </c>
      <c r="C7239" s="32" t="s">
        <v>11237</v>
      </c>
    </row>
    <row r="7240" spans="1:3" ht="63.75" x14ac:dyDescent="0.25">
      <c r="A7240" s="26" t="s">
        <v>17914</v>
      </c>
      <c r="B7240" s="31" t="s">
        <v>5693</v>
      </c>
      <c r="C7240" s="32" t="s">
        <v>14634</v>
      </c>
    </row>
    <row r="7241" spans="1:3" ht="51" x14ac:dyDescent="0.25">
      <c r="A7241" s="26" t="s">
        <v>15642</v>
      </c>
      <c r="B7241" s="31" t="s">
        <v>5694</v>
      </c>
      <c r="C7241" s="32" t="s">
        <v>14634</v>
      </c>
    </row>
    <row r="7242" spans="1:3" ht="51" x14ac:dyDescent="0.25">
      <c r="A7242" s="26" t="s">
        <v>15643</v>
      </c>
      <c r="B7242" s="31" t="s">
        <v>6297</v>
      </c>
      <c r="C7242" s="32" t="s">
        <v>14634</v>
      </c>
    </row>
    <row r="7243" spans="1:3" ht="51" x14ac:dyDescent="0.25">
      <c r="A7243" s="26" t="s">
        <v>15644</v>
      </c>
      <c r="B7243" s="31" t="s">
        <v>6298</v>
      </c>
      <c r="C7243" s="32" t="s">
        <v>11237</v>
      </c>
    </row>
    <row r="7244" spans="1:3" ht="25.5" x14ac:dyDescent="0.25">
      <c r="A7244" s="26" t="s">
        <v>15645</v>
      </c>
      <c r="B7244" s="31" t="s">
        <v>6299</v>
      </c>
      <c r="C7244" s="32" t="s">
        <v>11237</v>
      </c>
    </row>
    <row r="7245" spans="1:3" ht="38.25" x14ac:dyDescent="0.25">
      <c r="A7245" s="26" t="s">
        <v>15646</v>
      </c>
      <c r="B7245" s="31" t="s">
        <v>6800</v>
      </c>
      <c r="C7245" s="32" t="s">
        <v>11237</v>
      </c>
    </row>
    <row r="7246" spans="1:3" ht="38.25" x14ac:dyDescent="0.25">
      <c r="A7246" s="26" t="s">
        <v>15647</v>
      </c>
      <c r="B7246" s="31" t="s">
        <v>6801</v>
      </c>
      <c r="C7246" s="32" t="s">
        <v>11237</v>
      </c>
    </row>
    <row r="7247" spans="1:3" x14ac:dyDescent="0.25">
      <c r="A7247" s="26" t="s">
        <v>20059</v>
      </c>
    </row>
    <row r="7248" spans="1:3" x14ac:dyDescent="0.25">
      <c r="A7248" s="26" t="s">
        <v>20059</v>
      </c>
      <c r="B7248" s="29" t="s">
        <v>6802</v>
      </c>
    </row>
    <row r="7249" spans="1:3" x14ac:dyDescent="0.25">
      <c r="A7249" s="26" t="s">
        <v>20059</v>
      </c>
    </row>
    <row r="7250" spans="1:3" ht="51" x14ac:dyDescent="0.25">
      <c r="A7250" s="26" t="s">
        <v>15649</v>
      </c>
      <c r="B7250" s="31" t="s">
        <v>6803</v>
      </c>
      <c r="C7250" s="32" t="s">
        <v>12793</v>
      </c>
    </row>
    <row r="7251" spans="1:3" ht="25.5" x14ac:dyDescent="0.25">
      <c r="A7251" s="26" t="s">
        <v>15650</v>
      </c>
      <c r="B7251" s="31" t="s">
        <v>6804</v>
      </c>
      <c r="C7251" s="32" t="s">
        <v>12793</v>
      </c>
    </row>
    <row r="7252" spans="1:3" ht="51" x14ac:dyDescent="0.25">
      <c r="A7252" s="26" t="s">
        <v>15651</v>
      </c>
      <c r="B7252" s="31" t="s">
        <v>6805</v>
      </c>
      <c r="C7252" s="32" t="s">
        <v>12793</v>
      </c>
    </row>
    <row r="7253" spans="1:3" ht="25.5" x14ac:dyDescent="0.25">
      <c r="A7253" s="26" t="s">
        <v>15652</v>
      </c>
      <c r="B7253" s="31" t="s">
        <v>6806</v>
      </c>
      <c r="C7253" s="32" t="s">
        <v>12793</v>
      </c>
    </row>
    <row r="7254" spans="1:3" ht="51" x14ac:dyDescent="0.25">
      <c r="A7254" s="26" t="s">
        <v>15653</v>
      </c>
      <c r="B7254" s="31" t="s">
        <v>6807</v>
      </c>
      <c r="C7254" s="32" t="s">
        <v>12793</v>
      </c>
    </row>
    <row r="7255" spans="1:3" ht="25.5" x14ac:dyDescent="0.25">
      <c r="A7255" s="26" t="s">
        <v>15654</v>
      </c>
      <c r="B7255" s="31" t="s">
        <v>6808</v>
      </c>
      <c r="C7255" s="32" t="s">
        <v>12793</v>
      </c>
    </row>
    <row r="7256" spans="1:3" ht="38.25" x14ac:dyDescent="0.25">
      <c r="A7256" s="26" t="s">
        <v>15655</v>
      </c>
      <c r="B7256" s="31" t="s">
        <v>6809</v>
      </c>
      <c r="C7256" s="32" t="s">
        <v>12793</v>
      </c>
    </row>
    <row r="7257" spans="1:3" x14ac:dyDescent="0.25">
      <c r="A7257" s="26" t="s">
        <v>15656</v>
      </c>
      <c r="B7257" s="31" t="s">
        <v>6810</v>
      </c>
      <c r="C7257" s="32" t="s">
        <v>12793</v>
      </c>
    </row>
    <row r="7258" spans="1:3" x14ac:dyDescent="0.25">
      <c r="A7258" s="26" t="s">
        <v>15657</v>
      </c>
      <c r="B7258" s="31" t="s">
        <v>6811</v>
      </c>
      <c r="C7258" s="32" t="s">
        <v>12793</v>
      </c>
    </row>
    <row r="7259" spans="1:3" x14ac:dyDescent="0.25">
      <c r="A7259" s="26" t="s">
        <v>15658</v>
      </c>
      <c r="B7259" s="31" t="s">
        <v>6812</v>
      </c>
      <c r="C7259" s="32" t="s">
        <v>12793</v>
      </c>
    </row>
    <row r="7260" spans="1:3" x14ac:dyDescent="0.25">
      <c r="A7260" s="26" t="s">
        <v>15659</v>
      </c>
      <c r="B7260" s="31" t="s">
        <v>6813</v>
      </c>
      <c r="C7260" s="32" t="s">
        <v>12793</v>
      </c>
    </row>
    <row r="7261" spans="1:3" x14ac:dyDescent="0.25">
      <c r="A7261" s="26" t="s">
        <v>20059</v>
      </c>
    </row>
    <row r="7262" spans="1:3" x14ac:dyDescent="0.25">
      <c r="A7262" s="26" t="s">
        <v>20059</v>
      </c>
    </row>
    <row r="7263" spans="1:3" x14ac:dyDescent="0.25">
      <c r="A7263" s="26" t="s">
        <v>20059</v>
      </c>
    </row>
    <row r="7264" spans="1:3" x14ac:dyDescent="0.25">
      <c r="A7264" s="26" t="s">
        <v>20059</v>
      </c>
    </row>
    <row r="7265" spans="1:3" x14ac:dyDescent="0.25">
      <c r="A7265" s="26" t="s">
        <v>20059</v>
      </c>
      <c r="B7265" s="29" t="s">
        <v>6814</v>
      </c>
    </row>
    <row r="7266" spans="1:3" x14ac:dyDescent="0.25">
      <c r="A7266" s="26" t="s">
        <v>20059</v>
      </c>
    </row>
    <row r="7267" spans="1:3" ht="25.5" x14ac:dyDescent="0.25">
      <c r="A7267" s="26" t="s">
        <v>15660</v>
      </c>
      <c r="B7267" s="31" t="s">
        <v>7932</v>
      </c>
      <c r="C7267" s="32" t="s">
        <v>12793</v>
      </c>
    </row>
    <row r="7268" spans="1:3" x14ac:dyDescent="0.25">
      <c r="A7268" s="26" t="s">
        <v>20059</v>
      </c>
    </row>
    <row r="7269" spans="1:3" x14ac:dyDescent="0.25">
      <c r="A7269" s="26" t="s">
        <v>20059</v>
      </c>
      <c r="B7269" s="29" t="s">
        <v>7933</v>
      </c>
    </row>
    <row r="7270" spans="1:3" x14ac:dyDescent="0.25">
      <c r="A7270" s="26" t="s">
        <v>20059</v>
      </c>
    </row>
    <row r="7271" spans="1:3" ht="25.5" x14ac:dyDescent="0.25">
      <c r="A7271" s="26" t="s">
        <v>15661</v>
      </c>
      <c r="B7271" s="31" t="s">
        <v>7934</v>
      </c>
      <c r="C7271" s="32" t="s">
        <v>14634</v>
      </c>
    </row>
    <row r="7272" spans="1:3" x14ac:dyDescent="0.25">
      <c r="A7272" s="26" t="s">
        <v>15662</v>
      </c>
      <c r="B7272" s="31" t="s">
        <v>7935</v>
      </c>
      <c r="C7272" s="32" t="s">
        <v>14634</v>
      </c>
    </row>
    <row r="7273" spans="1:3" x14ac:dyDescent="0.25">
      <c r="A7273" s="26" t="s">
        <v>15663</v>
      </c>
      <c r="B7273" s="31" t="s">
        <v>7936</v>
      </c>
      <c r="C7273" s="32" t="s">
        <v>14634</v>
      </c>
    </row>
    <row r="7274" spans="1:3" x14ac:dyDescent="0.25">
      <c r="A7274" s="26" t="s">
        <v>15664</v>
      </c>
      <c r="B7274" s="31" t="s">
        <v>7937</v>
      </c>
      <c r="C7274" s="32" t="s">
        <v>14634</v>
      </c>
    </row>
    <row r="7275" spans="1:3" x14ac:dyDescent="0.25">
      <c r="A7275" s="26" t="s">
        <v>20059</v>
      </c>
    </row>
    <row r="7276" spans="1:3" x14ac:dyDescent="0.25">
      <c r="A7276" s="26" t="s">
        <v>20059</v>
      </c>
      <c r="B7276" s="29" t="s">
        <v>7938</v>
      </c>
    </row>
    <row r="7277" spans="1:3" x14ac:dyDescent="0.25">
      <c r="A7277" s="26" t="s">
        <v>20059</v>
      </c>
    </row>
    <row r="7278" spans="1:3" ht="25.5" x14ac:dyDescent="0.25">
      <c r="A7278" s="26" t="s">
        <v>15665</v>
      </c>
      <c r="B7278" s="31" t="s">
        <v>7317</v>
      </c>
      <c r="C7278" s="32" t="s">
        <v>14634</v>
      </c>
    </row>
    <row r="7279" spans="1:3" ht="114.75" x14ac:dyDescent="0.25">
      <c r="A7279" s="26" t="s">
        <v>15666</v>
      </c>
      <c r="B7279" s="31" t="s">
        <v>7318</v>
      </c>
      <c r="C7279" s="32" t="s">
        <v>14634</v>
      </c>
    </row>
    <row r="7280" spans="1:3" ht="25.5" x14ac:dyDescent="0.25">
      <c r="A7280" s="26" t="s">
        <v>15667</v>
      </c>
      <c r="B7280" s="31" t="s">
        <v>6815</v>
      </c>
      <c r="C7280" s="32" t="s">
        <v>14634</v>
      </c>
    </row>
    <row r="7281" spans="1:3" ht="25.5" x14ac:dyDescent="0.25">
      <c r="A7281" s="26" t="s">
        <v>23465</v>
      </c>
      <c r="B7281" s="31" t="s">
        <v>7925</v>
      </c>
      <c r="C7281" s="32" t="s">
        <v>14634</v>
      </c>
    </row>
    <row r="7282" spans="1:3" x14ac:dyDescent="0.25">
      <c r="A7282" s="26" t="s">
        <v>20059</v>
      </c>
    </row>
    <row r="7283" spans="1:3" x14ac:dyDescent="0.25">
      <c r="A7283" s="26" t="s">
        <v>20059</v>
      </c>
      <c r="B7283" s="29" t="s">
        <v>7926</v>
      </c>
    </row>
    <row r="7284" spans="1:3" x14ac:dyDescent="0.25">
      <c r="A7284" s="26" t="s">
        <v>20059</v>
      </c>
    </row>
    <row r="7285" spans="1:3" ht="38.25" x14ac:dyDescent="0.25">
      <c r="A7285" s="26" t="s">
        <v>23466</v>
      </c>
      <c r="B7285" s="31" t="s">
        <v>7927</v>
      </c>
      <c r="C7285" s="32" t="s">
        <v>11237</v>
      </c>
    </row>
    <row r="7286" spans="1:3" ht="38.25" x14ac:dyDescent="0.25">
      <c r="A7286" s="26" t="s">
        <v>23467</v>
      </c>
      <c r="B7286" s="31" t="s">
        <v>7928</v>
      </c>
      <c r="C7286" s="32" t="s">
        <v>11237</v>
      </c>
    </row>
    <row r="7287" spans="1:3" x14ac:dyDescent="0.25">
      <c r="A7287" s="26" t="s">
        <v>20059</v>
      </c>
    </row>
    <row r="7288" spans="1:3" x14ac:dyDescent="0.25">
      <c r="A7288" s="26" t="s">
        <v>20059</v>
      </c>
      <c r="B7288" s="29" t="s">
        <v>7929</v>
      </c>
    </row>
    <row r="7289" spans="1:3" x14ac:dyDescent="0.25">
      <c r="A7289" s="26" t="s">
        <v>20059</v>
      </c>
    </row>
    <row r="7290" spans="1:3" ht="38.25" x14ac:dyDescent="0.25">
      <c r="A7290" s="26" t="s">
        <v>23468</v>
      </c>
      <c r="B7290" s="31" t="s">
        <v>7930</v>
      </c>
      <c r="C7290" s="32" t="s">
        <v>12793</v>
      </c>
    </row>
    <row r="7291" spans="1:3" x14ac:dyDescent="0.25">
      <c r="A7291" s="26" t="s">
        <v>23469</v>
      </c>
      <c r="B7291" s="31" t="s">
        <v>7931</v>
      </c>
      <c r="C7291" s="32" t="s">
        <v>12793</v>
      </c>
    </row>
    <row r="7292" spans="1:3" ht="38.25" x14ac:dyDescent="0.25">
      <c r="A7292" s="26" t="s">
        <v>23470</v>
      </c>
      <c r="B7292" s="31" t="s">
        <v>8536</v>
      </c>
      <c r="C7292" s="32" t="s">
        <v>12793</v>
      </c>
    </row>
    <row r="7293" spans="1:3" x14ac:dyDescent="0.25">
      <c r="A7293" s="26" t="s">
        <v>23471</v>
      </c>
      <c r="B7293" s="31" t="s">
        <v>8537</v>
      </c>
      <c r="C7293" s="32" t="s">
        <v>12793</v>
      </c>
    </row>
    <row r="7294" spans="1:3" ht="38.25" x14ac:dyDescent="0.25">
      <c r="A7294" s="26" t="s">
        <v>23472</v>
      </c>
      <c r="B7294" s="31" t="s">
        <v>9168</v>
      </c>
      <c r="C7294" s="32" t="s">
        <v>12793</v>
      </c>
    </row>
    <row r="7295" spans="1:3" x14ac:dyDescent="0.25">
      <c r="A7295" s="26" t="s">
        <v>23473</v>
      </c>
      <c r="B7295" s="31" t="s">
        <v>9169</v>
      </c>
      <c r="C7295" s="32" t="s">
        <v>12793</v>
      </c>
    </row>
    <row r="7296" spans="1:3" x14ac:dyDescent="0.25">
      <c r="A7296" s="26" t="s">
        <v>23474</v>
      </c>
      <c r="B7296" s="31" t="s">
        <v>9170</v>
      </c>
      <c r="C7296" s="32" t="s">
        <v>20058</v>
      </c>
    </row>
    <row r="7297" spans="1:3" x14ac:dyDescent="0.25">
      <c r="A7297" s="26" t="s">
        <v>20059</v>
      </c>
    </row>
    <row r="7298" spans="1:3" x14ac:dyDescent="0.25">
      <c r="A7298" s="26" t="s">
        <v>20059</v>
      </c>
      <c r="B7298" s="29" t="s">
        <v>9171</v>
      </c>
    </row>
    <row r="7299" spans="1:3" x14ac:dyDescent="0.25">
      <c r="A7299" s="26" t="s">
        <v>20059</v>
      </c>
    </row>
    <row r="7300" spans="1:3" ht="25.5" x14ac:dyDescent="0.25">
      <c r="A7300" s="26" t="s">
        <v>23475</v>
      </c>
      <c r="B7300" s="31" t="s">
        <v>9172</v>
      </c>
      <c r="C7300" s="32" t="s">
        <v>12793</v>
      </c>
    </row>
    <row r="7301" spans="1:3" x14ac:dyDescent="0.25">
      <c r="A7301" s="26" t="s">
        <v>20059</v>
      </c>
      <c r="B7301" s="29" t="s">
        <v>9173</v>
      </c>
    </row>
    <row r="7302" spans="1:3" x14ac:dyDescent="0.25">
      <c r="A7302" s="26" t="s">
        <v>20059</v>
      </c>
    </row>
    <row r="7303" spans="1:3" ht="38.25" x14ac:dyDescent="0.25">
      <c r="A7303" s="26" t="s">
        <v>23476</v>
      </c>
      <c r="B7303" s="31" t="s">
        <v>9174</v>
      </c>
      <c r="C7303" s="32" t="s">
        <v>11237</v>
      </c>
    </row>
    <row r="7304" spans="1:3" x14ac:dyDescent="0.25">
      <c r="A7304" s="26" t="s">
        <v>23477</v>
      </c>
      <c r="B7304" s="31" t="s">
        <v>8547</v>
      </c>
      <c r="C7304" s="32" t="s">
        <v>11237</v>
      </c>
    </row>
    <row r="7305" spans="1:3" ht="25.5" x14ac:dyDescent="0.25">
      <c r="A7305" s="26" t="s">
        <v>23478</v>
      </c>
      <c r="B7305" s="31" t="s">
        <v>8548</v>
      </c>
      <c r="C7305" s="32" t="s">
        <v>11237</v>
      </c>
    </row>
    <row r="7306" spans="1:3" ht="25.5" x14ac:dyDescent="0.25">
      <c r="A7306" s="56" t="s">
        <v>24042</v>
      </c>
      <c r="B7306" s="31" t="s">
        <v>8549</v>
      </c>
      <c r="C7306" s="32" t="s">
        <v>11237</v>
      </c>
    </row>
    <row r="7307" spans="1:3" ht="25.5" x14ac:dyDescent="0.25">
      <c r="A7307" s="26" t="s">
        <v>24043</v>
      </c>
      <c r="B7307" s="31" t="s">
        <v>8550</v>
      </c>
      <c r="C7307" s="32" t="s">
        <v>14634</v>
      </c>
    </row>
    <row r="7308" spans="1:3" x14ac:dyDescent="0.25">
      <c r="A7308" s="26" t="s">
        <v>24044</v>
      </c>
      <c r="B7308" s="31" t="s">
        <v>8551</v>
      </c>
      <c r="C7308" s="32" t="s">
        <v>14634</v>
      </c>
    </row>
    <row r="7309" spans="1:3" x14ac:dyDescent="0.25">
      <c r="A7309" s="26" t="s">
        <v>24045</v>
      </c>
      <c r="B7309" s="31" t="s">
        <v>7946</v>
      </c>
      <c r="C7309" s="32" t="s">
        <v>14634</v>
      </c>
    </row>
    <row r="7310" spans="1:3" ht="25.5" x14ac:dyDescent="0.25">
      <c r="A7310" s="26" t="s">
        <v>24046</v>
      </c>
      <c r="B7310" s="31" t="s">
        <v>7947</v>
      </c>
      <c r="C7310" s="32" t="s">
        <v>14634</v>
      </c>
    </row>
    <row r="7311" spans="1:3" x14ac:dyDescent="0.25">
      <c r="A7311" s="26" t="s">
        <v>24047</v>
      </c>
      <c r="B7311" s="31" t="s">
        <v>7948</v>
      </c>
      <c r="C7311" s="32" t="s">
        <v>14634</v>
      </c>
    </row>
    <row r="7312" spans="1:3" ht="25.5" x14ac:dyDescent="0.25">
      <c r="A7312" s="26" t="s">
        <v>24048</v>
      </c>
      <c r="B7312" s="31" t="s">
        <v>7949</v>
      </c>
      <c r="C7312" s="32" t="s">
        <v>14634</v>
      </c>
    </row>
    <row r="7313" spans="1:3" ht="25.5" x14ac:dyDescent="0.25">
      <c r="A7313" s="26" t="s">
        <v>23036</v>
      </c>
      <c r="B7313" s="31" t="s">
        <v>7950</v>
      </c>
      <c r="C7313" s="32" t="s">
        <v>14634</v>
      </c>
    </row>
    <row r="7314" spans="1:3" x14ac:dyDescent="0.25">
      <c r="A7314" s="26" t="s">
        <v>20059</v>
      </c>
    </row>
    <row r="7315" spans="1:3" x14ac:dyDescent="0.25">
      <c r="A7315" s="26" t="s">
        <v>20059</v>
      </c>
      <c r="B7315" s="29" t="s">
        <v>7951</v>
      </c>
    </row>
    <row r="7316" spans="1:3" x14ac:dyDescent="0.25">
      <c r="A7316" s="26" t="s">
        <v>20059</v>
      </c>
    </row>
    <row r="7317" spans="1:3" ht="51" x14ac:dyDescent="0.25">
      <c r="A7317" s="26" t="s">
        <v>23037</v>
      </c>
      <c r="B7317" s="31" t="s">
        <v>8552</v>
      </c>
      <c r="C7317" s="32" t="s">
        <v>18490</v>
      </c>
    </row>
    <row r="7318" spans="1:3" x14ac:dyDescent="0.25">
      <c r="A7318" s="26" t="s">
        <v>23403</v>
      </c>
      <c r="B7318" s="31" t="s">
        <v>8553</v>
      </c>
      <c r="C7318" s="32" t="s">
        <v>18490</v>
      </c>
    </row>
    <row r="7319" spans="1:3" x14ac:dyDescent="0.25">
      <c r="A7319" s="26" t="s">
        <v>23404</v>
      </c>
      <c r="B7319" s="31" t="s">
        <v>8554</v>
      </c>
      <c r="C7319" s="32" t="s">
        <v>18490</v>
      </c>
    </row>
    <row r="7320" spans="1:3" x14ac:dyDescent="0.25">
      <c r="A7320" s="26" t="s">
        <v>17997</v>
      </c>
      <c r="B7320" s="31" t="s">
        <v>8578</v>
      </c>
      <c r="C7320" s="32" t="s">
        <v>18490</v>
      </c>
    </row>
    <row r="7321" spans="1:3" ht="51" x14ac:dyDescent="0.25">
      <c r="A7321" s="26" t="s">
        <v>17998</v>
      </c>
      <c r="B7321" s="31" t="s">
        <v>8579</v>
      </c>
      <c r="C7321" s="32" t="s">
        <v>18490</v>
      </c>
    </row>
    <row r="7322" spans="1:3" x14ac:dyDescent="0.25">
      <c r="A7322" s="26" t="s">
        <v>17999</v>
      </c>
      <c r="B7322" s="31" t="s">
        <v>8580</v>
      </c>
      <c r="C7322" s="32" t="s">
        <v>18490</v>
      </c>
    </row>
    <row r="7323" spans="1:3" x14ac:dyDescent="0.25">
      <c r="A7323" s="26" t="s">
        <v>18000</v>
      </c>
      <c r="B7323" s="31" t="s">
        <v>8581</v>
      </c>
      <c r="C7323" s="32" t="s">
        <v>18490</v>
      </c>
    </row>
    <row r="7324" spans="1:3" x14ac:dyDescent="0.25">
      <c r="A7324" s="26" t="s">
        <v>18001</v>
      </c>
      <c r="B7324" s="31" t="s">
        <v>8582</v>
      </c>
      <c r="C7324" s="32" t="s">
        <v>18490</v>
      </c>
    </row>
    <row r="7325" spans="1:3" x14ac:dyDescent="0.25">
      <c r="A7325" s="26" t="s">
        <v>20059</v>
      </c>
    </row>
    <row r="7326" spans="1:3" x14ac:dyDescent="0.25">
      <c r="A7326" s="26" t="s">
        <v>20059</v>
      </c>
      <c r="B7326" s="29" t="s">
        <v>8583</v>
      </c>
    </row>
    <row r="7327" spans="1:3" x14ac:dyDescent="0.25">
      <c r="A7327" s="26" t="s">
        <v>20059</v>
      </c>
    </row>
    <row r="7328" spans="1:3" ht="38.25" x14ac:dyDescent="0.25">
      <c r="A7328" s="26" t="s">
        <v>18002</v>
      </c>
      <c r="B7328" s="31" t="s">
        <v>7973</v>
      </c>
      <c r="C7328" s="32" t="s">
        <v>18490</v>
      </c>
    </row>
    <row r="7329" spans="1:3" x14ac:dyDescent="0.25">
      <c r="A7329" s="26" t="s">
        <v>18003</v>
      </c>
      <c r="B7329" s="31" t="s">
        <v>7974</v>
      </c>
      <c r="C7329" s="32" t="s">
        <v>18490</v>
      </c>
    </row>
    <row r="7330" spans="1:3" x14ac:dyDescent="0.25">
      <c r="A7330" s="26" t="s">
        <v>18004</v>
      </c>
      <c r="B7330" s="31" t="s">
        <v>7975</v>
      </c>
      <c r="C7330" s="32" t="s">
        <v>18490</v>
      </c>
    </row>
    <row r="7331" spans="1:3" x14ac:dyDescent="0.25">
      <c r="A7331" s="26" t="s">
        <v>18005</v>
      </c>
      <c r="B7331" s="31" t="s">
        <v>7976</v>
      </c>
      <c r="C7331" s="32" t="s">
        <v>18490</v>
      </c>
    </row>
    <row r="7332" spans="1:3" x14ac:dyDescent="0.25">
      <c r="A7332" s="26" t="s">
        <v>18006</v>
      </c>
      <c r="B7332" s="31" t="s">
        <v>7977</v>
      </c>
      <c r="C7332" s="32" t="s">
        <v>18490</v>
      </c>
    </row>
    <row r="7333" spans="1:3" x14ac:dyDescent="0.25">
      <c r="A7333" s="26" t="s">
        <v>18007</v>
      </c>
      <c r="B7333" s="31" t="s">
        <v>7978</v>
      </c>
      <c r="C7333" s="32" t="s">
        <v>18490</v>
      </c>
    </row>
    <row r="7334" spans="1:3" x14ac:dyDescent="0.25">
      <c r="A7334" s="26" t="s">
        <v>20059</v>
      </c>
    </row>
    <row r="7335" spans="1:3" x14ac:dyDescent="0.25">
      <c r="A7335" s="26" t="s">
        <v>20059</v>
      </c>
      <c r="B7335" s="29" t="s">
        <v>7979</v>
      </c>
    </row>
    <row r="7336" spans="1:3" x14ac:dyDescent="0.25">
      <c r="A7336" s="26" t="s">
        <v>20059</v>
      </c>
    </row>
    <row r="7337" spans="1:3" ht="38.25" x14ac:dyDescent="0.25">
      <c r="A7337" s="26" t="s">
        <v>11093</v>
      </c>
      <c r="B7337" s="31" t="s">
        <v>7980</v>
      </c>
    </row>
    <row r="7338" spans="1:3" ht="25.5" x14ac:dyDescent="0.25">
      <c r="A7338" s="26" t="s">
        <v>18008</v>
      </c>
      <c r="B7338" s="31" t="s">
        <v>7981</v>
      </c>
      <c r="C7338" s="32" t="s">
        <v>14634</v>
      </c>
    </row>
    <row r="7339" spans="1:3" ht="25.5" x14ac:dyDescent="0.25">
      <c r="A7339" s="26" t="s">
        <v>18009</v>
      </c>
      <c r="B7339" s="31" t="s">
        <v>9201</v>
      </c>
      <c r="C7339" s="32" t="s">
        <v>14634</v>
      </c>
    </row>
    <row r="7340" spans="1:3" ht="25.5" x14ac:dyDescent="0.25">
      <c r="A7340" s="26" t="s">
        <v>18010</v>
      </c>
      <c r="B7340" s="31" t="s">
        <v>9202</v>
      </c>
      <c r="C7340" s="32" t="s">
        <v>14634</v>
      </c>
    </row>
    <row r="7341" spans="1:3" ht="127.5" x14ac:dyDescent="0.25">
      <c r="A7341" s="26" t="s">
        <v>18011</v>
      </c>
      <c r="B7341" s="31" t="s">
        <v>7384</v>
      </c>
      <c r="C7341" s="32" t="s">
        <v>14634</v>
      </c>
    </row>
    <row r="7342" spans="1:3" x14ac:dyDescent="0.25">
      <c r="A7342" s="26" t="s">
        <v>18012</v>
      </c>
      <c r="B7342" s="31" t="s">
        <v>7385</v>
      </c>
      <c r="C7342" s="32" t="s">
        <v>14634</v>
      </c>
    </row>
    <row r="7343" spans="1:3" ht="38.25" x14ac:dyDescent="0.25">
      <c r="A7343" s="26" t="s">
        <v>18013</v>
      </c>
      <c r="B7343" s="31" t="s">
        <v>7386</v>
      </c>
      <c r="C7343" s="32" t="s">
        <v>14634</v>
      </c>
    </row>
    <row r="7344" spans="1:3" ht="89.25" x14ac:dyDescent="0.25">
      <c r="A7344" s="26" t="s">
        <v>18014</v>
      </c>
      <c r="B7344" s="31" t="s">
        <v>7387</v>
      </c>
      <c r="C7344" s="32" t="s">
        <v>14634</v>
      </c>
    </row>
    <row r="7345" spans="1:3" x14ac:dyDescent="0.25">
      <c r="A7345" s="26" t="s">
        <v>20885</v>
      </c>
      <c r="B7345" s="31" t="s">
        <v>7388</v>
      </c>
      <c r="C7345" s="32" t="s">
        <v>14634</v>
      </c>
    </row>
    <row r="7346" spans="1:3" ht="25.5" x14ac:dyDescent="0.25">
      <c r="A7346" s="26" t="s">
        <v>20886</v>
      </c>
      <c r="B7346" s="31" t="s">
        <v>7389</v>
      </c>
      <c r="C7346" s="32" t="s">
        <v>14634</v>
      </c>
    </row>
    <row r="7347" spans="1:3" ht="25.5" x14ac:dyDescent="0.25">
      <c r="A7347" s="26" t="s">
        <v>20887</v>
      </c>
      <c r="B7347" s="31" t="s">
        <v>7390</v>
      </c>
      <c r="C7347" s="32" t="s">
        <v>14634</v>
      </c>
    </row>
    <row r="7348" spans="1:3" x14ac:dyDescent="0.25">
      <c r="A7348" s="26" t="s">
        <v>20059</v>
      </c>
    </row>
    <row r="7349" spans="1:3" x14ac:dyDescent="0.25">
      <c r="A7349" s="26" t="s">
        <v>20059</v>
      </c>
      <c r="B7349" s="29" t="s">
        <v>7391</v>
      </c>
    </row>
    <row r="7350" spans="1:3" x14ac:dyDescent="0.25">
      <c r="A7350" s="26" t="s">
        <v>20059</v>
      </c>
    </row>
    <row r="7351" spans="1:3" ht="38.25" x14ac:dyDescent="0.25">
      <c r="A7351" s="26" t="s">
        <v>7392</v>
      </c>
      <c r="B7351" s="31" t="s">
        <v>8604</v>
      </c>
    </row>
    <row r="7352" spans="1:3" x14ac:dyDescent="0.25">
      <c r="A7352" s="26" t="s">
        <v>20059</v>
      </c>
    </row>
    <row r="7353" spans="1:3" x14ac:dyDescent="0.25">
      <c r="A7353" s="26" t="s">
        <v>20059</v>
      </c>
      <c r="B7353" s="29" t="s">
        <v>8605</v>
      </c>
    </row>
    <row r="7354" spans="1:3" x14ac:dyDescent="0.25">
      <c r="A7354" s="26" t="s">
        <v>20059</v>
      </c>
    </row>
    <row r="7355" spans="1:3" x14ac:dyDescent="0.25">
      <c r="A7355" s="26" t="s">
        <v>8606</v>
      </c>
      <c r="B7355" s="31" t="s">
        <v>8607</v>
      </c>
    </row>
    <row r="7356" spans="1:3" x14ac:dyDescent="0.25">
      <c r="A7356" s="26" t="s">
        <v>20059</v>
      </c>
    </row>
    <row r="7357" spans="1:3" x14ac:dyDescent="0.25">
      <c r="A7357" s="26" t="s">
        <v>20059</v>
      </c>
      <c r="B7357" s="29" t="s">
        <v>8608</v>
      </c>
    </row>
    <row r="7358" spans="1:3" x14ac:dyDescent="0.25">
      <c r="A7358" s="26" t="s">
        <v>20059</v>
      </c>
    </row>
    <row r="7359" spans="1:3" ht="51" x14ac:dyDescent="0.25">
      <c r="A7359" s="26" t="s">
        <v>20888</v>
      </c>
      <c r="B7359" s="31" t="s">
        <v>8609</v>
      </c>
      <c r="C7359" s="32" t="s">
        <v>14634</v>
      </c>
    </row>
    <row r="7360" spans="1:3" x14ac:dyDescent="0.25">
      <c r="A7360" s="26" t="s">
        <v>20889</v>
      </c>
      <c r="B7360" s="31" t="s">
        <v>8002</v>
      </c>
      <c r="C7360" s="32" t="s">
        <v>14634</v>
      </c>
    </row>
    <row r="7361" spans="1:3" x14ac:dyDescent="0.25">
      <c r="A7361" s="26" t="s">
        <v>20890</v>
      </c>
      <c r="B7361" s="31" t="s">
        <v>8003</v>
      </c>
      <c r="C7361" s="32" t="s">
        <v>14634</v>
      </c>
    </row>
    <row r="7362" spans="1:3" ht="51" x14ac:dyDescent="0.25">
      <c r="A7362" s="26" t="s">
        <v>20891</v>
      </c>
      <c r="B7362" s="31" t="s">
        <v>8004</v>
      </c>
      <c r="C7362" s="32" t="s">
        <v>14634</v>
      </c>
    </row>
    <row r="7363" spans="1:3" x14ac:dyDescent="0.25">
      <c r="A7363" s="26" t="s">
        <v>20892</v>
      </c>
      <c r="B7363" s="31" t="s">
        <v>8005</v>
      </c>
      <c r="C7363" s="32" t="s">
        <v>14634</v>
      </c>
    </row>
    <row r="7364" spans="1:3" x14ac:dyDescent="0.25">
      <c r="A7364" s="26" t="s">
        <v>20893</v>
      </c>
      <c r="B7364" s="31" t="s">
        <v>8006</v>
      </c>
      <c r="C7364" s="32" t="s">
        <v>14634</v>
      </c>
    </row>
    <row r="7365" spans="1:3" ht="51" x14ac:dyDescent="0.25">
      <c r="A7365" s="26" t="s">
        <v>20894</v>
      </c>
      <c r="B7365" s="31" t="s">
        <v>8007</v>
      </c>
      <c r="C7365" s="32" t="s">
        <v>14634</v>
      </c>
    </row>
    <row r="7366" spans="1:3" x14ac:dyDescent="0.25">
      <c r="A7366" s="26" t="s">
        <v>20895</v>
      </c>
      <c r="B7366" s="31" t="s">
        <v>8008</v>
      </c>
      <c r="C7366" s="32" t="s">
        <v>14634</v>
      </c>
    </row>
    <row r="7367" spans="1:3" x14ac:dyDescent="0.25">
      <c r="A7367" s="26" t="s">
        <v>20896</v>
      </c>
      <c r="B7367" s="31" t="s">
        <v>8009</v>
      </c>
      <c r="C7367" s="32" t="s">
        <v>14634</v>
      </c>
    </row>
    <row r="7368" spans="1:3" ht="51" x14ac:dyDescent="0.25">
      <c r="A7368" s="26" t="s">
        <v>20897</v>
      </c>
      <c r="B7368" s="31" t="s">
        <v>8010</v>
      </c>
      <c r="C7368" s="32" t="s">
        <v>14634</v>
      </c>
    </row>
    <row r="7369" spans="1:3" x14ac:dyDescent="0.25">
      <c r="A7369" s="26" t="s">
        <v>18069</v>
      </c>
      <c r="B7369" s="31" t="s">
        <v>8011</v>
      </c>
      <c r="C7369" s="32" t="s">
        <v>14634</v>
      </c>
    </row>
    <row r="7370" spans="1:3" x14ac:dyDescent="0.25">
      <c r="A7370" s="26" t="s">
        <v>18070</v>
      </c>
      <c r="B7370" s="31" t="s">
        <v>8012</v>
      </c>
      <c r="C7370" s="32" t="s">
        <v>14634</v>
      </c>
    </row>
    <row r="7371" spans="1:3" x14ac:dyDescent="0.25">
      <c r="A7371" s="26" t="s">
        <v>20059</v>
      </c>
    </row>
    <row r="7372" spans="1:3" x14ac:dyDescent="0.25">
      <c r="A7372" s="26" t="s">
        <v>20059</v>
      </c>
      <c r="B7372" s="29" t="s">
        <v>8013</v>
      </c>
    </row>
    <row r="7373" spans="1:3" x14ac:dyDescent="0.25">
      <c r="A7373" s="26" t="s">
        <v>20059</v>
      </c>
    </row>
    <row r="7374" spans="1:3" ht="51" x14ac:dyDescent="0.25">
      <c r="A7374" s="26" t="s">
        <v>18071</v>
      </c>
      <c r="B7374" s="31" t="s">
        <v>8014</v>
      </c>
      <c r="C7374" s="32" t="s">
        <v>14634</v>
      </c>
    </row>
    <row r="7375" spans="1:3" ht="25.5" x14ac:dyDescent="0.25">
      <c r="A7375" s="26" t="s">
        <v>18072</v>
      </c>
      <c r="B7375" s="31" t="s">
        <v>8015</v>
      </c>
      <c r="C7375" s="32" t="s">
        <v>14634</v>
      </c>
    </row>
    <row r="7376" spans="1:3" x14ac:dyDescent="0.25">
      <c r="A7376" s="26" t="s">
        <v>18073</v>
      </c>
      <c r="B7376" s="31" t="s">
        <v>8016</v>
      </c>
      <c r="C7376" s="32" t="s">
        <v>14634</v>
      </c>
    </row>
    <row r="7377" spans="1:3" ht="25.5" x14ac:dyDescent="0.25">
      <c r="A7377" s="26" t="s">
        <v>18074</v>
      </c>
      <c r="B7377" s="31" t="s">
        <v>8017</v>
      </c>
      <c r="C7377" s="32" t="s">
        <v>14634</v>
      </c>
    </row>
    <row r="7378" spans="1:3" ht="38.25" x14ac:dyDescent="0.25">
      <c r="A7378" s="26" t="s">
        <v>18075</v>
      </c>
      <c r="B7378" s="31" t="s">
        <v>8018</v>
      </c>
      <c r="C7378" s="32" t="s">
        <v>14634</v>
      </c>
    </row>
    <row r="7379" spans="1:3" ht="25.5" x14ac:dyDescent="0.25">
      <c r="A7379" s="26" t="s">
        <v>18076</v>
      </c>
      <c r="B7379" s="31" t="s">
        <v>8614</v>
      </c>
      <c r="C7379" s="32" t="s">
        <v>14634</v>
      </c>
    </row>
    <row r="7380" spans="1:3" x14ac:dyDescent="0.25">
      <c r="A7380" s="26" t="s">
        <v>20059</v>
      </c>
    </row>
    <row r="7381" spans="1:3" x14ac:dyDescent="0.25">
      <c r="A7381" s="26" t="s">
        <v>20059</v>
      </c>
      <c r="B7381" s="29" t="s">
        <v>8615</v>
      </c>
    </row>
    <row r="7382" spans="1:3" x14ac:dyDescent="0.25">
      <c r="A7382" s="26" t="s">
        <v>20059</v>
      </c>
    </row>
    <row r="7383" spans="1:3" ht="38.25" x14ac:dyDescent="0.25">
      <c r="A7383" s="26" t="s">
        <v>18077</v>
      </c>
      <c r="B7383" s="31" t="s">
        <v>8616</v>
      </c>
      <c r="C7383" s="32" t="s">
        <v>14634</v>
      </c>
    </row>
    <row r="7384" spans="1:3" x14ac:dyDescent="0.25">
      <c r="A7384" s="26" t="s">
        <v>20059</v>
      </c>
    </row>
    <row r="7385" spans="1:3" x14ac:dyDescent="0.25">
      <c r="A7385" s="26" t="s">
        <v>20059</v>
      </c>
      <c r="B7385" s="29" t="s">
        <v>8617</v>
      </c>
    </row>
    <row r="7386" spans="1:3" x14ac:dyDescent="0.25">
      <c r="A7386" s="26" t="s">
        <v>20059</v>
      </c>
    </row>
    <row r="7387" spans="1:3" ht="38.25" x14ac:dyDescent="0.25">
      <c r="A7387" s="26" t="s">
        <v>18078</v>
      </c>
      <c r="B7387" s="31" t="s">
        <v>8618</v>
      </c>
      <c r="C7387" s="32" t="s">
        <v>12793</v>
      </c>
    </row>
    <row r="7388" spans="1:3" x14ac:dyDescent="0.25">
      <c r="A7388" s="26" t="s">
        <v>18079</v>
      </c>
      <c r="B7388" s="31" t="s">
        <v>8619</v>
      </c>
      <c r="C7388" s="32" t="s">
        <v>12793</v>
      </c>
    </row>
    <row r="7389" spans="1:3" x14ac:dyDescent="0.25">
      <c r="A7389" s="26" t="s">
        <v>20059</v>
      </c>
    </row>
    <row r="7390" spans="1:3" x14ac:dyDescent="0.25">
      <c r="A7390" s="26" t="s">
        <v>20059</v>
      </c>
      <c r="B7390" s="29" t="s">
        <v>8620</v>
      </c>
    </row>
    <row r="7391" spans="1:3" x14ac:dyDescent="0.25">
      <c r="A7391" s="26" t="s">
        <v>20059</v>
      </c>
    </row>
    <row r="7392" spans="1:3" ht="38.25" x14ac:dyDescent="0.25">
      <c r="A7392" s="26" t="s">
        <v>18080</v>
      </c>
      <c r="B7392" s="31" t="s">
        <v>8621</v>
      </c>
      <c r="C7392" s="32" t="s">
        <v>14634</v>
      </c>
    </row>
    <row r="7393" spans="1:3" x14ac:dyDescent="0.25">
      <c r="A7393" s="26" t="s">
        <v>18081</v>
      </c>
      <c r="B7393" s="31" t="s">
        <v>8622</v>
      </c>
      <c r="C7393" s="32" t="s">
        <v>14634</v>
      </c>
    </row>
    <row r="7394" spans="1:3" x14ac:dyDescent="0.25">
      <c r="A7394" s="26" t="s">
        <v>20059</v>
      </c>
    </row>
    <row r="7395" spans="1:3" x14ac:dyDescent="0.25">
      <c r="A7395" s="26" t="s">
        <v>20059</v>
      </c>
      <c r="B7395" s="29" t="s">
        <v>8623</v>
      </c>
    </row>
    <row r="7396" spans="1:3" x14ac:dyDescent="0.25">
      <c r="A7396" s="26" t="s">
        <v>20059</v>
      </c>
    </row>
    <row r="7397" spans="1:3" ht="38.25" x14ac:dyDescent="0.25">
      <c r="A7397" s="26" t="s">
        <v>18082</v>
      </c>
      <c r="B7397" s="31" t="s">
        <v>8624</v>
      </c>
      <c r="C7397" s="32" t="s">
        <v>14634</v>
      </c>
    </row>
    <row r="7398" spans="1:3" x14ac:dyDescent="0.25">
      <c r="A7398" s="26" t="s">
        <v>20059</v>
      </c>
    </row>
    <row r="7399" spans="1:3" x14ac:dyDescent="0.25">
      <c r="A7399" s="26" t="s">
        <v>20059</v>
      </c>
      <c r="B7399" s="29" t="s">
        <v>8625</v>
      </c>
    </row>
    <row r="7400" spans="1:3" x14ac:dyDescent="0.25">
      <c r="A7400" s="26" t="s">
        <v>20059</v>
      </c>
    </row>
    <row r="7401" spans="1:3" ht="38.25" x14ac:dyDescent="0.25">
      <c r="A7401" s="26" t="s">
        <v>23238</v>
      </c>
      <c r="B7401" s="31" t="s">
        <v>8626</v>
      </c>
      <c r="C7401" s="32" t="s">
        <v>14634</v>
      </c>
    </row>
    <row r="7402" spans="1:3" x14ac:dyDescent="0.25">
      <c r="A7402" s="26" t="s">
        <v>23239</v>
      </c>
      <c r="B7402" s="31" t="s">
        <v>8627</v>
      </c>
      <c r="C7402" s="32" t="s">
        <v>14634</v>
      </c>
    </row>
    <row r="7403" spans="1:3" x14ac:dyDescent="0.25">
      <c r="A7403" s="26" t="s">
        <v>23240</v>
      </c>
      <c r="B7403" s="31" t="s">
        <v>8628</v>
      </c>
      <c r="C7403" s="32" t="s">
        <v>14634</v>
      </c>
    </row>
    <row r="7404" spans="1:3" x14ac:dyDescent="0.25">
      <c r="A7404" s="26" t="s">
        <v>20059</v>
      </c>
    </row>
    <row r="7405" spans="1:3" x14ac:dyDescent="0.25">
      <c r="A7405" s="26" t="s">
        <v>20059</v>
      </c>
    </row>
    <row r="7406" spans="1:3" x14ac:dyDescent="0.25">
      <c r="A7406" s="26" t="s">
        <v>20059</v>
      </c>
    </row>
    <row r="7407" spans="1:3" x14ac:dyDescent="0.25">
      <c r="A7407" s="26" t="s">
        <v>20059</v>
      </c>
      <c r="B7407" s="29" t="s">
        <v>8629</v>
      </c>
    </row>
    <row r="7408" spans="1:3" x14ac:dyDescent="0.25">
      <c r="A7408" s="26" t="s">
        <v>20059</v>
      </c>
    </row>
    <row r="7409" spans="1:3" ht="25.5" x14ac:dyDescent="0.25">
      <c r="A7409" s="26" t="s">
        <v>23241</v>
      </c>
      <c r="B7409" s="31" t="s">
        <v>8630</v>
      </c>
      <c r="C7409" s="32" t="s">
        <v>7835</v>
      </c>
    </row>
    <row r="7410" spans="1:3" ht="25.5" x14ac:dyDescent="0.25">
      <c r="A7410" s="26" t="s">
        <v>20898</v>
      </c>
      <c r="B7410" s="31" t="s">
        <v>7409</v>
      </c>
      <c r="C7410" s="32" t="s">
        <v>7835</v>
      </c>
    </row>
    <row r="7411" spans="1:3" x14ac:dyDescent="0.25">
      <c r="A7411" s="26" t="s">
        <v>20899</v>
      </c>
      <c r="B7411" s="31" t="s">
        <v>7410</v>
      </c>
      <c r="C7411" s="32" t="s">
        <v>11237</v>
      </c>
    </row>
    <row r="7412" spans="1:3" x14ac:dyDescent="0.25">
      <c r="A7412" s="26" t="s">
        <v>20059</v>
      </c>
    </row>
    <row r="7413" spans="1:3" x14ac:dyDescent="0.25">
      <c r="A7413" s="26" t="s">
        <v>20059</v>
      </c>
      <c r="B7413" s="29" t="s">
        <v>7411</v>
      </c>
    </row>
    <row r="7414" spans="1:3" x14ac:dyDescent="0.25">
      <c r="A7414" s="26" t="s">
        <v>20059</v>
      </c>
    </row>
    <row r="7415" spans="1:3" ht="38.25" x14ac:dyDescent="0.25">
      <c r="A7415" s="26" t="s">
        <v>20900</v>
      </c>
      <c r="B7415" s="31" t="s">
        <v>7412</v>
      </c>
      <c r="C7415" s="32" t="s">
        <v>14634</v>
      </c>
    </row>
    <row r="7416" spans="1:3" ht="38.25" x14ac:dyDescent="0.25">
      <c r="A7416" s="26" t="s">
        <v>20901</v>
      </c>
      <c r="B7416" s="31" t="s">
        <v>7413</v>
      </c>
      <c r="C7416" s="32" t="s">
        <v>20058</v>
      </c>
    </row>
    <row r="7417" spans="1:3" x14ac:dyDescent="0.25">
      <c r="A7417" s="26" t="s">
        <v>20059</v>
      </c>
    </row>
    <row r="7418" spans="1:3" ht="25.5" x14ac:dyDescent="0.25">
      <c r="A7418" s="26" t="s">
        <v>20059</v>
      </c>
      <c r="B7418" s="29" t="s">
        <v>7414</v>
      </c>
    </row>
    <row r="7419" spans="1:3" x14ac:dyDescent="0.25">
      <c r="A7419" s="26" t="s">
        <v>20059</v>
      </c>
    </row>
    <row r="7420" spans="1:3" ht="51" x14ac:dyDescent="0.25">
      <c r="A7420" s="26" t="s">
        <v>20902</v>
      </c>
      <c r="B7420" s="31" t="s">
        <v>7415</v>
      </c>
      <c r="C7420" s="32" t="s">
        <v>14634</v>
      </c>
    </row>
    <row r="7421" spans="1:3" x14ac:dyDescent="0.25">
      <c r="A7421" s="26" t="s">
        <v>20903</v>
      </c>
      <c r="B7421" s="31" t="s">
        <v>7416</v>
      </c>
      <c r="C7421" s="32" t="s">
        <v>14634</v>
      </c>
    </row>
    <row r="7422" spans="1:3" ht="102" x14ac:dyDescent="0.25">
      <c r="A7422" s="26" t="s">
        <v>20904</v>
      </c>
      <c r="B7422" s="31" t="s">
        <v>6917</v>
      </c>
      <c r="C7422" s="32" t="s">
        <v>14634</v>
      </c>
    </row>
    <row r="7423" spans="1:3" ht="102" x14ac:dyDescent="0.25">
      <c r="A7423" s="26" t="s">
        <v>20905</v>
      </c>
      <c r="B7423" s="31" t="s">
        <v>8033</v>
      </c>
      <c r="C7423" s="32" t="s">
        <v>14634</v>
      </c>
    </row>
    <row r="7424" spans="1:3" x14ac:dyDescent="0.25">
      <c r="A7424" s="26" t="s">
        <v>20059</v>
      </c>
    </row>
    <row r="7425" spans="1:3" x14ac:dyDescent="0.25">
      <c r="A7425" s="26" t="s">
        <v>20059</v>
      </c>
      <c r="B7425" s="29" t="s">
        <v>8034</v>
      </c>
    </row>
    <row r="7426" spans="1:3" x14ac:dyDescent="0.25">
      <c r="A7426" s="26" t="s">
        <v>20059</v>
      </c>
    </row>
    <row r="7427" spans="1:3" ht="38.25" x14ac:dyDescent="0.25">
      <c r="A7427" s="26" t="s">
        <v>20906</v>
      </c>
      <c r="B7427" s="31" t="s">
        <v>8035</v>
      </c>
      <c r="C7427" s="32" t="s">
        <v>12793</v>
      </c>
    </row>
    <row r="7428" spans="1:3" x14ac:dyDescent="0.25">
      <c r="A7428" s="26" t="s">
        <v>20907</v>
      </c>
      <c r="B7428" s="31" t="s">
        <v>8036</v>
      </c>
      <c r="C7428" s="32" t="s">
        <v>12793</v>
      </c>
    </row>
    <row r="7429" spans="1:3" x14ac:dyDescent="0.25">
      <c r="A7429" s="26" t="s">
        <v>20908</v>
      </c>
      <c r="B7429" s="31" t="s">
        <v>8037</v>
      </c>
      <c r="C7429" s="32" t="s">
        <v>12793</v>
      </c>
    </row>
    <row r="7430" spans="1:3" x14ac:dyDescent="0.25">
      <c r="A7430" s="26" t="s">
        <v>20909</v>
      </c>
      <c r="B7430" s="31" t="s">
        <v>8038</v>
      </c>
      <c r="C7430" s="32" t="s">
        <v>12793</v>
      </c>
    </row>
    <row r="7431" spans="1:3" x14ac:dyDescent="0.25">
      <c r="A7431" s="26" t="s">
        <v>20910</v>
      </c>
      <c r="B7431" s="31" t="s">
        <v>8039</v>
      </c>
      <c r="C7431" s="32" t="s">
        <v>12793</v>
      </c>
    </row>
    <row r="7432" spans="1:3" x14ac:dyDescent="0.25">
      <c r="A7432" s="26" t="s">
        <v>20911</v>
      </c>
      <c r="B7432" s="31" t="s">
        <v>8040</v>
      </c>
      <c r="C7432" s="32" t="s">
        <v>12793</v>
      </c>
    </row>
    <row r="7433" spans="1:3" x14ac:dyDescent="0.25">
      <c r="A7433" s="26" t="s">
        <v>20912</v>
      </c>
      <c r="B7433" s="31" t="s">
        <v>8041</v>
      </c>
      <c r="C7433" s="32" t="s">
        <v>12793</v>
      </c>
    </row>
    <row r="7434" spans="1:3" x14ac:dyDescent="0.25">
      <c r="A7434" s="26" t="s">
        <v>20913</v>
      </c>
      <c r="B7434" s="31" t="s">
        <v>8042</v>
      </c>
      <c r="C7434" s="32" t="s">
        <v>12793</v>
      </c>
    </row>
    <row r="7435" spans="1:3" x14ac:dyDescent="0.25">
      <c r="A7435" s="26" t="s">
        <v>20914</v>
      </c>
      <c r="B7435" s="31" t="s">
        <v>8043</v>
      </c>
      <c r="C7435" s="32" t="s">
        <v>12793</v>
      </c>
    </row>
    <row r="7436" spans="1:3" ht="38.25" x14ac:dyDescent="0.25">
      <c r="A7436" s="26" t="s">
        <v>20915</v>
      </c>
      <c r="B7436" s="31" t="s">
        <v>7417</v>
      </c>
      <c r="C7436" s="32" t="s">
        <v>12793</v>
      </c>
    </row>
    <row r="7437" spans="1:3" x14ac:dyDescent="0.25">
      <c r="A7437" s="26" t="s">
        <v>20916</v>
      </c>
      <c r="B7437" s="31" t="s">
        <v>7418</v>
      </c>
      <c r="C7437" s="32" t="s">
        <v>12793</v>
      </c>
    </row>
    <row r="7438" spans="1:3" x14ac:dyDescent="0.25">
      <c r="A7438" s="26" t="s">
        <v>20917</v>
      </c>
      <c r="B7438" s="31" t="s">
        <v>7419</v>
      </c>
      <c r="C7438" s="32" t="s">
        <v>12793</v>
      </c>
    </row>
    <row r="7439" spans="1:3" x14ac:dyDescent="0.25">
      <c r="A7439" s="26" t="s">
        <v>20918</v>
      </c>
      <c r="B7439" s="31" t="s">
        <v>6918</v>
      </c>
      <c r="C7439" s="32" t="s">
        <v>12793</v>
      </c>
    </row>
    <row r="7440" spans="1:3" x14ac:dyDescent="0.25">
      <c r="A7440" s="26" t="s">
        <v>20919</v>
      </c>
      <c r="B7440" s="31" t="s">
        <v>6919</v>
      </c>
      <c r="C7440" s="32" t="s">
        <v>12793</v>
      </c>
    </row>
    <row r="7441" spans="1:3" x14ac:dyDescent="0.25">
      <c r="A7441" s="26" t="s">
        <v>20920</v>
      </c>
      <c r="B7441" s="31" t="s">
        <v>6920</v>
      </c>
      <c r="C7441" s="32" t="s">
        <v>12793</v>
      </c>
    </row>
    <row r="7442" spans="1:3" x14ac:dyDescent="0.25">
      <c r="A7442" s="26" t="s">
        <v>20921</v>
      </c>
      <c r="B7442" s="31" t="s">
        <v>6921</v>
      </c>
      <c r="C7442" s="32" t="s">
        <v>12793</v>
      </c>
    </row>
    <row r="7443" spans="1:3" x14ac:dyDescent="0.25">
      <c r="A7443" s="26" t="s">
        <v>20922</v>
      </c>
      <c r="B7443" s="31" t="s">
        <v>6922</v>
      </c>
      <c r="C7443" s="32" t="s">
        <v>12793</v>
      </c>
    </row>
    <row r="7444" spans="1:3" x14ac:dyDescent="0.25">
      <c r="A7444" s="26" t="s">
        <v>20923</v>
      </c>
      <c r="B7444" s="31" t="s">
        <v>6923</v>
      </c>
      <c r="C7444" s="32" t="s">
        <v>12793</v>
      </c>
    </row>
    <row r="7445" spans="1:3" x14ac:dyDescent="0.25">
      <c r="A7445" s="26" t="s">
        <v>20924</v>
      </c>
      <c r="B7445" s="31" t="s">
        <v>6924</v>
      </c>
      <c r="C7445" s="32" t="s">
        <v>12793</v>
      </c>
    </row>
    <row r="7446" spans="1:3" ht="38.25" x14ac:dyDescent="0.25">
      <c r="A7446" s="26" t="s">
        <v>20925</v>
      </c>
      <c r="B7446" s="31" t="s">
        <v>5875</v>
      </c>
      <c r="C7446" s="32" t="s">
        <v>12793</v>
      </c>
    </row>
    <row r="7447" spans="1:3" x14ac:dyDescent="0.25">
      <c r="A7447" s="26" t="s">
        <v>20926</v>
      </c>
      <c r="B7447" s="31" t="s">
        <v>5876</v>
      </c>
      <c r="C7447" s="32" t="s">
        <v>12793</v>
      </c>
    </row>
    <row r="7448" spans="1:3" x14ac:dyDescent="0.25">
      <c r="A7448" s="26" t="s">
        <v>20927</v>
      </c>
      <c r="B7448" s="31" t="s">
        <v>5877</v>
      </c>
      <c r="C7448" s="32" t="s">
        <v>12793</v>
      </c>
    </row>
    <row r="7449" spans="1:3" x14ac:dyDescent="0.25">
      <c r="A7449" s="26" t="s">
        <v>20928</v>
      </c>
      <c r="B7449" s="31" t="s">
        <v>5878</v>
      </c>
      <c r="C7449" s="32" t="s">
        <v>12793</v>
      </c>
    </row>
    <row r="7450" spans="1:3" x14ac:dyDescent="0.25">
      <c r="A7450" s="26" t="s">
        <v>20929</v>
      </c>
      <c r="B7450" s="31" t="s">
        <v>5879</v>
      </c>
      <c r="C7450" s="32" t="s">
        <v>12793</v>
      </c>
    </row>
    <row r="7451" spans="1:3" x14ac:dyDescent="0.25">
      <c r="A7451" s="26" t="s">
        <v>20930</v>
      </c>
      <c r="B7451" s="31" t="s">
        <v>5880</v>
      </c>
      <c r="C7451" s="32" t="s">
        <v>12793</v>
      </c>
    </row>
    <row r="7452" spans="1:3" x14ac:dyDescent="0.25">
      <c r="A7452" s="26" t="s">
        <v>20931</v>
      </c>
      <c r="B7452" s="31" t="s">
        <v>5866</v>
      </c>
      <c r="C7452" s="32" t="s">
        <v>12793</v>
      </c>
    </row>
    <row r="7453" spans="1:3" x14ac:dyDescent="0.25">
      <c r="A7453" s="26" t="s">
        <v>20932</v>
      </c>
      <c r="B7453" s="31" t="s">
        <v>5867</v>
      </c>
      <c r="C7453" s="32" t="s">
        <v>12793</v>
      </c>
    </row>
    <row r="7454" spans="1:3" x14ac:dyDescent="0.25">
      <c r="A7454" s="26" t="s">
        <v>20933</v>
      </c>
      <c r="B7454" s="31" t="s">
        <v>5242</v>
      </c>
      <c r="C7454" s="32" t="s">
        <v>12793</v>
      </c>
    </row>
    <row r="7455" spans="1:3" x14ac:dyDescent="0.25">
      <c r="A7455" s="26" t="s">
        <v>20934</v>
      </c>
      <c r="B7455" s="31" t="s">
        <v>5243</v>
      </c>
      <c r="C7455" s="32" t="s">
        <v>12793</v>
      </c>
    </row>
    <row r="7456" spans="1:3" ht="38.25" x14ac:dyDescent="0.25">
      <c r="A7456" s="26" t="s">
        <v>20935</v>
      </c>
      <c r="B7456" s="31" t="s">
        <v>5244</v>
      </c>
      <c r="C7456" s="32" t="s">
        <v>20058</v>
      </c>
    </row>
    <row r="7457" spans="1:3" x14ac:dyDescent="0.25">
      <c r="A7457" s="26" t="s">
        <v>20936</v>
      </c>
      <c r="B7457" s="31" t="s">
        <v>5245</v>
      </c>
      <c r="C7457" s="32" t="s">
        <v>20058</v>
      </c>
    </row>
    <row r="7458" spans="1:3" x14ac:dyDescent="0.25">
      <c r="A7458" s="26" t="s">
        <v>20937</v>
      </c>
      <c r="B7458" s="31" t="s">
        <v>5246</v>
      </c>
      <c r="C7458" s="32" t="s">
        <v>20058</v>
      </c>
    </row>
    <row r="7459" spans="1:3" x14ac:dyDescent="0.25">
      <c r="A7459" s="26" t="s">
        <v>20938</v>
      </c>
      <c r="B7459" s="31" t="s">
        <v>5247</v>
      </c>
      <c r="C7459" s="32" t="s">
        <v>20058</v>
      </c>
    </row>
    <row r="7460" spans="1:3" x14ac:dyDescent="0.25">
      <c r="A7460" s="26" t="s">
        <v>20939</v>
      </c>
      <c r="B7460" s="31" t="s">
        <v>5248</v>
      </c>
      <c r="C7460" s="32" t="s">
        <v>20058</v>
      </c>
    </row>
    <row r="7461" spans="1:3" ht="25.5" x14ac:dyDescent="0.25">
      <c r="A7461" s="26" t="s">
        <v>20940</v>
      </c>
      <c r="B7461" s="31" t="s">
        <v>5249</v>
      </c>
      <c r="C7461" s="32" t="s">
        <v>20058</v>
      </c>
    </row>
    <row r="7462" spans="1:3" x14ac:dyDescent="0.25">
      <c r="A7462" s="26" t="s">
        <v>20941</v>
      </c>
      <c r="B7462" s="31" t="s">
        <v>5250</v>
      </c>
      <c r="C7462" s="32" t="s">
        <v>20058</v>
      </c>
    </row>
    <row r="7463" spans="1:3" x14ac:dyDescent="0.25">
      <c r="A7463" s="26" t="s">
        <v>20942</v>
      </c>
      <c r="B7463" s="31" t="s">
        <v>4654</v>
      </c>
      <c r="C7463" s="32" t="s">
        <v>20058</v>
      </c>
    </row>
    <row r="7464" spans="1:3" ht="38.25" x14ac:dyDescent="0.25">
      <c r="A7464" s="26" t="s">
        <v>20943</v>
      </c>
      <c r="B7464" s="31" t="s">
        <v>5265</v>
      </c>
      <c r="C7464" s="32" t="s">
        <v>20058</v>
      </c>
    </row>
    <row r="7465" spans="1:3" x14ac:dyDescent="0.25">
      <c r="A7465" s="26" t="s">
        <v>20944</v>
      </c>
      <c r="B7465" s="31" t="s">
        <v>5266</v>
      </c>
      <c r="C7465" s="32" t="s">
        <v>20058</v>
      </c>
    </row>
    <row r="7466" spans="1:3" x14ac:dyDescent="0.25">
      <c r="A7466" s="26" t="s">
        <v>20945</v>
      </c>
      <c r="B7466" s="31" t="s">
        <v>5267</v>
      </c>
      <c r="C7466" s="32" t="s">
        <v>20058</v>
      </c>
    </row>
    <row r="7467" spans="1:3" x14ac:dyDescent="0.25">
      <c r="A7467" s="26" t="s">
        <v>20946</v>
      </c>
      <c r="B7467" s="31" t="s">
        <v>5268</v>
      </c>
      <c r="C7467" s="32" t="s">
        <v>20058</v>
      </c>
    </row>
    <row r="7468" spans="1:3" x14ac:dyDescent="0.25">
      <c r="A7468" s="26" t="s">
        <v>20947</v>
      </c>
      <c r="B7468" s="31" t="s">
        <v>5269</v>
      </c>
      <c r="C7468" s="32" t="s">
        <v>20058</v>
      </c>
    </row>
    <row r="7469" spans="1:3" x14ac:dyDescent="0.25">
      <c r="A7469" s="26" t="s">
        <v>20059</v>
      </c>
    </row>
    <row r="7470" spans="1:3" x14ac:dyDescent="0.25">
      <c r="A7470" s="26" t="s">
        <v>20059</v>
      </c>
      <c r="B7470" s="29" t="s">
        <v>5270</v>
      </c>
    </row>
    <row r="7471" spans="1:3" x14ac:dyDescent="0.25">
      <c r="A7471" s="26" t="s">
        <v>20059</v>
      </c>
    </row>
    <row r="7472" spans="1:3" x14ac:dyDescent="0.25">
      <c r="A7472" s="26" t="s">
        <v>11093</v>
      </c>
      <c r="B7472" s="31" t="s">
        <v>5271</v>
      </c>
    </row>
    <row r="7473" spans="1:3" x14ac:dyDescent="0.25">
      <c r="A7473" s="26" t="s">
        <v>20059</v>
      </c>
    </row>
    <row r="7474" spans="1:3" ht="25.5" x14ac:dyDescent="0.25">
      <c r="A7474" s="26" t="s">
        <v>20948</v>
      </c>
      <c r="B7474" s="31" t="s">
        <v>5272</v>
      </c>
      <c r="C7474" s="32" t="s">
        <v>18490</v>
      </c>
    </row>
    <row r="7475" spans="1:3" x14ac:dyDescent="0.25">
      <c r="A7475" s="26" t="s">
        <v>20949</v>
      </c>
      <c r="B7475" s="31" t="s">
        <v>5273</v>
      </c>
      <c r="C7475" s="32" t="s">
        <v>18490</v>
      </c>
    </row>
    <row r="7476" spans="1:3" x14ac:dyDescent="0.25">
      <c r="A7476" s="26" t="s">
        <v>20950</v>
      </c>
      <c r="B7476" s="31" t="s">
        <v>5274</v>
      </c>
      <c r="C7476" s="32" t="s">
        <v>18490</v>
      </c>
    </row>
    <row r="7477" spans="1:3" x14ac:dyDescent="0.25">
      <c r="A7477" s="26" t="s">
        <v>20951</v>
      </c>
      <c r="B7477" s="31" t="s">
        <v>5903</v>
      </c>
      <c r="C7477" s="32" t="s">
        <v>18490</v>
      </c>
    </row>
    <row r="7478" spans="1:3" x14ac:dyDescent="0.25">
      <c r="A7478" s="26" t="s">
        <v>20952</v>
      </c>
      <c r="B7478" s="31" t="s">
        <v>5904</v>
      </c>
      <c r="C7478" s="32" t="s">
        <v>18490</v>
      </c>
    </row>
    <row r="7479" spans="1:3" x14ac:dyDescent="0.25">
      <c r="A7479" s="26" t="s">
        <v>20953</v>
      </c>
      <c r="B7479" s="31" t="s">
        <v>5905</v>
      </c>
      <c r="C7479" s="32" t="s">
        <v>18490</v>
      </c>
    </row>
    <row r="7480" spans="1:3" x14ac:dyDescent="0.25">
      <c r="A7480" s="26" t="s">
        <v>20954</v>
      </c>
      <c r="B7480" s="31" t="s">
        <v>5906</v>
      </c>
      <c r="C7480" s="32" t="s">
        <v>18490</v>
      </c>
    </row>
    <row r="7481" spans="1:3" x14ac:dyDescent="0.25">
      <c r="A7481" s="26" t="s">
        <v>20059</v>
      </c>
    </row>
    <row r="7482" spans="1:3" x14ac:dyDescent="0.25">
      <c r="A7482" s="26" t="s">
        <v>20059</v>
      </c>
      <c r="B7482" s="29" t="s">
        <v>5907</v>
      </c>
    </row>
    <row r="7483" spans="1:3" x14ac:dyDescent="0.25">
      <c r="A7483" s="26" t="s">
        <v>20059</v>
      </c>
    </row>
    <row r="7484" spans="1:3" ht="25.5" x14ac:dyDescent="0.25">
      <c r="A7484" s="26" t="s">
        <v>20955</v>
      </c>
      <c r="B7484" s="31" t="s">
        <v>5908</v>
      </c>
      <c r="C7484" s="32" t="s">
        <v>18490</v>
      </c>
    </row>
    <row r="7485" spans="1:3" x14ac:dyDescent="0.25">
      <c r="A7485" s="26" t="s">
        <v>20059</v>
      </c>
    </row>
    <row r="7486" spans="1:3" x14ac:dyDescent="0.25">
      <c r="A7486" s="26" t="s">
        <v>20059</v>
      </c>
    </row>
    <row r="7487" spans="1:3" x14ac:dyDescent="0.25">
      <c r="A7487" s="26" t="s">
        <v>20059</v>
      </c>
    </row>
    <row r="7488" spans="1:3" x14ac:dyDescent="0.25">
      <c r="A7488" s="26" t="s">
        <v>20059</v>
      </c>
    </row>
    <row r="7489" spans="1:3" x14ac:dyDescent="0.25">
      <c r="A7489" s="26" t="s">
        <v>20059</v>
      </c>
      <c r="B7489" s="29" t="s">
        <v>5909</v>
      </c>
    </row>
    <row r="7490" spans="1:3" x14ac:dyDescent="0.25">
      <c r="A7490" s="26" t="s">
        <v>20059</v>
      </c>
    </row>
    <row r="7491" spans="1:3" ht="38.25" x14ac:dyDescent="0.25">
      <c r="A7491" s="26" t="s">
        <v>20956</v>
      </c>
      <c r="B7491" s="31" t="s">
        <v>7464</v>
      </c>
      <c r="C7491" s="32" t="s">
        <v>18490</v>
      </c>
    </row>
    <row r="7492" spans="1:3" x14ac:dyDescent="0.25">
      <c r="A7492" s="26" t="s">
        <v>20957</v>
      </c>
      <c r="B7492" s="31" t="s">
        <v>7465</v>
      </c>
      <c r="C7492" s="32" t="s">
        <v>18490</v>
      </c>
    </row>
    <row r="7493" spans="1:3" x14ac:dyDescent="0.25">
      <c r="A7493" s="26" t="s">
        <v>20958</v>
      </c>
      <c r="B7493" s="31" t="s">
        <v>7466</v>
      </c>
      <c r="C7493" s="32" t="s">
        <v>18490</v>
      </c>
    </row>
    <row r="7494" spans="1:3" x14ac:dyDescent="0.25">
      <c r="A7494" s="26" t="s">
        <v>20959</v>
      </c>
      <c r="B7494" s="31" t="s">
        <v>7467</v>
      </c>
      <c r="C7494" s="32" t="s">
        <v>18490</v>
      </c>
    </row>
    <row r="7495" spans="1:3" x14ac:dyDescent="0.25">
      <c r="A7495" s="26" t="s">
        <v>20960</v>
      </c>
      <c r="B7495" s="31" t="s">
        <v>7468</v>
      </c>
      <c r="C7495" s="32" t="s">
        <v>18490</v>
      </c>
    </row>
    <row r="7496" spans="1:3" x14ac:dyDescent="0.25">
      <c r="A7496" s="26" t="s">
        <v>20059</v>
      </c>
    </row>
    <row r="7497" spans="1:3" x14ac:dyDescent="0.25">
      <c r="A7497" s="26" t="s">
        <v>20059</v>
      </c>
      <c r="B7497" s="29" t="s">
        <v>7469</v>
      </c>
    </row>
    <row r="7498" spans="1:3" x14ac:dyDescent="0.25">
      <c r="A7498" s="26" t="s">
        <v>20059</v>
      </c>
    </row>
    <row r="7499" spans="1:3" ht="51" x14ac:dyDescent="0.25">
      <c r="A7499" s="26" t="s">
        <v>18143</v>
      </c>
      <c r="B7499" s="31" t="s">
        <v>7470</v>
      </c>
      <c r="C7499" s="32" t="s">
        <v>12793</v>
      </c>
    </row>
    <row r="7500" spans="1:3" ht="51" x14ac:dyDescent="0.25">
      <c r="A7500" s="26" t="s">
        <v>18144</v>
      </c>
      <c r="B7500" s="31" t="s">
        <v>6956</v>
      </c>
      <c r="C7500" s="32" t="s">
        <v>20058</v>
      </c>
    </row>
    <row r="7501" spans="1:3" ht="25.5" x14ac:dyDescent="0.25">
      <c r="A7501" s="26" t="s">
        <v>18145</v>
      </c>
      <c r="B7501" s="31" t="s">
        <v>6957</v>
      </c>
      <c r="C7501" s="32" t="s">
        <v>12793</v>
      </c>
    </row>
    <row r="7502" spans="1:3" ht="51" x14ac:dyDescent="0.25">
      <c r="A7502" s="26" t="s">
        <v>18146</v>
      </c>
      <c r="B7502" s="31" t="s">
        <v>6958</v>
      </c>
      <c r="C7502" s="32" t="s">
        <v>12793</v>
      </c>
    </row>
    <row r="7503" spans="1:3" ht="51" x14ac:dyDescent="0.25">
      <c r="A7503" s="26" t="s">
        <v>18147</v>
      </c>
      <c r="B7503" s="31" t="s">
        <v>7485</v>
      </c>
      <c r="C7503" s="32" t="s">
        <v>20058</v>
      </c>
    </row>
    <row r="7504" spans="1:3" ht="25.5" x14ac:dyDescent="0.25">
      <c r="A7504" s="26" t="s">
        <v>18148</v>
      </c>
      <c r="B7504" s="31" t="s">
        <v>7486</v>
      </c>
      <c r="C7504" s="32" t="s">
        <v>20058</v>
      </c>
    </row>
    <row r="7505" spans="1:3" x14ac:dyDescent="0.25">
      <c r="A7505" s="26" t="s">
        <v>20059</v>
      </c>
    </row>
    <row r="7506" spans="1:3" x14ac:dyDescent="0.25">
      <c r="A7506" s="26" t="s">
        <v>20059</v>
      </c>
      <c r="B7506" s="29" t="s">
        <v>7487</v>
      </c>
    </row>
    <row r="7507" spans="1:3" x14ac:dyDescent="0.25">
      <c r="A7507" s="26" t="s">
        <v>20059</v>
      </c>
    </row>
    <row r="7508" spans="1:3" ht="38.25" x14ac:dyDescent="0.25">
      <c r="A7508" s="26" t="s">
        <v>7488</v>
      </c>
      <c r="B7508" s="31" t="s">
        <v>7489</v>
      </c>
      <c r="C7508" s="32" t="s">
        <v>18490</v>
      </c>
    </row>
    <row r="7509" spans="1:3" x14ac:dyDescent="0.25">
      <c r="A7509" s="26" t="s">
        <v>7490</v>
      </c>
      <c r="B7509" s="31" t="s">
        <v>7491</v>
      </c>
      <c r="C7509" s="32" t="s">
        <v>18490</v>
      </c>
    </row>
    <row r="7510" spans="1:3" x14ac:dyDescent="0.25">
      <c r="A7510" s="26" t="s">
        <v>7492</v>
      </c>
      <c r="B7510" s="31" t="s">
        <v>7493</v>
      </c>
      <c r="C7510" s="32" t="s">
        <v>18490</v>
      </c>
    </row>
    <row r="7511" spans="1:3" x14ac:dyDescent="0.25">
      <c r="A7511" s="26" t="s">
        <v>7494</v>
      </c>
      <c r="B7511" s="31" t="s">
        <v>7495</v>
      </c>
      <c r="C7511" s="32" t="s">
        <v>18490</v>
      </c>
    </row>
    <row r="7512" spans="1:3" x14ac:dyDescent="0.25">
      <c r="A7512" s="26" t="s">
        <v>7496</v>
      </c>
      <c r="B7512" s="31" t="s">
        <v>7497</v>
      </c>
      <c r="C7512" s="32" t="s">
        <v>18490</v>
      </c>
    </row>
    <row r="7513" spans="1:3" x14ac:dyDescent="0.25">
      <c r="A7513" s="26" t="s">
        <v>7498</v>
      </c>
      <c r="B7513" s="31" t="s">
        <v>7499</v>
      </c>
      <c r="C7513" s="32" t="s">
        <v>18490</v>
      </c>
    </row>
    <row r="7514" spans="1:3" x14ac:dyDescent="0.25">
      <c r="A7514" s="26" t="s">
        <v>7500</v>
      </c>
      <c r="B7514" s="31" t="s">
        <v>7501</v>
      </c>
      <c r="C7514" s="32" t="s">
        <v>18490</v>
      </c>
    </row>
    <row r="7515" spans="1:3" x14ac:dyDescent="0.25">
      <c r="A7515" s="26" t="s">
        <v>20059</v>
      </c>
    </row>
    <row r="7516" spans="1:3" x14ac:dyDescent="0.25">
      <c r="A7516" s="26" t="s">
        <v>20059</v>
      </c>
      <c r="B7516" s="29" t="s">
        <v>7502</v>
      </c>
    </row>
    <row r="7517" spans="1:3" x14ac:dyDescent="0.25">
      <c r="A7517" s="26" t="s">
        <v>20059</v>
      </c>
    </row>
    <row r="7518" spans="1:3" ht="51" x14ac:dyDescent="0.25">
      <c r="A7518" s="26" t="s">
        <v>18149</v>
      </c>
      <c r="B7518" s="31" t="s">
        <v>7503</v>
      </c>
      <c r="C7518" s="32" t="s">
        <v>14634</v>
      </c>
    </row>
    <row r="7519" spans="1:3" x14ac:dyDescent="0.25">
      <c r="A7519" s="26" t="s">
        <v>18150</v>
      </c>
      <c r="B7519" s="31" t="s">
        <v>7504</v>
      </c>
      <c r="C7519" s="32" t="s">
        <v>14634</v>
      </c>
    </row>
    <row r="7520" spans="1:3" x14ac:dyDescent="0.25">
      <c r="A7520" s="26" t="s">
        <v>18151</v>
      </c>
      <c r="B7520" s="31" t="s">
        <v>7505</v>
      </c>
      <c r="C7520" s="32" t="s">
        <v>14634</v>
      </c>
    </row>
    <row r="7521" spans="1:3" x14ac:dyDescent="0.25">
      <c r="A7521" s="26" t="s">
        <v>20059</v>
      </c>
    </row>
    <row r="7522" spans="1:3" x14ac:dyDescent="0.25">
      <c r="A7522" s="26" t="s">
        <v>20059</v>
      </c>
      <c r="B7522" s="29" t="s">
        <v>7506</v>
      </c>
    </row>
    <row r="7523" spans="1:3" x14ac:dyDescent="0.25">
      <c r="A7523" s="26" t="s">
        <v>20059</v>
      </c>
    </row>
    <row r="7524" spans="1:3" ht="51" x14ac:dyDescent="0.25">
      <c r="A7524" s="26" t="s">
        <v>18152</v>
      </c>
      <c r="B7524" s="31" t="s">
        <v>7507</v>
      </c>
      <c r="C7524" s="32" t="s">
        <v>7508</v>
      </c>
    </row>
    <row r="7525" spans="1:3" ht="25.5" x14ac:dyDescent="0.25">
      <c r="A7525" s="26" t="s">
        <v>18153</v>
      </c>
      <c r="B7525" s="31" t="s">
        <v>7509</v>
      </c>
      <c r="C7525" s="32" t="s">
        <v>10106</v>
      </c>
    </row>
    <row r="7526" spans="1:3" ht="38.25" x14ac:dyDescent="0.25">
      <c r="A7526" s="26" t="s">
        <v>18154</v>
      </c>
      <c r="B7526" s="31" t="s">
        <v>7510</v>
      </c>
      <c r="C7526" s="32" t="s">
        <v>7508</v>
      </c>
    </row>
    <row r="7527" spans="1:3" ht="63.75" x14ac:dyDescent="0.25">
      <c r="A7527" s="26" t="s">
        <v>18155</v>
      </c>
      <c r="B7527" s="31" t="s">
        <v>8118</v>
      </c>
      <c r="C7527" s="32" t="s">
        <v>18490</v>
      </c>
    </row>
    <row r="7528" spans="1:3" ht="25.5" x14ac:dyDescent="0.25">
      <c r="A7528" s="26" t="s">
        <v>18156</v>
      </c>
      <c r="B7528" s="31" t="s">
        <v>8119</v>
      </c>
      <c r="C7528" s="32" t="s">
        <v>12793</v>
      </c>
    </row>
    <row r="7529" spans="1:3" ht="51" x14ac:dyDescent="0.25">
      <c r="A7529" s="26" t="s">
        <v>18157</v>
      </c>
      <c r="B7529" s="31" t="s">
        <v>8120</v>
      </c>
      <c r="C7529" s="32" t="s">
        <v>18490</v>
      </c>
    </row>
    <row r="7530" spans="1:3" x14ac:dyDescent="0.25">
      <c r="A7530" s="26" t="s">
        <v>20059</v>
      </c>
    </row>
    <row r="7531" spans="1:3" ht="25.5" x14ac:dyDescent="0.25">
      <c r="A7531" s="26" t="s">
        <v>20059</v>
      </c>
      <c r="B7531" s="29" t="s">
        <v>8121</v>
      </c>
    </row>
    <row r="7532" spans="1:3" x14ac:dyDescent="0.25">
      <c r="A7532" s="26" t="s">
        <v>20059</v>
      </c>
    </row>
    <row r="7533" spans="1:3" ht="25.5" x14ac:dyDescent="0.25">
      <c r="A7533" s="26" t="s">
        <v>18158</v>
      </c>
      <c r="B7533" s="31" t="s">
        <v>8122</v>
      </c>
      <c r="C7533" s="32" t="s">
        <v>12075</v>
      </c>
    </row>
    <row r="7534" spans="1:3" ht="38.25" x14ac:dyDescent="0.25">
      <c r="A7534" s="26" t="s">
        <v>18159</v>
      </c>
      <c r="B7534" s="31" t="s">
        <v>6963</v>
      </c>
      <c r="C7534" s="32" t="s">
        <v>13122</v>
      </c>
    </row>
    <row r="7535" spans="1:3" ht="38.25" x14ac:dyDescent="0.25">
      <c r="A7535" s="26" t="s">
        <v>18160</v>
      </c>
      <c r="B7535" s="31" t="s">
        <v>6964</v>
      </c>
      <c r="C7535" s="32" t="s">
        <v>14634</v>
      </c>
    </row>
    <row r="7536" spans="1:3" x14ac:dyDescent="0.25">
      <c r="A7536" s="26" t="s">
        <v>20059</v>
      </c>
    </row>
    <row r="7537" spans="1:3" x14ac:dyDescent="0.25">
      <c r="A7537" s="26" t="s">
        <v>20059</v>
      </c>
      <c r="B7537" s="29" t="s">
        <v>6965</v>
      </c>
    </row>
    <row r="7538" spans="1:3" x14ac:dyDescent="0.25">
      <c r="A7538" s="26" t="s">
        <v>20059</v>
      </c>
    </row>
    <row r="7539" spans="1:3" x14ac:dyDescent="0.25">
      <c r="A7539" s="26" t="s">
        <v>11093</v>
      </c>
      <c r="B7539" s="31" t="s">
        <v>6966</v>
      </c>
    </row>
    <row r="7540" spans="1:3" x14ac:dyDescent="0.25">
      <c r="A7540" s="26" t="s">
        <v>20059</v>
      </c>
    </row>
    <row r="7541" spans="1:3" ht="25.5" x14ac:dyDescent="0.25">
      <c r="A7541" s="26" t="s">
        <v>10900</v>
      </c>
      <c r="B7541" s="31" t="s">
        <v>6967</v>
      </c>
    </row>
    <row r="7542" spans="1:3" x14ac:dyDescent="0.25">
      <c r="A7542" s="26" t="s">
        <v>6968</v>
      </c>
      <c r="B7542" s="35" t="s">
        <v>6969</v>
      </c>
    </row>
    <row r="7543" spans="1:3" x14ac:dyDescent="0.25">
      <c r="A7543" s="26" t="s">
        <v>20059</v>
      </c>
      <c r="B7543" s="31" t="s">
        <v>6970</v>
      </c>
      <c r="C7543" s="32" t="s">
        <v>6971</v>
      </c>
    </row>
    <row r="7544" spans="1:3" x14ac:dyDescent="0.25">
      <c r="A7544" s="26" t="s">
        <v>20059</v>
      </c>
      <c r="B7544" s="31" t="s">
        <v>6972</v>
      </c>
      <c r="C7544" s="32" t="s">
        <v>6973</v>
      </c>
    </row>
    <row r="7545" spans="1:3" x14ac:dyDescent="0.25">
      <c r="A7545" s="26" t="s">
        <v>20059</v>
      </c>
      <c r="B7545" s="31" t="s">
        <v>6974</v>
      </c>
      <c r="C7545" s="32" t="s">
        <v>6975</v>
      </c>
    </row>
    <row r="7546" spans="1:3" x14ac:dyDescent="0.25">
      <c r="A7546" s="26" t="s">
        <v>20059</v>
      </c>
    </row>
    <row r="7547" spans="1:3" ht="38.25" x14ac:dyDescent="0.25">
      <c r="A7547" s="26" t="s">
        <v>18161</v>
      </c>
      <c r="B7547" s="31" t="s">
        <v>6976</v>
      </c>
      <c r="C7547" s="32" t="s">
        <v>12793</v>
      </c>
    </row>
    <row r="7548" spans="1:3" x14ac:dyDescent="0.25">
      <c r="A7548" s="26" t="s">
        <v>10729</v>
      </c>
    </row>
    <row r="7549" spans="1:3" x14ac:dyDescent="0.25">
      <c r="A7549" s="26" t="s">
        <v>20059</v>
      </c>
      <c r="B7549" s="31" t="s">
        <v>6977</v>
      </c>
    </row>
    <row r="7550" spans="1:3" x14ac:dyDescent="0.25">
      <c r="A7550" s="26" t="s">
        <v>20059</v>
      </c>
      <c r="B7550" s="31" t="s">
        <v>6978</v>
      </c>
    </row>
    <row r="7551" spans="1:3" x14ac:dyDescent="0.25">
      <c r="A7551" s="26" t="s">
        <v>20059</v>
      </c>
      <c r="B7551" s="31" t="s">
        <v>6979</v>
      </c>
    </row>
    <row r="7552" spans="1:3" x14ac:dyDescent="0.25">
      <c r="A7552" s="26" t="s">
        <v>20059</v>
      </c>
      <c r="B7552" s="31" t="s">
        <v>6980</v>
      </c>
    </row>
    <row r="7553" spans="1:3" x14ac:dyDescent="0.25">
      <c r="A7553" s="26" t="s">
        <v>20059</v>
      </c>
    </row>
    <row r="7554" spans="1:3" ht="38.25" x14ac:dyDescent="0.25">
      <c r="A7554" s="26" t="s">
        <v>18162</v>
      </c>
      <c r="B7554" s="31" t="s">
        <v>8752</v>
      </c>
      <c r="C7554" s="32" t="s">
        <v>12793</v>
      </c>
    </row>
    <row r="7555" spans="1:3" x14ac:dyDescent="0.25">
      <c r="A7555" s="26" t="s">
        <v>10729</v>
      </c>
    </row>
    <row r="7556" spans="1:3" x14ac:dyDescent="0.25">
      <c r="A7556" s="26" t="s">
        <v>20059</v>
      </c>
      <c r="B7556" s="31" t="s">
        <v>6977</v>
      </c>
    </row>
    <row r="7557" spans="1:3" x14ac:dyDescent="0.25">
      <c r="A7557" s="26" t="s">
        <v>20059</v>
      </c>
      <c r="B7557" s="31" t="s">
        <v>6978</v>
      </c>
    </row>
    <row r="7558" spans="1:3" x14ac:dyDescent="0.25">
      <c r="A7558" s="26" t="s">
        <v>20059</v>
      </c>
      <c r="B7558" s="31" t="s">
        <v>6979</v>
      </c>
    </row>
    <row r="7559" spans="1:3" x14ac:dyDescent="0.25">
      <c r="A7559" s="26" t="s">
        <v>20059</v>
      </c>
      <c r="B7559" s="31" t="s">
        <v>6980</v>
      </c>
    </row>
    <row r="7560" spans="1:3" x14ac:dyDescent="0.25">
      <c r="A7560" s="26" t="s">
        <v>20059</v>
      </c>
    </row>
    <row r="7561" spans="1:3" x14ac:dyDescent="0.25">
      <c r="A7561" s="26" t="s">
        <v>20059</v>
      </c>
    </row>
    <row r="7562" spans="1:3" ht="51" x14ac:dyDescent="0.25">
      <c r="A7562" s="26" t="s">
        <v>18163</v>
      </c>
      <c r="B7562" s="31" t="s">
        <v>8123</v>
      </c>
      <c r="C7562" s="32" t="s">
        <v>12793</v>
      </c>
    </row>
    <row r="7563" spans="1:3" x14ac:dyDescent="0.25">
      <c r="A7563" s="26" t="s">
        <v>10729</v>
      </c>
    </row>
    <row r="7564" spans="1:3" x14ac:dyDescent="0.25">
      <c r="A7564" s="26" t="s">
        <v>20059</v>
      </c>
      <c r="B7564" s="31" t="s">
        <v>6977</v>
      </c>
    </row>
    <row r="7565" spans="1:3" x14ac:dyDescent="0.25">
      <c r="A7565" s="26" t="s">
        <v>20059</v>
      </c>
      <c r="B7565" s="31" t="s">
        <v>6978</v>
      </c>
    </row>
    <row r="7566" spans="1:3" x14ac:dyDescent="0.25">
      <c r="A7566" s="26" t="s">
        <v>20059</v>
      </c>
      <c r="B7566" s="31" t="s">
        <v>6979</v>
      </c>
    </row>
    <row r="7567" spans="1:3" x14ac:dyDescent="0.25">
      <c r="A7567" s="26" t="s">
        <v>20059</v>
      </c>
      <c r="B7567" s="31" t="s">
        <v>6980</v>
      </c>
    </row>
    <row r="7568" spans="1:3" x14ac:dyDescent="0.25">
      <c r="A7568" s="26" t="s">
        <v>20059</v>
      </c>
    </row>
    <row r="7569" spans="1:3" ht="51" x14ac:dyDescent="0.25">
      <c r="A7569" s="26" t="s">
        <v>18164</v>
      </c>
      <c r="B7569" s="31" t="s">
        <v>8124</v>
      </c>
      <c r="C7569" s="32" t="s">
        <v>12793</v>
      </c>
    </row>
    <row r="7570" spans="1:3" x14ac:dyDescent="0.25">
      <c r="A7570" s="26" t="s">
        <v>10729</v>
      </c>
    </row>
    <row r="7571" spans="1:3" x14ac:dyDescent="0.25">
      <c r="A7571" s="26" t="s">
        <v>20059</v>
      </c>
      <c r="B7571" s="31" t="s">
        <v>6977</v>
      </c>
    </row>
    <row r="7572" spans="1:3" x14ac:dyDescent="0.25">
      <c r="A7572" s="26" t="s">
        <v>20059</v>
      </c>
      <c r="B7572" s="31" t="s">
        <v>6978</v>
      </c>
    </row>
    <row r="7573" spans="1:3" x14ac:dyDescent="0.25">
      <c r="A7573" s="26" t="s">
        <v>20059</v>
      </c>
      <c r="B7573" s="31" t="s">
        <v>8125</v>
      </c>
    </row>
    <row r="7574" spans="1:3" x14ac:dyDescent="0.25">
      <c r="A7574" s="26" t="s">
        <v>20059</v>
      </c>
      <c r="B7574" s="31" t="s">
        <v>6980</v>
      </c>
    </row>
    <row r="7575" spans="1:3" x14ac:dyDescent="0.25">
      <c r="A7575" s="26" t="s">
        <v>20059</v>
      </c>
    </row>
    <row r="7576" spans="1:3" ht="51" x14ac:dyDescent="0.25">
      <c r="A7576" s="26" t="s">
        <v>18165</v>
      </c>
      <c r="B7576" s="31" t="s">
        <v>7518</v>
      </c>
      <c r="C7576" s="32" t="s">
        <v>12793</v>
      </c>
    </row>
    <row r="7577" spans="1:3" x14ac:dyDescent="0.25">
      <c r="A7577" s="26" t="s">
        <v>10729</v>
      </c>
    </row>
    <row r="7578" spans="1:3" x14ac:dyDescent="0.25">
      <c r="A7578" s="26" t="s">
        <v>20059</v>
      </c>
      <c r="B7578" s="31" t="s">
        <v>6977</v>
      </c>
    </row>
    <row r="7579" spans="1:3" x14ac:dyDescent="0.25">
      <c r="A7579" s="26" t="s">
        <v>20059</v>
      </c>
      <c r="B7579" s="31" t="s">
        <v>6978</v>
      </c>
    </row>
    <row r="7580" spans="1:3" x14ac:dyDescent="0.25">
      <c r="A7580" s="26" t="s">
        <v>20059</v>
      </c>
      <c r="B7580" s="31" t="s">
        <v>8125</v>
      </c>
    </row>
    <row r="7581" spans="1:3" x14ac:dyDescent="0.25">
      <c r="A7581" s="26" t="s">
        <v>20059</v>
      </c>
      <c r="B7581" s="31" t="s">
        <v>6980</v>
      </c>
    </row>
    <row r="7582" spans="1:3" x14ac:dyDescent="0.25">
      <c r="A7582" s="26" t="s">
        <v>20059</v>
      </c>
    </row>
    <row r="7583" spans="1:3" ht="38.25" x14ac:dyDescent="0.25">
      <c r="A7583" s="26" t="s">
        <v>18166</v>
      </c>
      <c r="B7583" s="31" t="s">
        <v>7003</v>
      </c>
      <c r="C7583" s="32" t="s">
        <v>12793</v>
      </c>
    </row>
    <row r="7584" spans="1:3" x14ac:dyDescent="0.25">
      <c r="A7584" s="26" t="s">
        <v>10729</v>
      </c>
    </row>
    <row r="7585" spans="1:3" x14ac:dyDescent="0.25">
      <c r="A7585" s="26" t="s">
        <v>20059</v>
      </c>
      <c r="B7585" s="31" t="s">
        <v>7004</v>
      </c>
    </row>
    <row r="7586" spans="1:3" x14ac:dyDescent="0.25">
      <c r="A7586" s="26" t="s">
        <v>20059</v>
      </c>
      <c r="B7586" s="31" t="s">
        <v>7005</v>
      </c>
    </row>
    <row r="7587" spans="1:3" x14ac:dyDescent="0.25">
      <c r="A7587" s="26" t="s">
        <v>20059</v>
      </c>
      <c r="B7587" s="31" t="s">
        <v>7006</v>
      </c>
    </row>
    <row r="7588" spans="1:3" x14ac:dyDescent="0.25">
      <c r="A7588" s="26" t="s">
        <v>20059</v>
      </c>
      <c r="B7588" s="31" t="s">
        <v>8125</v>
      </c>
    </row>
    <row r="7589" spans="1:3" x14ac:dyDescent="0.25">
      <c r="A7589" s="26" t="s">
        <v>20059</v>
      </c>
      <c r="B7589" s="31" t="s">
        <v>6980</v>
      </c>
    </row>
    <row r="7590" spans="1:3" x14ac:dyDescent="0.25">
      <c r="A7590" s="26" t="s">
        <v>20059</v>
      </c>
    </row>
    <row r="7591" spans="1:3" ht="38.25" x14ac:dyDescent="0.25">
      <c r="A7591" s="26" t="s">
        <v>18167</v>
      </c>
      <c r="B7591" s="31" t="s">
        <v>7007</v>
      </c>
      <c r="C7591" s="32" t="s">
        <v>12793</v>
      </c>
    </row>
    <row r="7592" spans="1:3" x14ac:dyDescent="0.25">
      <c r="A7592" s="26" t="s">
        <v>10729</v>
      </c>
    </row>
    <row r="7593" spans="1:3" x14ac:dyDescent="0.25">
      <c r="A7593" s="26" t="s">
        <v>20059</v>
      </c>
      <c r="B7593" s="31" t="s">
        <v>7004</v>
      </c>
    </row>
    <row r="7594" spans="1:3" x14ac:dyDescent="0.25">
      <c r="A7594" s="26" t="s">
        <v>20059</v>
      </c>
      <c r="B7594" s="31" t="s">
        <v>7005</v>
      </c>
    </row>
    <row r="7595" spans="1:3" x14ac:dyDescent="0.25">
      <c r="A7595" s="26" t="s">
        <v>20059</v>
      </c>
      <c r="B7595" s="31" t="s">
        <v>7006</v>
      </c>
    </row>
    <row r="7596" spans="1:3" x14ac:dyDescent="0.25">
      <c r="A7596" s="26" t="s">
        <v>20059</v>
      </c>
      <c r="B7596" s="31" t="s">
        <v>8125</v>
      </c>
    </row>
    <row r="7597" spans="1:3" x14ac:dyDescent="0.25">
      <c r="A7597" s="26" t="s">
        <v>20059</v>
      </c>
      <c r="B7597" s="31" t="s">
        <v>6980</v>
      </c>
    </row>
    <row r="7598" spans="1:3" x14ac:dyDescent="0.25">
      <c r="A7598" s="26" t="s">
        <v>20059</v>
      </c>
    </row>
    <row r="7599" spans="1:3" ht="51" x14ac:dyDescent="0.25">
      <c r="A7599" s="26" t="s">
        <v>18168</v>
      </c>
      <c r="B7599" s="31" t="s">
        <v>7008</v>
      </c>
      <c r="C7599" s="32" t="s">
        <v>12793</v>
      </c>
    </row>
    <row r="7600" spans="1:3" x14ac:dyDescent="0.25">
      <c r="A7600" s="26" t="s">
        <v>10729</v>
      </c>
    </row>
    <row r="7601" spans="1:3" x14ac:dyDescent="0.25">
      <c r="A7601" s="26" t="s">
        <v>20059</v>
      </c>
      <c r="B7601" s="31" t="s">
        <v>7004</v>
      </c>
    </row>
    <row r="7602" spans="1:3" x14ac:dyDescent="0.25">
      <c r="A7602" s="26" t="s">
        <v>20059</v>
      </c>
      <c r="B7602" s="31" t="s">
        <v>7005</v>
      </c>
    </row>
    <row r="7603" spans="1:3" x14ac:dyDescent="0.25">
      <c r="A7603" s="26" t="s">
        <v>20059</v>
      </c>
      <c r="B7603" s="31" t="s">
        <v>7006</v>
      </c>
    </row>
    <row r="7604" spans="1:3" x14ac:dyDescent="0.25">
      <c r="A7604" s="26" t="s">
        <v>20059</v>
      </c>
      <c r="B7604" s="31" t="s">
        <v>8125</v>
      </c>
    </row>
    <row r="7605" spans="1:3" x14ac:dyDescent="0.25">
      <c r="A7605" s="26" t="s">
        <v>20059</v>
      </c>
      <c r="B7605" s="31" t="s">
        <v>6980</v>
      </c>
    </row>
    <row r="7606" spans="1:3" ht="38.25" x14ac:dyDescent="0.25">
      <c r="A7606" s="26" t="s">
        <v>18169</v>
      </c>
      <c r="B7606" s="31" t="s">
        <v>7009</v>
      </c>
      <c r="C7606" s="32" t="s">
        <v>12793</v>
      </c>
    </row>
    <row r="7607" spans="1:3" x14ac:dyDescent="0.25">
      <c r="A7607" s="26" t="s">
        <v>10729</v>
      </c>
    </row>
    <row r="7608" spans="1:3" x14ac:dyDescent="0.25">
      <c r="A7608" s="26" t="s">
        <v>20059</v>
      </c>
      <c r="B7608" s="31" t="s">
        <v>7010</v>
      </c>
    </row>
    <row r="7609" spans="1:3" x14ac:dyDescent="0.25">
      <c r="A7609" s="26" t="s">
        <v>20059</v>
      </c>
      <c r="B7609" s="31" t="s">
        <v>7011</v>
      </c>
    </row>
    <row r="7610" spans="1:3" x14ac:dyDescent="0.25">
      <c r="A7610" s="26" t="s">
        <v>20059</v>
      </c>
      <c r="B7610" s="31" t="s">
        <v>7012</v>
      </c>
    </row>
    <row r="7611" spans="1:3" x14ac:dyDescent="0.25">
      <c r="A7611" s="26" t="s">
        <v>20059</v>
      </c>
    </row>
    <row r="7612" spans="1:3" x14ac:dyDescent="0.25">
      <c r="A7612" s="26" t="s">
        <v>20059</v>
      </c>
      <c r="B7612" s="29" t="s">
        <v>7013</v>
      </c>
    </row>
    <row r="7613" spans="1:3" x14ac:dyDescent="0.25">
      <c r="A7613" s="26" t="s">
        <v>20059</v>
      </c>
    </row>
    <row r="7614" spans="1:3" ht="38.25" x14ac:dyDescent="0.25">
      <c r="A7614" s="26" t="s">
        <v>18170</v>
      </c>
      <c r="B7614" s="31" t="s">
        <v>7546</v>
      </c>
      <c r="C7614" s="32" t="s">
        <v>20058</v>
      </c>
    </row>
    <row r="7615" spans="1:3" x14ac:dyDescent="0.25">
      <c r="A7615" s="26" t="s">
        <v>20059</v>
      </c>
    </row>
    <row r="7616" spans="1:3" x14ac:dyDescent="0.25">
      <c r="A7616" s="26" t="s">
        <v>20059</v>
      </c>
      <c r="B7616" s="29" t="s">
        <v>7547</v>
      </c>
    </row>
    <row r="7617" spans="1:3" x14ac:dyDescent="0.25">
      <c r="A7617" s="26" t="s">
        <v>20059</v>
      </c>
    </row>
    <row r="7618" spans="1:3" ht="63.75" x14ac:dyDescent="0.25">
      <c r="A7618" s="26" t="s">
        <v>18171</v>
      </c>
      <c r="B7618" s="31" t="s">
        <v>7548</v>
      </c>
      <c r="C7618" s="32" t="s">
        <v>14634</v>
      </c>
    </row>
    <row r="7619" spans="1:3" ht="25.5" x14ac:dyDescent="0.25">
      <c r="A7619" s="26" t="s">
        <v>18172</v>
      </c>
      <c r="B7619" s="31" t="s">
        <v>7555</v>
      </c>
      <c r="C7619" s="32" t="s">
        <v>14634</v>
      </c>
    </row>
    <row r="7620" spans="1:3" x14ac:dyDescent="0.25">
      <c r="A7620" s="26" t="s">
        <v>20059</v>
      </c>
    </row>
    <row r="7621" spans="1:3" x14ac:dyDescent="0.25">
      <c r="A7621" s="26" t="s">
        <v>20059</v>
      </c>
      <c r="B7621" s="29" t="s">
        <v>7556</v>
      </c>
    </row>
    <row r="7622" spans="1:3" x14ac:dyDescent="0.25">
      <c r="A7622" s="26" t="s">
        <v>20059</v>
      </c>
    </row>
    <row r="7623" spans="1:3" ht="38.25" x14ac:dyDescent="0.25">
      <c r="A7623" s="26" t="s">
        <v>18173</v>
      </c>
      <c r="B7623" s="31" t="s">
        <v>7557</v>
      </c>
      <c r="C7623" s="32" t="s">
        <v>18490</v>
      </c>
    </row>
    <row r="7624" spans="1:3" x14ac:dyDescent="0.25">
      <c r="A7624" s="26" t="s">
        <v>18174</v>
      </c>
      <c r="B7624" s="31" t="s">
        <v>7558</v>
      </c>
      <c r="C7624" s="32" t="s">
        <v>18490</v>
      </c>
    </row>
    <row r="7625" spans="1:3" x14ac:dyDescent="0.25">
      <c r="A7625" s="26" t="s">
        <v>20059</v>
      </c>
    </row>
    <row r="7626" spans="1:3" ht="25.5" x14ac:dyDescent="0.25">
      <c r="A7626" s="26" t="s">
        <v>20059</v>
      </c>
      <c r="B7626" s="29" t="s">
        <v>7562</v>
      </c>
    </row>
    <row r="7627" spans="1:3" x14ac:dyDescent="0.25">
      <c r="A7627" s="26" t="s">
        <v>20059</v>
      </c>
    </row>
    <row r="7628" spans="1:3" ht="38.25" x14ac:dyDescent="0.25">
      <c r="A7628" s="26" t="s">
        <v>15648</v>
      </c>
      <c r="B7628" s="31" t="s">
        <v>7563</v>
      </c>
      <c r="C7628" s="32" t="s">
        <v>11237</v>
      </c>
    </row>
    <row r="7629" spans="1:3" ht="38.25" x14ac:dyDescent="0.25">
      <c r="A7629" s="26" t="s">
        <v>18175</v>
      </c>
      <c r="B7629" s="31" t="s">
        <v>7564</v>
      </c>
      <c r="C7629" s="32" t="s">
        <v>12793</v>
      </c>
    </row>
    <row r="7630" spans="1:3" ht="25.5" x14ac:dyDescent="0.25">
      <c r="A7630" s="26" t="s">
        <v>18176</v>
      </c>
      <c r="B7630" s="31" t="s">
        <v>5403</v>
      </c>
      <c r="C7630" s="32" t="s">
        <v>11237</v>
      </c>
    </row>
    <row r="7631" spans="1:3" x14ac:dyDescent="0.25">
      <c r="A7631" s="26" t="s">
        <v>18177</v>
      </c>
      <c r="B7631" s="31" t="s">
        <v>6559</v>
      </c>
      <c r="C7631" s="32" t="s">
        <v>11237</v>
      </c>
    </row>
    <row r="7632" spans="1:3" x14ac:dyDescent="0.25">
      <c r="A7632" s="26" t="s">
        <v>20059</v>
      </c>
    </row>
    <row r="7633" spans="1:3" ht="38.25" x14ac:dyDescent="0.25">
      <c r="A7633" s="26" t="s">
        <v>11093</v>
      </c>
      <c r="B7633" s="31" t="s">
        <v>6038</v>
      </c>
    </row>
    <row r="7634" spans="1:3" ht="25.5" x14ac:dyDescent="0.25">
      <c r="A7634" s="26" t="s">
        <v>20961</v>
      </c>
      <c r="B7634" s="31" t="s">
        <v>6039</v>
      </c>
      <c r="C7634" s="32" t="s">
        <v>11237</v>
      </c>
    </row>
    <row r="7635" spans="1:3" x14ac:dyDescent="0.25">
      <c r="A7635" s="26" t="s">
        <v>20059</v>
      </c>
    </row>
    <row r="7636" spans="1:3" x14ac:dyDescent="0.25">
      <c r="A7636" s="26" t="s">
        <v>11093</v>
      </c>
      <c r="B7636" s="31" t="s">
        <v>6040</v>
      </c>
    </row>
    <row r="7637" spans="1:3" x14ac:dyDescent="0.25">
      <c r="A7637" s="26" t="s">
        <v>20059</v>
      </c>
    </row>
    <row r="7638" spans="1:3" ht="25.5" x14ac:dyDescent="0.25">
      <c r="A7638" s="26" t="s">
        <v>11912</v>
      </c>
      <c r="B7638" s="31" t="s">
        <v>6041</v>
      </c>
      <c r="C7638" s="32" t="s">
        <v>14634</v>
      </c>
    </row>
    <row r="7639" spans="1:3" ht="51" x14ac:dyDescent="0.25">
      <c r="A7639" s="26" t="s">
        <v>11913</v>
      </c>
      <c r="B7639" s="31" t="s">
        <v>6042</v>
      </c>
      <c r="C7639" s="32" t="s">
        <v>14634</v>
      </c>
    </row>
    <row r="7640" spans="1:3" ht="51" x14ac:dyDescent="0.25">
      <c r="A7640" s="26" t="s">
        <v>11914</v>
      </c>
      <c r="B7640" s="31" t="s">
        <v>6043</v>
      </c>
      <c r="C7640" s="32" t="s">
        <v>12793</v>
      </c>
    </row>
    <row r="7641" spans="1:3" ht="25.5" x14ac:dyDescent="0.25">
      <c r="A7641" s="26" t="s">
        <v>11915</v>
      </c>
      <c r="B7641" s="31" t="s">
        <v>6044</v>
      </c>
      <c r="C7641" s="32" t="s">
        <v>14634</v>
      </c>
    </row>
    <row r="7642" spans="1:3" ht="25.5" x14ac:dyDescent="0.25">
      <c r="A7642" s="26" t="s">
        <v>11916</v>
      </c>
      <c r="B7642" s="31" t="s">
        <v>6570</v>
      </c>
      <c r="C7642" s="32" t="s">
        <v>18490</v>
      </c>
    </row>
    <row r="7643" spans="1:3" ht="52.5" x14ac:dyDescent="0.25">
      <c r="A7643" s="26" t="s">
        <v>14099</v>
      </c>
      <c r="B7643" s="31" t="s">
        <v>6571</v>
      </c>
      <c r="C7643" s="32" t="s">
        <v>18490</v>
      </c>
    </row>
    <row r="7644" spans="1:3" ht="25.5" x14ac:dyDescent="0.25">
      <c r="A7644" s="26" t="s">
        <v>14100</v>
      </c>
      <c r="B7644" s="31" t="s">
        <v>6572</v>
      </c>
      <c r="C7644" s="32" t="s">
        <v>14634</v>
      </c>
    </row>
    <row r="7645" spans="1:3" ht="25.5" x14ac:dyDescent="0.25">
      <c r="A7645" s="26" t="s">
        <v>14101</v>
      </c>
      <c r="B7645" s="31" t="s">
        <v>6573</v>
      </c>
      <c r="C7645" s="32" t="s">
        <v>14634</v>
      </c>
    </row>
    <row r="7646" spans="1:3" x14ac:dyDescent="0.25">
      <c r="A7646" s="26" t="s">
        <v>20059</v>
      </c>
    </row>
    <row r="7647" spans="1:3" x14ac:dyDescent="0.25">
      <c r="A7647" s="26" t="s">
        <v>20059</v>
      </c>
      <c r="B7647" s="29" t="s">
        <v>6574</v>
      </c>
    </row>
    <row r="7648" spans="1:3" x14ac:dyDescent="0.25">
      <c r="A7648" s="26" t="s">
        <v>20059</v>
      </c>
    </row>
    <row r="7649" spans="1:3" ht="25.5" x14ac:dyDescent="0.25">
      <c r="A7649" s="26" t="s">
        <v>14102</v>
      </c>
      <c r="B7649" s="31" t="s">
        <v>6575</v>
      </c>
      <c r="C7649" s="32" t="s">
        <v>20058</v>
      </c>
    </row>
    <row r="7650" spans="1:3" x14ac:dyDescent="0.25">
      <c r="A7650" s="26" t="s">
        <v>20059</v>
      </c>
    </row>
    <row r="7651" spans="1:3" x14ac:dyDescent="0.25">
      <c r="A7651" s="26" t="s">
        <v>20059</v>
      </c>
      <c r="B7651" s="29" t="s">
        <v>6576</v>
      </c>
    </row>
    <row r="7652" spans="1:3" x14ac:dyDescent="0.25">
      <c r="A7652" s="26" t="s">
        <v>20059</v>
      </c>
    </row>
    <row r="7653" spans="1:3" ht="63.75" x14ac:dyDescent="0.25">
      <c r="A7653" s="26" t="s">
        <v>12803</v>
      </c>
      <c r="B7653" s="31" t="s">
        <v>6577</v>
      </c>
      <c r="C7653" s="32" t="s">
        <v>20058</v>
      </c>
    </row>
    <row r="7654" spans="1:3" x14ac:dyDescent="0.25">
      <c r="A7654" s="26" t="s">
        <v>20059</v>
      </c>
    </row>
    <row r="7655" spans="1:3" x14ac:dyDescent="0.25">
      <c r="A7655" s="26" t="s">
        <v>20059</v>
      </c>
    </row>
    <row r="7656" spans="1:3" x14ac:dyDescent="0.25">
      <c r="A7656" s="26" t="s">
        <v>20059</v>
      </c>
    </row>
    <row r="7657" spans="1:3" x14ac:dyDescent="0.25">
      <c r="A7657" s="36" t="s">
        <v>6578</v>
      </c>
      <c r="B7657" s="27"/>
      <c r="C7657" s="28"/>
    </row>
    <row r="7658" spans="1:3" x14ac:dyDescent="0.25">
      <c r="A7658" s="26" t="s">
        <v>20059</v>
      </c>
    </row>
    <row r="7659" spans="1:3" x14ac:dyDescent="0.25">
      <c r="A7659" s="26" t="s">
        <v>6579</v>
      </c>
    </row>
    <row r="7660" spans="1:3" x14ac:dyDescent="0.25">
      <c r="A7660" s="26" t="s">
        <v>20059</v>
      </c>
    </row>
    <row r="7661" spans="1:3" ht="25.5" x14ac:dyDescent="0.25">
      <c r="A7661" s="26" t="s">
        <v>11093</v>
      </c>
      <c r="B7661" s="31" t="s">
        <v>6580</v>
      </c>
    </row>
    <row r="7662" spans="1:3" x14ac:dyDescent="0.25">
      <c r="A7662" s="26" t="s">
        <v>20059</v>
      </c>
    </row>
    <row r="7663" spans="1:3" x14ac:dyDescent="0.25">
      <c r="A7663" s="26" t="s">
        <v>20059</v>
      </c>
      <c r="B7663" s="29" t="s">
        <v>6581</v>
      </c>
    </row>
    <row r="7664" spans="1:3" x14ac:dyDescent="0.25">
      <c r="A7664" s="26" t="s">
        <v>20059</v>
      </c>
    </row>
    <row r="7665" spans="1:3" ht="25.5" x14ac:dyDescent="0.25">
      <c r="A7665" s="26" t="s">
        <v>12804</v>
      </c>
      <c r="B7665" s="31" t="s">
        <v>6582</v>
      </c>
      <c r="C7665" s="32" t="s">
        <v>18490</v>
      </c>
    </row>
    <row r="7666" spans="1:3" x14ac:dyDescent="0.25">
      <c r="A7666" s="26" t="s">
        <v>12805</v>
      </c>
      <c r="B7666" s="31" t="s">
        <v>6583</v>
      </c>
      <c r="C7666" s="32" t="s">
        <v>18490</v>
      </c>
    </row>
    <row r="7667" spans="1:3" x14ac:dyDescent="0.25">
      <c r="A7667" s="26" t="s">
        <v>20059</v>
      </c>
    </row>
    <row r="7668" spans="1:3" x14ac:dyDescent="0.25">
      <c r="A7668" s="26" t="s">
        <v>20059</v>
      </c>
      <c r="B7668" s="29" t="s">
        <v>6584</v>
      </c>
    </row>
    <row r="7669" spans="1:3" x14ac:dyDescent="0.25">
      <c r="A7669" s="26" t="s">
        <v>20059</v>
      </c>
    </row>
    <row r="7670" spans="1:3" ht="38.25" x14ac:dyDescent="0.25">
      <c r="A7670" s="26" t="s">
        <v>11900</v>
      </c>
      <c r="B7670" s="31" t="s">
        <v>6585</v>
      </c>
      <c r="C7670" s="32" t="s">
        <v>18490</v>
      </c>
    </row>
    <row r="7671" spans="1:3" x14ac:dyDescent="0.25">
      <c r="A7671" s="26" t="s">
        <v>11901</v>
      </c>
      <c r="B7671" s="31" t="s">
        <v>6586</v>
      </c>
      <c r="C7671" s="32" t="s">
        <v>18490</v>
      </c>
    </row>
    <row r="7672" spans="1:3" x14ac:dyDescent="0.25">
      <c r="A7672" s="26" t="s">
        <v>11902</v>
      </c>
      <c r="B7672" s="31" t="s">
        <v>6587</v>
      </c>
      <c r="C7672" s="32" t="s">
        <v>18490</v>
      </c>
    </row>
    <row r="7673" spans="1:3" x14ac:dyDescent="0.25">
      <c r="A7673" s="26" t="s">
        <v>11903</v>
      </c>
      <c r="B7673" s="31" t="s">
        <v>6588</v>
      </c>
      <c r="C7673" s="32" t="s">
        <v>18490</v>
      </c>
    </row>
    <row r="7674" spans="1:3" ht="25.5" x14ac:dyDescent="0.25">
      <c r="A7674" s="26" t="s">
        <v>11904</v>
      </c>
      <c r="B7674" s="31" t="s">
        <v>7592</v>
      </c>
      <c r="C7674" s="32" t="s">
        <v>14634</v>
      </c>
    </row>
    <row r="7675" spans="1:3" ht="25.5" x14ac:dyDescent="0.25">
      <c r="A7675" s="26" t="s">
        <v>11905</v>
      </c>
      <c r="B7675" s="31" t="s">
        <v>7593</v>
      </c>
      <c r="C7675" s="32" t="s">
        <v>14634</v>
      </c>
    </row>
    <row r="7676" spans="1:3" ht="25.5" x14ac:dyDescent="0.25">
      <c r="A7676" s="26" t="s">
        <v>12806</v>
      </c>
      <c r="B7676" s="31" t="s">
        <v>7594</v>
      </c>
      <c r="C7676" s="32" t="s">
        <v>18490</v>
      </c>
    </row>
    <row r="7677" spans="1:3" x14ac:dyDescent="0.25">
      <c r="A7677" s="26" t="s">
        <v>12807</v>
      </c>
      <c r="B7677" s="31" t="s">
        <v>7595</v>
      </c>
      <c r="C7677" s="32" t="s">
        <v>18490</v>
      </c>
    </row>
    <row r="7678" spans="1:3" ht="38.25" x14ac:dyDescent="0.25">
      <c r="A7678" s="26" t="s">
        <v>12808</v>
      </c>
      <c r="B7678" s="31" t="s">
        <v>7051</v>
      </c>
      <c r="C7678" s="32" t="s">
        <v>18490</v>
      </c>
    </row>
    <row r="7679" spans="1:3" x14ac:dyDescent="0.25">
      <c r="A7679" s="26" t="s">
        <v>12809</v>
      </c>
      <c r="B7679" s="31" t="s">
        <v>7052</v>
      </c>
      <c r="C7679" s="32" t="s">
        <v>18490</v>
      </c>
    </row>
    <row r="7680" spans="1:3" x14ac:dyDescent="0.25">
      <c r="A7680" s="26" t="s">
        <v>12810</v>
      </c>
      <c r="B7680" s="31" t="s">
        <v>7053</v>
      </c>
      <c r="C7680" s="32" t="s">
        <v>18490</v>
      </c>
    </row>
    <row r="7681" spans="1:3" x14ac:dyDescent="0.25">
      <c r="A7681" s="26" t="s">
        <v>12811</v>
      </c>
      <c r="B7681" s="31" t="s">
        <v>7054</v>
      </c>
      <c r="C7681" s="32" t="s">
        <v>18490</v>
      </c>
    </row>
    <row r="7682" spans="1:3" ht="25.5" x14ac:dyDescent="0.25">
      <c r="A7682" s="26" t="s">
        <v>12812</v>
      </c>
      <c r="B7682" s="31" t="s">
        <v>7055</v>
      </c>
      <c r="C7682" s="32" t="s">
        <v>14634</v>
      </c>
    </row>
    <row r="7683" spans="1:3" x14ac:dyDescent="0.25">
      <c r="A7683" s="26" t="s">
        <v>20059</v>
      </c>
    </row>
    <row r="7684" spans="1:3" x14ac:dyDescent="0.25">
      <c r="A7684" s="26" t="s">
        <v>20059</v>
      </c>
      <c r="B7684" s="29" t="s">
        <v>7056</v>
      </c>
    </row>
    <row r="7685" spans="1:3" x14ac:dyDescent="0.25">
      <c r="A7685" s="26" t="s">
        <v>20059</v>
      </c>
    </row>
    <row r="7686" spans="1:3" ht="25.5" x14ac:dyDescent="0.25">
      <c r="A7686" s="26" t="s">
        <v>12813</v>
      </c>
      <c r="B7686" s="31" t="s">
        <v>7057</v>
      </c>
      <c r="C7686" s="32" t="s">
        <v>18490</v>
      </c>
    </row>
    <row r="7687" spans="1:3" x14ac:dyDescent="0.25">
      <c r="A7687" s="26" t="s">
        <v>12814</v>
      </c>
      <c r="B7687" s="31" t="s">
        <v>7058</v>
      </c>
      <c r="C7687" s="32" t="s">
        <v>18490</v>
      </c>
    </row>
    <row r="7688" spans="1:3" ht="38.25" x14ac:dyDescent="0.25">
      <c r="A7688" s="26" t="s">
        <v>12815</v>
      </c>
      <c r="B7688" s="31" t="s">
        <v>7059</v>
      </c>
      <c r="C7688" s="32" t="s">
        <v>14634</v>
      </c>
    </row>
    <row r="7689" spans="1:3" x14ac:dyDescent="0.25">
      <c r="A7689" s="26" t="s">
        <v>18178</v>
      </c>
      <c r="B7689" s="31" t="s">
        <v>7060</v>
      </c>
      <c r="C7689" s="32" t="s">
        <v>14634</v>
      </c>
    </row>
    <row r="7690" spans="1:3" x14ac:dyDescent="0.25">
      <c r="A7690" s="26" t="s">
        <v>18179</v>
      </c>
      <c r="B7690" s="31" t="s">
        <v>7061</v>
      </c>
      <c r="C7690" s="32" t="s">
        <v>14634</v>
      </c>
    </row>
    <row r="7691" spans="1:3" x14ac:dyDescent="0.25">
      <c r="A7691" s="26" t="s">
        <v>18180</v>
      </c>
      <c r="B7691" s="31" t="s">
        <v>7062</v>
      </c>
      <c r="C7691" s="32" t="s">
        <v>14634</v>
      </c>
    </row>
    <row r="7692" spans="1:3" x14ac:dyDescent="0.25">
      <c r="A7692" s="26" t="s">
        <v>18181</v>
      </c>
      <c r="B7692" s="31" t="s">
        <v>7063</v>
      </c>
      <c r="C7692" s="32" t="s">
        <v>14634</v>
      </c>
    </row>
    <row r="7693" spans="1:3" ht="38.25" x14ac:dyDescent="0.25">
      <c r="A7693" s="26" t="s">
        <v>18182</v>
      </c>
      <c r="B7693" s="31" t="s">
        <v>7064</v>
      </c>
      <c r="C7693" s="32" t="s">
        <v>14634</v>
      </c>
    </row>
    <row r="7694" spans="1:3" x14ac:dyDescent="0.25">
      <c r="A7694" s="26" t="s">
        <v>15767</v>
      </c>
      <c r="B7694" s="31" t="s">
        <v>7065</v>
      </c>
      <c r="C7694" s="32" t="s">
        <v>14634</v>
      </c>
    </row>
    <row r="7695" spans="1:3" x14ac:dyDescent="0.25">
      <c r="A7695" s="26" t="s">
        <v>15768</v>
      </c>
      <c r="B7695" s="31" t="s">
        <v>7066</v>
      </c>
      <c r="C7695" s="32" t="s">
        <v>14634</v>
      </c>
    </row>
    <row r="7696" spans="1:3" x14ac:dyDescent="0.25">
      <c r="A7696" s="26" t="s">
        <v>15769</v>
      </c>
      <c r="B7696" s="31" t="s">
        <v>7067</v>
      </c>
      <c r="C7696" s="32" t="s">
        <v>14634</v>
      </c>
    </row>
    <row r="7697" spans="1:3" x14ac:dyDescent="0.25">
      <c r="A7697" s="26" t="s">
        <v>15770</v>
      </c>
      <c r="B7697" s="31" t="s">
        <v>7589</v>
      </c>
      <c r="C7697" s="32" t="s">
        <v>14634</v>
      </c>
    </row>
    <row r="7698" spans="1:3" x14ac:dyDescent="0.25">
      <c r="A7698" s="26" t="s">
        <v>20059</v>
      </c>
      <c r="B7698" s="29" t="s">
        <v>7590</v>
      </c>
    </row>
    <row r="7699" spans="1:3" x14ac:dyDescent="0.25">
      <c r="A7699" s="26" t="s">
        <v>20059</v>
      </c>
    </row>
    <row r="7700" spans="1:3" x14ac:dyDescent="0.25">
      <c r="A7700" s="26" t="s">
        <v>10729</v>
      </c>
      <c r="B7700" s="31" t="s">
        <v>7591</v>
      </c>
    </row>
    <row r="7701" spans="1:3" x14ac:dyDescent="0.25">
      <c r="A7701" s="26" t="s">
        <v>20059</v>
      </c>
    </row>
    <row r="7702" spans="1:3" ht="38.25" x14ac:dyDescent="0.25">
      <c r="A7702" s="26" t="s">
        <v>15771</v>
      </c>
      <c r="B7702" s="31" t="s">
        <v>8841</v>
      </c>
      <c r="C7702" s="32" t="s">
        <v>14634</v>
      </c>
    </row>
    <row r="7703" spans="1:3" x14ac:dyDescent="0.25">
      <c r="A7703" s="26" t="s">
        <v>15772</v>
      </c>
      <c r="B7703" s="31" t="s">
        <v>8842</v>
      </c>
      <c r="C7703" s="32" t="s">
        <v>14634</v>
      </c>
    </row>
    <row r="7704" spans="1:3" ht="25.5" x14ac:dyDescent="0.25">
      <c r="A7704" s="26" t="s">
        <v>15773</v>
      </c>
      <c r="B7704" s="31" t="s">
        <v>8843</v>
      </c>
      <c r="C7704" s="32" t="s">
        <v>14634</v>
      </c>
    </row>
    <row r="7705" spans="1:3" x14ac:dyDescent="0.25">
      <c r="A7705" s="26" t="s">
        <v>20059</v>
      </c>
    </row>
    <row r="7706" spans="1:3" x14ac:dyDescent="0.25">
      <c r="A7706" s="26" t="s">
        <v>20059</v>
      </c>
      <c r="B7706" s="29" t="s">
        <v>8844</v>
      </c>
    </row>
    <row r="7707" spans="1:3" x14ac:dyDescent="0.25">
      <c r="A7707" s="26" t="s">
        <v>20059</v>
      </c>
    </row>
    <row r="7708" spans="1:3" ht="38.25" x14ac:dyDescent="0.25">
      <c r="A7708" s="26" t="s">
        <v>15774</v>
      </c>
      <c r="B7708" s="31" t="s">
        <v>8227</v>
      </c>
      <c r="C7708" s="32" t="s">
        <v>12793</v>
      </c>
    </row>
    <row r="7709" spans="1:3" x14ac:dyDescent="0.25">
      <c r="A7709" s="26" t="s">
        <v>15775</v>
      </c>
      <c r="B7709" s="31" t="s">
        <v>8228</v>
      </c>
      <c r="C7709" s="32" t="s">
        <v>12793</v>
      </c>
    </row>
    <row r="7710" spans="1:3" x14ac:dyDescent="0.25">
      <c r="A7710" s="26" t="s">
        <v>20059</v>
      </c>
    </row>
    <row r="7711" spans="1:3" x14ac:dyDescent="0.25">
      <c r="A7711" s="26" t="s">
        <v>20059</v>
      </c>
      <c r="B7711" s="29" t="s">
        <v>7608</v>
      </c>
    </row>
    <row r="7712" spans="1:3" x14ac:dyDescent="0.25">
      <c r="A7712" s="26" t="s">
        <v>20059</v>
      </c>
    </row>
    <row r="7713" spans="1:3" x14ac:dyDescent="0.25">
      <c r="A7713" s="26" t="s">
        <v>15776</v>
      </c>
      <c r="B7713" s="31" t="s">
        <v>7609</v>
      </c>
      <c r="C7713" s="32" t="s">
        <v>18490</v>
      </c>
    </row>
    <row r="7714" spans="1:3" x14ac:dyDescent="0.25">
      <c r="A7714" s="26" t="s">
        <v>20059</v>
      </c>
    </row>
    <row r="7715" spans="1:3" x14ac:dyDescent="0.25">
      <c r="A7715" s="26" t="s">
        <v>20059</v>
      </c>
      <c r="B7715" s="29" t="s">
        <v>7610</v>
      </c>
    </row>
    <row r="7716" spans="1:3" x14ac:dyDescent="0.25">
      <c r="A7716" s="26" t="s">
        <v>20059</v>
      </c>
    </row>
    <row r="7717" spans="1:3" ht="38.25" x14ac:dyDescent="0.25">
      <c r="A7717" s="26" t="s">
        <v>15777</v>
      </c>
      <c r="B7717" s="31" t="s">
        <v>7611</v>
      </c>
      <c r="C7717" s="32" t="s">
        <v>14634</v>
      </c>
    </row>
    <row r="7718" spans="1:3" x14ac:dyDescent="0.25">
      <c r="A7718" s="26" t="s">
        <v>15778</v>
      </c>
      <c r="B7718" s="31" t="s">
        <v>7612</v>
      </c>
      <c r="C7718" s="32" t="s">
        <v>14634</v>
      </c>
    </row>
    <row r="7719" spans="1:3" x14ac:dyDescent="0.25">
      <c r="A7719" s="26" t="s">
        <v>15779</v>
      </c>
      <c r="B7719" s="31" t="s">
        <v>8230</v>
      </c>
      <c r="C7719" s="32" t="s">
        <v>14634</v>
      </c>
    </row>
    <row r="7720" spans="1:3" x14ac:dyDescent="0.25">
      <c r="A7720" s="26" t="s">
        <v>15780</v>
      </c>
      <c r="B7720" s="31" t="s">
        <v>8231</v>
      </c>
      <c r="C7720" s="32" t="s">
        <v>14634</v>
      </c>
    </row>
    <row r="7721" spans="1:3" x14ac:dyDescent="0.25">
      <c r="A7721" s="26" t="s">
        <v>15781</v>
      </c>
      <c r="B7721" s="31" t="s">
        <v>8232</v>
      </c>
      <c r="C7721" s="32" t="s">
        <v>14634</v>
      </c>
    </row>
    <row r="7722" spans="1:3" ht="38.25" x14ac:dyDescent="0.25">
      <c r="A7722" s="26" t="s">
        <v>15782</v>
      </c>
      <c r="B7722" s="31" t="s">
        <v>8233</v>
      </c>
      <c r="C7722" s="32" t="s">
        <v>14634</v>
      </c>
    </row>
    <row r="7723" spans="1:3" x14ac:dyDescent="0.25">
      <c r="A7723" s="26" t="s">
        <v>15783</v>
      </c>
      <c r="B7723" s="31" t="s">
        <v>8234</v>
      </c>
      <c r="C7723" s="32" t="s">
        <v>14634</v>
      </c>
    </row>
    <row r="7724" spans="1:3" x14ac:dyDescent="0.25">
      <c r="A7724" s="26" t="s">
        <v>15784</v>
      </c>
      <c r="B7724" s="31" t="s">
        <v>8235</v>
      </c>
      <c r="C7724" s="32" t="s">
        <v>14634</v>
      </c>
    </row>
    <row r="7725" spans="1:3" x14ac:dyDescent="0.25">
      <c r="A7725" s="26" t="s">
        <v>15785</v>
      </c>
      <c r="B7725" s="31" t="s">
        <v>8236</v>
      </c>
      <c r="C7725" s="32" t="s">
        <v>14634</v>
      </c>
    </row>
    <row r="7726" spans="1:3" x14ac:dyDescent="0.25">
      <c r="A7726" s="26" t="s">
        <v>15786</v>
      </c>
      <c r="B7726" s="31" t="s">
        <v>8237</v>
      </c>
      <c r="C7726" s="32" t="s">
        <v>14634</v>
      </c>
    </row>
    <row r="7727" spans="1:3" ht="51" x14ac:dyDescent="0.25">
      <c r="A7727" s="26" t="s">
        <v>15787</v>
      </c>
      <c r="B7727" s="31" t="s">
        <v>8238</v>
      </c>
      <c r="C7727" s="32" t="s">
        <v>14634</v>
      </c>
    </row>
    <row r="7728" spans="1:3" x14ac:dyDescent="0.25">
      <c r="A7728" s="26" t="s">
        <v>15788</v>
      </c>
      <c r="B7728" s="31" t="s">
        <v>8239</v>
      </c>
      <c r="C7728" s="32" t="s">
        <v>14634</v>
      </c>
    </row>
    <row r="7729" spans="1:3" x14ac:dyDescent="0.25">
      <c r="A7729" s="26" t="s">
        <v>15789</v>
      </c>
      <c r="B7729" s="31" t="s">
        <v>8240</v>
      </c>
      <c r="C7729" s="32" t="s">
        <v>14634</v>
      </c>
    </row>
    <row r="7730" spans="1:3" x14ac:dyDescent="0.25">
      <c r="A7730" s="26" t="s">
        <v>15790</v>
      </c>
      <c r="B7730" s="31" t="s">
        <v>8241</v>
      </c>
      <c r="C7730" s="32" t="s">
        <v>14634</v>
      </c>
    </row>
    <row r="7731" spans="1:3" x14ac:dyDescent="0.25">
      <c r="A7731" s="26" t="s">
        <v>15791</v>
      </c>
      <c r="B7731" s="31" t="s">
        <v>8256</v>
      </c>
      <c r="C7731" s="32" t="s">
        <v>14634</v>
      </c>
    </row>
    <row r="7732" spans="1:3" ht="51" x14ac:dyDescent="0.25">
      <c r="A7732" s="26" t="s">
        <v>15792</v>
      </c>
      <c r="B7732" s="31" t="s">
        <v>7623</v>
      </c>
      <c r="C7732" s="32" t="s">
        <v>14634</v>
      </c>
    </row>
    <row r="7733" spans="1:3" x14ac:dyDescent="0.25">
      <c r="A7733" s="26" t="s">
        <v>15793</v>
      </c>
      <c r="B7733" s="31" t="s">
        <v>7624</v>
      </c>
      <c r="C7733" s="32" t="s">
        <v>14634</v>
      </c>
    </row>
    <row r="7734" spans="1:3" x14ac:dyDescent="0.25">
      <c r="A7734" s="26" t="s">
        <v>15794</v>
      </c>
      <c r="B7734" s="31" t="s">
        <v>7625</v>
      </c>
      <c r="C7734" s="32" t="s">
        <v>14634</v>
      </c>
    </row>
    <row r="7735" spans="1:3" x14ac:dyDescent="0.25">
      <c r="A7735" s="26" t="s">
        <v>15795</v>
      </c>
      <c r="B7735" s="31" t="s">
        <v>7626</v>
      </c>
      <c r="C7735" s="32" t="s">
        <v>14634</v>
      </c>
    </row>
    <row r="7736" spans="1:3" x14ac:dyDescent="0.25">
      <c r="A7736" s="26" t="s">
        <v>15796</v>
      </c>
      <c r="B7736" s="31" t="s">
        <v>7627</v>
      </c>
      <c r="C7736" s="32" t="s">
        <v>14634</v>
      </c>
    </row>
    <row r="7737" spans="1:3" x14ac:dyDescent="0.25">
      <c r="A7737" s="26" t="s">
        <v>20059</v>
      </c>
    </row>
    <row r="7738" spans="1:3" x14ac:dyDescent="0.25">
      <c r="A7738" s="26" t="s">
        <v>20059</v>
      </c>
      <c r="B7738" s="29" t="s">
        <v>7628</v>
      </c>
    </row>
    <row r="7739" spans="1:3" x14ac:dyDescent="0.25">
      <c r="A7739" s="26" t="s">
        <v>20059</v>
      </c>
    </row>
    <row r="7740" spans="1:3" ht="38.25" x14ac:dyDescent="0.25">
      <c r="A7740" s="26" t="s">
        <v>15797</v>
      </c>
      <c r="B7740" s="31" t="s">
        <v>7629</v>
      </c>
      <c r="C7740" s="32" t="s">
        <v>14634</v>
      </c>
    </row>
    <row r="7741" spans="1:3" x14ac:dyDescent="0.25">
      <c r="A7741" s="26" t="s">
        <v>15798</v>
      </c>
      <c r="B7741" s="31" t="s">
        <v>7630</v>
      </c>
      <c r="C7741" s="32" t="s">
        <v>14634</v>
      </c>
    </row>
    <row r="7742" spans="1:3" x14ac:dyDescent="0.25">
      <c r="A7742" s="26" t="s">
        <v>15799</v>
      </c>
      <c r="B7742" s="31" t="s">
        <v>7631</v>
      </c>
      <c r="C7742" s="32" t="s">
        <v>14634</v>
      </c>
    </row>
    <row r="7743" spans="1:3" x14ac:dyDescent="0.25">
      <c r="A7743" s="26" t="s">
        <v>15800</v>
      </c>
      <c r="B7743" s="31" t="s">
        <v>7632</v>
      </c>
      <c r="C7743" s="32" t="s">
        <v>14634</v>
      </c>
    </row>
    <row r="7744" spans="1:3" x14ac:dyDescent="0.25">
      <c r="A7744" s="26" t="s">
        <v>15801</v>
      </c>
      <c r="B7744" s="31" t="s">
        <v>7633</v>
      </c>
      <c r="C7744" s="32" t="s">
        <v>14634</v>
      </c>
    </row>
    <row r="7745" spans="1:3" ht="38.25" x14ac:dyDescent="0.25">
      <c r="A7745" s="26" t="s">
        <v>15802</v>
      </c>
      <c r="B7745" s="31" t="s">
        <v>8872</v>
      </c>
      <c r="C7745" s="32" t="s">
        <v>14634</v>
      </c>
    </row>
    <row r="7746" spans="1:3" x14ac:dyDescent="0.25">
      <c r="A7746" s="26" t="s">
        <v>15803</v>
      </c>
      <c r="B7746" s="31" t="s">
        <v>8873</v>
      </c>
      <c r="C7746" s="32" t="s">
        <v>14634</v>
      </c>
    </row>
    <row r="7747" spans="1:3" x14ac:dyDescent="0.25">
      <c r="A7747" s="26" t="s">
        <v>15804</v>
      </c>
      <c r="B7747" s="31" t="s">
        <v>8874</v>
      </c>
      <c r="C7747" s="32" t="s">
        <v>14634</v>
      </c>
    </row>
    <row r="7748" spans="1:3" x14ac:dyDescent="0.25">
      <c r="A7748" s="26" t="s">
        <v>15805</v>
      </c>
      <c r="B7748" s="31" t="s">
        <v>8875</v>
      </c>
      <c r="C7748" s="32" t="s">
        <v>14634</v>
      </c>
    </row>
    <row r="7749" spans="1:3" x14ac:dyDescent="0.25">
      <c r="A7749" s="26" t="s">
        <v>15806</v>
      </c>
      <c r="B7749" s="31" t="s">
        <v>8876</v>
      </c>
      <c r="C7749" s="32" t="s">
        <v>14634</v>
      </c>
    </row>
    <row r="7750" spans="1:3" ht="51" x14ac:dyDescent="0.25">
      <c r="A7750" s="26" t="s">
        <v>15807</v>
      </c>
      <c r="B7750" s="31" t="s">
        <v>8877</v>
      </c>
      <c r="C7750" s="32" t="s">
        <v>14634</v>
      </c>
    </row>
    <row r="7751" spans="1:3" x14ac:dyDescent="0.25">
      <c r="A7751" s="26" t="s">
        <v>15808</v>
      </c>
      <c r="B7751" s="31" t="s">
        <v>8878</v>
      </c>
      <c r="C7751" s="32" t="s">
        <v>14634</v>
      </c>
    </row>
    <row r="7752" spans="1:3" x14ac:dyDescent="0.25">
      <c r="A7752" s="26" t="s">
        <v>23731</v>
      </c>
      <c r="B7752" s="31" t="s">
        <v>9525</v>
      </c>
      <c r="C7752" s="32" t="s">
        <v>14634</v>
      </c>
    </row>
    <row r="7753" spans="1:3" x14ac:dyDescent="0.25">
      <c r="A7753" s="26" t="s">
        <v>23732</v>
      </c>
      <c r="B7753" s="31" t="s">
        <v>9526</v>
      </c>
      <c r="C7753" s="32" t="s">
        <v>14634</v>
      </c>
    </row>
    <row r="7754" spans="1:3" x14ac:dyDescent="0.25">
      <c r="A7754" s="26" t="s">
        <v>23733</v>
      </c>
      <c r="B7754" s="31" t="s">
        <v>9527</v>
      </c>
      <c r="C7754" s="32" t="s">
        <v>14634</v>
      </c>
    </row>
    <row r="7755" spans="1:3" ht="51" x14ac:dyDescent="0.25">
      <c r="A7755" s="26" t="s">
        <v>23734</v>
      </c>
      <c r="B7755" s="31" t="s">
        <v>8888</v>
      </c>
      <c r="C7755" s="32" t="s">
        <v>14634</v>
      </c>
    </row>
    <row r="7756" spans="1:3" x14ac:dyDescent="0.25">
      <c r="A7756" s="26" t="s">
        <v>23735</v>
      </c>
      <c r="B7756" s="31" t="s">
        <v>8889</v>
      </c>
      <c r="C7756" s="32" t="s">
        <v>14634</v>
      </c>
    </row>
    <row r="7757" spans="1:3" x14ac:dyDescent="0.25">
      <c r="A7757" s="26" t="s">
        <v>23736</v>
      </c>
      <c r="B7757" s="31" t="s">
        <v>8890</v>
      </c>
      <c r="C7757" s="32" t="s">
        <v>14634</v>
      </c>
    </row>
    <row r="7758" spans="1:3" x14ac:dyDescent="0.25">
      <c r="A7758" s="26" t="s">
        <v>23737</v>
      </c>
      <c r="B7758" s="31" t="s">
        <v>8891</v>
      </c>
      <c r="C7758" s="32" t="s">
        <v>14634</v>
      </c>
    </row>
    <row r="7759" spans="1:3" x14ac:dyDescent="0.25">
      <c r="A7759" s="26" t="s">
        <v>23738</v>
      </c>
      <c r="B7759" s="31" t="s">
        <v>8892</v>
      </c>
      <c r="C7759" s="32" t="s">
        <v>14634</v>
      </c>
    </row>
    <row r="7760" spans="1:3" x14ac:dyDescent="0.25">
      <c r="A7760" s="26" t="s">
        <v>20059</v>
      </c>
    </row>
    <row r="7761" spans="1:3" x14ac:dyDescent="0.25">
      <c r="A7761" s="26" t="s">
        <v>20059</v>
      </c>
      <c r="B7761" s="29" t="s">
        <v>8893</v>
      </c>
    </row>
    <row r="7762" spans="1:3" x14ac:dyDescent="0.25">
      <c r="A7762" s="26" t="s">
        <v>20059</v>
      </c>
    </row>
    <row r="7763" spans="1:3" ht="38.25" x14ac:dyDescent="0.25">
      <c r="A7763" s="26" t="s">
        <v>23739</v>
      </c>
      <c r="B7763" s="31" t="s">
        <v>8894</v>
      </c>
      <c r="C7763" s="32" t="s">
        <v>14634</v>
      </c>
    </row>
    <row r="7764" spans="1:3" x14ac:dyDescent="0.25">
      <c r="A7764" s="26" t="s">
        <v>20059</v>
      </c>
    </row>
    <row r="7765" spans="1:3" x14ac:dyDescent="0.25">
      <c r="A7765" s="26" t="s">
        <v>20059</v>
      </c>
      <c r="B7765" s="29" t="s">
        <v>8895</v>
      </c>
    </row>
    <row r="7766" spans="1:3" x14ac:dyDescent="0.25">
      <c r="A7766" s="26" t="s">
        <v>20059</v>
      </c>
    </row>
    <row r="7767" spans="1:3" ht="38.25" x14ac:dyDescent="0.25">
      <c r="A7767" s="26" t="s">
        <v>23740</v>
      </c>
      <c r="B7767" s="31" t="s">
        <v>7664</v>
      </c>
      <c r="C7767" s="32" t="s">
        <v>14634</v>
      </c>
    </row>
    <row r="7768" spans="1:3" x14ac:dyDescent="0.25">
      <c r="A7768" s="26" t="s">
        <v>23741</v>
      </c>
      <c r="B7768" s="31" t="s">
        <v>7665</v>
      </c>
      <c r="C7768" s="32" t="s">
        <v>14634</v>
      </c>
    </row>
    <row r="7769" spans="1:3" x14ac:dyDescent="0.25">
      <c r="A7769" s="26" t="s">
        <v>23742</v>
      </c>
      <c r="B7769" s="31" t="s">
        <v>7128</v>
      </c>
      <c r="C7769" s="32" t="s">
        <v>14634</v>
      </c>
    </row>
    <row r="7770" spans="1:3" x14ac:dyDescent="0.25">
      <c r="A7770" s="26" t="s">
        <v>23743</v>
      </c>
      <c r="B7770" s="31" t="s">
        <v>7129</v>
      </c>
      <c r="C7770" s="32" t="s">
        <v>14634</v>
      </c>
    </row>
    <row r="7771" spans="1:3" ht="38.25" x14ac:dyDescent="0.25">
      <c r="A7771" s="26" t="s">
        <v>23744</v>
      </c>
      <c r="B7771" s="31" t="s">
        <v>7670</v>
      </c>
      <c r="C7771" s="32" t="s">
        <v>14634</v>
      </c>
    </row>
    <row r="7772" spans="1:3" x14ac:dyDescent="0.25">
      <c r="A7772" s="26" t="s">
        <v>23745</v>
      </c>
      <c r="B7772" s="31" t="s">
        <v>7671</v>
      </c>
      <c r="C7772" s="32" t="s">
        <v>14634</v>
      </c>
    </row>
    <row r="7773" spans="1:3" x14ac:dyDescent="0.25">
      <c r="A7773" s="26" t="s">
        <v>23746</v>
      </c>
      <c r="B7773" s="31" t="s">
        <v>7672</v>
      </c>
      <c r="C7773" s="32" t="s">
        <v>14634</v>
      </c>
    </row>
    <row r="7774" spans="1:3" x14ac:dyDescent="0.25">
      <c r="A7774" s="26" t="s">
        <v>23747</v>
      </c>
      <c r="B7774" s="31" t="s">
        <v>7673</v>
      </c>
      <c r="C7774" s="32" t="s">
        <v>14634</v>
      </c>
    </row>
    <row r="7775" spans="1:3" ht="38.25" x14ac:dyDescent="0.25">
      <c r="A7775" s="26" t="s">
        <v>23748</v>
      </c>
      <c r="B7775" s="31" t="s">
        <v>7674</v>
      </c>
      <c r="C7775" s="32" t="s">
        <v>14634</v>
      </c>
    </row>
    <row r="7776" spans="1:3" x14ac:dyDescent="0.25">
      <c r="A7776" s="26" t="s">
        <v>23749</v>
      </c>
      <c r="B7776" s="31" t="s">
        <v>7675</v>
      </c>
      <c r="C7776" s="32" t="s">
        <v>14634</v>
      </c>
    </row>
    <row r="7777" spans="1:3" x14ac:dyDescent="0.25">
      <c r="A7777" s="26" t="s">
        <v>23750</v>
      </c>
      <c r="B7777" s="31" t="s">
        <v>7676</v>
      </c>
      <c r="C7777" s="32" t="s">
        <v>14634</v>
      </c>
    </row>
    <row r="7778" spans="1:3" x14ac:dyDescent="0.25">
      <c r="A7778" s="26" t="s">
        <v>23751</v>
      </c>
      <c r="B7778" s="31" t="s">
        <v>7677</v>
      </c>
      <c r="C7778" s="32" t="s">
        <v>14634</v>
      </c>
    </row>
    <row r="7779" spans="1:3" x14ac:dyDescent="0.25">
      <c r="A7779" s="26" t="s">
        <v>20059</v>
      </c>
    </row>
    <row r="7780" spans="1:3" x14ac:dyDescent="0.25">
      <c r="A7780" s="26" t="s">
        <v>20059</v>
      </c>
      <c r="B7780" s="29" t="s">
        <v>7678</v>
      </c>
    </row>
    <row r="7781" spans="1:3" x14ac:dyDescent="0.25">
      <c r="A7781" s="26" t="s">
        <v>20059</v>
      </c>
    </row>
    <row r="7782" spans="1:3" ht="38.25" x14ac:dyDescent="0.25">
      <c r="A7782" s="26" t="s">
        <v>23752</v>
      </c>
      <c r="B7782" s="31" t="s">
        <v>8292</v>
      </c>
      <c r="C7782" s="32" t="s">
        <v>14634</v>
      </c>
    </row>
    <row r="7783" spans="1:3" x14ac:dyDescent="0.25">
      <c r="A7783" s="26" t="s">
        <v>23753</v>
      </c>
      <c r="B7783" s="31" t="s">
        <v>8293</v>
      </c>
      <c r="C7783" s="32" t="s">
        <v>14634</v>
      </c>
    </row>
    <row r="7784" spans="1:3" x14ac:dyDescent="0.25">
      <c r="A7784" s="26" t="s">
        <v>23754</v>
      </c>
      <c r="B7784" s="31" t="s">
        <v>8294</v>
      </c>
      <c r="C7784" s="32" t="s">
        <v>14634</v>
      </c>
    </row>
    <row r="7785" spans="1:3" x14ac:dyDescent="0.25">
      <c r="A7785" s="26" t="s">
        <v>23755</v>
      </c>
      <c r="B7785" s="31" t="s">
        <v>8295</v>
      </c>
      <c r="C7785" s="32" t="s">
        <v>14634</v>
      </c>
    </row>
    <row r="7786" spans="1:3" ht="38.25" x14ac:dyDescent="0.25">
      <c r="A7786" s="26" t="s">
        <v>23756</v>
      </c>
      <c r="B7786" s="31" t="s">
        <v>8296</v>
      </c>
      <c r="C7786" s="32" t="s">
        <v>14634</v>
      </c>
    </row>
    <row r="7787" spans="1:3" x14ac:dyDescent="0.25">
      <c r="A7787" s="26" t="s">
        <v>23757</v>
      </c>
      <c r="B7787" s="31" t="s">
        <v>8297</v>
      </c>
      <c r="C7787" s="32" t="s">
        <v>14634</v>
      </c>
    </row>
    <row r="7788" spans="1:3" x14ac:dyDescent="0.25">
      <c r="A7788" s="26" t="s">
        <v>23758</v>
      </c>
      <c r="B7788" s="31" t="s">
        <v>8298</v>
      </c>
      <c r="C7788" s="32" t="s">
        <v>14634</v>
      </c>
    </row>
    <row r="7789" spans="1:3" x14ac:dyDescent="0.25">
      <c r="A7789" s="26" t="s">
        <v>23759</v>
      </c>
      <c r="B7789" s="31" t="s">
        <v>8299</v>
      </c>
      <c r="C7789" s="32" t="s">
        <v>14634</v>
      </c>
    </row>
    <row r="7790" spans="1:3" ht="38.25" x14ac:dyDescent="0.25">
      <c r="A7790" s="26" t="s">
        <v>23760</v>
      </c>
      <c r="B7790" s="31" t="s">
        <v>8300</v>
      </c>
      <c r="C7790" s="32" t="s">
        <v>14634</v>
      </c>
    </row>
    <row r="7791" spans="1:3" x14ac:dyDescent="0.25">
      <c r="A7791" s="26" t="s">
        <v>23761</v>
      </c>
      <c r="B7791" s="31" t="s">
        <v>8301</v>
      </c>
      <c r="C7791" s="32" t="s">
        <v>14634</v>
      </c>
    </row>
    <row r="7792" spans="1:3" x14ac:dyDescent="0.25">
      <c r="A7792" s="26" t="s">
        <v>23762</v>
      </c>
      <c r="B7792" s="31" t="s">
        <v>8302</v>
      </c>
      <c r="C7792" s="32" t="s">
        <v>14634</v>
      </c>
    </row>
    <row r="7793" spans="1:3" x14ac:dyDescent="0.25">
      <c r="A7793" s="26" t="s">
        <v>14127</v>
      </c>
      <c r="B7793" s="31" t="s">
        <v>8303</v>
      </c>
      <c r="C7793" s="32" t="s">
        <v>14634</v>
      </c>
    </row>
    <row r="7794" spans="1:3" x14ac:dyDescent="0.25">
      <c r="A7794" s="26" t="s">
        <v>20059</v>
      </c>
    </row>
    <row r="7795" spans="1:3" x14ac:dyDescent="0.25">
      <c r="A7795" s="26" t="s">
        <v>20059</v>
      </c>
      <c r="B7795" s="29" t="s">
        <v>8304</v>
      </c>
    </row>
    <row r="7796" spans="1:3" x14ac:dyDescent="0.25">
      <c r="A7796" s="26" t="s">
        <v>20059</v>
      </c>
    </row>
    <row r="7797" spans="1:3" ht="51" x14ac:dyDescent="0.25">
      <c r="A7797" s="26" t="s">
        <v>14128</v>
      </c>
      <c r="B7797" s="31" t="s">
        <v>8305</v>
      </c>
      <c r="C7797" s="32" t="s">
        <v>14634</v>
      </c>
    </row>
    <row r="7798" spans="1:3" ht="25.5" x14ac:dyDescent="0.25">
      <c r="A7798" s="26" t="s">
        <v>14129</v>
      </c>
      <c r="B7798" s="31" t="s">
        <v>8314</v>
      </c>
      <c r="C7798" s="32" t="s">
        <v>14634</v>
      </c>
    </row>
    <row r="7799" spans="1:3" x14ac:dyDescent="0.25">
      <c r="A7799" s="26" t="s">
        <v>14130</v>
      </c>
      <c r="B7799" s="31" t="s">
        <v>8315</v>
      </c>
      <c r="C7799" s="32" t="s">
        <v>14634</v>
      </c>
    </row>
    <row r="7800" spans="1:3" x14ac:dyDescent="0.25">
      <c r="A7800" s="26" t="s">
        <v>20059</v>
      </c>
    </row>
    <row r="7801" spans="1:3" x14ac:dyDescent="0.25">
      <c r="A7801" s="26" t="s">
        <v>20059</v>
      </c>
      <c r="B7801" s="29" t="s">
        <v>8316</v>
      </c>
    </row>
    <row r="7802" spans="1:3" x14ac:dyDescent="0.25">
      <c r="A7802" s="26" t="s">
        <v>20059</v>
      </c>
    </row>
    <row r="7803" spans="1:3" ht="38.25" x14ac:dyDescent="0.25">
      <c r="A7803" s="26" t="s">
        <v>14131</v>
      </c>
      <c r="B7803" s="31" t="s">
        <v>7148</v>
      </c>
      <c r="C7803" s="32" t="s">
        <v>14634</v>
      </c>
    </row>
    <row r="7804" spans="1:3" x14ac:dyDescent="0.25">
      <c r="A7804" s="26" t="s">
        <v>14132</v>
      </c>
      <c r="B7804" s="31" t="s">
        <v>7149</v>
      </c>
      <c r="C7804" s="32" t="s">
        <v>14634</v>
      </c>
    </row>
    <row r="7805" spans="1:3" x14ac:dyDescent="0.25">
      <c r="A7805" s="26" t="s">
        <v>14133</v>
      </c>
      <c r="B7805" s="31" t="s">
        <v>7150</v>
      </c>
      <c r="C7805" s="32" t="s">
        <v>14634</v>
      </c>
    </row>
    <row r="7806" spans="1:3" x14ac:dyDescent="0.25">
      <c r="A7806" s="26" t="s">
        <v>14134</v>
      </c>
      <c r="B7806" s="31" t="s">
        <v>7151</v>
      </c>
      <c r="C7806" s="32" t="s">
        <v>14634</v>
      </c>
    </row>
    <row r="7807" spans="1:3" x14ac:dyDescent="0.25">
      <c r="A7807" s="26" t="s">
        <v>20059</v>
      </c>
    </row>
    <row r="7808" spans="1:3" x14ac:dyDescent="0.25">
      <c r="A7808" s="26" t="s">
        <v>20059</v>
      </c>
      <c r="B7808" s="29" t="s">
        <v>7152</v>
      </c>
    </row>
    <row r="7809" spans="1:3" x14ac:dyDescent="0.25">
      <c r="A7809" s="26" t="s">
        <v>20059</v>
      </c>
    </row>
    <row r="7810" spans="1:3" ht="51" x14ac:dyDescent="0.25">
      <c r="A7810" s="26" t="s">
        <v>14135</v>
      </c>
      <c r="B7810" s="31" t="s">
        <v>7153</v>
      </c>
      <c r="C7810" s="32" t="s">
        <v>14634</v>
      </c>
    </row>
    <row r="7811" spans="1:3" x14ac:dyDescent="0.25">
      <c r="A7811" s="26" t="s">
        <v>14136</v>
      </c>
      <c r="B7811" s="31" t="s">
        <v>7154</v>
      </c>
      <c r="C7811" s="32" t="s">
        <v>14634</v>
      </c>
    </row>
    <row r="7812" spans="1:3" x14ac:dyDescent="0.25">
      <c r="A7812" s="26" t="s">
        <v>14137</v>
      </c>
      <c r="B7812" s="31" t="s">
        <v>7155</v>
      </c>
      <c r="C7812" s="32" t="s">
        <v>14634</v>
      </c>
    </row>
    <row r="7813" spans="1:3" x14ac:dyDescent="0.25">
      <c r="A7813" s="26" t="s">
        <v>14138</v>
      </c>
      <c r="B7813" s="31" t="s">
        <v>7156</v>
      </c>
      <c r="C7813" s="32" t="s">
        <v>14634</v>
      </c>
    </row>
    <row r="7814" spans="1:3" x14ac:dyDescent="0.25">
      <c r="A7814" s="26" t="s">
        <v>20059</v>
      </c>
    </row>
    <row r="7815" spans="1:3" x14ac:dyDescent="0.25">
      <c r="A7815" s="26" t="s">
        <v>20059</v>
      </c>
      <c r="B7815" s="29" t="s">
        <v>7157</v>
      </c>
    </row>
    <row r="7816" spans="1:3" x14ac:dyDescent="0.25">
      <c r="A7816" s="26" t="s">
        <v>20059</v>
      </c>
    </row>
    <row r="7817" spans="1:3" ht="38.25" x14ac:dyDescent="0.25">
      <c r="A7817" s="26" t="s">
        <v>14139</v>
      </c>
      <c r="B7817" s="31" t="s">
        <v>6181</v>
      </c>
      <c r="C7817" s="32" t="s">
        <v>14634</v>
      </c>
    </row>
    <row r="7818" spans="1:3" ht="25.5" x14ac:dyDescent="0.25">
      <c r="A7818" s="26" t="s">
        <v>14140</v>
      </c>
      <c r="B7818" s="31" t="s">
        <v>6182</v>
      </c>
      <c r="C7818" s="32" t="s">
        <v>14634</v>
      </c>
    </row>
    <row r="7819" spans="1:3" x14ac:dyDescent="0.25">
      <c r="A7819" s="26" t="s">
        <v>14141</v>
      </c>
      <c r="B7819" s="31" t="s">
        <v>6183</v>
      </c>
      <c r="C7819" s="32" t="s">
        <v>14634</v>
      </c>
    </row>
    <row r="7820" spans="1:3" x14ac:dyDescent="0.25">
      <c r="A7820" s="26" t="s">
        <v>14142</v>
      </c>
      <c r="B7820" s="31" t="s">
        <v>6184</v>
      </c>
      <c r="C7820" s="32" t="s">
        <v>14634</v>
      </c>
    </row>
    <row r="7821" spans="1:3" x14ac:dyDescent="0.25">
      <c r="A7821" s="26" t="s">
        <v>14143</v>
      </c>
      <c r="B7821" s="31" t="s">
        <v>6185</v>
      </c>
      <c r="C7821" s="32" t="s">
        <v>14634</v>
      </c>
    </row>
    <row r="7822" spans="1:3" x14ac:dyDescent="0.25">
      <c r="A7822" s="26" t="s">
        <v>14144</v>
      </c>
      <c r="B7822" s="31" t="s">
        <v>6186</v>
      </c>
      <c r="C7822" s="32" t="s">
        <v>14634</v>
      </c>
    </row>
    <row r="7823" spans="1:3" x14ac:dyDescent="0.25">
      <c r="A7823" s="26" t="s">
        <v>14145</v>
      </c>
      <c r="B7823" s="31" t="s">
        <v>7162</v>
      </c>
      <c r="C7823" s="32" t="s">
        <v>14634</v>
      </c>
    </row>
    <row r="7824" spans="1:3" ht="25.5" x14ac:dyDescent="0.25">
      <c r="A7824" s="26" t="s">
        <v>14146</v>
      </c>
      <c r="B7824" s="31" t="s">
        <v>7163</v>
      </c>
      <c r="C7824" s="32" t="s">
        <v>14634</v>
      </c>
    </row>
    <row r="7825" spans="1:3" x14ac:dyDescent="0.25">
      <c r="A7825" s="26" t="s">
        <v>14147</v>
      </c>
      <c r="B7825" s="31" t="s">
        <v>7164</v>
      </c>
      <c r="C7825" s="32" t="s">
        <v>14634</v>
      </c>
    </row>
    <row r="7826" spans="1:3" x14ac:dyDescent="0.25">
      <c r="A7826" s="26" t="s">
        <v>20059</v>
      </c>
    </row>
    <row r="7827" spans="1:3" x14ac:dyDescent="0.25">
      <c r="A7827" s="26" t="s">
        <v>20059</v>
      </c>
      <c r="B7827" s="29" t="s">
        <v>7165</v>
      </c>
    </row>
    <row r="7828" spans="1:3" x14ac:dyDescent="0.25">
      <c r="A7828" s="26" t="s">
        <v>20059</v>
      </c>
    </row>
    <row r="7829" spans="1:3" ht="25.5" x14ac:dyDescent="0.25">
      <c r="A7829" s="26" t="s">
        <v>14148</v>
      </c>
      <c r="B7829" s="31" t="s">
        <v>6664</v>
      </c>
      <c r="C7829" s="32" t="s">
        <v>14634</v>
      </c>
    </row>
    <row r="7830" spans="1:3" x14ac:dyDescent="0.25">
      <c r="A7830" s="26" t="s">
        <v>14149</v>
      </c>
      <c r="B7830" s="31" t="s">
        <v>6665</v>
      </c>
      <c r="C7830" s="32" t="s">
        <v>14634</v>
      </c>
    </row>
    <row r="7831" spans="1:3" x14ac:dyDescent="0.25">
      <c r="A7831" s="26" t="s">
        <v>14150</v>
      </c>
      <c r="B7831" s="31" t="s">
        <v>6666</v>
      </c>
      <c r="C7831" s="32" t="s">
        <v>14634</v>
      </c>
    </row>
    <row r="7832" spans="1:3" ht="25.5" x14ac:dyDescent="0.25">
      <c r="A7832" s="26" t="s">
        <v>14151</v>
      </c>
      <c r="B7832" s="31" t="s">
        <v>6667</v>
      </c>
      <c r="C7832" s="32" t="s">
        <v>14634</v>
      </c>
    </row>
    <row r="7833" spans="1:3" x14ac:dyDescent="0.25">
      <c r="A7833" s="26" t="s">
        <v>20059</v>
      </c>
    </row>
    <row r="7834" spans="1:3" x14ac:dyDescent="0.25">
      <c r="A7834" s="26" t="s">
        <v>20059</v>
      </c>
      <c r="B7834" s="29" t="s">
        <v>6668</v>
      </c>
    </row>
    <row r="7835" spans="1:3" x14ac:dyDescent="0.25">
      <c r="A7835" s="26" t="s">
        <v>20059</v>
      </c>
    </row>
    <row r="7836" spans="1:3" ht="38.25" x14ac:dyDescent="0.25">
      <c r="A7836" s="26" t="s">
        <v>14152</v>
      </c>
      <c r="B7836" s="31" t="s">
        <v>6669</v>
      </c>
      <c r="C7836" s="32" t="s">
        <v>14634</v>
      </c>
    </row>
    <row r="7837" spans="1:3" x14ac:dyDescent="0.25">
      <c r="A7837" s="26" t="s">
        <v>14153</v>
      </c>
      <c r="B7837" s="31" t="s">
        <v>6670</v>
      </c>
      <c r="C7837" s="32" t="s">
        <v>14634</v>
      </c>
    </row>
    <row r="7838" spans="1:3" x14ac:dyDescent="0.25">
      <c r="A7838" s="26" t="s">
        <v>14154</v>
      </c>
      <c r="B7838" s="31" t="s">
        <v>6671</v>
      </c>
      <c r="C7838" s="32" t="s">
        <v>14634</v>
      </c>
    </row>
    <row r="7839" spans="1:3" x14ac:dyDescent="0.25">
      <c r="A7839" s="26" t="s">
        <v>20059</v>
      </c>
    </row>
    <row r="7840" spans="1:3" x14ac:dyDescent="0.25">
      <c r="A7840" s="26" t="s">
        <v>20059</v>
      </c>
      <c r="B7840" s="29" t="s">
        <v>6672</v>
      </c>
    </row>
    <row r="7841" spans="1:3" x14ac:dyDescent="0.25">
      <c r="A7841" s="26" t="s">
        <v>20059</v>
      </c>
    </row>
    <row r="7842" spans="1:3" ht="38.25" x14ac:dyDescent="0.25">
      <c r="A7842" s="26" t="s">
        <v>14155</v>
      </c>
      <c r="B7842" s="31" t="s">
        <v>6673</v>
      </c>
      <c r="C7842" s="32" t="s">
        <v>14634</v>
      </c>
    </row>
    <row r="7843" spans="1:3" x14ac:dyDescent="0.25">
      <c r="A7843" s="26" t="s">
        <v>14156</v>
      </c>
      <c r="B7843" s="31" t="s">
        <v>6674</v>
      </c>
      <c r="C7843" s="32" t="s">
        <v>14634</v>
      </c>
    </row>
    <row r="7844" spans="1:3" x14ac:dyDescent="0.25">
      <c r="A7844" s="26" t="s">
        <v>20059</v>
      </c>
    </row>
    <row r="7845" spans="1:3" x14ac:dyDescent="0.25">
      <c r="A7845" s="26" t="s">
        <v>20059</v>
      </c>
      <c r="B7845" s="29" t="s">
        <v>6675</v>
      </c>
    </row>
    <row r="7846" spans="1:3" x14ac:dyDescent="0.25">
      <c r="A7846" s="26" t="s">
        <v>20059</v>
      </c>
    </row>
    <row r="7847" spans="1:3" ht="51" x14ac:dyDescent="0.25">
      <c r="A7847" s="26" t="s">
        <v>14157</v>
      </c>
      <c r="B7847" s="31" t="s">
        <v>7710</v>
      </c>
      <c r="C7847" s="32" t="s">
        <v>14634</v>
      </c>
    </row>
    <row r="7848" spans="1:3" ht="25.5" x14ac:dyDescent="0.25">
      <c r="A7848" s="26" t="s">
        <v>14158</v>
      </c>
      <c r="B7848" s="31" t="s">
        <v>7711</v>
      </c>
      <c r="C7848" s="32" t="s">
        <v>14634</v>
      </c>
    </row>
    <row r="7849" spans="1:3" x14ac:dyDescent="0.25">
      <c r="A7849" s="26" t="s">
        <v>20059</v>
      </c>
    </row>
    <row r="7850" spans="1:3" x14ac:dyDescent="0.25">
      <c r="A7850" s="26" t="s">
        <v>20059</v>
      </c>
      <c r="B7850" s="29" t="s">
        <v>7712</v>
      </c>
    </row>
    <row r="7851" spans="1:3" x14ac:dyDescent="0.25">
      <c r="A7851" s="26" t="s">
        <v>20059</v>
      </c>
    </row>
    <row r="7852" spans="1:3" ht="51" x14ac:dyDescent="0.25">
      <c r="A7852" s="26" t="s">
        <v>14159</v>
      </c>
      <c r="B7852" s="31" t="s">
        <v>7166</v>
      </c>
      <c r="C7852" s="32" t="s">
        <v>14634</v>
      </c>
    </row>
    <row r="7853" spans="1:3" x14ac:dyDescent="0.25">
      <c r="A7853" s="26" t="s">
        <v>20059</v>
      </c>
    </row>
    <row r="7854" spans="1:3" x14ac:dyDescent="0.25">
      <c r="A7854" s="26" t="s">
        <v>20059</v>
      </c>
      <c r="B7854" s="29" t="s">
        <v>7167</v>
      </c>
    </row>
    <row r="7855" spans="1:3" x14ac:dyDescent="0.25">
      <c r="A7855" s="26" t="s">
        <v>20059</v>
      </c>
    </row>
    <row r="7856" spans="1:3" ht="63.75" x14ac:dyDescent="0.25">
      <c r="A7856" s="26" t="s">
        <v>14160</v>
      </c>
      <c r="B7856" s="31" t="s">
        <v>6680</v>
      </c>
      <c r="C7856" s="32" t="s">
        <v>14634</v>
      </c>
    </row>
    <row r="7857" spans="1:3" x14ac:dyDescent="0.25">
      <c r="A7857" s="26" t="s">
        <v>14161</v>
      </c>
      <c r="B7857" s="31" t="s">
        <v>6681</v>
      </c>
      <c r="C7857" s="32" t="s">
        <v>14634</v>
      </c>
    </row>
    <row r="7858" spans="1:3" x14ac:dyDescent="0.25">
      <c r="A7858" s="26" t="s">
        <v>14162</v>
      </c>
      <c r="B7858" s="31" t="s">
        <v>6682</v>
      </c>
      <c r="C7858" s="32" t="s">
        <v>14634</v>
      </c>
    </row>
    <row r="7859" spans="1:3" x14ac:dyDescent="0.25">
      <c r="A7859" s="26" t="s">
        <v>14163</v>
      </c>
      <c r="B7859" s="31" t="s">
        <v>6683</v>
      </c>
      <c r="C7859" s="32" t="s">
        <v>14634</v>
      </c>
    </row>
    <row r="7860" spans="1:3" ht="25.5" x14ac:dyDescent="0.25">
      <c r="A7860" s="26" t="s">
        <v>14164</v>
      </c>
      <c r="B7860" s="31" t="s">
        <v>6200</v>
      </c>
      <c r="C7860" s="32" t="s">
        <v>14634</v>
      </c>
    </row>
    <row r="7861" spans="1:3" x14ac:dyDescent="0.25">
      <c r="A7861" s="26" t="s">
        <v>14165</v>
      </c>
      <c r="B7861" s="31" t="s">
        <v>6201</v>
      </c>
      <c r="C7861" s="32" t="s">
        <v>14634</v>
      </c>
    </row>
    <row r="7862" spans="1:3" x14ac:dyDescent="0.25">
      <c r="A7862" s="26" t="s">
        <v>14166</v>
      </c>
      <c r="B7862" s="31" t="s">
        <v>6202</v>
      </c>
      <c r="C7862" s="32" t="s">
        <v>14634</v>
      </c>
    </row>
    <row r="7863" spans="1:3" x14ac:dyDescent="0.25">
      <c r="A7863" s="26" t="s">
        <v>14167</v>
      </c>
      <c r="B7863" s="31" t="s">
        <v>6203</v>
      </c>
      <c r="C7863" s="32" t="s">
        <v>14634</v>
      </c>
    </row>
    <row r="7864" spans="1:3" x14ac:dyDescent="0.25">
      <c r="A7864" s="26" t="s">
        <v>20059</v>
      </c>
    </row>
    <row r="7865" spans="1:3" x14ac:dyDescent="0.25">
      <c r="A7865" s="26" t="s">
        <v>20059</v>
      </c>
      <c r="B7865" s="29" t="s">
        <v>6204</v>
      </c>
    </row>
    <row r="7866" spans="1:3" x14ac:dyDescent="0.25">
      <c r="A7866" s="26" t="s">
        <v>20059</v>
      </c>
    </row>
    <row r="7867" spans="1:3" ht="63.75" x14ac:dyDescent="0.25">
      <c r="A7867" s="26" t="s">
        <v>14168</v>
      </c>
      <c r="B7867" s="31" t="s">
        <v>6205</v>
      </c>
      <c r="C7867" s="32" t="s">
        <v>14634</v>
      </c>
    </row>
    <row r="7868" spans="1:3" x14ac:dyDescent="0.25">
      <c r="A7868" s="26" t="s">
        <v>14169</v>
      </c>
      <c r="B7868" s="31" t="s">
        <v>4924</v>
      </c>
      <c r="C7868" s="32" t="s">
        <v>14634</v>
      </c>
    </row>
    <row r="7869" spans="1:3" x14ac:dyDescent="0.25">
      <c r="A7869" s="26" t="s">
        <v>14170</v>
      </c>
      <c r="B7869" s="31" t="s">
        <v>4925</v>
      </c>
      <c r="C7869" s="32" t="s">
        <v>14634</v>
      </c>
    </row>
    <row r="7870" spans="1:3" x14ac:dyDescent="0.25">
      <c r="A7870" s="26" t="s">
        <v>14171</v>
      </c>
      <c r="B7870" s="31" t="s">
        <v>4926</v>
      </c>
      <c r="C7870" s="32" t="s">
        <v>14634</v>
      </c>
    </row>
    <row r="7871" spans="1:3" ht="25.5" x14ac:dyDescent="0.25">
      <c r="A7871" s="26" t="s">
        <v>23268</v>
      </c>
      <c r="B7871" s="31" t="s">
        <v>4927</v>
      </c>
      <c r="C7871" s="32" t="s">
        <v>14634</v>
      </c>
    </row>
    <row r="7872" spans="1:3" x14ac:dyDescent="0.25">
      <c r="A7872" s="26" t="s">
        <v>23269</v>
      </c>
      <c r="B7872" s="31" t="s">
        <v>5566</v>
      </c>
      <c r="C7872" s="32" t="s">
        <v>14634</v>
      </c>
    </row>
    <row r="7873" spans="1:3" x14ac:dyDescent="0.25">
      <c r="A7873" s="26" t="s">
        <v>23270</v>
      </c>
      <c r="B7873" s="31" t="s">
        <v>5567</v>
      </c>
      <c r="C7873" s="32" t="s">
        <v>14634</v>
      </c>
    </row>
    <row r="7874" spans="1:3" x14ac:dyDescent="0.25">
      <c r="A7874" s="26" t="s">
        <v>23271</v>
      </c>
      <c r="B7874" s="31" t="s">
        <v>5568</v>
      </c>
      <c r="C7874" s="32" t="s">
        <v>14634</v>
      </c>
    </row>
    <row r="7875" spans="1:3" x14ac:dyDescent="0.25">
      <c r="A7875" s="26" t="s">
        <v>20059</v>
      </c>
    </row>
    <row r="7876" spans="1:3" x14ac:dyDescent="0.25">
      <c r="A7876" s="26" t="s">
        <v>20059</v>
      </c>
      <c r="B7876" s="29" t="s">
        <v>5569</v>
      </c>
    </row>
    <row r="7877" spans="1:3" x14ac:dyDescent="0.25">
      <c r="A7877" s="26" t="s">
        <v>20059</v>
      </c>
    </row>
    <row r="7878" spans="1:3" ht="63.75" x14ac:dyDescent="0.25">
      <c r="A7878" s="26" t="s">
        <v>23272</v>
      </c>
      <c r="B7878" s="31" t="s">
        <v>5570</v>
      </c>
      <c r="C7878" s="32" t="s">
        <v>14634</v>
      </c>
    </row>
    <row r="7879" spans="1:3" x14ac:dyDescent="0.25">
      <c r="A7879" s="26" t="s">
        <v>23273</v>
      </c>
      <c r="B7879" s="31" t="s">
        <v>5571</v>
      </c>
      <c r="C7879" s="32" t="s">
        <v>14634</v>
      </c>
    </row>
    <row r="7880" spans="1:3" x14ac:dyDescent="0.25">
      <c r="A7880" s="26" t="s">
        <v>23274</v>
      </c>
      <c r="B7880" s="31" t="s">
        <v>5572</v>
      </c>
      <c r="C7880" s="32" t="s">
        <v>14634</v>
      </c>
    </row>
    <row r="7881" spans="1:3" x14ac:dyDescent="0.25">
      <c r="A7881" s="26" t="s">
        <v>23275</v>
      </c>
      <c r="B7881" s="31" t="s">
        <v>5573</v>
      </c>
      <c r="C7881" s="32" t="s">
        <v>14634</v>
      </c>
    </row>
    <row r="7882" spans="1:3" ht="25.5" x14ac:dyDescent="0.25">
      <c r="A7882" s="26" t="s">
        <v>23276</v>
      </c>
      <c r="B7882" s="31" t="s">
        <v>5574</v>
      </c>
      <c r="C7882" s="32" t="s">
        <v>14634</v>
      </c>
    </row>
    <row r="7883" spans="1:3" x14ac:dyDescent="0.25">
      <c r="A7883" s="26" t="s">
        <v>23277</v>
      </c>
      <c r="B7883" s="31" t="s">
        <v>5575</v>
      </c>
      <c r="C7883" s="32" t="s">
        <v>14634</v>
      </c>
    </row>
    <row r="7884" spans="1:3" x14ac:dyDescent="0.25">
      <c r="A7884" s="26" t="s">
        <v>23278</v>
      </c>
      <c r="B7884" s="31" t="s">
        <v>5576</v>
      </c>
      <c r="C7884" s="32" t="s">
        <v>14634</v>
      </c>
    </row>
    <row r="7885" spans="1:3" x14ac:dyDescent="0.25">
      <c r="A7885" s="26" t="s">
        <v>23279</v>
      </c>
      <c r="B7885" s="31" t="s">
        <v>5577</v>
      </c>
      <c r="C7885" s="32" t="s">
        <v>14634</v>
      </c>
    </row>
    <row r="7886" spans="1:3" x14ac:dyDescent="0.25">
      <c r="A7886" s="26" t="s">
        <v>20059</v>
      </c>
    </row>
    <row r="7887" spans="1:3" x14ac:dyDescent="0.25">
      <c r="A7887" s="26" t="s">
        <v>20059</v>
      </c>
    </row>
    <row r="7888" spans="1:3" x14ac:dyDescent="0.25">
      <c r="A7888" s="26" t="s">
        <v>20059</v>
      </c>
    </row>
    <row r="7889" spans="1:3" x14ac:dyDescent="0.25">
      <c r="A7889" s="26" t="s">
        <v>20059</v>
      </c>
    </row>
    <row r="7890" spans="1:3" x14ac:dyDescent="0.25">
      <c r="A7890" s="26" t="s">
        <v>20059</v>
      </c>
      <c r="B7890" s="29" t="s">
        <v>5578</v>
      </c>
    </row>
    <row r="7891" spans="1:3" x14ac:dyDescent="0.25">
      <c r="A7891" s="26" t="s">
        <v>20059</v>
      </c>
    </row>
    <row r="7892" spans="1:3" x14ac:dyDescent="0.25">
      <c r="A7892" s="26" t="s">
        <v>11860</v>
      </c>
      <c r="B7892" s="31" t="s">
        <v>5579</v>
      </c>
    </row>
    <row r="7893" spans="1:3" ht="89.25" x14ac:dyDescent="0.25">
      <c r="A7893" s="26" t="s">
        <v>23280</v>
      </c>
      <c r="B7893" s="31" t="s">
        <v>4928</v>
      </c>
      <c r="C7893" s="32" t="s">
        <v>14634</v>
      </c>
    </row>
    <row r="7894" spans="1:3" x14ac:dyDescent="0.25">
      <c r="A7894" s="26" t="s">
        <v>23281</v>
      </c>
      <c r="B7894" s="31" t="s">
        <v>4929</v>
      </c>
      <c r="C7894" s="32" t="s">
        <v>14634</v>
      </c>
    </row>
    <row r="7895" spans="1:3" ht="25.5" x14ac:dyDescent="0.25">
      <c r="A7895" s="26" t="s">
        <v>23282</v>
      </c>
      <c r="B7895" s="31" t="s">
        <v>4930</v>
      </c>
      <c r="C7895" s="32" t="s">
        <v>14634</v>
      </c>
    </row>
    <row r="7896" spans="1:3" ht="25.5" x14ac:dyDescent="0.25">
      <c r="A7896" s="26" t="s">
        <v>23283</v>
      </c>
      <c r="B7896" s="31" t="s">
        <v>4931</v>
      </c>
      <c r="C7896" s="32" t="s">
        <v>14634</v>
      </c>
    </row>
    <row r="7897" spans="1:3" ht="25.5" x14ac:dyDescent="0.25">
      <c r="A7897" s="26" t="s">
        <v>23284</v>
      </c>
      <c r="B7897" s="31" t="s">
        <v>4936</v>
      </c>
      <c r="C7897" s="32" t="s">
        <v>14634</v>
      </c>
    </row>
    <row r="7898" spans="1:3" ht="38.25" x14ac:dyDescent="0.25">
      <c r="A7898" s="26" t="s">
        <v>23285</v>
      </c>
      <c r="B7898" s="31" t="s">
        <v>7214</v>
      </c>
      <c r="C7898" s="32" t="s">
        <v>14634</v>
      </c>
    </row>
    <row r="7899" spans="1:3" ht="25.5" x14ac:dyDescent="0.25">
      <c r="A7899" s="26" t="s">
        <v>23286</v>
      </c>
      <c r="B7899" s="31" t="s">
        <v>7215</v>
      </c>
      <c r="C7899" s="32" t="s">
        <v>14634</v>
      </c>
    </row>
    <row r="7900" spans="1:3" ht="38.25" x14ac:dyDescent="0.25">
      <c r="A7900" s="26" t="s">
        <v>23287</v>
      </c>
      <c r="B7900" s="31" t="s">
        <v>4937</v>
      </c>
      <c r="C7900" s="32" t="s">
        <v>14634</v>
      </c>
    </row>
    <row r="7901" spans="1:3" ht="102" x14ac:dyDescent="0.25">
      <c r="A7901" s="26" t="s">
        <v>23288</v>
      </c>
      <c r="B7901" s="31" t="s">
        <v>6722</v>
      </c>
      <c r="C7901" s="32" t="s">
        <v>14634</v>
      </c>
    </row>
    <row r="7902" spans="1:3" x14ac:dyDescent="0.25">
      <c r="A7902" s="26" t="s">
        <v>23289</v>
      </c>
      <c r="B7902" s="31" t="s">
        <v>6723</v>
      </c>
      <c r="C7902" s="32" t="s">
        <v>14634</v>
      </c>
    </row>
    <row r="7903" spans="1:3" ht="25.5" x14ac:dyDescent="0.25">
      <c r="A7903" s="26" t="s">
        <v>23290</v>
      </c>
      <c r="B7903" s="31" t="s">
        <v>6724</v>
      </c>
      <c r="C7903" s="32" t="s">
        <v>14634</v>
      </c>
    </row>
    <row r="7904" spans="1:3" ht="25.5" x14ac:dyDescent="0.25">
      <c r="A7904" s="26" t="s">
        <v>23291</v>
      </c>
      <c r="B7904" s="31" t="s">
        <v>6725</v>
      </c>
      <c r="C7904" s="32" t="s">
        <v>14634</v>
      </c>
    </row>
    <row r="7905" spans="1:3" ht="25.5" x14ac:dyDescent="0.25">
      <c r="A7905" s="26" t="s">
        <v>23292</v>
      </c>
      <c r="B7905" s="31" t="s">
        <v>6726</v>
      </c>
      <c r="C7905" s="32" t="s">
        <v>14634</v>
      </c>
    </row>
    <row r="7906" spans="1:3" ht="25.5" x14ac:dyDescent="0.25">
      <c r="A7906" s="26" t="s">
        <v>23293</v>
      </c>
      <c r="B7906" s="31" t="s">
        <v>7208</v>
      </c>
      <c r="C7906" s="32" t="s">
        <v>14634</v>
      </c>
    </row>
    <row r="7907" spans="1:3" ht="25.5" x14ac:dyDescent="0.25">
      <c r="A7907" s="26" t="s">
        <v>23294</v>
      </c>
      <c r="B7907" s="31" t="s">
        <v>7209</v>
      </c>
      <c r="C7907" s="32" t="s">
        <v>14634</v>
      </c>
    </row>
    <row r="7908" spans="1:3" ht="25.5" x14ac:dyDescent="0.25">
      <c r="A7908" s="26" t="s">
        <v>23295</v>
      </c>
      <c r="B7908" s="31" t="s">
        <v>7210</v>
      </c>
      <c r="C7908" s="32" t="s">
        <v>14634</v>
      </c>
    </row>
    <row r="7909" spans="1:3" x14ac:dyDescent="0.25">
      <c r="A7909" s="26" t="s">
        <v>20059</v>
      </c>
    </row>
    <row r="7910" spans="1:3" x14ac:dyDescent="0.25">
      <c r="A7910" s="26" t="s">
        <v>20059</v>
      </c>
      <c r="B7910" s="29" t="s">
        <v>7211</v>
      </c>
    </row>
    <row r="7911" spans="1:3" x14ac:dyDescent="0.25">
      <c r="A7911" s="26" t="s">
        <v>20059</v>
      </c>
    </row>
    <row r="7912" spans="1:3" ht="76.5" x14ac:dyDescent="0.25">
      <c r="A7912" s="26" t="s">
        <v>23296</v>
      </c>
      <c r="B7912" s="31" t="s">
        <v>6731</v>
      </c>
      <c r="C7912" s="32" t="s">
        <v>14634</v>
      </c>
    </row>
    <row r="7913" spans="1:3" ht="51" x14ac:dyDescent="0.25">
      <c r="A7913" s="26" t="s">
        <v>23297</v>
      </c>
      <c r="B7913" s="31" t="s">
        <v>7216</v>
      </c>
      <c r="C7913" s="32" t="s">
        <v>14634</v>
      </c>
    </row>
    <row r="7914" spans="1:3" ht="63.75" x14ac:dyDescent="0.25">
      <c r="A7914" s="26" t="s">
        <v>23298</v>
      </c>
      <c r="B7914" s="31" t="s">
        <v>7217</v>
      </c>
      <c r="C7914" s="32" t="s">
        <v>14634</v>
      </c>
    </row>
    <row r="7915" spans="1:3" ht="38.25" x14ac:dyDescent="0.25">
      <c r="A7915" s="26" t="s">
        <v>15907</v>
      </c>
      <c r="B7915" s="31" t="s">
        <v>7218</v>
      </c>
      <c r="C7915" s="32" t="s">
        <v>14634</v>
      </c>
    </row>
    <row r="7916" spans="1:3" x14ac:dyDescent="0.25">
      <c r="A7916" s="26" t="s">
        <v>15908</v>
      </c>
      <c r="B7916" s="31" t="s">
        <v>7219</v>
      </c>
      <c r="C7916" s="32" t="s">
        <v>14634</v>
      </c>
    </row>
    <row r="7917" spans="1:3" ht="38.25" x14ac:dyDescent="0.25">
      <c r="A7917" s="26" t="s">
        <v>15909</v>
      </c>
      <c r="B7917" s="31" t="s">
        <v>536</v>
      </c>
      <c r="C7917" s="32" t="s">
        <v>14634</v>
      </c>
    </row>
    <row r="7918" spans="1:3" x14ac:dyDescent="0.25">
      <c r="A7918" s="26" t="s">
        <v>15910</v>
      </c>
      <c r="B7918" s="31" t="s">
        <v>7220</v>
      </c>
      <c r="C7918" s="32" t="s">
        <v>14634</v>
      </c>
    </row>
    <row r="7919" spans="1:3" x14ac:dyDescent="0.25">
      <c r="A7919" s="26" t="s">
        <v>15911</v>
      </c>
      <c r="B7919" s="31" t="s">
        <v>7221</v>
      </c>
      <c r="C7919" s="32" t="s">
        <v>14634</v>
      </c>
    </row>
    <row r="7920" spans="1:3" x14ac:dyDescent="0.25">
      <c r="A7920" s="26" t="s">
        <v>15912</v>
      </c>
      <c r="B7920" s="31" t="s">
        <v>7222</v>
      </c>
      <c r="C7920" s="32" t="s">
        <v>14634</v>
      </c>
    </row>
    <row r="7921" spans="1:3" x14ac:dyDescent="0.25">
      <c r="A7921" s="26" t="s">
        <v>20059</v>
      </c>
    </row>
    <row r="7922" spans="1:3" x14ac:dyDescent="0.25">
      <c r="A7922" s="26" t="s">
        <v>20059</v>
      </c>
      <c r="B7922" s="29" t="s">
        <v>7223</v>
      </c>
    </row>
    <row r="7923" spans="1:3" x14ac:dyDescent="0.25">
      <c r="A7923" s="26" t="s">
        <v>20059</v>
      </c>
    </row>
    <row r="7924" spans="1:3" ht="76.5" x14ac:dyDescent="0.25">
      <c r="A7924" s="26" t="s">
        <v>15913</v>
      </c>
      <c r="B7924" s="31" t="s">
        <v>7224</v>
      </c>
      <c r="C7924" s="32" t="s">
        <v>14634</v>
      </c>
    </row>
    <row r="7925" spans="1:3" x14ac:dyDescent="0.25">
      <c r="A7925" s="26" t="s">
        <v>20059</v>
      </c>
    </row>
    <row r="7926" spans="1:3" x14ac:dyDescent="0.25">
      <c r="A7926" s="26" t="s">
        <v>20059</v>
      </c>
      <c r="B7926" s="29" t="s">
        <v>7225</v>
      </c>
    </row>
    <row r="7927" spans="1:3" x14ac:dyDescent="0.25">
      <c r="A7927" s="26" t="s">
        <v>20059</v>
      </c>
    </row>
    <row r="7928" spans="1:3" ht="38.25" x14ac:dyDescent="0.25">
      <c r="A7928" s="26" t="s">
        <v>15914</v>
      </c>
      <c r="B7928" s="31" t="s">
        <v>7226</v>
      </c>
      <c r="C7928" s="32" t="s">
        <v>14634</v>
      </c>
    </row>
    <row r="7929" spans="1:3" x14ac:dyDescent="0.25">
      <c r="A7929" s="26" t="s">
        <v>20059</v>
      </c>
    </row>
    <row r="7930" spans="1:3" x14ac:dyDescent="0.25">
      <c r="A7930" s="26" t="s">
        <v>20059</v>
      </c>
      <c r="B7930" s="29" t="s">
        <v>7227</v>
      </c>
    </row>
    <row r="7931" spans="1:3" x14ac:dyDescent="0.25">
      <c r="A7931" s="26" t="s">
        <v>20059</v>
      </c>
    </row>
    <row r="7932" spans="1:3" ht="51" x14ac:dyDescent="0.25">
      <c r="A7932" s="26" t="s">
        <v>15915</v>
      </c>
      <c r="B7932" s="31" t="s">
        <v>7826</v>
      </c>
      <c r="C7932" s="32" t="s">
        <v>14634</v>
      </c>
    </row>
    <row r="7933" spans="1:3" x14ac:dyDescent="0.25">
      <c r="A7933" s="26" t="s">
        <v>20059</v>
      </c>
    </row>
    <row r="7934" spans="1:3" x14ac:dyDescent="0.25">
      <c r="A7934" s="26" t="s">
        <v>20059</v>
      </c>
      <c r="B7934" s="29" t="s">
        <v>7827</v>
      </c>
    </row>
    <row r="7935" spans="1:3" x14ac:dyDescent="0.25">
      <c r="A7935" s="26" t="s">
        <v>20059</v>
      </c>
    </row>
    <row r="7936" spans="1:3" ht="51" x14ac:dyDescent="0.25">
      <c r="A7936" s="26" t="s">
        <v>15916</v>
      </c>
      <c r="B7936" s="31" t="s">
        <v>7245</v>
      </c>
      <c r="C7936" s="32" t="s">
        <v>14634</v>
      </c>
    </row>
    <row r="7937" spans="1:3" ht="51" x14ac:dyDescent="0.25">
      <c r="A7937" s="26" t="s">
        <v>15917</v>
      </c>
      <c r="B7937" s="31" t="s">
        <v>7246</v>
      </c>
      <c r="C7937" s="32" t="s">
        <v>12793</v>
      </c>
    </row>
    <row r="7938" spans="1:3" ht="63.75" x14ac:dyDescent="0.25">
      <c r="A7938" s="26" t="s">
        <v>15918</v>
      </c>
      <c r="B7938" s="31" t="s">
        <v>6271</v>
      </c>
      <c r="C7938" s="32" t="s">
        <v>12793</v>
      </c>
    </row>
    <row r="7939" spans="1:3" ht="51" x14ac:dyDescent="0.25">
      <c r="A7939" s="26" t="s">
        <v>15919</v>
      </c>
      <c r="B7939" s="31" t="s">
        <v>7821</v>
      </c>
      <c r="C7939" s="32" t="s">
        <v>14634</v>
      </c>
    </row>
    <row r="7940" spans="1:3" ht="51" x14ac:dyDescent="0.25">
      <c r="A7940" s="26" t="s">
        <v>15920</v>
      </c>
      <c r="B7940" s="31" t="s">
        <v>7822</v>
      </c>
      <c r="C7940" s="32" t="s">
        <v>14634</v>
      </c>
    </row>
    <row r="7941" spans="1:3" x14ac:dyDescent="0.25">
      <c r="A7941" s="26" t="s">
        <v>20059</v>
      </c>
    </row>
    <row r="7942" spans="1:3" x14ac:dyDescent="0.25">
      <c r="A7942" s="26" t="s">
        <v>20059</v>
      </c>
    </row>
    <row r="7943" spans="1:3" x14ac:dyDescent="0.25">
      <c r="A7943" s="36" t="s">
        <v>7823</v>
      </c>
      <c r="B7943" s="27"/>
      <c r="C7943" s="28"/>
    </row>
    <row r="7944" spans="1:3" x14ac:dyDescent="0.25">
      <c r="A7944" s="26" t="s">
        <v>20059</v>
      </c>
    </row>
    <row r="7945" spans="1:3" x14ac:dyDescent="0.25">
      <c r="A7945" s="26" t="s">
        <v>7824</v>
      </c>
    </row>
    <row r="7946" spans="1:3" x14ac:dyDescent="0.25">
      <c r="A7946" s="26" t="s">
        <v>20059</v>
      </c>
    </row>
    <row r="7947" spans="1:3" x14ac:dyDescent="0.25">
      <c r="A7947" s="26" t="s">
        <v>20059</v>
      </c>
      <c r="B7947" s="29" t="s">
        <v>7825</v>
      </c>
    </row>
    <row r="7948" spans="1:3" x14ac:dyDescent="0.25">
      <c r="A7948" s="26" t="s">
        <v>20059</v>
      </c>
    </row>
    <row r="7949" spans="1:3" ht="25.5" x14ac:dyDescent="0.25">
      <c r="A7949" s="26" t="s">
        <v>18287</v>
      </c>
      <c r="B7949" s="31" t="s">
        <v>7836</v>
      </c>
      <c r="C7949" s="32" t="s">
        <v>14634</v>
      </c>
    </row>
    <row r="7950" spans="1:3" x14ac:dyDescent="0.25">
      <c r="A7950" s="26" t="s">
        <v>18288</v>
      </c>
      <c r="B7950" s="31" t="s">
        <v>7837</v>
      </c>
      <c r="C7950" s="32" t="s">
        <v>14634</v>
      </c>
    </row>
    <row r="7951" spans="1:3" ht="25.5" x14ac:dyDescent="0.25">
      <c r="A7951" s="26" t="s">
        <v>18289</v>
      </c>
      <c r="B7951" s="31" t="s">
        <v>7247</v>
      </c>
      <c r="C7951" s="32" t="s">
        <v>14634</v>
      </c>
    </row>
    <row r="7952" spans="1:3" x14ac:dyDescent="0.25">
      <c r="A7952" s="26" t="s">
        <v>18290</v>
      </c>
      <c r="B7952" s="31" t="s">
        <v>7248</v>
      </c>
      <c r="C7952" s="32" t="s">
        <v>14634</v>
      </c>
    </row>
    <row r="7953" spans="1:3" ht="25.5" x14ac:dyDescent="0.25">
      <c r="A7953" s="26" t="s">
        <v>18291</v>
      </c>
      <c r="B7953" s="31" t="s">
        <v>6754</v>
      </c>
      <c r="C7953" s="32" t="s">
        <v>14634</v>
      </c>
    </row>
    <row r="7954" spans="1:3" ht="25.5" x14ac:dyDescent="0.25">
      <c r="A7954" s="26" t="s">
        <v>18292</v>
      </c>
      <c r="B7954" s="31" t="s">
        <v>6755</v>
      </c>
      <c r="C7954" s="32" t="s">
        <v>14634</v>
      </c>
    </row>
    <row r="7955" spans="1:3" ht="38.25" x14ac:dyDescent="0.25">
      <c r="A7955" s="26" t="s">
        <v>18293</v>
      </c>
      <c r="B7955" s="31" t="s">
        <v>6756</v>
      </c>
      <c r="C7955" s="32" t="s">
        <v>14634</v>
      </c>
    </row>
    <row r="7956" spans="1:3" x14ac:dyDescent="0.25">
      <c r="A7956" s="26" t="s">
        <v>18294</v>
      </c>
      <c r="B7956" s="31" t="s">
        <v>6757</v>
      </c>
      <c r="C7956" s="32" t="s">
        <v>14634</v>
      </c>
    </row>
    <row r="7957" spans="1:3" x14ac:dyDescent="0.25">
      <c r="A7957" s="26" t="s">
        <v>18295</v>
      </c>
      <c r="B7957" s="31" t="s">
        <v>6758</v>
      </c>
      <c r="C7957" s="32" t="s">
        <v>14634</v>
      </c>
    </row>
    <row r="7958" spans="1:3" x14ac:dyDescent="0.25">
      <c r="A7958" s="26" t="s">
        <v>18296</v>
      </c>
      <c r="B7958" s="31" t="s">
        <v>6759</v>
      </c>
      <c r="C7958" s="32" t="s">
        <v>14634</v>
      </c>
    </row>
    <row r="7959" spans="1:3" x14ac:dyDescent="0.25">
      <c r="A7959" s="26" t="s">
        <v>20610</v>
      </c>
      <c r="B7959" s="31" t="s">
        <v>6760</v>
      </c>
      <c r="C7959" s="32" t="s">
        <v>14634</v>
      </c>
    </row>
    <row r="7960" spans="1:3" ht="25.5" x14ac:dyDescent="0.25">
      <c r="A7960" s="26" t="s">
        <v>21613</v>
      </c>
      <c r="B7960" s="31" t="s">
        <v>6761</v>
      </c>
      <c r="C7960" s="32" t="s">
        <v>14634</v>
      </c>
    </row>
    <row r="7961" spans="1:3" ht="38.25" x14ac:dyDescent="0.25">
      <c r="A7961" s="26" t="s">
        <v>21614</v>
      </c>
      <c r="B7961" s="31" t="s">
        <v>6762</v>
      </c>
      <c r="C7961" s="32" t="s">
        <v>14634</v>
      </c>
    </row>
    <row r="7962" spans="1:3" x14ac:dyDescent="0.25">
      <c r="A7962" s="26" t="s">
        <v>21615</v>
      </c>
      <c r="B7962" s="31" t="s">
        <v>6763</v>
      </c>
      <c r="C7962" s="32" t="s">
        <v>14634</v>
      </c>
    </row>
    <row r="7963" spans="1:3" x14ac:dyDescent="0.25">
      <c r="A7963" s="26" t="s">
        <v>21616</v>
      </c>
      <c r="B7963" s="31" t="s">
        <v>6764</v>
      </c>
      <c r="C7963" s="32" t="s">
        <v>14634</v>
      </c>
    </row>
    <row r="7964" spans="1:3" x14ac:dyDescent="0.25">
      <c r="A7964" s="26" t="s">
        <v>21617</v>
      </c>
      <c r="B7964" s="31" t="s">
        <v>6765</v>
      </c>
      <c r="C7964" s="32" t="s">
        <v>14634</v>
      </c>
    </row>
    <row r="7965" spans="1:3" ht="38.25" x14ac:dyDescent="0.25">
      <c r="A7965" s="26" t="s">
        <v>21618</v>
      </c>
      <c r="B7965" s="31" t="s">
        <v>6766</v>
      </c>
      <c r="C7965" s="32" t="s">
        <v>14634</v>
      </c>
    </row>
    <row r="7966" spans="1:3" x14ac:dyDescent="0.25">
      <c r="A7966" s="26" t="s">
        <v>21619</v>
      </c>
      <c r="B7966" s="31" t="s">
        <v>6767</v>
      </c>
      <c r="C7966" s="32" t="s">
        <v>14634</v>
      </c>
    </row>
    <row r="7967" spans="1:3" x14ac:dyDescent="0.25">
      <c r="A7967" s="26" t="s">
        <v>21620</v>
      </c>
      <c r="B7967" s="31" t="s">
        <v>6768</v>
      </c>
      <c r="C7967" s="32" t="s">
        <v>14634</v>
      </c>
    </row>
    <row r="7968" spans="1:3" ht="38.25" x14ac:dyDescent="0.25">
      <c r="A7968" s="26" t="s">
        <v>21621</v>
      </c>
      <c r="B7968" s="31" t="s">
        <v>7266</v>
      </c>
      <c r="C7968" s="32" t="s">
        <v>14634</v>
      </c>
    </row>
    <row r="7969" spans="1:3" ht="38.25" x14ac:dyDescent="0.25">
      <c r="A7969" s="26" t="s">
        <v>21626</v>
      </c>
      <c r="B7969" s="31" t="s">
        <v>7273</v>
      </c>
      <c r="C7969" s="32" t="s">
        <v>14634</v>
      </c>
    </row>
    <row r="7970" spans="1:3" x14ac:dyDescent="0.25">
      <c r="A7970" s="26" t="s">
        <v>21627</v>
      </c>
      <c r="B7970" s="31" t="s">
        <v>7274</v>
      </c>
      <c r="C7970" s="32" t="s">
        <v>14634</v>
      </c>
    </row>
    <row r="7971" spans="1:3" x14ac:dyDescent="0.25">
      <c r="A7971" s="26" t="s">
        <v>21628</v>
      </c>
      <c r="B7971" s="31" t="s">
        <v>7275</v>
      </c>
      <c r="C7971" s="32" t="s">
        <v>14634</v>
      </c>
    </row>
    <row r="7972" spans="1:3" ht="38.25" x14ac:dyDescent="0.25">
      <c r="A7972" s="26" t="s">
        <v>21629</v>
      </c>
      <c r="B7972" s="31" t="s">
        <v>7277</v>
      </c>
      <c r="C7972" s="32" t="s">
        <v>14634</v>
      </c>
    </row>
    <row r="7973" spans="1:3" x14ac:dyDescent="0.25">
      <c r="A7973" s="26" t="s">
        <v>21630</v>
      </c>
      <c r="B7973" s="31" t="s">
        <v>6782</v>
      </c>
      <c r="C7973" s="32" t="s">
        <v>14634</v>
      </c>
    </row>
    <row r="7974" spans="1:3" ht="51" x14ac:dyDescent="0.25">
      <c r="A7974" s="26" t="s">
        <v>21631</v>
      </c>
      <c r="B7974" s="31" t="s">
        <v>6777</v>
      </c>
      <c r="C7974" s="32" t="s">
        <v>14634</v>
      </c>
    </row>
    <row r="7975" spans="1:3" ht="38.25" x14ac:dyDescent="0.25">
      <c r="A7975" s="26" t="s">
        <v>21632</v>
      </c>
      <c r="B7975" s="31" t="s">
        <v>6778</v>
      </c>
      <c r="C7975" s="32" t="s">
        <v>14634</v>
      </c>
    </row>
    <row r="7976" spans="1:3" x14ac:dyDescent="0.25">
      <c r="A7976" s="26" t="s">
        <v>21633</v>
      </c>
      <c r="B7976" s="31" t="s">
        <v>6779</v>
      </c>
      <c r="C7976" s="32" t="s">
        <v>14634</v>
      </c>
    </row>
    <row r="7977" spans="1:3" ht="38.25" x14ac:dyDescent="0.25">
      <c r="A7977" s="26" t="s">
        <v>21634</v>
      </c>
      <c r="B7977" s="31" t="s">
        <v>6780</v>
      </c>
      <c r="C7977" s="32" t="s">
        <v>14634</v>
      </c>
    </row>
    <row r="7978" spans="1:3" ht="38.25" x14ac:dyDescent="0.25">
      <c r="A7978" s="26" t="s">
        <v>21635</v>
      </c>
      <c r="B7978" s="31" t="s">
        <v>6781</v>
      </c>
      <c r="C7978" s="32" t="s">
        <v>14634</v>
      </c>
    </row>
    <row r="7979" spans="1:3" ht="51" x14ac:dyDescent="0.25">
      <c r="A7979" s="26" t="s">
        <v>21636</v>
      </c>
      <c r="B7979" s="31" t="s">
        <v>6288</v>
      </c>
      <c r="C7979" s="32" t="s">
        <v>14634</v>
      </c>
    </row>
    <row r="7980" spans="1:3" x14ac:dyDescent="0.25">
      <c r="A7980" s="26" t="s">
        <v>21637</v>
      </c>
      <c r="B7980" s="31" t="s">
        <v>6289</v>
      </c>
      <c r="C7980" s="32" t="s">
        <v>14634</v>
      </c>
    </row>
    <row r="7981" spans="1:3" ht="51" x14ac:dyDescent="0.25">
      <c r="A7981" s="26" t="s">
        <v>21638</v>
      </c>
      <c r="B7981" s="31" t="s">
        <v>6290</v>
      </c>
      <c r="C7981" s="32" t="s">
        <v>14634</v>
      </c>
    </row>
    <row r="7982" spans="1:3" x14ac:dyDescent="0.25">
      <c r="A7982" s="26" t="s">
        <v>21639</v>
      </c>
      <c r="B7982" s="31" t="s">
        <v>5687</v>
      </c>
      <c r="C7982" s="32" t="s">
        <v>14634</v>
      </c>
    </row>
    <row r="7983" spans="1:3" x14ac:dyDescent="0.25">
      <c r="A7983" s="26" t="s">
        <v>21640</v>
      </c>
      <c r="B7983" s="31" t="s">
        <v>5688</v>
      </c>
      <c r="C7983" s="32" t="s">
        <v>14634</v>
      </c>
    </row>
    <row r="7984" spans="1:3" ht="51" x14ac:dyDescent="0.25">
      <c r="A7984" s="26" t="s">
        <v>21641</v>
      </c>
      <c r="B7984" s="31" t="s">
        <v>5695</v>
      </c>
      <c r="C7984" s="32" t="s">
        <v>14634</v>
      </c>
    </row>
    <row r="7985" spans="1:3" ht="51" x14ac:dyDescent="0.25">
      <c r="A7985" s="26" t="s">
        <v>21642</v>
      </c>
      <c r="B7985" s="31" t="s">
        <v>5696</v>
      </c>
      <c r="C7985" s="32" t="s">
        <v>14634</v>
      </c>
    </row>
    <row r="7986" spans="1:3" x14ac:dyDescent="0.25">
      <c r="A7986" s="26" t="s">
        <v>21643</v>
      </c>
      <c r="B7986" s="31" t="s">
        <v>5697</v>
      </c>
      <c r="C7986" s="32" t="s">
        <v>14634</v>
      </c>
    </row>
    <row r="7987" spans="1:3" x14ac:dyDescent="0.25">
      <c r="A7987" s="26" t="s">
        <v>21644</v>
      </c>
      <c r="B7987" s="31" t="s">
        <v>5698</v>
      </c>
      <c r="C7987" s="32" t="s">
        <v>14634</v>
      </c>
    </row>
    <row r="7988" spans="1:3" ht="38.25" x14ac:dyDescent="0.25">
      <c r="A7988" s="26" t="s">
        <v>21645</v>
      </c>
      <c r="B7988" s="31" t="s">
        <v>6300</v>
      </c>
      <c r="C7988" s="32" t="s">
        <v>14634</v>
      </c>
    </row>
    <row r="7989" spans="1:3" x14ac:dyDescent="0.25">
      <c r="A7989" s="26" t="s">
        <v>21646</v>
      </c>
      <c r="B7989" s="31" t="s">
        <v>6301</v>
      </c>
      <c r="C7989" s="32" t="s">
        <v>14634</v>
      </c>
    </row>
    <row r="7990" spans="1:3" ht="25.5" x14ac:dyDescent="0.25">
      <c r="A7990" s="26" t="s">
        <v>21647</v>
      </c>
      <c r="B7990" s="31" t="s">
        <v>6302</v>
      </c>
      <c r="C7990" s="32" t="s">
        <v>14634</v>
      </c>
    </row>
    <row r="7991" spans="1:3" x14ac:dyDescent="0.25">
      <c r="A7991" s="26" t="s">
        <v>20059</v>
      </c>
    </row>
    <row r="7992" spans="1:3" x14ac:dyDescent="0.25">
      <c r="A7992" s="26" t="s">
        <v>20059</v>
      </c>
      <c r="B7992" s="29" t="s">
        <v>6303</v>
      </c>
    </row>
    <row r="7993" spans="1:3" x14ac:dyDescent="0.25">
      <c r="A7993" s="26" t="s">
        <v>20059</v>
      </c>
    </row>
    <row r="7994" spans="1:3" ht="38.25" x14ac:dyDescent="0.25">
      <c r="A7994" s="26" t="s">
        <v>21648</v>
      </c>
      <c r="B7994" s="31" t="s">
        <v>6304</v>
      </c>
      <c r="C7994" s="32" t="s">
        <v>14634</v>
      </c>
    </row>
    <row r="7995" spans="1:3" x14ac:dyDescent="0.25">
      <c r="A7995" s="26" t="s">
        <v>21649</v>
      </c>
      <c r="B7995" s="31" t="s">
        <v>6305</v>
      </c>
      <c r="C7995" s="32" t="s">
        <v>14634</v>
      </c>
    </row>
    <row r="7996" spans="1:3" x14ac:dyDescent="0.25">
      <c r="A7996" s="26" t="s">
        <v>20059</v>
      </c>
    </row>
    <row r="7997" spans="1:3" x14ac:dyDescent="0.25">
      <c r="A7997" s="26" t="s">
        <v>20059</v>
      </c>
      <c r="B7997" s="29" t="s">
        <v>6306</v>
      </c>
    </row>
    <row r="7998" spans="1:3" x14ac:dyDescent="0.25">
      <c r="A7998" s="26" t="s">
        <v>20059</v>
      </c>
    </row>
    <row r="7999" spans="1:3" x14ac:dyDescent="0.25">
      <c r="A7999" s="26" t="s">
        <v>21650</v>
      </c>
      <c r="B7999" s="31" t="s">
        <v>6307</v>
      </c>
      <c r="C7999" s="32" t="s">
        <v>12793</v>
      </c>
    </row>
    <row r="8000" spans="1:3" x14ac:dyDescent="0.25">
      <c r="A8000" s="26" t="s">
        <v>21651</v>
      </c>
      <c r="B8000" s="31" t="s">
        <v>6308</v>
      </c>
      <c r="C8000" s="32" t="s">
        <v>12793</v>
      </c>
    </row>
    <row r="8001" spans="1:3" ht="25.5" x14ac:dyDescent="0.25">
      <c r="A8001" s="26" t="s">
        <v>21652</v>
      </c>
      <c r="B8001" s="31" t="s">
        <v>6309</v>
      </c>
      <c r="C8001" s="32" t="s">
        <v>12793</v>
      </c>
    </row>
    <row r="8002" spans="1:3" x14ac:dyDescent="0.25">
      <c r="A8002" s="26" t="s">
        <v>21653</v>
      </c>
      <c r="B8002" s="31" t="s">
        <v>6310</v>
      </c>
      <c r="C8002" s="32" t="s">
        <v>18490</v>
      </c>
    </row>
    <row r="8003" spans="1:3" ht="25.5" x14ac:dyDescent="0.25">
      <c r="A8003" s="26" t="s">
        <v>21654</v>
      </c>
      <c r="B8003" s="31" t="s">
        <v>6311</v>
      </c>
      <c r="C8003" s="32" t="s">
        <v>18490</v>
      </c>
    </row>
    <row r="8004" spans="1:3" x14ac:dyDescent="0.25">
      <c r="A8004" s="26" t="s">
        <v>20059</v>
      </c>
    </row>
    <row r="8005" spans="1:3" x14ac:dyDescent="0.25">
      <c r="A8005" s="26" t="s">
        <v>20059</v>
      </c>
      <c r="B8005" s="29" t="s">
        <v>6312</v>
      </c>
    </row>
    <row r="8006" spans="1:3" x14ac:dyDescent="0.25">
      <c r="A8006" s="26" t="s">
        <v>20059</v>
      </c>
    </row>
    <row r="8007" spans="1:3" ht="38.25" x14ac:dyDescent="0.25">
      <c r="A8007" s="26" t="s">
        <v>21655</v>
      </c>
      <c r="B8007" s="31" t="s">
        <v>6313</v>
      </c>
      <c r="C8007" s="32" t="s">
        <v>14634</v>
      </c>
    </row>
    <row r="8008" spans="1:3" ht="25.5" x14ac:dyDescent="0.25">
      <c r="A8008" s="26" t="s">
        <v>21656</v>
      </c>
      <c r="B8008" s="31" t="s">
        <v>6314</v>
      </c>
      <c r="C8008" s="32" t="s">
        <v>14634</v>
      </c>
    </row>
    <row r="8009" spans="1:3" ht="38.25" x14ac:dyDescent="0.25">
      <c r="A8009" s="26" t="s">
        <v>21657</v>
      </c>
      <c r="B8009" s="31" t="s">
        <v>6315</v>
      </c>
      <c r="C8009" s="32" t="s">
        <v>14634</v>
      </c>
    </row>
    <row r="8010" spans="1:3" x14ac:dyDescent="0.25">
      <c r="A8010" s="26" t="s">
        <v>20059</v>
      </c>
    </row>
    <row r="8011" spans="1:3" x14ac:dyDescent="0.25">
      <c r="A8011" s="26" t="s">
        <v>20059</v>
      </c>
    </row>
    <row r="8012" spans="1:3" x14ac:dyDescent="0.25">
      <c r="A8012" s="26" t="s">
        <v>20059</v>
      </c>
      <c r="B8012" s="29" t="s">
        <v>6316</v>
      </c>
    </row>
    <row r="8013" spans="1:3" x14ac:dyDescent="0.25">
      <c r="A8013" s="26" t="s">
        <v>20059</v>
      </c>
    </row>
    <row r="8014" spans="1:3" ht="38.25" x14ac:dyDescent="0.25">
      <c r="A8014" s="26" t="s">
        <v>21658</v>
      </c>
      <c r="B8014" s="31" t="s">
        <v>6317</v>
      </c>
      <c r="C8014" s="32" t="s">
        <v>14634</v>
      </c>
    </row>
    <row r="8015" spans="1:3" x14ac:dyDescent="0.25">
      <c r="A8015" s="26" t="s">
        <v>21659</v>
      </c>
      <c r="B8015" s="31" t="s">
        <v>6318</v>
      </c>
      <c r="C8015" s="32" t="s">
        <v>14634</v>
      </c>
    </row>
    <row r="8016" spans="1:3" ht="25.5" x14ac:dyDescent="0.25">
      <c r="A8016" s="26" t="s">
        <v>21660</v>
      </c>
      <c r="B8016" s="31" t="s">
        <v>5721</v>
      </c>
      <c r="C8016" s="32" t="s">
        <v>14634</v>
      </c>
    </row>
    <row r="8017" spans="1:3" x14ac:dyDescent="0.25">
      <c r="A8017" s="26" t="s">
        <v>21661</v>
      </c>
      <c r="B8017" s="31" t="s">
        <v>6816</v>
      </c>
      <c r="C8017" s="32" t="s">
        <v>14634</v>
      </c>
    </row>
    <row r="8018" spans="1:3" ht="38.25" x14ac:dyDescent="0.25">
      <c r="A8018" s="26" t="s">
        <v>21662</v>
      </c>
      <c r="B8018" s="31" t="s">
        <v>6817</v>
      </c>
      <c r="C8018" s="32" t="s">
        <v>14634</v>
      </c>
    </row>
    <row r="8019" spans="1:3" ht="38.25" x14ac:dyDescent="0.25">
      <c r="A8019" s="26" t="s">
        <v>21663</v>
      </c>
      <c r="B8019" s="31" t="s">
        <v>7319</v>
      </c>
      <c r="C8019" s="32" t="s">
        <v>14634</v>
      </c>
    </row>
    <row r="8020" spans="1:3" ht="38.25" x14ac:dyDescent="0.25">
      <c r="A8020" s="26" t="s">
        <v>21664</v>
      </c>
      <c r="B8020" s="31" t="s">
        <v>7939</v>
      </c>
      <c r="C8020" s="32" t="s">
        <v>14634</v>
      </c>
    </row>
    <row r="8021" spans="1:3" ht="38.25" x14ac:dyDescent="0.25">
      <c r="A8021" s="26" t="s">
        <v>21665</v>
      </c>
      <c r="B8021" s="31" t="s">
        <v>7940</v>
      </c>
      <c r="C8021" s="32" t="s">
        <v>14634</v>
      </c>
    </row>
    <row r="8022" spans="1:3" x14ac:dyDescent="0.25">
      <c r="A8022" s="26" t="s">
        <v>20059</v>
      </c>
    </row>
    <row r="8023" spans="1:3" x14ac:dyDescent="0.25">
      <c r="A8023" s="26" t="s">
        <v>20059</v>
      </c>
      <c r="B8023" s="29" t="s">
        <v>7941</v>
      </c>
    </row>
    <row r="8024" spans="1:3" x14ac:dyDescent="0.25">
      <c r="A8024" s="26" t="s">
        <v>20059</v>
      </c>
    </row>
    <row r="8025" spans="1:3" ht="51" x14ac:dyDescent="0.25">
      <c r="A8025" s="26" t="s">
        <v>21667</v>
      </c>
      <c r="B8025" s="31" t="s">
        <v>7942</v>
      </c>
      <c r="C8025" s="32" t="s">
        <v>14634</v>
      </c>
    </row>
    <row r="8026" spans="1:3" x14ac:dyDescent="0.25">
      <c r="A8026" s="26" t="s">
        <v>21668</v>
      </c>
      <c r="B8026" s="31" t="s">
        <v>8538</v>
      </c>
      <c r="C8026" s="32" t="s">
        <v>14634</v>
      </c>
    </row>
    <row r="8027" spans="1:3" x14ac:dyDescent="0.25">
      <c r="A8027" s="26" t="s">
        <v>21669</v>
      </c>
      <c r="B8027" s="31" t="s">
        <v>8539</v>
      </c>
      <c r="C8027" s="32" t="s">
        <v>14634</v>
      </c>
    </row>
    <row r="8028" spans="1:3" x14ac:dyDescent="0.25">
      <c r="A8028" s="26" t="s">
        <v>21670</v>
      </c>
      <c r="B8028" s="31" t="s">
        <v>8540</v>
      </c>
      <c r="C8028" s="32" t="s">
        <v>14634</v>
      </c>
    </row>
    <row r="8029" spans="1:3" x14ac:dyDescent="0.25">
      <c r="A8029" s="26" t="s">
        <v>21671</v>
      </c>
      <c r="B8029" s="31" t="s">
        <v>8541</v>
      </c>
      <c r="C8029" s="32" t="s">
        <v>14634</v>
      </c>
    </row>
    <row r="8030" spans="1:3" x14ac:dyDescent="0.25">
      <c r="A8030" s="26" t="s">
        <v>21672</v>
      </c>
      <c r="B8030" s="31" t="s">
        <v>8542</v>
      </c>
      <c r="C8030" s="32" t="s">
        <v>14634</v>
      </c>
    </row>
    <row r="8031" spans="1:3" x14ac:dyDescent="0.25">
      <c r="A8031" s="26" t="s">
        <v>21673</v>
      </c>
      <c r="B8031" s="31" t="s">
        <v>8543</v>
      </c>
      <c r="C8031" s="32" t="s">
        <v>14634</v>
      </c>
    </row>
    <row r="8032" spans="1:3" x14ac:dyDescent="0.25">
      <c r="A8032" s="26" t="s">
        <v>24727</v>
      </c>
      <c r="B8032" s="31" t="s">
        <v>8544</v>
      </c>
      <c r="C8032" s="32" t="s">
        <v>14634</v>
      </c>
    </row>
    <row r="8033" spans="1:3" x14ac:dyDescent="0.25">
      <c r="A8033" s="26" t="s">
        <v>20059</v>
      </c>
    </row>
    <row r="8034" spans="1:3" ht="25.5" x14ac:dyDescent="0.25">
      <c r="A8034" s="26" t="s">
        <v>20059</v>
      </c>
      <c r="B8034" s="29" t="s">
        <v>8545</v>
      </c>
    </row>
    <row r="8035" spans="1:3" x14ac:dyDescent="0.25">
      <c r="A8035" s="26" t="s">
        <v>20059</v>
      </c>
    </row>
    <row r="8036" spans="1:3" ht="38.25" x14ac:dyDescent="0.25">
      <c r="A8036" s="26" t="s">
        <v>24728</v>
      </c>
      <c r="B8036" s="31" t="s">
        <v>8546</v>
      </c>
      <c r="C8036" s="32" t="s">
        <v>14634</v>
      </c>
    </row>
    <row r="8037" spans="1:3" ht="51" x14ac:dyDescent="0.25">
      <c r="A8037" s="26" t="s">
        <v>24729</v>
      </c>
      <c r="B8037" s="31" t="s">
        <v>7952</v>
      </c>
      <c r="C8037" s="32" t="s">
        <v>14634</v>
      </c>
    </row>
    <row r="8038" spans="1:3" ht="51" x14ac:dyDescent="0.25">
      <c r="A8038" s="26" t="s">
        <v>24730</v>
      </c>
      <c r="B8038" s="31" t="s">
        <v>25554</v>
      </c>
      <c r="C8038" s="32" t="s">
        <v>14634</v>
      </c>
    </row>
    <row r="8039" spans="1:3" ht="38.25" x14ac:dyDescent="0.25">
      <c r="A8039" s="26" t="s">
        <v>24732</v>
      </c>
      <c r="B8039" s="31" t="s">
        <v>7953</v>
      </c>
      <c r="C8039" s="32" t="s">
        <v>14634</v>
      </c>
    </row>
    <row r="8040" spans="1:3" x14ac:dyDescent="0.25">
      <c r="A8040" s="26" t="s">
        <v>24733</v>
      </c>
      <c r="B8040" s="31" t="s">
        <v>7954</v>
      </c>
      <c r="C8040" s="32" t="s">
        <v>14634</v>
      </c>
    </row>
    <row r="8041" spans="1:3" x14ac:dyDescent="0.25">
      <c r="A8041" s="26" t="s">
        <v>24734</v>
      </c>
      <c r="B8041" s="31" t="s">
        <v>7955</v>
      </c>
      <c r="C8041" s="32" t="s">
        <v>14634</v>
      </c>
    </row>
    <row r="8042" spans="1:3" ht="25.5" x14ac:dyDescent="0.25">
      <c r="A8042" s="26" t="s">
        <v>24735</v>
      </c>
      <c r="B8042" s="31" t="s">
        <v>7956</v>
      </c>
      <c r="C8042" s="32" t="s">
        <v>12793</v>
      </c>
    </row>
    <row r="8043" spans="1:3" x14ac:dyDescent="0.25">
      <c r="A8043" s="26" t="s">
        <v>24736</v>
      </c>
      <c r="B8043" s="31" t="s">
        <v>7957</v>
      </c>
      <c r="C8043" s="32" t="s">
        <v>12793</v>
      </c>
    </row>
    <row r="8044" spans="1:3" x14ac:dyDescent="0.25">
      <c r="A8044" s="26" t="s">
        <v>20059</v>
      </c>
    </row>
    <row r="8045" spans="1:3" x14ac:dyDescent="0.25">
      <c r="A8045" s="26" t="s">
        <v>20059</v>
      </c>
    </row>
    <row r="8046" spans="1:3" x14ac:dyDescent="0.25">
      <c r="A8046" s="26" t="s">
        <v>20059</v>
      </c>
    </row>
    <row r="8047" spans="1:3" x14ac:dyDescent="0.25">
      <c r="A8047" s="26" t="s">
        <v>20059</v>
      </c>
    </row>
    <row r="8048" spans="1:3" x14ac:dyDescent="0.25">
      <c r="A8048" s="26" t="s">
        <v>20059</v>
      </c>
      <c r="B8048" s="29" t="s">
        <v>7958</v>
      </c>
    </row>
    <row r="8049" spans="1:3" x14ac:dyDescent="0.25">
      <c r="A8049" s="26" t="s">
        <v>20059</v>
      </c>
    </row>
    <row r="8050" spans="1:3" ht="25.5" x14ac:dyDescent="0.25">
      <c r="A8050" s="26" t="s">
        <v>24737</v>
      </c>
      <c r="B8050" s="31" t="s">
        <v>7959</v>
      </c>
      <c r="C8050" s="32" t="s">
        <v>14634</v>
      </c>
    </row>
    <row r="8051" spans="1:3" x14ac:dyDescent="0.25">
      <c r="A8051" s="26" t="s">
        <v>20059</v>
      </c>
    </row>
    <row r="8052" spans="1:3" x14ac:dyDescent="0.25">
      <c r="A8052" s="26" t="s">
        <v>20059</v>
      </c>
      <c r="B8052" s="29" t="s">
        <v>7960</v>
      </c>
    </row>
    <row r="8053" spans="1:3" x14ac:dyDescent="0.25">
      <c r="A8053" s="26" t="s">
        <v>20059</v>
      </c>
    </row>
    <row r="8054" spans="1:3" x14ac:dyDescent="0.25">
      <c r="A8054" s="26" t="s">
        <v>10729</v>
      </c>
      <c r="B8054" s="31" t="s">
        <v>7961</v>
      </c>
    </row>
    <row r="8055" spans="1:3" x14ac:dyDescent="0.25">
      <c r="A8055" s="26" t="s">
        <v>20059</v>
      </c>
    </row>
    <row r="8056" spans="1:3" ht="63.75" x14ac:dyDescent="0.25">
      <c r="A8056" s="26" t="s">
        <v>23768</v>
      </c>
      <c r="B8056" s="31" t="s">
        <v>8570</v>
      </c>
      <c r="C8056" s="32" t="s">
        <v>14634</v>
      </c>
    </row>
    <row r="8057" spans="1:3" x14ac:dyDescent="0.25">
      <c r="A8057" s="26" t="s">
        <v>15819</v>
      </c>
      <c r="B8057" s="31" t="s">
        <v>8571</v>
      </c>
      <c r="C8057" s="32" t="s">
        <v>14634</v>
      </c>
    </row>
    <row r="8058" spans="1:3" x14ac:dyDescent="0.25">
      <c r="A8058" s="26" t="s">
        <v>15820</v>
      </c>
      <c r="B8058" s="31" t="s">
        <v>8572</v>
      </c>
      <c r="C8058" s="32" t="s">
        <v>14634</v>
      </c>
    </row>
    <row r="8059" spans="1:3" x14ac:dyDescent="0.25">
      <c r="A8059" s="26" t="s">
        <v>20059</v>
      </c>
    </row>
    <row r="8060" spans="1:3" x14ac:dyDescent="0.25">
      <c r="A8060" s="26" t="s">
        <v>20059</v>
      </c>
      <c r="B8060" s="29" t="s">
        <v>8573</v>
      </c>
    </row>
    <row r="8061" spans="1:3" x14ac:dyDescent="0.25">
      <c r="A8061" s="26" t="s">
        <v>20059</v>
      </c>
    </row>
    <row r="8062" spans="1:3" x14ac:dyDescent="0.25">
      <c r="A8062" s="26" t="s">
        <v>10900</v>
      </c>
      <c r="B8062" s="31" t="s">
        <v>8574</v>
      </c>
    </row>
    <row r="8063" spans="1:3" x14ac:dyDescent="0.25">
      <c r="A8063" s="26" t="s">
        <v>20059</v>
      </c>
    </row>
    <row r="8064" spans="1:3" ht="63.75" x14ac:dyDescent="0.25">
      <c r="A8064" s="26" t="s">
        <v>18188</v>
      </c>
      <c r="B8064" s="31" t="s">
        <v>8575</v>
      </c>
      <c r="C8064" s="32" t="s">
        <v>14634</v>
      </c>
    </row>
    <row r="8065" spans="1:3" x14ac:dyDescent="0.25">
      <c r="A8065" s="26" t="s">
        <v>18189</v>
      </c>
      <c r="B8065" s="31" t="s">
        <v>8576</v>
      </c>
      <c r="C8065" s="32" t="s">
        <v>14634</v>
      </c>
    </row>
    <row r="8066" spans="1:3" ht="25.5" x14ac:dyDescent="0.25">
      <c r="A8066" s="26" t="s">
        <v>18190</v>
      </c>
      <c r="B8066" s="31" t="s">
        <v>8577</v>
      </c>
      <c r="C8066" s="32" t="s">
        <v>14634</v>
      </c>
    </row>
    <row r="8067" spans="1:3" x14ac:dyDescent="0.25">
      <c r="A8067" s="26" t="s">
        <v>18191</v>
      </c>
      <c r="B8067" s="31" t="s">
        <v>7355</v>
      </c>
      <c r="C8067" s="32" t="s">
        <v>14634</v>
      </c>
    </row>
    <row r="8068" spans="1:3" ht="38.25" x14ac:dyDescent="0.25">
      <c r="A8068" s="26" t="s">
        <v>18192</v>
      </c>
      <c r="B8068" s="31" t="s">
        <v>6851</v>
      </c>
      <c r="C8068" s="32" t="s">
        <v>14634</v>
      </c>
    </row>
    <row r="8069" spans="1:3" x14ac:dyDescent="0.25">
      <c r="A8069" s="26" t="s">
        <v>18193</v>
      </c>
      <c r="B8069" s="31" t="s">
        <v>6852</v>
      </c>
      <c r="C8069" s="32" t="s">
        <v>14634</v>
      </c>
    </row>
    <row r="8070" spans="1:3" x14ac:dyDescent="0.25">
      <c r="A8070" s="26" t="s">
        <v>18194</v>
      </c>
      <c r="B8070" s="31" t="s">
        <v>6853</v>
      </c>
      <c r="C8070" s="32" t="s">
        <v>14634</v>
      </c>
    </row>
    <row r="8071" spans="1:3" x14ac:dyDescent="0.25">
      <c r="A8071" s="26" t="s">
        <v>18195</v>
      </c>
      <c r="B8071" s="31" t="s">
        <v>6854</v>
      </c>
      <c r="C8071" s="32" t="s">
        <v>14634</v>
      </c>
    </row>
    <row r="8072" spans="1:3" x14ac:dyDescent="0.25">
      <c r="A8072" s="26" t="s">
        <v>18196</v>
      </c>
      <c r="B8072" s="31" t="s">
        <v>7356</v>
      </c>
      <c r="C8072" s="32" t="s">
        <v>14634</v>
      </c>
    </row>
    <row r="8073" spans="1:3" ht="25.5" x14ac:dyDescent="0.25">
      <c r="A8073" s="26" t="s">
        <v>18197</v>
      </c>
      <c r="B8073" s="31" t="s">
        <v>8586</v>
      </c>
      <c r="C8073" s="32" t="s">
        <v>14634</v>
      </c>
    </row>
    <row r="8074" spans="1:3" ht="38.25" x14ac:dyDescent="0.25">
      <c r="A8074" s="26" t="s">
        <v>18198</v>
      </c>
      <c r="B8074" s="31" t="s">
        <v>8587</v>
      </c>
      <c r="C8074" s="32" t="s">
        <v>14634</v>
      </c>
    </row>
    <row r="8075" spans="1:3" x14ac:dyDescent="0.25">
      <c r="A8075" s="26" t="s">
        <v>18199</v>
      </c>
      <c r="B8075" s="31" t="s">
        <v>8588</v>
      </c>
      <c r="C8075" s="32" t="s">
        <v>14634</v>
      </c>
    </row>
    <row r="8076" spans="1:3" x14ac:dyDescent="0.25">
      <c r="A8076" s="26" t="s">
        <v>18200</v>
      </c>
      <c r="B8076" s="31" t="s">
        <v>8589</v>
      </c>
      <c r="C8076" s="32" t="s">
        <v>14634</v>
      </c>
    </row>
    <row r="8077" spans="1:3" x14ac:dyDescent="0.25">
      <c r="A8077" s="26" t="s">
        <v>18201</v>
      </c>
      <c r="B8077" s="31" t="s">
        <v>8590</v>
      </c>
      <c r="C8077" s="32" t="s">
        <v>14634</v>
      </c>
    </row>
    <row r="8078" spans="1:3" x14ac:dyDescent="0.25">
      <c r="A8078" s="26" t="s">
        <v>18202</v>
      </c>
      <c r="B8078" s="31" t="s">
        <v>8591</v>
      </c>
      <c r="C8078" s="32" t="s">
        <v>14634</v>
      </c>
    </row>
    <row r="8079" spans="1:3" x14ac:dyDescent="0.25">
      <c r="A8079" s="26" t="s">
        <v>18203</v>
      </c>
      <c r="B8079" s="31" t="s">
        <v>9203</v>
      </c>
      <c r="C8079" s="32" t="s">
        <v>14634</v>
      </c>
    </row>
    <row r="8080" spans="1:3" ht="25.5" x14ac:dyDescent="0.25">
      <c r="A8080" s="26" t="s">
        <v>18204</v>
      </c>
      <c r="B8080" s="31" t="s">
        <v>9204</v>
      </c>
      <c r="C8080" s="32" t="s">
        <v>14634</v>
      </c>
    </row>
    <row r="8081" spans="1:3" x14ac:dyDescent="0.25">
      <c r="A8081" s="26" t="s">
        <v>18205</v>
      </c>
      <c r="B8081" s="31" t="s">
        <v>9205</v>
      </c>
      <c r="C8081" s="32" t="s">
        <v>14634</v>
      </c>
    </row>
    <row r="8082" spans="1:3" ht="25.5" x14ac:dyDescent="0.25">
      <c r="A8082" s="26" t="s">
        <v>18206</v>
      </c>
      <c r="B8082" s="31" t="s">
        <v>9206</v>
      </c>
      <c r="C8082" s="32" t="s">
        <v>14634</v>
      </c>
    </row>
    <row r="8083" spans="1:3" ht="25.5" x14ac:dyDescent="0.25">
      <c r="A8083" s="26" t="s">
        <v>18207</v>
      </c>
      <c r="B8083" s="31" t="s">
        <v>9207</v>
      </c>
      <c r="C8083" s="32" t="s">
        <v>14634</v>
      </c>
    </row>
    <row r="8084" spans="1:3" x14ac:dyDescent="0.25">
      <c r="A8084" s="26" t="s">
        <v>18208</v>
      </c>
      <c r="B8084" s="31" t="s">
        <v>9208</v>
      </c>
      <c r="C8084" s="32" t="s">
        <v>14634</v>
      </c>
    </row>
    <row r="8085" spans="1:3" ht="25.5" x14ac:dyDescent="0.25">
      <c r="A8085" s="26" t="s">
        <v>24896</v>
      </c>
      <c r="B8085" s="31" t="s">
        <v>9209</v>
      </c>
      <c r="C8085" s="32" t="s">
        <v>14634</v>
      </c>
    </row>
    <row r="8086" spans="1:3" x14ac:dyDescent="0.25">
      <c r="A8086" s="26" t="s">
        <v>20059</v>
      </c>
    </row>
    <row r="8087" spans="1:3" x14ac:dyDescent="0.25">
      <c r="A8087" s="26" t="s">
        <v>20059</v>
      </c>
    </row>
    <row r="8088" spans="1:3" x14ac:dyDescent="0.25">
      <c r="A8088" s="26" t="s">
        <v>20059</v>
      </c>
    </row>
    <row r="8089" spans="1:3" x14ac:dyDescent="0.25">
      <c r="A8089" s="26" t="s">
        <v>20059</v>
      </c>
      <c r="B8089" s="29" t="s">
        <v>9210</v>
      </c>
    </row>
    <row r="8090" spans="1:3" x14ac:dyDescent="0.25">
      <c r="A8090" s="26" t="s">
        <v>20059</v>
      </c>
    </row>
    <row r="8091" spans="1:3" ht="63.75" x14ac:dyDescent="0.25">
      <c r="A8091" s="26" t="s">
        <v>24897</v>
      </c>
      <c r="B8091" s="31" t="s">
        <v>7983</v>
      </c>
      <c r="C8091" s="32" t="s">
        <v>14634</v>
      </c>
    </row>
    <row r="8092" spans="1:3" x14ac:dyDescent="0.25">
      <c r="A8092" s="26" t="s">
        <v>24898</v>
      </c>
      <c r="B8092" s="31" t="s">
        <v>7984</v>
      </c>
      <c r="C8092" s="32" t="s">
        <v>14634</v>
      </c>
    </row>
    <row r="8093" spans="1:3" x14ac:dyDescent="0.25">
      <c r="A8093" s="26" t="s">
        <v>24899</v>
      </c>
      <c r="B8093" s="31" t="s">
        <v>7985</v>
      </c>
      <c r="C8093" s="32" t="s">
        <v>14634</v>
      </c>
    </row>
    <row r="8094" spans="1:3" x14ac:dyDescent="0.25">
      <c r="A8094" s="26" t="s">
        <v>24900</v>
      </c>
      <c r="B8094" s="31" t="s">
        <v>9211</v>
      </c>
      <c r="C8094" s="32" t="s">
        <v>14634</v>
      </c>
    </row>
    <row r="8095" spans="1:3" x14ac:dyDescent="0.25">
      <c r="A8095" s="26" t="s">
        <v>20059</v>
      </c>
    </row>
    <row r="8096" spans="1:3" x14ac:dyDescent="0.25">
      <c r="A8096" s="26" t="s">
        <v>20059</v>
      </c>
      <c r="B8096" s="29" t="s">
        <v>9212</v>
      </c>
    </row>
    <row r="8097" spans="1:3" x14ac:dyDescent="0.25">
      <c r="A8097" s="26" t="s">
        <v>20059</v>
      </c>
    </row>
    <row r="8098" spans="1:3" x14ac:dyDescent="0.25">
      <c r="A8098" s="26" t="s">
        <v>11093</v>
      </c>
      <c r="B8098" s="31" t="s">
        <v>9213</v>
      </c>
    </row>
    <row r="8099" spans="1:3" x14ac:dyDescent="0.25">
      <c r="A8099" s="26" t="s">
        <v>20059</v>
      </c>
    </row>
    <row r="8100" spans="1:3" ht="38.25" x14ac:dyDescent="0.25">
      <c r="A8100" s="26" t="s">
        <v>24901</v>
      </c>
      <c r="B8100" s="31" t="s">
        <v>9214</v>
      </c>
      <c r="C8100" s="32" t="s">
        <v>14634</v>
      </c>
    </row>
    <row r="8101" spans="1:3" x14ac:dyDescent="0.25">
      <c r="A8101" s="26" t="s">
        <v>24902</v>
      </c>
      <c r="B8101" s="31" t="s">
        <v>8592</v>
      </c>
      <c r="C8101" s="32" t="s">
        <v>14634</v>
      </c>
    </row>
    <row r="8102" spans="1:3" ht="38.25" x14ac:dyDescent="0.25">
      <c r="A8102" s="26" t="s">
        <v>24903</v>
      </c>
      <c r="B8102" s="31" t="s">
        <v>8593</v>
      </c>
      <c r="C8102" s="32" t="s">
        <v>12793</v>
      </c>
    </row>
    <row r="8103" spans="1:3" x14ac:dyDescent="0.25">
      <c r="A8103" s="26" t="s">
        <v>24904</v>
      </c>
      <c r="B8103" s="31" t="s">
        <v>8594</v>
      </c>
      <c r="C8103" s="32" t="s">
        <v>12793</v>
      </c>
    </row>
    <row r="8104" spans="1:3" ht="25.5" x14ac:dyDescent="0.25">
      <c r="A8104" s="26" t="s">
        <v>24905</v>
      </c>
      <c r="B8104" s="31" t="s">
        <v>8595</v>
      </c>
      <c r="C8104" s="32" t="s">
        <v>14634</v>
      </c>
    </row>
    <row r="8105" spans="1:3" x14ac:dyDescent="0.25">
      <c r="A8105" s="26" t="s">
        <v>24906</v>
      </c>
      <c r="B8105" s="31" t="s">
        <v>8596</v>
      </c>
      <c r="C8105" s="32" t="s">
        <v>14634</v>
      </c>
    </row>
    <row r="8106" spans="1:3" ht="25.5" x14ac:dyDescent="0.25">
      <c r="A8106" s="26" t="s">
        <v>24907</v>
      </c>
      <c r="B8106" s="31" t="s">
        <v>8597</v>
      </c>
      <c r="C8106" s="32" t="s">
        <v>14634</v>
      </c>
    </row>
    <row r="8107" spans="1:3" x14ac:dyDescent="0.25">
      <c r="A8107" s="26" t="s">
        <v>24908</v>
      </c>
      <c r="B8107" s="31" t="s">
        <v>8598</v>
      </c>
      <c r="C8107" s="32" t="s">
        <v>14634</v>
      </c>
    </row>
    <row r="8108" spans="1:3" x14ac:dyDescent="0.25">
      <c r="A8108" s="26" t="s">
        <v>20059</v>
      </c>
    </row>
    <row r="8109" spans="1:3" x14ac:dyDescent="0.25">
      <c r="A8109" s="26" t="s">
        <v>20059</v>
      </c>
      <c r="B8109" s="29" t="s">
        <v>8599</v>
      </c>
    </row>
    <row r="8110" spans="1:3" x14ac:dyDescent="0.25">
      <c r="A8110" s="26" t="s">
        <v>20059</v>
      </c>
    </row>
    <row r="8111" spans="1:3" ht="51" x14ac:dyDescent="0.25">
      <c r="A8111" s="26" t="s">
        <v>24909</v>
      </c>
      <c r="B8111" s="31" t="s">
        <v>8600</v>
      </c>
      <c r="C8111" s="32" t="s">
        <v>14634</v>
      </c>
    </row>
    <row r="8112" spans="1:3" x14ac:dyDescent="0.25">
      <c r="A8112" s="26" t="s">
        <v>24910</v>
      </c>
      <c r="B8112" s="31" t="s">
        <v>8601</v>
      </c>
      <c r="C8112" s="32" t="s">
        <v>14634</v>
      </c>
    </row>
    <row r="8113" spans="1:3" ht="51" x14ac:dyDescent="0.25">
      <c r="A8113" s="26" t="s">
        <v>24911</v>
      </c>
      <c r="B8113" s="31" t="s">
        <v>8602</v>
      </c>
      <c r="C8113" s="32" t="s">
        <v>14634</v>
      </c>
    </row>
    <row r="8114" spans="1:3" x14ac:dyDescent="0.25">
      <c r="A8114" s="26" t="s">
        <v>24912</v>
      </c>
      <c r="B8114" s="31" t="s">
        <v>8603</v>
      </c>
      <c r="C8114" s="32" t="s">
        <v>14634</v>
      </c>
    </row>
    <row r="8115" spans="1:3" ht="51" x14ac:dyDescent="0.25">
      <c r="A8115" s="26" t="s">
        <v>24913</v>
      </c>
      <c r="B8115" s="31" t="s">
        <v>8020</v>
      </c>
      <c r="C8115" s="32" t="s">
        <v>14634</v>
      </c>
    </row>
    <row r="8116" spans="1:3" x14ac:dyDescent="0.25">
      <c r="A8116" s="26" t="s">
        <v>24914</v>
      </c>
      <c r="B8116" s="31" t="s">
        <v>8021</v>
      </c>
      <c r="C8116" s="32" t="s">
        <v>14634</v>
      </c>
    </row>
    <row r="8117" spans="1:3" ht="51" x14ac:dyDescent="0.25">
      <c r="A8117" s="26" t="s">
        <v>24915</v>
      </c>
      <c r="B8117" s="31" t="s">
        <v>8022</v>
      </c>
      <c r="C8117" s="32" t="s">
        <v>14634</v>
      </c>
    </row>
    <row r="8118" spans="1:3" x14ac:dyDescent="0.25">
      <c r="A8118" s="26" t="s">
        <v>24916</v>
      </c>
      <c r="B8118" s="31" t="s">
        <v>8023</v>
      </c>
      <c r="C8118" s="32" t="s">
        <v>14634</v>
      </c>
    </row>
    <row r="8119" spans="1:3" ht="51" x14ac:dyDescent="0.25">
      <c r="A8119" s="26" t="s">
        <v>24917</v>
      </c>
      <c r="B8119" s="31" t="s">
        <v>8024</v>
      </c>
      <c r="C8119" s="32" t="s">
        <v>14634</v>
      </c>
    </row>
    <row r="8120" spans="1:3" x14ac:dyDescent="0.25">
      <c r="A8120" s="26" t="s">
        <v>24918</v>
      </c>
      <c r="B8120" s="31" t="s">
        <v>8025</v>
      </c>
      <c r="C8120" s="32" t="s">
        <v>14634</v>
      </c>
    </row>
    <row r="8121" spans="1:3" ht="51" x14ac:dyDescent="0.25">
      <c r="A8121" s="26" t="s">
        <v>24919</v>
      </c>
      <c r="B8121" s="31" t="s">
        <v>8026</v>
      </c>
      <c r="C8121" s="32" t="s">
        <v>14634</v>
      </c>
    </row>
    <row r="8122" spans="1:3" x14ac:dyDescent="0.25">
      <c r="A8122" s="26" t="s">
        <v>24920</v>
      </c>
      <c r="B8122" s="31" t="s">
        <v>8030</v>
      </c>
      <c r="C8122" s="32" t="s">
        <v>14634</v>
      </c>
    </row>
    <row r="8123" spans="1:3" ht="51" x14ac:dyDescent="0.25">
      <c r="A8123" s="26" t="s">
        <v>24921</v>
      </c>
      <c r="B8123" s="31" t="s">
        <v>8031</v>
      </c>
      <c r="C8123" s="32" t="s">
        <v>14634</v>
      </c>
    </row>
    <row r="8124" spans="1:3" x14ac:dyDescent="0.25">
      <c r="A8124" s="26" t="s">
        <v>24922</v>
      </c>
      <c r="B8124" s="31" t="s">
        <v>8032</v>
      </c>
      <c r="C8124" s="32" t="s">
        <v>14634</v>
      </c>
    </row>
    <row r="8125" spans="1:3" ht="51" x14ac:dyDescent="0.25">
      <c r="A8125" s="26" t="s">
        <v>24923</v>
      </c>
      <c r="B8125" s="31" t="s">
        <v>7407</v>
      </c>
      <c r="C8125" s="32" t="s">
        <v>14634</v>
      </c>
    </row>
    <row r="8126" spans="1:3" x14ac:dyDescent="0.25">
      <c r="A8126" s="26" t="s">
        <v>24924</v>
      </c>
      <c r="B8126" s="31" t="s">
        <v>7408</v>
      </c>
      <c r="C8126" s="32" t="s">
        <v>14634</v>
      </c>
    </row>
    <row r="8127" spans="1:3" ht="51" x14ac:dyDescent="0.25">
      <c r="A8127" s="26" t="s">
        <v>24925</v>
      </c>
      <c r="B8127" s="31" t="s">
        <v>6908</v>
      </c>
      <c r="C8127" s="32" t="s">
        <v>14634</v>
      </c>
    </row>
    <row r="8128" spans="1:3" x14ac:dyDescent="0.25">
      <c r="A8128" s="26" t="s">
        <v>24926</v>
      </c>
      <c r="B8128" s="31" t="s">
        <v>6909</v>
      </c>
      <c r="C8128" s="32" t="s">
        <v>14634</v>
      </c>
    </row>
    <row r="8129" spans="1:3" x14ac:dyDescent="0.25">
      <c r="A8129" s="26" t="s">
        <v>20059</v>
      </c>
    </row>
    <row r="8130" spans="1:3" x14ac:dyDescent="0.25">
      <c r="A8130" s="26" t="s">
        <v>20059</v>
      </c>
      <c r="B8130" s="29" t="s">
        <v>6910</v>
      </c>
    </row>
    <row r="8131" spans="1:3" x14ac:dyDescent="0.25">
      <c r="A8131" s="26" t="s">
        <v>20059</v>
      </c>
    </row>
    <row r="8132" spans="1:3" ht="38.25" x14ac:dyDescent="0.25">
      <c r="A8132" s="26" t="s">
        <v>24927</v>
      </c>
      <c r="B8132" s="31" t="s">
        <v>6911</v>
      </c>
      <c r="C8132" s="32" t="s">
        <v>12793</v>
      </c>
    </row>
    <row r="8133" spans="1:3" ht="38.25" x14ac:dyDescent="0.25">
      <c r="A8133" s="26" t="s">
        <v>24928</v>
      </c>
      <c r="B8133" s="31" t="s">
        <v>6912</v>
      </c>
      <c r="C8133" s="32" t="s">
        <v>12793</v>
      </c>
    </row>
    <row r="8134" spans="1:3" x14ac:dyDescent="0.25">
      <c r="A8134" s="26" t="s">
        <v>24929</v>
      </c>
      <c r="B8134" s="31" t="s">
        <v>6913</v>
      </c>
      <c r="C8134" s="32" t="s">
        <v>12793</v>
      </c>
    </row>
    <row r="8135" spans="1:3" x14ac:dyDescent="0.25">
      <c r="A8135" s="26" t="s">
        <v>24930</v>
      </c>
      <c r="B8135" s="31" t="s">
        <v>6914</v>
      </c>
      <c r="C8135" s="32" t="s">
        <v>12793</v>
      </c>
    </row>
    <row r="8136" spans="1:3" x14ac:dyDescent="0.25">
      <c r="A8136" s="26" t="s">
        <v>24931</v>
      </c>
      <c r="B8136" s="31" t="s">
        <v>6915</v>
      </c>
      <c r="C8136" s="32" t="s">
        <v>12793</v>
      </c>
    </row>
    <row r="8137" spans="1:3" ht="25.5" x14ac:dyDescent="0.25">
      <c r="A8137" s="26" t="s">
        <v>24932</v>
      </c>
      <c r="B8137" s="31" t="s">
        <v>6916</v>
      </c>
      <c r="C8137" s="32" t="s">
        <v>12793</v>
      </c>
    </row>
    <row r="8138" spans="1:3" ht="63.75" x14ac:dyDescent="0.25">
      <c r="A8138" s="26" t="s">
        <v>24933</v>
      </c>
      <c r="B8138" s="31" t="s">
        <v>6451</v>
      </c>
      <c r="C8138" s="32" t="s">
        <v>14634</v>
      </c>
    </row>
    <row r="8139" spans="1:3" x14ac:dyDescent="0.25">
      <c r="A8139" s="26" t="s">
        <v>24934</v>
      </c>
      <c r="B8139" s="31" t="s">
        <v>6452</v>
      </c>
      <c r="C8139" s="32" t="s">
        <v>14634</v>
      </c>
    </row>
    <row r="8140" spans="1:3" ht="25.5" x14ac:dyDescent="0.25">
      <c r="A8140" s="26" t="s">
        <v>24935</v>
      </c>
      <c r="B8140" s="31" t="s">
        <v>6453</v>
      </c>
      <c r="C8140" s="32" t="s">
        <v>14634</v>
      </c>
    </row>
    <row r="8141" spans="1:3" x14ac:dyDescent="0.25">
      <c r="A8141" s="26" t="s">
        <v>24936</v>
      </c>
      <c r="B8141" s="31" t="s">
        <v>6454</v>
      </c>
      <c r="C8141" s="32" t="s">
        <v>14634</v>
      </c>
    </row>
    <row r="8142" spans="1:3" ht="25.5" x14ac:dyDescent="0.25">
      <c r="A8142" s="26" t="s">
        <v>24937</v>
      </c>
      <c r="B8142" s="31" t="s">
        <v>6455</v>
      </c>
      <c r="C8142" s="32" t="s">
        <v>14634</v>
      </c>
    </row>
    <row r="8143" spans="1:3" x14ac:dyDescent="0.25">
      <c r="A8143" s="26" t="s">
        <v>24938</v>
      </c>
      <c r="B8143" s="31" t="s">
        <v>6456</v>
      </c>
      <c r="C8143" s="32" t="s">
        <v>14634</v>
      </c>
    </row>
    <row r="8144" spans="1:3" ht="25.5" x14ac:dyDescent="0.25">
      <c r="A8144" s="26" t="s">
        <v>24939</v>
      </c>
      <c r="B8144" s="31" t="s">
        <v>6457</v>
      </c>
      <c r="C8144" s="32" t="s">
        <v>14634</v>
      </c>
    </row>
    <row r="8145" spans="1:3" x14ac:dyDescent="0.25">
      <c r="A8145" s="26" t="s">
        <v>24940</v>
      </c>
      <c r="B8145" s="31" t="s">
        <v>6447</v>
      </c>
      <c r="C8145" s="32" t="s">
        <v>14634</v>
      </c>
    </row>
    <row r="8146" spans="1:3" ht="25.5" x14ac:dyDescent="0.25">
      <c r="A8146" s="26" t="s">
        <v>24941</v>
      </c>
      <c r="B8146" s="31" t="s">
        <v>6448</v>
      </c>
      <c r="C8146" s="32" t="s">
        <v>12793</v>
      </c>
    </row>
    <row r="8147" spans="1:3" ht="25.5" x14ac:dyDescent="0.25">
      <c r="A8147" s="26" t="s">
        <v>24942</v>
      </c>
      <c r="B8147" s="31" t="s">
        <v>6449</v>
      </c>
      <c r="C8147" s="32" t="s">
        <v>14634</v>
      </c>
    </row>
    <row r="8148" spans="1:3" ht="25.5" x14ac:dyDescent="0.25">
      <c r="A8148" s="26" t="s">
        <v>24943</v>
      </c>
      <c r="B8148" s="31" t="s">
        <v>6453</v>
      </c>
      <c r="C8148" s="32" t="s">
        <v>14634</v>
      </c>
    </row>
    <row r="8149" spans="1:3" x14ac:dyDescent="0.25">
      <c r="A8149" s="26" t="s">
        <v>20059</v>
      </c>
    </row>
    <row r="8150" spans="1:3" x14ac:dyDescent="0.25">
      <c r="A8150" s="26" t="s">
        <v>20059</v>
      </c>
      <c r="B8150" s="29" t="s">
        <v>6450</v>
      </c>
    </row>
    <row r="8151" spans="1:3" x14ac:dyDescent="0.25">
      <c r="A8151" s="26" t="s">
        <v>20059</v>
      </c>
    </row>
    <row r="8152" spans="1:3" ht="51" x14ac:dyDescent="0.25">
      <c r="A8152" s="26" t="s">
        <v>24944</v>
      </c>
      <c r="B8152" s="31" t="s">
        <v>5848</v>
      </c>
      <c r="C8152" s="32" t="s">
        <v>14634</v>
      </c>
    </row>
    <row r="8153" spans="1:3" x14ac:dyDescent="0.25">
      <c r="A8153" s="26" t="s">
        <v>24945</v>
      </c>
      <c r="B8153" s="31" t="s">
        <v>6458</v>
      </c>
      <c r="C8153" s="32" t="s">
        <v>14634</v>
      </c>
    </row>
    <row r="8154" spans="1:3" x14ac:dyDescent="0.25">
      <c r="A8154" s="26" t="s">
        <v>24946</v>
      </c>
      <c r="B8154" s="31" t="s">
        <v>6459</v>
      </c>
      <c r="C8154" s="32" t="s">
        <v>14634</v>
      </c>
    </row>
    <row r="8155" spans="1:3" x14ac:dyDescent="0.25">
      <c r="A8155" s="26" t="s">
        <v>20059</v>
      </c>
    </row>
    <row r="8156" spans="1:3" x14ac:dyDescent="0.25">
      <c r="A8156" s="26" t="s">
        <v>20059</v>
      </c>
      <c r="B8156" s="29" t="s">
        <v>5854</v>
      </c>
    </row>
    <row r="8157" spans="1:3" x14ac:dyDescent="0.25">
      <c r="A8157" s="26" t="s">
        <v>20059</v>
      </c>
    </row>
    <row r="8158" spans="1:3" ht="25.5" x14ac:dyDescent="0.25">
      <c r="A8158" s="26" t="s">
        <v>24947</v>
      </c>
      <c r="B8158" s="31" t="s">
        <v>5855</v>
      </c>
      <c r="C8158" s="32" t="s">
        <v>14634</v>
      </c>
    </row>
    <row r="8159" spans="1:3" x14ac:dyDescent="0.25">
      <c r="A8159" s="26" t="s">
        <v>20059</v>
      </c>
    </row>
    <row r="8160" spans="1:3" x14ac:dyDescent="0.25">
      <c r="A8160" s="26" t="s">
        <v>20059</v>
      </c>
      <c r="B8160" s="29" t="s">
        <v>5856</v>
      </c>
    </row>
    <row r="8161" spans="1:3" x14ac:dyDescent="0.25">
      <c r="A8161" s="26" t="s">
        <v>20059</v>
      </c>
    </row>
    <row r="8162" spans="1:3" x14ac:dyDescent="0.25">
      <c r="A8162" s="26" t="s">
        <v>11093</v>
      </c>
      <c r="B8162" s="31" t="s">
        <v>5857</v>
      </c>
    </row>
    <row r="8163" spans="1:3" x14ac:dyDescent="0.25">
      <c r="A8163" s="26" t="s">
        <v>20059</v>
      </c>
    </row>
    <row r="8164" spans="1:3" ht="89.25" x14ac:dyDescent="0.25">
      <c r="A8164" s="26" t="s">
        <v>24948</v>
      </c>
      <c r="B8164" s="31" t="s">
        <v>5858</v>
      </c>
      <c r="C8164" s="32" t="s">
        <v>14634</v>
      </c>
    </row>
    <row r="8165" spans="1:3" ht="63.75" x14ac:dyDescent="0.25">
      <c r="A8165" s="26" t="s">
        <v>24949</v>
      </c>
      <c r="B8165" s="31" t="s">
        <v>5859</v>
      </c>
      <c r="C8165" s="32" t="s">
        <v>14634</v>
      </c>
    </row>
    <row r="8166" spans="1:3" ht="63.75" x14ac:dyDescent="0.25">
      <c r="A8166" s="26" t="s">
        <v>24950</v>
      </c>
      <c r="B8166" s="31" t="s">
        <v>6460</v>
      </c>
      <c r="C8166" s="32" t="s">
        <v>14634</v>
      </c>
    </row>
    <row r="8167" spans="1:3" x14ac:dyDescent="0.25">
      <c r="A8167" s="26" t="s">
        <v>20059</v>
      </c>
    </row>
    <row r="8168" spans="1:3" ht="25.5" x14ac:dyDescent="0.25">
      <c r="A8168" s="26" t="s">
        <v>20059</v>
      </c>
      <c r="B8168" s="29" t="s">
        <v>6461</v>
      </c>
    </row>
    <row r="8169" spans="1:3" x14ac:dyDescent="0.25">
      <c r="A8169" s="26" t="s">
        <v>20059</v>
      </c>
    </row>
    <row r="8170" spans="1:3" ht="25.5" x14ac:dyDescent="0.25">
      <c r="A8170" s="26" t="s">
        <v>24951</v>
      </c>
      <c r="B8170" s="31" t="s">
        <v>6462</v>
      </c>
      <c r="C8170" s="32" t="s">
        <v>14634</v>
      </c>
    </row>
    <row r="8171" spans="1:3" ht="25.5" x14ac:dyDescent="0.25">
      <c r="A8171" s="26" t="s">
        <v>24952</v>
      </c>
      <c r="B8171" s="31" t="s">
        <v>6463</v>
      </c>
      <c r="C8171" s="32" t="s">
        <v>14634</v>
      </c>
    </row>
    <row r="8172" spans="1:3" ht="38.25" x14ac:dyDescent="0.25">
      <c r="A8172" s="26" t="s">
        <v>24953</v>
      </c>
      <c r="B8172" s="31" t="s">
        <v>6464</v>
      </c>
      <c r="C8172" s="32" t="s">
        <v>14634</v>
      </c>
    </row>
    <row r="8173" spans="1:3" x14ac:dyDescent="0.25">
      <c r="A8173" s="26" t="s">
        <v>20059</v>
      </c>
    </row>
    <row r="8174" spans="1:3" x14ac:dyDescent="0.25">
      <c r="A8174" s="26" t="s">
        <v>20059</v>
      </c>
      <c r="B8174" s="29" t="s">
        <v>6465</v>
      </c>
    </row>
    <row r="8175" spans="1:3" x14ac:dyDescent="0.25">
      <c r="A8175" s="26" t="s">
        <v>20059</v>
      </c>
    </row>
    <row r="8176" spans="1:3" ht="76.5" x14ac:dyDescent="0.25">
      <c r="A8176" s="26" t="s">
        <v>24954</v>
      </c>
      <c r="B8176" s="31" t="s">
        <v>5868</v>
      </c>
      <c r="C8176" s="32" t="s">
        <v>14634</v>
      </c>
    </row>
    <row r="8177" spans="1:3" ht="25.5" x14ac:dyDescent="0.25">
      <c r="A8177" s="26" t="s">
        <v>18252</v>
      </c>
      <c r="B8177" s="31" t="s">
        <v>5869</v>
      </c>
      <c r="C8177" s="32" t="s">
        <v>14634</v>
      </c>
    </row>
    <row r="8178" spans="1:3" ht="25.5" x14ac:dyDescent="0.25">
      <c r="A8178" s="26" t="s">
        <v>18253</v>
      </c>
      <c r="B8178" s="31" t="s">
        <v>5870</v>
      </c>
      <c r="C8178" s="32" t="s">
        <v>14634</v>
      </c>
    </row>
    <row r="8179" spans="1:3" x14ac:dyDescent="0.25">
      <c r="A8179" s="26" t="s">
        <v>20059</v>
      </c>
    </row>
    <row r="8180" spans="1:3" ht="25.5" x14ac:dyDescent="0.25">
      <c r="A8180" s="26" t="s">
        <v>20059</v>
      </c>
      <c r="B8180" s="29" t="s">
        <v>5871</v>
      </c>
    </row>
    <row r="8181" spans="1:3" x14ac:dyDescent="0.25">
      <c r="A8181" s="26" t="s">
        <v>20059</v>
      </c>
    </row>
    <row r="8182" spans="1:3" ht="25.5" x14ac:dyDescent="0.25">
      <c r="A8182" s="26" t="s">
        <v>18254</v>
      </c>
      <c r="B8182" s="31" t="s">
        <v>5872</v>
      </c>
      <c r="C8182" s="32" t="s">
        <v>14634</v>
      </c>
    </row>
    <row r="8183" spans="1:3" x14ac:dyDescent="0.25">
      <c r="A8183" s="26" t="s">
        <v>18255</v>
      </c>
      <c r="B8183" s="31" t="s">
        <v>5873</v>
      </c>
      <c r="C8183" s="32" t="s">
        <v>14634</v>
      </c>
    </row>
    <row r="8184" spans="1:3" ht="25.5" x14ac:dyDescent="0.25">
      <c r="A8184" s="26" t="s">
        <v>18256</v>
      </c>
      <c r="B8184" s="31" t="s">
        <v>5874</v>
      </c>
      <c r="C8184" s="32" t="s">
        <v>14634</v>
      </c>
    </row>
    <row r="8185" spans="1:3" ht="25.5" x14ac:dyDescent="0.25">
      <c r="A8185" s="26" t="s">
        <v>18257</v>
      </c>
      <c r="B8185" s="31" t="s">
        <v>5252</v>
      </c>
      <c r="C8185" s="32" t="s">
        <v>14634</v>
      </c>
    </row>
    <row r="8186" spans="1:3" x14ac:dyDescent="0.25">
      <c r="A8186" s="26" t="s">
        <v>18258</v>
      </c>
      <c r="B8186" s="111" t="s">
        <v>5253</v>
      </c>
      <c r="C8186" s="32" t="s">
        <v>14634</v>
      </c>
    </row>
    <row r="8187" spans="1:3" ht="25.5" x14ac:dyDescent="0.25">
      <c r="A8187" s="26" t="s">
        <v>18259</v>
      </c>
      <c r="B8187" s="31" t="s">
        <v>5254</v>
      </c>
      <c r="C8187" s="32" t="s">
        <v>14634</v>
      </c>
    </row>
    <row r="8188" spans="1:3" x14ac:dyDescent="0.25">
      <c r="A8188" s="26" t="s">
        <v>18260</v>
      </c>
      <c r="B8188" s="31" t="s">
        <v>5255</v>
      </c>
      <c r="C8188" s="32" t="s">
        <v>14634</v>
      </c>
    </row>
    <row r="8189" spans="1:3" ht="25.5" x14ac:dyDescent="0.25">
      <c r="A8189" s="26" t="s">
        <v>18261</v>
      </c>
      <c r="B8189" s="31" t="s">
        <v>5256</v>
      </c>
      <c r="C8189" s="32" t="s">
        <v>14634</v>
      </c>
    </row>
    <row r="8190" spans="1:3" x14ac:dyDescent="0.25">
      <c r="A8190" s="26" t="s">
        <v>18262</v>
      </c>
      <c r="B8190" s="31" t="s">
        <v>5257</v>
      </c>
      <c r="C8190" s="32" t="s">
        <v>14634</v>
      </c>
    </row>
    <row r="8191" spans="1:3" ht="38.25" x14ac:dyDescent="0.25">
      <c r="A8191" s="26" t="s">
        <v>18263</v>
      </c>
      <c r="B8191" s="31" t="s">
        <v>5258</v>
      </c>
      <c r="C8191" s="32" t="s">
        <v>14634</v>
      </c>
    </row>
    <row r="8192" spans="1:3" ht="25.5" x14ac:dyDescent="0.25">
      <c r="A8192" s="26" t="s">
        <v>18264</v>
      </c>
      <c r="B8192" s="31" t="s">
        <v>5259</v>
      </c>
      <c r="C8192" s="32" t="s">
        <v>14634</v>
      </c>
    </row>
    <row r="8193" spans="1:3" ht="38.25" x14ac:dyDescent="0.25">
      <c r="A8193" s="26" t="s">
        <v>18265</v>
      </c>
      <c r="B8193" s="31" t="s">
        <v>5260</v>
      </c>
      <c r="C8193" s="32" t="s">
        <v>14634</v>
      </c>
    </row>
    <row r="8194" spans="1:3" ht="38.25" x14ac:dyDescent="0.25">
      <c r="A8194" s="26" t="s">
        <v>18266</v>
      </c>
      <c r="B8194" s="31" t="s">
        <v>5275</v>
      </c>
      <c r="C8194" s="32" t="s">
        <v>14634</v>
      </c>
    </row>
    <row r="8195" spans="1:3" ht="38.25" x14ac:dyDescent="0.25">
      <c r="A8195" s="26" t="s">
        <v>5276</v>
      </c>
      <c r="B8195" s="31" t="s">
        <v>5277</v>
      </c>
      <c r="C8195" s="32" t="s">
        <v>14634</v>
      </c>
    </row>
    <row r="8196" spans="1:3" ht="38.25" x14ac:dyDescent="0.25">
      <c r="A8196" s="26" t="s">
        <v>18267</v>
      </c>
      <c r="B8196" s="31" t="s">
        <v>5278</v>
      </c>
      <c r="C8196" s="32" t="s">
        <v>14634</v>
      </c>
    </row>
    <row r="8197" spans="1:3" ht="38.25" x14ac:dyDescent="0.25">
      <c r="A8197" s="47" t="s">
        <v>16027</v>
      </c>
      <c r="B8197" s="31" t="s">
        <v>5279</v>
      </c>
      <c r="C8197" s="32" t="s">
        <v>14634</v>
      </c>
    </row>
    <row r="8198" spans="1:3" x14ac:dyDescent="0.25">
      <c r="A8198" s="26" t="s">
        <v>16028</v>
      </c>
      <c r="B8198" s="31" t="s">
        <v>5280</v>
      </c>
      <c r="C8198" s="32" t="s">
        <v>14634</v>
      </c>
    </row>
    <row r="8199" spans="1:3" x14ac:dyDescent="0.25">
      <c r="A8199" s="26" t="s">
        <v>16029</v>
      </c>
      <c r="B8199" s="31" t="s">
        <v>5281</v>
      </c>
      <c r="C8199" s="32" t="s">
        <v>14634</v>
      </c>
    </row>
    <row r="8200" spans="1:3" ht="38.25" x14ac:dyDescent="0.25">
      <c r="A8200" s="26" t="s">
        <v>16030</v>
      </c>
      <c r="B8200" s="31" t="s">
        <v>6951</v>
      </c>
      <c r="C8200" s="32" t="s">
        <v>14634</v>
      </c>
    </row>
    <row r="8201" spans="1:3" ht="25.5" x14ac:dyDescent="0.25">
      <c r="A8201" s="26" t="s">
        <v>16031</v>
      </c>
      <c r="B8201" s="31" t="s">
        <v>6952</v>
      </c>
      <c r="C8201" s="32" t="s">
        <v>14634</v>
      </c>
    </row>
    <row r="8202" spans="1:3" x14ac:dyDescent="0.25">
      <c r="A8202" s="26" t="s">
        <v>20059</v>
      </c>
    </row>
    <row r="8203" spans="1:3" x14ac:dyDescent="0.25">
      <c r="A8203" s="26" t="s">
        <v>20059</v>
      </c>
      <c r="B8203" s="29" t="s">
        <v>7462</v>
      </c>
    </row>
    <row r="8204" spans="1:3" x14ac:dyDescent="0.25">
      <c r="A8204" s="26" t="s">
        <v>20059</v>
      </c>
    </row>
    <row r="8205" spans="1:3" x14ac:dyDescent="0.25">
      <c r="A8205" s="26" t="s">
        <v>11860</v>
      </c>
      <c r="B8205" s="31" t="s">
        <v>7463</v>
      </c>
    </row>
    <row r="8206" spans="1:3" x14ac:dyDescent="0.25">
      <c r="A8206" s="26" t="s">
        <v>20059</v>
      </c>
    </row>
    <row r="8207" spans="1:3" ht="76.5" x14ac:dyDescent="0.25">
      <c r="A8207" s="26" t="s">
        <v>16032</v>
      </c>
      <c r="B8207" s="31" t="s">
        <v>4657</v>
      </c>
      <c r="C8207" s="32" t="s">
        <v>14634</v>
      </c>
    </row>
    <row r="8208" spans="1:3" x14ac:dyDescent="0.25">
      <c r="A8208" s="26" t="s">
        <v>16033</v>
      </c>
      <c r="B8208" s="31" t="s">
        <v>4658</v>
      </c>
      <c r="C8208" s="32" t="s">
        <v>14634</v>
      </c>
    </row>
    <row r="8209" spans="1:3" x14ac:dyDescent="0.25">
      <c r="A8209" s="26" t="s">
        <v>16034</v>
      </c>
      <c r="B8209" s="31" t="s">
        <v>4659</v>
      </c>
      <c r="C8209" s="32" t="s">
        <v>14634</v>
      </c>
    </row>
    <row r="8210" spans="1:3" ht="25.5" x14ac:dyDescent="0.25">
      <c r="A8210" s="26" t="s">
        <v>16035</v>
      </c>
      <c r="B8210" s="31" t="s">
        <v>4660</v>
      </c>
      <c r="C8210" s="32" t="s">
        <v>14634</v>
      </c>
    </row>
    <row r="8211" spans="1:3" x14ac:dyDescent="0.25">
      <c r="A8211" s="26" t="s">
        <v>18431</v>
      </c>
      <c r="B8211" s="31" t="s">
        <v>4661</v>
      </c>
      <c r="C8211" s="32" t="s">
        <v>14634</v>
      </c>
    </row>
    <row r="8212" spans="1:3" ht="25.5" x14ac:dyDescent="0.25">
      <c r="A8212" s="26" t="s">
        <v>18432</v>
      </c>
      <c r="B8212" s="31" t="s">
        <v>5282</v>
      </c>
      <c r="C8212" s="32" t="s">
        <v>14634</v>
      </c>
    </row>
    <row r="8213" spans="1:3" x14ac:dyDescent="0.25">
      <c r="A8213" s="26" t="s">
        <v>18433</v>
      </c>
      <c r="B8213" s="31" t="s">
        <v>5918</v>
      </c>
      <c r="C8213" s="32" t="s">
        <v>14634</v>
      </c>
    </row>
    <row r="8214" spans="1:3" ht="25.5" x14ac:dyDescent="0.25">
      <c r="A8214" s="26" t="s">
        <v>18434</v>
      </c>
      <c r="B8214" s="31" t="s">
        <v>5919</v>
      </c>
      <c r="C8214" s="32" t="s">
        <v>14634</v>
      </c>
    </row>
    <row r="8215" spans="1:3" ht="89.25" x14ac:dyDescent="0.25">
      <c r="A8215" s="26" t="s">
        <v>18435</v>
      </c>
      <c r="B8215" s="31" t="s">
        <v>6493</v>
      </c>
      <c r="C8215" s="32" t="s">
        <v>14634</v>
      </c>
    </row>
    <row r="8216" spans="1:3" ht="89.25" x14ac:dyDescent="0.25">
      <c r="A8216" s="26" t="s">
        <v>18436</v>
      </c>
      <c r="B8216" s="31" t="s">
        <v>6953</v>
      </c>
      <c r="C8216" s="32" t="s">
        <v>14634</v>
      </c>
    </row>
    <row r="8217" spans="1:3" ht="25.5" x14ac:dyDescent="0.25">
      <c r="A8217" s="26" t="s">
        <v>18437</v>
      </c>
      <c r="B8217" s="31" t="s">
        <v>6954</v>
      </c>
      <c r="C8217" s="32" t="s">
        <v>14634</v>
      </c>
    </row>
    <row r="8218" spans="1:3" ht="25.5" x14ac:dyDescent="0.25">
      <c r="A8218" s="26" t="s">
        <v>18438</v>
      </c>
      <c r="B8218" s="31" t="s">
        <v>6955</v>
      </c>
      <c r="C8218" s="32" t="s">
        <v>14634</v>
      </c>
    </row>
    <row r="8219" spans="1:3" ht="102" x14ac:dyDescent="0.25">
      <c r="A8219" s="26" t="s">
        <v>18439</v>
      </c>
      <c r="B8219" s="31" t="s">
        <v>6495</v>
      </c>
      <c r="C8219" s="32" t="s">
        <v>14634</v>
      </c>
    </row>
    <row r="8220" spans="1:3" ht="76.5" x14ac:dyDescent="0.25">
      <c r="A8220" s="26" t="s">
        <v>18440</v>
      </c>
      <c r="B8220" s="31" t="s">
        <v>6497</v>
      </c>
      <c r="C8220" s="32" t="s">
        <v>14634</v>
      </c>
    </row>
    <row r="8221" spans="1:3" ht="76.5" x14ac:dyDescent="0.25">
      <c r="A8221" s="26" t="s">
        <v>18441</v>
      </c>
      <c r="B8221" s="31" t="s">
        <v>6498</v>
      </c>
      <c r="C8221" s="32" t="s">
        <v>14634</v>
      </c>
    </row>
    <row r="8222" spans="1:3" x14ac:dyDescent="0.25">
      <c r="A8222" s="26" t="s">
        <v>18442</v>
      </c>
      <c r="B8222" s="31" t="s">
        <v>6499</v>
      </c>
      <c r="C8222" s="32" t="s">
        <v>14634</v>
      </c>
    </row>
    <row r="8223" spans="1:3" ht="76.5" x14ac:dyDescent="0.25">
      <c r="A8223" s="26" t="s">
        <v>18443</v>
      </c>
      <c r="B8223" s="31" t="s">
        <v>6959</v>
      </c>
      <c r="C8223" s="32" t="s">
        <v>14634</v>
      </c>
    </row>
    <row r="8224" spans="1:3" x14ac:dyDescent="0.25">
      <c r="A8224" s="26" t="s">
        <v>18444</v>
      </c>
      <c r="B8224" s="31" t="s">
        <v>6960</v>
      </c>
      <c r="C8224" s="32" t="s">
        <v>14634</v>
      </c>
    </row>
    <row r="8225" spans="1:3" ht="76.5" x14ac:dyDescent="0.25">
      <c r="A8225" s="26" t="s">
        <v>18445</v>
      </c>
      <c r="B8225" s="31" t="s">
        <v>6961</v>
      </c>
      <c r="C8225" s="32" t="s">
        <v>14634</v>
      </c>
    </row>
    <row r="8226" spans="1:3" x14ac:dyDescent="0.25">
      <c r="A8226" s="26" t="s">
        <v>18446</v>
      </c>
      <c r="B8226" s="31" t="s">
        <v>6962</v>
      </c>
      <c r="C8226" s="32" t="s">
        <v>14634</v>
      </c>
    </row>
    <row r="8227" spans="1:3" ht="76.5" x14ac:dyDescent="0.25">
      <c r="A8227" s="26" t="s">
        <v>18447</v>
      </c>
      <c r="B8227" s="31" t="s">
        <v>7511</v>
      </c>
      <c r="C8227" s="32" t="s">
        <v>14634</v>
      </c>
    </row>
    <row r="8228" spans="1:3" x14ac:dyDescent="0.25">
      <c r="A8228" s="26" t="s">
        <v>18448</v>
      </c>
      <c r="B8228" s="31" t="s">
        <v>7512</v>
      </c>
      <c r="C8228" s="32" t="s">
        <v>14634</v>
      </c>
    </row>
    <row r="8229" spans="1:3" ht="76.5" x14ac:dyDescent="0.25">
      <c r="A8229" s="26" t="s">
        <v>18449</v>
      </c>
      <c r="B8229" s="31" t="s">
        <v>7513</v>
      </c>
      <c r="C8229" s="32" t="s">
        <v>14634</v>
      </c>
    </row>
    <row r="8230" spans="1:3" x14ac:dyDescent="0.25">
      <c r="A8230" s="26" t="s">
        <v>18450</v>
      </c>
      <c r="B8230" s="31" t="s">
        <v>7514</v>
      </c>
      <c r="C8230" s="32" t="s">
        <v>14634</v>
      </c>
    </row>
    <row r="8231" spans="1:3" ht="89.25" x14ac:dyDescent="0.25">
      <c r="A8231" s="26" t="s">
        <v>18451</v>
      </c>
      <c r="B8231" s="31" t="s">
        <v>7515</v>
      </c>
      <c r="C8231" s="32" t="s">
        <v>14634</v>
      </c>
    </row>
    <row r="8232" spans="1:3" x14ac:dyDescent="0.25">
      <c r="A8232" s="26" t="s">
        <v>18452</v>
      </c>
      <c r="B8232" s="31" t="s">
        <v>7516</v>
      </c>
      <c r="C8232" s="32" t="s">
        <v>14634</v>
      </c>
    </row>
    <row r="8233" spans="1:3" x14ac:dyDescent="0.25">
      <c r="A8233" s="26" t="s">
        <v>18453</v>
      </c>
      <c r="B8233" s="31" t="s">
        <v>7517</v>
      </c>
      <c r="C8233" s="32" t="s">
        <v>14634</v>
      </c>
    </row>
    <row r="8234" spans="1:3" ht="114.75" x14ac:dyDescent="0.25">
      <c r="A8234" s="26" t="s">
        <v>18454</v>
      </c>
      <c r="B8234" s="31" t="s">
        <v>7519</v>
      </c>
      <c r="C8234" s="32" t="s">
        <v>14634</v>
      </c>
    </row>
    <row r="8235" spans="1:3" x14ac:dyDescent="0.25">
      <c r="A8235" s="26" t="s">
        <v>18455</v>
      </c>
      <c r="B8235" s="31" t="s">
        <v>7520</v>
      </c>
      <c r="C8235" s="32" t="s">
        <v>14634</v>
      </c>
    </row>
    <row r="8236" spans="1:3" x14ac:dyDescent="0.25">
      <c r="A8236" s="26" t="s">
        <v>18456</v>
      </c>
      <c r="B8236" s="31" t="s">
        <v>7521</v>
      </c>
      <c r="C8236" s="32" t="s">
        <v>14634</v>
      </c>
    </row>
    <row r="8237" spans="1:3" ht="25.5" x14ac:dyDescent="0.25">
      <c r="A8237" s="26" t="s">
        <v>18457</v>
      </c>
      <c r="B8237" s="31" t="s">
        <v>7522</v>
      </c>
      <c r="C8237" s="32" t="s">
        <v>14634</v>
      </c>
    </row>
    <row r="8238" spans="1:3" x14ac:dyDescent="0.25">
      <c r="A8238" s="26" t="s">
        <v>18458</v>
      </c>
      <c r="B8238" s="31" t="s">
        <v>7523</v>
      </c>
      <c r="C8238" s="32" t="s">
        <v>14634</v>
      </c>
    </row>
    <row r="8239" spans="1:3" ht="25.5" x14ac:dyDescent="0.25">
      <c r="A8239" s="26" t="s">
        <v>18459</v>
      </c>
      <c r="B8239" s="31" t="s">
        <v>7524</v>
      </c>
      <c r="C8239" s="32" t="s">
        <v>14634</v>
      </c>
    </row>
    <row r="8240" spans="1:3" ht="114.75" x14ac:dyDescent="0.25">
      <c r="A8240" s="26" t="s">
        <v>18460</v>
      </c>
      <c r="B8240" s="31" t="s">
        <v>6531</v>
      </c>
      <c r="C8240" s="32" t="s">
        <v>14634</v>
      </c>
    </row>
    <row r="8241" spans="1:3" x14ac:dyDescent="0.25">
      <c r="A8241" s="26" t="s">
        <v>18461</v>
      </c>
      <c r="B8241" s="31" t="s">
        <v>6532</v>
      </c>
      <c r="C8241" s="32" t="s">
        <v>14634</v>
      </c>
    </row>
    <row r="8242" spans="1:3" x14ac:dyDescent="0.25">
      <c r="A8242" s="26" t="s">
        <v>18462</v>
      </c>
      <c r="B8242" s="31" t="s">
        <v>6533</v>
      </c>
      <c r="C8242" s="32" t="s">
        <v>14634</v>
      </c>
    </row>
    <row r="8243" spans="1:3" ht="25.5" x14ac:dyDescent="0.25">
      <c r="A8243" s="26" t="s">
        <v>18463</v>
      </c>
      <c r="B8243" s="31" t="s">
        <v>6534</v>
      </c>
      <c r="C8243" s="32" t="s">
        <v>14634</v>
      </c>
    </row>
    <row r="8244" spans="1:3" x14ac:dyDescent="0.25">
      <c r="A8244" s="26" t="s">
        <v>18464</v>
      </c>
      <c r="B8244" s="31" t="s">
        <v>6535</v>
      </c>
      <c r="C8244" s="32" t="s">
        <v>14634</v>
      </c>
    </row>
    <row r="8245" spans="1:3" ht="25.5" x14ac:dyDescent="0.25">
      <c r="A8245" s="26" t="s">
        <v>18465</v>
      </c>
      <c r="B8245" s="31" t="s">
        <v>7549</v>
      </c>
      <c r="C8245" s="32" t="s">
        <v>14634</v>
      </c>
    </row>
    <row r="8246" spans="1:3" ht="114.75" x14ac:dyDescent="0.25">
      <c r="A8246" s="26" t="s">
        <v>18466</v>
      </c>
      <c r="B8246" s="31" t="s">
        <v>6542</v>
      </c>
      <c r="C8246" s="32" t="s">
        <v>14634</v>
      </c>
    </row>
    <row r="8247" spans="1:3" x14ac:dyDescent="0.25">
      <c r="A8247" s="26" t="s">
        <v>18467</v>
      </c>
      <c r="B8247" s="31" t="s">
        <v>6543</v>
      </c>
      <c r="C8247" s="32" t="s">
        <v>14634</v>
      </c>
    </row>
    <row r="8248" spans="1:3" x14ac:dyDescent="0.25">
      <c r="A8248" s="26" t="s">
        <v>18468</v>
      </c>
      <c r="B8248" s="31" t="s">
        <v>6544</v>
      </c>
      <c r="C8248" s="32" t="s">
        <v>14634</v>
      </c>
    </row>
    <row r="8249" spans="1:3" ht="25.5" x14ac:dyDescent="0.25">
      <c r="A8249" s="26" t="s">
        <v>18469</v>
      </c>
      <c r="B8249" s="31" t="s">
        <v>6545</v>
      </c>
      <c r="C8249" s="32" t="s">
        <v>14634</v>
      </c>
    </row>
    <row r="8250" spans="1:3" x14ac:dyDescent="0.25">
      <c r="A8250" s="26" t="s">
        <v>18470</v>
      </c>
      <c r="B8250" s="31" t="s">
        <v>6546</v>
      </c>
      <c r="C8250" s="32" t="s">
        <v>14634</v>
      </c>
    </row>
    <row r="8251" spans="1:3" ht="25.5" x14ac:dyDescent="0.25">
      <c r="A8251" s="26" t="s">
        <v>18471</v>
      </c>
      <c r="B8251" s="31" t="s">
        <v>6547</v>
      </c>
      <c r="C8251" s="32" t="s">
        <v>14634</v>
      </c>
    </row>
    <row r="8252" spans="1:3" ht="114.75" x14ac:dyDescent="0.25">
      <c r="A8252" s="26" t="s">
        <v>18472</v>
      </c>
      <c r="B8252" s="31" t="s">
        <v>6035</v>
      </c>
      <c r="C8252" s="32" t="s">
        <v>14634</v>
      </c>
    </row>
    <row r="8253" spans="1:3" x14ac:dyDescent="0.25">
      <c r="A8253" s="26" t="s">
        <v>18473</v>
      </c>
      <c r="B8253" s="31" t="s">
        <v>6036</v>
      </c>
      <c r="C8253" s="32" t="s">
        <v>14634</v>
      </c>
    </row>
    <row r="8254" spans="1:3" x14ac:dyDescent="0.25">
      <c r="A8254" s="26" t="s">
        <v>18474</v>
      </c>
      <c r="B8254" s="31" t="s">
        <v>6037</v>
      </c>
      <c r="C8254" s="32" t="s">
        <v>14634</v>
      </c>
    </row>
    <row r="8255" spans="1:3" ht="25.5" x14ac:dyDescent="0.25">
      <c r="A8255" s="26" t="s">
        <v>18475</v>
      </c>
      <c r="B8255" s="31" t="s">
        <v>5402</v>
      </c>
      <c r="C8255" s="32" t="s">
        <v>14634</v>
      </c>
    </row>
    <row r="8256" spans="1:3" x14ac:dyDescent="0.25">
      <c r="A8256" s="26" t="s">
        <v>18476</v>
      </c>
      <c r="B8256" s="31" t="s">
        <v>4748</v>
      </c>
      <c r="C8256" s="32" t="s">
        <v>14634</v>
      </c>
    </row>
    <row r="8257" spans="1:3" ht="25.5" x14ac:dyDescent="0.25">
      <c r="A8257" s="26" t="s">
        <v>18477</v>
      </c>
      <c r="B8257" s="31" t="s">
        <v>4749</v>
      </c>
      <c r="C8257" s="32" t="s">
        <v>14634</v>
      </c>
    </row>
    <row r="8258" spans="1:3" ht="102" x14ac:dyDescent="0.25">
      <c r="A8258" s="26" t="s">
        <v>18478</v>
      </c>
      <c r="B8258" s="31" t="s">
        <v>6045</v>
      </c>
      <c r="C8258" s="32" t="s">
        <v>14634</v>
      </c>
    </row>
    <row r="8259" spans="1:3" x14ac:dyDescent="0.25">
      <c r="A8259" s="26" t="s">
        <v>18479</v>
      </c>
      <c r="B8259" s="31" t="s">
        <v>6046</v>
      </c>
      <c r="C8259" s="32" t="s">
        <v>14634</v>
      </c>
    </row>
    <row r="8260" spans="1:3" x14ac:dyDescent="0.25">
      <c r="A8260" s="26" t="s">
        <v>18480</v>
      </c>
      <c r="B8260" s="31" t="s">
        <v>6047</v>
      </c>
      <c r="C8260" s="32" t="s">
        <v>14634</v>
      </c>
    </row>
    <row r="8261" spans="1:3" ht="25.5" x14ac:dyDescent="0.25">
      <c r="A8261" s="26" t="s">
        <v>18481</v>
      </c>
      <c r="B8261" s="31" t="s">
        <v>6048</v>
      </c>
      <c r="C8261" s="32" t="s">
        <v>14634</v>
      </c>
    </row>
    <row r="8262" spans="1:3" x14ac:dyDescent="0.25">
      <c r="A8262" s="26" t="s">
        <v>18482</v>
      </c>
      <c r="B8262" s="31" t="s">
        <v>6049</v>
      </c>
      <c r="C8262" s="32" t="s">
        <v>14634</v>
      </c>
    </row>
    <row r="8263" spans="1:3" ht="25.5" x14ac:dyDescent="0.25">
      <c r="A8263" s="26" t="s">
        <v>18483</v>
      </c>
      <c r="B8263" s="31" t="s">
        <v>6050</v>
      </c>
      <c r="C8263" s="32" t="s">
        <v>14634</v>
      </c>
    </row>
    <row r="8264" spans="1:3" ht="102" x14ac:dyDescent="0.25">
      <c r="A8264" s="26" t="s">
        <v>18484</v>
      </c>
      <c r="B8264" s="31" t="s">
        <v>6051</v>
      </c>
      <c r="C8264" s="32" t="s">
        <v>14634</v>
      </c>
    </row>
    <row r="8265" spans="1:3" x14ac:dyDescent="0.25">
      <c r="A8265" s="26" t="s">
        <v>16088</v>
      </c>
      <c r="B8265" s="31" t="s">
        <v>6052</v>
      </c>
      <c r="C8265" s="32" t="s">
        <v>14634</v>
      </c>
    </row>
    <row r="8266" spans="1:3" x14ac:dyDescent="0.25">
      <c r="A8266" s="26" t="s">
        <v>16089</v>
      </c>
      <c r="B8266" s="31" t="s">
        <v>6053</v>
      </c>
      <c r="C8266" s="32" t="s">
        <v>14634</v>
      </c>
    </row>
    <row r="8267" spans="1:3" ht="25.5" x14ac:dyDescent="0.25">
      <c r="A8267" s="26" t="s">
        <v>16090</v>
      </c>
      <c r="B8267" s="31" t="s">
        <v>6054</v>
      </c>
      <c r="C8267" s="32" t="s">
        <v>14634</v>
      </c>
    </row>
    <row r="8268" spans="1:3" x14ac:dyDescent="0.25">
      <c r="A8268" s="26" t="s">
        <v>16091</v>
      </c>
      <c r="B8268" s="31" t="s">
        <v>6055</v>
      </c>
      <c r="C8268" s="32" t="s">
        <v>14634</v>
      </c>
    </row>
    <row r="8269" spans="1:3" ht="25.5" x14ac:dyDescent="0.25">
      <c r="A8269" s="26" t="s">
        <v>16092</v>
      </c>
      <c r="B8269" s="31" t="s">
        <v>6056</v>
      </c>
      <c r="C8269" s="32" t="s">
        <v>14634</v>
      </c>
    </row>
    <row r="8270" spans="1:3" ht="102" x14ac:dyDescent="0.25">
      <c r="A8270" s="26" t="s">
        <v>16093</v>
      </c>
      <c r="B8270" s="31" t="s">
        <v>6589</v>
      </c>
      <c r="C8270" s="32" t="s">
        <v>14634</v>
      </c>
    </row>
    <row r="8271" spans="1:3" x14ac:dyDescent="0.25">
      <c r="A8271" s="26" t="s">
        <v>16094</v>
      </c>
      <c r="B8271" s="31" t="s">
        <v>6590</v>
      </c>
      <c r="C8271" s="32" t="s">
        <v>14634</v>
      </c>
    </row>
    <row r="8272" spans="1:3" x14ac:dyDescent="0.25">
      <c r="A8272" s="26" t="s">
        <v>16095</v>
      </c>
      <c r="B8272" s="31" t="s">
        <v>6591</v>
      </c>
      <c r="C8272" s="32" t="s">
        <v>14634</v>
      </c>
    </row>
    <row r="8273" spans="1:3" ht="25.5" x14ac:dyDescent="0.25">
      <c r="A8273" s="26" t="s">
        <v>16096</v>
      </c>
      <c r="B8273" s="31" t="s">
        <v>6592</v>
      </c>
      <c r="C8273" s="32" t="s">
        <v>14634</v>
      </c>
    </row>
    <row r="8274" spans="1:3" x14ac:dyDescent="0.25">
      <c r="A8274" s="26" t="s">
        <v>16097</v>
      </c>
      <c r="B8274" s="31" t="s">
        <v>7068</v>
      </c>
      <c r="C8274" s="32" t="s">
        <v>14634</v>
      </c>
    </row>
    <row r="8275" spans="1:3" ht="25.5" x14ac:dyDescent="0.25">
      <c r="A8275" s="26" t="s">
        <v>16098</v>
      </c>
      <c r="B8275" s="31" t="s">
        <v>7069</v>
      </c>
      <c r="C8275" s="32" t="s">
        <v>14634</v>
      </c>
    </row>
    <row r="8276" spans="1:3" ht="102" x14ac:dyDescent="0.25">
      <c r="A8276" s="26" t="s">
        <v>16099</v>
      </c>
      <c r="B8276" s="31" t="s">
        <v>7070</v>
      </c>
      <c r="C8276" s="32" t="s">
        <v>14634</v>
      </c>
    </row>
    <row r="8277" spans="1:3" x14ac:dyDescent="0.25">
      <c r="A8277" s="26" t="s">
        <v>16100</v>
      </c>
      <c r="B8277" s="31" t="s">
        <v>7071</v>
      </c>
      <c r="C8277" s="32" t="s">
        <v>14634</v>
      </c>
    </row>
    <row r="8278" spans="1:3" x14ac:dyDescent="0.25">
      <c r="A8278" s="26" t="s">
        <v>16101</v>
      </c>
      <c r="B8278" s="31" t="s">
        <v>7072</v>
      </c>
      <c r="C8278" s="32" t="s">
        <v>14634</v>
      </c>
    </row>
    <row r="8279" spans="1:3" ht="25.5" x14ac:dyDescent="0.25">
      <c r="A8279" s="26" t="s">
        <v>16102</v>
      </c>
      <c r="B8279" s="31" t="s">
        <v>7596</v>
      </c>
      <c r="C8279" s="32" t="s">
        <v>14634</v>
      </c>
    </row>
    <row r="8280" spans="1:3" x14ac:dyDescent="0.25">
      <c r="A8280" s="26" t="s">
        <v>16103</v>
      </c>
      <c r="B8280" s="31" t="s">
        <v>7597</v>
      </c>
      <c r="C8280" s="32" t="s">
        <v>14634</v>
      </c>
    </row>
    <row r="8281" spans="1:3" ht="25.5" x14ac:dyDescent="0.25">
      <c r="A8281" s="26" t="s">
        <v>16104</v>
      </c>
      <c r="B8281" s="31" t="s">
        <v>7598</v>
      </c>
      <c r="C8281" s="32" t="s">
        <v>14634</v>
      </c>
    </row>
    <row r="8282" spans="1:3" ht="102" x14ac:dyDescent="0.25">
      <c r="A8282" s="26" t="s">
        <v>16105</v>
      </c>
      <c r="B8282" s="31" t="s">
        <v>8217</v>
      </c>
      <c r="C8282" s="32" t="s">
        <v>14634</v>
      </c>
    </row>
    <row r="8283" spans="1:3" x14ac:dyDescent="0.25">
      <c r="A8283" s="26" t="s">
        <v>16106</v>
      </c>
      <c r="B8283" s="31" t="s">
        <v>8218</v>
      </c>
      <c r="C8283" s="32" t="s">
        <v>14634</v>
      </c>
    </row>
    <row r="8284" spans="1:3" x14ac:dyDescent="0.25">
      <c r="A8284" s="26" t="s">
        <v>16107</v>
      </c>
      <c r="B8284" s="31" t="s">
        <v>8219</v>
      </c>
      <c r="C8284" s="32" t="s">
        <v>14634</v>
      </c>
    </row>
    <row r="8285" spans="1:3" ht="25.5" x14ac:dyDescent="0.25">
      <c r="A8285" s="26" t="s">
        <v>16108</v>
      </c>
      <c r="B8285" s="31" t="s">
        <v>8220</v>
      </c>
      <c r="C8285" s="32" t="s">
        <v>14634</v>
      </c>
    </row>
    <row r="8286" spans="1:3" x14ac:dyDescent="0.25">
      <c r="A8286" s="26" t="s">
        <v>16109</v>
      </c>
      <c r="B8286" s="31" t="s">
        <v>8221</v>
      </c>
      <c r="C8286" s="32" t="s">
        <v>14634</v>
      </c>
    </row>
    <row r="8287" spans="1:3" ht="25.5" x14ac:dyDescent="0.25">
      <c r="A8287" s="26" t="s">
        <v>16110</v>
      </c>
      <c r="B8287" s="31" t="s">
        <v>8222</v>
      </c>
      <c r="C8287" s="32" t="s">
        <v>14634</v>
      </c>
    </row>
    <row r="8288" spans="1:3" ht="102" x14ac:dyDescent="0.25">
      <c r="A8288" s="26" t="s">
        <v>16111</v>
      </c>
      <c r="B8288" s="31" t="s">
        <v>7613</v>
      </c>
      <c r="C8288" s="32" t="s">
        <v>14634</v>
      </c>
    </row>
    <row r="8289" spans="1:3" x14ac:dyDescent="0.25">
      <c r="A8289" s="26" t="s">
        <v>16112</v>
      </c>
      <c r="B8289" s="31" t="s">
        <v>7614</v>
      </c>
      <c r="C8289" s="32" t="s">
        <v>14634</v>
      </c>
    </row>
    <row r="8290" spans="1:3" x14ac:dyDescent="0.25">
      <c r="A8290" s="26" t="s">
        <v>16113</v>
      </c>
      <c r="B8290" s="31" t="s">
        <v>7615</v>
      </c>
      <c r="C8290" s="32" t="s">
        <v>14634</v>
      </c>
    </row>
    <row r="8291" spans="1:3" ht="25.5" x14ac:dyDescent="0.25">
      <c r="A8291" s="26" t="s">
        <v>16114</v>
      </c>
      <c r="B8291" s="31" t="s">
        <v>7616</v>
      </c>
      <c r="C8291" s="32" t="s">
        <v>14634</v>
      </c>
    </row>
    <row r="8292" spans="1:3" x14ac:dyDescent="0.25">
      <c r="A8292" s="26" t="s">
        <v>16115</v>
      </c>
      <c r="B8292" s="31" t="s">
        <v>7617</v>
      </c>
      <c r="C8292" s="32" t="s">
        <v>14634</v>
      </c>
    </row>
    <row r="8293" spans="1:3" ht="25.5" x14ac:dyDescent="0.25">
      <c r="A8293" s="26" t="s">
        <v>16116</v>
      </c>
      <c r="B8293" s="31" t="s">
        <v>7618</v>
      </c>
      <c r="C8293" s="32" t="s">
        <v>14634</v>
      </c>
    </row>
    <row r="8294" spans="1:3" x14ac:dyDescent="0.25">
      <c r="A8294" s="26" t="s">
        <v>20059</v>
      </c>
    </row>
    <row r="8295" spans="1:3" x14ac:dyDescent="0.25">
      <c r="A8295" s="26" t="s">
        <v>20059</v>
      </c>
      <c r="B8295" s="29" t="s">
        <v>7619</v>
      </c>
    </row>
    <row r="8296" spans="1:3" x14ac:dyDescent="0.25">
      <c r="A8296" s="26" t="s">
        <v>20059</v>
      </c>
    </row>
    <row r="8297" spans="1:3" ht="38.25" x14ac:dyDescent="0.25">
      <c r="A8297" s="26" t="s">
        <v>16117</v>
      </c>
      <c r="B8297" s="31" t="s">
        <v>7620</v>
      </c>
      <c r="C8297" s="32" t="s">
        <v>14634</v>
      </c>
    </row>
    <row r="8298" spans="1:3" x14ac:dyDescent="0.25">
      <c r="A8298" s="26" t="s">
        <v>16118</v>
      </c>
      <c r="B8298" s="31" t="s">
        <v>7621</v>
      </c>
      <c r="C8298" s="32" t="s">
        <v>14634</v>
      </c>
    </row>
    <row r="8299" spans="1:3" x14ac:dyDescent="0.25">
      <c r="A8299" s="26" t="s">
        <v>20059</v>
      </c>
    </row>
    <row r="8300" spans="1:3" x14ac:dyDescent="0.25">
      <c r="A8300" s="26" t="s">
        <v>20059</v>
      </c>
    </row>
    <row r="8301" spans="1:3" x14ac:dyDescent="0.25">
      <c r="A8301" s="26" t="s">
        <v>20059</v>
      </c>
      <c r="B8301" s="29" t="s">
        <v>8244</v>
      </c>
    </row>
    <row r="8302" spans="1:3" x14ac:dyDescent="0.25">
      <c r="A8302" s="26" t="s">
        <v>20059</v>
      </c>
    </row>
    <row r="8303" spans="1:3" ht="38.25" x14ac:dyDescent="0.25">
      <c r="A8303" s="26" t="s">
        <v>16119</v>
      </c>
      <c r="B8303" s="31" t="s">
        <v>8246</v>
      </c>
      <c r="C8303" s="32" t="s">
        <v>14634</v>
      </c>
    </row>
    <row r="8304" spans="1:3" ht="38.25" x14ac:dyDescent="0.25">
      <c r="A8304" s="26" t="s">
        <v>16120</v>
      </c>
      <c r="B8304" s="31" t="s">
        <v>8247</v>
      </c>
      <c r="C8304" s="32" t="s">
        <v>14634</v>
      </c>
    </row>
    <row r="8305" spans="1:3" x14ac:dyDescent="0.25">
      <c r="A8305" s="26" t="s">
        <v>20059</v>
      </c>
    </row>
    <row r="8306" spans="1:3" x14ac:dyDescent="0.25">
      <c r="A8306" s="26" t="s">
        <v>20059</v>
      </c>
      <c r="B8306" s="29" t="s">
        <v>8248</v>
      </c>
    </row>
    <row r="8307" spans="1:3" x14ac:dyDescent="0.25">
      <c r="A8307" s="26" t="s">
        <v>20059</v>
      </c>
    </row>
    <row r="8308" spans="1:3" ht="25.5" x14ac:dyDescent="0.25">
      <c r="A8308" s="26" t="s">
        <v>16121</v>
      </c>
      <c r="B8308" s="31" t="s">
        <v>8249</v>
      </c>
      <c r="C8308" s="32" t="s">
        <v>14634</v>
      </c>
    </row>
    <row r="8309" spans="1:3" ht="38.25" x14ac:dyDescent="0.25">
      <c r="A8309" s="26" t="s">
        <v>16122</v>
      </c>
      <c r="B8309" s="31" t="s">
        <v>8250</v>
      </c>
      <c r="C8309" s="32" t="s">
        <v>14634</v>
      </c>
    </row>
    <row r="8310" spans="1:3" ht="25.5" x14ac:dyDescent="0.25">
      <c r="A8310" s="26" t="s">
        <v>16123</v>
      </c>
      <c r="B8310" s="31" t="s">
        <v>8251</v>
      </c>
      <c r="C8310" s="32" t="s">
        <v>14634</v>
      </c>
    </row>
    <row r="8311" spans="1:3" ht="25.5" x14ac:dyDescent="0.25">
      <c r="A8311" s="26" t="s">
        <v>16124</v>
      </c>
      <c r="B8311" s="31" t="s">
        <v>8252</v>
      </c>
      <c r="C8311" s="32" t="s">
        <v>14634</v>
      </c>
    </row>
    <row r="8312" spans="1:3" ht="25.5" x14ac:dyDescent="0.25">
      <c r="A8312" s="26" t="s">
        <v>16125</v>
      </c>
      <c r="B8312" s="31" t="s">
        <v>8253</v>
      </c>
      <c r="C8312" s="32" t="s">
        <v>14634</v>
      </c>
    </row>
    <row r="8313" spans="1:3" x14ac:dyDescent="0.25">
      <c r="A8313" s="26" t="s">
        <v>20059</v>
      </c>
    </row>
    <row r="8314" spans="1:3" x14ac:dyDescent="0.25">
      <c r="A8314" s="26" t="s">
        <v>20059</v>
      </c>
      <c r="B8314" s="29" t="s">
        <v>8254</v>
      </c>
    </row>
    <row r="8315" spans="1:3" x14ac:dyDescent="0.25">
      <c r="A8315" s="26" t="s">
        <v>20059</v>
      </c>
    </row>
    <row r="8316" spans="1:3" x14ac:dyDescent="0.25">
      <c r="A8316" s="26" t="s">
        <v>11093</v>
      </c>
      <c r="B8316" s="31" t="s">
        <v>8255</v>
      </c>
    </row>
    <row r="8317" spans="1:3" x14ac:dyDescent="0.25">
      <c r="A8317" s="26" t="s">
        <v>20059</v>
      </c>
    </row>
    <row r="8318" spans="1:3" ht="38.25" x14ac:dyDescent="0.25">
      <c r="A8318" s="26" t="s">
        <v>16126</v>
      </c>
      <c r="B8318" s="31" t="s">
        <v>7634</v>
      </c>
      <c r="C8318" s="32" t="s">
        <v>12793</v>
      </c>
    </row>
    <row r="8319" spans="1:3" x14ac:dyDescent="0.25">
      <c r="A8319" s="26" t="s">
        <v>16127</v>
      </c>
      <c r="B8319" s="31" t="s">
        <v>8264</v>
      </c>
      <c r="C8319" s="32" t="s">
        <v>12793</v>
      </c>
    </row>
    <row r="8320" spans="1:3" x14ac:dyDescent="0.25">
      <c r="A8320" s="26" t="s">
        <v>16128</v>
      </c>
      <c r="B8320" s="31" t="s">
        <v>8265</v>
      </c>
      <c r="C8320" s="32" t="s">
        <v>12793</v>
      </c>
    </row>
    <row r="8321" spans="1:3" ht="25.5" x14ac:dyDescent="0.25">
      <c r="A8321" s="26" t="s">
        <v>16129</v>
      </c>
      <c r="B8321" s="31" t="s">
        <v>8266</v>
      </c>
      <c r="C8321" s="32" t="s">
        <v>14634</v>
      </c>
    </row>
    <row r="8322" spans="1:3" x14ac:dyDescent="0.25">
      <c r="A8322" s="26" t="s">
        <v>20059</v>
      </c>
    </row>
    <row r="8323" spans="1:3" x14ac:dyDescent="0.25">
      <c r="A8323" s="26" t="s">
        <v>20059</v>
      </c>
      <c r="B8323" s="29" t="s">
        <v>8267</v>
      </c>
    </row>
    <row r="8324" spans="1:3" x14ac:dyDescent="0.25">
      <c r="A8324" s="26" t="s">
        <v>20059</v>
      </c>
    </row>
    <row r="8325" spans="1:3" x14ac:dyDescent="0.25">
      <c r="A8325" s="26" t="s">
        <v>10900</v>
      </c>
      <c r="B8325" s="31" t="s">
        <v>8879</v>
      </c>
    </row>
    <row r="8326" spans="1:3" x14ac:dyDescent="0.25">
      <c r="A8326" s="26" t="s">
        <v>20059</v>
      </c>
    </row>
    <row r="8327" spans="1:3" ht="25.5" x14ac:dyDescent="0.25">
      <c r="A8327" s="26" t="s">
        <v>16130</v>
      </c>
      <c r="B8327" s="31" t="s">
        <v>8880</v>
      </c>
      <c r="C8327" s="32" t="s">
        <v>14634</v>
      </c>
    </row>
    <row r="8328" spans="1:3" ht="25.5" x14ac:dyDescent="0.25">
      <c r="A8328" s="26" t="s">
        <v>16131</v>
      </c>
      <c r="B8328" s="31" t="s">
        <v>25562</v>
      </c>
      <c r="C8328" s="32" t="s">
        <v>14634</v>
      </c>
    </row>
    <row r="8329" spans="1:3" x14ac:dyDescent="0.25">
      <c r="A8329" s="26" t="s">
        <v>16132</v>
      </c>
      <c r="B8329" s="31" t="s">
        <v>8881</v>
      </c>
      <c r="C8329" s="32" t="s">
        <v>14634</v>
      </c>
    </row>
    <row r="8330" spans="1:3" ht="25.5" x14ac:dyDescent="0.25">
      <c r="A8330" s="26" t="s">
        <v>16133</v>
      </c>
      <c r="B8330" s="31" t="s">
        <v>8882</v>
      </c>
      <c r="C8330" s="32" t="s">
        <v>14634</v>
      </c>
    </row>
    <row r="8331" spans="1:3" x14ac:dyDescent="0.25">
      <c r="A8331" s="26" t="s">
        <v>16134</v>
      </c>
      <c r="B8331" s="31" t="s">
        <v>7635</v>
      </c>
      <c r="C8331" s="32" t="s">
        <v>14634</v>
      </c>
    </row>
    <row r="8332" spans="1:3" ht="25.5" x14ac:dyDescent="0.25">
      <c r="A8332" s="26" t="s">
        <v>16135</v>
      </c>
      <c r="B8332" s="31" t="s">
        <v>7636</v>
      </c>
      <c r="C8332" s="32" t="s">
        <v>14634</v>
      </c>
    </row>
    <row r="8333" spans="1:3" ht="25.5" x14ac:dyDescent="0.25">
      <c r="A8333" s="26" t="s">
        <v>16136</v>
      </c>
      <c r="B8333" s="31" t="s">
        <v>7637</v>
      </c>
      <c r="C8333" s="32" t="s">
        <v>12793</v>
      </c>
    </row>
    <row r="8334" spans="1:3" x14ac:dyDescent="0.25">
      <c r="A8334" s="26" t="s">
        <v>16137</v>
      </c>
      <c r="B8334" s="31" t="s">
        <v>7638</v>
      </c>
      <c r="C8334" s="32" t="s">
        <v>12793</v>
      </c>
    </row>
    <row r="8335" spans="1:3" x14ac:dyDescent="0.25">
      <c r="A8335" s="26" t="s">
        <v>16138</v>
      </c>
      <c r="B8335" s="31" t="s">
        <v>7639</v>
      </c>
      <c r="C8335" s="32" t="s">
        <v>12793</v>
      </c>
    </row>
    <row r="8336" spans="1:3" ht="51" x14ac:dyDescent="0.25">
      <c r="A8336" s="26" t="s">
        <v>16139</v>
      </c>
      <c r="B8336" s="31" t="s">
        <v>7640</v>
      </c>
      <c r="C8336" s="32" t="s">
        <v>14634</v>
      </c>
    </row>
    <row r="8337" spans="1:3" x14ac:dyDescent="0.25">
      <c r="A8337" s="26" t="s">
        <v>16140</v>
      </c>
      <c r="B8337" s="31" t="s">
        <v>7641</v>
      </c>
      <c r="C8337" s="32" t="s">
        <v>14634</v>
      </c>
    </row>
    <row r="8338" spans="1:3" ht="51" x14ac:dyDescent="0.25">
      <c r="A8338" s="26" t="s">
        <v>16141</v>
      </c>
      <c r="B8338" s="31" t="s">
        <v>8268</v>
      </c>
      <c r="C8338" s="32" t="s">
        <v>12793</v>
      </c>
    </row>
    <row r="8339" spans="1:3" x14ac:dyDescent="0.25">
      <c r="A8339" s="26" t="s">
        <v>16142</v>
      </c>
      <c r="B8339" s="31" t="s">
        <v>8269</v>
      </c>
      <c r="C8339" s="32" t="s">
        <v>12793</v>
      </c>
    </row>
    <row r="8340" spans="1:3" x14ac:dyDescent="0.25">
      <c r="A8340" s="26" t="s">
        <v>16143</v>
      </c>
      <c r="B8340" s="31" t="s">
        <v>8270</v>
      </c>
      <c r="C8340" s="32" t="s">
        <v>12793</v>
      </c>
    </row>
    <row r="8341" spans="1:3" x14ac:dyDescent="0.25">
      <c r="A8341" s="26" t="s">
        <v>20059</v>
      </c>
    </row>
    <row r="8342" spans="1:3" x14ac:dyDescent="0.25">
      <c r="A8342" s="26" t="s">
        <v>20059</v>
      </c>
      <c r="B8342" s="29" t="s">
        <v>8271</v>
      </c>
    </row>
    <row r="8343" spans="1:3" x14ac:dyDescent="0.25">
      <c r="A8343" s="26" t="s">
        <v>20059</v>
      </c>
    </row>
    <row r="8344" spans="1:3" ht="25.5" x14ac:dyDescent="0.25">
      <c r="A8344" s="26" t="s">
        <v>16144</v>
      </c>
      <c r="B8344" s="31" t="s">
        <v>7102</v>
      </c>
      <c r="C8344" s="32" t="s">
        <v>14634</v>
      </c>
    </row>
    <row r="8345" spans="1:3" x14ac:dyDescent="0.25">
      <c r="A8345" s="26" t="s">
        <v>16145</v>
      </c>
      <c r="B8345" s="31" t="s">
        <v>7103</v>
      </c>
      <c r="C8345" s="32" t="s">
        <v>14634</v>
      </c>
    </row>
    <row r="8346" spans="1:3" x14ac:dyDescent="0.25">
      <c r="A8346" s="26" t="s">
        <v>16146</v>
      </c>
      <c r="B8346" s="31" t="s">
        <v>7104</v>
      </c>
      <c r="C8346" s="32" t="s">
        <v>14634</v>
      </c>
    </row>
    <row r="8347" spans="1:3" x14ac:dyDescent="0.25">
      <c r="A8347" s="26" t="s">
        <v>16147</v>
      </c>
      <c r="B8347" s="31" t="s">
        <v>7648</v>
      </c>
      <c r="C8347" s="32" t="s">
        <v>14634</v>
      </c>
    </row>
    <row r="8348" spans="1:3" x14ac:dyDescent="0.25">
      <c r="A8348" s="26" t="s">
        <v>16148</v>
      </c>
      <c r="B8348" s="31" t="s">
        <v>7649</v>
      </c>
      <c r="C8348" s="32" t="s">
        <v>14634</v>
      </c>
    </row>
    <row r="8349" spans="1:3" x14ac:dyDescent="0.25">
      <c r="A8349" s="26" t="s">
        <v>16149</v>
      </c>
      <c r="B8349" s="31" t="s">
        <v>7650</v>
      </c>
      <c r="C8349" s="32" t="s">
        <v>14634</v>
      </c>
    </row>
    <row r="8350" spans="1:3" x14ac:dyDescent="0.25">
      <c r="A8350" s="26" t="s">
        <v>16150</v>
      </c>
      <c r="B8350" s="31" t="s">
        <v>7651</v>
      </c>
      <c r="C8350" s="32" t="s">
        <v>14634</v>
      </c>
    </row>
    <row r="8351" spans="1:3" x14ac:dyDescent="0.25">
      <c r="A8351" s="26" t="s">
        <v>16151</v>
      </c>
      <c r="B8351" s="31" t="s">
        <v>7652</v>
      </c>
      <c r="C8351" s="32" t="s">
        <v>14634</v>
      </c>
    </row>
    <row r="8352" spans="1:3" x14ac:dyDescent="0.25">
      <c r="A8352" s="26" t="s">
        <v>16152</v>
      </c>
      <c r="B8352" s="31" t="s">
        <v>7653</v>
      </c>
      <c r="C8352" s="32" t="s">
        <v>14634</v>
      </c>
    </row>
    <row r="8353" spans="1:3" x14ac:dyDescent="0.25">
      <c r="A8353" s="26" t="s">
        <v>16153</v>
      </c>
      <c r="B8353" s="31" t="s">
        <v>7654</v>
      </c>
      <c r="C8353" s="32" t="s">
        <v>14634</v>
      </c>
    </row>
    <row r="8354" spans="1:3" x14ac:dyDescent="0.25">
      <c r="A8354" s="26" t="s">
        <v>16154</v>
      </c>
      <c r="B8354" s="31" t="s">
        <v>7655</v>
      </c>
      <c r="C8354" s="32" t="s">
        <v>14634</v>
      </c>
    </row>
    <row r="8355" spans="1:3" x14ac:dyDescent="0.25">
      <c r="A8355" s="26" t="s">
        <v>16158</v>
      </c>
      <c r="B8355" s="31" t="s">
        <v>7656</v>
      </c>
      <c r="C8355" s="32" t="s">
        <v>14634</v>
      </c>
    </row>
    <row r="8356" spans="1:3" x14ac:dyDescent="0.25">
      <c r="A8356" s="26" t="s">
        <v>20059</v>
      </c>
    </row>
    <row r="8357" spans="1:3" ht="25.5" x14ac:dyDescent="0.25">
      <c r="A8357" s="26" t="s">
        <v>20059</v>
      </c>
      <c r="B8357" s="29" t="s">
        <v>7657</v>
      </c>
    </row>
    <row r="8358" spans="1:3" x14ac:dyDescent="0.25">
      <c r="A8358" s="26" t="s">
        <v>20059</v>
      </c>
    </row>
    <row r="8359" spans="1:3" x14ac:dyDescent="0.25">
      <c r="A8359" s="26" t="s">
        <v>10729</v>
      </c>
      <c r="B8359" s="31" t="s">
        <v>7658</v>
      </c>
    </row>
    <row r="8360" spans="1:3" x14ac:dyDescent="0.25">
      <c r="A8360" s="26" t="s">
        <v>20059</v>
      </c>
    </row>
    <row r="8361" spans="1:3" ht="38.25" x14ac:dyDescent="0.25">
      <c r="A8361" s="26" t="s">
        <v>14270</v>
      </c>
      <c r="B8361" s="31" t="s">
        <v>7659</v>
      </c>
      <c r="C8361" s="32" t="s">
        <v>14634</v>
      </c>
    </row>
    <row r="8362" spans="1:3" ht="51" x14ac:dyDescent="0.25">
      <c r="A8362" s="26" t="s">
        <v>14271</v>
      </c>
      <c r="B8362" s="31" t="s">
        <v>8272</v>
      </c>
      <c r="C8362" s="32" t="s">
        <v>14634</v>
      </c>
    </row>
    <row r="8363" spans="1:3" ht="25.5" x14ac:dyDescent="0.25">
      <c r="A8363" s="26" t="s">
        <v>14272</v>
      </c>
      <c r="B8363" s="31" t="s">
        <v>8273</v>
      </c>
      <c r="C8363" s="32" t="s">
        <v>14634</v>
      </c>
    </row>
    <row r="8364" spans="1:3" ht="38.25" x14ac:dyDescent="0.25">
      <c r="A8364" s="26" t="s">
        <v>14273</v>
      </c>
      <c r="B8364" s="31" t="s">
        <v>8274</v>
      </c>
      <c r="C8364" s="32" t="s">
        <v>14634</v>
      </c>
    </row>
    <row r="8365" spans="1:3" ht="51" x14ac:dyDescent="0.25">
      <c r="A8365" s="26" t="s">
        <v>14274</v>
      </c>
      <c r="B8365" s="31" t="s">
        <v>8275</v>
      </c>
      <c r="C8365" s="32" t="s">
        <v>14634</v>
      </c>
    </row>
    <row r="8366" spans="1:3" ht="51" x14ac:dyDescent="0.25">
      <c r="A8366" s="26" t="s">
        <v>14275</v>
      </c>
      <c r="B8366" s="31" t="s">
        <v>7130</v>
      </c>
      <c r="C8366" s="32" t="s">
        <v>14634</v>
      </c>
    </row>
    <row r="8367" spans="1:3" ht="51" x14ac:dyDescent="0.25">
      <c r="A8367" s="26" t="s">
        <v>14276</v>
      </c>
      <c r="B8367" s="31" t="s">
        <v>7131</v>
      </c>
      <c r="C8367" s="32" t="s">
        <v>14634</v>
      </c>
    </row>
    <row r="8368" spans="1:3" ht="51" x14ac:dyDescent="0.25">
      <c r="A8368" s="26" t="s">
        <v>14277</v>
      </c>
      <c r="B8368" s="31" t="s">
        <v>7679</v>
      </c>
      <c r="C8368" s="32" t="s">
        <v>14634</v>
      </c>
    </row>
    <row r="8369" spans="1:3" ht="38.25" x14ac:dyDescent="0.25">
      <c r="A8369" s="26" t="s">
        <v>14278</v>
      </c>
      <c r="B8369" s="31" t="s">
        <v>7680</v>
      </c>
      <c r="C8369" s="32" t="s">
        <v>14634</v>
      </c>
    </row>
    <row r="8370" spans="1:3" ht="51" x14ac:dyDescent="0.25">
      <c r="A8370" s="26" t="s">
        <v>14279</v>
      </c>
      <c r="B8370" s="31" t="s">
        <v>7681</v>
      </c>
      <c r="C8370" s="32" t="s">
        <v>12793</v>
      </c>
    </row>
    <row r="8371" spans="1:3" x14ac:dyDescent="0.25">
      <c r="A8371" s="26" t="s">
        <v>14280</v>
      </c>
      <c r="B8371" s="31" t="s">
        <v>7682</v>
      </c>
      <c r="C8371" s="32" t="s">
        <v>12793</v>
      </c>
    </row>
    <row r="8372" spans="1:3" x14ac:dyDescent="0.25">
      <c r="A8372" s="26" t="s">
        <v>14281</v>
      </c>
      <c r="B8372" s="31" t="s">
        <v>7683</v>
      </c>
      <c r="C8372" s="32" t="s">
        <v>12793</v>
      </c>
    </row>
    <row r="8373" spans="1:3" x14ac:dyDescent="0.25">
      <c r="A8373" s="26" t="s">
        <v>14282</v>
      </c>
      <c r="B8373" s="31" t="s">
        <v>7684</v>
      </c>
      <c r="C8373" s="32" t="s">
        <v>12793</v>
      </c>
    </row>
    <row r="8374" spans="1:3" x14ac:dyDescent="0.25">
      <c r="A8374" s="26" t="s">
        <v>21269</v>
      </c>
      <c r="B8374" s="31" t="s">
        <v>7685</v>
      </c>
      <c r="C8374" s="32" t="s">
        <v>12793</v>
      </c>
    </row>
    <row r="8375" spans="1:3" x14ac:dyDescent="0.25">
      <c r="A8375" s="26" t="s">
        <v>21270</v>
      </c>
      <c r="B8375" s="31" t="s">
        <v>7686</v>
      </c>
      <c r="C8375" s="32" t="s">
        <v>12793</v>
      </c>
    </row>
    <row r="8376" spans="1:3" x14ac:dyDescent="0.25">
      <c r="A8376" s="26" t="s">
        <v>21271</v>
      </c>
      <c r="B8376" s="31" t="s">
        <v>7687</v>
      </c>
      <c r="C8376" s="32" t="s">
        <v>12793</v>
      </c>
    </row>
    <row r="8377" spans="1:3" x14ac:dyDescent="0.25">
      <c r="A8377" s="26" t="s">
        <v>20059</v>
      </c>
    </row>
    <row r="8378" spans="1:3" x14ac:dyDescent="0.25">
      <c r="A8378" s="26" t="s">
        <v>20059</v>
      </c>
      <c r="B8378" s="29" t="s">
        <v>7688</v>
      </c>
    </row>
    <row r="8379" spans="1:3" x14ac:dyDescent="0.25">
      <c r="A8379" s="26" t="s">
        <v>20059</v>
      </c>
    </row>
    <row r="8380" spans="1:3" ht="63.75" x14ac:dyDescent="0.25">
      <c r="A8380" s="26" t="s">
        <v>21272</v>
      </c>
      <c r="B8380" s="31" t="s">
        <v>7689</v>
      </c>
      <c r="C8380" s="32" t="s">
        <v>14634</v>
      </c>
    </row>
    <row r="8381" spans="1:3" ht="25.5" x14ac:dyDescent="0.25">
      <c r="A8381" s="26" t="s">
        <v>21273</v>
      </c>
      <c r="B8381" s="31" t="s">
        <v>7690</v>
      </c>
      <c r="C8381" s="32" t="s">
        <v>14634</v>
      </c>
    </row>
    <row r="8382" spans="1:3" ht="25.5" x14ac:dyDescent="0.25">
      <c r="A8382" s="26" t="s">
        <v>21274</v>
      </c>
      <c r="B8382" s="31" t="s">
        <v>7691</v>
      </c>
      <c r="C8382" s="32" t="s">
        <v>14634</v>
      </c>
    </row>
    <row r="8383" spans="1:3" ht="25.5" x14ac:dyDescent="0.25">
      <c r="A8383" s="26" t="s">
        <v>21275</v>
      </c>
      <c r="B8383" s="31" t="s">
        <v>7692</v>
      </c>
      <c r="C8383" s="32" t="s">
        <v>14634</v>
      </c>
    </row>
    <row r="8384" spans="1:3" ht="38.25" x14ac:dyDescent="0.25">
      <c r="A8384" s="26" t="s">
        <v>21276</v>
      </c>
      <c r="B8384" s="31" t="s">
        <v>7693</v>
      </c>
      <c r="C8384" s="32" t="s">
        <v>14634</v>
      </c>
    </row>
    <row r="8385" spans="1:3" ht="25.5" x14ac:dyDescent="0.25">
      <c r="A8385" s="26" t="s">
        <v>21277</v>
      </c>
      <c r="B8385" s="31" t="s">
        <v>7694</v>
      </c>
      <c r="C8385" s="32" t="s">
        <v>14634</v>
      </c>
    </row>
    <row r="8386" spans="1:3" ht="51" x14ac:dyDescent="0.25">
      <c r="A8386" s="47" t="s">
        <v>21278</v>
      </c>
      <c r="B8386" s="31" t="s">
        <v>7142</v>
      </c>
      <c r="C8386" s="32" t="s">
        <v>14634</v>
      </c>
    </row>
    <row r="8387" spans="1:3" ht="25.5" x14ac:dyDescent="0.25">
      <c r="A8387" s="26" t="s">
        <v>21279</v>
      </c>
      <c r="B8387" s="31" t="s">
        <v>7143</v>
      </c>
      <c r="C8387" s="32" t="s">
        <v>14634</v>
      </c>
    </row>
    <row r="8388" spans="1:3" ht="25.5" x14ac:dyDescent="0.25">
      <c r="A8388" s="26" t="s">
        <v>21280</v>
      </c>
      <c r="B8388" s="31" t="s">
        <v>7144</v>
      </c>
      <c r="C8388" s="32" t="s">
        <v>14634</v>
      </c>
    </row>
    <row r="8389" spans="1:3" ht="25.5" x14ac:dyDescent="0.25">
      <c r="A8389" s="26" t="s">
        <v>21281</v>
      </c>
      <c r="B8389" s="31" t="s">
        <v>7145</v>
      </c>
      <c r="C8389" s="32" t="s">
        <v>14634</v>
      </c>
    </row>
    <row r="8390" spans="1:3" ht="25.5" x14ac:dyDescent="0.25">
      <c r="A8390" s="26" t="s">
        <v>21282</v>
      </c>
      <c r="B8390" s="31" t="s">
        <v>7146</v>
      </c>
      <c r="C8390" s="32" t="s">
        <v>12793</v>
      </c>
    </row>
    <row r="8391" spans="1:3" x14ac:dyDescent="0.25">
      <c r="A8391" s="26" t="s">
        <v>21283</v>
      </c>
      <c r="B8391" s="31" t="s">
        <v>7147</v>
      </c>
      <c r="C8391" s="32" t="s">
        <v>12793</v>
      </c>
    </row>
    <row r="8392" spans="1:3" x14ac:dyDescent="0.25">
      <c r="A8392" s="26" t="s">
        <v>21284</v>
      </c>
      <c r="B8392" s="31" t="s">
        <v>6659</v>
      </c>
      <c r="C8392" s="32" t="s">
        <v>12793</v>
      </c>
    </row>
    <row r="8393" spans="1:3" x14ac:dyDescent="0.25">
      <c r="A8393" s="26" t="s">
        <v>21285</v>
      </c>
      <c r="B8393" s="31" t="s">
        <v>6660</v>
      </c>
      <c r="C8393" s="32" t="s">
        <v>12793</v>
      </c>
    </row>
    <row r="8394" spans="1:3" x14ac:dyDescent="0.25">
      <c r="A8394" s="26" t="s">
        <v>20059</v>
      </c>
    </row>
    <row r="8395" spans="1:3" x14ac:dyDescent="0.25">
      <c r="A8395" s="26" t="s">
        <v>20059</v>
      </c>
      <c r="B8395" s="29" t="s">
        <v>6661</v>
      </c>
    </row>
    <row r="8396" spans="1:3" x14ac:dyDescent="0.25">
      <c r="A8396" s="26" t="s">
        <v>20059</v>
      </c>
    </row>
    <row r="8397" spans="1:3" ht="38.25" x14ac:dyDescent="0.25">
      <c r="A8397" s="26" t="s">
        <v>21287</v>
      </c>
      <c r="B8397" s="31" t="s">
        <v>6662</v>
      </c>
      <c r="C8397" s="32" t="s">
        <v>14634</v>
      </c>
    </row>
    <row r="8398" spans="1:3" x14ac:dyDescent="0.25">
      <c r="A8398" s="26" t="s">
        <v>21288</v>
      </c>
      <c r="B8398" s="31" t="s">
        <v>6663</v>
      </c>
      <c r="C8398" s="32" t="s">
        <v>14634</v>
      </c>
    </row>
    <row r="8399" spans="1:3" x14ac:dyDescent="0.25">
      <c r="A8399" s="26" t="s">
        <v>21289</v>
      </c>
      <c r="B8399" s="31" t="s">
        <v>6172</v>
      </c>
      <c r="C8399" s="32" t="s">
        <v>14634</v>
      </c>
    </row>
    <row r="8400" spans="1:3" ht="38.25" x14ac:dyDescent="0.25">
      <c r="A8400" s="26" t="s">
        <v>21290</v>
      </c>
      <c r="B8400" s="31" t="s">
        <v>25553</v>
      </c>
      <c r="C8400" s="32" t="s">
        <v>14634</v>
      </c>
    </row>
    <row r="8401" spans="1:5" x14ac:dyDescent="0.25">
      <c r="A8401" s="26" t="s">
        <v>21291</v>
      </c>
      <c r="B8401" s="31" t="s">
        <v>6173</v>
      </c>
      <c r="C8401" s="32" t="s">
        <v>14634</v>
      </c>
    </row>
    <row r="8402" spans="1:5" x14ac:dyDescent="0.25">
      <c r="A8402" s="26" t="s">
        <v>21292</v>
      </c>
      <c r="B8402" s="31" t="s">
        <v>6174</v>
      </c>
      <c r="C8402" s="32" t="s">
        <v>14634</v>
      </c>
    </row>
    <row r="8403" spans="1:5" ht="25.5" x14ac:dyDescent="0.25">
      <c r="A8403" s="26" t="s">
        <v>21293</v>
      </c>
      <c r="B8403" s="31" t="s">
        <v>6187</v>
      </c>
      <c r="C8403" s="32" t="s">
        <v>12793</v>
      </c>
    </row>
    <row r="8404" spans="1:5" ht="38.25" x14ac:dyDescent="0.25">
      <c r="A8404" s="26" t="s">
        <v>21294</v>
      </c>
      <c r="B8404" s="31" t="s">
        <v>25555</v>
      </c>
      <c r="C8404" s="32" t="s">
        <v>12793</v>
      </c>
      <c r="E8404" s="123"/>
    </row>
    <row r="8405" spans="1:5" x14ac:dyDescent="0.25">
      <c r="A8405" s="26" t="s">
        <v>20059</v>
      </c>
    </row>
    <row r="8406" spans="1:5" x14ac:dyDescent="0.25">
      <c r="A8406" s="26" t="s">
        <v>20059</v>
      </c>
    </row>
    <row r="8407" spans="1:5" x14ac:dyDescent="0.25">
      <c r="A8407" s="26" t="s">
        <v>20059</v>
      </c>
    </row>
    <row r="8408" spans="1:5" x14ac:dyDescent="0.25">
      <c r="A8408" s="26" t="s">
        <v>20059</v>
      </c>
      <c r="B8408" s="29" t="s">
        <v>6188</v>
      </c>
    </row>
    <row r="8409" spans="1:5" x14ac:dyDescent="0.25">
      <c r="A8409" s="26" t="s">
        <v>20059</v>
      </c>
    </row>
    <row r="8410" spans="1:5" ht="25.5" x14ac:dyDescent="0.25">
      <c r="A8410" s="26" t="s">
        <v>21295</v>
      </c>
      <c r="B8410" s="31" t="s">
        <v>6189</v>
      </c>
      <c r="C8410" s="32" t="s">
        <v>14634</v>
      </c>
    </row>
    <row r="8411" spans="1:5" x14ac:dyDescent="0.25">
      <c r="A8411" s="26" t="s">
        <v>16159</v>
      </c>
      <c r="B8411" s="31" t="s">
        <v>5546</v>
      </c>
      <c r="C8411" s="32" t="s">
        <v>14634</v>
      </c>
    </row>
    <row r="8412" spans="1:5" x14ac:dyDescent="0.25">
      <c r="A8412" s="26" t="s">
        <v>16160</v>
      </c>
      <c r="B8412" s="31" t="s">
        <v>5547</v>
      </c>
      <c r="C8412" s="32" t="s">
        <v>14634</v>
      </c>
    </row>
    <row r="8413" spans="1:5" x14ac:dyDescent="0.25">
      <c r="A8413" s="26" t="s">
        <v>20059</v>
      </c>
    </row>
    <row r="8414" spans="1:5" x14ac:dyDescent="0.25">
      <c r="A8414" s="26" t="s">
        <v>20059</v>
      </c>
      <c r="B8414" s="29" t="s">
        <v>5548</v>
      </c>
    </row>
    <row r="8415" spans="1:5" x14ac:dyDescent="0.25">
      <c r="A8415" s="26" t="s">
        <v>20059</v>
      </c>
    </row>
    <row r="8416" spans="1:5" x14ac:dyDescent="0.25">
      <c r="A8416" s="26" t="s">
        <v>11093</v>
      </c>
      <c r="B8416" s="35" t="s">
        <v>5549</v>
      </c>
    </row>
    <row r="8417" spans="1:5" x14ac:dyDescent="0.25">
      <c r="A8417" s="26" t="s">
        <v>20059</v>
      </c>
      <c r="B8417" s="35" t="s">
        <v>5550</v>
      </c>
    </row>
    <row r="8418" spans="1:5" x14ac:dyDescent="0.25">
      <c r="A8418" s="26" t="s">
        <v>20059</v>
      </c>
    </row>
    <row r="8419" spans="1:5" ht="38.25" x14ac:dyDescent="0.25">
      <c r="A8419" s="26" t="s">
        <v>16161</v>
      </c>
      <c r="B8419" s="31" t="s">
        <v>5551</v>
      </c>
      <c r="C8419" s="32" t="s">
        <v>14634</v>
      </c>
    </row>
    <row r="8420" spans="1:5" x14ac:dyDescent="0.25">
      <c r="A8420" s="26" t="s">
        <v>16162</v>
      </c>
      <c r="B8420" s="31" t="s">
        <v>5552</v>
      </c>
      <c r="C8420" s="32" t="s">
        <v>14634</v>
      </c>
    </row>
    <row r="8421" spans="1:5" ht="51" x14ac:dyDescent="0.25">
      <c r="A8421" s="26" t="s">
        <v>16163</v>
      </c>
      <c r="B8421" s="31" t="s">
        <v>25557</v>
      </c>
      <c r="C8421" s="32" t="s">
        <v>14634</v>
      </c>
      <c r="E8421" s="26" t="s">
        <v>25556</v>
      </c>
    </row>
    <row r="8422" spans="1:5" x14ac:dyDescent="0.25">
      <c r="A8422" s="26" t="s">
        <v>16164</v>
      </c>
      <c r="B8422" s="31" t="s">
        <v>6676</v>
      </c>
      <c r="C8422" s="32" t="s">
        <v>14634</v>
      </c>
    </row>
    <row r="8423" spans="1:5" x14ac:dyDescent="0.25">
      <c r="A8423" s="26" t="s">
        <v>20059</v>
      </c>
    </row>
    <row r="8424" spans="1:5" x14ac:dyDescent="0.25">
      <c r="A8424" s="26" t="s">
        <v>20059</v>
      </c>
      <c r="B8424" s="29" t="s">
        <v>6677</v>
      </c>
    </row>
    <row r="8425" spans="1:5" x14ac:dyDescent="0.25">
      <c r="A8425" s="26" t="s">
        <v>20059</v>
      </c>
    </row>
    <row r="8426" spans="1:5" ht="25.5" x14ac:dyDescent="0.25">
      <c r="A8426" s="26" t="s">
        <v>16165</v>
      </c>
      <c r="B8426" s="31" t="s">
        <v>6678</v>
      </c>
      <c r="C8426" s="32" t="s">
        <v>14634</v>
      </c>
    </row>
    <row r="8427" spans="1:5" x14ac:dyDescent="0.25">
      <c r="A8427" s="26" t="s">
        <v>20059</v>
      </c>
    </row>
    <row r="8428" spans="1:5" x14ac:dyDescent="0.25">
      <c r="A8428" s="26" t="s">
        <v>20059</v>
      </c>
      <c r="B8428" s="29" t="s">
        <v>6679</v>
      </c>
    </row>
    <row r="8429" spans="1:5" x14ac:dyDescent="0.25">
      <c r="A8429" s="26" t="s">
        <v>20059</v>
      </c>
    </row>
    <row r="8430" spans="1:5" ht="51" x14ac:dyDescent="0.25">
      <c r="A8430" s="26" t="s">
        <v>18645</v>
      </c>
      <c r="B8430" s="31" t="s">
        <v>6190</v>
      </c>
      <c r="C8430" s="32" t="s">
        <v>14634</v>
      </c>
    </row>
    <row r="8431" spans="1:5" x14ac:dyDescent="0.25">
      <c r="A8431" s="26" t="s">
        <v>22821</v>
      </c>
      <c r="B8431" s="31" t="s">
        <v>6191</v>
      </c>
      <c r="C8431" s="32" t="s">
        <v>14634</v>
      </c>
    </row>
    <row r="8432" spans="1:5" ht="51" x14ac:dyDescent="0.25">
      <c r="A8432" s="26" t="s">
        <v>22822</v>
      </c>
      <c r="B8432" s="31" t="s">
        <v>6192</v>
      </c>
      <c r="C8432" s="32" t="s">
        <v>14634</v>
      </c>
    </row>
    <row r="8433" spans="1:3" x14ac:dyDescent="0.25">
      <c r="A8433" s="26" t="s">
        <v>22823</v>
      </c>
      <c r="B8433" s="31" t="s">
        <v>4919</v>
      </c>
      <c r="C8433" s="32" t="s">
        <v>14634</v>
      </c>
    </row>
    <row r="8434" spans="1:3" ht="51" x14ac:dyDescent="0.25">
      <c r="A8434" s="26" t="s">
        <v>22824</v>
      </c>
      <c r="B8434" s="31" t="s">
        <v>4920</v>
      </c>
      <c r="C8434" s="32" t="s">
        <v>14634</v>
      </c>
    </row>
    <row r="8435" spans="1:3" x14ac:dyDescent="0.25">
      <c r="A8435" s="26" t="s">
        <v>22825</v>
      </c>
      <c r="B8435" s="31" t="s">
        <v>4921</v>
      </c>
      <c r="C8435" s="32" t="s">
        <v>14634</v>
      </c>
    </row>
    <row r="8436" spans="1:3" ht="51" x14ac:dyDescent="0.25">
      <c r="A8436" s="26" t="s">
        <v>22826</v>
      </c>
      <c r="B8436" s="31" t="s">
        <v>4922</v>
      </c>
      <c r="C8436" s="32" t="s">
        <v>14634</v>
      </c>
    </row>
    <row r="8437" spans="1:3" x14ac:dyDescent="0.25">
      <c r="A8437" s="26" t="s">
        <v>22827</v>
      </c>
      <c r="B8437" s="31" t="s">
        <v>4923</v>
      </c>
      <c r="C8437" s="32" t="s">
        <v>14634</v>
      </c>
    </row>
    <row r="8438" spans="1:3" ht="51" x14ac:dyDescent="0.25">
      <c r="A8438" s="26" t="s">
        <v>22828</v>
      </c>
      <c r="B8438" s="31" t="s">
        <v>4914</v>
      </c>
      <c r="C8438" s="32" t="s">
        <v>14634</v>
      </c>
    </row>
    <row r="8439" spans="1:3" x14ac:dyDescent="0.25">
      <c r="A8439" s="26" t="s">
        <v>22829</v>
      </c>
      <c r="B8439" s="31" t="s">
        <v>4915</v>
      </c>
      <c r="C8439" s="32" t="s">
        <v>14634</v>
      </c>
    </row>
    <row r="8440" spans="1:3" ht="51" x14ac:dyDescent="0.25">
      <c r="A8440" s="26" t="s">
        <v>22830</v>
      </c>
      <c r="B8440" s="31" t="s">
        <v>4289</v>
      </c>
      <c r="C8440" s="32" t="s">
        <v>14634</v>
      </c>
    </row>
    <row r="8441" spans="1:3" x14ac:dyDescent="0.25">
      <c r="A8441" s="26" t="s">
        <v>22831</v>
      </c>
      <c r="B8441" s="31" t="s">
        <v>4290</v>
      </c>
      <c r="C8441" s="32" t="s">
        <v>14634</v>
      </c>
    </row>
    <row r="8442" spans="1:3" ht="51" x14ac:dyDescent="0.25">
      <c r="A8442" s="26" t="s">
        <v>22832</v>
      </c>
      <c r="B8442" s="31" t="s">
        <v>4291</v>
      </c>
      <c r="C8442" s="32" t="s">
        <v>14634</v>
      </c>
    </row>
    <row r="8443" spans="1:3" x14ac:dyDescent="0.25">
      <c r="A8443" s="26" t="s">
        <v>22833</v>
      </c>
      <c r="B8443" s="31" t="s">
        <v>4292</v>
      </c>
      <c r="C8443" s="32" t="s">
        <v>14634</v>
      </c>
    </row>
    <row r="8444" spans="1:3" ht="51" x14ac:dyDescent="0.25">
      <c r="A8444" s="26" t="s">
        <v>22834</v>
      </c>
      <c r="B8444" s="31" t="s">
        <v>4293</v>
      </c>
      <c r="C8444" s="32" t="s">
        <v>14634</v>
      </c>
    </row>
    <row r="8445" spans="1:3" x14ac:dyDescent="0.25">
      <c r="A8445" s="26" t="s">
        <v>22835</v>
      </c>
      <c r="B8445" s="31" t="s">
        <v>4294</v>
      </c>
      <c r="C8445" s="32" t="s">
        <v>14634</v>
      </c>
    </row>
    <row r="8446" spans="1:3" ht="51" x14ac:dyDescent="0.25">
      <c r="A8446" s="26" t="s">
        <v>22836</v>
      </c>
      <c r="B8446" s="31" t="s">
        <v>4295</v>
      </c>
      <c r="C8446" s="32" t="s">
        <v>14634</v>
      </c>
    </row>
    <row r="8447" spans="1:3" x14ac:dyDescent="0.25">
      <c r="A8447" s="26" t="s">
        <v>22837</v>
      </c>
      <c r="B8447" s="31" t="s">
        <v>4933</v>
      </c>
      <c r="C8447" s="32" t="s">
        <v>14634</v>
      </c>
    </row>
    <row r="8448" spans="1:3" ht="51" x14ac:dyDescent="0.25">
      <c r="A8448" s="26" t="s">
        <v>22838</v>
      </c>
      <c r="B8448" s="31" t="s">
        <v>4934</v>
      </c>
      <c r="C8448" s="32" t="s">
        <v>14634</v>
      </c>
    </row>
    <row r="8449" spans="1:3" x14ac:dyDescent="0.25">
      <c r="A8449" s="26" t="s">
        <v>22839</v>
      </c>
      <c r="B8449" s="31" t="s">
        <v>4935</v>
      </c>
      <c r="C8449" s="32" t="s">
        <v>14634</v>
      </c>
    </row>
    <row r="8450" spans="1:3" ht="51" x14ac:dyDescent="0.25">
      <c r="A8450" s="26" t="s">
        <v>22840</v>
      </c>
      <c r="B8450" s="31" t="s">
        <v>6729</v>
      </c>
      <c r="C8450" s="32" t="s">
        <v>20058</v>
      </c>
    </row>
    <row r="8451" spans="1:3" x14ac:dyDescent="0.25">
      <c r="A8451" s="26" t="s">
        <v>22841</v>
      </c>
      <c r="B8451" s="31" t="s">
        <v>6730</v>
      </c>
      <c r="C8451" s="32" t="s">
        <v>20058</v>
      </c>
    </row>
    <row r="8452" spans="1:3" ht="51" x14ac:dyDescent="0.25">
      <c r="A8452" s="26" t="s">
        <v>22842</v>
      </c>
      <c r="B8452" s="31" t="s">
        <v>6241</v>
      </c>
      <c r="C8452" s="32" t="s">
        <v>20058</v>
      </c>
    </row>
    <row r="8453" spans="1:3" x14ac:dyDescent="0.25">
      <c r="A8453" s="26" t="s">
        <v>22843</v>
      </c>
      <c r="B8453" s="31" t="s">
        <v>6732</v>
      </c>
      <c r="C8453" s="32" t="s">
        <v>20058</v>
      </c>
    </row>
    <row r="8454" spans="1:3" ht="51" x14ac:dyDescent="0.25">
      <c r="A8454" s="26" t="s">
        <v>22844</v>
      </c>
      <c r="B8454" s="31" t="s">
        <v>6733</v>
      </c>
      <c r="C8454" s="32" t="s">
        <v>20058</v>
      </c>
    </row>
    <row r="8455" spans="1:3" x14ac:dyDescent="0.25">
      <c r="A8455" s="26" t="s">
        <v>22845</v>
      </c>
      <c r="B8455" s="31" t="s">
        <v>6734</v>
      </c>
      <c r="C8455" s="32" t="s">
        <v>20058</v>
      </c>
    </row>
    <row r="8456" spans="1:3" ht="51" x14ac:dyDescent="0.25">
      <c r="A8456" s="26" t="s">
        <v>22846</v>
      </c>
      <c r="B8456" s="31" t="s">
        <v>6735</v>
      </c>
      <c r="C8456" s="32" t="s">
        <v>20058</v>
      </c>
    </row>
    <row r="8457" spans="1:3" x14ac:dyDescent="0.25">
      <c r="A8457" s="26" t="s">
        <v>22847</v>
      </c>
      <c r="B8457" s="31" t="s">
        <v>6736</v>
      </c>
      <c r="C8457" s="32" t="s">
        <v>20058</v>
      </c>
    </row>
    <row r="8458" spans="1:3" ht="51" x14ac:dyDescent="0.25">
      <c r="A8458" s="26" t="s">
        <v>22848</v>
      </c>
      <c r="B8458" s="31" t="s">
        <v>6737</v>
      </c>
      <c r="C8458" s="32" t="s">
        <v>20058</v>
      </c>
    </row>
    <row r="8459" spans="1:3" x14ac:dyDescent="0.25">
      <c r="A8459" s="26" t="s">
        <v>22849</v>
      </c>
      <c r="B8459" s="31" t="s">
        <v>6738</v>
      </c>
      <c r="C8459" s="32" t="s">
        <v>20058</v>
      </c>
    </row>
    <row r="8460" spans="1:3" ht="51" x14ac:dyDescent="0.25">
      <c r="A8460" s="26" t="s">
        <v>22850</v>
      </c>
      <c r="B8460" s="31" t="s">
        <v>6739</v>
      </c>
      <c r="C8460" s="32" t="s">
        <v>20058</v>
      </c>
    </row>
    <row r="8461" spans="1:3" x14ac:dyDescent="0.25">
      <c r="A8461" s="26" t="s">
        <v>22851</v>
      </c>
      <c r="B8461" s="31" t="s">
        <v>6740</v>
      </c>
      <c r="C8461" s="32" t="s">
        <v>20058</v>
      </c>
    </row>
    <row r="8462" spans="1:3" ht="63.75" x14ac:dyDescent="0.25">
      <c r="A8462" s="26" t="s">
        <v>22852</v>
      </c>
      <c r="B8462" s="31" t="s">
        <v>6741</v>
      </c>
      <c r="C8462" s="32" t="s">
        <v>20058</v>
      </c>
    </row>
    <row r="8463" spans="1:3" x14ac:dyDescent="0.25">
      <c r="A8463" s="26" t="s">
        <v>22853</v>
      </c>
      <c r="B8463" s="31" t="s">
        <v>6742</v>
      </c>
      <c r="C8463" s="32" t="s">
        <v>20058</v>
      </c>
    </row>
    <row r="8464" spans="1:3" ht="51" x14ac:dyDescent="0.25">
      <c r="A8464" s="26" t="s">
        <v>22854</v>
      </c>
      <c r="B8464" s="31" t="s">
        <v>6743</v>
      </c>
      <c r="C8464" s="32" t="s">
        <v>20058</v>
      </c>
    </row>
    <row r="8465" spans="1:3" x14ac:dyDescent="0.25">
      <c r="A8465" s="26" t="s">
        <v>22855</v>
      </c>
      <c r="B8465" s="31" t="s">
        <v>6744</v>
      </c>
      <c r="C8465" s="32" t="s">
        <v>20058</v>
      </c>
    </row>
    <row r="8466" spans="1:3" ht="51" x14ac:dyDescent="0.25">
      <c r="A8466" s="26" t="s">
        <v>22856</v>
      </c>
      <c r="B8466" s="31" t="s">
        <v>7237</v>
      </c>
      <c r="C8466" s="32" t="s">
        <v>20058</v>
      </c>
    </row>
    <row r="8467" spans="1:3" x14ac:dyDescent="0.25">
      <c r="A8467" s="26" t="s">
        <v>22857</v>
      </c>
      <c r="B8467" s="31" t="s">
        <v>7238</v>
      </c>
      <c r="C8467" s="32" t="s">
        <v>20058</v>
      </c>
    </row>
    <row r="8468" spans="1:3" ht="51" x14ac:dyDescent="0.25">
      <c r="A8468" s="26" t="s">
        <v>22858</v>
      </c>
      <c r="B8468" s="31" t="s">
        <v>7239</v>
      </c>
      <c r="C8468" s="32" t="s">
        <v>12793</v>
      </c>
    </row>
    <row r="8469" spans="1:3" ht="25.5" x14ac:dyDescent="0.25">
      <c r="A8469" s="26" t="s">
        <v>22859</v>
      </c>
      <c r="B8469" s="31" t="s">
        <v>7240</v>
      </c>
      <c r="C8469" s="32" t="s">
        <v>12793</v>
      </c>
    </row>
    <row r="8470" spans="1:3" ht="51" x14ac:dyDescent="0.25">
      <c r="A8470" s="26" t="s">
        <v>22860</v>
      </c>
      <c r="B8470" s="31" t="s">
        <v>7241</v>
      </c>
      <c r="C8470" s="32" t="s">
        <v>14634</v>
      </c>
    </row>
    <row r="8471" spans="1:3" x14ac:dyDescent="0.25">
      <c r="A8471" s="26" t="s">
        <v>22861</v>
      </c>
      <c r="B8471" s="31" t="s">
        <v>7242</v>
      </c>
      <c r="C8471" s="32" t="s">
        <v>14634</v>
      </c>
    </row>
    <row r="8472" spans="1:3" ht="51" x14ac:dyDescent="0.25">
      <c r="A8472" s="26" t="s">
        <v>22862</v>
      </c>
      <c r="B8472" s="31" t="s">
        <v>6751</v>
      </c>
      <c r="C8472" s="32" t="s">
        <v>14634</v>
      </c>
    </row>
    <row r="8473" spans="1:3" x14ac:dyDescent="0.25">
      <c r="A8473" s="26" t="s">
        <v>22863</v>
      </c>
      <c r="B8473" s="31" t="s">
        <v>6752</v>
      </c>
      <c r="C8473" s="32" t="s">
        <v>14634</v>
      </c>
    </row>
    <row r="8474" spans="1:3" ht="51" x14ac:dyDescent="0.25">
      <c r="A8474" s="26" t="s">
        <v>22864</v>
      </c>
      <c r="B8474" s="31" t="s">
        <v>7243</v>
      </c>
      <c r="C8474" s="32" t="s">
        <v>14634</v>
      </c>
    </row>
    <row r="8475" spans="1:3" x14ac:dyDescent="0.25">
      <c r="A8475" s="26" t="s">
        <v>22865</v>
      </c>
      <c r="B8475" s="31" t="s">
        <v>7244</v>
      </c>
      <c r="C8475" s="32" t="s">
        <v>14634</v>
      </c>
    </row>
    <row r="8476" spans="1:3" ht="51" x14ac:dyDescent="0.25">
      <c r="A8476" s="26" t="s">
        <v>22866</v>
      </c>
      <c r="B8476" s="31" t="s">
        <v>5663</v>
      </c>
      <c r="C8476" s="32" t="s">
        <v>14634</v>
      </c>
    </row>
    <row r="8477" spans="1:3" x14ac:dyDescent="0.25">
      <c r="A8477" s="26" t="s">
        <v>22867</v>
      </c>
      <c r="B8477" s="31" t="s">
        <v>5664</v>
      </c>
      <c r="C8477" s="32" t="s">
        <v>14634</v>
      </c>
    </row>
    <row r="8478" spans="1:3" ht="51" x14ac:dyDescent="0.25">
      <c r="A8478" s="26" t="s">
        <v>22868</v>
      </c>
      <c r="B8478" s="31" t="s">
        <v>5665</v>
      </c>
      <c r="C8478" s="32" t="s">
        <v>14634</v>
      </c>
    </row>
    <row r="8479" spans="1:3" x14ac:dyDescent="0.25">
      <c r="A8479" s="26" t="s">
        <v>22869</v>
      </c>
      <c r="B8479" s="31" t="s">
        <v>5666</v>
      </c>
      <c r="C8479" s="32" t="s">
        <v>14634</v>
      </c>
    </row>
    <row r="8480" spans="1:3" ht="51" x14ac:dyDescent="0.25">
      <c r="A8480" s="26" t="s">
        <v>22870</v>
      </c>
      <c r="B8480" s="31" t="s">
        <v>5667</v>
      </c>
      <c r="C8480" s="32" t="s">
        <v>14634</v>
      </c>
    </row>
    <row r="8481" spans="1:3" x14ac:dyDescent="0.25">
      <c r="A8481" s="26" t="s">
        <v>22871</v>
      </c>
      <c r="B8481" s="31" t="s">
        <v>6272</v>
      </c>
      <c r="C8481" s="32" t="s">
        <v>14634</v>
      </c>
    </row>
    <row r="8482" spans="1:3" ht="51" x14ac:dyDescent="0.25">
      <c r="A8482" s="26" t="s">
        <v>22872</v>
      </c>
      <c r="B8482" s="31" t="s">
        <v>6273</v>
      </c>
      <c r="C8482" s="32" t="s">
        <v>14634</v>
      </c>
    </row>
    <row r="8483" spans="1:3" x14ac:dyDescent="0.25">
      <c r="A8483" s="26" t="s">
        <v>22873</v>
      </c>
      <c r="B8483" s="31" t="s">
        <v>6274</v>
      </c>
      <c r="C8483" s="32" t="s">
        <v>14634</v>
      </c>
    </row>
    <row r="8484" spans="1:3" ht="51" x14ac:dyDescent="0.25">
      <c r="A8484" s="26" t="s">
        <v>22874</v>
      </c>
      <c r="B8484" s="31" t="s">
        <v>6275</v>
      </c>
      <c r="C8484" s="32" t="s">
        <v>14634</v>
      </c>
    </row>
    <row r="8485" spans="1:3" x14ac:dyDescent="0.25">
      <c r="A8485" s="26" t="s">
        <v>22875</v>
      </c>
      <c r="B8485" s="31" t="s">
        <v>6276</v>
      </c>
      <c r="C8485" s="32" t="s">
        <v>14634</v>
      </c>
    </row>
    <row r="8486" spans="1:3" ht="51" x14ac:dyDescent="0.25">
      <c r="A8486" s="26" t="s">
        <v>22876</v>
      </c>
      <c r="B8486" s="31" t="s">
        <v>6277</v>
      </c>
      <c r="C8486" s="32" t="s">
        <v>14634</v>
      </c>
    </row>
    <row r="8487" spans="1:3" x14ac:dyDescent="0.25">
      <c r="A8487" s="26" t="s">
        <v>22877</v>
      </c>
      <c r="B8487" s="31" t="s">
        <v>6278</v>
      </c>
      <c r="C8487" s="32" t="s">
        <v>14634</v>
      </c>
    </row>
    <row r="8488" spans="1:3" ht="51" x14ac:dyDescent="0.25">
      <c r="A8488" s="26" t="s">
        <v>22878</v>
      </c>
      <c r="B8488" s="31" t="s">
        <v>7267</v>
      </c>
      <c r="C8488" s="32" t="s">
        <v>14634</v>
      </c>
    </row>
    <row r="8489" spans="1:3" x14ac:dyDescent="0.25">
      <c r="A8489" s="26" t="s">
        <v>22879</v>
      </c>
      <c r="B8489" s="31" t="s">
        <v>7268</v>
      </c>
      <c r="C8489" s="32" t="s">
        <v>14634</v>
      </c>
    </row>
    <row r="8490" spans="1:3" ht="38.25" x14ac:dyDescent="0.25">
      <c r="A8490" s="26" t="s">
        <v>22880</v>
      </c>
      <c r="B8490" s="31" t="s">
        <v>7269</v>
      </c>
      <c r="C8490" s="32" t="s">
        <v>11117</v>
      </c>
    </row>
    <row r="8491" spans="1:3" ht="25.5" x14ac:dyDescent="0.25">
      <c r="A8491" s="26" t="s">
        <v>22881</v>
      </c>
      <c r="B8491" s="31" t="s">
        <v>7270</v>
      </c>
      <c r="C8491" s="32" t="s">
        <v>12793</v>
      </c>
    </row>
    <row r="8492" spans="1:3" ht="51" x14ac:dyDescent="0.25">
      <c r="A8492" s="26" t="s">
        <v>22882</v>
      </c>
      <c r="B8492" s="31" t="s">
        <v>7271</v>
      </c>
      <c r="C8492" s="32" t="s">
        <v>14634</v>
      </c>
    </row>
    <row r="8493" spans="1:3" x14ac:dyDescent="0.25">
      <c r="A8493" s="26" t="s">
        <v>22883</v>
      </c>
      <c r="B8493" s="31" t="s">
        <v>7272</v>
      </c>
      <c r="C8493" s="32" t="s">
        <v>14634</v>
      </c>
    </row>
    <row r="8494" spans="1:3" ht="51" x14ac:dyDescent="0.25">
      <c r="A8494" s="26" t="s">
        <v>22884</v>
      </c>
      <c r="B8494" s="31" t="s">
        <v>7276</v>
      </c>
      <c r="C8494" s="32" t="s">
        <v>14634</v>
      </c>
    </row>
    <row r="8495" spans="1:3" x14ac:dyDescent="0.25">
      <c r="A8495" s="26" t="s">
        <v>22885</v>
      </c>
      <c r="B8495" s="31" t="s">
        <v>6772</v>
      </c>
      <c r="C8495" s="32" t="s">
        <v>14634</v>
      </c>
    </row>
    <row r="8496" spans="1:3" ht="51" x14ac:dyDescent="0.25">
      <c r="A8496" s="26" t="s">
        <v>22886</v>
      </c>
      <c r="B8496" s="31" t="s">
        <v>6773</v>
      </c>
      <c r="C8496" s="32" t="s">
        <v>14634</v>
      </c>
    </row>
    <row r="8497" spans="1:3" x14ac:dyDescent="0.25">
      <c r="A8497" s="26" t="s">
        <v>22887</v>
      </c>
      <c r="B8497" s="31" t="s">
        <v>6774</v>
      </c>
      <c r="C8497" s="32" t="s">
        <v>14634</v>
      </c>
    </row>
    <row r="8498" spans="1:3" ht="51" x14ac:dyDescent="0.25">
      <c r="A8498" s="26" t="s">
        <v>22888</v>
      </c>
      <c r="B8498" s="31" t="s">
        <v>6775</v>
      </c>
      <c r="C8498" s="32" t="s">
        <v>14634</v>
      </c>
    </row>
    <row r="8499" spans="1:3" x14ac:dyDescent="0.25">
      <c r="A8499" s="26" t="s">
        <v>22889</v>
      </c>
      <c r="B8499" s="31" t="s">
        <v>6776</v>
      </c>
      <c r="C8499" s="32" t="s">
        <v>14634</v>
      </c>
    </row>
    <row r="8500" spans="1:3" ht="51" x14ac:dyDescent="0.25">
      <c r="A8500" s="26" t="s">
        <v>22890</v>
      </c>
      <c r="B8500" s="31" t="s">
        <v>6284</v>
      </c>
      <c r="C8500" s="32" t="s">
        <v>14634</v>
      </c>
    </row>
    <row r="8501" spans="1:3" x14ac:dyDescent="0.25">
      <c r="A8501" s="26" t="s">
        <v>22891</v>
      </c>
      <c r="B8501" s="31" t="s">
        <v>6285</v>
      </c>
      <c r="C8501" s="32" t="s">
        <v>14634</v>
      </c>
    </row>
    <row r="8502" spans="1:3" ht="51" x14ac:dyDescent="0.25">
      <c r="A8502" s="26" t="s">
        <v>22892</v>
      </c>
      <c r="B8502" s="31" t="s">
        <v>6286</v>
      </c>
      <c r="C8502" s="32" t="s">
        <v>14634</v>
      </c>
    </row>
    <row r="8503" spans="1:3" x14ac:dyDescent="0.25">
      <c r="A8503" s="26" t="s">
        <v>22893</v>
      </c>
      <c r="B8503" s="31" t="s">
        <v>6287</v>
      </c>
      <c r="C8503" s="32" t="s">
        <v>14634</v>
      </c>
    </row>
    <row r="8504" spans="1:3" ht="51" x14ac:dyDescent="0.25">
      <c r="A8504" s="26" t="s">
        <v>22894</v>
      </c>
      <c r="B8504" s="31" t="s">
        <v>5060</v>
      </c>
      <c r="C8504" s="32" t="s">
        <v>14634</v>
      </c>
    </row>
    <row r="8505" spans="1:3" x14ac:dyDescent="0.25">
      <c r="A8505" s="26" t="s">
        <v>22895</v>
      </c>
      <c r="B8505" s="31" t="s">
        <v>5061</v>
      </c>
      <c r="C8505" s="32" t="s">
        <v>14634</v>
      </c>
    </row>
    <row r="8506" spans="1:3" ht="51" x14ac:dyDescent="0.25">
      <c r="A8506" s="26" t="s">
        <v>22896</v>
      </c>
      <c r="B8506" s="31" t="s">
        <v>5689</v>
      </c>
      <c r="C8506" s="32" t="s">
        <v>14634</v>
      </c>
    </row>
    <row r="8507" spans="1:3" x14ac:dyDescent="0.25">
      <c r="A8507" s="26" t="s">
        <v>22897</v>
      </c>
      <c r="B8507" s="31" t="s">
        <v>5690</v>
      </c>
      <c r="C8507" s="32" t="s">
        <v>14634</v>
      </c>
    </row>
    <row r="8508" spans="1:3" ht="51" x14ac:dyDescent="0.25">
      <c r="A8508" s="26" t="s">
        <v>22898</v>
      </c>
      <c r="B8508" s="31" t="s">
        <v>5691</v>
      </c>
      <c r="C8508" s="32" t="s">
        <v>14634</v>
      </c>
    </row>
    <row r="8509" spans="1:3" x14ac:dyDescent="0.25">
      <c r="A8509" s="26" t="s">
        <v>22899</v>
      </c>
      <c r="B8509" s="31" t="s">
        <v>5692</v>
      </c>
      <c r="C8509" s="32" t="s">
        <v>14634</v>
      </c>
    </row>
    <row r="8510" spans="1:3" ht="51" x14ac:dyDescent="0.25">
      <c r="A8510" s="26" t="s">
        <v>22900</v>
      </c>
      <c r="B8510" s="31" t="s">
        <v>5065</v>
      </c>
      <c r="C8510" s="32" t="s">
        <v>14634</v>
      </c>
    </row>
    <row r="8511" spans="1:3" x14ac:dyDescent="0.25">
      <c r="A8511" s="26" t="s">
        <v>22901</v>
      </c>
      <c r="B8511" s="31" t="s">
        <v>5066</v>
      </c>
      <c r="C8511" s="32" t="s">
        <v>14634</v>
      </c>
    </row>
    <row r="8512" spans="1:3" ht="51" x14ac:dyDescent="0.25">
      <c r="A8512" s="26" t="s">
        <v>22902</v>
      </c>
      <c r="B8512" s="31" t="s">
        <v>5067</v>
      </c>
      <c r="C8512" s="32" t="s">
        <v>12793</v>
      </c>
    </row>
    <row r="8513" spans="1:3" ht="25.5" x14ac:dyDescent="0.25">
      <c r="A8513" s="26" t="s">
        <v>22903</v>
      </c>
      <c r="B8513" s="31" t="s">
        <v>5068</v>
      </c>
      <c r="C8513" s="32" t="s">
        <v>12793</v>
      </c>
    </row>
    <row r="8514" spans="1:3" x14ac:dyDescent="0.25">
      <c r="A8514" s="26" t="s">
        <v>20059</v>
      </c>
    </row>
    <row r="8515" spans="1:3" x14ac:dyDescent="0.25">
      <c r="A8515" s="26" t="s">
        <v>20059</v>
      </c>
      <c r="B8515" s="29" t="s">
        <v>5069</v>
      </c>
    </row>
    <row r="8516" spans="1:3" x14ac:dyDescent="0.25">
      <c r="A8516" s="26" t="s">
        <v>20059</v>
      </c>
    </row>
    <row r="8517" spans="1:3" ht="51" x14ac:dyDescent="0.25">
      <c r="A8517" s="26" t="s">
        <v>23316</v>
      </c>
      <c r="B8517" s="31" t="s">
        <v>5070</v>
      </c>
      <c r="C8517" s="32" t="s">
        <v>14634</v>
      </c>
    </row>
    <row r="8518" spans="1:3" x14ac:dyDescent="0.25">
      <c r="A8518" s="26" t="s">
        <v>23317</v>
      </c>
      <c r="B8518" s="31" t="s">
        <v>5071</v>
      </c>
      <c r="C8518" s="32" t="s">
        <v>14634</v>
      </c>
    </row>
    <row r="8519" spans="1:3" x14ac:dyDescent="0.25">
      <c r="A8519" s="26" t="s">
        <v>23318</v>
      </c>
      <c r="B8519" s="31" t="s">
        <v>5699</v>
      </c>
      <c r="C8519" s="32" t="s">
        <v>14634</v>
      </c>
    </row>
    <row r="8520" spans="1:3" x14ac:dyDescent="0.25">
      <c r="A8520" s="26" t="s">
        <v>23319</v>
      </c>
      <c r="B8520" s="31" t="s">
        <v>5700</v>
      </c>
      <c r="C8520" s="32" t="s">
        <v>14634</v>
      </c>
    </row>
    <row r="8521" spans="1:3" ht="51" x14ac:dyDescent="0.25">
      <c r="A8521" s="26" t="s">
        <v>23320</v>
      </c>
      <c r="B8521" s="31" t="s">
        <v>5701</v>
      </c>
      <c r="C8521" s="32" t="s">
        <v>12793</v>
      </c>
    </row>
    <row r="8522" spans="1:3" ht="25.5" x14ac:dyDescent="0.25">
      <c r="A8522" s="26" t="s">
        <v>23321</v>
      </c>
      <c r="B8522" s="31" t="s">
        <v>5702</v>
      </c>
      <c r="C8522" s="32" t="s">
        <v>12793</v>
      </c>
    </row>
    <row r="8523" spans="1:3" ht="25.5" x14ac:dyDescent="0.25">
      <c r="A8523" s="26" t="s">
        <v>23322</v>
      </c>
      <c r="B8523" s="31" t="s">
        <v>5703</v>
      </c>
      <c r="C8523" s="32" t="s">
        <v>12793</v>
      </c>
    </row>
    <row r="8524" spans="1:3" x14ac:dyDescent="0.25">
      <c r="A8524" s="26" t="s">
        <v>23323</v>
      </c>
      <c r="B8524" s="31" t="s">
        <v>5704</v>
      </c>
      <c r="C8524" s="32" t="s">
        <v>12793</v>
      </c>
    </row>
    <row r="8525" spans="1:3" x14ac:dyDescent="0.25">
      <c r="A8525" s="26" t="s">
        <v>18758</v>
      </c>
      <c r="B8525" s="31" t="s">
        <v>5705</v>
      </c>
      <c r="C8525" s="32" t="s">
        <v>12793</v>
      </c>
    </row>
    <row r="8526" spans="1:3" x14ac:dyDescent="0.25">
      <c r="A8526" s="26" t="s">
        <v>18759</v>
      </c>
      <c r="B8526" s="31" t="s">
        <v>5706</v>
      </c>
      <c r="C8526" s="32" t="s">
        <v>12793</v>
      </c>
    </row>
    <row r="8527" spans="1:3" x14ac:dyDescent="0.25">
      <c r="A8527" s="26" t="s">
        <v>18760</v>
      </c>
      <c r="B8527" s="31" t="s">
        <v>5707</v>
      </c>
      <c r="C8527" s="32" t="s">
        <v>12793</v>
      </c>
    </row>
    <row r="8528" spans="1:3" x14ac:dyDescent="0.25">
      <c r="A8528" s="26" t="s">
        <v>18761</v>
      </c>
      <c r="B8528" s="31" t="s">
        <v>5708</v>
      </c>
      <c r="C8528" s="32" t="s">
        <v>12793</v>
      </c>
    </row>
    <row r="8529" spans="1:3" x14ac:dyDescent="0.25">
      <c r="A8529" s="26" t="s">
        <v>18762</v>
      </c>
      <c r="B8529" s="31" t="s">
        <v>5709</v>
      </c>
      <c r="C8529" s="32" t="s">
        <v>12793</v>
      </c>
    </row>
    <row r="8530" spans="1:3" x14ac:dyDescent="0.25">
      <c r="A8530" s="26" t="s">
        <v>18763</v>
      </c>
      <c r="B8530" s="31" t="s">
        <v>5710</v>
      </c>
      <c r="C8530" s="32" t="s">
        <v>12793</v>
      </c>
    </row>
    <row r="8531" spans="1:3" ht="25.5" x14ac:dyDescent="0.25">
      <c r="A8531" s="26" t="s">
        <v>18764</v>
      </c>
      <c r="B8531" s="31" t="s">
        <v>5711</v>
      </c>
      <c r="C8531" s="32" t="s">
        <v>12793</v>
      </c>
    </row>
    <row r="8532" spans="1:3" ht="25.5" x14ac:dyDescent="0.25">
      <c r="A8532" s="26" t="s">
        <v>18765</v>
      </c>
      <c r="B8532" s="31" t="s">
        <v>5712</v>
      </c>
      <c r="C8532" s="32" t="s">
        <v>12793</v>
      </c>
    </row>
    <row r="8533" spans="1:3" ht="25.5" x14ac:dyDescent="0.25">
      <c r="A8533" s="26" t="s">
        <v>18766</v>
      </c>
      <c r="B8533" s="31" t="s">
        <v>5713</v>
      </c>
      <c r="C8533" s="32" t="s">
        <v>12793</v>
      </c>
    </row>
    <row r="8534" spans="1:3" x14ac:dyDescent="0.25">
      <c r="A8534" s="26" t="s">
        <v>18767</v>
      </c>
      <c r="B8534" s="31" t="s">
        <v>5714</v>
      </c>
      <c r="C8534" s="32" t="s">
        <v>12793</v>
      </c>
    </row>
    <row r="8535" spans="1:3" x14ac:dyDescent="0.25">
      <c r="A8535" s="26" t="s">
        <v>18768</v>
      </c>
      <c r="B8535" s="31" t="s">
        <v>5715</v>
      </c>
      <c r="C8535" s="32" t="s">
        <v>12793</v>
      </c>
    </row>
    <row r="8536" spans="1:3" x14ac:dyDescent="0.25">
      <c r="A8536" s="26" t="s">
        <v>18769</v>
      </c>
      <c r="B8536" s="31" t="s">
        <v>5716</v>
      </c>
      <c r="C8536" s="32" t="s">
        <v>12793</v>
      </c>
    </row>
    <row r="8537" spans="1:3" x14ac:dyDescent="0.25">
      <c r="A8537" s="26" t="s">
        <v>20059</v>
      </c>
    </row>
    <row r="8538" spans="1:3" x14ac:dyDescent="0.25">
      <c r="A8538" s="26" t="s">
        <v>20059</v>
      </c>
      <c r="B8538" s="29" t="s">
        <v>5717</v>
      </c>
    </row>
    <row r="8539" spans="1:3" x14ac:dyDescent="0.25">
      <c r="A8539" s="26" t="s">
        <v>20059</v>
      </c>
    </row>
    <row r="8540" spans="1:3" ht="38.25" x14ac:dyDescent="0.25">
      <c r="A8540" s="26" t="s">
        <v>14401</v>
      </c>
      <c r="B8540" s="31" t="s">
        <v>7320</v>
      </c>
      <c r="C8540" s="32" t="s">
        <v>14634</v>
      </c>
    </row>
    <row r="8541" spans="1:3" ht="25.5" x14ac:dyDescent="0.25">
      <c r="A8541" s="26" t="s">
        <v>14402</v>
      </c>
      <c r="B8541" s="31" t="s">
        <v>7321</v>
      </c>
      <c r="C8541" s="32" t="s">
        <v>14634</v>
      </c>
    </row>
    <row r="8542" spans="1:3" ht="38.25" x14ac:dyDescent="0.25">
      <c r="A8542" s="26" t="s">
        <v>14403</v>
      </c>
      <c r="B8542" s="31" t="s">
        <v>7322</v>
      </c>
      <c r="C8542" s="32" t="s">
        <v>14634</v>
      </c>
    </row>
    <row r="8543" spans="1:3" ht="51" x14ac:dyDescent="0.25">
      <c r="A8543" s="26" t="s">
        <v>14404</v>
      </c>
      <c r="B8543" s="31" t="s">
        <v>7333</v>
      </c>
      <c r="C8543" s="32" t="s">
        <v>12793</v>
      </c>
    </row>
    <row r="8544" spans="1:3" ht="25.5" x14ac:dyDescent="0.25">
      <c r="A8544" s="26" t="s">
        <v>14405</v>
      </c>
      <c r="B8544" s="31" t="s">
        <v>7334</v>
      </c>
      <c r="C8544" s="32" t="s">
        <v>12793</v>
      </c>
    </row>
    <row r="8545" spans="1:3" ht="25.5" x14ac:dyDescent="0.25">
      <c r="A8545" s="26" t="s">
        <v>14406</v>
      </c>
      <c r="B8545" s="31" t="s">
        <v>7335</v>
      </c>
      <c r="C8545" s="32" t="s">
        <v>12793</v>
      </c>
    </row>
    <row r="8546" spans="1:3" x14ac:dyDescent="0.25">
      <c r="A8546" s="26" t="s">
        <v>14407</v>
      </c>
      <c r="B8546" s="31" t="s">
        <v>7336</v>
      </c>
      <c r="C8546" s="32" t="s">
        <v>12793</v>
      </c>
    </row>
    <row r="8547" spans="1:3" ht="25.5" x14ac:dyDescent="0.25">
      <c r="A8547" s="26" t="s">
        <v>14408</v>
      </c>
      <c r="B8547" s="31" t="s">
        <v>7337</v>
      </c>
      <c r="C8547" s="32" t="s">
        <v>12793</v>
      </c>
    </row>
    <row r="8548" spans="1:3" ht="25.5" x14ac:dyDescent="0.25">
      <c r="A8548" s="26" t="s">
        <v>14409</v>
      </c>
      <c r="B8548" s="31" t="s">
        <v>7338</v>
      </c>
      <c r="C8548" s="32" t="s">
        <v>12793</v>
      </c>
    </row>
    <row r="8549" spans="1:3" x14ac:dyDescent="0.25">
      <c r="A8549" s="26" t="s">
        <v>20059</v>
      </c>
      <c r="B8549" s="29" t="s">
        <v>7339</v>
      </c>
    </row>
    <row r="8550" spans="1:3" x14ac:dyDescent="0.25">
      <c r="A8550" s="26" t="s">
        <v>20059</v>
      </c>
    </row>
    <row r="8551" spans="1:3" ht="38.25" x14ac:dyDescent="0.25">
      <c r="A8551" s="26" t="s">
        <v>14410</v>
      </c>
      <c r="B8551" s="31" t="s">
        <v>7340</v>
      </c>
      <c r="C8551" s="32" t="s">
        <v>12793</v>
      </c>
    </row>
    <row r="8552" spans="1:3" x14ac:dyDescent="0.25">
      <c r="A8552" s="26" t="s">
        <v>14411</v>
      </c>
      <c r="B8552" s="31" t="s">
        <v>7341</v>
      </c>
      <c r="C8552" s="32" t="s">
        <v>12793</v>
      </c>
    </row>
    <row r="8553" spans="1:3" x14ac:dyDescent="0.25">
      <c r="A8553" s="26" t="s">
        <v>14412</v>
      </c>
      <c r="B8553" s="31" t="s">
        <v>7342</v>
      </c>
      <c r="C8553" s="32" t="s">
        <v>12793</v>
      </c>
    </row>
    <row r="8554" spans="1:3" x14ac:dyDescent="0.25">
      <c r="A8554" s="26" t="s">
        <v>14413</v>
      </c>
      <c r="B8554" s="31" t="s">
        <v>7343</v>
      </c>
      <c r="C8554" s="32" t="s">
        <v>12793</v>
      </c>
    </row>
    <row r="8555" spans="1:3" ht="38.25" x14ac:dyDescent="0.25">
      <c r="A8555" s="26" t="s">
        <v>14414</v>
      </c>
      <c r="B8555" s="31" t="s">
        <v>7344</v>
      </c>
      <c r="C8555" s="32" t="s">
        <v>12793</v>
      </c>
    </row>
    <row r="8556" spans="1:3" x14ac:dyDescent="0.25">
      <c r="A8556" s="26" t="s">
        <v>14415</v>
      </c>
      <c r="B8556" s="31" t="s">
        <v>7345</v>
      </c>
      <c r="C8556" s="32" t="s">
        <v>12793</v>
      </c>
    </row>
    <row r="8557" spans="1:3" x14ac:dyDescent="0.25">
      <c r="A8557" s="26" t="s">
        <v>14416</v>
      </c>
      <c r="B8557" s="31" t="s">
        <v>7346</v>
      </c>
      <c r="C8557" s="32" t="s">
        <v>12793</v>
      </c>
    </row>
    <row r="8558" spans="1:3" x14ac:dyDescent="0.25">
      <c r="A8558" s="26" t="s">
        <v>14417</v>
      </c>
      <c r="B8558" s="31" t="s">
        <v>7347</v>
      </c>
      <c r="C8558" s="32" t="s">
        <v>12793</v>
      </c>
    </row>
    <row r="8559" spans="1:3" x14ac:dyDescent="0.25">
      <c r="A8559" s="26" t="s">
        <v>14418</v>
      </c>
      <c r="B8559" s="31" t="s">
        <v>7348</v>
      </c>
      <c r="C8559" s="32" t="s">
        <v>12793</v>
      </c>
    </row>
    <row r="8560" spans="1:3" x14ac:dyDescent="0.25">
      <c r="A8560" s="26" t="s">
        <v>14419</v>
      </c>
      <c r="B8560" s="31" t="s">
        <v>7349</v>
      </c>
      <c r="C8560" s="32" t="s">
        <v>12793</v>
      </c>
    </row>
    <row r="8561" spans="1:3" x14ac:dyDescent="0.25">
      <c r="A8561" s="26" t="s">
        <v>20059</v>
      </c>
    </row>
    <row r="8562" spans="1:3" x14ac:dyDescent="0.25">
      <c r="A8562" s="26" t="s">
        <v>20059</v>
      </c>
      <c r="B8562" s="29" t="s">
        <v>7350</v>
      </c>
    </row>
    <row r="8563" spans="1:3" x14ac:dyDescent="0.25">
      <c r="A8563" s="26" t="s">
        <v>20059</v>
      </c>
    </row>
    <row r="8564" spans="1:3" ht="51" x14ac:dyDescent="0.25">
      <c r="A8564" s="26" t="s">
        <v>14420</v>
      </c>
      <c r="B8564" s="31" t="s">
        <v>7351</v>
      </c>
      <c r="C8564" s="32" t="s">
        <v>14634</v>
      </c>
    </row>
    <row r="8565" spans="1:3" x14ac:dyDescent="0.25">
      <c r="A8565" s="26" t="s">
        <v>14421</v>
      </c>
      <c r="B8565" s="31" t="s">
        <v>8568</v>
      </c>
      <c r="C8565" s="32" t="s">
        <v>14634</v>
      </c>
    </row>
    <row r="8566" spans="1:3" x14ac:dyDescent="0.25">
      <c r="A8566" s="26" t="s">
        <v>14422</v>
      </c>
      <c r="B8566" s="31" t="s">
        <v>8569</v>
      </c>
      <c r="C8566" s="32" t="s">
        <v>14634</v>
      </c>
    </row>
    <row r="8567" spans="1:3" x14ac:dyDescent="0.25">
      <c r="A8567" s="26" t="s">
        <v>14423</v>
      </c>
      <c r="B8567" s="31" t="s">
        <v>7962</v>
      </c>
      <c r="C8567" s="32" t="s">
        <v>14634</v>
      </c>
    </row>
    <row r="8568" spans="1:3" ht="51" x14ac:dyDescent="0.25">
      <c r="A8568" s="26" t="s">
        <v>14424</v>
      </c>
      <c r="B8568" s="31" t="s">
        <v>7963</v>
      </c>
      <c r="C8568" s="32" t="s">
        <v>12793</v>
      </c>
    </row>
    <row r="8569" spans="1:3" ht="25.5" x14ac:dyDescent="0.25">
      <c r="A8569" s="26" t="s">
        <v>14425</v>
      </c>
      <c r="B8569" s="31" t="s">
        <v>7964</v>
      </c>
      <c r="C8569" s="32" t="s">
        <v>12793</v>
      </c>
    </row>
    <row r="8570" spans="1:3" ht="25.5" x14ac:dyDescent="0.25">
      <c r="A8570" s="26" t="s">
        <v>14426</v>
      </c>
      <c r="B8570" s="31" t="s">
        <v>7965</v>
      </c>
      <c r="C8570" s="32" t="s">
        <v>12793</v>
      </c>
    </row>
    <row r="8571" spans="1:3" x14ac:dyDescent="0.25">
      <c r="A8571" s="26" t="s">
        <v>14427</v>
      </c>
      <c r="B8571" s="31" t="s">
        <v>7966</v>
      </c>
      <c r="C8571" s="32" t="s">
        <v>12793</v>
      </c>
    </row>
    <row r="8572" spans="1:3" x14ac:dyDescent="0.25">
      <c r="A8572" s="26" t="s">
        <v>14428</v>
      </c>
      <c r="B8572" s="31" t="s">
        <v>7967</v>
      </c>
      <c r="C8572" s="32" t="s">
        <v>12793</v>
      </c>
    </row>
    <row r="8573" spans="1:3" x14ac:dyDescent="0.25">
      <c r="A8573" s="26" t="s">
        <v>14429</v>
      </c>
      <c r="B8573" s="31" t="s">
        <v>7968</v>
      </c>
      <c r="C8573" s="32" t="s">
        <v>12793</v>
      </c>
    </row>
    <row r="8574" spans="1:3" x14ac:dyDescent="0.25">
      <c r="A8574" s="26" t="s">
        <v>14430</v>
      </c>
      <c r="B8574" s="31" t="s">
        <v>7969</v>
      </c>
      <c r="C8574" s="32" t="s">
        <v>12793</v>
      </c>
    </row>
    <row r="8575" spans="1:3" x14ac:dyDescent="0.25">
      <c r="A8575" s="26" t="s">
        <v>14431</v>
      </c>
      <c r="B8575" s="31" t="s">
        <v>7970</v>
      </c>
      <c r="C8575" s="32" t="s">
        <v>12793</v>
      </c>
    </row>
    <row r="8576" spans="1:3" ht="25.5" x14ac:dyDescent="0.25">
      <c r="A8576" s="26" t="s">
        <v>14432</v>
      </c>
      <c r="B8576" s="31" t="s">
        <v>7971</v>
      </c>
      <c r="C8576" s="32" t="s">
        <v>12793</v>
      </c>
    </row>
    <row r="8577" spans="1:3" ht="25.5" x14ac:dyDescent="0.25">
      <c r="A8577" s="26" t="s">
        <v>14433</v>
      </c>
      <c r="B8577" s="31" t="s">
        <v>7972</v>
      </c>
      <c r="C8577" s="32" t="s">
        <v>12793</v>
      </c>
    </row>
    <row r="8578" spans="1:3" ht="25.5" x14ac:dyDescent="0.25">
      <c r="A8578" s="26" t="s">
        <v>14434</v>
      </c>
      <c r="B8578" s="31" t="s">
        <v>7352</v>
      </c>
      <c r="C8578" s="32" t="s">
        <v>12793</v>
      </c>
    </row>
    <row r="8579" spans="1:3" x14ac:dyDescent="0.25">
      <c r="A8579" s="26" t="s">
        <v>14435</v>
      </c>
      <c r="B8579" s="31" t="s">
        <v>7353</v>
      </c>
      <c r="C8579" s="32" t="s">
        <v>12793</v>
      </c>
    </row>
    <row r="8580" spans="1:3" x14ac:dyDescent="0.25">
      <c r="A8580" s="26" t="s">
        <v>14436</v>
      </c>
      <c r="B8580" s="31" t="s">
        <v>7354</v>
      </c>
      <c r="C8580" s="32" t="s">
        <v>12793</v>
      </c>
    </row>
    <row r="8581" spans="1:3" x14ac:dyDescent="0.25">
      <c r="A8581" s="26" t="s">
        <v>14437</v>
      </c>
      <c r="B8581" s="31" t="s">
        <v>7357</v>
      </c>
      <c r="C8581" s="32" t="s">
        <v>12793</v>
      </c>
    </row>
    <row r="8582" spans="1:3" x14ac:dyDescent="0.25">
      <c r="A8582" s="26" t="s">
        <v>20059</v>
      </c>
    </row>
    <row r="8583" spans="1:3" x14ac:dyDescent="0.25">
      <c r="A8583" s="26" t="s">
        <v>20059</v>
      </c>
      <c r="B8583" s="29" t="s">
        <v>7358</v>
      </c>
    </row>
    <row r="8584" spans="1:3" x14ac:dyDescent="0.25">
      <c r="A8584" s="26" t="s">
        <v>20059</v>
      </c>
    </row>
    <row r="8585" spans="1:3" ht="38.25" x14ac:dyDescent="0.25">
      <c r="A8585" s="26" t="s">
        <v>16232</v>
      </c>
      <c r="B8585" s="31" t="s">
        <v>7359</v>
      </c>
      <c r="C8585" s="32" t="s">
        <v>14634</v>
      </c>
    </row>
    <row r="8586" spans="1:3" x14ac:dyDescent="0.25">
      <c r="A8586" s="26" t="s">
        <v>16233</v>
      </c>
      <c r="B8586" s="31" t="s">
        <v>7360</v>
      </c>
      <c r="C8586" s="32" t="s">
        <v>14634</v>
      </c>
    </row>
    <row r="8587" spans="1:3" x14ac:dyDescent="0.25">
      <c r="A8587" s="26" t="s">
        <v>16234</v>
      </c>
      <c r="B8587" s="31" t="s">
        <v>7361</v>
      </c>
      <c r="C8587" s="32" t="s">
        <v>14634</v>
      </c>
    </row>
    <row r="8588" spans="1:3" x14ac:dyDescent="0.25">
      <c r="A8588" s="26" t="s">
        <v>16235</v>
      </c>
      <c r="B8588" s="31" t="s">
        <v>7362</v>
      </c>
      <c r="C8588" s="32" t="s">
        <v>14634</v>
      </c>
    </row>
    <row r="8589" spans="1:3" ht="51" x14ac:dyDescent="0.25">
      <c r="A8589" s="26" t="s">
        <v>16236</v>
      </c>
      <c r="B8589" s="31" t="s">
        <v>7363</v>
      </c>
      <c r="C8589" s="32" t="s">
        <v>12793</v>
      </c>
    </row>
    <row r="8590" spans="1:3" ht="25.5" x14ac:dyDescent="0.25">
      <c r="A8590" s="26" t="s">
        <v>16237</v>
      </c>
      <c r="B8590" s="31" t="s">
        <v>7364</v>
      </c>
      <c r="C8590" s="32" t="s">
        <v>12793</v>
      </c>
    </row>
    <row r="8591" spans="1:3" ht="38.25" x14ac:dyDescent="0.25">
      <c r="A8591" s="26" t="s">
        <v>16238</v>
      </c>
      <c r="B8591" s="31" t="s">
        <v>7365</v>
      </c>
      <c r="C8591" s="32" t="s">
        <v>12793</v>
      </c>
    </row>
    <row r="8592" spans="1:3" x14ac:dyDescent="0.25">
      <c r="A8592" s="26" t="s">
        <v>16239</v>
      </c>
      <c r="B8592" s="31" t="s">
        <v>7366</v>
      </c>
      <c r="C8592" s="32" t="s">
        <v>12793</v>
      </c>
    </row>
    <row r="8593" spans="1:3" ht="25.5" x14ac:dyDescent="0.25">
      <c r="A8593" s="26" t="s">
        <v>16240</v>
      </c>
      <c r="B8593" s="31" t="s">
        <v>7367</v>
      </c>
      <c r="C8593" s="32" t="s">
        <v>12793</v>
      </c>
    </row>
    <row r="8594" spans="1:3" ht="25.5" x14ac:dyDescent="0.25">
      <c r="A8594" s="26" t="s">
        <v>16241</v>
      </c>
      <c r="B8594" s="31" t="s">
        <v>7982</v>
      </c>
      <c r="C8594" s="32" t="s">
        <v>12793</v>
      </c>
    </row>
    <row r="8595" spans="1:3" ht="51" x14ac:dyDescent="0.25">
      <c r="A8595" s="26" t="s">
        <v>16242</v>
      </c>
      <c r="B8595" s="31" t="s">
        <v>7986</v>
      </c>
      <c r="C8595" s="32" t="s">
        <v>12793</v>
      </c>
    </row>
    <row r="8596" spans="1:3" ht="25.5" x14ac:dyDescent="0.25">
      <c r="A8596" s="26" t="s">
        <v>16243</v>
      </c>
      <c r="B8596" s="31" t="s">
        <v>7987</v>
      </c>
      <c r="C8596" s="32" t="s">
        <v>12793</v>
      </c>
    </row>
    <row r="8597" spans="1:3" x14ac:dyDescent="0.25">
      <c r="A8597" s="26" t="s">
        <v>20059</v>
      </c>
    </row>
    <row r="8598" spans="1:3" x14ac:dyDescent="0.25">
      <c r="A8598" s="26" t="s">
        <v>20059</v>
      </c>
      <c r="B8598" s="29" t="s">
        <v>7988</v>
      </c>
    </row>
    <row r="8599" spans="1:3" x14ac:dyDescent="0.25">
      <c r="A8599" s="26" t="s">
        <v>20059</v>
      </c>
    </row>
    <row r="8600" spans="1:3" ht="38.25" x14ac:dyDescent="0.25">
      <c r="A8600" s="26" t="s">
        <v>16244</v>
      </c>
      <c r="B8600" s="31" t="s">
        <v>7989</v>
      </c>
      <c r="C8600" s="32" t="s">
        <v>12793</v>
      </c>
    </row>
    <row r="8601" spans="1:3" ht="25.5" x14ac:dyDescent="0.25">
      <c r="A8601" s="26" t="s">
        <v>16245</v>
      </c>
      <c r="B8601" s="31" t="s">
        <v>25546</v>
      </c>
      <c r="C8601" s="32" t="s">
        <v>12793</v>
      </c>
    </row>
    <row r="8602" spans="1:3" x14ac:dyDescent="0.25">
      <c r="A8602" s="26" t="s">
        <v>16246</v>
      </c>
      <c r="B8602" s="31" t="s">
        <v>7369</v>
      </c>
      <c r="C8602" s="32" t="s">
        <v>12793</v>
      </c>
    </row>
    <row r="8603" spans="1:3" x14ac:dyDescent="0.25">
      <c r="A8603" s="26" t="s">
        <v>16247</v>
      </c>
      <c r="B8603" s="31" t="s">
        <v>7370</v>
      </c>
      <c r="C8603" s="32" t="s">
        <v>12793</v>
      </c>
    </row>
    <row r="8604" spans="1:3" ht="51" x14ac:dyDescent="0.25">
      <c r="A8604" s="26" t="s">
        <v>16248</v>
      </c>
      <c r="B8604" s="31" t="s">
        <v>7371</v>
      </c>
      <c r="C8604" s="32" t="s">
        <v>12793</v>
      </c>
    </row>
    <row r="8605" spans="1:3" x14ac:dyDescent="0.25">
      <c r="A8605" s="26" t="s">
        <v>16249</v>
      </c>
      <c r="B8605" s="31" t="s">
        <v>7372</v>
      </c>
      <c r="C8605" s="32" t="s">
        <v>12793</v>
      </c>
    </row>
    <row r="8606" spans="1:3" ht="51" x14ac:dyDescent="0.25">
      <c r="A8606" s="26" t="s">
        <v>16250</v>
      </c>
      <c r="B8606" s="31" t="s">
        <v>25543</v>
      </c>
      <c r="C8606" s="32" t="s">
        <v>12793</v>
      </c>
    </row>
    <row r="8607" spans="1:3" x14ac:dyDescent="0.25">
      <c r="A8607" s="26" t="s">
        <v>16251</v>
      </c>
      <c r="B8607" s="31" t="s">
        <v>7990</v>
      </c>
      <c r="C8607" s="32" t="s">
        <v>12793</v>
      </c>
    </row>
    <row r="8608" spans="1:3" x14ac:dyDescent="0.25">
      <c r="A8608" s="26" t="s">
        <v>16252</v>
      </c>
      <c r="B8608" s="31" t="s">
        <v>7991</v>
      </c>
      <c r="C8608" s="32" t="s">
        <v>12793</v>
      </c>
    </row>
    <row r="8609" spans="1:3" x14ac:dyDescent="0.25">
      <c r="A8609" s="26" t="s">
        <v>16253</v>
      </c>
      <c r="B8609" s="31" t="s">
        <v>7992</v>
      </c>
      <c r="C8609" s="32" t="s">
        <v>12793</v>
      </c>
    </row>
    <row r="8610" spans="1:3" x14ac:dyDescent="0.25">
      <c r="A8610" s="26" t="s">
        <v>20059</v>
      </c>
    </row>
    <row r="8611" spans="1:3" x14ac:dyDescent="0.25">
      <c r="A8611" s="26" t="s">
        <v>20059</v>
      </c>
      <c r="B8611" s="29" t="s">
        <v>7993</v>
      </c>
    </row>
    <row r="8612" spans="1:3" x14ac:dyDescent="0.25">
      <c r="A8612" s="26" t="s">
        <v>20059</v>
      </c>
    </row>
    <row r="8613" spans="1:3" ht="38.25" x14ac:dyDescent="0.25">
      <c r="A8613" s="26" t="s">
        <v>16254</v>
      </c>
      <c r="B8613" s="31" t="s">
        <v>7994</v>
      </c>
      <c r="C8613" s="32" t="s">
        <v>14634</v>
      </c>
    </row>
    <row r="8614" spans="1:3" x14ac:dyDescent="0.25">
      <c r="A8614" s="26" t="s">
        <v>16255</v>
      </c>
      <c r="B8614" s="31" t="s">
        <v>7995</v>
      </c>
      <c r="C8614" s="32" t="s">
        <v>14634</v>
      </c>
    </row>
    <row r="8615" spans="1:3" x14ac:dyDescent="0.25">
      <c r="A8615" s="26" t="s">
        <v>20059</v>
      </c>
    </row>
    <row r="8616" spans="1:3" x14ac:dyDescent="0.25">
      <c r="A8616" s="26" t="s">
        <v>20059</v>
      </c>
      <c r="B8616" s="29" t="s">
        <v>7996</v>
      </c>
    </row>
    <row r="8617" spans="1:3" x14ac:dyDescent="0.25">
      <c r="A8617" s="26" t="s">
        <v>20059</v>
      </c>
    </row>
    <row r="8618" spans="1:3" ht="38.25" x14ac:dyDescent="0.25">
      <c r="A8618" s="26" t="s">
        <v>16256</v>
      </c>
      <c r="B8618" s="31" t="s">
        <v>7997</v>
      </c>
      <c r="C8618" s="32" t="s">
        <v>14634</v>
      </c>
    </row>
    <row r="8619" spans="1:3" x14ac:dyDescent="0.25">
      <c r="A8619" s="26" t="s">
        <v>16257</v>
      </c>
      <c r="B8619" s="31" t="s">
        <v>7998</v>
      </c>
      <c r="C8619" s="32" t="s">
        <v>14634</v>
      </c>
    </row>
    <row r="8620" spans="1:3" ht="38.25" x14ac:dyDescent="0.25">
      <c r="A8620" s="26" t="s">
        <v>16258</v>
      </c>
      <c r="B8620" s="31" t="s">
        <v>7999</v>
      </c>
      <c r="C8620" s="32" t="s">
        <v>14634</v>
      </c>
    </row>
    <row r="8621" spans="1:3" x14ac:dyDescent="0.25">
      <c r="A8621" s="26" t="s">
        <v>16259</v>
      </c>
      <c r="B8621" s="31" t="s">
        <v>8000</v>
      </c>
      <c r="C8621" s="32" t="s">
        <v>14634</v>
      </c>
    </row>
    <row r="8622" spans="1:3" ht="38.25" x14ac:dyDescent="0.25">
      <c r="A8622" s="26" t="s">
        <v>16260</v>
      </c>
      <c r="B8622" s="31" t="s">
        <v>8001</v>
      </c>
      <c r="C8622" s="32" t="s">
        <v>14634</v>
      </c>
    </row>
    <row r="8623" spans="1:3" x14ac:dyDescent="0.25">
      <c r="A8623" s="26" t="s">
        <v>16261</v>
      </c>
      <c r="B8623" s="31" t="s">
        <v>6886</v>
      </c>
      <c r="C8623" s="32" t="s">
        <v>14634</v>
      </c>
    </row>
    <row r="8624" spans="1:3" x14ac:dyDescent="0.25">
      <c r="A8624" s="26" t="s">
        <v>20059</v>
      </c>
    </row>
    <row r="8625" spans="1:3" x14ac:dyDescent="0.25">
      <c r="A8625" s="26" t="s">
        <v>20059</v>
      </c>
    </row>
    <row r="8626" spans="1:3" x14ac:dyDescent="0.25">
      <c r="A8626" s="26" t="s">
        <v>20059</v>
      </c>
      <c r="B8626" s="29" t="s">
        <v>7381</v>
      </c>
    </row>
    <row r="8627" spans="1:3" x14ac:dyDescent="0.25">
      <c r="A8627" s="26" t="s">
        <v>20059</v>
      </c>
    </row>
    <row r="8628" spans="1:3" ht="38.25" x14ac:dyDescent="0.25">
      <c r="A8628" s="26" t="s">
        <v>16262</v>
      </c>
      <c r="B8628" s="31" t="s">
        <v>7382</v>
      </c>
      <c r="C8628" s="32" t="s">
        <v>14634</v>
      </c>
    </row>
    <row r="8629" spans="1:3" x14ac:dyDescent="0.25">
      <c r="A8629" s="26" t="s">
        <v>16263</v>
      </c>
      <c r="B8629" s="31" t="s">
        <v>7383</v>
      </c>
      <c r="C8629" s="32" t="s">
        <v>14634</v>
      </c>
    </row>
    <row r="8630" spans="1:3" ht="38.25" x14ac:dyDescent="0.25">
      <c r="A8630" s="26" t="s">
        <v>16264</v>
      </c>
      <c r="B8630" s="31" t="s">
        <v>6892</v>
      </c>
      <c r="C8630" s="32" t="s">
        <v>14634</v>
      </c>
    </row>
    <row r="8631" spans="1:3" x14ac:dyDescent="0.25">
      <c r="A8631" s="26" t="s">
        <v>16265</v>
      </c>
      <c r="B8631" s="31" t="s">
        <v>6893</v>
      </c>
      <c r="C8631" s="32" t="s">
        <v>14634</v>
      </c>
    </row>
    <row r="8632" spans="1:3" ht="38.25" x14ac:dyDescent="0.25">
      <c r="A8632" s="26" t="s">
        <v>16266</v>
      </c>
      <c r="B8632" s="31" t="s">
        <v>8019</v>
      </c>
      <c r="C8632" s="32" t="s">
        <v>14634</v>
      </c>
    </row>
    <row r="8633" spans="1:3" x14ac:dyDescent="0.25">
      <c r="A8633" s="26" t="s">
        <v>16267</v>
      </c>
      <c r="B8633" s="31" t="s">
        <v>7393</v>
      </c>
      <c r="C8633" s="32" t="s">
        <v>14634</v>
      </c>
    </row>
    <row r="8634" spans="1:3" ht="38.25" x14ac:dyDescent="0.25">
      <c r="A8634" s="26" t="s">
        <v>16268</v>
      </c>
      <c r="B8634" s="31" t="s">
        <v>7394</v>
      </c>
      <c r="C8634" s="32" t="s">
        <v>14634</v>
      </c>
    </row>
    <row r="8635" spans="1:3" x14ac:dyDescent="0.25">
      <c r="A8635" s="26" t="s">
        <v>16207</v>
      </c>
      <c r="B8635" s="31" t="s">
        <v>7395</v>
      </c>
      <c r="C8635" s="32" t="s">
        <v>14634</v>
      </c>
    </row>
    <row r="8636" spans="1:3" x14ac:dyDescent="0.25">
      <c r="A8636" s="26" t="s">
        <v>20059</v>
      </c>
    </row>
    <row r="8637" spans="1:3" x14ac:dyDescent="0.25">
      <c r="A8637" s="26" t="s">
        <v>20059</v>
      </c>
      <c r="B8637" s="29" t="s">
        <v>7396</v>
      </c>
    </row>
    <row r="8638" spans="1:3" x14ac:dyDescent="0.25">
      <c r="A8638" s="26" t="s">
        <v>20059</v>
      </c>
    </row>
    <row r="8639" spans="1:3" ht="38.25" x14ac:dyDescent="0.25">
      <c r="A8639" s="26" t="s">
        <v>16208</v>
      </c>
      <c r="B8639" s="31" t="s">
        <v>7397</v>
      </c>
      <c r="C8639" s="32" t="s">
        <v>14634</v>
      </c>
    </row>
    <row r="8640" spans="1:3" ht="38.25" x14ac:dyDescent="0.25">
      <c r="A8640" s="26" t="s">
        <v>16209</v>
      </c>
      <c r="B8640" s="31" t="s">
        <v>7398</v>
      </c>
      <c r="C8640" s="32" t="s">
        <v>14634</v>
      </c>
    </row>
    <row r="8641" spans="1:3" x14ac:dyDescent="0.25">
      <c r="A8641" s="26" t="s">
        <v>16210</v>
      </c>
      <c r="B8641" s="31" t="s">
        <v>7399</v>
      </c>
      <c r="C8641" s="32" t="s">
        <v>14634</v>
      </c>
    </row>
    <row r="8642" spans="1:3" x14ac:dyDescent="0.25">
      <c r="A8642" s="26" t="s">
        <v>16211</v>
      </c>
      <c r="B8642" s="31" t="s">
        <v>7400</v>
      </c>
      <c r="C8642" s="32" t="s">
        <v>14634</v>
      </c>
    </row>
    <row r="8643" spans="1:3" ht="25.5" x14ac:dyDescent="0.25">
      <c r="A8643" s="26" t="s">
        <v>16212</v>
      </c>
      <c r="B8643" s="31" t="s">
        <v>7401</v>
      </c>
      <c r="C8643" s="32" t="s">
        <v>14634</v>
      </c>
    </row>
    <row r="8644" spans="1:3" ht="25.5" x14ac:dyDescent="0.25">
      <c r="A8644" s="26" t="s">
        <v>16213</v>
      </c>
      <c r="B8644" s="31" t="s">
        <v>7402</v>
      </c>
      <c r="C8644" s="32" t="s">
        <v>14634</v>
      </c>
    </row>
    <row r="8645" spans="1:3" x14ac:dyDescent="0.25">
      <c r="A8645" s="26" t="s">
        <v>16214</v>
      </c>
      <c r="B8645" s="31" t="s">
        <v>7403</v>
      </c>
      <c r="C8645" s="32" t="s">
        <v>14634</v>
      </c>
    </row>
    <row r="8646" spans="1:3" ht="38.25" x14ac:dyDescent="0.25">
      <c r="A8646" s="26" t="s">
        <v>16215</v>
      </c>
      <c r="B8646" s="31" t="s">
        <v>7404</v>
      </c>
      <c r="C8646" s="32" t="s">
        <v>14634</v>
      </c>
    </row>
    <row r="8647" spans="1:3" ht="51" x14ac:dyDescent="0.25">
      <c r="A8647" s="26" t="s">
        <v>16216</v>
      </c>
      <c r="B8647" s="31" t="s">
        <v>7405</v>
      </c>
      <c r="C8647" s="32" t="s">
        <v>14634</v>
      </c>
    </row>
    <row r="8648" spans="1:3" x14ac:dyDescent="0.25">
      <c r="A8648" s="26" t="s">
        <v>16217</v>
      </c>
      <c r="B8648" s="31" t="s">
        <v>7406</v>
      </c>
      <c r="C8648" s="32" t="s">
        <v>14634</v>
      </c>
    </row>
    <row r="8649" spans="1:3" x14ac:dyDescent="0.25">
      <c r="A8649" s="26" t="s">
        <v>16218</v>
      </c>
      <c r="B8649" s="31" t="s">
        <v>6901</v>
      </c>
      <c r="C8649" s="32" t="s">
        <v>14634</v>
      </c>
    </row>
    <row r="8650" spans="1:3" ht="25.5" x14ac:dyDescent="0.25">
      <c r="A8650" s="26" t="s">
        <v>16219</v>
      </c>
      <c r="B8650" s="31" t="s">
        <v>6902</v>
      </c>
      <c r="C8650" s="32" t="s">
        <v>14634</v>
      </c>
    </row>
    <row r="8651" spans="1:3" ht="25.5" x14ac:dyDescent="0.25">
      <c r="A8651" s="26" t="s">
        <v>16220</v>
      </c>
      <c r="B8651" s="31" t="s">
        <v>6903</v>
      </c>
      <c r="C8651" s="32" t="s">
        <v>14634</v>
      </c>
    </row>
    <row r="8652" spans="1:3" ht="63.75" x14ac:dyDescent="0.25">
      <c r="A8652" s="56" t="s">
        <v>16221</v>
      </c>
      <c r="B8652" s="31" t="s">
        <v>6904</v>
      </c>
      <c r="C8652" s="32" t="s">
        <v>14634</v>
      </c>
    </row>
    <row r="8653" spans="1:3" ht="63.75" x14ac:dyDescent="0.25">
      <c r="A8653" s="26" t="s">
        <v>16222</v>
      </c>
      <c r="B8653" s="31" t="s">
        <v>6905</v>
      </c>
      <c r="C8653" s="32" t="s">
        <v>14634</v>
      </c>
    </row>
    <row r="8654" spans="1:3" x14ac:dyDescent="0.25">
      <c r="A8654" s="26" t="s">
        <v>16223</v>
      </c>
      <c r="B8654" s="31" t="s">
        <v>6906</v>
      </c>
      <c r="C8654" s="32" t="s">
        <v>14634</v>
      </c>
    </row>
    <row r="8655" spans="1:3" ht="25.5" x14ac:dyDescent="0.25">
      <c r="A8655" s="26" t="s">
        <v>16224</v>
      </c>
      <c r="B8655" s="31" t="s">
        <v>6907</v>
      </c>
      <c r="C8655" s="32" t="s">
        <v>14634</v>
      </c>
    </row>
    <row r="8656" spans="1:3" x14ac:dyDescent="0.25">
      <c r="A8656" s="26" t="s">
        <v>16225</v>
      </c>
      <c r="B8656" s="31" t="s">
        <v>6442</v>
      </c>
      <c r="C8656" s="32" t="s">
        <v>14634</v>
      </c>
    </row>
    <row r="8657" spans="1:3" x14ac:dyDescent="0.25">
      <c r="A8657" s="26" t="s">
        <v>16226</v>
      </c>
      <c r="B8657" s="31" t="s">
        <v>6443</v>
      </c>
      <c r="C8657" s="32" t="s">
        <v>14634</v>
      </c>
    </row>
    <row r="8658" spans="1:3" x14ac:dyDescent="0.25">
      <c r="A8658" s="26" t="s">
        <v>16227</v>
      </c>
      <c r="B8658" s="31" t="s">
        <v>6444</v>
      </c>
      <c r="C8658" s="32" t="s">
        <v>14634</v>
      </c>
    </row>
    <row r="8659" spans="1:3" x14ac:dyDescent="0.25">
      <c r="A8659" s="26" t="s">
        <v>16228</v>
      </c>
      <c r="B8659" s="31" t="s">
        <v>6445</v>
      </c>
      <c r="C8659" s="32" t="s">
        <v>14634</v>
      </c>
    </row>
    <row r="8660" spans="1:3" x14ac:dyDescent="0.25">
      <c r="A8660" s="26" t="s">
        <v>16229</v>
      </c>
      <c r="B8660" s="31" t="s">
        <v>6446</v>
      </c>
      <c r="C8660" s="32" t="s">
        <v>14634</v>
      </c>
    </row>
    <row r="8661" spans="1:3" ht="38.25" x14ac:dyDescent="0.25">
      <c r="A8661" s="26" t="s">
        <v>16230</v>
      </c>
      <c r="B8661" s="31" t="s">
        <v>5849</v>
      </c>
      <c r="C8661" s="32" t="s">
        <v>14634</v>
      </c>
    </row>
    <row r="8662" spans="1:3" x14ac:dyDescent="0.25">
      <c r="A8662" s="26" t="s">
        <v>16231</v>
      </c>
      <c r="B8662" s="31" t="s">
        <v>5850</v>
      </c>
      <c r="C8662" s="32" t="s">
        <v>14634</v>
      </c>
    </row>
    <row r="8663" spans="1:3" x14ac:dyDescent="0.25">
      <c r="A8663" s="26" t="s">
        <v>20059</v>
      </c>
    </row>
    <row r="8664" spans="1:3" x14ac:dyDescent="0.25">
      <c r="A8664" s="26" t="s">
        <v>20059</v>
      </c>
      <c r="B8664" s="29" t="s">
        <v>5851</v>
      </c>
    </row>
    <row r="8665" spans="1:3" x14ac:dyDescent="0.25">
      <c r="A8665" s="26" t="s">
        <v>20059</v>
      </c>
    </row>
    <row r="8666" spans="1:3" x14ac:dyDescent="0.25">
      <c r="A8666" s="26" t="s">
        <v>18612</v>
      </c>
      <c r="B8666" s="31" t="s">
        <v>5852</v>
      </c>
      <c r="C8666" s="32" t="s">
        <v>14634</v>
      </c>
    </row>
    <row r="8667" spans="1:3" x14ac:dyDescent="0.25">
      <c r="A8667" s="26" t="s">
        <v>20059</v>
      </c>
      <c r="B8667" s="31" t="s">
        <v>5853</v>
      </c>
      <c r="C8667" s="32" t="s">
        <v>5239</v>
      </c>
    </row>
    <row r="8668" spans="1:3" x14ac:dyDescent="0.25">
      <c r="A8668" s="26" t="s">
        <v>20059</v>
      </c>
      <c r="B8668" s="31" t="s">
        <v>5240</v>
      </c>
      <c r="C8668" s="32" t="s">
        <v>5241</v>
      </c>
    </row>
    <row r="8669" spans="1:3" x14ac:dyDescent="0.25">
      <c r="A8669" s="26" t="s">
        <v>18613</v>
      </c>
      <c r="B8669" s="31" t="s">
        <v>4623</v>
      </c>
      <c r="C8669" s="32" t="s">
        <v>14634</v>
      </c>
    </row>
    <row r="8670" spans="1:3" x14ac:dyDescent="0.25">
      <c r="A8670" s="26" t="s">
        <v>18614</v>
      </c>
      <c r="B8670" s="31" t="s">
        <v>4624</v>
      </c>
    </row>
    <row r="8671" spans="1:3" x14ac:dyDescent="0.25">
      <c r="A8671" s="26" t="s">
        <v>20059</v>
      </c>
      <c r="B8671" s="31" t="s">
        <v>5853</v>
      </c>
      <c r="C8671" s="32" t="s">
        <v>5239</v>
      </c>
    </row>
    <row r="8672" spans="1:3" x14ac:dyDescent="0.25">
      <c r="A8672" s="26" t="s">
        <v>20059</v>
      </c>
      <c r="B8672" s="31" t="s">
        <v>4625</v>
      </c>
      <c r="C8672" s="32" t="s">
        <v>4626</v>
      </c>
    </row>
    <row r="8673" spans="1:3" x14ac:dyDescent="0.25">
      <c r="A8673" s="26" t="s">
        <v>18615</v>
      </c>
      <c r="B8673" s="31" t="s">
        <v>4624</v>
      </c>
    </row>
    <row r="8674" spans="1:3" x14ac:dyDescent="0.25">
      <c r="A8674" s="26" t="s">
        <v>20059</v>
      </c>
      <c r="B8674" s="31" t="s">
        <v>5853</v>
      </c>
      <c r="C8674" s="32" t="s">
        <v>5239</v>
      </c>
    </row>
    <row r="8675" spans="1:3" x14ac:dyDescent="0.25">
      <c r="A8675" s="26" t="s">
        <v>20059</v>
      </c>
      <c r="B8675" s="31" t="s">
        <v>5240</v>
      </c>
      <c r="C8675" s="32" t="s">
        <v>4627</v>
      </c>
    </row>
    <row r="8676" spans="1:3" ht="51" x14ac:dyDescent="0.25">
      <c r="A8676" s="26" t="s">
        <v>18616</v>
      </c>
      <c r="B8676" s="31" t="s">
        <v>5860</v>
      </c>
      <c r="C8676" s="32" t="s">
        <v>12793</v>
      </c>
    </row>
    <row r="8677" spans="1:3" x14ac:dyDescent="0.25">
      <c r="A8677" s="26" t="s">
        <v>18617</v>
      </c>
      <c r="B8677" s="31" t="s">
        <v>5861</v>
      </c>
      <c r="C8677" s="32" t="s">
        <v>12793</v>
      </c>
    </row>
    <row r="8678" spans="1:3" ht="63.75" x14ac:dyDescent="0.25">
      <c r="A8678" s="26" t="s">
        <v>18618</v>
      </c>
      <c r="B8678" s="31" t="s">
        <v>5862</v>
      </c>
      <c r="C8678" s="32" t="s">
        <v>12793</v>
      </c>
    </row>
    <row r="8679" spans="1:3" x14ac:dyDescent="0.25">
      <c r="A8679" s="26" t="s">
        <v>18619</v>
      </c>
      <c r="B8679" s="31" t="s">
        <v>5863</v>
      </c>
      <c r="C8679" s="32" t="s">
        <v>12793</v>
      </c>
    </row>
    <row r="8680" spans="1:3" ht="38.25" x14ac:dyDescent="0.25">
      <c r="A8680" s="26" t="s">
        <v>18620</v>
      </c>
      <c r="B8680" s="31" t="s">
        <v>5864</v>
      </c>
      <c r="C8680" s="32" t="s">
        <v>14634</v>
      </c>
    </row>
    <row r="8681" spans="1:3" x14ac:dyDescent="0.25">
      <c r="A8681" s="26" t="s">
        <v>18621</v>
      </c>
      <c r="B8681" s="31" t="s">
        <v>5865</v>
      </c>
      <c r="C8681" s="32" t="s">
        <v>14634</v>
      </c>
    </row>
    <row r="8682" spans="1:3" x14ac:dyDescent="0.25">
      <c r="A8682" s="26" t="s">
        <v>20059</v>
      </c>
    </row>
    <row r="8683" spans="1:3" x14ac:dyDescent="0.25">
      <c r="A8683" s="26" t="s">
        <v>20059</v>
      </c>
      <c r="B8683" s="29" t="s">
        <v>4632</v>
      </c>
    </row>
    <row r="8684" spans="1:3" x14ac:dyDescent="0.25">
      <c r="A8684" s="26" t="s">
        <v>20059</v>
      </c>
    </row>
    <row r="8685" spans="1:3" ht="25.5" x14ac:dyDescent="0.25">
      <c r="A8685" s="26" t="s">
        <v>16303</v>
      </c>
      <c r="B8685" s="31" t="s">
        <v>4633</v>
      </c>
      <c r="C8685" s="32" t="s">
        <v>12793</v>
      </c>
    </row>
    <row r="8686" spans="1:3" x14ac:dyDescent="0.25">
      <c r="A8686" s="26" t="s">
        <v>16304</v>
      </c>
      <c r="B8686" s="31" t="s">
        <v>4634</v>
      </c>
      <c r="C8686" s="32" t="s">
        <v>12793</v>
      </c>
    </row>
    <row r="8687" spans="1:3" ht="25.5" x14ac:dyDescent="0.25">
      <c r="A8687" s="26" t="s">
        <v>16305</v>
      </c>
      <c r="B8687" s="31" t="s">
        <v>4635</v>
      </c>
      <c r="C8687" s="32" t="s">
        <v>12793</v>
      </c>
    </row>
    <row r="8688" spans="1:3" x14ac:dyDescent="0.25">
      <c r="A8688" s="26" t="s">
        <v>20059</v>
      </c>
    </row>
    <row r="8689" spans="1:3" x14ac:dyDescent="0.25">
      <c r="A8689" s="26" t="s">
        <v>10780</v>
      </c>
      <c r="B8689" s="31" t="s">
        <v>4636</v>
      </c>
    </row>
    <row r="8690" spans="1:3" x14ac:dyDescent="0.25">
      <c r="A8690" s="26" t="s">
        <v>20059</v>
      </c>
      <c r="B8690" s="31" t="s">
        <v>4637</v>
      </c>
    </row>
    <row r="8691" spans="1:3" x14ac:dyDescent="0.25">
      <c r="A8691" s="26" t="s">
        <v>20059</v>
      </c>
      <c r="B8691" s="31" t="s">
        <v>4638</v>
      </c>
    </row>
    <row r="8692" spans="1:3" x14ac:dyDescent="0.25">
      <c r="A8692" s="26" t="s">
        <v>20059</v>
      </c>
      <c r="B8692" s="31" t="s">
        <v>4639</v>
      </c>
    </row>
    <row r="8693" spans="1:3" x14ac:dyDescent="0.25">
      <c r="A8693" s="26" t="s">
        <v>20059</v>
      </c>
      <c r="B8693" s="31" t="s">
        <v>4640</v>
      </c>
    </row>
    <row r="8694" spans="1:3" x14ac:dyDescent="0.25">
      <c r="A8694" s="26" t="s">
        <v>20059</v>
      </c>
      <c r="B8694" s="31" t="s">
        <v>4641</v>
      </c>
    </row>
    <row r="8695" spans="1:3" x14ac:dyDescent="0.25">
      <c r="A8695" s="26" t="s">
        <v>20059</v>
      </c>
    </row>
    <row r="8696" spans="1:3" x14ac:dyDescent="0.25">
      <c r="A8696" s="26" t="s">
        <v>20059</v>
      </c>
      <c r="B8696" s="29" t="s">
        <v>4642</v>
      </c>
    </row>
    <row r="8697" spans="1:3" x14ac:dyDescent="0.25">
      <c r="A8697" s="26" t="s">
        <v>20059</v>
      </c>
    </row>
    <row r="8698" spans="1:3" x14ac:dyDescent="0.25">
      <c r="A8698" s="26" t="s">
        <v>16306</v>
      </c>
      <c r="B8698" s="31" t="s">
        <v>4643</v>
      </c>
      <c r="C8698" s="32" t="s">
        <v>12793</v>
      </c>
    </row>
    <row r="8699" spans="1:3" ht="25.5" x14ac:dyDescent="0.25">
      <c r="A8699" s="26" t="s">
        <v>16307</v>
      </c>
      <c r="B8699" s="31" t="s">
        <v>4644</v>
      </c>
      <c r="C8699" s="32" t="s">
        <v>12793</v>
      </c>
    </row>
    <row r="8700" spans="1:3" x14ac:dyDescent="0.25">
      <c r="A8700" s="26" t="s">
        <v>16308</v>
      </c>
      <c r="B8700" s="31" t="s">
        <v>4645</v>
      </c>
      <c r="C8700" s="32" t="s">
        <v>12793</v>
      </c>
    </row>
    <row r="8701" spans="1:3" x14ac:dyDescent="0.25">
      <c r="A8701" s="26" t="s">
        <v>21488</v>
      </c>
      <c r="B8701" s="31" t="s">
        <v>4646</v>
      </c>
      <c r="C8701" s="32" t="s">
        <v>12793</v>
      </c>
    </row>
    <row r="8702" spans="1:3" x14ac:dyDescent="0.25">
      <c r="A8702" s="26" t="s">
        <v>21489</v>
      </c>
      <c r="B8702" s="31" t="s">
        <v>4647</v>
      </c>
      <c r="C8702" s="32" t="s">
        <v>12793</v>
      </c>
    </row>
    <row r="8703" spans="1:3" x14ac:dyDescent="0.25">
      <c r="A8703" s="26" t="s">
        <v>20059</v>
      </c>
    </row>
    <row r="8704" spans="1:3" x14ac:dyDescent="0.25">
      <c r="A8704" s="26" t="s">
        <v>20059</v>
      </c>
      <c r="B8704" s="29" t="s">
        <v>4648</v>
      </c>
    </row>
    <row r="8705" spans="1:3" x14ac:dyDescent="0.25">
      <c r="A8705" s="26" t="s">
        <v>20059</v>
      </c>
    </row>
    <row r="8706" spans="1:3" x14ac:dyDescent="0.25">
      <c r="A8706" s="26" t="s">
        <v>10729</v>
      </c>
      <c r="B8706" s="31" t="s">
        <v>4649</v>
      </c>
    </row>
    <row r="8707" spans="1:3" x14ac:dyDescent="0.25">
      <c r="A8707" s="26" t="s">
        <v>20059</v>
      </c>
    </row>
    <row r="8708" spans="1:3" x14ac:dyDescent="0.25">
      <c r="A8708" s="26" t="s">
        <v>4650</v>
      </c>
      <c r="B8708" s="31" t="s">
        <v>5251</v>
      </c>
    </row>
    <row r="8709" spans="1:3" ht="63.75" x14ac:dyDescent="0.25">
      <c r="A8709" s="26" t="s">
        <v>16309</v>
      </c>
      <c r="B8709" s="31" t="s">
        <v>4620</v>
      </c>
      <c r="C8709" s="32" t="s">
        <v>14634</v>
      </c>
    </row>
    <row r="8710" spans="1:3" x14ac:dyDescent="0.25">
      <c r="A8710" s="26" t="s">
        <v>16310</v>
      </c>
      <c r="B8710" s="31" t="s">
        <v>4651</v>
      </c>
      <c r="C8710" s="32" t="s">
        <v>14634</v>
      </c>
    </row>
    <row r="8711" spans="1:3" x14ac:dyDescent="0.25">
      <c r="A8711" s="26" t="s">
        <v>16311</v>
      </c>
      <c r="B8711" s="31" t="s">
        <v>3951</v>
      </c>
      <c r="C8711" s="32" t="s">
        <v>14634</v>
      </c>
    </row>
    <row r="8712" spans="1:3" x14ac:dyDescent="0.25">
      <c r="A8712" s="26" t="s">
        <v>3952</v>
      </c>
      <c r="B8712" s="31" t="s">
        <v>3953</v>
      </c>
      <c r="C8712" s="32" t="s">
        <v>14634</v>
      </c>
    </row>
    <row r="8713" spans="1:3" ht="38.25" x14ac:dyDescent="0.25">
      <c r="A8713" s="26" t="s">
        <v>16312</v>
      </c>
      <c r="B8713" s="31" t="s">
        <v>3954</v>
      </c>
      <c r="C8713" s="32" t="s">
        <v>12793</v>
      </c>
    </row>
    <row r="8714" spans="1:3" x14ac:dyDescent="0.25">
      <c r="A8714" s="26" t="s">
        <v>16313</v>
      </c>
      <c r="B8714" s="31" t="s">
        <v>3955</v>
      </c>
      <c r="C8714" s="32" t="s">
        <v>12793</v>
      </c>
    </row>
    <row r="8715" spans="1:3" x14ac:dyDescent="0.25">
      <c r="A8715" s="26" t="s">
        <v>16314</v>
      </c>
      <c r="B8715" s="31" t="s">
        <v>3956</v>
      </c>
      <c r="C8715" s="32" t="s">
        <v>12793</v>
      </c>
    </row>
    <row r="8716" spans="1:3" ht="38.25" x14ac:dyDescent="0.25">
      <c r="A8716" s="26" t="s">
        <v>16315</v>
      </c>
      <c r="B8716" s="31" t="s">
        <v>3957</v>
      </c>
      <c r="C8716" s="32" t="s">
        <v>12793</v>
      </c>
    </row>
    <row r="8717" spans="1:3" x14ac:dyDescent="0.25">
      <c r="A8717" s="26" t="s">
        <v>16316</v>
      </c>
      <c r="B8717" s="31" t="s">
        <v>3958</v>
      </c>
      <c r="C8717" s="32" t="s">
        <v>12793</v>
      </c>
    </row>
    <row r="8718" spans="1:3" x14ac:dyDescent="0.25">
      <c r="A8718" s="26" t="s">
        <v>16317</v>
      </c>
      <c r="B8718" s="31" t="s">
        <v>3959</v>
      </c>
      <c r="C8718" s="32" t="s">
        <v>12793</v>
      </c>
    </row>
    <row r="8719" spans="1:3" x14ac:dyDescent="0.25">
      <c r="A8719" s="26" t="s">
        <v>20059</v>
      </c>
    </row>
    <row r="8720" spans="1:3" x14ac:dyDescent="0.25">
      <c r="A8720" s="26" t="s">
        <v>20059</v>
      </c>
      <c r="B8720" s="29" t="s">
        <v>3960</v>
      </c>
    </row>
    <row r="8721" spans="1:3" x14ac:dyDescent="0.25">
      <c r="A8721" s="26" t="s">
        <v>20059</v>
      </c>
    </row>
    <row r="8722" spans="1:3" ht="114.75" x14ac:dyDescent="0.25">
      <c r="A8722" s="26" t="s">
        <v>16318</v>
      </c>
      <c r="B8722" s="31" t="s">
        <v>4655</v>
      </c>
      <c r="C8722" s="32" t="s">
        <v>14634</v>
      </c>
    </row>
    <row r="8723" spans="1:3" ht="25.5" x14ac:dyDescent="0.25">
      <c r="A8723" s="26" t="s">
        <v>16319</v>
      </c>
      <c r="B8723" s="31" t="s">
        <v>4656</v>
      </c>
      <c r="C8723" s="32" t="s">
        <v>14634</v>
      </c>
    </row>
    <row r="8724" spans="1:3" ht="89.25" x14ac:dyDescent="0.25">
      <c r="A8724" s="26" t="s">
        <v>16320</v>
      </c>
      <c r="B8724" s="31" t="s">
        <v>6501</v>
      </c>
      <c r="C8724" s="32" t="s">
        <v>14634</v>
      </c>
    </row>
    <row r="8725" spans="1:3" x14ac:dyDescent="0.25">
      <c r="A8725" s="26" t="s">
        <v>16321</v>
      </c>
      <c r="B8725" s="31" t="s">
        <v>6502</v>
      </c>
      <c r="C8725" s="32" t="s">
        <v>14634</v>
      </c>
    </row>
    <row r="8726" spans="1:3" ht="114.75" x14ac:dyDescent="0.25">
      <c r="A8726" s="26" t="s">
        <v>16322</v>
      </c>
      <c r="B8726" s="31" t="s">
        <v>6503</v>
      </c>
      <c r="C8726" s="32" t="s">
        <v>12793</v>
      </c>
    </row>
    <row r="8727" spans="1:3" ht="25.5" x14ac:dyDescent="0.25">
      <c r="A8727" s="26" t="s">
        <v>16323</v>
      </c>
      <c r="B8727" s="31" t="s">
        <v>6504</v>
      </c>
      <c r="C8727" s="32" t="s">
        <v>12793</v>
      </c>
    </row>
    <row r="8728" spans="1:3" x14ac:dyDescent="0.25">
      <c r="A8728" s="26" t="s">
        <v>20059</v>
      </c>
    </row>
    <row r="8729" spans="1:3" x14ac:dyDescent="0.25">
      <c r="A8729" s="26" t="s">
        <v>20059</v>
      </c>
      <c r="B8729" s="29" t="s">
        <v>6505</v>
      </c>
    </row>
    <row r="8730" spans="1:3" x14ac:dyDescent="0.25">
      <c r="A8730" s="26" t="s">
        <v>20059</v>
      </c>
    </row>
    <row r="8731" spans="1:3" ht="51" x14ac:dyDescent="0.25">
      <c r="A8731" s="26" t="s">
        <v>6506</v>
      </c>
      <c r="B8731" s="31" t="s">
        <v>6507</v>
      </c>
      <c r="C8731" s="32" t="s">
        <v>14634</v>
      </c>
    </row>
    <row r="8732" spans="1:3" ht="38.25" x14ac:dyDescent="0.25">
      <c r="A8732" s="26" t="s">
        <v>6508</v>
      </c>
      <c r="B8732" s="31" t="s">
        <v>6509</v>
      </c>
      <c r="C8732" s="32" t="s">
        <v>12793</v>
      </c>
    </row>
    <row r="8733" spans="1:3" x14ac:dyDescent="0.25">
      <c r="A8733" s="26" t="s">
        <v>20059</v>
      </c>
    </row>
    <row r="8734" spans="1:3" x14ac:dyDescent="0.25">
      <c r="A8734" s="26" t="s">
        <v>20059</v>
      </c>
      <c r="B8734" s="29" t="s">
        <v>6510</v>
      </c>
    </row>
    <row r="8735" spans="1:3" x14ac:dyDescent="0.25">
      <c r="A8735" s="26" t="s">
        <v>20059</v>
      </c>
    </row>
    <row r="8736" spans="1:3" ht="63.75" x14ac:dyDescent="0.25">
      <c r="A8736" s="26" t="s">
        <v>16324</v>
      </c>
      <c r="B8736" s="31" t="s">
        <v>6981</v>
      </c>
      <c r="C8736" s="32" t="s">
        <v>14634</v>
      </c>
    </row>
    <row r="8737" spans="1:3" x14ac:dyDescent="0.25">
      <c r="A8737" s="26" t="s">
        <v>16325</v>
      </c>
      <c r="B8737" s="31" t="s">
        <v>6982</v>
      </c>
      <c r="C8737" s="32" t="s">
        <v>14634</v>
      </c>
    </row>
    <row r="8738" spans="1:3" ht="38.25" x14ac:dyDescent="0.25">
      <c r="A8738" s="26" t="s">
        <v>16326</v>
      </c>
      <c r="B8738" s="31" t="s">
        <v>6983</v>
      </c>
      <c r="C8738" s="32" t="s">
        <v>14634</v>
      </c>
    </row>
    <row r="8739" spans="1:3" x14ac:dyDescent="0.25">
      <c r="A8739" s="26" t="s">
        <v>16327</v>
      </c>
      <c r="B8739" s="31" t="s">
        <v>6984</v>
      </c>
      <c r="C8739" s="32" t="s">
        <v>14634</v>
      </c>
    </row>
    <row r="8740" spans="1:3" x14ac:dyDescent="0.25">
      <c r="A8740" s="26" t="s">
        <v>16328</v>
      </c>
      <c r="B8740" s="31" t="s">
        <v>6985</v>
      </c>
      <c r="C8740" s="32" t="s">
        <v>14634</v>
      </c>
    </row>
    <row r="8741" spans="1:3" x14ac:dyDescent="0.25">
      <c r="A8741" s="26" t="s">
        <v>16329</v>
      </c>
      <c r="B8741" s="31" t="s">
        <v>6986</v>
      </c>
      <c r="C8741" s="32" t="s">
        <v>14634</v>
      </c>
    </row>
    <row r="8742" spans="1:3" ht="38.25" x14ac:dyDescent="0.25">
      <c r="A8742" s="26" t="s">
        <v>16330</v>
      </c>
      <c r="B8742" s="31" t="s">
        <v>6987</v>
      </c>
      <c r="C8742" s="32" t="s">
        <v>14634</v>
      </c>
    </row>
    <row r="8743" spans="1:3" ht="25.5" x14ac:dyDescent="0.25">
      <c r="A8743" s="26" t="s">
        <v>16331</v>
      </c>
      <c r="B8743" s="31" t="s">
        <v>6988</v>
      </c>
      <c r="C8743" s="32" t="s">
        <v>14634</v>
      </c>
    </row>
    <row r="8744" spans="1:3" x14ac:dyDescent="0.25">
      <c r="A8744" s="26" t="s">
        <v>16332</v>
      </c>
      <c r="B8744" s="31" t="s">
        <v>6989</v>
      </c>
      <c r="C8744" s="32" t="s">
        <v>14634</v>
      </c>
    </row>
    <row r="8745" spans="1:3" ht="25.5" x14ac:dyDescent="0.25">
      <c r="A8745" s="26" t="s">
        <v>16333</v>
      </c>
      <c r="B8745" s="31" t="s">
        <v>6990</v>
      </c>
      <c r="C8745" s="32" t="s">
        <v>14634</v>
      </c>
    </row>
    <row r="8746" spans="1:3" ht="41.25" x14ac:dyDescent="0.25">
      <c r="A8746" s="26" t="s">
        <v>16334</v>
      </c>
      <c r="B8746" s="31" t="s">
        <v>6991</v>
      </c>
      <c r="C8746" s="32" t="s">
        <v>14634</v>
      </c>
    </row>
    <row r="8747" spans="1:3" ht="15.75" x14ac:dyDescent="0.25">
      <c r="A8747" s="26" t="s">
        <v>16335</v>
      </c>
      <c r="B8747" s="31" t="s">
        <v>6992</v>
      </c>
      <c r="C8747" s="32" t="s">
        <v>14634</v>
      </c>
    </row>
    <row r="8748" spans="1:3" ht="25.5" x14ac:dyDescent="0.25">
      <c r="A8748" s="26" t="s">
        <v>16336</v>
      </c>
      <c r="B8748" s="31" t="s">
        <v>6993</v>
      </c>
      <c r="C8748" s="32" t="s">
        <v>14634</v>
      </c>
    </row>
    <row r="8749" spans="1:3" ht="25.5" x14ac:dyDescent="0.25">
      <c r="A8749" s="26" t="s">
        <v>16337</v>
      </c>
      <c r="B8749" s="31" t="s">
        <v>6994</v>
      </c>
      <c r="C8749" s="32" t="s">
        <v>12793</v>
      </c>
    </row>
    <row r="8750" spans="1:3" ht="25.5" x14ac:dyDescent="0.25">
      <c r="A8750" s="26" t="s">
        <v>16338</v>
      </c>
      <c r="B8750" s="31" t="s">
        <v>6995</v>
      </c>
      <c r="C8750" s="32" t="s">
        <v>12793</v>
      </c>
    </row>
    <row r="8751" spans="1:3" ht="25.5" x14ac:dyDescent="0.25">
      <c r="A8751" s="26" t="s">
        <v>16339</v>
      </c>
      <c r="B8751" s="31" t="s">
        <v>6996</v>
      </c>
      <c r="C8751" s="32" t="s">
        <v>12793</v>
      </c>
    </row>
    <row r="8752" spans="1:3" ht="25.5" x14ac:dyDescent="0.25">
      <c r="A8752" s="26" t="s">
        <v>16340</v>
      </c>
      <c r="B8752" s="31" t="s">
        <v>6515</v>
      </c>
      <c r="C8752" s="32" t="s">
        <v>12793</v>
      </c>
    </row>
    <row r="8753" spans="1:3" ht="25.5" x14ac:dyDescent="0.25">
      <c r="A8753" s="26" t="s">
        <v>16341</v>
      </c>
      <c r="B8753" s="31" t="s">
        <v>6526</v>
      </c>
      <c r="C8753" s="32" t="s">
        <v>12793</v>
      </c>
    </row>
    <row r="8754" spans="1:3" x14ac:dyDescent="0.25">
      <c r="A8754" s="26" t="s">
        <v>20059</v>
      </c>
    </row>
    <row r="8755" spans="1:3" x14ac:dyDescent="0.25">
      <c r="A8755" s="26" t="s">
        <v>20059</v>
      </c>
      <c r="B8755" s="29" t="s">
        <v>6527</v>
      </c>
    </row>
    <row r="8756" spans="1:3" x14ac:dyDescent="0.25">
      <c r="A8756" s="26" t="s">
        <v>20059</v>
      </c>
    </row>
    <row r="8757" spans="1:3" ht="25.5" x14ac:dyDescent="0.25">
      <c r="A8757" s="26" t="s">
        <v>16343</v>
      </c>
      <c r="B8757" s="31" t="s">
        <v>6528</v>
      </c>
      <c r="C8757" s="32" t="s">
        <v>14634</v>
      </c>
    </row>
    <row r="8758" spans="1:3" x14ac:dyDescent="0.25">
      <c r="A8758" s="26" t="s">
        <v>16344</v>
      </c>
      <c r="B8758" s="31" t="s">
        <v>6529</v>
      </c>
      <c r="C8758" s="32" t="s">
        <v>14634</v>
      </c>
    </row>
    <row r="8759" spans="1:3" x14ac:dyDescent="0.25">
      <c r="A8759" s="26" t="s">
        <v>14459</v>
      </c>
      <c r="B8759" s="31" t="s">
        <v>6530</v>
      </c>
      <c r="C8759" s="32" t="s">
        <v>14634</v>
      </c>
    </row>
    <row r="8760" spans="1:3" ht="38.25" x14ac:dyDescent="0.25">
      <c r="A8760" s="26" t="s">
        <v>14460</v>
      </c>
      <c r="B8760" s="31" t="s">
        <v>5364</v>
      </c>
      <c r="C8760" s="32" t="s">
        <v>14634</v>
      </c>
    </row>
    <row r="8761" spans="1:3" ht="38.25" x14ac:dyDescent="0.25">
      <c r="A8761" s="26" t="s">
        <v>14461</v>
      </c>
      <c r="B8761" s="31" t="s">
        <v>5365</v>
      </c>
      <c r="C8761" s="32" t="s">
        <v>14634</v>
      </c>
    </row>
    <row r="8762" spans="1:3" ht="25.5" x14ac:dyDescent="0.25">
      <c r="A8762" s="26" t="s">
        <v>14462</v>
      </c>
      <c r="B8762" s="31" t="s">
        <v>5366</v>
      </c>
      <c r="C8762" s="32" t="s">
        <v>14634</v>
      </c>
    </row>
    <row r="8763" spans="1:3" ht="25.5" x14ac:dyDescent="0.25">
      <c r="A8763" s="26" t="s">
        <v>14463</v>
      </c>
      <c r="B8763" s="31" t="s">
        <v>5367</v>
      </c>
      <c r="C8763" s="32" t="s">
        <v>14634</v>
      </c>
    </row>
    <row r="8764" spans="1:3" x14ac:dyDescent="0.25">
      <c r="A8764" s="26" t="s">
        <v>20059</v>
      </c>
    </row>
    <row r="8765" spans="1:3" x14ac:dyDescent="0.25">
      <c r="A8765" s="26" t="s">
        <v>20059</v>
      </c>
      <c r="B8765" s="29" t="s">
        <v>5368</v>
      </c>
    </row>
    <row r="8766" spans="1:3" x14ac:dyDescent="0.25">
      <c r="A8766" s="26" t="s">
        <v>20059</v>
      </c>
    </row>
    <row r="8767" spans="1:3" x14ac:dyDescent="0.25">
      <c r="A8767" s="26" t="s">
        <v>10900</v>
      </c>
      <c r="B8767" s="31" t="s">
        <v>5369</v>
      </c>
    </row>
    <row r="8768" spans="1:3" x14ac:dyDescent="0.25">
      <c r="A8768" s="26" t="s">
        <v>20059</v>
      </c>
    </row>
    <row r="8769" spans="1:3" ht="38.25" x14ac:dyDescent="0.25">
      <c r="A8769" s="26" t="s">
        <v>14464</v>
      </c>
      <c r="B8769" s="31" t="s">
        <v>5370</v>
      </c>
      <c r="C8769" s="32" t="s">
        <v>14634</v>
      </c>
    </row>
    <row r="8770" spans="1:3" ht="38.25" x14ac:dyDescent="0.25">
      <c r="A8770" s="26" t="s">
        <v>14465</v>
      </c>
      <c r="B8770" s="31" t="s">
        <v>5371</v>
      </c>
      <c r="C8770" s="32" t="s">
        <v>14634</v>
      </c>
    </row>
    <row r="8771" spans="1:3" ht="38.25" x14ac:dyDescent="0.25">
      <c r="A8771" s="26" t="s">
        <v>14466</v>
      </c>
      <c r="B8771" s="31" t="s">
        <v>5372</v>
      </c>
      <c r="C8771" s="32" t="s">
        <v>14634</v>
      </c>
    </row>
    <row r="8772" spans="1:3" ht="25.5" x14ac:dyDescent="0.25">
      <c r="A8772" s="26" t="s">
        <v>14467</v>
      </c>
      <c r="B8772" s="31" t="s">
        <v>5373</v>
      </c>
      <c r="C8772" s="32" t="s">
        <v>12793</v>
      </c>
    </row>
    <row r="8773" spans="1:3" ht="25.5" x14ac:dyDescent="0.25">
      <c r="A8773" s="26" t="s">
        <v>14468</v>
      </c>
      <c r="B8773" s="31" t="s">
        <v>5994</v>
      </c>
      <c r="C8773" s="32" t="s">
        <v>12793</v>
      </c>
    </row>
    <row r="8774" spans="1:3" ht="25.5" x14ac:dyDescent="0.25">
      <c r="A8774" s="26" t="s">
        <v>14469</v>
      </c>
      <c r="B8774" s="31" t="s">
        <v>5995</v>
      </c>
      <c r="C8774" s="32" t="s">
        <v>12793</v>
      </c>
    </row>
    <row r="8775" spans="1:3" x14ac:dyDescent="0.25">
      <c r="A8775" s="26" t="s">
        <v>14470</v>
      </c>
      <c r="B8775" s="31" t="s">
        <v>5996</v>
      </c>
      <c r="C8775" s="32" t="s">
        <v>12793</v>
      </c>
    </row>
    <row r="8776" spans="1:3" ht="25.5" x14ac:dyDescent="0.25">
      <c r="A8776" s="26" t="s">
        <v>14471</v>
      </c>
      <c r="B8776" s="31" t="s">
        <v>5997</v>
      </c>
      <c r="C8776" s="32" t="s">
        <v>12793</v>
      </c>
    </row>
    <row r="8777" spans="1:3" x14ac:dyDescent="0.25">
      <c r="A8777" s="26" t="s">
        <v>20059</v>
      </c>
    </row>
    <row r="8778" spans="1:3" x14ac:dyDescent="0.25">
      <c r="A8778" s="26" t="s">
        <v>20059</v>
      </c>
      <c r="B8778" s="29" t="s">
        <v>5998</v>
      </c>
    </row>
    <row r="8779" spans="1:3" x14ac:dyDescent="0.25">
      <c r="A8779" s="26" t="s">
        <v>20059</v>
      </c>
    </row>
    <row r="8780" spans="1:3" ht="25.5" x14ac:dyDescent="0.25">
      <c r="A8780" s="26" t="s">
        <v>14472</v>
      </c>
      <c r="B8780" s="31" t="s">
        <v>5999</v>
      </c>
      <c r="C8780" s="32" t="s">
        <v>14634</v>
      </c>
    </row>
    <row r="8781" spans="1:3" ht="25.5" x14ac:dyDescent="0.25">
      <c r="A8781" s="26" t="s">
        <v>14473</v>
      </c>
      <c r="B8781" s="31" t="s">
        <v>6000</v>
      </c>
      <c r="C8781" s="32" t="s">
        <v>14634</v>
      </c>
    </row>
    <row r="8782" spans="1:3" ht="25.5" x14ac:dyDescent="0.25">
      <c r="A8782" s="26" t="s">
        <v>14474</v>
      </c>
      <c r="B8782" s="31" t="s">
        <v>6001</v>
      </c>
      <c r="C8782" s="32" t="s">
        <v>14634</v>
      </c>
    </row>
    <row r="8783" spans="1:3" x14ac:dyDescent="0.25">
      <c r="A8783" s="26" t="s">
        <v>14475</v>
      </c>
      <c r="B8783" s="31" t="s">
        <v>6002</v>
      </c>
      <c r="C8783" s="32" t="s">
        <v>14634</v>
      </c>
    </row>
    <row r="8784" spans="1:3" ht="51" x14ac:dyDescent="0.25">
      <c r="A8784" s="26" t="s">
        <v>14476</v>
      </c>
      <c r="B8784" s="31" t="s">
        <v>6003</v>
      </c>
      <c r="C8784" s="32" t="s">
        <v>14634</v>
      </c>
    </row>
    <row r="8785" spans="1:3" x14ac:dyDescent="0.25">
      <c r="A8785" s="26" t="s">
        <v>14477</v>
      </c>
      <c r="B8785" s="31" t="s">
        <v>6004</v>
      </c>
      <c r="C8785" s="32" t="s">
        <v>14634</v>
      </c>
    </row>
    <row r="8786" spans="1:3" x14ac:dyDescent="0.25">
      <c r="A8786" s="26" t="s">
        <v>16393</v>
      </c>
      <c r="B8786" s="31" t="s">
        <v>6005</v>
      </c>
      <c r="C8786" s="32" t="s">
        <v>14634</v>
      </c>
    </row>
    <row r="8787" spans="1:3" ht="38.25" x14ac:dyDescent="0.25">
      <c r="A8787" s="26" t="s">
        <v>16395</v>
      </c>
      <c r="B8787" s="31" t="s">
        <v>7014</v>
      </c>
      <c r="C8787" s="32" t="s">
        <v>14634</v>
      </c>
    </row>
    <row r="8788" spans="1:3" x14ac:dyDescent="0.25">
      <c r="A8788" s="26" t="s">
        <v>16396</v>
      </c>
      <c r="B8788" s="31" t="s">
        <v>7015</v>
      </c>
      <c r="C8788" s="32" t="s">
        <v>14634</v>
      </c>
    </row>
    <row r="8789" spans="1:3" ht="38.25" x14ac:dyDescent="0.25">
      <c r="A8789" s="26" t="s">
        <v>16397</v>
      </c>
      <c r="B8789" s="31" t="s">
        <v>7016</v>
      </c>
      <c r="C8789" s="32" t="s">
        <v>14634</v>
      </c>
    </row>
    <row r="8790" spans="1:3" x14ac:dyDescent="0.25">
      <c r="A8790" s="26" t="s">
        <v>16398</v>
      </c>
      <c r="B8790" s="31" t="s">
        <v>7017</v>
      </c>
      <c r="C8790" s="32" t="s">
        <v>14634</v>
      </c>
    </row>
    <row r="8791" spans="1:3" ht="38.25" x14ac:dyDescent="0.25">
      <c r="A8791" s="26" t="s">
        <v>16399</v>
      </c>
      <c r="B8791" s="31" t="s">
        <v>7018</v>
      </c>
      <c r="C8791" s="32" t="s">
        <v>14634</v>
      </c>
    </row>
    <row r="8792" spans="1:3" x14ac:dyDescent="0.25">
      <c r="A8792" s="26" t="s">
        <v>16400</v>
      </c>
      <c r="B8792" s="31" t="s">
        <v>7019</v>
      </c>
      <c r="C8792" s="32" t="s">
        <v>14634</v>
      </c>
    </row>
    <row r="8793" spans="1:3" x14ac:dyDescent="0.25">
      <c r="A8793" s="26" t="s">
        <v>16401</v>
      </c>
      <c r="B8793" s="31" t="s">
        <v>7020</v>
      </c>
      <c r="C8793" s="32" t="s">
        <v>14634</v>
      </c>
    </row>
    <row r="8794" spans="1:3" x14ac:dyDescent="0.25">
      <c r="A8794" s="26" t="s">
        <v>16402</v>
      </c>
      <c r="B8794" s="31" t="s">
        <v>7021</v>
      </c>
      <c r="C8794" s="32" t="s">
        <v>14634</v>
      </c>
    </row>
    <row r="8795" spans="1:3" x14ac:dyDescent="0.25">
      <c r="A8795" s="26" t="s">
        <v>16403</v>
      </c>
      <c r="B8795" s="31" t="s">
        <v>6540</v>
      </c>
      <c r="C8795" s="32" t="s">
        <v>14634</v>
      </c>
    </row>
    <row r="8796" spans="1:3" x14ac:dyDescent="0.25">
      <c r="A8796" s="26" t="s">
        <v>16404</v>
      </c>
      <c r="B8796" s="31" t="s">
        <v>6541</v>
      </c>
      <c r="C8796" s="32" t="s">
        <v>14634</v>
      </c>
    </row>
    <row r="8797" spans="1:3" ht="38.25" x14ac:dyDescent="0.25">
      <c r="A8797" s="26" t="s">
        <v>16405</v>
      </c>
      <c r="B8797" s="31" t="s">
        <v>6030</v>
      </c>
      <c r="C8797" s="32" t="s">
        <v>12793</v>
      </c>
    </row>
    <row r="8798" spans="1:3" x14ac:dyDescent="0.25">
      <c r="A8798" s="26" t="s">
        <v>16406</v>
      </c>
      <c r="B8798" s="31" t="s">
        <v>6031</v>
      </c>
      <c r="C8798" s="32" t="s">
        <v>12793</v>
      </c>
    </row>
    <row r="8799" spans="1:3" x14ac:dyDescent="0.25">
      <c r="A8799" s="26" t="s">
        <v>16407</v>
      </c>
      <c r="B8799" s="31" t="s">
        <v>6032</v>
      </c>
      <c r="C8799" s="32" t="s">
        <v>12793</v>
      </c>
    </row>
    <row r="8800" spans="1:3" x14ac:dyDescent="0.25">
      <c r="A8800" s="26" t="s">
        <v>21544</v>
      </c>
      <c r="B8800" s="31" t="s">
        <v>6033</v>
      </c>
      <c r="C8800" s="32" t="s">
        <v>12793</v>
      </c>
    </row>
    <row r="8801" spans="1:3" x14ac:dyDescent="0.25">
      <c r="A8801" s="26" t="s">
        <v>20059</v>
      </c>
    </row>
    <row r="8802" spans="1:3" x14ac:dyDescent="0.25">
      <c r="A8802" s="26" t="s">
        <v>20059</v>
      </c>
      <c r="B8802" s="29" t="s">
        <v>6034</v>
      </c>
    </row>
    <row r="8803" spans="1:3" x14ac:dyDescent="0.25">
      <c r="A8803" s="26" t="s">
        <v>20059</v>
      </c>
    </row>
    <row r="8804" spans="1:3" ht="38.25" x14ac:dyDescent="0.25">
      <c r="A8804" s="26" t="s">
        <v>21545</v>
      </c>
      <c r="B8804" s="31" t="s">
        <v>5392</v>
      </c>
      <c r="C8804" s="32" t="s">
        <v>14634</v>
      </c>
    </row>
    <row r="8805" spans="1:3" x14ac:dyDescent="0.25">
      <c r="A8805" s="26" t="s">
        <v>21546</v>
      </c>
      <c r="B8805" s="31" t="s">
        <v>5393</v>
      </c>
      <c r="C8805" s="32" t="s">
        <v>14634</v>
      </c>
    </row>
    <row r="8806" spans="1:3" ht="25.5" x14ac:dyDescent="0.25">
      <c r="A8806" s="26" t="s">
        <v>21547</v>
      </c>
      <c r="B8806" s="31" t="s">
        <v>5394</v>
      </c>
      <c r="C8806" s="32" t="s">
        <v>12793</v>
      </c>
    </row>
    <row r="8807" spans="1:3" ht="38.25" x14ac:dyDescent="0.25">
      <c r="A8807" s="26" t="s">
        <v>21548</v>
      </c>
      <c r="B8807" s="31" t="s">
        <v>5395</v>
      </c>
      <c r="C8807" s="32" t="s">
        <v>12793</v>
      </c>
    </row>
    <row r="8808" spans="1:3" x14ac:dyDescent="0.25">
      <c r="A8808" s="26" t="s">
        <v>20059</v>
      </c>
    </row>
    <row r="8809" spans="1:3" x14ac:dyDescent="0.25">
      <c r="A8809" s="26" t="s">
        <v>20059</v>
      </c>
      <c r="B8809" s="29" t="s">
        <v>5396</v>
      </c>
    </row>
    <row r="8810" spans="1:3" x14ac:dyDescent="0.25">
      <c r="A8810" s="26" t="s">
        <v>20059</v>
      </c>
    </row>
    <row r="8811" spans="1:3" x14ac:dyDescent="0.25">
      <c r="A8811" s="26" t="s">
        <v>11093</v>
      </c>
      <c r="B8811" s="35" t="s">
        <v>5397</v>
      </c>
    </row>
    <row r="8812" spans="1:3" x14ac:dyDescent="0.25">
      <c r="A8812" s="26" t="s">
        <v>20059</v>
      </c>
      <c r="B8812" s="35" t="s">
        <v>5398</v>
      </c>
    </row>
    <row r="8813" spans="1:3" x14ac:dyDescent="0.25">
      <c r="A8813" s="26" t="s">
        <v>20059</v>
      </c>
    </row>
    <row r="8814" spans="1:3" ht="38.25" x14ac:dyDescent="0.25">
      <c r="A8814" s="26" t="s">
        <v>21549</v>
      </c>
      <c r="B8814" s="31" t="s">
        <v>5399</v>
      </c>
      <c r="C8814" s="32" t="s">
        <v>14634</v>
      </c>
    </row>
    <row r="8815" spans="1:3" ht="38.25" x14ac:dyDescent="0.25">
      <c r="A8815" s="26" t="s">
        <v>21550</v>
      </c>
      <c r="B8815" s="31" t="s">
        <v>5400</v>
      </c>
      <c r="C8815" s="32" t="s">
        <v>14634</v>
      </c>
    </row>
    <row r="8816" spans="1:3" x14ac:dyDescent="0.25">
      <c r="A8816" s="26" t="s">
        <v>20059</v>
      </c>
    </row>
    <row r="8817" spans="1:3" x14ac:dyDescent="0.25">
      <c r="A8817" s="26" t="s">
        <v>20059</v>
      </c>
      <c r="B8817" s="29" t="s">
        <v>5401</v>
      </c>
    </row>
    <row r="8818" spans="1:3" x14ac:dyDescent="0.25">
      <c r="A8818" s="26" t="s">
        <v>20059</v>
      </c>
    </row>
    <row r="8819" spans="1:3" ht="89.25" x14ac:dyDescent="0.25">
      <c r="A8819" s="26" t="s">
        <v>21551</v>
      </c>
      <c r="B8819" s="31" t="s">
        <v>4768</v>
      </c>
      <c r="C8819" s="32" t="s">
        <v>14634</v>
      </c>
    </row>
    <row r="8820" spans="1:3" ht="89.25" x14ac:dyDescent="0.25">
      <c r="A8820" s="26" t="s">
        <v>21552</v>
      </c>
      <c r="B8820" s="31" t="s">
        <v>4769</v>
      </c>
      <c r="C8820" s="32" t="s">
        <v>14634</v>
      </c>
    </row>
    <row r="8821" spans="1:3" ht="76.5" x14ac:dyDescent="0.25">
      <c r="A8821" s="26" t="s">
        <v>21553</v>
      </c>
      <c r="B8821" s="31" t="s">
        <v>4770</v>
      </c>
      <c r="C8821" s="32" t="s">
        <v>14634</v>
      </c>
    </row>
    <row r="8822" spans="1:3" ht="51" x14ac:dyDescent="0.25">
      <c r="A8822" s="26" t="s">
        <v>21554</v>
      </c>
      <c r="B8822" s="31" t="s">
        <v>4771</v>
      </c>
      <c r="C8822" s="32" t="s">
        <v>14634</v>
      </c>
    </row>
    <row r="8823" spans="1:3" x14ac:dyDescent="0.25">
      <c r="A8823" s="26" t="s">
        <v>20059</v>
      </c>
    </row>
    <row r="8824" spans="1:3" x14ac:dyDescent="0.25">
      <c r="A8824" s="26" t="s">
        <v>20059</v>
      </c>
      <c r="B8824" s="29" t="s">
        <v>4772</v>
      </c>
    </row>
    <row r="8825" spans="1:3" x14ac:dyDescent="0.25">
      <c r="A8825" s="26" t="s">
        <v>20059</v>
      </c>
    </row>
    <row r="8826" spans="1:3" ht="51" x14ac:dyDescent="0.25">
      <c r="A8826" s="26" t="s">
        <v>21555</v>
      </c>
      <c r="B8826" s="31" t="s">
        <v>5404</v>
      </c>
      <c r="C8826" s="32" t="s">
        <v>14634</v>
      </c>
    </row>
    <row r="8827" spans="1:3" ht="25.5" x14ac:dyDescent="0.25">
      <c r="A8827" s="26" t="s">
        <v>21556</v>
      </c>
      <c r="B8827" s="31" t="s">
        <v>5405</v>
      </c>
      <c r="C8827" s="32" t="s">
        <v>14634</v>
      </c>
    </row>
    <row r="8828" spans="1:3" ht="25.5" x14ac:dyDescent="0.25">
      <c r="A8828" s="26" t="s">
        <v>21557</v>
      </c>
      <c r="B8828" s="31" t="s">
        <v>5406</v>
      </c>
      <c r="C8828" s="32" t="s">
        <v>14634</v>
      </c>
    </row>
    <row r="8829" spans="1:3" x14ac:dyDescent="0.25">
      <c r="A8829" s="26" t="s">
        <v>20059</v>
      </c>
    </row>
    <row r="8830" spans="1:3" x14ac:dyDescent="0.25">
      <c r="A8830" s="26" t="s">
        <v>20059</v>
      </c>
      <c r="B8830" s="29" t="s">
        <v>5407</v>
      </c>
    </row>
    <row r="8831" spans="1:3" x14ac:dyDescent="0.25">
      <c r="A8831" s="26" t="s">
        <v>20059</v>
      </c>
    </row>
    <row r="8832" spans="1:3" ht="38.25" x14ac:dyDescent="0.25">
      <c r="A8832" s="26" t="s">
        <v>23824</v>
      </c>
      <c r="B8832" s="31" t="s">
        <v>5408</v>
      </c>
      <c r="C8832" s="32" t="s">
        <v>14634</v>
      </c>
    </row>
    <row r="8833" spans="1:3" ht="38.25" x14ac:dyDescent="0.25">
      <c r="A8833" s="26" t="s">
        <v>23825</v>
      </c>
      <c r="B8833" s="31" t="s">
        <v>5409</v>
      </c>
      <c r="C8833" s="32" t="s">
        <v>14634</v>
      </c>
    </row>
    <row r="8834" spans="1:3" x14ac:dyDescent="0.25">
      <c r="A8834" s="26" t="s">
        <v>23826</v>
      </c>
      <c r="B8834" s="31" t="s">
        <v>5410</v>
      </c>
      <c r="C8834" s="32" t="s">
        <v>14634</v>
      </c>
    </row>
    <row r="8835" spans="1:3" x14ac:dyDescent="0.25">
      <c r="A8835" s="26" t="s">
        <v>23827</v>
      </c>
      <c r="B8835" s="31" t="s">
        <v>5411</v>
      </c>
      <c r="C8835" s="32" t="s">
        <v>14634</v>
      </c>
    </row>
    <row r="8836" spans="1:3" x14ac:dyDescent="0.25">
      <c r="A8836" s="26" t="s">
        <v>20059</v>
      </c>
    </row>
    <row r="8837" spans="1:3" x14ac:dyDescent="0.25">
      <c r="A8837" s="26" t="s">
        <v>20059</v>
      </c>
      <c r="B8837" s="29" t="s">
        <v>5412</v>
      </c>
    </row>
    <row r="8838" spans="1:3" x14ac:dyDescent="0.25">
      <c r="A8838" s="26" t="s">
        <v>20059</v>
      </c>
    </row>
    <row r="8839" spans="1:3" ht="25.5" x14ac:dyDescent="0.25">
      <c r="A8839" s="26" t="s">
        <v>23828</v>
      </c>
      <c r="B8839" s="31" t="s">
        <v>5413</v>
      </c>
      <c r="C8839" s="32" t="s">
        <v>14634</v>
      </c>
    </row>
    <row r="8840" spans="1:3" ht="25.5" x14ac:dyDescent="0.25">
      <c r="A8840" s="26" t="s">
        <v>23829</v>
      </c>
      <c r="B8840" s="31" t="s">
        <v>5414</v>
      </c>
      <c r="C8840" s="32" t="s">
        <v>14634</v>
      </c>
    </row>
    <row r="8841" spans="1:3" x14ac:dyDescent="0.25">
      <c r="A8841" s="26" t="s">
        <v>20059</v>
      </c>
    </row>
    <row r="8842" spans="1:3" x14ac:dyDescent="0.25">
      <c r="A8842" s="26" t="s">
        <v>20059</v>
      </c>
      <c r="B8842" s="29" t="s">
        <v>5415</v>
      </c>
    </row>
    <row r="8843" spans="1:3" x14ac:dyDescent="0.25">
      <c r="A8843" s="26" t="s">
        <v>20059</v>
      </c>
    </row>
    <row r="8844" spans="1:3" ht="25.5" x14ac:dyDescent="0.25">
      <c r="A8844" s="26" t="s">
        <v>21622</v>
      </c>
      <c r="B8844" s="31" t="s">
        <v>5416</v>
      </c>
      <c r="C8844" s="32" t="s">
        <v>14634</v>
      </c>
    </row>
    <row r="8845" spans="1:3" ht="25.5" x14ac:dyDescent="0.25">
      <c r="A8845" s="26" t="s">
        <v>21623</v>
      </c>
      <c r="B8845" s="31" t="s">
        <v>5417</v>
      </c>
      <c r="C8845" s="32" t="s">
        <v>14634</v>
      </c>
    </row>
    <row r="8846" spans="1:3" x14ac:dyDescent="0.25">
      <c r="A8846" s="26" t="s">
        <v>21624</v>
      </c>
      <c r="B8846" s="31" t="s">
        <v>5418</v>
      </c>
      <c r="C8846" s="32" t="s">
        <v>14634</v>
      </c>
    </row>
    <row r="8847" spans="1:3" x14ac:dyDescent="0.25">
      <c r="A8847" s="26" t="s">
        <v>21625</v>
      </c>
      <c r="B8847" s="31" t="s">
        <v>5419</v>
      </c>
      <c r="C8847" s="32" t="s">
        <v>14634</v>
      </c>
    </row>
    <row r="8848" spans="1:3" ht="38.25" x14ac:dyDescent="0.25">
      <c r="A8848" s="26" t="s">
        <v>21666</v>
      </c>
      <c r="B8848" s="31" t="s">
        <v>5420</v>
      </c>
      <c r="C8848" s="32" t="s">
        <v>14634</v>
      </c>
    </row>
    <row r="8849" spans="1:3" ht="25.5" x14ac:dyDescent="0.25">
      <c r="A8849" s="26" t="s">
        <v>24731</v>
      </c>
      <c r="B8849" s="31" t="s">
        <v>5421</v>
      </c>
      <c r="C8849" s="32" t="s">
        <v>14634</v>
      </c>
    </row>
    <row r="8850" spans="1:3" ht="25.5" x14ac:dyDescent="0.25">
      <c r="A8850" s="26" t="s">
        <v>16155</v>
      </c>
      <c r="B8850" s="31" t="s">
        <v>7073</v>
      </c>
      <c r="C8850" s="32" t="s">
        <v>14634</v>
      </c>
    </row>
    <row r="8851" spans="1:3" ht="51" x14ac:dyDescent="0.25">
      <c r="A8851" s="26" t="s">
        <v>16156</v>
      </c>
      <c r="B8851" s="31" t="s">
        <v>8223</v>
      </c>
      <c r="C8851" s="32" t="s">
        <v>14634</v>
      </c>
    </row>
    <row r="8852" spans="1:3" ht="25.5" x14ac:dyDescent="0.25">
      <c r="A8852" s="26" t="s">
        <v>16157</v>
      </c>
      <c r="B8852" s="31" t="s">
        <v>8224</v>
      </c>
      <c r="C8852" s="32" t="s">
        <v>14634</v>
      </c>
    </row>
    <row r="8853" spans="1:3" ht="25.5" x14ac:dyDescent="0.25">
      <c r="A8853" s="26" t="s">
        <v>21286</v>
      </c>
      <c r="B8853" s="31" t="s">
        <v>8225</v>
      </c>
      <c r="C8853" s="32" t="s">
        <v>14634</v>
      </c>
    </row>
    <row r="8854" spans="1:3" ht="25.5" x14ac:dyDescent="0.25">
      <c r="A8854" s="26" t="s">
        <v>16301</v>
      </c>
      <c r="B8854" s="31" t="s">
        <v>8226</v>
      </c>
      <c r="C8854" s="32" t="s">
        <v>14634</v>
      </c>
    </row>
    <row r="8855" spans="1:3" ht="25.5" x14ac:dyDescent="0.25">
      <c r="A8855" s="26" t="s">
        <v>16302</v>
      </c>
      <c r="B8855" s="31" t="s">
        <v>8845</v>
      </c>
      <c r="C8855" s="32" t="s">
        <v>14634</v>
      </c>
    </row>
    <row r="8856" spans="1:3" ht="25.5" x14ac:dyDescent="0.25">
      <c r="A8856" s="26" t="s">
        <v>16342</v>
      </c>
      <c r="B8856" s="31" t="s">
        <v>7077</v>
      </c>
      <c r="C8856" s="32" t="s">
        <v>14634</v>
      </c>
    </row>
    <row r="8857" spans="1:3" ht="38.25" x14ac:dyDescent="0.25">
      <c r="A8857" s="26" t="s">
        <v>16394</v>
      </c>
      <c r="B8857" s="31" t="s">
        <v>7078</v>
      </c>
      <c r="C8857" s="32" t="s">
        <v>14634</v>
      </c>
    </row>
    <row r="8858" spans="1:3" x14ac:dyDescent="0.25">
      <c r="A8858" s="26" t="s">
        <v>20059</v>
      </c>
    </row>
    <row r="8859" spans="1:3" x14ac:dyDescent="0.25">
      <c r="A8859" s="36" t="s">
        <v>7079</v>
      </c>
      <c r="B8859" s="27"/>
      <c r="C8859" s="28"/>
    </row>
    <row r="8860" spans="1:3" x14ac:dyDescent="0.25">
      <c r="A8860" s="26" t="s">
        <v>20059</v>
      </c>
    </row>
    <row r="8861" spans="1:3" x14ac:dyDescent="0.25">
      <c r="A8861" s="26" t="s">
        <v>7080</v>
      </c>
    </row>
    <row r="8862" spans="1:3" x14ac:dyDescent="0.25">
      <c r="A8862" s="26" t="s">
        <v>20059</v>
      </c>
    </row>
    <row r="8863" spans="1:3" x14ac:dyDescent="0.25">
      <c r="A8863" s="26" t="s">
        <v>20059</v>
      </c>
      <c r="B8863" s="29" t="s">
        <v>7081</v>
      </c>
    </row>
    <row r="8864" spans="1:3" x14ac:dyDescent="0.25">
      <c r="A8864" s="26" t="s">
        <v>20059</v>
      </c>
    </row>
    <row r="8865" spans="1:3" ht="25.5" x14ac:dyDescent="0.25">
      <c r="A8865" s="26" t="s">
        <v>21531</v>
      </c>
      <c r="B8865" s="31" t="s">
        <v>7082</v>
      </c>
      <c r="C8865" s="32" t="s">
        <v>20058</v>
      </c>
    </row>
    <row r="8866" spans="1:3" ht="38.25" x14ac:dyDescent="0.25">
      <c r="A8866" s="26" t="s">
        <v>21532</v>
      </c>
      <c r="B8866" s="31" t="s">
        <v>7083</v>
      </c>
      <c r="C8866" s="32" t="s">
        <v>20058</v>
      </c>
    </row>
    <row r="8867" spans="1:3" ht="25.5" x14ac:dyDescent="0.25">
      <c r="A8867" s="26" t="s">
        <v>21533</v>
      </c>
      <c r="B8867" s="31" t="s">
        <v>7084</v>
      </c>
      <c r="C8867" s="32" t="s">
        <v>20058</v>
      </c>
    </row>
    <row r="8868" spans="1:3" ht="51" x14ac:dyDescent="0.25">
      <c r="A8868" s="26" t="s">
        <v>21534</v>
      </c>
      <c r="B8868" s="31" t="s">
        <v>7085</v>
      </c>
      <c r="C8868" s="32" t="s">
        <v>20058</v>
      </c>
    </row>
    <row r="8869" spans="1:3" ht="25.5" x14ac:dyDescent="0.25">
      <c r="A8869" s="26" t="s">
        <v>21535</v>
      </c>
      <c r="B8869" s="31" t="s">
        <v>7086</v>
      </c>
      <c r="C8869" s="32" t="s">
        <v>20058</v>
      </c>
    </row>
    <row r="8870" spans="1:3" x14ac:dyDescent="0.25">
      <c r="A8870" s="26" t="s">
        <v>20059</v>
      </c>
    </row>
    <row r="8871" spans="1:3" x14ac:dyDescent="0.25">
      <c r="A8871" s="26" t="s">
        <v>20059</v>
      </c>
      <c r="B8871" s="29" t="s">
        <v>7087</v>
      </c>
    </row>
    <row r="8872" spans="1:3" x14ac:dyDescent="0.25">
      <c r="A8872" s="26" t="s">
        <v>20059</v>
      </c>
    </row>
    <row r="8873" spans="1:3" ht="25.5" x14ac:dyDescent="0.25">
      <c r="A8873" s="26" t="s">
        <v>21536</v>
      </c>
      <c r="B8873" s="31" t="s">
        <v>7088</v>
      </c>
      <c r="C8873" s="32" t="s">
        <v>20058</v>
      </c>
    </row>
    <row r="8874" spans="1:3" ht="25.5" x14ac:dyDescent="0.25">
      <c r="A8874" s="26" t="s">
        <v>21537</v>
      </c>
      <c r="B8874" s="31" t="s">
        <v>7089</v>
      </c>
      <c r="C8874" s="32" t="s">
        <v>20058</v>
      </c>
    </row>
    <row r="8875" spans="1:3" ht="25.5" x14ac:dyDescent="0.25">
      <c r="A8875" s="26" t="s">
        <v>21464</v>
      </c>
      <c r="B8875" s="31" t="s">
        <v>7090</v>
      </c>
      <c r="C8875" s="32" t="s">
        <v>20058</v>
      </c>
    </row>
    <row r="8876" spans="1:3" ht="25.5" x14ac:dyDescent="0.25">
      <c r="A8876" s="26" t="s">
        <v>21465</v>
      </c>
      <c r="B8876" s="31" t="s">
        <v>8245</v>
      </c>
      <c r="C8876" s="32" t="s">
        <v>20058</v>
      </c>
    </row>
    <row r="8877" spans="1:3" ht="25.5" x14ac:dyDescent="0.25">
      <c r="A8877" s="26" t="s">
        <v>21466</v>
      </c>
      <c r="B8877" s="31" t="s">
        <v>7622</v>
      </c>
      <c r="C8877" s="32" t="s">
        <v>20058</v>
      </c>
    </row>
    <row r="8878" spans="1:3" ht="38.25" x14ac:dyDescent="0.25">
      <c r="A8878" s="26" t="s">
        <v>21467</v>
      </c>
      <c r="B8878" s="31" t="s">
        <v>6611</v>
      </c>
      <c r="C8878" s="32" t="s">
        <v>20058</v>
      </c>
    </row>
    <row r="8879" spans="1:3" ht="25.5" x14ac:dyDescent="0.25">
      <c r="A8879" s="26" t="s">
        <v>21468</v>
      </c>
      <c r="B8879" s="31" t="s">
        <v>6612</v>
      </c>
      <c r="C8879" s="32" t="s">
        <v>20058</v>
      </c>
    </row>
    <row r="8880" spans="1:3" ht="25.5" x14ac:dyDescent="0.25">
      <c r="A8880" s="26" t="s">
        <v>21469</v>
      </c>
      <c r="B8880" s="31" t="s">
        <v>6613</v>
      </c>
      <c r="C8880" s="32" t="s">
        <v>20058</v>
      </c>
    </row>
    <row r="8881" spans="1:3" x14ac:dyDescent="0.25">
      <c r="A8881" s="26" t="s">
        <v>21470</v>
      </c>
      <c r="B8881" s="31" t="s">
        <v>6614</v>
      </c>
      <c r="C8881" s="32" t="s">
        <v>20058</v>
      </c>
    </row>
    <row r="8882" spans="1:3" x14ac:dyDescent="0.25">
      <c r="A8882" s="26" t="s">
        <v>25014</v>
      </c>
      <c r="B8882" s="31" t="s">
        <v>6615</v>
      </c>
      <c r="C8882" s="32" t="s">
        <v>20058</v>
      </c>
    </row>
    <row r="8883" spans="1:3" x14ac:dyDescent="0.25">
      <c r="A8883" s="26" t="s">
        <v>25015</v>
      </c>
      <c r="B8883" s="31" t="s">
        <v>6616</v>
      </c>
      <c r="C8883" s="32" t="s">
        <v>20058</v>
      </c>
    </row>
    <row r="8884" spans="1:3" ht="114.75" x14ac:dyDescent="0.25">
      <c r="A8884" s="26" t="s">
        <v>25016</v>
      </c>
      <c r="B8884" s="31" t="s">
        <v>7091</v>
      </c>
      <c r="C8884" s="32" t="s">
        <v>20058</v>
      </c>
    </row>
    <row r="8885" spans="1:3" x14ac:dyDescent="0.25">
      <c r="A8885" s="26" t="s">
        <v>20059</v>
      </c>
      <c r="B8885" s="29" t="s">
        <v>7092</v>
      </c>
    </row>
    <row r="8886" spans="1:3" x14ac:dyDescent="0.25">
      <c r="A8886" s="26" t="s">
        <v>20059</v>
      </c>
    </row>
    <row r="8887" spans="1:3" ht="25.5" x14ac:dyDescent="0.25">
      <c r="A8887" s="26" t="s">
        <v>25017</v>
      </c>
      <c r="B8887" s="31" t="s">
        <v>7093</v>
      </c>
      <c r="C8887" s="32" t="s">
        <v>14634</v>
      </c>
    </row>
    <row r="8888" spans="1:3" ht="25.5" x14ac:dyDescent="0.25">
      <c r="A8888" s="26" t="s">
        <v>25018</v>
      </c>
      <c r="B8888" s="31" t="s">
        <v>7094</v>
      </c>
      <c r="C8888" s="32" t="s">
        <v>14634</v>
      </c>
    </row>
    <row r="8889" spans="1:3" ht="25.5" x14ac:dyDescent="0.25">
      <c r="A8889" s="26" t="s">
        <v>25019</v>
      </c>
      <c r="B8889" s="31" t="s">
        <v>7095</v>
      </c>
      <c r="C8889" s="32" t="s">
        <v>14634</v>
      </c>
    </row>
    <row r="8890" spans="1:3" ht="25.5" x14ac:dyDescent="0.25">
      <c r="A8890" s="26" t="s">
        <v>25020</v>
      </c>
      <c r="B8890" s="31" t="s">
        <v>7096</v>
      </c>
      <c r="C8890" s="32" t="s">
        <v>14634</v>
      </c>
    </row>
    <row r="8891" spans="1:3" ht="25.5" x14ac:dyDescent="0.25">
      <c r="A8891" s="26" t="s">
        <v>25021</v>
      </c>
      <c r="B8891" s="31" t="s">
        <v>7097</v>
      </c>
      <c r="C8891" s="32" t="s">
        <v>14634</v>
      </c>
    </row>
    <row r="8892" spans="1:3" ht="25.5" x14ac:dyDescent="0.25">
      <c r="A8892" s="26" t="s">
        <v>25022</v>
      </c>
      <c r="B8892" s="31" t="s">
        <v>7098</v>
      </c>
      <c r="C8892" s="32" t="s">
        <v>14634</v>
      </c>
    </row>
    <row r="8893" spans="1:3" ht="25.5" x14ac:dyDescent="0.25">
      <c r="A8893" s="26" t="s">
        <v>25023</v>
      </c>
      <c r="B8893" s="31" t="s">
        <v>7099</v>
      </c>
      <c r="C8893" s="32" t="s">
        <v>14634</v>
      </c>
    </row>
    <row r="8894" spans="1:3" x14ac:dyDescent="0.25">
      <c r="A8894" s="26" t="s">
        <v>20059</v>
      </c>
    </row>
    <row r="8895" spans="1:3" x14ac:dyDescent="0.25">
      <c r="A8895" s="26" t="s">
        <v>20059</v>
      </c>
      <c r="B8895" s="29" t="s">
        <v>7100</v>
      </c>
    </row>
    <row r="8896" spans="1:3" x14ac:dyDescent="0.25">
      <c r="A8896" s="26" t="s">
        <v>20059</v>
      </c>
    </row>
    <row r="8897" spans="1:3" ht="51" x14ac:dyDescent="0.25">
      <c r="A8897" s="26" t="s">
        <v>25024</v>
      </c>
      <c r="B8897" s="31" t="s">
        <v>7101</v>
      </c>
      <c r="C8897" s="32" t="s">
        <v>12793</v>
      </c>
    </row>
    <row r="8898" spans="1:3" ht="51" x14ac:dyDescent="0.25">
      <c r="A8898" s="26" t="s">
        <v>25025</v>
      </c>
      <c r="B8898" s="31" t="s">
        <v>7661</v>
      </c>
      <c r="C8898" s="32" t="s">
        <v>12793</v>
      </c>
    </row>
    <row r="8899" spans="1:3" x14ac:dyDescent="0.25">
      <c r="A8899" s="26" t="s">
        <v>25026</v>
      </c>
      <c r="B8899" s="31" t="s">
        <v>7662</v>
      </c>
      <c r="C8899" s="32" t="s">
        <v>12793</v>
      </c>
    </row>
    <row r="8900" spans="1:3" x14ac:dyDescent="0.25">
      <c r="A8900" s="26" t="s">
        <v>25027</v>
      </c>
      <c r="B8900" s="31" t="s">
        <v>7663</v>
      </c>
      <c r="C8900" s="32" t="s">
        <v>12793</v>
      </c>
    </row>
    <row r="8901" spans="1:3" ht="51" x14ac:dyDescent="0.25">
      <c r="A8901" s="26" t="s">
        <v>25028</v>
      </c>
      <c r="B8901" s="31" t="s">
        <v>6640</v>
      </c>
      <c r="C8901" s="32" t="s">
        <v>12793</v>
      </c>
    </row>
    <row r="8902" spans="1:3" x14ac:dyDescent="0.25">
      <c r="A8902" s="26" t="s">
        <v>20059</v>
      </c>
    </row>
    <row r="8903" spans="1:3" ht="25.5" x14ac:dyDescent="0.25">
      <c r="A8903" s="26" t="s">
        <v>20059</v>
      </c>
      <c r="B8903" s="29" t="s">
        <v>6641</v>
      </c>
    </row>
    <row r="8904" spans="1:3" x14ac:dyDescent="0.25">
      <c r="A8904" s="26" t="s">
        <v>20059</v>
      </c>
    </row>
    <row r="8905" spans="1:3" ht="76.5" x14ac:dyDescent="0.25">
      <c r="A8905" s="26" t="s">
        <v>25029</v>
      </c>
      <c r="B8905" s="31" t="s">
        <v>6642</v>
      </c>
      <c r="C8905" s="32" t="s">
        <v>14634</v>
      </c>
    </row>
    <row r="8906" spans="1:3" ht="76.5" x14ac:dyDescent="0.25">
      <c r="A8906" s="26" t="s">
        <v>25030</v>
      </c>
      <c r="B8906" s="31" t="s">
        <v>6149</v>
      </c>
      <c r="C8906" s="32" t="s">
        <v>14634</v>
      </c>
    </row>
    <row r="8907" spans="1:3" ht="89.25" x14ac:dyDescent="0.25">
      <c r="A8907" s="26" t="s">
        <v>24335</v>
      </c>
      <c r="B8907" s="31" t="s">
        <v>7132</v>
      </c>
      <c r="C8907" s="32" t="s">
        <v>12793</v>
      </c>
    </row>
    <row r="8908" spans="1:3" ht="51" x14ac:dyDescent="0.25">
      <c r="A8908" s="26" t="s">
        <v>24336</v>
      </c>
      <c r="B8908" s="31" t="s">
        <v>7133</v>
      </c>
      <c r="C8908" s="32" t="s">
        <v>12793</v>
      </c>
    </row>
    <row r="8909" spans="1:3" ht="89.25" x14ac:dyDescent="0.25">
      <c r="A8909" s="26" t="s">
        <v>24337</v>
      </c>
      <c r="B8909" s="31" t="s">
        <v>7135</v>
      </c>
      <c r="C8909" s="32" t="s">
        <v>12793</v>
      </c>
    </row>
    <row r="8910" spans="1:3" x14ac:dyDescent="0.25">
      <c r="A8910" s="26" t="s">
        <v>20059</v>
      </c>
    </row>
    <row r="8911" spans="1:3" x14ac:dyDescent="0.25">
      <c r="A8911" s="26" t="s">
        <v>20059</v>
      </c>
      <c r="B8911" s="29" t="s">
        <v>7136</v>
      </c>
    </row>
    <row r="8912" spans="1:3" x14ac:dyDescent="0.25">
      <c r="A8912" s="26" t="s">
        <v>20059</v>
      </c>
    </row>
    <row r="8913" spans="1:3" ht="25.5" x14ac:dyDescent="0.25">
      <c r="A8913" s="26" t="s">
        <v>24338</v>
      </c>
      <c r="B8913" s="31" t="s">
        <v>7137</v>
      </c>
      <c r="C8913" s="32" t="s">
        <v>14634</v>
      </c>
    </row>
    <row r="8914" spans="1:3" x14ac:dyDescent="0.25">
      <c r="A8914" s="26" t="s">
        <v>20059</v>
      </c>
    </row>
    <row r="8915" spans="1:3" x14ac:dyDescent="0.25">
      <c r="A8915" s="26" t="s">
        <v>20059</v>
      </c>
      <c r="B8915" s="29" t="s">
        <v>7138</v>
      </c>
    </row>
    <row r="8916" spans="1:3" x14ac:dyDescent="0.25">
      <c r="A8916" s="26" t="s">
        <v>20059</v>
      </c>
    </row>
    <row r="8917" spans="1:3" x14ac:dyDescent="0.25">
      <c r="A8917" s="26" t="s">
        <v>11093</v>
      </c>
      <c r="B8917" s="31" t="s">
        <v>7139</v>
      </c>
    </row>
    <row r="8918" spans="1:3" x14ac:dyDescent="0.25">
      <c r="A8918" s="26" t="s">
        <v>20059</v>
      </c>
    </row>
    <row r="8919" spans="1:3" ht="63.75" x14ac:dyDescent="0.25">
      <c r="A8919" s="26" t="s">
        <v>24339</v>
      </c>
      <c r="B8919" s="31" t="s">
        <v>7140</v>
      </c>
      <c r="C8919" s="32" t="s">
        <v>14634</v>
      </c>
    </row>
    <row r="8920" spans="1:3" ht="38.25" x14ac:dyDescent="0.25">
      <c r="A8920" s="26" t="s">
        <v>24340</v>
      </c>
      <c r="B8920" s="31" t="s">
        <v>7141</v>
      </c>
      <c r="C8920" s="32" t="s">
        <v>14634</v>
      </c>
    </row>
    <row r="8921" spans="1:3" ht="51" x14ac:dyDescent="0.25">
      <c r="A8921" s="26" t="s">
        <v>24341</v>
      </c>
      <c r="B8921" s="31" t="s">
        <v>6650</v>
      </c>
      <c r="C8921" s="32" t="s">
        <v>14634</v>
      </c>
    </row>
    <row r="8922" spans="1:3" x14ac:dyDescent="0.25">
      <c r="A8922" s="26" t="s">
        <v>24342</v>
      </c>
      <c r="B8922" s="31" t="s">
        <v>6651</v>
      </c>
      <c r="C8922" s="32" t="s">
        <v>14634</v>
      </c>
    </row>
    <row r="8923" spans="1:3" ht="38.25" x14ac:dyDescent="0.25">
      <c r="A8923" s="26" t="s">
        <v>24343</v>
      </c>
      <c r="B8923" s="31" t="s">
        <v>6652</v>
      </c>
      <c r="C8923" s="32" t="s">
        <v>14634</v>
      </c>
    </row>
    <row r="8924" spans="1:3" ht="51" x14ac:dyDescent="0.25">
      <c r="A8924" s="26" t="s">
        <v>24344</v>
      </c>
      <c r="B8924" s="31" t="s">
        <v>7134</v>
      </c>
      <c r="C8924" s="32" t="s">
        <v>14634</v>
      </c>
    </row>
    <row r="8925" spans="1:3" ht="63.75" x14ac:dyDescent="0.25">
      <c r="A8925" s="26" t="s">
        <v>24345</v>
      </c>
      <c r="B8925" s="31" t="s">
        <v>6655</v>
      </c>
      <c r="C8925" s="32" t="s">
        <v>14634</v>
      </c>
    </row>
    <row r="8926" spans="1:3" ht="63.75" x14ac:dyDescent="0.25">
      <c r="A8926" s="26" t="s">
        <v>24346</v>
      </c>
      <c r="B8926" s="31" t="s">
        <v>6656</v>
      </c>
      <c r="C8926" s="32" t="s">
        <v>14634</v>
      </c>
    </row>
    <row r="8927" spans="1:3" ht="51" x14ac:dyDescent="0.25">
      <c r="A8927" s="26" t="s">
        <v>24347</v>
      </c>
      <c r="B8927" s="31" t="s">
        <v>6657</v>
      </c>
      <c r="C8927" s="32" t="s">
        <v>14634</v>
      </c>
    </row>
    <row r="8928" spans="1:3" ht="38.25" x14ac:dyDescent="0.25">
      <c r="A8928" s="26" t="s">
        <v>20072</v>
      </c>
      <c r="B8928" s="31" t="s">
        <v>6658</v>
      </c>
      <c r="C8928" s="32" t="s">
        <v>14634</v>
      </c>
    </row>
    <row r="8929" spans="1:3" ht="38.25" x14ac:dyDescent="0.25">
      <c r="A8929" s="26" t="s">
        <v>20073</v>
      </c>
      <c r="B8929" s="31" t="s">
        <v>5540</v>
      </c>
      <c r="C8929" s="32" t="s">
        <v>14634</v>
      </c>
    </row>
    <row r="8930" spans="1:3" ht="25.5" x14ac:dyDescent="0.25">
      <c r="A8930" s="26" t="s">
        <v>20074</v>
      </c>
      <c r="B8930" s="31" t="s">
        <v>4895</v>
      </c>
      <c r="C8930" s="32" t="s">
        <v>20058</v>
      </c>
    </row>
    <row r="8931" spans="1:3" x14ac:dyDescent="0.25">
      <c r="A8931" s="26" t="s">
        <v>20059</v>
      </c>
    </row>
    <row r="8932" spans="1:3" x14ac:dyDescent="0.25">
      <c r="A8932" s="26" t="s">
        <v>20059</v>
      </c>
      <c r="B8932" s="29" t="s">
        <v>4896</v>
      </c>
    </row>
    <row r="8933" spans="1:3" x14ac:dyDescent="0.25">
      <c r="A8933" s="26" t="s">
        <v>20059</v>
      </c>
    </row>
    <row r="8934" spans="1:3" ht="38.25" x14ac:dyDescent="0.25">
      <c r="A8934" s="26" t="s">
        <v>20075</v>
      </c>
      <c r="B8934" s="31" t="s">
        <v>6177</v>
      </c>
      <c r="C8934" s="32" t="s">
        <v>20058</v>
      </c>
    </row>
    <row r="8935" spans="1:3" x14ac:dyDescent="0.25">
      <c r="A8935" s="26" t="s">
        <v>20076</v>
      </c>
      <c r="B8935" s="31" t="s">
        <v>6178</v>
      </c>
      <c r="C8935" s="32" t="s">
        <v>20058</v>
      </c>
    </row>
    <row r="8936" spans="1:3" x14ac:dyDescent="0.25">
      <c r="A8936" s="26" t="s">
        <v>20077</v>
      </c>
      <c r="B8936" s="31" t="s">
        <v>6179</v>
      </c>
      <c r="C8936" s="32" t="s">
        <v>20058</v>
      </c>
    </row>
    <row r="8937" spans="1:3" x14ac:dyDescent="0.25">
      <c r="A8937" s="26" t="s">
        <v>20059</v>
      </c>
    </row>
    <row r="8938" spans="1:3" x14ac:dyDescent="0.25">
      <c r="A8938" s="26" t="s">
        <v>20059</v>
      </c>
      <c r="B8938" s="29" t="s">
        <v>6180</v>
      </c>
    </row>
    <row r="8939" spans="1:3" x14ac:dyDescent="0.25">
      <c r="A8939" s="26" t="s">
        <v>20059</v>
      </c>
    </row>
    <row r="8940" spans="1:3" ht="63.75" x14ac:dyDescent="0.25">
      <c r="A8940" s="26" t="s">
        <v>20078</v>
      </c>
      <c r="B8940" s="31" t="s">
        <v>5542</v>
      </c>
      <c r="C8940" s="32" t="s">
        <v>14634</v>
      </c>
    </row>
    <row r="8941" spans="1:3" ht="38.25" x14ac:dyDescent="0.25">
      <c r="A8941" s="26" t="s">
        <v>20079</v>
      </c>
      <c r="B8941" s="31" t="s">
        <v>5543</v>
      </c>
      <c r="C8941" s="32" t="s">
        <v>14634</v>
      </c>
    </row>
    <row r="8942" spans="1:3" ht="51" x14ac:dyDescent="0.25">
      <c r="A8942" s="26" t="s">
        <v>20080</v>
      </c>
      <c r="B8942" s="31" t="s">
        <v>5544</v>
      </c>
      <c r="C8942" s="32" t="s">
        <v>14634</v>
      </c>
    </row>
    <row r="8943" spans="1:3" ht="51" x14ac:dyDescent="0.25">
      <c r="A8943" s="26" t="s">
        <v>20081</v>
      </c>
      <c r="B8943" s="31" t="s">
        <v>4916</v>
      </c>
      <c r="C8943" s="32" t="s">
        <v>14634</v>
      </c>
    </row>
    <row r="8944" spans="1:3" ht="51" x14ac:dyDescent="0.25">
      <c r="A8944" s="26" t="s">
        <v>20082</v>
      </c>
      <c r="B8944" s="31" t="s">
        <v>4917</v>
      </c>
      <c r="C8944" s="32" t="s">
        <v>14634</v>
      </c>
    </row>
    <row r="8945" spans="1:3" ht="51" x14ac:dyDescent="0.25">
      <c r="A8945" s="26" t="s">
        <v>20083</v>
      </c>
      <c r="B8945" s="31" t="s">
        <v>4918</v>
      </c>
      <c r="C8945" s="32" t="s">
        <v>14634</v>
      </c>
    </row>
    <row r="8946" spans="1:3" ht="63.75" x14ac:dyDescent="0.25">
      <c r="A8946" s="26" t="s">
        <v>20084</v>
      </c>
      <c r="B8946" s="31" t="s">
        <v>4909</v>
      </c>
      <c r="C8946" s="32" t="s">
        <v>14634</v>
      </c>
    </row>
    <row r="8947" spans="1:3" ht="38.25" x14ac:dyDescent="0.25">
      <c r="A8947" s="26" t="s">
        <v>20085</v>
      </c>
      <c r="B8947" s="31" t="s">
        <v>4910</v>
      </c>
      <c r="C8947" s="32" t="s">
        <v>14634</v>
      </c>
    </row>
    <row r="8948" spans="1:3" ht="102" x14ac:dyDescent="0.25">
      <c r="A8948" s="26" t="s">
        <v>20086</v>
      </c>
      <c r="B8948" s="31" t="s">
        <v>4911</v>
      </c>
      <c r="C8948" s="32" t="s">
        <v>20058</v>
      </c>
    </row>
    <row r="8949" spans="1:3" ht="38.25" x14ac:dyDescent="0.25">
      <c r="A8949" s="26" t="s">
        <v>20087</v>
      </c>
      <c r="B8949" s="31" t="s">
        <v>4912</v>
      </c>
      <c r="C8949" s="32" t="s">
        <v>14634</v>
      </c>
    </row>
    <row r="8950" spans="1:3" ht="38.25" x14ac:dyDescent="0.25">
      <c r="A8950" s="26" t="s">
        <v>20088</v>
      </c>
      <c r="B8950" s="31" t="s">
        <v>4913</v>
      </c>
      <c r="C8950" s="32" t="s">
        <v>20058</v>
      </c>
    </row>
    <row r="8951" spans="1:3" ht="38.25" x14ac:dyDescent="0.25">
      <c r="A8951" s="26" t="s">
        <v>20089</v>
      </c>
      <c r="B8951" s="31" t="s">
        <v>6231</v>
      </c>
      <c r="C8951" s="32" t="s">
        <v>20058</v>
      </c>
    </row>
    <row r="8952" spans="1:3" ht="51" x14ac:dyDescent="0.25">
      <c r="A8952" s="26" t="s">
        <v>20090</v>
      </c>
      <c r="B8952" s="31" t="s">
        <v>6232</v>
      </c>
      <c r="C8952" s="32" t="s">
        <v>20058</v>
      </c>
    </row>
    <row r="8953" spans="1:3" ht="51" x14ac:dyDescent="0.25">
      <c r="A8953" s="26" t="s">
        <v>20091</v>
      </c>
      <c r="B8953" s="31" t="s">
        <v>6727</v>
      </c>
      <c r="C8953" s="32" t="s">
        <v>20058</v>
      </c>
    </row>
    <row r="8954" spans="1:3" ht="51" x14ac:dyDescent="0.25">
      <c r="A8954" s="26" t="s">
        <v>20092</v>
      </c>
      <c r="B8954" s="31" t="s">
        <v>6728</v>
      </c>
      <c r="C8954" s="32" t="s">
        <v>20058</v>
      </c>
    </row>
    <row r="8955" spans="1:3" ht="51" x14ac:dyDescent="0.25">
      <c r="A8955" s="26" t="s">
        <v>20093</v>
      </c>
      <c r="B8955" s="31" t="s">
        <v>6239</v>
      </c>
      <c r="C8955" s="32" t="s">
        <v>14634</v>
      </c>
    </row>
    <row r="8956" spans="1:3" ht="102" x14ac:dyDescent="0.25">
      <c r="A8956" s="26" t="s">
        <v>20094</v>
      </c>
      <c r="B8956" s="31" t="s">
        <v>6240</v>
      </c>
      <c r="C8956" s="32" t="s">
        <v>20058</v>
      </c>
    </row>
    <row r="8957" spans="1:3" ht="102" x14ac:dyDescent="0.25">
      <c r="A8957" s="26" t="s">
        <v>20095</v>
      </c>
      <c r="B8957" s="31" t="s">
        <v>6242</v>
      </c>
      <c r="C8957" s="32" t="s">
        <v>20058</v>
      </c>
    </row>
    <row r="8958" spans="1:3" x14ac:dyDescent="0.25">
      <c r="A8958" s="26" t="s">
        <v>20059</v>
      </c>
    </row>
    <row r="8959" spans="1:3" x14ac:dyDescent="0.25">
      <c r="A8959" s="26" t="s">
        <v>20059</v>
      </c>
      <c r="B8959" s="29" t="s">
        <v>6243</v>
      </c>
    </row>
    <row r="8960" spans="1:3" x14ac:dyDescent="0.25">
      <c r="A8960" s="26" t="s">
        <v>20059</v>
      </c>
    </row>
    <row r="8961" spans="1:3" ht="38.25" x14ac:dyDescent="0.25">
      <c r="A8961" s="26" t="s">
        <v>20096</v>
      </c>
      <c r="B8961" s="31" t="s">
        <v>6244</v>
      </c>
      <c r="C8961" s="32" t="s">
        <v>20058</v>
      </c>
    </row>
    <row r="8962" spans="1:3" x14ac:dyDescent="0.25">
      <c r="A8962" s="26" t="s">
        <v>20097</v>
      </c>
      <c r="B8962" s="31" t="s">
        <v>6245</v>
      </c>
      <c r="C8962" s="32" t="s">
        <v>20058</v>
      </c>
    </row>
    <row r="8963" spans="1:3" ht="51" x14ac:dyDescent="0.25">
      <c r="A8963" s="26" t="s">
        <v>20098</v>
      </c>
      <c r="B8963" s="31" t="s">
        <v>6246</v>
      </c>
      <c r="C8963" s="32" t="s">
        <v>14634</v>
      </c>
    </row>
    <row r="8964" spans="1:3" ht="63.75" x14ac:dyDescent="0.25">
      <c r="A8964" s="26" t="s">
        <v>20099</v>
      </c>
      <c r="B8964" s="31" t="s">
        <v>6247</v>
      </c>
      <c r="C8964" s="32" t="s">
        <v>14634</v>
      </c>
    </row>
    <row r="8965" spans="1:3" ht="63.75" x14ac:dyDescent="0.25">
      <c r="A8965" s="26" t="s">
        <v>20100</v>
      </c>
      <c r="B8965" s="31" t="s">
        <v>6248</v>
      </c>
      <c r="C8965" s="32" t="s">
        <v>14634</v>
      </c>
    </row>
    <row r="8966" spans="1:3" x14ac:dyDescent="0.25">
      <c r="A8966" s="26" t="s">
        <v>20059</v>
      </c>
    </row>
    <row r="8967" spans="1:3" x14ac:dyDescent="0.25">
      <c r="A8967" s="26" t="s">
        <v>20059</v>
      </c>
      <c r="B8967" s="29" t="s">
        <v>6249</v>
      </c>
    </row>
    <row r="8968" spans="1:3" x14ac:dyDescent="0.25">
      <c r="A8968" s="26" t="s">
        <v>20059</v>
      </c>
    </row>
    <row r="8969" spans="1:3" ht="38.25" x14ac:dyDescent="0.25">
      <c r="A8969" s="26" t="s">
        <v>22965</v>
      </c>
      <c r="B8969" s="31" t="s">
        <v>6745</v>
      </c>
      <c r="C8969" s="32" t="s">
        <v>20058</v>
      </c>
    </row>
    <row r="8970" spans="1:3" ht="38.25" x14ac:dyDescent="0.25">
      <c r="A8970" s="26" t="s">
        <v>22966</v>
      </c>
      <c r="B8970" s="31" t="s">
        <v>6746</v>
      </c>
      <c r="C8970" s="32" t="s">
        <v>14634</v>
      </c>
    </row>
    <row r="8971" spans="1:3" ht="51" x14ac:dyDescent="0.25">
      <c r="A8971" s="117" t="s">
        <v>22967</v>
      </c>
      <c r="B8971" s="107" t="s">
        <v>6747</v>
      </c>
      <c r="C8971" s="32" t="s">
        <v>14634</v>
      </c>
    </row>
    <row r="8972" spans="1:3" ht="38.25" x14ac:dyDescent="0.25">
      <c r="A8972" s="26" t="s">
        <v>22968</v>
      </c>
      <c r="B8972" s="107" t="s">
        <v>6748</v>
      </c>
      <c r="C8972" s="32" t="s">
        <v>14634</v>
      </c>
    </row>
    <row r="8973" spans="1:3" ht="25.5" x14ac:dyDescent="0.25">
      <c r="A8973" s="117" t="s">
        <v>22969</v>
      </c>
      <c r="B8973" s="107" t="s">
        <v>6749</v>
      </c>
      <c r="C8973" s="32" t="s">
        <v>14634</v>
      </c>
    </row>
    <row r="8974" spans="1:3" ht="51" x14ac:dyDescent="0.25">
      <c r="A8974" s="26" t="s">
        <v>22970</v>
      </c>
      <c r="B8974" s="107" t="s">
        <v>6750</v>
      </c>
      <c r="C8974" s="32" t="s">
        <v>12793</v>
      </c>
    </row>
    <row r="8975" spans="1:3" ht="63.75" x14ac:dyDescent="0.25">
      <c r="A8975" s="26" t="s">
        <v>22971</v>
      </c>
      <c r="B8975" s="31" t="s">
        <v>6753</v>
      </c>
      <c r="C8975" s="32" t="s">
        <v>12793</v>
      </c>
    </row>
    <row r="8976" spans="1:3" ht="51" x14ac:dyDescent="0.25">
      <c r="A8976" s="26" t="s">
        <v>22972</v>
      </c>
      <c r="B8976" s="31" t="s">
        <v>6270</v>
      </c>
      <c r="C8976" s="32" t="s">
        <v>14634</v>
      </c>
    </row>
    <row r="8977" spans="1:3" ht="38.25" x14ac:dyDescent="0.25">
      <c r="A8977" s="26" t="s">
        <v>22973</v>
      </c>
      <c r="B8977" s="31" t="s">
        <v>5033</v>
      </c>
      <c r="C8977" s="32" t="s">
        <v>14634</v>
      </c>
    </row>
    <row r="8978" spans="1:3" ht="51" x14ac:dyDescent="0.25">
      <c r="A8978" s="26" t="s">
        <v>22974</v>
      </c>
      <c r="B8978" s="31" t="s">
        <v>5034</v>
      </c>
      <c r="C8978" s="32" t="s">
        <v>14634</v>
      </c>
    </row>
    <row r="8979" spans="1:3" ht="25.5" x14ac:dyDescent="0.25">
      <c r="A8979" s="26" t="s">
        <v>22975</v>
      </c>
      <c r="B8979" s="31" t="s">
        <v>5035</v>
      </c>
      <c r="C8979" s="32" t="s">
        <v>14634</v>
      </c>
    </row>
    <row r="8980" spans="1:3" x14ac:dyDescent="0.25">
      <c r="A8980" s="26" t="s">
        <v>20059</v>
      </c>
    </row>
    <row r="8981" spans="1:3" x14ac:dyDescent="0.25">
      <c r="A8981" s="26" t="s">
        <v>20059</v>
      </c>
      <c r="B8981" s="29" t="s">
        <v>5036</v>
      </c>
    </row>
    <row r="8982" spans="1:3" x14ac:dyDescent="0.25">
      <c r="A8982" s="26" t="s">
        <v>20059</v>
      </c>
    </row>
    <row r="8983" spans="1:3" ht="38.25" x14ac:dyDescent="0.25">
      <c r="A8983" s="26" t="s">
        <v>22976</v>
      </c>
      <c r="B8983" s="31" t="s">
        <v>5037</v>
      </c>
      <c r="C8983" s="32" t="s">
        <v>20058</v>
      </c>
    </row>
    <row r="8984" spans="1:3" ht="25.5" x14ac:dyDescent="0.25">
      <c r="A8984" s="26" t="s">
        <v>22977</v>
      </c>
      <c r="B8984" s="31" t="s">
        <v>5038</v>
      </c>
      <c r="C8984" s="32" t="s">
        <v>20058</v>
      </c>
    </row>
    <row r="8985" spans="1:3" ht="38.25" x14ac:dyDescent="0.25">
      <c r="A8985" s="26" t="s">
        <v>22978</v>
      </c>
      <c r="B8985" s="31" t="s">
        <v>5039</v>
      </c>
      <c r="C8985" s="32" t="s">
        <v>20058</v>
      </c>
    </row>
    <row r="8986" spans="1:3" ht="51" x14ac:dyDescent="0.25">
      <c r="A8986" s="26" t="s">
        <v>22979</v>
      </c>
      <c r="B8986" s="31" t="s">
        <v>5668</v>
      </c>
      <c r="C8986" s="32" t="s">
        <v>12793</v>
      </c>
    </row>
    <row r="8987" spans="1:3" ht="51" x14ac:dyDescent="0.25">
      <c r="A8987" s="26" t="s">
        <v>22980</v>
      </c>
      <c r="B8987" s="31" t="s">
        <v>5669</v>
      </c>
      <c r="C8987" s="32" t="s">
        <v>12793</v>
      </c>
    </row>
    <row r="8988" spans="1:3" ht="63.75" x14ac:dyDescent="0.25">
      <c r="A8988" s="26" t="s">
        <v>22981</v>
      </c>
      <c r="B8988" s="31" t="s">
        <v>5670</v>
      </c>
      <c r="C8988" s="32" t="s">
        <v>12793</v>
      </c>
    </row>
    <row r="8989" spans="1:3" ht="63.75" x14ac:dyDescent="0.25">
      <c r="A8989" s="26" t="s">
        <v>22982</v>
      </c>
      <c r="B8989" s="31" t="s">
        <v>6769</v>
      </c>
      <c r="C8989" s="32" t="s">
        <v>12793</v>
      </c>
    </row>
    <row r="8990" spans="1:3" ht="25.5" x14ac:dyDescent="0.25">
      <c r="A8990" s="26" t="s">
        <v>22983</v>
      </c>
      <c r="B8990" s="31" t="s">
        <v>6770</v>
      </c>
      <c r="C8990" s="32" t="s">
        <v>14634</v>
      </c>
    </row>
    <row r="8991" spans="1:3" ht="63.75" x14ac:dyDescent="0.25">
      <c r="A8991" s="26" t="s">
        <v>22984</v>
      </c>
      <c r="B8991" s="31" t="s">
        <v>6771</v>
      </c>
      <c r="C8991" s="32" t="s">
        <v>20058</v>
      </c>
    </row>
    <row r="8992" spans="1:3" ht="63.75" x14ac:dyDescent="0.25">
      <c r="A8992" s="26" t="s">
        <v>22985</v>
      </c>
      <c r="B8992" s="31" t="s">
        <v>6283</v>
      </c>
      <c r="C8992" s="32" t="s">
        <v>20058</v>
      </c>
    </row>
    <row r="8993" spans="1:3" ht="63.75" x14ac:dyDescent="0.25">
      <c r="A8993" s="26" t="s">
        <v>22986</v>
      </c>
      <c r="B8993" s="31" t="s">
        <v>5686</v>
      </c>
      <c r="C8993" s="32" t="s">
        <v>20058</v>
      </c>
    </row>
    <row r="8994" spans="1:3" ht="76.5" x14ac:dyDescent="0.25">
      <c r="A8994" s="26" t="s">
        <v>22987</v>
      </c>
      <c r="B8994" s="31" t="s">
        <v>5062</v>
      </c>
      <c r="C8994" s="32" t="s">
        <v>20058</v>
      </c>
    </row>
    <row r="8995" spans="1:3" ht="38.25" x14ac:dyDescent="0.25">
      <c r="A8995" s="26" t="s">
        <v>22988</v>
      </c>
      <c r="B8995" s="31" t="s">
        <v>5063</v>
      </c>
      <c r="C8995" s="32" t="s">
        <v>20058</v>
      </c>
    </row>
    <row r="8996" spans="1:3" ht="63.75" x14ac:dyDescent="0.25">
      <c r="A8996" s="26" t="s">
        <v>22989</v>
      </c>
      <c r="B8996" s="31" t="s">
        <v>5064</v>
      </c>
      <c r="C8996" s="32" t="s">
        <v>20058</v>
      </c>
    </row>
    <row r="8997" spans="1:3" ht="63.75" x14ac:dyDescent="0.25">
      <c r="A8997" s="26" t="s">
        <v>22990</v>
      </c>
      <c r="B8997" s="31" t="s">
        <v>5059</v>
      </c>
      <c r="C8997" s="32" t="s">
        <v>20058</v>
      </c>
    </row>
    <row r="8998" spans="1:3" ht="63.75" x14ac:dyDescent="0.25">
      <c r="A8998" s="26" t="s">
        <v>22991</v>
      </c>
      <c r="B8998" s="31" t="s">
        <v>4473</v>
      </c>
      <c r="C8998" s="32" t="s">
        <v>12793</v>
      </c>
    </row>
    <row r="8999" spans="1:3" ht="38.25" x14ac:dyDescent="0.25">
      <c r="A8999" s="26" t="s">
        <v>22992</v>
      </c>
      <c r="B8999" s="31" t="s">
        <v>4474</v>
      </c>
      <c r="C8999" s="32" t="s">
        <v>14634</v>
      </c>
    </row>
    <row r="9000" spans="1:3" ht="89.25" x14ac:dyDescent="0.25">
      <c r="A9000" s="26" t="s">
        <v>22993</v>
      </c>
      <c r="B9000" s="31" t="s">
        <v>4475</v>
      </c>
      <c r="C9000" s="32" t="s">
        <v>14634</v>
      </c>
    </row>
    <row r="9001" spans="1:3" x14ac:dyDescent="0.25">
      <c r="A9001" s="26" t="s">
        <v>20059</v>
      </c>
    </row>
    <row r="9002" spans="1:3" x14ac:dyDescent="0.25">
      <c r="A9002" s="26" t="s">
        <v>20059</v>
      </c>
      <c r="B9002" s="29" t="s">
        <v>4476</v>
      </c>
    </row>
    <row r="9003" spans="1:3" x14ac:dyDescent="0.25">
      <c r="A9003" s="26" t="s">
        <v>20059</v>
      </c>
    </row>
    <row r="9004" spans="1:3" ht="63.75" x14ac:dyDescent="0.25">
      <c r="A9004" s="26" t="s">
        <v>22994</v>
      </c>
      <c r="B9004" s="31" t="s">
        <v>5072</v>
      </c>
      <c r="C9004" s="32" t="s">
        <v>12793</v>
      </c>
    </row>
    <row r="9005" spans="1:3" ht="63.75" x14ac:dyDescent="0.25">
      <c r="A9005" s="26" t="s">
        <v>22995</v>
      </c>
      <c r="B9005" s="31" t="s">
        <v>5073</v>
      </c>
      <c r="C9005" s="32" t="s">
        <v>12793</v>
      </c>
    </row>
    <row r="9006" spans="1:3" ht="63.75" x14ac:dyDescent="0.25">
      <c r="A9006" s="26" t="s">
        <v>22996</v>
      </c>
      <c r="B9006" s="31" t="s">
        <v>5074</v>
      </c>
      <c r="C9006" s="32" t="s">
        <v>12793</v>
      </c>
    </row>
    <row r="9007" spans="1:3" ht="51" x14ac:dyDescent="0.25">
      <c r="A9007" s="26" t="s">
        <v>22997</v>
      </c>
      <c r="B9007" s="31" t="s">
        <v>5075</v>
      </c>
      <c r="C9007" s="32" t="s">
        <v>12793</v>
      </c>
    </row>
    <row r="9008" spans="1:3" ht="51" x14ac:dyDescent="0.25">
      <c r="A9008" s="26" t="s">
        <v>22998</v>
      </c>
      <c r="B9008" s="31" t="s">
        <v>5076</v>
      </c>
      <c r="C9008" s="32" t="s">
        <v>12793</v>
      </c>
    </row>
    <row r="9009" spans="1:3" ht="51" x14ac:dyDescent="0.25">
      <c r="A9009" s="26" t="s">
        <v>22999</v>
      </c>
      <c r="B9009" s="31" t="s">
        <v>5077</v>
      </c>
      <c r="C9009" s="32" t="s">
        <v>20058</v>
      </c>
    </row>
    <row r="9010" spans="1:3" ht="51" x14ac:dyDescent="0.25">
      <c r="A9010" s="26" t="s">
        <v>23000</v>
      </c>
      <c r="B9010" s="31" t="s">
        <v>6332</v>
      </c>
      <c r="C9010" s="32" t="s">
        <v>12793</v>
      </c>
    </row>
    <row r="9011" spans="1:3" ht="51" x14ac:dyDescent="0.25">
      <c r="A9011" s="26" t="s">
        <v>23001</v>
      </c>
      <c r="B9011" s="31" t="s">
        <v>6333</v>
      </c>
      <c r="C9011" s="32" t="s">
        <v>12793</v>
      </c>
    </row>
    <row r="9012" spans="1:3" ht="76.5" x14ac:dyDescent="0.25">
      <c r="A9012" s="26" t="s">
        <v>23002</v>
      </c>
      <c r="B9012" s="31" t="s">
        <v>7943</v>
      </c>
      <c r="C9012" s="32" t="s">
        <v>20058</v>
      </c>
    </row>
    <row r="9013" spans="1:3" ht="63.75" x14ac:dyDescent="0.25">
      <c r="A9013" s="26" t="s">
        <v>23003</v>
      </c>
      <c r="B9013" s="31" t="s">
        <v>7944</v>
      </c>
      <c r="C9013" s="32" t="s">
        <v>20058</v>
      </c>
    </row>
    <row r="9014" spans="1:3" x14ac:dyDescent="0.25">
      <c r="A9014" s="26" t="s">
        <v>20059</v>
      </c>
    </row>
    <row r="9015" spans="1:3" x14ac:dyDescent="0.25">
      <c r="A9015" s="26" t="s">
        <v>20059</v>
      </c>
      <c r="B9015" s="29" t="s">
        <v>7945</v>
      </c>
    </row>
    <row r="9016" spans="1:3" x14ac:dyDescent="0.25">
      <c r="A9016" s="26" t="s">
        <v>20059</v>
      </c>
    </row>
    <row r="9017" spans="1:3" ht="25.5" x14ac:dyDescent="0.25">
      <c r="A9017" s="26" t="s">
        <v>23004</v>
      </c>
      <c r="B9017" s="31" t="s">
        <v>6834</v>
      </c>
      <c r="C9017" s="32" t="s">
        <v>12793</v>
      </c>
    </row>
    <row r="9018" spans="1:3" ht="51" x14ac:dyDescent="0.25">
      <c r="A9018" s="26" t="s">
        <v>23005</v>
      </c>
      <c r="B9018" s="31" t="s">
        <v>6835</v>
      </c>
      <c r="C9018" s="32" t="s">
        <v>12793</v>
      </c>
    </row>
    <row r="9019" spans="1:3" x14ac:dyDescent="0.25">
      <c r="A9019" s="26" t="s">
        <v>20059</v>
      </c>
    </row>
    <row r="9020" spans="1:3" x14ac:dyDescent="0.25">
      <c r="A9020" s="26" t="s">
        <v>20059</v>
      </c>
      <c r="B9020" s="29" t="s">
        <v>6836</v>
      </c>
    </row>
    <row r="9021" spans="1:3" x14ac:dyDescent="0.25">
      <c r="A9021" s="26" t="s">
        <v>20059</v>
      </c>
    </row>
    <row r="9022" spans="1:3" ht="25.5" x14ac:dyDescent="0.25">
      <c r="A9022" s="26" t="s">
        <v>11093</v>
      </c>
      <c r="B9022" s="31" t="s">
        <v>6837</v>
      </c>
    </row>
    <row r="9023" spans="1:3" x14ac:dyDescent="0.25">
      <c r="A9023" s="26" t="s">
        <v>20059</v>
      </c>
    </row>
    <row r="9024" spans="1:3" ht="38.25" x14ac:dyDescent="0.25">
      <c r="A9024" s="26" t="s">
        <v>23006</v>
      </c>
      <c r="B9024" s="31" t="s">
        <v>6838</v>
      </c>
      <c r="C9024" s="32" t="s">
        <v>14634</v>
      </c>
    </row>
    <row r="9025" spans="1:3" ht="51" x14ac:dyDescent="0.25">
      <c r="A9025" s="26" t="s">
        <v>23007</v>
      </c>
      <c r="B9025" s="31" t="s">
        <v>6839</v>
      </c>
      <c r="C9025" s="32" t="s">
        <v>14634</v>
      </c>
    </row>
    <row r="9026" spans="1:3" ht="38.25" x14ac:dyDescent="0.25">
      <c r="A9026" s="26" t="s">
        <v>23008</v>
      </c>
      <c r="B9026" s="31" t="s">
        <v>6840</v>
      </c>
      <c r="C9026" s="32" t="s">
        <v>14634</v>
      </c>
    </row>
    <row r="9027" spans="1:3" ht="25.5" x14ac:dyDescent="0.25">
      <c r="A9027" s="26" t="s">
        <v>23009</v>
      </c>
      <c r="B9027" s="31" t="s">
        <v>6841</v>
      </c>
      <c r="C9027" s="32" t="s">
        <v>12793</v>
      </c>
    </row>
    <row r="9028" spans="1:3" x14ac:dyDescent="0.25">
      <c r="A9028" s="26" t="s">
        <v>23010</v>
      </c>
      <c r="B9028" s="31" t="s">
        <v>6842</v>
      </c>
      <c r="C9028" s="32" t="s">
        <v>12793</v>
      </c>
    </row>
    <row r="9029" spans="1:3" x14ac:dyDescent="0.25">
      <c r="A9029" s="26" t="s">
        <v>23895</v>
      </c>
      <c r="B9029" s="31" t="s">
        <v>6843</v>
      </c>
      <c r="C9029" s="32" t="s">
        <v>12793</v>
      </c>
    </row>
    <row r="9030" spans="1:3" x14ac:dyDescent="0.25">
      <c r="A9030" s="26" t="s">
        <v>24687</v>
      </c>
      <c r="B9030" s="31" t="s">
        <v>6844</v>
      </c>
      <c r="C9030" s="32" t="s">
        <v>12793</v>
      </c>
    </row>
    <row r="9031" spans="1:3" ht="25.5" x14ac:dyDescent="0.25">
      <c r="A9031" s="26" t="s">
        <v>24688</v>
      </c>
      <c r="B9031" s="31" t="s">
        <v>6845</v>
      </c>
      <c r="C9031" s="32" t="s">
        <v>12793</v>
      </c>
    </row>
    <row r="9032" spans="1:3" x14ac:dyDescent="0.25">
      <c r="A9032" s="26" t="s">
        <v>20059</v>
      </c>
    </row>
    <row r="9033" spans="1:3" x14ac:dyDescent="0.25">
      <c r="A9033" s="26" t="s">
        <v>20059</v>
      </c>
      <c r="B9033" s="29" t="s">
        <v>6846</v>
      </c>
    </row>
    <row r="9034" spans="1:3" x14ac:dyDescent="0.25">
      <c r="A9034" s="26" t="s">
        <v>20059</v>
      </c>
    </row>
    <row r="9035" spans="1:3" ht="38.25" x14ac:dyDescent="0.25">
      <c r="A9035" s="26" t="s">
        <v>24689</v>
      </c>
      <c r="B9035" s="31" t="s">
        <v>6847</v>
      </c>
      <c r="C9035" s="32" t="s">
        <v>12793</v>
      </c>
    </row>
    <row r="9036" spans="1:3" ht="25.5" x14ac:dyDescent="0.25">
      <c r="A9036" s="26" t="s">
        <v>24690</v>
      </c>
      <c r="B9036" s="31" t="s">
        <v>6848</v>
      </c>
      <c r="C9036" s="32" t="s">
        <v>20058</v>
      </c>
    </row>
    <row r="9037" spans="1:3" ht="25.5" x14ac:dyDescent="0.25">
      <c r="A9037" s="26" t="s">
        <v>24691</v>
      </c>
      <c r="B9037" s="31" t="s">
        <v>6849</v>
      </c>
      <c r="C9037" s="32" t="s">
        <v>20058</v>
      </c>
    </row>
    <row r="9038" spans="1:3" x14ac:dyDescent="0.25">
      <c r="A9038" s="26" t="s">
        <v>20059</v>
      </c>
    </row>
    <row r="9039" spans="1:3" x14ac:dyDescent="0.25">
      <c r="A9039" s="26" t="s">
        <v>20059</v>
      </c>
      <c r="B9039" s="29" t="s">
        <v>6850</v>
      </c>
    </row>
    <row r="9040" spans="1:3" x14ac:dyDescent="0.25">
      <c r="A9040" s="26" t="s">
        <v>20059</v>
      </c>
    </row>
    <row r="9041" spans="1:3" ht="25.5" x14ac:dyDescent="0.25">
      <c r="A9041" s="26" t="s">
        <v>24692</v>
      </c>
      <c r="B9041" s="31" t="s">
        <v>6367</v>
      </c>
      <c r="C9041" s="32" t="s">
        <v>12793</v>
      </c>
    </row>
    <row r="9042" spans="1:3" x14ac:dyDescent="0.25">
      <c r="A9042" s="26" t="s">
        <v>24693</v>
      </c>
      <c r="B9042" s="31" t="s">
        <v>6368</v>
      </c>
      <c r="C9042" s="32" t="s">
        <v>12793</v>
      </c>
    </row>
    <row r="9043" spans="1:3" x14ac:dyDescent="0.25">
      <c r="A9043" s="26" t="s">
        <v>24694</v>
      </c>
      <c r="B9043" s="31" t="s">
        <v>6369</v>
      </c>
      <c r="C9043" s="32" t="s">
        <v>12793</v>
      </c>
    </row>
    <row r="9044" spans="1:3" x14ac:dyDescent="0.25">
      <c r="A9044" s="26" t="s">
        <v>20059</v>
      </c>
    </row>
    <row r="9045" spans="1:3" x14ac:dyDescent="0.25">
      <c r="A9045" s="26" t="s">
        <v>20059</v>
      </c>
      <c r="B9045" s="29" t="s">
        <v>6370</v>
      </c>
    </row>
    <row r="9046" spans="1:3" x14ac:dyDescent="0.25">
      <c r="A9046" s="26" t="s">
        <v>20059</v>
      </c>
    </row>
    <row r="9047" spans="1:3" ht="38.25" x14ac:dyDescent="0.25">
      <c r="A9047" s="26" t="s">
        <v>24695</v>
      </c>
      <c r="B9047" s="31" t="s">
        <v>6371</v>
      </c>
      <c r="C9047" s="32" t="s">
        <v>20058</v>
      </c>
    </row>
    <row r="9048" spans="1:3" ht="25.5" x14ac:dyDescent="0.25">
      <c r="A9048" s="26" t="s">
        <v>24696</v>
      </c>
      <c r="B9048" s="31" t="s">
        <v>6372</v>
      </c>
      <c r="C9048" s="32" t="s">
        <v>12793</v>
      </c>
    </row>
    <row r="9049" spans="1:3" ht="38.25" x14ac:dyDescent="0.25">
      <c r="A9049" s="26" t="s">
        <v>24697</v>
      </c>
      <c r="B9049" s="31" t="s">
        <v>6373</v>
      </c>
      <c r="C9049" s="32" t="s">
        <v>20058</v>
      </c>
    </row>
    <row r="9050" spans="1:3" ht="38.25" x14ac:dyDescent="0.25">
      <c r="A9050" s="26" t="s">
        <v>24698</v>
      </c>
      <c r="B9050" s="31" t="s">
        <v>6855</v>
      </c>
      <c r="C9050" s="32" t="s">
        <v>20058</v>
      </c>
    </row>
    <row r="9051" spans="1:3" ht="25.5" x14ac:dyDescent="0.25">
      <c r="A9051" s="26" t="s">
        <v>24699</v>
      </c>
      <c r="B9051" s="31" t="s">
        <v>6856</v>
      </c>
      <c r="C9051" s="32" t="s">
        <v>20058</v>
      </c>
    </row>
    <row r="9052" spans="1:3" ht="25.5" x14ac:dyDescent="0.25">
      <c r="A9052" s="26" t="s">
        <v>18777</v>
      </c>
      <c r="B9052" s="31" t="s">
        <v>5775</v>
      </c>
      <c r="C9052" s="32" t="s">
        <v>20058</v>
      </c>
    </row>
    <row r="9053" spans="1:3" ht="25.5" x14ac:dyDescent="0.25">
      <c r="A9053" s="26" t="s">
        <v>18778</v>
      </c>
      <c r="B9053" s="31" t="s">
        <v>5776</v>
      </c>
      <c r="C9053" s="32" t="s">
        <v>20058</v>
      </c>
    </row>
    <row r="9054" spans="1:3" ht="25.5" x14ac:dyDescent="0.25">
      <c r="A9054" s="26" t="s">
        <v>18779</v>
      </c>
      <c r="B9054" s="31" t="s">
        <v>6374</v>
      </c>
      <c r="C9054" s="32" t="s">
        <v>20058</v>
      </c>
    </row>
    <row r="9055" spans="1:3" x14ac:dyDescent="0.25">
      <c r="A9055" s="26" t="s">
        <v>20059</v>
      </c>
    </row>
    <row r="9056" spans="1:3" x14ac:dyDescent="0.25">
      <c r="A9056" s="26" t="s">
        <v>20059</v>
      </c>
      <c r="B9056" s="29" t="s">
        <v>6375</v>
      </c>
    </row>
    <row r="9057" spans="1:3" x14ac:dyDescent="0.25">
      <c r="A9057" s="26" t="s">
        <v>20059</v>
      </c>
    </row>
    <row r="9058" spans="1:3" ht="25.5" x14ac:dyDescent="0.25">
      <c r="A9058" s="26" t="s">
        <v>18780</v>
      </c>
      <c r="B9058" s="31" t="s">
        <v>6376</v>
      </c>
      <c r="C9058" s="32" t="s">
        <v>20058</v>
      </c>
    </row>
    <row r="9059" spans="1:3" ht="25.5" x14ac:dyDescent="0.25">
      <c r="A9059" s="26" t="s">
        <v>18781</v>
      </c>
      <c r="B9059" s="31" t="s">
        <v>6377</v>
      </c>
      <c r="C9059" s="32" t="s">
        <v>20058</v>
      </c>
    </row>
    <row r="9060" spans="1:3" x14ac:dyDescent="0.25">
      <c r="A9060" s="26" t="s">
        <v>20059</v>
      </c>
      <c r="B9060" s="29" t="s">
        <v>6378</v>
      </c>
    </row>
    <row r="9061" spans="1:3" x14ac:dyDescent="0.25">
      <c r="A9061" s="26" t="s">
        <v>20059</v>
      </c>
    </row>
    <row r="9062" spans="1:3" ht="63.75" x14ac:dyDescent="0.25">
      <c r="A9062" s="26" t="s">
        <v>18782</v>
      </c>
      <c r="B9062" s="31" t="s">
        <v>6857</v>
      </c>
      <c r="C9062" s="32" t="s">
        <v>20058</v>
      </c>
    </row>
    <row r="9063" spans="1:3" ht="38.25" x14ac:dyDescent="0.25">
      <c r="A9063" s="26" t="s">
        <v>18783</v>
      </c>
      <c r="B9063" s="31" t="s">
        <v>6858</v>
      </c>
      <c r="C9063" s="32" t="s">
        <v>20058</v>
      </c>
    </row>
    <row r="9064" spans="1:3" ht="51" x14ac:dyDescent="0.25">
      <c r="A9064" s="26" t="s">
        <v>18784</v>
      </c>
      <c r="B9064" s="31" t="s">
        <v>6859</v>
      </c>
      <c r="C9064" s="32" t="s">
        <v>20058</v>
      </c>
    </row>
    <row r="9065" spans="1:3" ht="51" x14ac:dyDescent="0.25">
      <c r="A9065" s="26" t="s">
        <v>18785</v>
      </c>
      <c r="B9065" s="31" t="s">
        <v>6860</v>
      </c>
      <c r="C9065" s="32" t="s">
        <v>20058</v>
      </c>
    </row>
    <row r="9066" spans="1:3" ht="51" x14ac:dyDescent="0.25">
      <c r="A9066" s="26" t="s">
        <v>18786</v>
      </c>
      <c r="B9066" s="31" t="s">
        <v>6861</v>
      </c>
      <c r="C9066" s="32" t="s">
        <v>20058</v>
      </c>
    </row>
    <row r="9067" spans="1:3" ht="51" x14ac:dyDescent="0.25">
      <c r="A9067" s="26" t="s">
        <v>18787</v>
      </c>
      <c r="B9067" s="31" t="s">
        <v>7368</v>
      </c>
      <c r="C9067" s="32" t="s">
        <v>20058</v>
      </c>
    </row>
    <row r="9068" spans="1:3" ht="51" x14ac:dyDescent="0.25">
      <c r="A9068" s="26" t="s">
        <v>18788</v>
      </c>
      <c r="B9068" s="31" t="s">
        <v>6862</v>
      </c>
      <c r="C9068" s="32" t="s">
        <v>20058</v>
      </c>
    </row>
    <row r="9069" spans="1:3" ht="38.25" x14ac:dyDescent="0.25">
      <c r="A9069" s="26" t="s">
        <v>18789</v>
      </c>
      <c r="B9069" s="31" t="s">
        <v>7373</v>
      </c>
      <c r="C9069" s="32" t="s">
        <v>20058</v>
      </c>
    </row>
    <row r="9070" spans="1:3" ht="38.25" x14ac:dyDescent="0.25">
      <c r="A9070" s="26" t="s">
        <v>24700</v>
      </c>
      <c r="B9070" s="31" t="s">
        <v>7374</v>
      </c>
      <c r="C9070" s="32" t="s">
        <v>20058</v>
      </c>
    </row>
    <row r="9071" spans="1:3" x14ac:dyDescent="0.25">
      <c r="A9071" s="26" t="s">
        <v>20059</v>
      </c>
    </row>
    <row r="9072" spans="1:3" x14ac:dyDescent="0.25">
      <c r="A9072" s="26" t="s">
        <v>20059</v>
      </c>
      <c r="B9072" s="29" t="s">
        <v>7375</v>
      </c>
    </row>
    <row r="9073" spans="1:3" x14ac:dyDescent="0.25">
      <c r="A9073" s="26" t="s">
        <v>20059</v>
      </c>
    </row>
    <row r="9074" spans="1:3" ht="38.25" x14ac:dyDescent="0.25">
      <c r="A9074" s="26" t="s">
        <v>24701</v>
      </c>
      <c r="B9074" s="31" t="s">
        <v>7376</v>
      </c>
      <c r="C9074" s="32" t="s">
        <v>20058</v>
      </c>
    </row>
    <row r="9075" spans="1:3" ht="51" x14ac:dyDescent="0.25">
      <c r="A9075" s="26" t="s">
        <v>24702</v>
      </c>
      <c r="B9075" s="31" t="s">
        <v>7377</v>
      </c>
      <c r="C9075" s="32" t="s">
        <v>20058</v>
      </c>
    </row>
    <row r="9076" spans="1:3" ht="51" x14ac:dyDescent="0.25">
      <c r="A9076" s="26" t="s">
        <v>18592</v>
      </c>
      <c r="B9076" s="31" t="s">
        <v>6894</v>
      </c>
      <c r="C9076" s="32" t="s">
        <v>20058</v>
      </c>
    </row>
    <row r="9077" spans="1:3" ht="51" x14ac:dyDescent="0.25">
      <c r="A9077" s="26" t="s">
        <v>18593</v>
      </c>
      <c r="B9077" s="31" t="s">
        <v>6895</v>
      </c>
      <c r="C9077" s="32" t="s">
        <v>20058</v>
      </c>
    </row>
    <row r="9078" spans="1:3" ht="51" x14ac:dyDescent="0.25">
      <c r="A9078" s="26" t="s">
        <v>18594</v>
      </c>
      <c r="B9078" s="31" t="s">
        <v>6896</v>
      </c>
      <c r="C9078" s="32" t="s">
        <v>20058</v>
      </c>
    </row>
    <row r="9079" spans="1:3" ht="51" x14ac:dyDescent="0.25">
      <c r="A9079" s="26" t="s">
        <v>18595</v>
      </c>
      <c r="B9079" s="31" t="s">
        <v>6897</v>
      </c>
      <c r="C9079" s="32" t="s">
        <v>20058</v>
      </c>
    </row>
    <row r="9080" spans="1:3" ht="51" x14ac:dyDescent="0.25">
      <c r="A9080" s="26" t="s">
        <v>18596</v>
      </c>
      <c r="B9080" s="31" t="s">
        <v>6898</v>
      </c>
      <c r="C9080" s="32" t="s">
        <v>20058</v>
      </c>
    </row>
    <row r="9081" spans="1:3" ht="51" x14ac:dyDescent="0.25">
      <c r="A9081" s="26" t="s">
        <v>18597</v>
      </c>
      <c r="B9081" s="31" t="s">
        <v>6899</v>
      </c>
      <c r="C9081" s="32" t="s">
        <v>20058</v>
      </c>
    </row>
    <row r="9082" spans="1:3" ht="51" x14ac:dyDescent="0.25">
      <c r="A9082" s="26" t="s">
        <v>18598</v>
      </c>
      <c r="B9082" s="31" t="s">
        <v>6900</v>
      </c>
      <c r="C9082" s="32" t="s">
        <v>20058</v>
      </c>
    </row>
    <row r="9083" spans="1:3" ht="51" x14ac:dyDescent="0.25">
      <c r="A9083" s="26" t="s">
        <v>18599</v>
      </c>
      <c r="B9083" s="31" t="s">
        <v>6435</v>
      </c>
      <c r="C9083" s="32" t="s">
        <v>20058</v>
      </c>
    </row>
    <row r="9084" spans="1:3" ht="51" x14ac:dyDescent="0.25">
      <c r="A9084" s="26" t="s">
        <v>18600</v>
      </c>
      <c r="B9084" s="31" t="s">
        <v>6436</v>
      </c>
      <c r="C9084" s="32" t="s">
        <v>20058</v>
      </c>
    </row>
    <row r="9085" spans="1:3" ht="51" x14ac:dyDescent="0.25">
      <c r="A9085" s="26" t="s">
        <v>18601</v>
      </c>
      <c r="B9085" s="31" t="s">
        <v>6437</v>
      </c>
      <c r="C9085" s="32" t="s">
        <v>20058</v>
      </c>
    </row>
    <row r="9086" spans="1:3" ht="51" x14ac:dyDescent="0.25">
      <c r="A9086" s="26" t="s">
        <v>18602</v>
      </c>
      <c r="B9086" s="31" t="s">
        <v>6438</v>
      </c>
      <c r="C9086" s="32" t="s">
        <v>20058</v>
      </c>
    </row>
    <row r="9087" spans="1:3" ht="51" x14ac:dyDescent="0.25">
      <c r="A9087" s="26" t="s">
        <v>18603</v>
      </c>
      <c r="B9087" s="31" t="s">
        <v>6439</v>
      </c>
      <c r="C9087" s="32" t="s">
        <v>20058</v>
      </c>
    </row>
    <row r="9088" spans="1:3" ht="51" x14ac:dyDescent="0.25">
      <c r="A9088" s="26" t="s">
        <v>18604</v>
      </c>
      <c r="B9088" s="31" t="s">
        <v>6440</v>
      </c>
      <c r="C9088" s="32" t="s">
        <v>20058</v>
      </c>
    </row>
    <row r="9089" spans="1:3" ht="51" x14ac:dyDescent="0.25">
      <c r="A9089" s="26" t="s">
        <v>18605</v>
      </c>
      <c r="B9089" s="31" t="s">
        <v>6441</v>
      </c>
      <c r="C9089" s="32" t="s">
        <v>20058</v>
      </c>
    </row>
    <row r="9090" spans="1:3" ht="51" x14ac:dyDescent="0.25">
      <c r="A9090" s="26" t="s">
        <v>18606</v>
      </c>
      <c r="B9090" s="31" t="s">
        <v>4611</v>
      </c>
      <c r="C9090" s="32" t="s">
        <v>20058</v>
      </c>
    </row>
    <row r="9091" spans="1:3" ht="51" x14ac:dyDescent="0.25">
      <c r="A9091" s="26" t="s">
        <v>18607</v>
      </c>
      <c r="B9091" s="31" t="s">
        <v>4612</v>
      </c>
      <c r="C9091" s="32" t="s">
        <v>20058</v>
      </c>
    </row>
    <row r="9092" spans="1:3" ht="51" x14ac:dyDescent="0.25">
      <c r="A9092" s="26" t="s">
        <v>18608</v>
      </c>
      <c r="B9092" s="31" t="s">
        <v>5229</v>
      </c>
      <c r="C9092" s="32" t="s">
        <v>20058</v>
      </c>
    </row>
    <row r="9093" spans="1:3" ht="51" x14ac:dyDescent="0.25">
      <c r="A9093" s="26" t="s">
        <v>18609</v>
      </c>
      <c r="B9093" s="31" t="s">
        <v>5232</v>
      </c>
      <c r="C9093" s="32" t="s">
        <v>20058</v>
      </c>
    </row>
    <row r="9094" spans="1:3" ht="38.25" x14ac:dyDescent="0.25">
      <c r="A9094" s="26" t="s">
        <v>18610</v>
      </c>
      <c r="B9094" s="31" t="s">
        <v>5233</v>
      </c>
      <c r="C9094" s="32" t="s">
        <v>20058</v>
      </c>
    </row>
    <row r="9095" spans="1:3" ht="38.25" x14ac:dyDescent="0.25">
      <c r="A9095" s="26" t="s">
        <v>18611</v>
      </c>
      <c r="B9095" s="31" t="s">
        <v>5234</v>
      </c>
      <c r="C9095" s="32" t="s">
        <v>20058</v>
      </c>
    </row>
    <row r="9096" spans="1:3" ht="38.25" x14ac:dyDescent="0.25">
      <c r="A9096" s="26" t="s">
        <v>24703</v>
      </c>
      <c r="B9096" s="31" t="s">
        <v>5235</v>
      </c>
      <c r="C9096" s="32" t="s">
        <v>20058</v>
      </c>
    </row>
    <row r="9097" spans="1:3" ht="38.25" x14ac:dyDescent="0.25">
      <c r="A9097" s="26" t="s">
        <v>24704</v>
      </c>
      <c r="B9097" s="31" t="s">
        <v>5236</v>
      </c>
      <c r="C9097" s="32" t="s">
        <v>20058</v>
      </c>
    </row>
    <row r="9098" spans="1:3" ht="38.25" x14ac:dyDescent="0.25">
      <c r="A9098" s="26" t="s">
        <v>24705</v>
      </c>
      <c r="B9098" s="31" t="s">
        <v>4628</v>
      </c>
      <c r="C9098" s="32" t="s">
        <v>20058</v>
      </c>
    </row>
    <row r="9099" spans="1:3" ht="51" x14ac:dyDescent="0.25">
      <c r="A9099" s="26" t="s">
        <v>24706</v>
      </c>
      <c r="B9099" s="31" t="s">
        <v>4629</v>
      </c>
      <c r="C9099" s="32" t="s">
        <v>20058</v>
      </c>
    </row>
    <row r="9100" spans="1:3" ht="51" x14ac:dyDescent="0.25">
      <c r="A9100" s="26" t="s">
        <v>24707</v>
      </c>
      <c r="B9100" s="31" t="s">
        <v>4630</v>
      </c>
      <c r="C9100" s="32" t="s">
        <v>20058</v>
      </c>
    </row>
    <row r="9101" spans="1:3" ht="51" x14ac:dyDescent="0.25">
      <c r="A9101" s="26" t="s">
        <v>24708</v>
      </c>
      <c r="B9101" s="31" t="s">
        <v>4631</v>
      </c>
      <c r="C9101" s="32" t="s">
        <v>20058</v>
      </c>
    </row>
    <row r="9102" spans="1:3" ht="38.25" x14ac:dyDescent="0.25">
      <c r="A9102" s="26" t="s">
        <v>24709</v>
      </c>
      <c r="B9102" s="31" t="s">
        <v>4613</v>
      </c>
      <c r="C9102" s="32" t="s">
        <v>20058</v>
      </c>
    </row>
    <row r="9103" spans="1:3" ht="38.25" x14ac:dyDescent="0.25">
      <c r="A9103" s="26" t="s">
        <v>24710</v>
      </c>
      <c r="B9103" s="31" t="s">
        <v>4614</v>
      </c>
      <c r="C9103" s="32" t="s">
        <v>20058</v>
      </c>
    </row>
    <row r="9104" spans="1:3" ht="51" x14ac:dyDescent="0.25">
      <c r="A9104" s="26" t="s">
        <v>24711</v>
      </c>
      <c r="B9104" s="31" t="s">
        <v>4615</v>
      </c>
      <c r="C9104" s="32" t="s">
        <v>20058</v>
      </c>
    </row>
    <row r="9105" spans="1:3" ht="38.25" x14ac:dyDescent="0.25">
      <c r="A9105" s="26" t="s">
        <v>24712</v>
      </c>
      <c r="B9105" s="31" t="s">
        <v>5230</v>
      </c>
      <c r="C9105" s="32" t="s">
        <v>20058</v>
      </c>
    </row>
    <row r="9106" spans="1:3" ht="25.5" x14ac:dyDescent="0.25">
      <c r="A9106" s="26" t="s">
        <v>24713</v>
      </c>
      <c r="B9106" s="31" t="s">
        <v>5231</v>
      </c>
      <c r="C9106" s="32" t="s">
        <v>20058</v>
      </c>
    </row>
    <row r="9107" spans="1:3" ht="38.25" x14ac:dyDescent="0.25">
      <c r="A9107" s="26" t="s">
        <v>24714</v>
      </c>
      <c r="B9107" s="31" t="s">
        <v>4616</v>
      </c>
      <c r="C9107" s="32" t="s">
        <v>20058</v>
      </c>
    </row>
    <row r="9108" spans="1:3" ht="38.25" x14ac:dyDescent="0.25">
      <c r="A9108" s="26" t="s">
        <v>24715</v>
      </c>
      <c r="B9108" s="31" t="s">
        <v>4617</v>
      </c>
      <c r="C9108" s="32" t="s">
        <v>20058</v>
      </c>
    </row>
    <row r="9109" spans="1:3" ht="25.5" x14ac:dyDescent="0.25">
      <c r="A9109" s="26" t="s">
        <v>24716</v>
      </c>
      <c r="B9109" s="31" t="s">
        <v>4618</v>
      </c>
      <c r="C9109" s="32" t="s">
        <v>20058</v>
      </c>
    </row>
    <row r="9110" spans="1:3" ht="25.5" x14ac:dyDescent="0.25">
      <c r="A9110" s="26" t="s">
        <v>24717</v>
      </c>
      <c r="B9110" s="31" t="s">
        <v>4619</v>
      </c>
      <c r="C9110" s="32" t="s">
        <v>20058</v>
      </c>
    </row>
    <row r="9111" spans="1:3" ht="38.25" x14ac:dyDescent="0.25">
      <c r="A9111" s="26" t="s">
        <v>24718</v>
      </c>
      <c r="B9111" s="31" t="s">
        <v>6494</v>
      </c>
      <c r="C9111" s="32" t="s">
        <v>20058</v>
      </c>
    </row>
    <row r="9112" spans="1:3" ht="38.25" x14ac:dyDescent="0.25">
      <c r="A9112" s="26" t="s">
        <v>24719</v>
      </c>
      <c r="B9112" s="31" t="s">
        <v>6496</v>
      </c>
      <c r="C9112" s="32" t="s">
        <v>20058</v>
      </c>
    </row>
    <row r="9113" spans="1:3" ht="51" x14ac:dyDescent="0.25">
      <c r="A9113" s="26" t="s">
        <v>24720</v>
      </c>
      <c r="B9113" s="31" t="s">
        <v>5930</v>
      </c>
      <c r="C9113" s="32" t="s">
        <v>20058</v>
      </c>
    </row>
    <row r="9114" spans="1:3" ht="38.25" x14ac:dyDescent="0.25">
      <c r="A9114" s="26" t="s">
        <v>24721</v>
      </c>
      <c r="B9114" s="31" t="s">
        <v>6500</v>
      </c>
      <c r="C9114" s="32" t="s">
        <v>20058</v>
      </c>
    </row>
    <row r="9115" spans="1:3" ht="38.25" x14ac:dyDescent="0.25">
      <c r="A9115" s="26" t="s">
        <v>24722</v>
      </c>
      <c r="B9115" s="31" t="s">
        <v>5923</v>
      </c>
      <c r="C9115" s="32" t="s">
        <v>20058</v>
      </c>
    </row>
    <row r="9116" spans="1:3" ht="38.25" x14ac:dyDescent="0.25">
      <c r="A9116" s="26" t="s">
        <v>24723</v>
      </c>
      <c r="B9116" s="31" t="s">
        <v>5924</v>
      </c>
      <c r="C9116" s="32" t="s">
        <v>20058</v>
      </c>
    </row>
    <row r="9117" spans="1:3" ht="25.5" x14ac:dyDescent="0.25">
      <c r="A9117" s="26" t="s">
        <v>24724</v>
      </c>
      <c r="B9117" s="31" t="s">
        <v>5925</v>
      </c>
      <c r="C9117" s="32" t="s">
        <v>20058</v>
      </c>
    </row>
    <row r="9118" spans="1:3" ht="51" x14ac:dyDescent="0.25">
      <c r="A9118" s="26" t="s">
        <v>24725</v>
      </c>
      <c r="B9118" s="31" t="s">
        <v>5926</v>
      </c>
      <c r="C9118" s="32" t="s">
        <v>20058</v>
      </c>
    </row>
    <row r="9119" spans="1:3" ht="38.25" x14ac:dyDescent="0.25">
      <c r="A9119" s="26" t="s">
        <v>24726</v>
      </c>
      <c r="B9119" s="31" t="s">
        <v>5293</v>
      </c>
      <c r="C9119" s="32" t="s">
        <v>20058</v>
      </c>
    </row>
    <row r="9120" spans="1:3" x14ac:dyDescent="0.25">
      <c r="A9120" s="26" t="s">
        <v>20059</v>
      </c>
    </row>
    <row r="9121" spans="1:3" x14ac:dyDescent="0.25">
      <c r="A9121" s="26" t="s">
        <v>20059</v>
      </c>
      <c r="B9121" s="29" t="s">
        <v>5294</v>
      </c>
    </row>
    <row r="9122" spans="1:3" x14ac:dyDescent="0.25">
      <c r="A9122" s="26" t="s">
        <v>20059</v>
      </c>
    </row>
    <row r="9123" spans="1:3" ht="38.25" x14ac:dyDescent="0.25">
      <c r="A9123" s="26" t="s">
        <v>23953</v>
      </c>
      <c r="B9123" s="31" t="s">
        <v>5295</v>
      </c>
      <c r="C9123" s="32" t="s">
        <v>20058</v>
      </c>
    </row>
    <row r="9124" spans="1:3" x14ac:dyDescent="0.25">
      <c r="A9124" s="26" t="s">
        <v>23954</v>
      </c>
      <c r="B9124" s="31" t="s">
        <v>5927</v>
      </c>
      <c r="C9124" s="32" t="s">
        <v>20058</v>
      </c>
    </row>
    <row r="9125" spans="1:3" x14ac:dyDescent="0.25">
      <c r="A9125" s="26" t="s">
        <v>23955</v>
      </c>
      <c r="B9125" s="31" t="s">
        <v>5928</v>
      </c>
      <c r="C9125" s="32" t="s">
        <v>20058</v>
      </c>
    </row>
    <row r="9126" spans="1:3" x14ac:dyDescent="0.25">
      <c r="A9126" s="26" t="s">
        <v>23956</v>
      </c>
      <c r="B9126" s="31" t="s">
        <v>5929</v>
      </c>
      <c r="C9126" s="32" t="s">
        <v>20058</v>
      </c>
    </row>
    <row r="9127" spans="1:3" x14ac:dyDescent="0.25">
      <c r="A9127" s="26" t="s">
        <v>23957</v>
      </c>
      <c r="B9127" s="31" t="s">
        <v>5296</v>
      </c>
      <c r="C9127" s="32" t="s">
        <v>20058</v>
      </c>
    </row>
    <row r="9128" spans="1:3" x14ac:dyDescent="0.25">
      <c r="A9128" s="26" t="s">
        <v>23958</v>
      </c>
      <c r="B9128" s="31" t="s">
        <v>5297</v>
      </c>
      <c r="C9128" s="32" t="s">
        <v>20058</v>
      </c>
    </row>
    <row r="9129" spans="1:3" x14ac:dyDescent="0.25">
      <c r="A9129" s="26" t="s">
        <v>23959</v>
      </c>
      <c r="B9129" s="31" t="s">
        <v>5298</v>
      </c>
      <c r="C9129" s="32" t="s">
        <v>20058</v>
      </c>
    </row>
    <row r="9130" spans="1:3" x14ac:dyDescent="0.25">
      <c r="A9130" s="26" t="s">
        <v>23960</v>
      </c>
      <c r="B9130" s="31" t="s">
        <v>5299</v>
      </c>
      <c r="C9130" s="32" t="s">
        <v>20058</v>
      </c>
    </row>
    <row r="9131" spans="1:3" ht="38.25" x14ac:dyDescent="0.25">
      <c r="A9131" s="26" t="s">
        <v>23961</v>
      </c>
      <c r="B9131" s="31" t="s">
        <v>5931</v>
      </c>
      <c r="C9131" s="32" t="s">
        <v>20058</v>
      </c>
    </row>
    <row r="9132" spans="1:3" x14ac:dyDescent="0.25">
      <c r="A9132" s="26" t="s">
        <v>23962</v>
      </c>
      <c r="B9132" s="31" t="s">
        <v>5932</v>
      </c>
      <c r="C9132" s="32" t="s">
        <v>20058</v>
      </c>
    </row>
    <row r="9133" spans="1:3" x14ac:dyDescent="0.25">
      <c r="A9133" s="26" t="s">
        <v>23963</v>
      </c>
      <c r="B9133" s="31" t="s">
        <v>5933</v>
      </c>
      <c r="C9133" s="32" t="s">
        <v>20058</v>
      </c>
    </row>
    <row r="9134" spans="1:3" x14ac:dyDescent="0.25">
      <c r="A9134" s="26" t="s">
        <v>23964</v>
      </c>
      <c r="B9134" s="31" t="s">
        <v>5934</v>
      </c>
      <c r="C9134" s="32" t="s">
        <v>20058</v>
      </c>
    </row>
    <row r="9135" spans="1:3" x14ac:dyDescent="0.25">
      <c r="A9135" s="26" t="s">
        <v>23965</v>
      </c>
      <c r="B9135" s="31" t="s">
        <v>5935</v>
      </c>
      <c r="C9135" s="32" t="s">
        <v>20058</v>
      </c>
    </row>
    <row r="9136" spans="1:3" x14ac:dyDescent="0.25">
      <c r="A9136" s="26" t="s">
        <v>23966</v>
      </c>
      <c r="B9136" s="31" t="s">
        <v>5936</v>
      </c>
      <c r="C9136" s="32" t="s">
        <v>20058</v>
      </c>
    </row>
    <row r="9137" spans="1:3" x14ac:dyDescent="0.25">
      <c r="A9137" s="26" t="s">
        <v>23967</v>
      </c>
      <c r="B9137" s="31" t="s">
        <v>5937</v>
      </c>
      <c r="C9137" s="32" t="s">
        <v>20058</v>
      </c>
    </row>
    <row r="9138" spans="1:3" x14ac:dyDescent="0.25">
      <c r="A9138" s="26" t="s">
        <v>23968</v>
      </c>
      <c r="B9138" s="31" t="s">
        <v>5938</v>
      </c>
      <c r="C9138" s="32" t="s">
        <v>20058</v>
      </c>
    </row>
    <row r="9139" spans="1:3" x14ac:dyDescent="0.25">
      <c r="A9139" s="26" t="s">
        <v>20059</v>
      </c>
    </row>
    <row r="9140" spans="1:3" x14ac:dyDescent="0.25">
      <c r="A9140" s="26" t="s">
        <v>20059</v>
      </c>
      <c r="B9140" s="29" t="s">
        <v>5939</v>
      </c>
    </row>
    <row r="9141" spans="1:3" x14ac:dyDescent="0.25">
      <c r="A9141" s="26" t="s">
        <v>20059</v>
      </c>
    </row>
    <row r="9142" spans="1:3" ht="38.25" x14ac:dyDescent="0.25">
      <c r="A9142" s="26" t="s">
        <v>23969</v>
      </c>
      <c r="B9142" s="31" t="s">
        <v>5940</v>
      </c>
      <c r="C9142" s="32" t="s">
        <v>14634</v>
      </c>
    </row>
    <row r="9143" spans="1:3" x14ac:dyDescent="0.25">
      <c r="A9143" s="26" t="s">
        <v>23970</v>
      </c>
      <c r="B9143" s="31" t="s">
        <v>5941</v>
      </c>
      <c r="C9143" s="32" t="s">
        <v>14634</v>
      </c>
    </row>
    <row r="9144" spans="1:3" ht="38.25" x14ac:dyDescent="0.25">
      <c r="A9144" s="26" t="s">
        <v>23971</v>
      </c>
      <c r="B9144" s="31" t="s">
        <v>5942</v>
      </c>
      <c r="C9144" s="32" t="s">
        <v>14634</v>
      </c>
    </row>
    <row r="9145" spans="1:3" x14ac:dyDescent="0.25">
      <c r="A9145" s="26" t="s">
        <v>23972</v>
      </c>
      <c r="B9145" s="31" t="s">
        <v>5943</v>
      </c>
      <c r="C9145" s="32" t="s">
        <v>14634</v>
      </c>
    </row>
    <row r="9146" spans="1:3" ht="25.5" x14ac:dyDescent="0.25">
      <c r="A9146" s="26" t="s">
        <v>23973</v>
      </c>
      <c r="B9146" s="31" t="s">
        <v>5944</v>
      </c>
      <c r="C9146" s="32" t="s">
        <v>14634</v>
      </c>
    </row>
    <row r="9147" spans="1:3" x14ac:dyDescent="0.25">
      <c r="A9147" s="26" t="s">
        <v>23974</v>
      </c>
      <c r="B9147" s="31" t="s">
        <v>5945</v>
      </c>
      <c r="C9147" s="32" t="s">
        <v>14634</v>
      </c>
    </row>
    <row r="9148" spans="1:3" ht="25.5" x14ac:dyDescent="0.25">
      <c r="A9148" s="26" t="s">
        <v>23975</v>
      </c>
      <c r="B9148" s="31" t="s">
        <v>5946</v>
      </c>
      <c r="C9148" s="32" t="s">
        <v>14634</v>
      </c>
    </row>
    <row r="9149" spans="1:3" x14ac:dyDescent="0.25">
      <c r="A9149" s="26" t="s">
        <v>23976</v>
      </c>
      <c r="B9149" s="31" t="s">
        <v>5947</v>
      </c>
      <c r="C9149" s="32" t="s">
        <v>14634</v>
      </c>
    </row>
    <row r="9150" spans="1:3" ht="38.25" x14ac:dyDescent="0.25">
      <c r="A9150" s="26" t="s">
        <v>23977</v>
      </c>
      <c r="B9150" s="31" t="s">
        <v>5948</v>
      </c>
      <c r="C9150" s="32" t="s">
        <v>14634</v>
      </c>
    </row>
    <row r="9151" spans="1:3" x14ac:dyDescent="0.25">
      <c r="A9151" s="26" t="s">
        <v>23978</v>
      </c>
      <c r="B9151" s="31" t="s">
        <v>5949</v>
      </c>
      <c r="C9151" s="32" t="s">
        <v>14634</v>
      </c>
    </row>
    <row r="9152" spans="1:3" ht="25.5" x14ac:dyDescent="0.25">
      <c r="A9152" s="26" t="s">
        <v>23979</v>
      </c>
      <c r="B9152" s="31" t="s">
        <v>5950</v>
      </c>
      <c r="C9152" s="32" t="s">
        <v>14634</v>
      </c>
    </row>
    <row r="9153" spans="1:3" x14ac:dyDescent="0.25">
      <c r="A9153" s="26" t="s">
        <v>23980</v>
      </c>
      <c r="B9153" s="31" t="s">
        <v>5951</v>
      </c>
      <c r="C9153" s="32" t="s">
        <v>14634</v>
      </c>
    </row>
    <row r="9154" spans="1:3" ht="25.5" x14ac:dyDescent="0.25">
      <c r="A9154" s="26" t="s">
        <v>23981</v>
      </c>
      <c r="B9154" s="31" t="s">
        <v>5952</v>
      </c>
      <c r="C9154" s="32" t="s">
        <v>14634</v>
      </c>
    </row>
    <row r="9155" spans="1:3" x14ac:dyDescent="0.25">
      <c r="A9155" s="26" t="s">
        <v>23982</v>
      </c>
      <c r="B9155" s="31" t="s">
        <v>5953</v>
      </c>
      <c r="C9155" s="32" t="s">
        <v>14634</v>
      </c>
    </row>
    <row r="9156" spans="1:3" ht="25.5" x14ac:dyDescent="0.25">
      <c r="A9156" s="26" t="s">
        <v>23983</v>
      </c>
      <c r="B9156" s="31" t="s">
        <v>5954</v>
      </c>
      <c r="C9156" s="32" t="s">
        <v>14634</v>
      </c>
    </row>
    <row r="9157" spans="1:3" x14ac:dyDescent="0.25">
      <c r="A9157" s="26" t="s">
        <v>23984</v>
      </c>
      <c r="B9157" s="31" t="s">
        <v>5955</v>
      </c>
      <c r="C9157" s="32" t="s">
        <v>14634</v>
      </c>
    </row>
    <row r="9158" spans="1:3" ht="38.25" x14ac:dyDescent="0.25">
      <c r="A9158" s="26" t="s">
        <v>23985</v>
      </c>
      <c r="B9158" s="31" t="s">
        <v>6511</v>
      </c>
      <c r="C9158" s="32" t="s">
        <v>14634</v>
      </c>
    </row>
    <row r="9159" spans="1:3" x14ac:dyDescent="0.25">
      <c r="A9159" s="26" t="s">
        <v>23986</v>
      </c>
      <c r="B9159" s="31" t="s">
        <v>6512</v>
      </c>
      <c r="C9159" s="32" t="s">
        <v>14634</v>
      </c>
    </row>
    <row r="9160" spans="1:3" ht="38.25" x14ac:dyDescent="0.25">
      <c r="A9160" s="26" t="s">
        <v>23987</v>
      </c>
      <c r="B9160" s="31" t="s">
        <v>6513</v>
      </c>
      <c r="C9160" s="32" t="s">
        <v>14634</v>
      </c>
    </row>
    <row r="9161" spans="1:3" x14ac:dyDescent="0.25">
      <c r="A9161" s="26" t="s">
        <v>23988</v>
      </c>
      <c r="B9161" s="31" t="s">
        <v>6514</v>
      </c>
      <c r="C9161" s="32" t="s">
        <v>14634</v>
      </c>
    </row>
    <row r="9162" spans="1:3" ht="38.25" x14ac:dyDescent="0.25">
      <c r="A9162" s="26" t="s">
        <v>23989</v>
      </c>
      <c r="B9162" s="31" t="s">
        <v>6516</v>
      </c>
      <c r="C9162" s="32" t="s">
        <v>14634</v>
      </c>
    </row>
    <row r="9163" spans="1:3" x14ac:dyDescent="0.25">
      <c r="A9163" s="26" t="s">
        <v>23990</v>
      </c>
      <c r="B9163" s="31" t="s">
        <v>6517</v>
      </c>
      <c r="C9163" s="32" t="s">
        <v>14634</v>
      </c>
    </row>
    <row r="9164" spans="1:3" ht="38.25" x14ac:dyDescent="0.25">
      <c r="A9164" s="26" t="s">
        <v>23991</v>
      </c>
      <c r="B9164" s="31" t="s">
        <v>6518</v>
      </c>
      <c r="C9164" s="32" t="s">
        <v>14634</v>
      </c>
    </row>
    <row r="9165" spans="1:3" x14ac:dyDescent="0.25">
      <c r="A9165" s="26" t="s">
        <v>23992</v>
      </c>
      <c r="B9165" s="31" t="s">
        <v>6519</v>
      </c>
      <c r="C9165" s="32" t="s">
        <v>14634</v>
      </c>
    </row>
    <row r="9166" spans="1:3" ht="25.5" x14ac:dyDescent="0.25">
      <c r="A9166" s="26" t="s">
        <v>23993</v>
      </c>
      <c r="B9166" s="31" t="s">
        <v>6520</v>
      </c>
      <c r="C9166" s="32" t="s">
        <v>14634</v>
      </c>
    </row>
    <row r="9167" spans="1:3" x14ac:dyDescent="0.25">
      <c r="A9167" s="26" t="s">
        <v>23994</v>
      </c>
      <c r="B9167" s="31" t="s">
        <v>6521</v>
      </c>
      <c r="C9167" s="32" t="s">
        <v>14634</v>
      </c>
    </row>
    <row r="9168" spans="1:3" ht="25.5" x14ac:dyDescent="0.25">
      <c r="A9168" s="26" t="s">
        <v>23995</v>
      </c>
      <c r="B9168" s="31" t="s">
        <v>6522</v>
      </c>
      <c r="C9168" s="32" t="s">
        <v>14634</v>
      </c>
    </row>
    <row r="9169" spans="1:3" x14ac:dyDescent="0.25">
      <c r="A9169" s="26" t="s">
        <v>23996</v>
      </c>
      <c r="B9169" s="31" t="s">
        <v>6523</v>
      </c>
      <c r="C9169" s="32" t="s">
        <v>14634</v>
      </c>
    </row>
    <row r="9170" spans="1:3" x14ac:dyDescent="0.25">
      <c r="A9170" s="26" t="s">
        <v>23997</v>
      </c>
      <c r="B9170" s="31" t="s">
        <v>6524</v>
      </c>
      <c r="C9170" s="32" t="s">
        <v>14634</v>
      </c>
    </row>
    <row r="9171" spans="1:3" x14ac:dyDescent="0.25">
      <c r="A9171" s="26" t="s">
        <v>23998</v>
      </c>
      <c r="B9171" s="31" t="s">
        <v>6525</v>
      </c>
      <c r="C9171" s="32" t="s">
        <v>14634</v>
      </c>
    </row>
    <row r="9172" spans="1:3" ht="38.25" x14ac:dyDescent="0.25">
      <c r="A9172" s="26" t="s">
        <v>23999</v>
      </c>
      <c r="B9172" s="31" t="s">
        <v>4720</v>
      </c>
      <c r="C9172" s="32" t="s">
        <v>14634</v>
      </c>
    </row>
    <row r="9173" spans="1:3" x14ac:dyDescent="0.25">
      <c r="A9173" s="26" t="s">
        <v>24000</v>
      </c>
      <c r="B9173" s="31" t="s">
        <v>4721</v>
      </c>
      <c r="C9173" s="32" t="s">
        <v>14634</v>
      </c>
    </row>
    <row r="9174" spans="1:3" ht="25.5" x14ac:dyDescent="0.25">
      <c r="A9174" s="26" t="s">
        <v>21431</v>
      </c>
      <c r="B9174" s="31" t="s">
        <v>4722</v>
      </c>
      <c r="C9174" s="32" t="s">
        <v>14634</v>
      </c>
    </row>
    <row r="9175" spans="1:3" x14ac:dyDescent="0.25">
      <c r="A9175" s="26" t="s">
        <v>21432</v>
      </c>
      <c r="B9175" s="31" t="s">
        <v>4723</v>
      </c>
      <c r="C9175" s="32" t="s">
        <v>14634</v>
      </c>
    </row>
    <row r="9176" spans="1:3" x14ac:dyDescent="0.25">
      <c r="A9176" s="26" t="s">
        <v>21433</v>
      </c>
      <c r="B9176" s="31" t="s">
        <v>4724</v>
      </c>
      <c r="C9176" s="32" t="s">
        <v>14634</v>
      </c>
    </row>
    <row r="9177" spans="1:3" x14ac:dyDescent="0.25">
      <c r="A9177" s="26" t="s">
        <v>21434</v>
      </c>
      <c r="B9177" s="31" t="s">
        <v>4725</v>
      </c>
      <c r="C9177" s="32" t="s">
        <v>14634</v>
      </c>
    </row>
    <row r="9178" spans="1:3" x14ac:dyDescent="0.25">
      <c r="A9178" s="26" t="s">
        <v>20059</v>
      </c>
    </row>
    <row r="9179" spans="1:3" x14ac:dyDescent="0.25">
      <c r="A9179" s="26" t="s">
        <v>20059</v>
      </c>
      <c r="B9179" s="29" t="s">
        <v>4726</v>
      </c>
    </row>
    <row r="9180" spans="1:3" x14ac:dyDescent="0.25">
      <c r="A9180" s="26" t="s">
        <v>20059</v>
      </c>
    </row>
    <row r="9181" spans="1:3" ht="38.25" x14ac:dyDescent="0.25">
      <c r="A9181" s="109" t="s">
        <v>21436</v>
      </c>
      <c r="B9181" s="31" t="s">
        <v>5374</v>
      </c>
      <c r="C9181" s="32" t="s">
        <v>14634</v>
      </c>
    </row>
    <row r="9182" spans="1:3" x14ac:dyDescent="0.25">
      <c r="A9182" s="26" t="s">
        <v>21437</v>
      </c>
      <c r="B9182" s="31" t="s">
        <v>5375</v>
      </c>
      <c r="C9182" s="32" t="s">
        <v>14634</v>
      </c>
    </row>
    <row r="9183" spans="1:3" ht="38.25" x14ac:dyDescent="0.25">
      <c r="A9183" s="26" t="s">
        <v>21438</v>
      </c>
      <c r="B9183" s="31" t="s">
        <v>6015</v>
      </c>
      <c r="C9183" s="32" t="s">
        <v>14634</v>
      </c>
    </row>
    <row r="9184" spans="1:3" x14ac:dyDescent="0.25">
      <c r="A9184" s="26" t="s">
        <v>21439</v>
      </c>
      <c r="B9184" s="31" t="s">
        <v>6016</v>
      </c>
      <c r="C9184" s="32" t="s">
        <v>14634</v>
      </c>
    </row>
    <row r="9185" spans="1:3" ht="38.25" x14ac:dyDescent="0.25">
      <c r="A9185" s="26" t="s">
        <v>21440</v>
      </c>
      <c r="B9185" s="31" t="s">
        <v>6017</v>
      </c>
      <c r="C9185" s="32" t="s">
        <v>14634</v>
      </c>
    </row>
    <row r="9186" spans="1:3" x14ac:dyDescent="0.25">
      <c r="A9186" s="26" t="s">
        <v>21441</v>
      </c>
      <c r="B9186" s="31" t="s">
        <v>6006</v>
      </c>
      <c r="C9186" s="32" t="s">
        <v>14634</v>
      </c>
    </row>
    <row r="9187" spans="1:3" ht="38.25" x14ac:dyDescent="0.25">
      <c r="A9187" s="26" t="s">
        <v>21442</v>
      </c>
      <c r="B9187" s="31" t="s">
        <v>6007</v>
      </c>
      <c r="C9187" s="32" t="s">
        <v>14634</v>
      </c>
    </row>
    <row r="9188" spans="1:3" x14ac:dyDescent="0.25">
      <c r="A9188" s="26" t="s">
        <v>21443</v>
      </c>
      <c r="B9188" s="31" t="s">
        <v>6008</v>
      </c>
      <c r="C9188" s="32" t="s">
        <v>14634</v>
      </c>
    </row>
    <row r="9189" spans="1:3" ht="25.5" x14ac:dyDescent="0.25">
      <c r="A9189" s="118" t="s">
        <v>21444</v>
      </c>
      <c r="B9189" s="111" t="s">
        <v>6009</v>
      </c>
      <c r="C9189" s="119" t="s">
        <v>14634</v>
      </c>
    </row>
    <row r="9190" spans="1:3" x14ac:dyDescent="0.25">
      <c r="A9190" s="26" t="s">
        <v>21445</v>
      </c>
      <c r="B9190" s="31" t="s">
        <v>6010</v>
      </c>
      <c r="C9190" s="32" t="s">
        <v>14634</v>
      </c>
    </row>
    <row r="9191" spans="1:3" ht="25.5" x14ac:dyDescent="0.25">
      <c r="A9191" s="26" t="s">
        <v>21446</v>
      </c>
      <c r="B9191" s="31" t="s">
        <v>6011</v>
      </c>
      <c r="C9191" s="32" t="s">
        <v>14634</v>
      </c>
    </row>
    <row r="9192" spans="1:3" x14ac:dyDescent="0.25">
      <c r="A9192" s="26" t="s">
        <v>21447</v>
      </c>
      <c r="B9192" s="31" t="s">
        <v>6012</v>
      </c>
      <c r="C9192" s="32" t="s">
        <v>14634</v>
      </c>
    </row>
    <row r="9193" spans="1:3" x14ac:dyDescent="0.25">
      <c r="A9193" s="26" t="s">
        <v>20059</v>
      </c>
    </row>
    <row r="9194" spans="1:3" x14ac:dyDescent="0.25">
      <c r="A9194" s="26" t="s">
        <v>20059</v>
      </c>
      <c r="B9194" s="29" t="s">
        <v>6013</v>
      </c>
    </row>
    <row r="9195" spans="1:3" x14ac:dyDescent="0.25">
      <c r="A9195" s="26" t="s">
        <v>20059</v>
      </c>
    </row>
    <row r="9196" spans="1:3" ht="25.5" x14ac:dyDescent="0.25">
      <c r="A9196" s="26" t="s">
        <v>25308</v>
      </c>
      <c r="B9196" s="31" t="s">
        <v>6014</v>
      </c>
      <c r="C9196" s="32" t="s">
        <v>20058</v>
      </c>
    </row>
    <row r="9197" spans="1:3" ht="25.5" x14ac:dyDescent="0.25">
      <c r="A9197" s="26" t="s">
        <v>25309</v>
      </c>
      <c r="B9197" s="31" t="s">
        <v>6536</v>
      </c>
      <c r="C9197" s="32" t="s">
        <v>20058</v>
      </c>
    </row>
    <row r="9198" spans="1:3" ht="25.5" x14ac:dyDescent="0.25">
      <c r="A9198" s="26" t="s">
        <v>22218</v>
      </c>
      <c r="B9198" s="31" t="s">
        <v>6537</v>
      </c>
      <c r="C9198" s="32" t="s">
        <v>20058</v>
      </c>
    </row>
    <row r="9199" spans="1:3" x14ac:dyDescent="0.25">
      <c r="A9199" s="26" t="s">
        <v>20059</v>
      </c>
    </row>
    <row r="9200" spans="1:3" x14ac:dyDescent="0.25">
      <c r="A9200" s="26" t="s">
        <v>20059</v>
      </c>
      <c r="B9200" s="29" t="s">
        <v>6538</v>
      </c>
    </row>
    <row r="9201" spans="1:3" x14ac:dyDescent="0.25">
      <c r="A9201" s="26" t="s">
        <v>20059</v>
      </c>
    </row>
    <row r="9202" spans="1:3" ht="38.25" x14ac:dyDescent="0.25">
      <c r="A9202" s="26" t="s">
        <v>22219</v>
      </c>
      <c r="B9202" s="31" t="s">
        <v>6539</v>
      </c>
      <c r="C9202" s="32" t="s">
        <v>12793</v>
      </c>
    </row>
    <row r="9203" spans="1:3" x14ac:dyDescent="0.25">
      <c r="A9203" s="26" t="s">
        <v>22220</v>
      </c>
      <c r="B9203" s="31" t="s">
        <v>6028</v>
      </c>
      <c r="C9203" s="32" t="s">
        <v>12793</v>
      </c>
    </row>
    <row r="9204" spans="1:3" x14ac:dyDescent="0.25">
      <c r="A9204" s="26" t="s">
        <v>22221</v>
      </c>
      <c r="B9204" s="31" t="s">
        <v>6029</v>
      </c>
      <c r="C9204" s="32" t="s">
        <v>12793</v>
      </c>
    </row>
    <row r="9205" spans="1:3" ht="25.5" x14ac:dyDescent="0.25">
      <c r="A9205" s="26" t="s">
        <v>22222</v>
      </c>
      <c r="B9205" s="31" t="s">
        <v>5387</v>
      </c>
      <c r="C9205" s="32" t="s">
        <v>14634</v>
      </c>
    </row>
    <row r="9206" spans="1:3" x14ac:dyDescent="0.25">
      <c r="A9206" s="26" t="s">
        <v>20059</v>
      </c>
    </row>
    <row r="9207" spans="1:3" x14ac:dyDescent="0.25">
      <c r="A9207" s="26" t="s">
        <v>20059</v>
      </c>
      <c r="B9207" s="29" t="s">
        <v>5388</v>
      </c>
    </row>
    <row r="9208" spans="1:3" x14ac:dyDescent="0.25">
      <c r="A9208" s="26" t="s">
        <v>20059</v>
      </c>
    </row>
    <row r="9209" spans="1:3" ht="63.75" x14ac:dyDescent="0.25">
      <c r="A9209" s="26" t="s">
        <v>22223</v>
      </c>
      <c r="B9209" s="31" t="s">
        <v>5389</v>
      </c>
      <c r="C9209" s="32" t="s">
        <v>14634</v>
      </c>
    </row>
    <row r="9210" spans="1:3" x14ac:dyDescent="0.25">
      <c r="A9210" s="26" t="s">
        <v>20059</v>
      </c>
    </row>
    <row r="9211" spans="1:3" x14ac:dyDescent="0.25">
      <c r="A9211" s="26" t="s">
        <v>20059</v>
      </c>
      <c r="B9211" s="29" t="s">
        <v>5390</v>
      </c>
    </row>
    <row r="9212" spans="1:3" x14ac:dyDescent="0.25">
      <c r="A9212" s="26" t="s">
        <v>20059</v>
      </c>
    </row>
    <row r="9213" spans="1:3" ht="25.5" x14ac:dyDescent="0.25">
      <c r="A9213" s="26" t="s">
        <v>22224</v>
      </c>
      <c r="B9213" s="31" t="s">
        <v>5391</v>
      </c>
      <c r="C9213" s="32" t="s">
        <v>14634</v>
      </c>
    </row>
    <row r="9214" spans="1:3" x14ac:dyDescent="0.25">
      <c r="A9214" s="26" t="s">
        <v>22225</v>
      </c>
      <c r="B9214" s="31" t="s">
        <v>4751</v>
      </c>
      <c r="C9214" s="32" t="s">
        <v>14634</v>
      </c>
    </row>
    <row r="9215" spans="1:3" x14ac:dyDescent="0.25">
      <c r="A9215" s="26" t="s">
        <v>22226</v>
      </c>
      <c r="B9215" s="31" t="s">
        <v>4752</v>
      </c>
      <c r="C9215" s="32" t="s">
        <v>14634</v>
      </c>
    </row>
    <row r="9216" spans="1:3" x14ac:dyDescent="0.25">
      <c r="A9216" s="26" t="s">
        <v>22227</v>
      </c>
      <c r="B9216" s="31" t="s">
        <v>4753</v>
      </c>
      <c r="C9216" s="32" t="s">
        <v>14634</v>
      </c>
    </row>
    <row r="9217" spans="1:3" x14ac:dyDescent="0.25">
      <c r="A9217" s="26" t="s">
        <v>22228</v>
      </c>
      <c r="B9217" s="31" t="s">
        <v>4754</v>
      </c>
      <c r="C9217" s="32" t="s">
        <v>14634</v>
      </c>
    </row>
    <row r="9218" spans="1:3" ht="25.5" x14ac:dyDescent="0.25">
      <c r="A9218" s="26" t="s">
        <v>22229</v>
      </c>
      <c r="B9218" s="31" t="s">
        <v>4755</v>
      </c>
      <c r="C9218" s="32" t="s">
        <v>14634</v>
      </c>
    </row>
    <row r="9219" spans="1:3" x14ac:dyDescent="0.25">
      <c r="A9219" s="26" t="s">
        <v>22230</v>
      </c>
      <c r="B9219" s="31" t="s">
        <v>4756</v>
      </c>
      <c r="C9219" s="32" t="s">
        <v>14634</v>
      </c>
    </row>
    <row r="9220" spans="1:3" x14ac:dyDescent="0.25">
      <c r="A9220" s="26" t="s">
        <v>22231</v>
      </c>
      <c r="B9220" s="31" t="s">
        <v>4757</v>
      </c>
      <c r="C9220" s="32" t="s">
        <v>14634</v>
      </c>
    </row>
    <row r="9221" spans="1:3" x14ac:dyDescent="0.25">
      <c r="A9221" s="26" t="s">
        <v>22232</v>
      </c>
      <c r="B9221" s="31" t="s">
        <v>4758</v>
      </c>
      <c r="C9221" s="32" t="s">
        <v>14634</v>
      </c>
    </row>
    <row r="9222" spans="1:3" x14ac:dyDescent="0.25">
      <c r="A9222" s="26" t="s">
        <v>22233</v>
      </c>
      <c r="B9222" s="31" t="s">
        <v>4759</v>
      </c>
      <c r="C9222" s="32" t="s">
        <v>14634</v>
      </c>
    </row>
    <row r="9223" spans="1:3" ht="25.5" x14ac:dyDescent="0.25">
      <c r="A9223" s="26" t="s">
        <v>22234</v>
      </c>
      <c r="B9223" s="31" t="s">
        <v>4760</v>
      </c>
      <c r="C9223" s="32" t="s">
        <v>14634</v>
      </c>
    </row>
    <row r="9224" spans="1:3" ht="25.5" x14ac:dyDescent="0.25">
      <c r="A9224" s="26" t="s">
        <v>22235</v>
      </c>
      <c r="B9224" s="31" t="s">
        <v>4761</v>
      </c>
      <c r="C9224" s="32" t="s">
        <v>14634</v>
      </c>
    </row>
    <row r="9225" spans="1:3" ht="25.5" x14ac:dyDescent="0.25">
      <c r="A9225" s="26" t="s">
        <v>22236</v>
      </c>
      <c r="B9225" s="31" t="s">
        <v>4762</v>
      </c>
      <c r="C9225" s="32" t="s">
        <v>14634</v>
      </c>
    </row>
    <row r="9226" spans="1:3" x14ac:dyDescent="0.25">
      <c r="A9226" s="26" t="s">
        <v>22237</v>
      </c>
      <c r="B9226" s="31" t="s">
        <v>4763</v>
      </c>
      <c r="C9226" s="32" t="s">
        <v>14634</v>
      </c>
    </row>
    <row r="9227" spans="1:3" x14ac:dyDescent="0.25">
      <c r="A9227" s="26" t="s">
        <v>22238</v>
      </c>
      <c r="B9227" s="31" t="s">
        <v>4764</v>
      </c>
      <c r="C9227" s="32" t="s">
        <v>14634</v>
      </c>
    </row>
    <row r="9228" spans="1:3" x14ac:dyDescent="0.25">
      <c r="A9228" s="26" t="s">
        <v>20059</v>
      </c>
    </row>
    <row r="9229" spans="1:3" x14ac:dyDescent="0.25">
      <c r="A9229" s="26" t="s">
        <v>20059</v>
      </c>
      <c r="B9229" s="29" t="s">
        <v>4765</v>
      </c>
    </row>
    <row r="9230" spans="1:3" x14ac:dyDescent="0.25">
      <c r="A9230" s="26" t="s">
        <v>20059</v>
      </c>
    </row>
    <row r="9231" spans="1:3" ht="25.5" x14ac:dyDescent="0.25">
      <c r="A9231" s="26" t="s">
        <v>22239</v>
      </c>
      <c r="B9231" s="31" t="s">
        <v>4766</v>
      </c>
      <c r="C9231" s="32" t="s">
        <v>14634</v>
      </c>
    </row>
    <row r="9232" spans="1:3" x14ac:dyDescent="0.25">
      <c r="A9232" s="26" t="s">
        <v>20059</v>
      </c>
    </row>
    <row r="9233" spans="1:3" x14ac:dyDescent="0.25">
      <c r="A9233" s="26" t="s">
        <v>20059</v>
      </c>
      <c r="B9233" s="29" t="s">
        <v>4767</v>
      </c>
    </row>
    <row r="9234" spans="1:3" x14ac:dyDescent="0.25">
      <c r="A9234" s="26" t="s">
        <v>20059</v>
      </c>
    </row>
    <row r="9235" spans="1:3" ht="25.5" x14ac:dyDescent="0.25">
      <c r="A9235" s="26" t="s">
        <v>22240</v>
      </c>
      <c r="B9235" s="31" t="s">
        <v>4093</v>
      </c>
      <c r="C9235" s="32" t="s">
        <v>14634</v>
      </c>
    </row>
    <row r="9236" spans="1:3" ht="25.5" x14ac:dyDescent="0.25">
      <c r="A9236" s="26" t="s">
        <v>22241</v>
      </c>
      <c r="B9236" s="31" t="s">
        <v>4094</v>
      </c>
      <c r="C9236" s="32" t="s">
        <v>14634</v>
      </c>
    </row>
    <row r="9237" spans="1:3" x14ac:dyDescent="0.25">
      <c r="A9237" s="26" t="s">
        <v>20059</v>
      </c>
    </row>
    <row r="9238" spans="1:3" x14ac:dyDescent="0.25">
      <c r="A9238" s="26" t="s">
        <v>20059</v>
      </c>
      <c r="B9238" s="29" t="s">
        <v>3402</v>
      </c>
    </row>
    <row r="9239" spans="1:3" x14ac:dyDescent="0.25">
      <c r="A9239" s="26" t="s">
        <v>20059</v>
      </c>
    </row>
    <row r="9240" spans="1:3" ht="38.25" x14ac:dyDescent="0.25">
      <c r="A9240" s="26" t="s">
        <v>22242</v>
      </c>
      <c r="B9240" s="31" t="s">
        <v>3403</v>
      </c>
      <c r="C9240" s="32" t="s">
        <v>20058</v>
      </c>
    </row>
    <row r="9241" spans="1:3" ht="38.25" x14ac:dyDescent="0.25">
      <c r="A9241" s="26" t="s">
        <v>22243</v>
      </c>
      <c r="B9241" s="31" t="s">
        <v>4095</v>
      </c>
      <c r="C9241" s="32" t="s">
        <v>20058</v>
      </c>
    </row>
    <row r="9242" spans="1:3" ht="38.25" x14ac:dyDescent="0.25">
      <c r="A9242" s="26" t="s">
        <v>22244</v>
      </c>
      <c r="B9242" s="31" t="s">
        <v>4096</v>
      </c>
      <c r="C9242" s="32" t="s">
        <v>20058</v>
      </c>
    </row>
    <row r="9243" spans="1:3" x14ac:dyDescent="0.25">
      <c r="A9243" s="26" t="s">
        <v>20059</v>
      </c>
    </row>
    <row r="9244" spans="1:3" x14ac:dyDescent="0.25">
      <c r="A9244" s="26" t="s">
        <v>20059</v>
      </c>
      <c r="B9244" s="29" t="s">
        <v>4097</v>
      </c>
    </row>
    <row r="9245" spans="1:3" x14ac:dyDescent="0.25">
      <c r="A9245" s="26" t="s">
        <v>20059</v>
      </c>
    </row>
    <row r="9246" spans="1:3" ht="51" x14ac:dyDescent="0.25">
      <c r="A9246" s="26" t="s">
        <v>22245</v>
      </c>
      <c r="B9246" s="31" t="s">
        <v>4773</v>
      </c>
      <c r="C9246" s="32" t="s">
        <v>14634</v>
      </c>
    </row>
    <row r="9247" spans="1:3" x14ac:dyDescent="0.25">
      <c r="A9247" s="26" t="s">
        <v>20059</v>
      </c>
    </row>
    <row r="9248" spans="1:3" x14ac:dyDescent="0.25">
      <c r="A9248" s="26" t="s">
        <v>20059</v>
      </c>
      <c r="B9248" s="29" t="s">
        <v>4774</v>
      </c>
    </row>
    <row r="9249" spans="1:3" x14ac:dyDescent="0.25">
      <c r="A9249" s="26" t="s">
        <v>20059</v>
      </c>
    </row>
    <row r="9250" spans="1:3" ht="25.5" x14ac:dyDescent="0.25">
      <c r="A9250" s="26" t="s">
        <v>22246</v>
      </c>
      <c r="B9250" s="31" t="s">
        <v>4775</v>
      </c>
      <c r="C9250" s="32" t="s">
        <v>14634</v>
      </c>
    </row>
    <row r="9251" spans="1:3" ht="25.5" x14ac:dyDescent="0.25">
      <c r="A9251" s="26" t="s">
        <v>22247</v>
      </c>
      <c r="B9251" s="31" t="s">
        <v>4776</v>
      </c>
      <c r="C9251" s="32" t="s">
        <v>14634</v>
      </c>
    </row>
    <row r="9252" spans="1:3" ht="25.5" x14ac:dyDescent="0.25">
      <c r="A9252" s="26" t="s">
        <v>22248</v>
      </c>
      <c r="B9252" s="31" t="s">
        <v>4777</v>
      </c>
      <c r="C9252" s="32" t="s">
        <v>14634</v>
      </c>
    </row>
    <row r="9253" spans="1:3" ht="25.5" x14ac:dyDescent="0.25">
      <c r="A9253" s="26" t="s">
        <v>25105</v>
      </c>
      <c r="B9253" s="31" t="s">
        <v>4778</v>
      </c>
      <c r="C9253" s="32" t="s">
        <v>14634</v>
      </c>
    </row>
    <row r="9254" spans="1:3" x14ac:dyDescent="0.25">
      <c r="A9254" s="26" t="s">
        <v>20059</v>
      </c>
    </row>
    <row r="9255" spans="1:3" x14ac:dyDescent="0.25">
      <c r="A9255" s="26" t="s">
        <v>20059</v>
      </c>
      <c r="B9255" s="112" t="s">
        <v>4779</v>
      </c>
    </row>
    <row r="9256" spans="1:3" x14ac:dyDescent="0.25">
      <c r="A9256" s="26" t="s">
        <v>20059</v>
      </c>
    </row>
    <row r="9257" spans="1:3" ht="38.25" x14ac:dyDescent="0.25">
      <c r="A9257" s="26" t="s">
        <v>25106</v>
      </c>
      <c r="B9257" s="31" t="s">
        <v>4780</v>
      </c>
      <c r="C9257" s="32" t="s">
        <v>20058</v>
      </c>
    </row>
    <row r="9258" spans="1:3" ht="38.25" x14ac:dyDescent="0.25">
      <c r="A9258" s="110" t="s">
        <v>25107</v>
      </c>
      <c r="B9258" s="111" t="s">
        <v>25541</v>
      </c>
      <c r="C9258" s="32" t="s">
        <v>20058</v>
      </c>
    </row>
    <row r="9259" spans="1:3" ht="38.25" x14ac:dyDescent="0.25">
      <c r="A9259" s="26" t="s">
        <v>25108</v>
      </c>
      <c r="B9259" s="31" t="s">
        <v>21805</v>
      </c>
      <c r="C9259" s="32" t="s">
        <v>20058</v>
      </c>
    </row>
    <row r="9260" spans="1:3" ht="38.25" x14ac:dyDescent="0.25">
      <c r="A9260" s="26" t="s">
        <v>25109</v>
      </c>
      <c r="B9260" s="31" t="s">
        <v>25542</v>
      </c>
      <c r="C9260" s="32" t="s">
        <v>20058</v>
      </c>
    </row>
    <row r="9261" spans="1:3" ht="38.25" x14ac:dyDescent="0.25">
      <c r="A9261" s="26" t="s">
        <v>21728</v>
      </c>
      <c r="B9261" s="31" t="s">
        <v>143</v>
      </c>
      <c r="C9261" s="32" t="s">
        <v>20058</v>
      </c>
    </row>
    <row r="9262" spans="1:3" ht="38.25" x14ac:dyDescent="0.25">
      <c r="A9262" s="26" t="s">
        <v>21734</v>
      </c>
      <c r="B9262" s="31" t="s">
        <v>4781</v>
      </c>
      <c r="C9262" s="32" t="s">
        <v>20058</v>
      </c>
    </row>
    <row r="9263" spans="1:3" x14ac:dyDescent="0.25">
      <c r="A9263" s="26" t="s">
        <v>21735</v>
      </c>
      <c r="B9263" s="31" t="s">
        <v>4782</v>
      </c>
      <c r="C9263" s="32" t="s">
        <v>20058</v>
      </c>
    </row>
    <row r="9264" spans="1:3" x14ac:dyDescent="0.25">
      <c r="A9264" s="26" t="s">
        <v>21736</v>
      </c>
      <c r="B9264" s="31" t="s">
        <v>4783</v>
      </c>
      <c r="C9264" s="32" t="s">
        <v>20058</v>
      </c>
    </row>
    <row r="9265" spans="1:3" ht="25.5" x14ac:dyDescent="0.25">
      <c r="A9265" s="26" t="s">
        <v>21737</v>
      </c>
      <c r="B9265" s="31" t="s">
        <v>4784</v>
      </c>
      <c r="C9265" s="32" t="s">
        <v>20058</v>
      </c>
    </row>
    <row r="9266" spans="1:3" x14ac:dyDescent="0.25">
      <c r="A9266" s="26" t="s">
        <v>21738</v>
      </c>
      <c r="B9266" s="31" t="s">
        <v>4785</v>
      </c>
      <c r="C9266" s="32" t="s">
        <v>20058</v>
      </c>
    </row>
    <row r="9267" spans="1:3" ht="25.5" x14ac:dyDescent="0.25">
      <c r="A9267" s="26" t="s">
        <v>21742</v>
      </c>
      <c r="B9267" s="31" t="s">
        <v>4786</v>
      </c>
      <c r="C9267" s="32" t="s">
        <v>20058</v>
      </c>
    </row>
    <row r="9268" spans="1:3" x14ac:dyDescent="0.25">
      <c r="A9268" s="26" t="s">
        <v>21743</v>
      </c>
      <c r="B9268" s="31" t="s">
        <v>4787</v>
      </c>
      <c r="C9268" s="32" t="s">
        <v>20058</v>
      </c>
    </row>
    <row r="9269" spans="1:3" x14ac:dyDescent="0.25">
      <c r="A9269" s="26" t="s">
        <v>21744</v>
      </c>
      <c r="B9269" s="31" t="s">
        <v>4788</v>
      </c>
      <c r="C9269" s="32" t="s">
        <v>20058</v>
      </c>
    </row>
    <row r="9270" spans="1:3" ht="38.25" x14ac:dyDescent="0.25">
      <c r="A9270" s="26" t="s">
        <v>19031</v>
      </c>
      <c r="B9270" s="31" t="s">
        <v>4789</v>
      </c>
      <c r="C9270" s="32" t="s">
        <v>20058</v>
      </c>
    </row>
    <row r="9271" spans="1:3" ht="38.25" x14ac:dyDescent="0.25">
      <c r="A9271" s="26" t="s">
        <v>19032</v>
      </c>
      <c r="B9271" s="31" t="s">
        <v>3409</v>
      </c>
      <c r="C9271" s="32" t="s">
        <v>20058</v>
      </c>
    </row>
    <row r="9272" spans="1:3" x14ac:dyDescent="0.25">
      <c r="A9272" s="26" t="s">
        <v>19033</v>
      </c>
      <c r="B9272" s="31" t="s">
        <v>3410</v>
      </c>
      <c r="C9272" s="32" t="s">
        <v>20058</v>
      </c>
    </row>
    <row r="9273" spans="1:3" ht="38.25" x14ac:dyDescent="0.25">
      <c r="A9273" s="26" t="s">
        <v>19034</v>
      </c>
      <c r="B9273" s="31" t="s">
        <v>25544</v>
      </c>
      <c r="C9273" s="32" t="s">
        <v>20058</v>
      </c>
    </row>
    <row r="9274" spans="1:3" ht="25.5" x14ac:dyDescent="0.25">
      <c r="A9274" s="26" t="s">
        <v>19041</v>
      </c>
      <c r="B9274" s="31" t="s">
        <v>4098</v>
      </c>
      <c r="C9274" s="32" t="s">
        <v>20058</v>
      </c>
    </row>
    <row r="9275" spans="1:3" x14ac:dyDescent="0.25">
      <c r="A9275" s="26" t="s">
        <v>19042</v>
      </c>
      <c r="B9275" s="31" t="s">
        <v>4099</v>
      </c>
      <c r="C9275" s="32" t="s">
        <v>20058</v>
      </c>
    </row>
    <row r="9276" spans="1:3" ht="38.25" x14ac:dyDescent="0.25">
      <c r="A9276" s="26" t="s">
        <v>19043</v>
      </c>
      <c r="B9276" s="31" t="s">
        <v>4100</v>
      </c>
      <c r="C9276" s="32" t="s">
        <v>20058</v>
      </c>
    </row>
    <row r="9277" spans="1:3" x14ac:dyDescent="0.25">
      <c r="A9277" s="26" t="s">
        <v>19044</v>
      </c>
      <c r="B9277" s="31" t="s">
        <v>4101</v>
      </c>
      <c r="C9277" s="32" t="s">
        <v>20058</v>
      </c>
    </row>
    <row r="9278" spans="1:3" ht="38.25" x14ac:dyDescent="0.25">
      <c r="A9278" s="26" t="s">
        <v>19045</v>
      </c>
      <c r="B9278" s="31" t="s">
        <v>4102</v>
      </c>
      <c r="C9278" s="32" t="s">
        <v>20058</v>
      </c>
    </row>
    <row r="9279" spans="1:3" x14ac:dyDescent="0.25">
      <c r="A9279" s="26" t="s">
        <v>19046</v>
      </c>
      <c r="B9279" s="31" t="s">
        <v>4103</v>
      </c>
      <c r="C9279" s="32" t="s">
        <v>20058</v>
      </c>
    </row>
    <row r="9280" spans="1:3" x14ac:dyDescent="0.25">
      <c r="A9280" s="26" t="s">
        <v>19047</v>
      </c>
      <c r="B9280" s="31" t="s">
        <v>4104</v>
      </c>
      <c r="C9280" s="32" t="s">
        <v>20058</v>
      </c>
    </row>
    <row r="9281" spans="1:3" x14ac:dyDescent="0.25">
      <c r="A9281" s="26" t="s">
        <v>19048</v>
      </c>
      <c r="B9281" s="31" t="s">
        <v>4105</v>
      </c>
      <c r="C9281" s="32" t="s">
        <v>20058</v>
      </c>
    </row>
    <row r="9282" spans="1:3" x14ac:dyDescent="0.25">
      <c r="A9282" s="26" t="s">
        <v>19049</v>
      </c>
      <c r="B9282" s="31" t="s">
        <v>4106</v>
      </c>
      <c r="C9282" s="32" t="s">
        <v>20058</v>
      </c>
    </row>
    <row r="9283" spans="1:3" x14ac:dyDescent="0.25">
      <c r="A9283" s="26" t="s">
        <v>19050</v>
      </c>
      <c r="B9283" s="31" t="s">
        <v>7074</v>
      </c>
      <c r="C9283" s="32" t="s">
        <v>20058</v>
      </c>
    </row>
    <row r="9284" spans="1:3" x14ac:dyDescent="0.25">
      <c r="A9284" s="26" t="s">
        <v>21746</v>
      </c>
      <c r="B9284" s="31" t="s">
        <v>7075</v>
      </c>
      <c r="C9284" s="32" t="s">
        <v>20058</v>
      </c>
    </row>
    <row r="9285" spans="1:3" x14ac:dyDescent="0.25">
      <c r="A9285" s="26" t="s">
        <v>21747</v>
      </c>
      <c r="B9285" s="31" t="s">
        <v>7076</v>
      </c>
      <c r="C9285" s="32" t="s">
        <v>20058</v>
      </c>
    </row>
    <row r="9286" spans="1:3" ht="25.5" x14ac:dyDescent="0.25">
      <c r="A9286" s="26" t="s">
        <v>21748</v>
      </c>
      <c r="B9286" s="31" t="s">
        <v>7599</v>
      </c>
      <c r="C9286" s="32" t="s">
        <v>20058</v>
      </c>
    </row>
    <row r="9287" spans="1:3" x14ac:dyDescent="0.25">
      <c r="A9287" s="26" t="s">
        <v>21749</v>
      </c>
      <c r="B9287" s="31" t="s">
        <v>7600</v>
      </c>
      <c r="C9287" s="32" t="s">
        <v>20058</v>
      </c>
    </row>
    <row r="9288" spans="1:3" x14ac:dyDescent="0.25">
      <c r="A9288" s="26" t="s">
        <v>21750</v>
      </c>
      <c r="B9288" s="31" t="s">
        <v>7601</v>
      </c>
      <c r="C9288" s="32" t="s">
        <v>20058</v>
      </c>
    </row>
    <row r="9289" spans="1:3" ht="38.25" x14ac:dyDescent="0.25">
      <c r="A9289" s="26" t="s">
        <v>21751</v>
      </c>
      <c r="B9289" s="31" t="s">
        <v>7602</v>
      </c>
      <c r="C9289" s="32" t="s">
        <v>20058</v>
      </c>
    </row>
    <row r="9290" spans="1:3" ht="38.25" x14ac:dyDescent="0.25">
      <c r="A9290" s="26" t="s">
        <v>21752</v>
      </c>
      <c r="B9290" s="31" t="s">
        <v>7603</v>
      </c>
      <c r="C9290" s="32" t="s">
        <v>20058</v>
      </c>
    </row>
    <row r="9291" spans="1:3" ht="25.5" x14ac:dyDescent="0.25">
      <c r="A9291" s="26" t="s">
        <v>21753</v>
      </c>
      <c r="B9291" s="31" t="s">
        <v>7604</v>
      </c>
      <c r="C9291" s="32" t="s">
        <v>20058</v>
      </c>
    </row>
    <row r="9292" spans="1:3" ht="38.25" x14ac:dyDescent="0.25">
      <c r="A9292" s="26" t="s">
        <v>21754</v>
      </c>
      <c r="B9292" s="31" t="s">
        <v>7605</v>
      </c>
      <c r="C9292" s="32" t="s">
        <v>20058</v>
      </c>
    </row>
    <row r="9293" spans="1:3" ht="38.25" x14ac:dyDescent="0.25">
      <c r="A9293" s="26" t="s">
        <v>21755</v>
      </c>
      <c r="B9293" s="31" t="s">
        <v>7606</v>
      </c>
      <c r="C9293" s="32" t="s">
        <v>20058</v>
      </c>
    </row>
    <row r="9294" spans="1:3" ht="38.25" x14ac:dyDescent="0.25">
      <c r="A9294" s="26" t="s">
        <v>21756</v>
      </c>
      <c r="B9294" s="31" t="s">
        <v>7607</v>
      </c>
      <c r="C9294" s="32" t="s">
        <v>20058</v>
      </c>
    </row>
    <row r="9295" spans="1:3" ht="38.25" x14ac:dyDescent="0.25">
      <c r="A9295" s="26" t="s">
        <v>21997</v>
      </c>
      <c r="B9295" s="31" t="s">
        <v>6602</v>
      </c>
      <c r="C9295" s="32" t="s">
        <v>20058</v>
      </c>
    </row>
    <row r="9296" spans="1:3" x14ac:dyDescent="0.25">
      <c r="A9296" s="26" t="s">
        <v>21998</v>
      </c>
      <c r="B9296" s="31" t="s">
        <v>6603</v>
      </c>
      <c r="C9296" s="32" t="s">
        <v>20058</v>
      </c>
    </row>
    <row r="9297" spans="1:3" x14ac:dyDescent="0.25">
      <c r="A9297" s="26" t="s">
        <v>21999</v>
      </c>
      <c r="B9297" s="31" t="s">
        <v>6604</v>
      </c>
      <c r="C9297" s="32" t="s">
        <v>20058</v>
      </c>
    </row>
    <row r="9298" spans="1:3" x14ac:dyDescent="0.25">
      <c r="A9298" s="26" t="s">
        <v>22000</v>
      </c>
      <c r="B9298" s="31" t="s">
        <v>6605</v>
      </c>
      <c r="C9298" s="32" t="s">
        <v>20058</v>
      </c>
    </row>
    <row r="9299" spans="1:3" ht="38.25" x14ac:dyDescent="0.25">
      <c r="A9299" s="26" t="s">
        <v>22001</v>
      </c>
      <c r="B9299" s="31" t="s">
        <v>6606</v>
      </c>
      <c r="C9299" s="32" t="s">
        <v>20058</v>
      </c>
    </row>
    <row r="9300" spans="1:3" ht="38.25" x14ac:dyDescent="0.25">
      <c r="A9300" s="26" t="s">
        <v>22002</v>
      </c>
      <c r="B9300" s="31" t="s">
        <v>6607</v>
      </c>
      <c r="C9300" s="32" t="s">
        <v>20058</v>
      </c>
    </row>
    <row r="9301" spans="1:3" ht="38.25" x14ac:dyDescent="0.25">
      <c r="A9301" s="26" t="s">
        <v>22003</v>
      </c>
      <c r="B9301" s="31" t="s">
        <v>6608</v>
      </c>
      <c r="C9301" s="32" t="s">
        <v>20058</v>
      </c>
    </row>
    <row r="9302" spans="1:3" x14ac:dyDescent="0.25">
      <c r="A9302" s="26" t="s">
        <v>22004</v>
      </c>
      <c r="B9302" s="31" t="s">
        <v>6609</v>
      </c>
      <c r="C9302" s="32" t="s">
        <v>20058</v>
      </c>
    </row>
    <row r="9303" spans="1:3" x14ac:dyDescent="0.25">
      <c r="A9303" s="26" t="s">
        <v>20059</v>
      </c>
    </row>
    <row r="9304" spans="1:3" x14ac:dyDescent="0.25">
      <c r="A9304" s="26" t="s">
        <v>20059</v>
      </c>
      <c r="B9304" s="29" t="s">
        <v>6610</v>
      </c>
    </row>
    <row r="9305" spans="1:3" x14ac:dyDescent="0.25">
      <c r="A9305" s="26" t="s">
        <v>20059</v>
      </c>
    </row>
    <row r="9306" spans="1:3" ht="89.25" x14ac:dyDescent="0.25">
      <c r="A9306" s="106" t="s">
        <v>22005</v>
      </c>
      <c r="B9306" s="107" t="s">
        <v>6618</v>
      </c>
      <c r="C9306" s="108" t="s">
        <v>20058</v>
      </c>
    </row>
    <row r="9307" spans="1:3" x14ac:dyDescent="0.25">
      <c r="A9307" s="26" t="s">
        <v>22006</v>
      </c>
      <c r="B9307" s="31" t="s">
        <v>6619</v>
      </c>
      <c r="C9307" s="32" t="s">
        <v>20058</v>
      </c>
    </row>
    <row r="9308" spans="1:3" x14ac:dyDescent="0.25">
      <c r="A9308" s="26" t="s">
        <v>22007</v>
      </c>
      <c r="B9308" s="31" t="s">
        <v>6620</v>
      </c>
      <c r="C9308" s="32" t="s">
        <v>20058</v>
      </c>
    </row>
    <row r="9309" spans="1:3" x14ac:dyDescent="0.25">
      <c r="A9309" s="26" t="s">
        <v>20059</v>
      </c>
    </row>
    <row r="9310" spans="1:3" x14ac:dyDescent="0.25">
      <c r="A9310" s="26" t="s">
        <v>20059</v>
      </c>
      <c r="B9310" s="29" t="s">
        <v>6621</v>
      </c>
    </row>
    <row r="9311" spans="1:3" x14ac:dyDescent="0.25">
      <c r="A9311" s="26" t="s">
        <v>20059</v>
      </c>
    </row>
    <row r="9312" spans="1:3" ht="51" x14ac:dyDescent="0.25">
      <c r="A9312" s="26" t="s">
        <v>22008</v>
      </c>
      <c r="B9312" s="31" t="s">
        <v>6622</v>
      </c>
      <c r="C9312" s="32" t="s">
        <v>20058</v>
      </c>
    </row>
    <row r="9313" spans="1:3" x14ac:dyDescent="0.25">
      <c r="A9313" s="26" t="s">
        <v>22009</v>
      </c>
      <c r="B9313" s="31" t="s">
        <v>6623</v>
      </c>
      <c r="C9313" s="32" t="s">
        <v>20058</v>
      </c>
    </row>
    <row r="9314" spans="1:3" x14ac:dyDescent="0.25">
      <c r="A9314" s="26" t="s">
        <v>22010</v>
      </c>
      <c r="B9314" s="31" t="s">
        <v>6624</v>
      </c>
      <c r="C9314" s="32" t="s">
        <v>20058</v>
      </c>
    </row>
    <row r="9315" spans="1:3" x14ac:dyDescent="0.25">
      <c r="A9315" s="26" t="s">
        <v>20059</v>
      </c>
    </row>
    <row r="9316" spans="1:3" x14ac:dyDescent="0.25">
      <c r="A9316" s="26" t="s">
        <v>20059</v>
      </c>
      <c r="B9316" s="29" t="s">
        <v>6625</v>
      </c>
    </row>
    <row r="9317" spans="1:3" x14ac:dyDescent="0.25">
      <c r="A9317" s="26" t="s">
        <v>20059</v>
      </c>
    </row>
    <row r="9318" spans="1:3" ht="38.25" x14ac:dyDescent="0.25">
      <c r="A9318" s="26" t="s">
        <v>22011</v>
      </c>
      <c r="B9318" s="31" t="s">
        <v>6626</v>
      </c>
      <c r="C9318" s="32" t="s">
        <v>14634</v>
      </c>
    </row>
    <row r="9319" spans="1:3" ht="25.5" x14ac:dyDescent="0.25">
      <c r="A9319" s="26" t="s">
        <v>22012</v>
      </c>
      <c r="B9319" s="31" t="s">
        <v>6627</v>
      </c>
      <c r="C9319" s="32" t="s">
        <v>20058</v>
      </c>
    </row>
    <row r="9320" spans="1:3" x14ac:dyDescent="0.25">
      <c r="A9320" s="26" t="s">
        <v>20059</v>
      </c>
    </row>
    <row r="9321" spans="1:3" x14ac:dyDescent="0.25">
      <c r="A9321" s="26" t="s">
        <v>20059</v>
      </c>
      <c r="B9321" s="29" t="s">
        <v>6628</v>
      </c>
    </row>
    <row r="9322" spans="1:3" x14ac:dyDescent="0.25">
      <c r="A9322" s="26" t="s">
        <v>20059</v>
      </c>
    </row>
    <row r="9323" spans="1:3" ht="25.5" x14ac:dyDescent="0.25">
      <c r="A9323" s="26" t="s">
        <v>22013</v>
      </c>
      <c r="B9323" s="31" t="s">
        <v>6629</v>
      </c>
      <c r="C9323" s="32" t="s">
        <v>14634</v>
      </c>
    </row>
    <row r="9324" spans="1:3" x14ac:dyDescent="0.25">
      <c r="A9324" s="26" t="s">
        <v>20059</v>
      </c>
    </row>
    <row r="9325" spans="1:3" x14ac:dyDescent="0.25">
      <c r="A9325" s="26" t="s">
        <v>20059</v>
      </c>
      <c r="B9325" s="29" t="s">
        <v>6630</v>
      </c>
    </row>
    <row r="9326" spans="1:3" x14ac:dyDescent="0.25">
      <c r="A9326" s="26" t="s">
        <v>20059</v>
      </c>
    </row>
    <row r="9327" spans="1:3" ht="38.25" x14ac:dyDescent="0.25">
      <c r="A9327" s="26" t="s">
        <v>22014</v>
      </c>
      <c r="B9327" s="31" t="s">
        <v>5464</v>
      </c>
      <c r="C9327" s="32" t="s">
        <v>20058</v>
      </c>
    </row>
    <row r="9328" spans="1:3" ht="38.25" x14ac:dyDescent="0.25">
      <c r="A9328" s="26" t="s">
        <v>22015</v>
      </c>
      <c r="B9328" s="31" t="s">
        <v>5465</v>
      </c>
      <c r="C9328" s="32" t="s">
        <v>20058</v>
      </c>
    </row>
    <row r="9329" spans="1:3" x14ac:dyDescent="0.25">
      <c r="A9329" s="26" t="s">
        <v>22016</v>
      </c>
      <c r="B9329" s="31" t="s">
        <v>5466</v>
      </c>
      <c r="C9329" s="32" t="s">
        <v>20058</v>
      </c>
    </row>
    <row r="9330" spans="1:3" x14ac:dyDescent="0.25">
      <c r="A9330" s="26" t="s">
        <v>22017</v>
      </c>
      <c r="B9330" s="31" t="s">
        <v>5467</v>
      </c>
      <c r="C9330" s="32" t="s">
        <v>20058</v>
      </c>
    </row>
    <row r="9331" spans="1:3" ht="38.25" x14ac:dyDescent="0.25">
      <c r="A9331" s="26" t="s">
        <v>22018</v>
      </c>
      <c r="B9331" s="31" t="s">
        <v>6631</v>
      </c>
      <c r="C9331" s="32" t="s">
        <v>20058</v>
      </c>
    </row>
    <row r="9332" spans="1:3" x14ac:dyDescent="0.25">
      <c r="A9332" s="26" t="s">
        <v>21706</v>
      </c>
      <c r="B9332" s="31" t="s">
        <v>6632</v>
      </c>
      <c r="C9332" s="32" t="s">
        <v>20058</v>
      </c>
    </row>
    <row r="9333" spans="1:3" ht="25.5" x14ac:dyDescent="0.25">
      <c r="A9333" s="26" t="s">
        <v>21707</v>
      </c>
      <c r="B9333" s="31" t="s">
        <v>6633</v>
      </c>
      <c r="C9333" s="32" t="s">
        <v>20058</v>
      </c>
    </row>
    <row r="9334" spans="1:3" ht="38.25" x14ac:dyDescent="0.25">
      <c r="A9334" s="26" t="s">
        <v>21708</v>
      </c>
      <c r="B9334" s="31" t="s">
        <v>6634</v>
      </c>
      <c r="C9334" s="32" t="s">
        <v>20058</v>
      </c>
    </row>
    <row r="9335" spans="1:3" x14ac:dyDescent="0.25">
      <c r="A9335" s="26" t="s">
        <v>21709</v>
      </c>
      <c r="B9335" s="31" t="s">
        <v>7642</v>
      </c>
      <c r="C9335" s="32" t="s">
        <v>20058</v>
      </c>
    </row>
    <row r="9336" spans="1:3" ht="38.25" x14ac:dyDescent="0.25">
      <c r="A9336" s="26" t="s">
        <v>21710</v>
      </c>
      <c r="B9336" s="31" t="s">
        <v>7643</v>
      </c>
      <c r="C9336" s="32" t="s">
        <v>20058</v>
      </c>
    </row>
    <row r="9337" spans="1:3" ht="25.5" x14ac:dyDescent="0.25">
      <c r="A9337" s="26" t="s">
        <v>21711</v>
      </c>
      <c r="B9337" s="31" t="s">
        <v>7644</v>
      </c>
      <c r="C9337" s="32" t="s">
        <v>20058</v>
      </c>
    </row>
    <row r="9338" spans="1:3" x14ac:dyDescent="0.25">
      <c r="A9338" s="26" t="s">
        <v>21712</v>
      </c>
      <c r="B9338" s="31" t="s">
        <v>7645</v>
      </c>
      <c r="C9338" s="32" t="s">
        <v>20058</v>
      </c>
    </row>
    <row r="9339" spans="1:3" ht="25.5" x14ac:dyDescent="0.25">
      <c r="A9339" s="26" t="s">
        <v>21713</v>
      </c>
      <c r="B9339" s="31" t="s">
        <v>7646</v>
      </c>
      <c r="C9339" s="32" t="s">
        <v>20058</v>
      </c>
    </row>
    <row r="9340" spans="1:3" x14ac:dyDescent="0.25">
      <c r="A9340" s="26" t="s">
        <v>21714</v>
      </c>
      <c r="B9340" s="31" t="s">
        <v>7647</v>
      </c>
      <c r="C9340" s="32" t="s">
        <v>20058</v>
      </c>
    </row>
    <row r="9341" spans="1:3" ht="27.6" customHeight="1" x14ac:dyDescent="0.25">
      <c r="A9341" s="26" t="s">
        <v>21715</v>
      </c>
      <c r="B9341" s="31" t="s">
        <v>6095</v>
      </c>
      <c r="C9341" s="32" t="s">
        <v>20058</v>
      </c>
    </row>
    <row r="9342" spans="1:3" ht="27.6" customHeight="1" x14ac:dyDescent="0.25">
      <c r="A9342" s="26" t="s">
        <v>21716</v>
      </c>
      <c r="B9342" s="31" t="s">
        <v>6096</v>
      </c>
      <c r="C9342" s="32" t="s">
        <v>20058</v>
      </c>
    </row>
    <row r="9343" spans="1:3" x14ac:dyDescent="0.25">
      <c r="A9343" s="26" t="s">
        <v>20059</v>
      </c>
    </row>
    <row r="9344" spans="1:3" x14ac:dyDescent="0.25">
      <c r="A9344" s="26" t="s">
        <v>20059</v>
      </c>
      <c r="B9344" s="29" t="s">
        <v>6097</v>
      </c>
    </row>
    <row r="9345" spans="1:3" x14ac:dyDescent="0.25">
      <c r="A9345" s="26" t="s">
        <v>20059</v>
      </c>
    </row>
    <row r="9346" spans="1:3" ht="51" x14ac:dyDescent="0.25">
      <c r="A9346" s="26" t="s">
        <v>21717</v>
      </c>
      <c r="B9346" s="31" t="s">
        <v>6098</v>
      </c>
      <c r="C9346" s="32" t="s">
        <v>12793</v>
      </c>
    </row>
    <row r="9347" spans="1:3" ht="25.5" x14ac:dyDescent="0.25">
      <c r="A9347" s="26" t="s">
        <v>21718</v>
      </c>
      <c r="B9347" s="31" t="s">
        <v>7660</v>
      </c>
      <c r="C9347" s="32" t="s">
        <v>14634</v>
      </c>
    </row>
    <row r="9348" spans="1:3" ht="38.25" x14ac:dyDescent="0.25">
      <c r="A9348" s="26" t="s">
        <v>21719</v>
      </c>
      <c r="B9348" s="31" t="s">
        <v>7107</v>
      </c>
      <c r="C9348" s="32" t="s">
        <v>14634</v>
      </c>
    </row>
    <row r="9349" spans="1:3" x14ac:dyDescent="0.25">
      <c r="A9349" s="26" t="s">
        <v>20059</v>
      </c>
    </row>
    <row r="9350" spans="1:3" x14ac:dyDescent="0.25">
      <c r="A9350" s="26" t="s">
        <v>20059</v>
      </c>
      <c r="B9350" s="29" t="s">
        <v>7108</v>
      </c>
    </row>
    <row r="9351" spans="1:3" x14ac:dyDescent="0.25">
      <c r="A9351" s="26" t="s">
        <v>20059</v>
      </c>
    </row>
    <row r="9352" spans="1:3" x14ac:dyDescent="0.25">
      <c r="A9352" s="26" t="s">
        <v>11093</v>
      </c>
      <c r="B9352" s="31" t="s">
        <v>7109</v>
      </c>
    </row>
    <row r="9353" spans="1:3" x14ac:dyDescent="0.25">
      <c r="A9353" s="26" t="s">
        <v>20059</v>
      </c>
    </row>
    <row r="9354" spans="1:3" ht="25.5" x14ac:dyDescent="0.25">
      <c r="A9354" s="26" t="s">
        <v>21720</v>
      </c>
      <c r="B9354" s="31" t="s">
        <v>7110</v>
      </c>
      <c r="C9354" s="32" t="s">
        <v>20058</v>
      </c>
    </row>
    <row r="9355" spans="1:3" ht="25.5" x14ac:dyDescent="0.25">
      <c r="A9355" s="26" t="s">
        <v>21721</v>
      </c>
      <c r="B9355" s="31" t="s">
        <v>7111</v>
      </c>
      <c r="C9355" s="32" t="s">
        <v>14634</v>
      </c>
    </row>
    <row r="9356" spans="1:3" ht="25.5" x14ac:dyDescent="0.25">
      <c r="A9356" s="26" t="s">
        <v>21722</v>
      </c>
      <c r="B9356" s="31" t="s">
        <v>7112</v>
      </c>
      <c r="C9356" s="32" t="s">
        <v>14634</v>
      </c>
    </row>
    <row r="9357" spans="1:3" ht="38.25" x14ac:dyDescent="0.25">
      <c r="A9357" s="26" t="s">
        <v>21723</v>
      </c>
      <c r="B9357" s="31" t="s">
        <v>7113</v>
      </c>
      <c r="C9357" s="32" t="s">
        <v>20058</v>
      </c>
    </row>
    <row r="9358" spans="1:3" x14ac:dyDescent="0.25">
      <c r="A9358" s="26" t="s">
        <v>20059</v>
      </c>
    </row>
    <row r="9359" spans="1:3" x14ac:dyDescent="0.25">
      <c r="A9359" s="26" t="s">
        <v>20059</v>
      </c>
      <c r="B9359" s="29" t="s">
        <v>7114</v>
      </c>
    </row>
    <row r="9360" spans="1:3" x14ac:dyDescent="0.25">
      <c r="A9360" s="26" t="s">
        <v>20059</v>
      </c>
    </row>
    <row r="9361" spans="1:3" ht="51" x14ac:dyDescent="0.25">
      <c r="A9361" s="26" t="s">
        <v>21724</v>
      </c>
      <c r="B9361" s="31" t="s">
        <v>7115</v>
      </c>
      <c r="C9361" s="32" t="s">
        <v>20058</v>
      </c>
    </row>
    <row r="9362" spans="1:3" ht="25.5" x14ac:dyDescent="0.25">
      <c r="A9362" s="26" t="s">
        <v>21725</v>
      </c>
      <c r="B9362" s="31" t="s">
        <v>7116</v>
      </c>
      <c r="C9362" s="32" t="s">
        <v>20058</v>
      </c>
    </row>
    <row r="9363" spans="1:3" x14ac:dyDescent="0.25">
      <c r="A9363" s="26" t="s">
        <v>20059</v>
      </c>
    </row>
    <row r="9364" spans="1:3" x14ac:dyDescent="0.25">
      <c r="A9364" s="26" t="s">
        <v>20059</v>
      </c>
      <c r="B9364" s="29" t="s">
        <v>7117</v>
      </c>
    </row>
    <row r="9365" spans="1:3" x14ac:dyDescent="0.25">
      <c r="A9365" s="26" t="s">
        <v>20059</v>
      </c>
    </row>
    <row r="9366" spans="1:3" ht="25.5" x14ac:dyDescent="0.25">
      <c r="A9366" s="26" t="s">
        <v>21726</v>
      </c>
      <c r="B9366" s="31" t="s">
        <v>7118</v>
      </c>
      <c r="C9366" s="32" t="s">
        <v>12793</v>
      </c>
    </row>
    <row r="9367" spans="1:3" x14ac:dyDescent="0.25">
      <c r="A9367" s="26" t="s">
        <v>21727</v>
      </c>
      <c r="B9367" s="31" t="s">
        <v>7119</v>
      </c>
      <c r="C9367" s="32" t="s">
        <v>12793</v>
      </c>
    </row>
    <row r="9368" spans="1:3" x14ac:dyDescent="0.25">
      <c r="A9368" s="26" t="s">
        <v>19018</v>
      </c>
      <c r="B9368" s="31" t="s">
        <v>7120</v>
      </c>
      <c r="C9368" s="32" t="s">
        <v>12793</v>
      </c>
    </row>
    <row r="9369" spans="1:3" x14ac:dyDescent="0.25">
      <c r="A9369" s="26" t="s">
        <v>20059</v>
      </c>
      <c r="B9369" s="29" t="s">
        <v>7121</v>
      </c>
    </row>
    <row r="9370" spans="1:3" x14ac:dyDescent="0.25">
      <c r="A9370" s="26" t="s">
        <v>20059</v>
      </c>
    </row>
    <row r="9371" spans="1:3" ht="25.5" x14ac:dyDescent="0.25">
      <c r="A9371" s="26" t="s">
        <v>19019</v>
      </c>
      <c r="B9371" s="31" t="s">
        <v>6150</v>
      </c>
      <c r="C9371" s="32" t="s">
        <v>12793</v>
      </c>
    </row>
    <row r="9372" spans="1:3" ht="25.5" x14ac:dyDescent="0.25">
      <c r="A9372" s="26" t="s">
        <v>19020</v>
      </c>
      <c r="B9372" s="31" t="s">
        <v>6151</v>
      </c>
      <c r="C9372" s="32" t="s">
        <v>12793</v>
      </c>
    </row>
    <row r="9373" spans="1:3" ht="25.5" x14ac:dyDescent="0.25">
      <c r="A9373" s="26" t="s">
        <v>19021</v>
      </c>
      <c r="B9373" s="31" t="s">
        <v>6152</v>
      </c>
      <c r="C9373" s="32" t="s">
        <v>12793</v>
      </c>
    </row>
    <row r="9374" spans="1:3" x14ac:dyDescent="0.25">
      <c r="A9374" s="26" t="s">
        <v>20059</v>
      </c>
    </row>
    <row r="9375" spans="1:3" x14ac:dyDescent="0.25">
      <c r="A9375" s="26" t="s">
        <v>20059</v>
      </c>
      <c r="B9375" s="29" t="s">
        <v>6153</v>
      </c>
    </row>
    <row r="9376" spans="1:3" x14ac:dyDescent="0.25">
      <c r="A9376" s="26" t="s">
        <v>20059</v>
      </c>
    </row>
    <row r="9377" spans="1:3" ht="25.5" x14ac:dyDescent="0.25">
      <c r="A9377" s="26" t="s">
        <v>11093</v>
      </c>
      <c r="B9377" s="31" t="s">
        <v>6154</v>
      </c>
    </row>
    <row r="9378" spans="1:3" x14ac:dyDescent="0.25">
      <c r="A9378" s="26" t="s">
        <v>20059</v>
      </c>
    </row>
    <row r="9379" spans="1:3" ht="38.25" x14ac:dyDescent="0.25">
      <c r="A9379" s="26" t="s">
        <v>19028</v>
      </c>
      <c r="B9379" s="31" t="s">
        <v>6155</v>
      </c>
      <c r="C9379" s="32" t="s">
        <v>14634</v>
      </c>
    </row>
    <row r="9380" spans="1:3" ht="25.5" x14ac:dyDescent="0.25">
      <c r="A9380" s="26" t="s">
        <v>16509</v>
      </c>
      <c r="B9380" s="31" t="s">
        <v>8276</v>
      </c>
      <c r="C9380" s="32" t="s">
        <v>14634</v>
      </c>
    </row>
    <row r="9381" spans="1:3" ht="25.5" x14ac:dyDescent="0.25">
      <c r="A9381" s="26" t="s">
        <v>16510</v>
      </c>
      <c r="B9381" s="31" t="s">
        <v>8277</v>
      </c>
      <c r="C9381" s="32" t="s">
        <v>14634</v>
      </c>
    </row>
    <row r="9382" spans="1:3" ht="25.5" x14ac:dyDescent="0.25">
      <c r="A9382" s="26" t="s">
        <v>16511</v>
      </c>
      <c r="B9382" s="31" t="s">
        <v>7122</v>
      </c>
      <c r="C9382" s="32" t="s">
        <v>14634</v>
      </c>
    </row>
    <row r="9383" spans="1:3" x14ac:dyDescent="0.25">
      <c r="A9383" s="26" t="s">
        <v>16512</v>
      </c>
      <c r="B9383" s="31" t="s">
        <v>7123</v>
      </c>
      <c r="C9383" s="32" t="s">
        <v>14634</v>
      </c>
    </row>
    <row r="9384" spans="1:3" ht="25.5" x14ac:dyDescent="0.25">
      <c r="A9384" s="26" t="s">
        <v>16513</v>
      </c>
      <c r="B9384" s="31" t="s">
        <v>7124</v>
      </c>
      <c r="C9384" s="32" t="s">
        <v>14634</v>
      </c>
    </row>
    <row r="9385" spans="1:3" x14ac:dyDescent="0.25">
      <c r="A9385" s="26" t="s">
        <v>16514</v>
      </c>
      <c r="B9385" s="31" t="s">
        <v>7125</v>
      </c>
      <c r="C9385" s="32" t="s">
        <v>14634</v>
      </c>
    </row>
    <row r="9386" spans="1:3" x14ac:dyDescent="0.25">
      <c r="A9386" s="26" t="s">
        <v>20059</v>
      </c>
    </row>
    <row r="9387" spans="1:3" x14ac:dyDescent="0.25">
      <c r="A9387" s="26" t="s">
        <v>20059</v>
      </c>
      <c r="B9387" s="29" t="s">
        <v>7126</v>
      </c>
    </row>
    <row r="9388" spans="1:3" x14ac:dyDescent="0.25">
      <c r="A9388" s="26" t="s">
        <v>20059</v>
      </c>
    </row>
    <row r="9389" spans="1:3" ht="63.75" x14ac:dyDescent="0.25">
      <c r="A9389" s="26" t="s">
        <v>16515</v>
      </c>
      <c r="B9389" s="31" t="s">
        <v>7127</v>
      </c>
      <c r="C9389" s="32" t="s">
        <v>14634</v>
      </c>
    </row>
    <row r="9390" spans="1:3" ht="38.25" x14ac:dyDescent="0.25">
      <c r="A9390" s="26" t="s">
        <v>16516</v>
      </c>
      <c r="B9390" s="31" t="s">
        <v>6643</v>
      </c>
      <c r="C9390" s="32" t="s">
        <v>14634</v>
      </c>
    </row>
    <row r="9391" spans="1:3" x14ac:dyDescent="0.25">
      <c r="A9391" s="26" t="s">
        <v>20059</v>
      </c>
    </row>
    <row r="9392" spans="1:3" x14ac:dyDescent="0.25">
      <c r="A9392" s="26" t="s">
        <v>20059</v>
      </c>
      <c r="B9392" s="29" t="s">
        <v>6644</v>
      </c>
    </row>
    <row r="9393" spans="1:3" x14ac:dyDescent="0.25">
      <c r="A9393" s="26" t="s">
        <v>20059</v>
      </c>
    </row>
    <row r="9394" spans="1:3" x14ac:dyDescent="0.25">
      <c r="A9394" s="26" t="s">
        <v>6645</v>
      </c>
      <c r="B9394" s="31" t="s">
        <v>6646</v>
      </c>
    </row>
    <row r="9395" spans="1:3" ht="38.25" x14ac:dyDescent="0.25">
      <c r="A9395" s="26" t="s">
        <v>16532</v>
      </c>
      <c r="B9395" s="31" t="s">
        <v>6647</v>
      </c>
    </row>
    <row r="9396" spans="1:3" x14ac:dyDescent="0.25">
      <c r="A9396" s="26" t="s">
        <v>20059</v>
      </c>
      <c r="B9396" s="31" t="s">
        <v>6648</v>
      </c>
    </row>
    <row r="9397" spans="1:3" x14ac:dyDescent="0.25">
      <c r="A9397" s="26" t="s">
        <v>20059</v>
      </c>
      <c r="B9397" s="31" t="s">
        <v>6649</v>
      </c>
    </row>
    <row r="9398" spans="1:3" ht="25.5" x14ac:dyDescent="0.25">
      <c r="A9398" s="26" t="s">
        <v>20059</v>
      </c>
      <c r="B9398" s="31" t="s">
        <v>6170</v>
      </c>
      <c r="C9398" s="32" t="s">
        <v>20058</v>
      </c>
    </row>
    <row r="9399" spans="1:3" ht="38.25" x14ac:dyDescent="0.25">
      <c r="A9399" s="26" t="s">
        <v>16533</v>
      </c>
      <c r="B9399" s="31" t="s">
        <v>6647</v>
      </c>
    </row>
    <row r="9400" spans="1:3" x14ac:dyDescent="0.25">
      <c r="A9400" s="26" t="s">
        <v>20059</v>
      </c>
      <c r="B9400" s="31" t="s">
        <v>6171</v>
      </c>
    </row>
    <row r="9401" spans="1:3" x14ac:dyDescent="0.25">
      <c r="A9401" s="26" t="s">
        <v>20059</v>
      </c>
      <c r="B9401" s="31" t="s">
        <v>5541</v>
      </c>
    </row>
    <row r="9402" spans="1:3" ht="25.5" x14ac:dyDescent="0.25">
      <c r="A9402" s="26" t="s">
        <v>20059</v>
      </c>
      <c r="B9402" s="31" t="s">
        <v>6175</v>
      </c>
    </row>
    <row r="9403" spans="1:3" ht="25.5" x14ac:dyDescent="0.25">
      <c r="A9403" s="26" t="s">
        <v>20059</v>
      </c>
      <c r="B9403" s="31" t="s">
        <v>6170</v>
      </c>
      <c r="C9403" s="32" t="s">
        <v>20058</v>
      </c>
    </row>
    <row r="9404" spans="1:3" x14ac:dyDescent="0.25">
      <c r="A9404" s="26" t="s">
        <v>20059</v>
      </c>
    </row>
    <row r="9405" spans="1:3" x14ac:dyDescent="0.25">
      <c r="A9405" s="26" t="s">
        <v>20059</v>
      </c>
    </row>
    <row r="9406" spans="1:3" x14ac:dyDescent="0.25">
      <c r="A9406" s="26" t="s">
        <v>16534</v>
      </c>
      <c r="B9406" s="31" t="s">
        <v>6176</v>
      </c>
    </row>
    <row r="9407" spans="1:3" ht="25.5" x14ac:dyDescent="0.25">
      <c r="A9407" s="26" t="s">
        <v>20059</v>
      </c>
      <c r="B9407" s="31" t="s">
        <v>5524</v>
      </c>
    </row>
    <row r="9408" spans="1:3" x14ac:dyDescent="0.25">
      <c r="A9408" s="26" t="s">
        <v>20059</v>
      </c>
      <c r="B9408" s="31" t="s">
        <v>5525</v>
      </c>
    </row>
    <row r="9409" spans="1:3" x14ac:dyDescent="0.25">
      <c r="A9409" s="26" t="s">
        <v>20059</v>
      </c>
      <c r="B9409" s="31" t="s">
        <v>5526</v>
      </c>
    </row>
    <row r="9410" spans="1:3" x14ac:dyDescent="0.25">
      <c r="A9410" s="26" t="s">
        <v>20059</v>
      </c>
      <c r="B9410" s="31" t="s">
        <v>5527</v>
      </c>
    </row>
    <row r="9411" spans="1:3" x14ac:dyDescent="0.25">
      <c r="A9411" s="26" t="s">
        <v>20059</v>
      </c>
      <c r="B9411" s="31" t="s">
        <v>5528</v>
      </c>
      <c r="C9411" s="32" t="s">
        <v>20058</v>
      </c>
    </row>
    <row r="9412" spans="1:3" ht="38.25" x14ac:dyDescent="0.25">
      <c r="A9412" s="26" t="s">
        <v>16535</v>
      </c>
      <c r="B9412" s="31" t="s">
        <v>6647</v>
      </c>
    </row>
    <row r="9413" spans="1:3" ht="25.5" x14ac:dyDescent="0.25">
      <c r="A9413" s="26" t="s">
        <v>20059</v>
      </c>
      <c r="B9413" s="31" t="s">
        <v>5529</v>
      </c>
    </row>
    <row r="9414" spans="1:3" x14ac:dyDescent="0.25">
      <c r="A9414" s="26" t="s">
        <v>20059</v>
      </c>
      <c r="B9414" s="31" t="s">
        <v>5530</v>
      </c>
    </row>
    <row r="9415" spans="1:3" x14ac:dyDescent="0.25">
      <c r="A9415" s="26" t="s">
        <v>20059</v>
      </c>
      <c r="B9415" s="31" t="s">
        <v>5531</v>
      </c>
    </row>
    <row r="9416" spans="1:3" x14ac:dyDescent="0.25">
      <c r="A9416" s="26" t="s">
        <v>20059</v>
      </c>
      <c r="B9416" s="31" t="s">
        <v>5532</v>
      </c>
      <c r="C9416" s="32" t="s">
        <v>20058</v>
      </c>
    </row>
    <row r="9417" spans="1:3" ht="38.25" x14ac:dyDescent="0.25">
      <c r="A9417" s="26" t="s">
        <v>16536</v>
      </c>
      <c r="B9417" s="31" t="s">
        <v>5533</v>
      </c>
    </row>
    <row r="9418" spans="1:3" x14ac:dyDescent="0.25">
      <c r="A9418" s="26" t="s">
        <v>20059</v>
      </c>
      <c r="B9418" s="31" t="s">
        <v>5534</v>
      </c>
    </row>
    <row r="9419" spans="1:3" x14ac:dyDescent="0.25">
      <c r="A9419" s="26" t="s">
        <v>20059</v>
      </c>
      <c r="B9419" s="31" t="s">
        <v>5535</v>
      </c>
    </row>
    <row r="9420" spans="1:3" x14ac:dyDescent="0.25">
      <c r="A9420" s="26" t="s">
        <v>20059</v>
      </c>
      <c r="B9420" s="31" t="s">
        <v>5536</v>
      </c>
    </row>
    <row r="9421" spans="1:3" x14ac:dyDescent="0.25">
      <c r="A9421" s="26" t="s">
        <v>20059</v>
      </c>
      <c r="B9421" s="31" t="s">
        <v>5537</v>
      </c>
    </row>
    <row r="9422" spans="1:3" x14ac:dyDescent="0.25">
      <c r="A9422" s="26" t="s">
        <v>20059</v>
      </c>
      <c r="B9422" s="31" t="s">
        <v>5538</v>
      </c>
    </row>
    <row r="9423" spans="1:3" x14ac:dyDescent="0.25">
      <c r="A9423" s="26" t="s">
        <v>20059</v>
      </c>
      <c r="B9423" s="31" t="s">
        <v>5539</v>
      </c>
      <c r="C9423" s="32" t="s">
        <v>20058</v>
      </c>
    </row>
    <row r="9424" spans="1:3" ht="38.25" x14ac:dyDescent="0.25">
      <c r="A9424" s="26" t="s">
        <v>16537</v>
      </c>
      <c r="B9424" s="31" t="s">
        <v>4235</v>
      </c>
    </row>
    <row r="9425" spans="1:3" x14ac:dyDescent="0.25">
      <c r="A9425" s="26" t="s">
        <v>20059</v>
      </c>
      <c r="B9425" s="31" t="s">
        <v>4236</v>
      </c>
    </row>
    <row r="9426" spans="1:3" x14ac:dyDescent="0.25">
      <c r="A9426" s="26" t="s">
        <v>20059</v>
      </c>
      <c r="B9426" s="31" t="s">
        <v>4237</v>
      </c>
      <c r="C9426" s="32" t="s">
        <v>20058</v>
      </c>
    </row>
    <row r="9427" spans="1:3" ht="38.25" x14ac:dyDescent="0.25">
      <c r="A9427" s="26" t="s">
        <v>16538</v>
      </c>
      <c r="B9427" s="31" t="s">
        <v>4235</v>
      </c>
    </row>
    <row r="9428" spans="1:3" x14ac:dyDescent="0.25">
      <c r="A9428" s="26" t="s">
        <v>20059</v>
      </c>
      <c r="B9428" s="31" t="s">
        <v>4238</v>
      </c>
    </row>
    <row r="9429" spans="1:3" x14ac:dyDescent="0.25">
      <c r="A9429" s="26" t="s">
        <v>20059</v>
      </c>
      <c r="B9429" s="31" t="s">
        <v>5541</v>
      </c>
    </row>
    <row r="9430" spans="1:3" x14ac:dyDescent="0.25">
      <c r="A9430" s="26" t="s">
        <v>20059</v>
      </c>
      <c r="B9430" s="31" t="s">
        <v>4897</v>
      </c>
    </row>
    <row r="9431" spans="1:3" x14ac:dyDescent="0.25">
      <c r="A9431" s="26" t="s">
        <v>20059</v>
      </c>
      <c r="B9431" s="31" t="s">
        <v>4237</v>
      </c>
      <c r="C9431" s="32" t="s">
        <v>20058</v>
      </c>
    </row>
    <row r="9432" spans="1:3" ht="38.25" x14ac:dyDescent="0.25">
      <c r="A9432" s="26" t="s">
        <v>16539</v>
      </c>
      <c r="B9432" s="31" t="s">
        <v>4898</v>
      </c>
    </row>
    <row r="9433" spans="1:3" x14ac:dyDescent="0.25">
      <c r="A9433" s="26" t="s">
        <v>20059</v>
      </c>
      <c r="B9433" s="31" t="s">
        <v>4899</v>
      </c>
    </row>
    <row r="9434" spans="1:3" x14ac:dyDescent="0.25">
      <c r="A9434" s="26" t="s">
        <v>20059</v>
      </c>
      <c r="B9434" s="31" t="s">
        <v>4900</v>
      </c>
    </row>
    <row r="9435" spans="1:3" x14ac:dyDescent="0.25">
      <c r="A9435" s="26" t="s">
        <v>20059</v>
      </c>
      <c r="B9435" s="31" t="s">
        <v>4901</v>
      </c>
    </row>
    <row r="9436" spans="1:3" x14ac:dyDescent="0.25">
      <c r="A9436" s="26" t="s">
        <v>20059</v>
      </c>
      <c r="B9436" s="31" t="s">
        <v>4242</v>
      </c>
      <c r="C9436" s="32" t="s">
        <v>20058</v>
      </c>
    </row>
    <row r="9437" spans="1:3" x14ac:dyDescent="0.25">
      <c r="A9437" s="26" t="s">
        <v>20059</v>
      </c>
    </row>
    <row r="9438" spans="1:3" x14ac:dyDescent="0.25">
      <c r="A9438" s="26" t="s">
        <v>20059</v>
      </c>
      <c r="B9438" s="29" t="s">
        <v>4243</v>
      </c>
    </row>
    <row r="9439" spans="1:3" x14ac:dyDescent="0.25">
      <c r="A9439" s="26" t="s">
        <v>20059</v>
      </c>
    </row>
    <row r="9440" spans="1:3" ht="38.25" x14ac:dyDescent="0.25">
      <c r="A9440" s="26" t="s">
        <v>16540</v>
      </c>
      <c r="B9440" s="31" t="s">
        <v>4244</v>
      </c>
    </row>
    <row r="9441" spans="1:3" x14ac:dyDescent="0.25">
      <c r="A9441" s="26" t="s">
        <v>20059</v>
      </c>
      <c r="B9441" s="31" t="s">
        <v>4245</v>
      </c>
    </row>
    <row r="9442" spans="1:3" x14ac:dyDescent="0.25">
      <c r="A9442" s="26" t="s">
        <v>20059</v>
      </c>
      <c r="B9442" s="31" t="s">
        <v>4246</v>
      </c>
    </row>
    <row r="9443" spans="1:3" x14ac:dyDescent="0.25">
      <c r="A9443" s="26" t="s">
        <v>20059</v>
      </c>
      <c r="B9443" s="31" t="s">
        <v>4247</v>
      </c>
    </row>
    <row r="9444" spans="1:3" x14ac:dyDescent="0.25">
      <c r="A9444" s="26" t="s">
        <v>20059</v>
      </c>
      <c r="B9444" s="31" t="s">
        <v>4248</v>
      </c>
      <c r="C9444" s="32" t="s">
        <v>20058</v>
      </c>
    </row>
    <row r="9445" spans="1:3" x14ac:dyDescent="0.25">
      <c r="A9445" s="26" t="s">
        <v>16541</v>
      </c>
      <c r="B9445" s="31" t="s">
        <v>4249</v>
      </c>
    </row>
    <row r="9446" spans="1:3" ht="25.5" x14ac:dyDescent="0.25">
      <c r="A9446" s="26" t="s">
        <v>20059</v>
      </c>
      <c r="B9446" s="31" t="s">
        <v>4250</v>
      </c>
    </row>
    <row r="9447" spans="1:3" x14ac:dyDescent="0.25">
      <c r="A9447" s="26" t="s">
        <v>20059</v>
      </c>
      <c r="B9447" s="31" t="s">
        <v>4251</v>
      </c>
    </row>
    <row r="9448" spans="1:3" x14ac:dyDescent="0.25">
      <c r="A9448" s="26" t="s">
        <v>20059</v>
      </c>
      <c r="B9448" s="31" t="s">
        <v>4252</v>
      </c>
    </row>
    <row r="9449" spans="1:3" x14ac:dyDescent="0.25">
      <c r="A9449" s="26" t="s">
        <v>20059</v>
      </c>
      <c r="B9449" s="31" t="s">
        <v>4253</v>
      </c>
    </row>
    <row r="9450" spans="1:3" x14ac:dyDescent="0.25">
      <c r="A9450" s="26" t="s">
        <v>20059</v>
      </c>
      <c r="B9450" s="31" t="s">
        <v>4254</v>
      </c>
      <c r="C9450" s="32" t="s">
        <v>20058</v>
      </c>
    </row>
    <row r="9451" spans="1:3" ht="38.25" x14ac:dyDescent="0.25">
      <c r="A9451" s="26" t="s">
        <v>16542</v>
      </c>
      <c r="B9451" s="31" t="s">
        <v>5545</v>
      </c>
    </row>
    <row r="9452" spans="1:3" x14ac:dyDescent="0.25">
      <c r="A9452" s="26" t="s">
        <v>20059</v>
      </c>
      <c r="B9452" s="31" t="s">
        <v>4245</v>
      </c>
    </row>
    <row r="9453" spans="1:3" x14ac:dyDescent="0.25">
      <c r="A9453" s="26" t="s">
        <v>20059</v>
      </c>
      <c r="B9453" s="31" t="s">
        <v>4902</v>
      </c>
    </row>
    <row r="9454" spans="1:3" x14ac:dyDescent="0.25">
      <c r="A9454" s="26" t="s">
        <v>20059</v>
      </c>
      <c r="B9454" s="31" t="s">
        <v>4247</v>
      </c>
    </row>
    <row r="9455" spans="1:3" ht="25.5" x14ac:dyDescent="0.25">
      <c r="A9455" s="26" t="s">
        <v>20059</v>
      </c>
      <c r="B9455" s="31" t="s">
        <v>4903</v>
      </c>
    </row>
    <row r="9456" spans="1:3" x14ac:dyDescent="0.25">
      <c r="A9456" s="26" t="s">
        <v>20059</v>
      </c>
      <c r="B9456" s="31" t="s">
        <v>4904</v>
      </c>
      <c r="C9456" s="32" t="s">
        <v>20058</v>
      </c>
    </row>
    <row r="9457" spans="1:3" ht="38.25" x14ac:dyDescent="0.25">
      <c r="A9457" s="26" t="s">
        <v>16543</v>
      </c>
      <c r="B9457" s="31" t="s">
        <v>4905</v>
      </c>
    </row>
    <row r="9458" spans="1:3" x14ac:dyDescent="0.25">
      <c r="A9458" s="26" t="s">
        <v>20059</v>
      </c>
      <c r="B9458" s="31" t="s">
        <v>4906</v>
      </c>
    </row>
    <row r="9459" spans="1:3" x14ac:dyDescent="0.25">
      <c r="A9459" s="26" t="s">
        <v>20059</v>
      </c>
      <c r="B9459" s="31" t="s">
        <v>4907</v>
      </c>
    </row>
    <row r="9460" spans="1:3" ht="25.5" x14ac:dyDescent="0.25">
      <c r="A9460" s="26" t="s">
        <v>20059</v>
      </c>
      <c r="B9460" s="31" t="s">
        <v>4908</v>
      </c>
      <c r="C9460" s="32" t="s">
        <v>20058</v>
      </c>
    </row>
    <row r="9461" spans="1:3" ht="38.25" x14ac:dyDescent="0.25">
      <c r="A9461" s="26" t="s">
        <v>16544</v>
      </c>
      <c r="B9461" s="31" t="s">
        <v>4261</v>
      </c>
    </row>
    <row r="9462" spans="1:3" x14ac:dyDescent="0.25">
      <c r="A9462" s="26" t="s">
        <v>20059</v>
      </c>
      <c r="B9462" s="31" t="s">
        <v>4262</v>
      </c>
    </row>
    <row r="9463" spans="1:3" x14ac:dyDescent="0.25">
      <c r="A9463" s="26" t="s">
        <v>20059</v>
      </c>
      <c r="B9463" s="31" t="s">
        <v>4263</v>
      </c>
    </row>
    <row r="9464" spans="1:3" x14ac:dyDescent="0.25">
      <c r="A9464" s="26" t="s">
        <v>20059</v>
      </c>
      <c r="B9464" s="31" t="s">
        <v>4264</v>
      </c>
    </row>
    <row r="9465" spans="1:3" x14ac:dyDescent="0.25">
      <c r="A9465" s="26" t="s">
        <v>20059</v>
      </c>
      <c r="B9465" s="31" t="s">
        <v>4254</v>
      </c>
      <c r="C9465" s="32" t="s">
        <v>20058</v>
      </c>
    </row>
    <row r="9466" spans="1:3" x14ac:dyDescent="0.25">
      <c r="A9466" s="26" t="s">
        <v>20059</v>
      </c>
    </row>
    <row r="9467" spans="1:3" x14ac:dyDescent="0.25">
      <c r="A9467" s="26" t="s">
        <v>20059</v>
      </c>
      <c r="B9467" s="29" t="s">
        <v>4265</v>
      </c>
    </row>
    <row r="9468" spans="1:3" x14ac:dyDescent="0.25">
      <c r="A9468" s="26" t="s">
        <v>20059</v>
      </c>
    </row>
    <row r="9469" spans="1:3" ht="38.25" x14ac:dyDescent="0.25">
      <c r="A9469" s="26" t="s">
        <v>16545</v>
      </c>
      <c r="B9469" s="31" t="s">
        <v>4266</v>
      </c>
    </row>
    <row r="9470" spans="1:3" x14ac:dyDescent="0.25">
      <c r="A9470" s="26" t="s">
        <v>20059</v>
      </c>
      <c r="B9470" s="31" t="s">
        <v>4267</v>
      </c>
    </row>
    <row r="9471" spans="1:3" x14ac:dyDescent="0.25">
      <c r="A9471" s="26" t="s">
        <v>20059</v>
      </c>
      <c r="B9471" s="31" t="s">
        <v>4268</v>
      </c>
    </row>
    <row r="9472" spans="1:3" x14ac:dyDescent="0.25">
      <c r="A9472" s="26" t="s">
        <v>20059</v>
      </c>
      <c r="B9472" s="31" t="s">
        <v>4269</v>
      </c>
    </row>
    <row r="9473" spans="1:3" ht="25.5" x14ac:dyDescent="0.25">
      <c r="A9473" s="26" t="s">
        <v>20059</v>
      </c>
      <c r="B9473" s="31" t="s">
        <v>4270</v>
      </c>
    </row>
    <row r="9474" spans="1:3" x14ac:dyDescent="0.25">
      <c r="A9474" s="26" t="s">
        <v>20059</v>
      </c>
      <c r="B9474" s="31" t="s">
        <v>4271</v>
      </c>
    </row>
    <row r="9475" spans="1:3" x14ac:dyDescent="0.25">
      <c r="A9475" s="26" t="s">
        <v>20059</v>
      </c>
      <c r="B9475" s="31" t="s">
        <v>4254</v>
      </c>
      <c r="C9475" s="32" t="s">
        <v>20058</v>
      </c>
    </row>
    <row r="9476" spans="1:3" ht="38.25" x14ac:dyDescent="0.25">
      <c r="A9476" s="26" t="s">
        <v>16546</v>
      </c>
      <c r="B9476" s="31" t="s">
        <v>4272</v>
      </c>
    </row>
    <row r="9477" spans="1:3" ht="25.5" x14ac:dyDescent="0.25">
      <c r="A9477" s="26" t="s">
        <v>20059</v>
      </c>
      <c r="B9477" s="31" t="s">
        <v>4273</v>
      </c>
    </row>
    <row r="9478" spans="1:3" x14ac:dyDescent="0.25">
      <c r="A9478" s="26" t="s">
        <v>20059</v>
      </c>
      <c r="B9478" s="31" t="s">
        <v>4274</v>
      </c>
    </row>
    <row r="9479" spans="1:3" x14ac:dyDescent="0.25">
      <c r="A9479" s="26" t="s">
        <v>20059</v>
      </c>
      <c r="B9479" s="31" t="s">
        <v>4248</v>
      </c>
      <c r="C9479" s="32" t="s">
        <v>20058</v>
      </c>
    </row>
    <row r="9480" spans="1:3" ht="38.25" x14ac:dyDescent="0.25">
      <c r="A9480" s="26" t="s">
        <v>16547</v>
      </c>
      <c r="B9480" s="31" t="s">
        <v>4275</v>
      </c>
    </row>
    <row r="9481" spans="1:3" ht="25.5" x14ac:dyDescent="0.25">
      <c r="A9481" s="26" t="s">
        <v>20059</v>
      </c>
      <c r="B9481" s="31" t="s">
        <v>4276</v>
      </c>
    </row>
    <row r="9482" spans="1:3" x14ac:dyDescent="0.25">
      <c r="A9482" s="26" t="s">
        <v>20059</v>
      </c>
      <c r="B9482" s="31" t="s">
        <v>4248</v>
      </c>
      <c r="C9482" s="32" t="s">
        <v>20058</v>
      </c>
    </row>
    <row r="9483" spans="1:3" ht="38.25" x14ac:dyDescent="0.25">
      <c r="A9483" s="26" t="s">
        <v>16548</v>
      </c>
      <c r="B9483" s="31" t="s">
        <v>4275</v>
      </c>
    </row>
    <row r="9484" spans="1:3" ht="25.5" x14ac:dyDescent="0.25">
      <c r="A9484" s="26" t="s">
        <v>20059</v>
      </c>
      <c r="B9484" s="31" t="s">
        <v>4276</v>
      </c>
    </row>
    <row r="9485" spans="1:3" x14ac:dyDescent="0.25">
      <c r="A9485" s="26" t="s">
        <v>20059</v>
      </c>
      <c r="B9485" s="31" t="s">
        <v>4277</v>
      </c>
      <c r="C9485" s="32" t="s">
        <v>20058</v>
      </c>
    </row>
    <row r="9486" spans="1:3" ht="38.25" x14ac:dyDescent="0.25">
      <c r="A9486" s="26" t="s">
        <v>16549</v>
      </c>
      <c r="B9486" s="31" t="s">
        <v>4266</v>
      </c>
    </row>
    <row r="9487" spans="1:3" x14ac:dyDescent="0.25">
      <c r="A9487" s="26" t="s">
        <v>20059</v>
      </c>
      <c r="B9487" s="31" t="s">
        <v>4296</v>
      </c>
    </row>
    <row r="9488" spans="1:3" x14ac:dyDescent="0.25">
      <c r="A9488" s="26" t="s">
        <v>20059</v>
      </c>
      <c r="B9488" s="31" t="s">
        <v>4297</v>
      </c>
    </row>
    <row r="9489" spans="1:3" x14ac:dyDescent="0.25">
      <c r="A9489" s="26" t="s">
        <v>20059</v>
      </c>
      <c r="B9489" s="31" t="s">
        <v>4298</v>
      </c>
    </row>
    <row r="9490" spans="1:3" x14ac:dyDescent="0.25">
      <c r="A9490" s="26" t="s">
        <v>20059</v>
      </c>
      <c r="B9490" s="31" t="s">
        <v>4254</v>
      </c>
      <c r="C9490" s="32" t="s">
        <v>20058</v>
      </c>
    </row>
    <row r="9491" spans="1:3" ht="38.25" x14ac:dyDescent="0.25">
      <c r="A9491" s="26" t="s">
        <v>16550</v>
      </c>
      <c r="B9491" s="31" t="s">
        <v>4299</v>
      </c>
    </row>
    <row r="9492" spans="1:3" ht="25.5" x14ac:dyDescent="0.25">
      <c r="A9492" s="26" t="s">
        <v>20059</v>
      </c>
      <c r="B9492" s="31" t="s">
        <v>4300</v>
      </c>
    </row>
    <row r="9493" spans="1:3" ht="25.5" x14ac:dyDescent="0.25">
      <c r="A9493" s="26" t="s">
        <v>20059</v>
      </c>
      <c r="B9493" s="31" t="s">
        <v>4301</v>
      </c>
    </row>
    <row r="9494" spans="1:3" x14ac:dyDescent="0.25">
      <c r="A9494" s="26" t="s">
        <v>20059</v>
      </c>
      <c r="B9494" s="31" t="s">
        <v>4302</v>
      </c>
      <c r="C9494" s="32" t="s">
        <v>20058</v>
      </c>
    </row>
    <row r="9495" spans="1:3" x14ac:dyDescent="0.25">
      <c r="A9495" s="26" t="s">
        <v>20059</v>
      </c>
    </row>
    <row r="9496" spans="1:3" x14ac:dyDescent="0.25">
      <c r="A9496" s="26" t="s">
        <v>20059</v>
      </c>
      <c r="B9496" s="29" t="s">
        <v>4938</v>
      </c>
    </row>
    <row r="9497" spans="1:3" x14ac:dyDescent="0.25">
      <c r="A9497" s="26" t="s">
        <v>20059</v>
      </c>
    </row>
    <row r="9498" spans="1:3" ht="25.5" x14ac:dyDescent="0.25">
      <c r="A9498" s="26" t="s">
        <v>16551</v>
      </c>
      <c r="B9498" s="31" t="s">
        <v>5593</v>
      </c>
    </row>
    <row r="9499" spans="1:3" x14ac:dyDescent="0.25">
      <c r="A9499" s="26" t="s">
        <v>20059</v>
      </c>
      <c r="B9499" s="31" t="s">
        <v>5594</v>
      </c>
    </row>
    <row r="9500" spans="1:3" x14ac:dyDescent="0.25">
      <c r="A9500" s="26" t="s">
        <v>20059</v>
      </c>
      <c r="B9500" s="31" t="s">
        <v>5595</v>
      </c>
    </row>
    <row r="9501" spans="1:3" x14ac:dyDescent="0.25">
      <c r="A9501" s="26" t="s">
        <v>20059</v>
      </c>
      <c r="B9501" s="31" t="s">
        <v>5596</v>
      </c>
    </row>
    <row r="9502" spans="1:3" x14ac:dyDescent="0.25">
      <c r="A9502" s="26" t="s">
        <v>20059</v>
      </c>
      <c r="B9502" s="31" t="s">
        <v>5597</v>
      </c>
    </row>
    <row r="9503" spans="1:3" x14ac:dyDescent="0.25">
      <c r="A9503" s="26" t="s">
        <v>20059</v>
      </c>
      <c r="B9503" s="31" t="s">
        <v>5598</v>
      </c>
    </row>
    <row r="9504" spans="1:3" x14ac:dyDescent="0.25">
      <c r="A9504" s="26" t="s">
        <v>20059</v>
      </c>
      <c r="B9504" s="31" t="s">
        <v>5599</v>
      </c>
      <c r="C9504" s="32" t="s">
        <v>20058</v>
      </c>
    </row>
    <row r="9505" spans="1:3" ht="38.25" x14ac:dyDescent="0.25">
      <c r="A9505" s="26" t="s">
        <v>14661</v>
      </c>
      <c r="B9505" s="31" t="s">
        <v>6233</v>
      </c>
    </row>
    <row r="9506" spans="1:3" x14ac:dyDescent="0.25">
      <c r="A9506" s="26" t="s">
        <v>20059</v>
      </c>
      <c r="B9506" s="31" t="s">
        <v>5594</v>
      </c>
    </row>
    <row r="9507" spans="1:3" x14ac:dyDescent="0.25">
      <c r="A9507" s="26" t="s">
        <v>20059</v>
      </c>
      <c r="B9507" s="31" t="s">
        <v>6234</v>
      </c>
    </row>
    <row r="9508" spans="1:3" x14ac:dyDescent="0.25">
      <c r="A9508" s="26" t="s">
        <v>20059</v>
      </c>
      <c r="B9508" s="31" t="s">
        <v>6235</v>
      </c>
    </row>
    <row r="9509" spans="1:3" x14ac:dyDescent="0.25">
      <c r="A9509" s="26" t="s">
        <v>20059</v>
      </c>
      <c r="B9509" s="31" t="s">
        <v>6236</v>
      </c>
    </row>
    <row r="9510" spans="1:3" x14ac:dyDescent="0.25">
      <c r="A9510" s="26" t="s">
        <v>20059</v>
      </c>
      <c r="B9510" s="31" t="s">
        <v>6237</v>
      </c>
    </row>
    <row r="9511" spans="1:3" x14ac:dyDescent="0.25">
      <c r="A9511" s="26" t="s">
        <v>20059</v>
      </c>
      <c r="B9511" s="31" t="s">
        <v>5599</v>
      </c>
      <c r="C9511" s="32" t="s">
        <v>20058</v>
      </c>
    </row>
    <row r="9512" spans="1:3" x14ac:dyDescent="0.25">
      <c r="A9512" s="26" t="s">
        <v>20059</v>
      </c>
    </row>
    <row r="9513" spans="1:3" x14ac:dyDescent="0.25">
      <c r="A9513" s="26" t="s">
        <v>20059</v>
      </c>
      <c r="B9513" s="29" t="s">
        <v>6238</v>
      </c>
    </row>
    <row r="9514" spans="1:3" x14ac:dyDescent="0.25">
      <c r="A9514" s="26" t="s">
        <v>20059</v>
      </c>
    </row>
    <row r="9515" spans="1:3" ht="38.25" x14ac:dyDescent="0.25">
      <c r="A9515" s="26" t="s">
        <v>14662</v>
      </c>
      <c r="B9515" s="31" t="s">
        <v>5610</v>
      </c>
    </row>
    <row r="9516" spans="1:3" ht="25.5" x14ac:dyDescent="0.25">
      <c r="A9516" s="26" t="s">
        <v>20059</v>
      </c>
      <c r="B9516" s="31" t="s">
        <v>5611</v>
      </c>
    </row>
    <row r="9517" spans="1:3" x14ac:dyDescent="0.25">
      <c r="A9517" s="26" t="s">
        <v>20059</v>
      </c>
      <c r="B9517" s="31" t="s">
        <v>5612</v>
      </c>
    </row>
    <row r="9518" spans="1:3" ht="25.5" x14ac:dyDescent="0.25">
      <c r="A9518" s="26" t="s">
        <v>20059</v>
      </c>
      <c r="B9518" s="31" t="s">
        <v>4955</v>
      </c>
      <c r="C9518" s="32" t="s">
        <v>20058</v>
      </c>
    </row>
    <row r="9519" spans="1:3" ht="38.25" x14ac:dyDescent="0.25">
      <c r="A9519" s="26" t="s">
        <v>14663</v>
      </c>
      <c r="B9519" s="31" t="s">
        <v>4956</v>
      </c>
    </row>
    <row r="9520" spans="1:3" ht="25.5" x14ac:dyDescent="0.25">
      <c r="A9520" s="26" t="s">
        <v>20059</v>
      </c>
      <c r="B9520" s="31" t="s">
        <v>5611</v>
      </c>
    </row>
    <row r="9521" spans="1:3" x14ac:dyDescent="0.25">
      <c r="A9521" s="26" t="s">
        <v>20059</v>
      </c>
      <c r="B9521" s="31" t="s">
        <v>4957</v>
      </c>
    </row>
    <row r="9522" spans="1:3" ht="25.5" x14ac:dyDescent="0.25">
      <c r="A9522" s="26" t="s">
        <v>20059</v>
      </c>
      <c r="B9522" s="31" t="s">
        <v>4958</v>
      </c>
      <c r="C9522" s="32" t="s">
        <v>20058</v>
      </c>
    </row>
    <row r="9523" spans="1:3" x14ac:dyDescent="0.25">
      <c r="A9523" s="26" t="s">
        <v>20059</v>
      </c>
    </row>
    <row r="9524" spans="1:3" x14ac:dyDescent="0.25">
      <c r="A9524" s="26" t="s">
        <v>20059</v>
      </c>
      <c r="B9524" s="29" t="s">
        <v>4959</v>
      </c>
    </row>
    <row r="9525" spans="1:3" x14ac:dyDescent="0.25">
      <c r="A9525" s="26" t="s">
        <v>20059</v>
      </c>
    </row>
    <row r="9526" spans="1:3" ht="38.25" x14ac:dyDescent="0.25">
      <c r="A9526" s="26" t="s">
        <v>14664</v>
      </c>
      <c r="B9526" s="31" t="s">
        <v>5613</v>
      </c>
    </row>
    <row r="9527" spans="1:3" ht="25.5" x14ac:dyDescent="0.25">
      <c r="A9527" s="26" t="s">
        <v>20059</v>
      </c>
      <c r="B9527" s="31" t="s">
        <v>5614</v>
      </c>
    </row>
    <row r="9528" spans="1:3" x14ac:dyDescent="0.25">
      <c r="A9528" s="26" t="s">
        <v>20059</v>
      </c>
      <c r="B9528" s="31" t="s">
        <v>5615</v>
      </c>
      <c r="C9528" s="32" t="s">
        <v>20058</v>
      </c>
    </row>
    <row r="9529" spans="1:3" x14ac:dyDescent="0.25">
      <c r="A9529" s="26" t="s">
        <v>20059</v>
      </c>
    </row>
    <row r="9530" spans="1:3" x14ac:dyDescent="0.25">
      <c r="A9530" s="26" t="s">
        <v>20059</v>
      </c>
    </row>
    <row r="9531" spans="1:3" x14ac:dyDescent="0.25">
      <c r="A9531" s="26" t="s">
        <v>20059</v>
      </c>
    </row>
    <row r="9532" spans="1:3" x14ac:dyDescent="0.25">
      <c r="A9532" s="26" t="s">
        <v>20059</v>
      </c>
      <c r="B9532" s="29" t="s">
        <v>5616</v>
      </c>
    </row>
    <row r="9533" spans="1:3" x14ac:dyDescent="0.25">
      <c r="A9533" s="26" t="s">
        <v>20059</v>
      </c>
    </row>
    <row r="9534" spans="1:3" ht="25.5" x14ac:dyDescent="0.25">
      <c r="A9534" s="26" t="s">
        <v>14665</v>
      </c>
      <c r="B9534" s="31" t="s">
        <v>5617</v>
      </c>
    </row>
    <row r="9535" spans="1:3" x14ac:dyDescent="0.25">
      <c r="A9535" s="26" t="s">
        <v>20059</v>
      </c>
      <c r="B9535" s="31" t="s">
        <v>5618</v>
      </c>
    </row>
    <row r="9536" spans="1:3" ht="25.5" x14ac:dyDescent="0.25">
      <c r="A9536" s="26" t="s">
        <v>20059</v>
      </c>
      <c r="B9536" s="31" t="s">
        <v>5619</v>
      </c>
      <c r="C9536" s="32" t="s">
        <v>20058</v>
      </c>
    </row>
    <row r="9537" spans="1:3" ht="38.25" x14ac:dyDescent="0.25">
      <c r="A9537" s="26" t="s">
        <v>14666</v>
      </c>
      <c r="B9537" s="31" t="s">
        <v>5620</v>
      </c>
    </row>
    <row r="9538" spans="1:3" x14ac:dyDescent="0.25">
      <c r="A9538" s="26" t="s">
        <v>20059</v>
      </c>
      <c r="B9538" s="31" t="s">
        <v>5621</v>
      </c>
    </row>
    <row r="9539" spans="1:3" x14ac:dyDescent="0.25">
      <c r="A9539" s="26" t="s">
        <v>20059</v>
      </c>
      <c r="B9539" s="31" t="s">
        <v>5622</v>
      </c>
    </row>
    <row r="9540" spans="1:3" ht="25.5" x14ac:dyDescent="0.25">
      <c r="A9540" s="26" t="s">
        <v>20059</v>
      </c>
      <c r="B9540" s="31" t="s">
        <v>5623</v>
      </c>
      <c r="C9540" s="32" t="s">
        <v>20058</v>
      </c>
    </row>
    <row r="9541" spans="1:3" x14ac:dyDescent="0.25">
      <c r="A9541" s="26" t="s">
        <v>20059</v>
      </c>
    </row>
    <row r="9542" spans="1:3" x14ac:dyDescent="0.25">
      <c r="A9542" s="26" t="s">
        <v>20059</v>
      </c>
      <c r="B9542" s="29" t="s">
        <v>5624</v>
      </c>
    </row>
    <row r="9543" spans="1:3" x14ac:dyDescent="0.25">
      <c r="A9543" s="26" t="s">
        <v>20059</v>
      </c>
    </row>
    <row r="9544" spans="1:3" ht="25.5" x14ac:dyDescent="0.25">
      <c r="A9544" s="26" t="s">
        <v>13222</v>
      </c>
      <c r="B9544" s="31" t="s">
        <v>5625</v>
      </c>
    </row>
    <row r="9545" spans="1:3" ht="25.5" x14ac:dyDescent="0.25">
      <c r="A9545" s="26" t="s">
        <v>20059</v>
      </c>
      <c r="B9545" s="31" t="s">
        <v>5626</v>
      </c>
    </row>
    <row r="9546" spans="1:3" ht="25.5" x14ac:dyDescent="0.25">
      <c r="A9546" s="26" t="s">
        <v>20059</v>
      </c>
      <c r="B9546" s="31" t="s">
        <v>5627</v>
      </c>
      <c r="C9546" s="32" t="s">
        <v>20058</v>
      </c>
    </row>
    <row r="9547" spans="1:3" ht="38.25" x14ac:dyDescent="0.25">
      <c r="A9547" s="26" t="s">
        <v>13223</v>
      </c>
      <c r="B9547" s="31" t="s">
        <v>5628</v>
      </c>
    </row>
    <row r="9548" spans="1:3" x14ac:dyDescent="0.25">
      <c r="A9548" s="26" t="s">
        <v>20059</v>
      </c>
      <c r="B9548" s="31" t="s">
        <v>5629</v>
      </c>
    </row>
    <row r="9549" spans="1:3" x14ac:dyDescent="0.25">
      <c r="A9549" s="26" t="s">
        <v>20059</v>
      </c>
      <c r="B9549" s="31" t="s">
        <v>5630</v>
      </c>
    </row>
    <row r="9550" spans="1:3" x14ac:dyDescent="0.25">
      <c r="A9550" s="26" t="s">
        <v>20059</v>
      </c>
      <c r="B9550" s="31" t="s">
        <v>5631</v>
      </c>
    </row>
    <row r="9551" spans="1:3" x14ac:dyDescent="0.25">
      <c r="A9551" s="26" t="s">
        <v>20059</v>
      </c>
      <c r="B9551" s="31" t="s">
        <v>5632</v>
      </c>
    </row>
    <row r="9552" spans="1:3" x14ac:dyDescent="0.25">
      <c r="A9552" s="26" t="s">
        <v>20059</v>
      </c>
      <c r="B9552" s="31" t="s">
        <v>5633</v>
      </c>
    </row>
    <row r="9553" spans="1:3" ht="25.5" x14ac:dyDescent="0.25">
      <c r="A9553" s="26" t="s">
        <v>20059</v>
      </c>
      <c r="B9553" s="31" t="s">
        <v>5634</v>
      </c>
    </row>
    <row r="9554" spans="1:3" ht="25.5" x14ac:dyDescent="0.25">
      <c r="A9554" s="26" t="s">
        <v>20059</v>
      </c>
      <c r="B9554" s="31" t="s">
        <v>5635</v>
      </c>
      <c r="C9554" s="32" t="s">
        <v>20058</v>
      </c>
    </row>
    <row r="9555" spans="1:3" ht="25.5" x14ac:dyDescent="0.25">
      <c r="A9555" s="26" t="s">
        <v>13224</v>
      </c>
      <c r="B9555" s="31" t="s">
        <v>5636</v>
      </c>
    </row>
    <row r="9556" spans="1:3" x14ac:dyDescent="0.25">
      <c r="A9556" s="26" t="s">
        <v>20059</v>
      </c>
      <c r="B9556" s="31" t="s">
        <v>5637</v>
      </c>
    </row>
    <row r="9557" spans="1:3" ht="25.5" x14ac:dyDescent="0.25">
      <c r="A9557" s="26" t="s">
        <v>20059</v>
      </c>
      <c r="B9557" s="31" t="s">
        <v>6250</v>
      </c>
      <c r="C9557" s="32" t="s">
        <v>20058</v>
      </c>
    </row>
    <row r="9558" spans="1:3" ht="38.25" x14ac:dyDescent="0.25">
      <c r="A9558" s="26" t="s">
        <v>13225</v>
      </c>
      <c r="B9558" s="31" t="s">
        <v>6251</v>
      </c>
    </row>
    <row r="9559" spans="1:3" ht="25.5" x14ac:dyDescent="0.25">
      <c r="A9559" s="26" t="s">
        <v>20059</v>
      </c>
      <c r="B9559" s="31" t="s">
        <v>6252</v>
      </c>
    </row>
    <row r="9560" spans="1:3" x14ac:dyDescent="0.25">
      <c r="A9560" s="26" t="s">
        <v>20059</v>
      </c>
      <c r="B9560" s="31" t="s">
        <v>6253</v>
      </c>
    </row>
    <row r="9561" spans="1:3" x14ac:dyDescent="0.25">
      <c r="A9561" s="26" t="s">
        <v>20059</v>
      </c>
      <c r="B9561" s="31" t="s">
        <v>6254</v>
      </c>
      <c r="C9561" s="32" t="s">
        <v>20058</v>
      </c>
    </row>
    <row r="9562" spans="1:3" ht="38.25" x14ac:dyDescent="0.25">
      <c r="A9562" s="26" t="s">
        <v>13226</v>
      </c>
      <c r="B9562" s="31" t="s">
        <v>6255</v>
      </c>
    </row>
    <row r="9563" spans="1:3" x14ac:dyDescent="0.25">
      <c r="A9563" s="26" t="s">
        <v>20059</v>
      </c>
      <c r="B9563" s="31" t="s">
        <v>6256</v>
      </c>
    </row>
    <row r="9564" spans="1:3" x14ac:dyDescent="0.25">
      <c r="A9564" s="26" t="s">
        <v>20059</v>
      </c>
      <c r="B9564" s="31" t="s">
        <v>6257</v>
      </c>
    </row>
    <row r="9565" spans="1:3" ht="25.5" x14ac:dyDescent="0.25">
      <c r="A9565" s="26" t="s">
        <v>20059</v>
      </c>
      <c r="B9565" s="31" t="s">
        <v>6258</v>
      </c>
      <c r="C9565" s="32" t="s">
        <v>20058</v>
      </c>
    </row>
    <row r="9566" spans="1:3" ht="38.25" x14ac:dyDescent="0.25">
      <c r="A9566" s="26" t="s">
        <v>13227</v>
      </c>
      <c r="B9566" s="31" t="s">
        <v>6259</v>
      </c>
    </row>
    <row r="9567" spans="1:3" x14ac:dyDescent="0.25">
      <c r="A9567" s="26" t="s">
        <v>20059</v>
      </c>
      <c r="B9567" s="31" t="s">
        <v>6260</v>
      </c>
    </row>
    <row r="9568" spans="1:3" x14ac:dyDescent="0.25">
      <c r="A9568" s="26" t="s">
        <v>20059</v>
      </c>
      <c r="B9568" s="31" t="s">
        <v>6261</v>
      </c>
    </row>
    <row r="9569" spans="1:3" x14ac:dyDescent="0.25">
      <c r="A9569" s="26" t="s">
        <v>20059</v>
      </c>
      <c r="B9569" s="31" t="s">
        <v>6262</v>
      </c>
      <c r="C9569" s="32" t="s">
        <v>20058</v>
      </c>
    </row>
    <row r="9570" spans="1:3" ht="38.25" x14ac:dyDescent="0.25">
      <c r="A9570" s="26" t="s">
        <v>13228</v>
      </c>
      <c r="B9570" s="31" t="s">
        <v>6263</v>
      </c>
    </row>
    <row r="9571" spans="1:3" x14ac:dyDescent="0.25">
      <c r="A9571" s="26" t="s">
        <v>20059</v>
      </c>
      <c r="B9571" s="31" t="s">
        <v>6264</v>
      </c>
    </row>
    <row r="9572" spans="1:3" x14ac:dyDescent="0.25">
      <c r="A9572" s="26" t="s">
        <v>20059</v>
      </c>
      <c r="B9572" s="31" t="s">
        <v>6265</v>
      </c>
    </row>
    <row r="9573" spans="1:3" x14ac:dyDescent="0.25">
      <c r="A9573" s="26" t="s">
        <v>20059</v>
      </c>
      <c r="B9573" s="31" t="s">
        <v>6266</v>
      </c>
    </row>
    <row r="9574" spans="1:3" x14ac:dyDescent="0.25">
      <c r="A9574" s="26" t="s">
        <v>20059</v>
      </c>
      <c r="B9574" s="31" t="s">
        <v>6267</v>
      </c>
    </row>
    <row r="9575" spans="1:3" x14ac:dyDescent="0.25">
      <c r="A9575" s="26" t="s">
        <v>20059</v>
      </c>
      <c r="B9575" s="31" t="s">
        <v>6268</v>
      </c>
      <c r="C9575" s="32" t="s">
        <v>20058</v>
      </c>
    </row>
    <row r="9576" spans="1:3" x14ac:dyDescent="0.25">
      <c r="A9576" s="26" t="s">
        <v>20059</v>
      </c>
    </row>
    <row r="9577" spans="1:3" x14ac:dyDescent="0.25">
      <c r="A9577" s="26" t="s">
        <v>20059</v>
      </c>
      <c r="B9577" s="29" t="s">
        <v>6269</v>
      </c>
    </row>
    <row r="9578" spans="1:3" x14ac:dyDescent="0.25">
      <c r="A9578" s="26" t="s">
        <v>20059</v>
      </c>
    </row>
    <row r="9579" spans="1:3" ht="38.25" x14ac:dyDescent="0.25">
      <c r="A9579" s="26" t="s">
        <v>13229</v>
      </c>
      <c r="B9579" s="31" t="s">
        <v>5655</v>
      </c>
      <c r="C9579" s="32" t="s">
        <v>20058</v>
      </c>
    </row>
    <row r="9580" spans="1:3" x14ac:dyDescent="0.25">
      <c r="A9580" s="26" t="s">
        <v>13230</v>
      </c>
      <c r="B9580" s="31" t="s">
        <v>5656</v>
      </c>
      <c r="C9580" s="32" t="s">
        <v>20058</v>
      </c>
    </row>
    <row r="9581" spans="1:3" x14ac:dyDescent="0.25">
      <c r="A9581" s="26" t="s">
        <v>13231</v>
      </c>
      <c r="B9581" s="31" t="s">
        <v>5657</v>
      </c>
      <c r="C9581" s="32" t="s">
        <v>20058</v>
      </c>
    </row>
    <row r="9582" spans="1:3" x14ac:dyDescent="0.25">
      <c r="A9582" s="26" t="s">
        <v>13232</v>
      </c>
      <c r="B9582" s="31" t="s">
        <v>5658</v>
      </c>
      <c r="C9582" s="32" t="s">
        <v>20058</v>
      </c>
    </row>
    <row r="9583" spans="1:3" ht="25.5" x14ac:dyDescent="0.25">
      <c r="A9583" s="26" t="s">
        <v>13233</v>
      </c>
      <c r="B9583" s="31" t="s">
        <v>5659</v>
      </c>
      <c r="C9583" s="32" t="s">
        <v>20058</v>
      </c>
    </row>
    <row r="9584" spans="1:3" ht="25.5" x14ac:dyDescent="0.25">
      <c r="A9584" s="26" t="s">
        <v>13234</v>
      </c>
      <c r="B9584" s="31" t="s">
        <v>5660</v>
      </c>
      <c r="C9584" s="32" t="s">
        <v>20058</v>
      </c>
    </row>
    <row r="9585" spans="1:3" ht="38.25" x14ac:dyDescent="0.25">
      <c r="A9585" s="26" t="s">
        <v>13235</v>
      </c>
      <c r="B9585" s="31" t="s">
        <v>5040</v>
      </c>
      <c r="C9585" s="32" t="s">
        <v>20058</v>
      </c>
    </row>
    <row r="9586" spans="1:3" x14ac:dyDescent="0.25">
      <c r="A9586" s="26" t="s">
        <v>20059</v>
      </c>
    </row>
    <row r="9587" spans="1:3" x14ac:dyDescent="0.25">
      <c r="A9587" s="26" t="s">
        <v>20059</v>
      </c>
      <c r="B9587" s="29" t="s">
        <v>5041</v>
      </c>
    </row>
    <row r="9588" spans="1:3" x14ac:dyDescent="0.25">
      <c r="A9588" s="26" t="s">
        <v>20059</v>
      </c>
    </row>
    <row r="9589" spans="1:3" ht="38.25" x14ac:dyDescent="0.25">
      <c r="A9589" s="26" t="s">
        <v>13236</v>
      </c>
      <c r="B9589" s="31" t="s">
        <v>5042</v>
      </c>
    </row>
    <row r="9590" spans="1:3" x14ac:dyDescent="0.25">
      <c r="A9590" s="26" t="s">
        <v>20059</v>
      </c>
      <c r="B9590" s="31" t="s">
        <v>5043</v>
      </c>
    </row>
    <row r="9591" spans="1:3" x14ac:dyDescent="0.25">
      <c r="A9591" s="26" t="s">
        <v>20059</v>
      </c>
      <c r="B9591" s="31" t="s">
        <v>5044</v>
      </c>
      <c r="C9591" s="32" t="s">
        <v>20058</v>
      </c>
    </row>
    <row r="9592" spans="1:3" x14ac:dyDescent="0.25">
      <c r="A9592" s="26" t="s">
        <v>20059</v>
      </c>
    </row>
    <row r="9593" spans="1:3" x14ac:dyDescent="0.25">
      <c r="A9593" s="26" t="s">
        <v>20059</v>
      </c>
      <c r="B9593" s="29" t="s">
        <v>5045</v>
      </c>
    </row>
    <row r="9594" spans="1:3" x14ac:dyDescent="0.25">
      <c r="A9594" s="26" t="s">
        <v>20059</v>
      </c>
    </row>
    <row r="9595" spans="1:3" ht="51" x14ac:dyDescent="0.25">
      <c r="A9595" s="26" t="s">
        <v>12323</v>
      </c>
      <c r="B9595" s="31" t="s">
        <v>5671</v>
      </c>
      <c r="C9595" s="32" t="s">
        <v>20058</v>
      </c>
    </row>
    <row r="9596" spans="1:3" x14ac:dyDescent="0.25">
      <c r="A9596" s="26" t="s">
        <v>12324</v>
      </c>
      <c r="B9596" s="31" t="s">
        <v>5672</v>
      </c>
      <c r="C9596" s="32" t="s">
        <v>20058</v>
      </c>
    </row>
    <row r="9597" spans="1:3" x14ac:dyDescent="0.25">
      <c r="A9597" s="26" t="s">
        <v>12325</v>
      </c>
      <c r="B9597" s="31" t="s">
        <v>5673</v>
      </c>
      <c r="C9597" s="32" t="s">
        <v>20058</v>
      </c>
    </row>
    <row r="9598" spans="1:3" x14ac:dyDescent="0.25">
      <c r="A9598" s="26" t="s">
        <v>12326</v>
      </c>
      <c r="B9598" s="31" t="s">
        <v>5674</v>
      </c>
      <c r="C9598" s="32" t="s">
        <v>20058</v>
      </c>
    </row>
    <row r="9599" spans="1:3" x14ac:dyDescent="0.25">
      <c r="A9599" s="26" t="s">
        <v>12327</v>
      </c>
      <c r="B9599" s="31" t="s">
        <v>5675</v>
      </c>
      <c r="C9599" s="32" t="s">
        <v>20058</v>
      </c>
    </row>
    <row r="9600" spans="1:3" x14ac:dyDescent="0.25">
      <c r="A9600" s="26" t="s">
        <v>12328</v>
      </c>
      <c r="B9600" s="31" t="s">
        <v>5676</v>
      </c>
      <c r="C9600" s="32" t="s">
        <v>20058</v>
      </c>
    </row>
    <row r="9601" spans="1:3" ht="51" x14ac:dyDescent="0.25">
      <c r="A9601" s="26" t="s">
        <v>12329</v>
      </c>
      <c r="B9601" s="31" t="s">
        <v>5677</v>
      </c>
      <c r="C9601" s="32" t="s">
        <v>20058</v>
      </c>
    </row>
    <row r="9602" spans="1:3" x14ac:dyDescent="0.25">
      <c r="A9602" s="26" t="s">
        <v>20059</v>
      </c>
    </row>
    <row r="9603" spans="1:3" x14ac:dyDescent="0.25">
      <c r="A9603" s="26" t="s">
        <v>20059</v>
      </c>
      <c r="B9603" s="29" t="s">
        <v>5678</v>
      </c>
    </row>
    <row r="9604" spans="1:3" x14ac:dyDescent="0.25">
      <c r="A9604" s="26" t="s">
        <v>20059</v>
      </c>
    </row>
    <row r="9605" spans="1:3" x14ac:dyDescent="0.25">
      <c r="A9605" s="26" t="s">
        <v>11093</v>
      </c>
      <c r="B9605" s="31" t="s">
        <v>5679</v>
      </c>
    </row>
    <row r="9606" spans="1:3" x14ac:dyDescent="0.25">
      <c r="A9606" s="26" t="s">
        <v>20059</v>
      </c>
    </row>
    <row r="9607" spans="1:3" ht="38.25" x14ac:dyDescent="0.25">
      <c r="A9607" s="26" t="s">
        <v>12330</v>
      </c>
      <c r="B9607" s="31" t="s">
        <v>6279</v>
      </c>
      <c r="C9607" s="32" t="s">
        <v>14634</v>
      </c>
    </row>
    <row r="9608" spans="1:3" x14ac:dyDescent="0.25">
      <c r="A9608" s="26" t="s">
        <v>12331</v>
      </c>
      <c r="B9608" s="31" t="s">
        <v>6280</v>
      </c>
      <c r="C9608" s="32" t="s">
        <v>14634</v>
      </c>
    </row>
    <row r="9609" spans="1:3" x14ac:dyDescent="0.25">
      <c r="A9609" s="26" t="s">
        <v>12332</v>
      </c>
      <c r="B9609" s="31" t="s">
        <v>6281</v>
      </c>
      <c r="C9609" s="32" t="s">
        <v>14634</v>
      </c>
    </row>
    <row r="9610" spans="1:3" x14ac:dyDescent="0.25">
      <c r="A9610" s="26" t="s">
        <v>20059</v>
      </c>
    </row>
    <row r="9611" spans="1:3" x14ac:dyDescent="0.25">
      <c r="A9611" s="26" t="s">
        <v>20059</v>
      </c>
    </row>
    <row r="9612" spans="1:3" x14ac:dyDescent="0.25">
      <c r="A9612" s="26" t="s">
        <v>20059</v>
      </c>
      <c r="B9612" s="29" t="s">
        <v>6282</v>
      </c>
    </row>
    <row r="9613" spans="1:3" x14ac:dyDescent="0.25">
      <c r="A9613" s="26" t="s">
        <v>20059</v>
      </c>
    </row>
    <row r="9614" spans="1:3" ht="76.5" x14ac:dyDescent="0.25">
      <c r="A9614" s="26" t="s">
        <v>12333</v>
      </c>
      <c r="B9614" s="31" t="s">
        <v>5057</v>
      </c>
      <c r="C9614" s="32" t="s">
        <v>20058</v>
      </c>
    </row>
    <row r="9615" spans="1:3" x14ac:dyDescent="0.25">
      <c r="A9615" s="26" t="s">
        <v>20059</v>
      </c>
    </row>
    <row r="9616" spans="1:3" x14ac:dyDescent="0.25">
      <c r="A9616" s="26" t="s">
        <v>20059</v>
      </c>
      <c r="B9616" s="29" t="s">
        <v>4463</v>
      </c>
    </row>
    <row r="9617" spans="1:3" x14ac:dyDescent="0.25">
      <c r="A9617" s="26" t="s">
        <v>20059</v>
      </c>
    </row>
    <row r="9618" spans="1:3" ht="51" x14ac:dyDescent="0.25">
      <c r="A9618" s="26" t="s">
        <v>12334</v>
      </c>
      <c r="B9618" s="31" t="s">
        <v>5058</v>
      </c>
      <c r="C9618" s="32" t="s">
        <v>12793</v>
      </c>
    </row>
    <row r="9619" spans="1:3" x14ac:dyDescent="0.25">
      <c r="A9619" s="26" t="s">
        <v>12335</v>
      </c>
      <c r="B9619" s="31" t="s">
        <v>3717</v>
      </c>
      <c r="C9619" s="32" t="s">
        <v>12793</v>
      </c>
    </row>
    <row r="9620" spans="1:3" x14ac:dyDescent="0.25">
      <c r="A9620" s="26" t="s">
        <v>12336</v>
      </c>
      <c r="B9620" s="31" t="s">
        <v>3718</v>
      </c>
      <c r="C9620" s="32" t="s">
        <v>12793</v>
      </c>
    </row>
    <row r="9621" spans="1:3" x14ac:dyDescent="0.25">
      <c r="A9621" s="26" t="s">
        <v>20059</v>
      </c>
    </row>
    <row r="9622" spans="1:3" x14ac:dyDescent="0.25">
      <c r="A9622" s="26" t="s">
        <v>20059</v>
      </c>
      <c r="B9622" s="29" t="s">
        <v>3719</v>
      </c>
    </row>
    <row r="9623" spans="1:3" x14ac:dyDescent="0.25">
      <c r="A9623" s="26" t="s">
        <v>20059</v>
      </c>
    </row>
    <row r="9624" spans="1:3" x14ac:dyDescent="0.25">
      <c r="A9624" s="26" t="s">
        <v>11093</v>
      </c>
      <c r="B9624" s="31" t="s">
        <v>3720</v>
      </c>
    </row>
    <row r="9625" spans="1:3" x14ac:dyDescent="0.25">
      <c r="A9625" s="26" t="s">
        <v>20059</v>
      </c>
    </row>
    <row r="9626" spans="1:3" ht="51" x14ac:dyDescent="0.25">
      <c r="A9626" s="26" t="s">
        <v>12337</v>
      </c>
      <c r="B9626" s="31" t="s">
        <v>3721</v>
      </c>
      <c r="C9626" s="32" t="s">
        <v>20058</v>
      </c>
    </row>
    <row r="9627" spans="1:3" x14ac:dyDescent="0.25">
      <c r="A9627" s="26" t="s">
        <v>12338</v>
      </c>
      <c r="B9627" s="31" t="s">
        <v>3722</v>
      </c>
      <c r="C9627" s="32" t="s">
        <v>20058</v>
      </c>
    </row>
    <row r="9628" spans="1:3" ht="38.25" x14ac:dyDescent="0.25">
      <c r="A9628" s="26" t="s">
        <v>12339</v>
      </c>
      <c r="B9628" s="31" t="s">
        <v>3723</v>
      </c>
      <c r="C9628" s="32" t="s">
        <v>20058</v>
      </c>
    </row>
    <row r="9629" spans="1:3" x14ac:dyDescent="0.25">
      <c r="A9629" s="26" t="s">
        <v>20059</v>
      </c>
    </row>
    <row r="9630" spans="1:3" x14ac:dyDescent="0.25">
      <c r="A9630" s="26" t="s">
        <v>20059</v>
      </c>
      <c r="B9630" s="29" t="s">
        <v>3724</v>
      </c>
    </row>
    <row r="9631" spans="1:3" x14ac:dyDescent="0.25">
      <c r="A9631" s="26" t="s">
        <v>20059</v>
      </c>
    </row>
    <row r="9632" spans="1:3" ht="38.25" x14ac:dyDescent="0.25">
      <c r="A9632" s="26" t="s">
        <v>14706</v>
      </c>
      <c r="B9632" s="31" t="s">
        <v>3725</v>
      </c>
      <c r="C9632" s="32" t="s">
        <v>20058</v>
      </c>
    </row>
    <row r="9633" spans="1:3" x14ac:dyDescent="0.25">
      <c r="A9633" s="26" t="s">
        <v>14707</v>
      </c>
      <c r="B9633" s="31" t="s">
        <v>3726</v>
      </c>
      <c r="C9633" s="32" t="s">
        <v>20058</v>
      </c>
    </row>
    <row r="9634" spans="1:3" x14ac:dyDescent="0.25">
      <c r="A9634" s="26" t="s">
        <v>20059</v>
      </c>
    </row>
    <row r="9635" spans="1:3" x14ac:dyDescent="0.25">
      <c r="A9635" s="26" t="s">
        <v>20059</v>
      </c>
      <c r="B9635" s="29" t="s">
        <v>5415</v>
      </c>
    </row>
    <row r="9636" spans="1:3" x14ac:dyDescent="0.25">
      <c r="A9636" s="26" t="s">
        <v>20059</v>
      </c>
    </row>
    <row r="9637" spans="1:3" x14ac:dyDescent="0.25">
      <c r="A9637" s="26" t="s">
        <v>20059</v>
      </c>
      <c r="B9637" s="29" t="s">
        <v>3727</v>
      </c>
    </row>
    <row r="9638" spans="1:3" x14ac:dyDescent="0.25">
      <c r="A9638" s="26" t="s">
        <v>20059</v>
      </c>
    </row>
    <row r="9639" spans="1:3" ht="25.5" x14ac:dyDescent="0.25">
      <c r="A9639" s="26" t="s">
        <v>21435</v>
      </c>
      <c r="B9639" s="31" t="s">
        <v>4464</v>
      </c>
      <c r="C9639" s="32" t="s">
        <v>12793</v>
      </c>
    </row>
    <row r="9640" spans="1:3" x14ac:dyDescent="0.25">
      <c r="A9640" s="26" t="s">
        <v>20059</v>
      </c>
    </row>
    <row r="9641" spans="1:3" x14ac:dyDescent="0.25">
      <c r="A9641" s="26" t="s">
        <v>20059</v>
      </c>
      <c r="B9641" s="29" t="s">
        <v>4465</v>
      </c>
    </row>
    <row r="9642" spans="1:3" x14ac:dyDescent="0.25">
      <c r="A9642" s="26" t="s">
        <v>20059</v>
      </c>
    </row>
    <row r="9643" spans="1:3" ht="25.5" x14ac:dyDescent="0.25">
      <c r="A9643" s="26" t="s">
        <v>21729</v>
      </c>
      <c r="B9643" s="31" t="s">
        <v>4466</v>
      </c>
      <c r="C9643" s="32" t="s">
        <v>20058</v>
      </c>
    </row>
    <row r="9644" spans="1:3" ht="25.5" x14ac:dyDescent="0.25">
      <c r="A9644" s="26" t="s">
        <v>21730</v>
      </c>
      <c r="B9644" s="31" t="s">
        <v>25539</v>
      </c>
      <c r="C9644" s="32" t="s">
        <v>20058</v>
      </c>
    </row>
    <row r="9645" spans="1:3" ht="25.5" x14ac:dyDescent="0.25">
      <c r="A9645" s="26" t="s">
        <v>21731</v>
      </c>
      <c r="B9645" s="31" t="s">
        <v>25540</v>
      </c>
      <c r="C9645" s="32" t="s">
        <v>20058</v>
      </c>
    </row>
    <row r="9646" spans="1:3" x14ac:dyDescent="0.25">
      <c r="A9646" s="26" t="s">
        <v>21732</v>
      </c>
      <c r="B9646" s="31" t="s">
        <v>3757</v>
      </c>
      <c r="C9646" s="32" t="s">
        <v>20058</v>
      </c>
    </row>
    <row r="9647" spans="1:3" x14ac:dyDescent="0.25">
      <c r="A9647" s="26" t="s">
        <v>21733</v>
      </c>
      <c r="B9647" s="31" t="s">
        <v>4467</v>
      </c>
      <c r="C9647" s="32" t="s">
        <v>20058</v>
      </c>
    </row>
    <row r="9648" spans="1:3" ht="25.5" x14ac:dyDescent="0.25">
      <c r="A9648" s="26" t="s">
        <v>21739</v>
      </c>
      <c r="B9648" s="31" t="s">
        <v>4468</v>
      </c>
      <c r="C9648" s="32" t="s">
        <v>20058</v>
      </c>
    </row>
    <row r="9649" spans="1:3" x14ac:dyDescent="0.25">
      <c r="A9649" s="26" t="s">
        <v>21740</v>
      </c>
      <c r="B9649" s="31" t="s">
        <v>4469</v>
      </c>
      <c r="C9649" s="32" t="s">
        <v>20058</v>
      </c>
    </row>
    <row r="9650" spans="1:3" x14ac:dyDescent="0.25">
      <c r="A9650" s="26" t="s">
        <v>21741</v>
      </c>
      <c r="B9650" s="31" t="s">
        <v>4470</v>
      </c>
      <c r="C9650" s="32" t="s">
        <v>20058</v>
      </c>
    </row>
    <row r="9651" spans="1:3" ht="25.5" x14ac:dyDescent="0.25">
      <c r="A9651" s="26" t="s">
        <v>21745</v>
      </c>
      <c r="B9651" s="31" t="s">
        <v>3728</v>
      </c>
      <c r="C9651" s="32" t="s">
        <v>20058</v>
      </c>
    </row>
    <row r="9652" spans="1:3" x14ac:dyDescent="0.25">
      <c r="A9652" s="26" t="s">
        <v>19029</v>
      </c>
      <c r="B9652" s="31" t="s">
        <v>3729</v>
      </c>
      <c r="C9652" s="32" t="s">
        <v>20058</v>
      </c>
    </row>
    <row r="9653" spans="1:3" x14ac:dyDescent="0.25">
      <c r="A9653" s="26" t="s">
        <v>19030</v>
      </c>
      <c r="B9653" s="31" t="s">
        <v>3730</v>
      </c>
      <c r="C9653" s="32" t="s">
        <v>20058</v>
      </c>
    </row>
    <row r="9654" spans="1:3" ht="25.5" x14ac:dyDescent="0.25">
      <c r="A9654" s="26" t="s">
        <v>19035</v>
      </c>
      <c r="B9654" s="31" t="s">
        <v>3731</v>
      </c>
      <c r="C9654" s="32" t="s">
        <v>20058</v>
      </c>
    </row>
    <row r="9655" spans="1:3" x14ac:dyDescent="0.25">
      <c r="A9655" s="26" t="s">
        <v>19036</v>
      </c>
      <c r="B9655" s="31" t="s">
        <v>3732</v>
      </c>
      <c r="C9655" s="32" t="s">
        <v>20058</v>
      </c>
    </row>
    <row r="9656" spans="1:3" x14ac:dyDescent="0.25">
      <c r="A9656" s="26" t="s">
        <v>19037</v>
      </c>
      <c r="B9656" s="31" t="s">
        <v>3733</v>
      </c>
      <c r="C9656" s="32" t="s">
        <v>20058</v>
      </c>
    </row>
    <row r="9657" spans="1:3" ht="25.5" x14ac:dyDescent="0.25">
      <c r="A9657" s="26" t="s">
        <v>19038</v>
      </c>
      <c r="B9657" s="31" t="s">
        <v>3734</v>
      </c>
      <c r="C9657" s="32" t="s">
        <v>20058</v>
      </c>
    </row>
    <row r="9658" spans="1:3" x14ac:dyDescent="0.25">
      <c r="A9658" s="26" t="s">
        <v>19039</v>
      </c>
      <c r="B9658" s="31" t="s">
        <v>3735</v>
      </c>
      <c r="C9658" s="32" t="s">
        <v>20058</v>
      </c>
    </row>
    <row r="9659" spans="1:3" x14ac:dyDescent="0.25">
      <c r="A9659" s="26" t="s">
        <v>19040</v>
      </c>
      <c r="B9659" s="31" t="s">
        <v>3736</v>
      </c>
      <c r="C9659" s="32" t="s">
        <v>20058</v>
      </c>
    </row>
    <row r="9660" spans="1:3" x14ac:dyDescent="0.25">
      <c r="A9660" s="26" t="s">
        <v>20059</v>
      </c>
    </row>
    <row r="9661" spans="1:3" x14ac:dyDescent="0.25">
      <c r="A9661" s="26" t="s">
        <v>20059</v>
      </c>
      <c r="B9661" s="29" t="s">
        <v>3737</v>
      </c>
    </row>
    <row r="9662" spans="1:3" x14ac:dyDescent="0.25">
      <c r="A9662" s="26" t="s">
        <v>20059</v>
      </c>
    </row>
    <row r="9663" spans="1:3" x14ac:dyDescent="0.25">
      <c r="A9663" s="26" t="s">
        <v>19022</v>
      </c>
      <c r="B9663" s="31" t="s">
        <v>3738</v>
      </c>
      <c r="C9663" s="32" t="s">
        <v>12793</v>
      </c>
    </row>
    <row r="9664" spans="1:3" ht="25.5" x14ac:dyDescent="0.25">
      <c r="A9664" s="26" t="s">
        <v>19023</v>
      </c>
      <c r="B9664" s="31" t="s">
        <v>3739</v>
      </c>
      <c r="C9664" s="32" t="s">
        <v>12793</v>
      </c>
    </row>
    <row r="9665" spans="1:3" x14ac:dyDescent="0.25">
      <c r="A9665" s="26" t="s">
        <v>19024</v>
      </c>
      <c r="B9665" s="31" t="s">
        <v>3740</v>
      </c>
      <c r="C9665" s="32" t="s">
        <v>12793</v>
      </c>
    </row>
    <row r="9666" spans="1:3" x14ac:dyDescent="0.25">
      <c r="A9666" s="26" t="s">
        <v>19025</v>
      </c>
      <c r="B9666" s="31" t="s">
        <v>3741</v>
      </c>
      <c r="C9666" s="32" t="s">
        <v>12793</v>
      </c>
    </row>
    <row r="9667" spans="1:3" x14ac:dyDescent="0.25">
      <c r="A9667" s="26" t="s">
        <v>20059</v>
      </c>
    </row>
    <row r="9668" spans="1:3" x14ac:dyDescent="0.25">
      <c r="A9668" s="26" t="s">
        <v>20059</v>
      </c>
      <c r="B9668" s="29" t="s">
        <v>3742</v>
      </c>
    </row>
    <row r="9669" spans="1:3" x14ac:dyDescent="0.25">
      <c r="A9669" s="26" t="s">
        <v>20059</v>
      </c>
    </row>
    <row r="9670" spans="1:3" ht="25.5" x14ac:dyDescent="0.25">
      <c r="A9670" s="26" t="s">
        <v>19026</v>
      </c>
      <c r="B9670" s="31" t="s">
        <v>3743</v>
      </c>
      <c r="C9670" s="32" t="s">
        <v>12793</v>
      </c>
    </row>
    <row r="9671" spans="1:3" ht="25.5" x14ac:dyDescent="0.25">
      <c r="A9671" s="26" t="s">
        <v>19027</v>
      </c>
      <c r="B9671" s="31" t="s">
        <v>3744</v>
      </c>
      <c r="C9671" s="32" t="s">
        <v>12793</v>
      </c>
    </row>
    <row r="9672" spans="1:3" x14ac:dyDescent="0.25">
      <c r="A9672" s="26" t="s">
        <v>20059</v>
      </c>
    </row>
    <row r="9673" spans="1:3" x14ac:dyDescent="0.25">
      <c r="A9673" s="26" t="s">
        <v>20059</v>
      </c>
      <c r="B9673" s="29" t="s">
        <v>3745</v>
      </c>
    </row>
    <row r="9674" spans="1:3" x14ac:dyDescent="0.25">
      <c r="A9674" s="26" t="s">
        <v>20059</v>
      </c>
    </row>
    <row r="9675" spans="1:3" x14ac:dyDescent="0.25">
      <c r="A9675" s="26" t="s">
        <v>16517</v>
      </c>
      <c r="B9675" s="31" t="s">
        <v>3746</v>
      </c>
      <c r="C9675" s="32" t="s">
        <v>12793</v>
      </c>
    </row>
    <row r="9676" spans="1:3" x14ac:dyDescent="0.25">
      <c r="A9676" s="26" t="s">
        <v>16518</v>
      </c>
      <c r="B9676" s="31" t="s">
        <v>4477</v>
      </c>
      <c r="C9676" s="32" t="s">
        <v>12793</v>
      </c>
    </row>
    <row r="9677" spans="1:3" x14ac:dyDescent="0.25">
      <c r="A9677" s="26" t="s">
        <v>16519</v>
      </c>
      <c r="B9677" s="31" t="s">
        <v>4478</v>
      </c>
      <c r="C9677" s="32" t="s">
        <v>12793</v>
      </c>
    </row>
    <row r="9678" spans="1:3" x14ac:dyDescent="0.25">
      <c r="A9678" s="26" t="s">
        <v>16520</v>
      </c>
      <c r="B9678" s="31" t="s">
        <v>4479</v>
      </c>
      <c r="C9678" s="32" t="s">
        <v>14634</v>
      </c>
    </row>
    <row r="9679" spans="1:3" x14ac:dyDescent="0.25">
      <c r="A9679" s="26" t="s">
        <v>16521</v>
      </c>
      <c r="B9679" s="31" t="s">
        <v>4480</v>
      </c>
      <c r="C9679" s="32" t="s">
        <v>14634</v>
      </c>
    </row>
    <row r="9680" spans="1:3" x14ac:dyDescent="0.25">
      <c r="A9680" s="26" t="s">
        <v>16522</v>
      </c>
      <c r="B9680" s="31" t="s">
        <v>4481</v>
      </c>
      <c r="C9680" s="32" t="s">
        <v>14634</v>
      </c>
    </row>
    <row r="9681" spans="1:3" x14ac:dyDescent="0.25">
      <c r="A9681" s="26" t="s">
        <v>16523</v>
      </c>
      <c r="B9681" s="31" t="s">
        <v>4482</v>
      </c>
      <c r="C9681" s="32" t="s">
        <v>14634</v>
      </c>
    </row>
    <row r="9682" spans="1:3" x14ac:dyDescent="0.25">
      <c r="A9682" s="26" t="s">
        <v>16524</v>
      </c>
      <c r="B9682" s="31" t="s">
        <v>4483</v>
      </c>
      <c r="C9682" s="32" t="s">
        <v>14634</v>
      </c>
    </row>
    <row r="9683" spans="1:3" x14ac:dyDescent="0.25">
      <c r="A9683" s="26" t="s">
        <v>16525</v>
      </c>
      <c r="B9683" s="31" t="s">
        <v>4484</v>
      </c>
      <c r="C9683" s="32" t="s">
        <v>14634</v>
      </c>
    </row>
    <row r="9684" spans="1:3" x14ac:dyDescent="0.25">
      <c r="A9684" s="26" t="s">
        <v>16526</v>
      </c>
      <c r="B9684" s="31" t="s">
        <v>4485</v>
      </c>
      <c r="C9684" s="32" t="s">
        <v>14634</v>
      </c>
    </row>
    <row r="9685" spans="1:3" ht="25.5" x14ac:dyDescent="0.25">
      <c r="A9685" s="26" t="s">
        <v>16527</v>
      </c>
      <c r="B9685" s="31" t="s">
        <v>4486</v>
      </c>
      <c r="C9685" s="32" t="s">
        <v>20058</v>
      </c>
    </row>
    <row r="9686" spans="1:3" ht="25.5" x14ac:dyDescent="0.25">
      <c r="A9686" s="26" t="s">
        <v>4487</v>
      </c>
      <c r="B9686" s="31" t="s">
        <v>4488</v>
      </c>
      <c r="C9686" s="32" t="s">
        <v>20058</v>
      </c>
    </row>
    <row r="9687" spans="1:3" ht="25.5" x14ac:dyDescent="0.25">
      <c r="A9687" s="26" t="s">
        <v>16528</v>
      </c>
      <c r="B9687" s="31" t="s">
        <v>3769</v>
      </c>
      <c r="C9687" s="32" t="s">
        <v>12793</v>
      </c>
    </row>
    <row r="9688" spans="1:3" ht="25.5" x14ac:dyDescent="0.25">
      <c r="A9688" s="26" t="s">
        <v>16529</v>
      </c>
      <c r="B9688" s="31" t="s">
        <v>4489</v>
      </c>
      <c r="C9688" s="32" t="s">
        <v>12793</v>
      </c>
    </row>
    <row r="9689" spans="1:3" ht="25.5" x14ac:dyDescent="0.25">
      <c r="A9689" s="26" t="s">
        <v>16530</v>
      </c>
      <c r="B9689" s="31" t="s">
        <v>4490</v>
      </c>
      <c r="C9689" s="32" t="s">
        <v>12793</v>
      </c>
    </row>
    <row r="9690" spans="1:3" x14ac:dyDescent="0.25">
      <c r="A9690" s="26" t="s">
        <v>16531</v>
      </c>
      <c r="B9690" s="31" t="s">
        <v>4491</v>
      </c>
      <c r="C9690" s="32" t="s">
        <v>12793</v>
      </c>
    </row>
    <row r="9691" spans="1:3" x14ac:dyDescent="0.25">
      <c r="A9691" s="26" t="s">
        <v>20059</v>
      </c>
    </row>
    <row r="9692" spans="1:3" x14ac:dyDescent="0.25">
      <c r="A9692" s="26" t="s">
        <v>20059</v>
      </c>
      <c r="B9692" s="29" t="s">
        <v>4492</v>
      </c>
    </row>
    <row r="9693" spans="1:3" x14ac:dyDescent="0.25">
      <c r="A9693" s="26" t="s">
        <v>20059</v>
      </c>
    </row>
    <row r="9694" spans="1:3" x14ac:dyDescent="0.25">
      <c r="A9694" s="26" t="s">
        <v>20059</v>
      </c>
      <c r="B9694" s="29" t="s">
        <v>4493</v>
      </c>
    </row>
    <row r="9695" spans="1:3" x14ac:dyDescent="0.25">
      <c r="A9695" s="26" t="s">
        <v>20059</v>
      </c>
    </row>
    <row r="9696" spans="1:3" ht="25.5" x14ac:dyDescent="0.25">
      <c r="A9696" s="26" t="s">
        <v>13237</v>
      </c>
      <c r="B9696" s="31" t="s">
        <v>4494</v>
      </c>
    </row>
    <row r="9697" spans="1:3" x14ac:dyDescent="0.25">
      <c r="A9697" s="26" t="s">
        <v>20059</v>
      </c>
      <c r="B9697" s="31" t="s">
        <v>4495</v>
      </c>
    </row>
    <row r="9698" spans="1:3" x14ac:dyDescent="0.25">
      <c r="A9698" s="26" t="s">
        <v>20059</v>
      </c>
      <c r="B9698" s="31" t="s">
        <v>4496</v>
      </c>
    </row>
    <row r="9699" spans="1:3" x14ac:dyDescent="0.25">
      <c r="A9699" s="26" t="s">
        <v>20059</v>
      </c>
      <c r="B9699" s="31" t="s">
        <v>4497</v>
      </c>
      <c r="C9699" s="32" t="s">
        <v>20058</v>
      </c>
    </row>
    <row r="9700" spans="1:3" x14ac:dyDescent="0.25">
      <c r="A9700" s="26" t="s">
        <v>13238</v>
      </c>
      <c r="B9700" s="31" t="s">
        <v>4498</v>
      </c>
    </row>
    <row r="9701" spans="1:3" x14ac:dyDescent="0.25">
      <c r="A9701" s="26" t="s">
        <v>20059</v>
      </c>
      <c r="B9701" s="31" t="s">
        <v>4499</v>
      </c>
    </row>
    <row r="9702" spans="1:3" x14ac:dyDescent="0.25">
      <c r="A9702" s="26" t="s">
        <v>20059</v>
      </c>
      <c r="B9702" s="31" t="s">
        <v>4495</v>
      </c>
    </row>
    <row r="9703" spans="1:3" x14ac:dyDescent="0.25">
      <c r="A9703" s="26" t="s">
        <v>20059</v>
      </c>
      <c r="B9703" s="31" t="s">
        <v>4500</v>
      </c>
    </row>
    <row r="9704" spans="1:3" x14ac:dyDescent="0.25">
      <c r="A9704" s="26" t="s">
        <v>20059</v>
      </c>
      <c r="B9704" s="31" t="s">
        <v>5526</v>
      </c>
      <c r="C9704" s="32" t="s">
        <v>20058</v>
      </c>
    </row>
    <row r="9705" spans="1:3" ht="25.5" x14ac:dyDescent="0.25">
      <c r="A9705" s="26" t="s">
        <v>13239</v>
      </c>
      <c r="B9705" s="31" t="s">
        <v>4501</v>
      </c>
      <c r="C9705" s="32" t="s">
        <v>20058</v>
      </c>
    </row>
    <row r="9706" spans="1:3" ht="25.5" x14ac:dyDescent="0.25">
      <c r="A9706" s="26" t="s">
        <v>13240</v>
      </c>
      <c r="B9706" s="31" t="s">
        <v>4502</v>
      </c>
    </row>
    <row r="9707" spans="1:3" x14ac:dyDescent="0.25">
      <c r="A9707" s="26" t="s">
        <v>20059</v>
      </c>
      <c r="B9707" s="31" t="s">
        <v>4503</v>
      </c>
    </row>
    <row r="9708" spans="1:3" x14ac:dyDescent="0.25">
      <c r="A9708" s="26" t="s">
        <v>20059</v>
      </c>
      <c r="B9708" s="31" t="s">
        <v>4504</v>
      </c>
    </row>
    <row r="9709" spans="1:3" x14ac:dyDescent="0.25">
      <c r="A9709" s="26" t="s">
        <v>20059</v>
      </c>
      <c r="B9709" s="31" t="s">
        <v>4505</v>
      </c>
      <c r="C9709" s="32" t="s">
        <v>20058</v>
      </c>
    </row>
    <row r="9710" spans="1:3" ht="51" x14ac:dyDescent="0.25">
      <c r="A9710" s="26" t="s">
        <v>13241</v>
      </c>
      <c r="B9710" s="31" t="s">
        <v>4506</v>
      </c>
      <c r="C9710" s="32" t="s">
        <v>20058</v>
      </c>
    </row>
    <row r="9711" spans="1:3" ht="25.5" x14ac:dyDescent="0.25">
      <c r="A9711" s="26" t="s">
        <v>13242</v>
      </c>
      <c r="B9711" s="31" t="s">
        <v>6334</v>
      </c>
    </row>
    <row r="9712" spans="1:3" x14ac:dyDescent="0.25">
      <c r="A9712" s="26" t="s">
        <v>20059</v>
      </c>
      <c r="B9712" s="31" t="s">
        <v>6335</v>
      </c>
    </row>
    <row r="9713" spans="1:3" x14ac:dyDescent="0.25">
      <c r="A9713" s="26" t="s">
        <v>20059</v>
      </c>
      <c r="B9713" s="31" t="s">
        <v>6336</v>
      </c>
    </row>
    <row r="9714" spans="1:3" x14ac:dyDescent="0.25">
      <c r="A9714" s="26" t="s">
        <v>20059</v>
      </c>
      <c r="B9714" s="31" t="s">
        <v>6337</v>
      </c>
      <c r="C9714" s="32" t="s">
        <v>20058</v>
      </c>
    </row>
    <row r="9715" spans="1:3" ht="25.5" x14ac:dyDescent="0.25">
      <c r="A9715" s="26" t="s">
        <v>13243</v>
      </c>
      <c r="B9715" s="31" t="s">
        <v>5718</v>
      </c>
    </row>
    <row r="9716" spans="1:3" x14ac:dyDescent="0.25">
      <c r="A9716" s="26" t="s">
        <v>20059</v>
      </c>
      <c r="B9716" s="31" t="s">
        <v>4267</v>
      </c>
    </row>
    <row r="9717" spans="1:3" x14ac:dyDescent="0.25">
      <c r="A9717" s="26" t="s">
        <v>20059</v>
      </c>
      <c r="B9717" s="31" t="s">
        <v>5719</v>
      </c>
    </row>
    <row r="9718" spans="1:3" x14ac:dyDescent="0.25">
      <c r="A9718" s="26" t="s">
        <v>20059</v>
      </c>
      <c r="B9718" s="31" t="s">
        <v>5720</v>
      </c>
      <c r="C9718" s="32" t="s">
        <v>20058</v>
      </c>
    </row>
    <row r="9719" spans="1:3" ht="25.5" x14ac:dyDescent="0.25">
      <c r="A9719" s="26" t="s">
        <v>13244</v>
      </c>
      <c r="B9719" s="31" t="s">
        <v>5078</v>
      </c>
    </row>
    <row r="9720" spans="1:3" ht="25.5" x14ac:dyDescent="0.25">
      <c r="A9720" s="26" t="s">
        <v>20059</v>
      </c>
      <c r="B9720" s="31" t="s">
        <v>6319</v>
      </c>
    </row>
    <row r="9721" spans="1:3" ht="25.5" x14ac:dyDescent="0.25">
      <c r="A9721" s="26" t="s">
        <v>20059</v>
      </c>
      <c r="B9721" s="31" t="s">
        <v>7323</v>
      </c>
    </row>
    <row r="9722" spans="1:3" x14ac:dyDescent="0.25">
      <c r="A9722" s="26" t="s">
        <v>20059</v>
      </c>
      <c r="B9722" s="31" t="s">
        <v>7324</v>
      </c>
      <c r="C9722" s="32" t="s">
        <v>20058</v>
      </c>
    </row>
    <row r="9723" spans="1:3" ht="25.5" x14ac:dyDescent="0.25">
      <c r="A9723" s="26" t="s">
        <v>13245</v>
      </c>
      <c r="B9723" s="31" t="s">
        <v>7325</v>
      </c>
      <c r="C9723" s="32" t="s">
        <v>20058</v>
      </c>
    </row>
    <row r="9724" spans="1:3" ht="25.5" x14ac:dyDescent="0.25">
      <c r="A9724" s="26" t="s">
        <v>13246</v>
      </c>
      <c r="B9724" s="31" t="s">
        <v>7326</v>
      </c>
      <c r="C9724" s="32" t="s">
        <v>20058</v>
      </c>
    </row>
    <row r="9725" spans="1:3" ht="25.5" x14ac:dyDescent="0.25">
      <c r="A9725" s="26" t="s">
        <v>13247</v>
      </c>
      <c r="B9725" s="31" t="s">
        <v>7327</v>
      </c>
      <c r="C9725" s="32" t="s">
        <v>20058</v>
      </c>
    </row>
    <row r="9726" spans="1:3" ht="25.5" x14ac:dyDescent="0.25">
      <c r="A9726" s="26" t="s">
        <v>13248</v>
      </c>
      <c r="B9726" s="31" t="s">
        <v>7328</v>
      </c>
      <c r="C9726" s="32" t="s">
        <v>20058</v>
      </c>
    </row>
    <row r="9727" spans="1:3" ht="25.5" x14ac:dyDescent="0.25">
      <c r="A9727" s="26" t="s">
        <v>13249</v>
      </c>
      <c r="B9727" s="31" t="s">
        <v>7329</v>
      </c>
      <c r="C9727" s="32" t="s">
        <v>20058</v>
      </c>
    </row>
    <row r="9728" spans="1:3" ht="25.5" x14ac:dyDescent="0.25">
      <c r="A9728" s="26" t="s">
        <v>13250</v>
      </c>
      <c r="B9728" s="31" t="s">
        <v>7330</v>
      </c>
      <c r="C9728" s="32" t="s">
        <v>20058</v>
      </c>
    </row>
    <row r="9729" spans="1:3" ht="25.5" x14ac:dyDescent="0.25">
      <c r="A9729" s="26" t="s">
        <v>13251</v>
      </c>
      <c r="B9729" s="31" t="s">
        <v>7331</v>
      </c>
      <c r="C9729" s="32" t="s">
        <v>20058</v>
      </c>
    </row>
    <row r="9730" spans="1:3" x14ac:dyDescent="0.25">
      <c r="A9730" s="26" t="s">
        <v>20059</v>
      </c>
    </row>
    <row r="9731" spans="1:3" x14ac:dyDescent="0.25">
      <c r="A9731" s="26" t="s">
        <v>20059</v>
      </c>
      <c r="B9731" s="29" t="s">
        <v>7332</v>
      </c>
    </row>
    <row r="9732" spans="1:3" x14ac:dyDescent="0.25">
      <c r="A9732" s="26" t="s">
        <v>20059</v>
      </c>
    </row>
    <row r="9733" spans="1:3" ht="25.5" x14ac:dyDescent="0.25">
      <c r="A9733" s="26" t="s">
        <v>13252</v>
      </c>
      <c r="B9733" s="31" t="s">
        <v>6354</v>
      </c>
      <c r="C9733" s="32" t="s">
        <v>20058</v>
      </c>
    </row>
    <row r="9734" spans="1:3" x14ac:dyDescent="0.25">
      <c r="A9734" s="26" t="s">
        <v>13253</v>
      </c>
      <c r="B9734" s="31" t="s">
        <v>6355</v>
      </c>
      <c r="C9734" s="32" t="s">
        <v>12793</v>
      </c>
    </row>
    <row r="9735" spans="1:3" ht="25.5" x14ac:dyDescent="0.25">
      <c r="A9735" s="26" t="s">
        <v>13254</v>
      </c>
      <c r="B9735" s="31" t="s">
        <v>6356</v>
      </c>
      <c r="C9735" s="32" t="s">
        <v>20058</v>
      </c>
    </row>
    <row r="9736" spans="1:3" x14ac:dyDescent="0.25">
      <c r="A9736" s="26" t="s">
        <v>13255</v>
      </c>
      <c r="B9736" s="31" t="s">
        <v>6357</v>
      </c>
      <c r="C9736" s="32" t="s">
        <v>12793</v>
      </c>
    </row>
    <row r="9737" spans="1:3" ht="25.5" x14ac:dyDescent="0.25">
      <c r="A9737" s="26" t="s">
        <v>13256</v>
      </c>
      <c r="B9737" s="31" t="s">
        <v>6358</v>
      </c>
      <c r="C9737" s="32" t="s">
        <v>20058</v>
      </c>
    </row>
    <row r="9738" spans="1:3" ht="25.5" x14ac:dyDescent="0.25">
      <c r="A9738" s="26" t="s">
        <v>13257</v>
      </c>
      <c r="B9738" s="31" t="s">
        <v>6359</v>
      </c>
      <c r="C9738" s="32" t="s">
        <v>20058</v>
      </c>
    </row>
    <row r="9739" spans="1:3" ht="25.5" x14ac:dyDescent="0.25">
      <c r="A9739" s="26" t="s">
        <v>13258</v>
      </c>
      <c r="B9739" s="31" t="s">
        <v>6360</v>
      </c>
      <c r="C9739" s="32" t="s">
        <v>20058</v>
      </c>
    </row>
    <row r="9740" spans="1:3" ht="25.5" x14ac:dyDescent="0.25">
      <c r="A9740" s="26" t="s">
        <v>13259</v>
      </c>
      <c r="B9740" s="31" t="s">
        <v>6361</v>
      </c>
      <c r="C9740" s="32" t="s">
        <v>20058</v>
      </c>
    </row>
    <row r="9741" spans="1:3" x14ac:dyDescent="0.25">
      <c r="A9741" s="26" t="s">
        <v>13260</v>
      </c>
      <c r="B9741" s="31" t="s">
        <v>6362</v>
      </c>
      <c r="C9741" s="32" t="s">
        <v>20058</v>
      </c>
    </row>
    <row r="9742" spans="1:3" ht="25.5" x14ac:dyDescent="0.25">
      <c r="A9742" s="26" t="s">
        <v>13261</v>
      </c>
      <c r="B9742" s="31" t="s">
        <v>6363</v>
      </c>
      <c r="C9742" s="32" t="s">
        <v>20058</v>
      </c>
    </row>
    <row r="9743" spans="1:3" x14ac:dyDescent="0.25">
      <c r="A9743" s="26" t="s">
        <v>13262</v>
      </c>
      <c r="B9743" s="31" t="s">
        <v>6364</v>
      </c>
      <c r="C9743" s="32" t="s">
        <v>20058</v>
      </c>
    </row>
    <row r="9744" spans="1:3" ht="25.5" x14ac:dyDescent="0.25">
      <c r="A9744" s="26" t="s">
        <v>13263</v>
      </c>
      <c r="B9744" s="31" t="s">
        <v>6365</v>
      </c>
      <c r="C9744" s="32" t="s">
        <v>20058</v>
      </c>
    </row>
    <row r="9745" spans="1:3" ht="25.5" x14ac:dyDescent="0.25">
      <c r="A9745" s="26" t="s">
        <v>13264</v>
      </c>
      <c r="B9745" s="31" t="s">
        <v>6366</v>
      </c>
      <c r="C9745" s="32" t="s">
        <v>20058</v>
      </c>
    </row>
    <row r="9746" spans="1:3" ht="25.5" x14ac:dyDescent="0.25">
      <c r="A9746" s="26" t="s">
        <v>13265</v>
      </c>
      <c r="B9746" s="31" t="s">
        <v>5763</v>
      </c>
      <c r="C9746" s="32" t="s">
        <v>20058</v>
      </c>
    </row>
    <row r="9747" spans="1:3" x14ac:dyDescent="0.25">
      <c r="A9747" s="26" t="s">
        <v>20059</v>
      </c>
    </row>
    <row r="9748" spans="1:3" x14ac:dyDescent="0.25">
      <c r="A9748" s="26" t="s">
        <v>20059</v>
      </c>
      <c r="B9748" s="29" t="s">
        <v>5764</v>
      </c>
    </row>
    <row r="9749" spans="1:3" x14ac:dyDescent="0.25">
      <c r="A9749" s="26" t="s">
        <v>20059</v>
      </c>
    </row>
    <row r="9750" spans="1:3" ht="25.5" x14ac:dyDescent="0.25">
      <c r="A9750" s="26" t="s">
        <v>13266</v>
      </c>
      <c r="B9750" s="31" t="s">
        <v>5765</v>
      </c>
      <c r="C9750" s="32" t="s">
        <v>20058</v>
      </c>
    </row>
    <row r="9751" spans="1:3" ht="25.5" x14ac:dyDescent="0.25">
      <c r="A9751" s="26" t="s">
        <v>13267</v>
      </c>
      <c r="B9751" s="31" t="s">
        <v>5766</v>
      </c>
      <c r="C9751" s="32" t="s">
        <v>20058</v>
      </c>
    </row>
    <row r="9752" spans="1:3" ht="25.5" x14ac:dyDescent="0.25">
      <c r="A9752" s="26" t="s">
        <v>13268</v>
      </c>
      <c r="B9752" s="31" t="s">
        <v>5767</v>
      </c>
      <c r="C9752" s="32" t="s">
        <v>20058</v>
      </c>
    </row>
    <row r="9753" spans="1:3" x14ac:dyDescent="0.25">
      <c r="A9753" s="26" t="s">
        <v>13269</v>
      </c>
      <c r="B9753" s="31" t="s">
        <v>5768</v>
      </c>
      <c r="C9753" s="32" t="s">
        <v>20058</v>
      </c>
    </row>
    <row r="9754" spans="1:3" x14ac:dyDescent="0.25">
      <c r="A9754" s="26" t="s">
        <v>13270</v>
      </c>
      <c r="B9754" s="31" t="s">
        <v>5769</v>
      </c>
      <c r="C9754" s="32" t="s">
        <v>20058</v>
      </c>
    </row>
    <row r="9755" spans="1:3" x14ac:dyDescent="0.25">
      <c r="A9755" s="26" t="s">
        <v>13271</v>
      </c>
      <c r="B9755" s="31" t="s">
        <v>5770</v>
      </c>
      <c r="C9755" s="32" t="s">
        <v>20058</v>
      </c>
    </row>
    <row r="9756" spans="1:3" x14ac:dyDescent="0.25">
      <c r="A9756" s="26" t="s">
        <v>13272</v>
      </c>
      <c r="B9756" s="31" t="s">
        <v>5771</v>
      </c>
      <c r="C9756" s="32" t="s">
        <v>20058</v>
      </c>
    </row>
    <row r="9757" spans="1:3" ht="25.5" x14ac:dyDescent="0.25">
      <c r="A9757" s="26" t="s">
        <v>13273</v>
      </c>
      <c r="B9757" s="31" t="s">
        <v>5772</v>
      </c>
      <c r="C9757" s="32" t="s">
        <v>20058</v>
      </c>
    </row>
    <row r="9758" spans="1:3" ht="25.5" x14ac:dyDescent="0.25">
      <c r="A9758" s="26" t="s">
        <v>13274</v>
      </c>
      <c r="B9758" s="31" t="s">
        <v>5773</v>
      </c>
      <c r="C9758" s="32" t="s">
        <v>20058</v>
      </c>
    </row>
    <row r="9759" spans="1:3" ht="38.25" x14ac:dyDescent="0.25">
      <c r="A9759" s="26" t="s">
        <v>13275</v>
      </c>
      <c r="B9759" s="31" t="s">
        <v>5774</v>
      </c>
      <c r="C9759" s="32" t="s">
        <v>20058</v>
      </c>
    </row>
    <row r="9760" spans="1:3" ht="38.25" x14ac:dyDescent="0.25">
      <c r="A9760" s="26" t="s">
        <v>13276</v>
      </c>
      <c r="B9760" s="31" t="s">
        <v>5780</v>
      </c>
      <c r="C9760" s="32" t="s">
        <v>20058</v>
      </c>
    </row>
    <row r="9761" spans="1:3" ht="38.25" x14ac:dyDescent="0.25">
      <c r="A9761" s="26" t="s">
        <v>13277</v>
      </c>
      <c r="B9761" s="31" t="s">
        <v>5781</v>
      </c>
      <c r="C9761" s="32" t="s">
        <v>20058</v>
      </c>
    </row>
    <row r="9762" spans="1:3" x14ac:dyDescent="0.25">
      <c r="A9762" s="26" t="s">
        <v>13278</v>
      </c>
      <c r="B9762" s="31" t="s">
        <v>5782</v>
      </c>
      <c r="C9762" s="32" t="s">
        <v>20058</v>
      </c>
    </row>
    <row r="9763" spans="1:3" x14ac:dyDescent="0.25">
      <c r="A9763" s="26" t="s">
        <v>13279</v>
      </c>
      <c r="B9763" s="31" t="s">
        <v>5783</v>
      </c>
      <c r="C9763" s="32" t="s">
        <v>20058</v>
      </c>
    </row>
    <row r="9764" spans="1:3" x14ac:dyDescent="0.25">
      <c r="A9764" s="26" t="s">
        <v>13280</v>
      </c>
      <c r="B9764" s="31" t="s">
        <v>5784</v>
      </c>
      <c r="C9764" s="32" t="s">
        <v>20058</v>
      </c>
    </row>
    <row r="9765" spans="1:3" ht="38.25" x14ac:dyDescent="0.25">
      <c r="A9765" s="26" t="s">
        <v>13281</v>
      </c>
      <c r="B9765" s="31" t="s">
        <v>5785</v>
      </c>
      <c r="C9765" s="32" t="s">
        <v>20058</v>
      </c>
    </row>
    <row r="9766" spans="1:3" ht="25.5" x14ac:dyDescent="0.25">
      <c r="A9766" s="26" t="s">
        <v>13282</v>
      </c>
      <c r="B9766" s="31" t="s">
        <v>6379</v>
      </c>
      <c r="C9766" s="32" t="s">
        <v>20058</v>
      </c>
    </row>
    <row r="9767" spans="1:3" x14ac:dyDescent="0.25">
      <c r="A9767" s="26" t="s">
        <v>13283</v>
      </c>
      <c r="B9767" s="31" t="s">
        <v>6380</v>
      </c>
      <c r="C9767" s="32" t="s">
        <v>20058</v>
      </c>
    </row>
    <row r="9768" spans="1:3" x14ac:dyDescent="0.25">
      <c r="A9768" s="26" t="s">
        <v>13284</v>
      </c>
      <c r="B9768" s="31" t="s">
        <v>6381</v>
      </c>
      <c r="C9768" s="32" t="s">
        <v>20058</v>
      </c>
    </row>
    <row r="9769" spans="1:3" x14ac:dyDescent="0.25">
      <c r="A9769" s="26" t="s">
        <v>13285</v>
      </c>
      <c r="B9769" s="31" t="s">
        <v>6382</v>
      </c>
      <c r="C9769" s="32" t="s">
        <v>20058</v>
      </c>
    </row>
    <row r="9770" spans="1:3" ht="38.25" x14ac:dyDescent="0.25">
      <c r="A9770" s="26" t="s">
        <v>13286</v>
      </c>
      <c r="B9770" s="31" t="s">
        <v>6383</v>
      </c>
      <c r="C9770" s="32" t="s">
        <v>20058</v>
      </c>
    </row>
    <row r="9771" spans="1:3" x14ac:dyDescent="0.25">
      <c r="A9771" s="26" t="s">
        <v>13287</v>
      </c>
      <c r="B9771" s="31" t="s">
        <v>6384</v>
      </c>
      <c r="C9771" s="32" t="s">
        <v>20058</v>
      </c>
    </row>
    <row r="9772" spans="1:3" ht="25.5" x14ac:dyDescent="0.25">
      <c r="A9772" s="26" t="s">
        <v>13288</v>
      </c>
      <c r="B9772" s="31" t="s">
        <v>6385</v>
      </c>
      <c r="C9772" s="32" t="s">
        <v>20058</v>
      </c>
    </row>
    <row r="9773" spans="1:3" x14ac:dyDescent="0.25">
      <c r="A9773" s="26" t="s">
        <v>13289</v>
      </c>
      <c r="B9773" s="31" t="s">
        <v>6386</v>
      </c>
      <c r="C9773" s="32" t="s">
        <v>20058</v>
      </c>
    </row>
    <row r="9774" spans="1:3" x14ac:dyDescent="0.25">
      <c r="A9774" s="26" t="s">
        <v>13290</v>
      </c>
      <c r="B9774" s="31" t="s">
        <v>6387</v>
      </c>
      <c r="C9774" s="32" t="s">
        <v>20058</v>
      </c>
    </row>
    <row r="9775" spans="1:3" x14ac:dyDescent="0.25">
      <c r="A9775" s="26" t="s">
        <v>13291</v>
      </c>
      <c r="B9775" s="31" t="s">
        <v>6388</v>
      </c>
      <c r="C9775" s="32" t="s">
        <v>20058</v>
      </c>
    </row>
    <row r="9776" spans="1:3" x14ac:dyDescent="0.25">
      <c r="A9776" s="26" t="s">
        <v>13292</v>
      </c>
      <c r="B9776" s="31" t="s">
        <v>6389</v>
      </c>
      <c r="C9776" s="32" t="s">
        <v>20058</v>
      </c>
    </row>
    <row r="9777" spans="1:3" ht="25.5" x14ac:dyDescent="0.25">
      <c r="A9777" s="26" t="s">
        <v>13293</v>
      </c>
      <c r="B9777" s="31" t="s">
        <v>6390</v>
      </c>
      <c r="C9777" s="32" t="s">
        <v>20058</v>
      </c>
    </row>
    <row r="9778" spans="1:3" x14ac:dyDescent="0.25">
      <c r="A9778" s="26" t="s">
        <v>13294</v>
      </c>
      <c r="B9778" s="31" t="s">
        <v>6391</v>
      </c>
      <c r="C9778" s="32" t="s">
        <v>20058</v>
      </c>
    </row>
    <row r="9779" spans="1:3" x14ac:dyDescent="0.25">
      <c r="A9779" s="26" t="s">
        <v>13295</v>
      </c>
      <c r="B9779" s="31" t="s">
        <v>6392</v>
      </c>
      <c r="C9779" s="32" t="s">
        <v>20058</v>
      </c>
    </row>
    <row r="9780" spans="1:3" x14ac:dyDescent="0.25">
      <c r="A9780" s="26" t="s">
        <v>12313</v>
      </c>
      <c r="B9780" s="31" t="s">
        <v>6393</v>
      </c>
      <c r="C9780" s="32" t="s">
        <v>20058</v>
      </c>
    </row>
    <row r="9781" spans="1:3" x14ac:dyDescent="0.25">
      <c r="A9781" s="26" t="s">
        <v>12314</v>
      </c>
      <c r="B9781" s="31" t="s">
        <v>6394</v>
      </c>
      <c r="C9781" s="32" t="s">
        <v>20058</v>
      </c>
    </row>
    <row r="9782" spans="1:3" x14ac:dyDescent="0.25">
      <c r="A9782" s="26" t="s">
        <v>12315</v>
      </c>
      <c r="B9782" s="31" t="s">
        <v>6395</v>
      </c>
      <c r="C9782" s="32" t="s">
        <v>20058</v>
      </c>
    </row>
    <row r="9783" spans="1:3" x14ac:dyDescent="0.25">
      <c r="A9783" s="26" t="s">
        <v>12316</v>
      </c>
      <c r="B9783" s="31" t="s">
        <v>6396</v>
      </c>
      <c r="C9783" s="32" t="s">
        <v>20058</v>
      </c>
    </row>
    <row r="9784" spans="1:3" ht="25.5" x14ac:dyDescent="0.25">
      <c r="A9784" s="26" t="s">
        <v>12317</v>
      </c>
      <c r="B9784" s="31" t="s">
        <v>6875</v>
      </c>
      <c r="C9784" s="32" t="s">
        <v>20058</v>
      </c>
    </row>
    <row r="9785" spans="1:3" ht="25.5" x14ac:dyDescent="0.25">
      <c r="A9785" s="26" t="s">
        <v>12318</v>
      </c>
      <c r="B9785" s="31" t="s">
        <v>6876</v>
      </c>
      <c r="C9785" s="32" t="s">
        <v>20058</v>
      </c>
    </row>
    <row r="9786" spans="1:3" x14ac:dyDescent="0.25">
      <c r="A9786" s="26" t="s">
        <v>12319</v>
      </c>
      <c r="B9786" s="31" t="s">
        <v>6877</v>
      </c>
      <c r="C9786" s="32" t="s">
        <v>20058</v>
      </c>
    </row>
    <row r="9787" spans="1:3" ht="25.5" x14ac:dyDescent="0.25">
      <c r="A9787" s="26" t="s">
        <v>12320</v>
      </c>
      <c r="B9787" s="31" t="s">
        <v>6878</v>
      </c>
      <c r="C9787" s="32" t="s">
        <v>20058</v>
      </c>
    </row>
    <row r="9788" spans="1:3" x14ac:dyDescent="0.25">
      <c r="A9788" s="26" t="s">
        <v>12321</v>
      </c>
      <c r="B9788" s="31" t="s">
        <v>6879</v>
      </c>
      <c r="C9788" s="32" t="s">
        <v>20058</v>
      </c>
    </row>
    <row r="9789" spans="1:3" ht="25.5" x14ac:dyDescent="0.25">
      <c r="A9789" s="26" t="s">
        <v>12322</v>
      </c>
      <c r="B9789" s="31" t="s">
        <v>6880</v>
      </c>
      <c r="C9789" s="32" t="s">
        <v>20058</v>
      </c>
    </row>
    <row r="9790" spans="1:3" ht="38.25" x14ac:dyDescent="0.25">
      <c r="A9790" s="26" t="s">
        <v>12340</v>
      </c>
      <c r="B9790" s="31" t="s">
        <v>6881</v>
      </c>
      <c r="C9790" s="32" t="s">
        <v>20058</v>
      </c>
    </row>
    <row r="9791" spans="1:3" x14ac:dyDescent="0.25">
      <c r="A9791" s="26" t="s">
        <v>12341</v>
      </c>
      <c r="B9791" s="31" t="s">
        <v>6882</v>
      </c>
      <c r="C9791" s="32" t="s">
        <v>20058</v>
      </c>
    </row>
    <row r="9792" spans="1:3" x14ac:dyDescent="0.25">
      <c r="A9792" s="26" t="s">
        <v>12342</v>
      </c>
      <c r="B9792" s="31" t="s">
        <v>6883</v>
      </c>
      <c r="C9792" s="32" t="s">
        <v>20058</v>
      </c>
    </row>
    <row r="9793" spans="1:3" x14ac:dyDescent="0.25">
      <c r="A9793" s="26" t="s">
        <v>20059</v>
      </c>
    </row>
    <row r="9794" spans="1:3" x14ac:dyDescent="0.25">
      <c r="A9794" s="26" t="s">
        <v>20059</v>
      </c>
      <c r="B9794" s="29" t="s">
        <v>6884</v>
      </c>
    </row>
    <row r="9795" spans="1:3" x14ac:dyDescent="0.25">
      <c r="A9795" s="26" t="s">
        <v>20059</v>
      </c>
    </row>
    <row r="9796" spans="1:3" ht="25.5" x14ac:dyDescent="0.25">
      <c r="A9796" s="26" t="s">
        <v>12343</v>
      </c>
      <c r="B9796" s="31" t="s">
        <v>6423</v>
      </c>
      <c r="C9796" s="32" t="s">
        <v>20058</v>
      </c>
    </row>
    <row r="9797" spans="1:3" x14ac:dyDescent="0.25">
      <c r="A9797" s="26" t="s">
        <v>12344</v>
      </c>
      <c r="B9797" s="31" t="s">
        <v>5808</v>
      </c>
      <c r="C9797" s="32" t="s">
        <v>20058</v>
      </c>
    </row>
    <row r="9798" spans="1:3" x14ac:dyDescent="0.25">
      <c r="A9798" s="26" t="s">
        <v>12345</v>
      </c>
      <c r="B9798" s="31" t="s">
        <v>5809</v>
      </c>
      <c r="C9798" s="32" t="s">
        <v>20058</v>
      </c>
    </row>
    <row r="9799" spans="1:3" ht="25.5" x14ac:dyDescent="0.25">
      <c r="A9799" s="26" t="s">
        <v>14686</v>
      </c>
      <c r="B9799" s="31" t="s">
        <v>5810</v>
      </c>
      <c r="C9799" s="32" t="s">
        <v>20058</v>
      </c>
    </row>
    <row r="9800" spans="1:3" x14ac:dyDescent="0.25">
      <c r="A9800" s="26" t="s">
        <v>14687</v>
      </c>
      <c r="B9800" s="31" t="s">
        <v>5811</v>
      </c>
      <c r="C9800" s="32" t="s">
        <v>20058</v>
      </c>
    </row>
    <row r="9801" spans="1:3" x14ac:dyDescent="0.25">
      <c r="A9801" s="26" t="s">
        <v>14688</v>
      </c>
      <c r="B9801" s="31" t="s">
        <v>5812</v>
      </c>
      <c r="C9801" s="32" t="s">
        <v>20058</v>
      </c>
    </row>
    <row r="9802" spans="1:3" ht="25.5" x14ac:dyDescent="0.25">
      <c r="A9802" s="26" t="s">
        <v>14689</v>
      </c>
      <c r="B9802" s="31" t="s">
        <v>5813</v>
      </c>
      <c r="C9802" s="32" t="s">
        <v>20058</v>
      </c>
    </row>
    <row r="9803" spans="1:3" x14ac:dyDescent="0.25">
      <c r="A9803" s="26" t="s">
        <v>14690</v>
      </c>
      <c r="B9803" s="31" t="s">
        <v>5814</v>
      </c>
      <c r="C9803" s="32" t="s">
        <v>20058</v>
      </c>
    </row>
    <row r="9804" spans="1:3" x14ac:dyDescent="0.25">
      <c r="A9804" s="26" t="s">
        <v>14691</v>
      </c>
      <c r="B9804" s="31" t="s">
        <v>5193</v>
      </c>
      <c r="C9804" s="32" t="s">
        <v>20058</v>
      </c>
    </row>
    <row r="9805" spans="1:3" ht="25.5" x14ac:dyDescent="0.25">
      <c r="A9805" s="26" t="s">
        <v>14692</v>
      </c>
      <c r="B9805" s="31" t="s">
        <v>5194</v>
      </c>
      <c r="C9805" s="32" t="s">
        <v>20058</v>
      </c>
    </row>
    <row r="9806" spans="1:3" x14ac:dyDescent="0.25">
      <c r="A9806" s="26" t="s">
        <v>14693</v>
      </c>
      <c r="B9806" s="31" t="s">
        <v>5195</v>
      </c>
      <c r="C9806" s="32" t="s">
        <v>20058</v>
      </c>
    </row>
    <row r="9807" spans="1:3" x14ac:dyDescent="0.25">
      <c r="A9807" s="26" t="s">
        <v>14694</v>
      </c>
      <c r="B9807" s="31" t="s">
        <v>7378</v>
      </c>
      <c r="C9807" s="32" t="s">
        <v>20058</v>
      </c>
    </row>
    <row r="9808" spans="1:3" x14ac:dyDescent="0.25">
      <c r="A9808" s="26" t="s">
        <v>14695</v>
      </c>
      <c r="B9808" s="31" t="s">
        <v>7379</v>
      </c>
      <c r="C9808" s="32" t="s">
        <v>20058</v>
      </c>
    </row>
    <row r="9809" spans="1:3" x14ac:dyDescent="0.25">
      <c r="A9809" s="26" t="s">
        <v>14696</v>
      </c>
      <c r="B9809" s="31" t="s">
        <v>7380</v>
      </c>
      <c r="C9809" s="32" t="s">
        <v>20058</v>
      </c>
    </row>
    <row r="9810" spans="1:3" x14ac:dyDescent="0.25">
      <c r="A9810" s="26" t="s">
        <v>14697</v>
      </c>
      <c r="B9810" s="31" t="s">
        <v>6885</v>
      </c>
      <c r="C9810" s="32" t="s">
        <v>20058</v>
      </c>
    </row>
    <row r="9811" spans="1:3" ht="25.5" x14ac:dyDescent="0.25">
      <c r="A9811" s="26" t="s">
        <v>14698</v>
      </c>
      <c r="B9811" s="31" t="s">
        <v>6424</v>
      </c>
      <c r="C9811" s="32" t="s">
        <v>20058</v>
      </c>
    </row>
    <row r="9812" spans="1:3" x14ac:dyDescent="0.25">
      <c r="A9812" s="26" t="s">
        <v>14699</v>
      </c>
      <c r="B9812" s="31" t="s">
        <v>6425</v>
      </c>
      <c r="C9812" s="32" t="s">
        <v>20058</v>
      </c>
    </row>
    <row r="9813" spans="1:3" ht="25.5" x14ac:dyDescent="0.25">
      <c r="A9813" s="26" t="s">
        <v>14700</v>
      </c>
      <c r="B9813" s="31" t="s">
        <v>5815</v>
      </c>
      <c r="C9813" s="32" t="s">
        <v>20058</v>
      </c>
    </row>
    <row r="9814" spans="1:3" x14ac:dyDescent="0.25">
      <c r="A9814" s="26" t="s">
        <v>14701</v>
      </c>
      <c r="B9814" s="31" t="s">
        <v>5816</v>
      </c>
      <c r="C9814" s="32" t="s">
        <v>20058</v>
      </c>
    </row>
    <row r="9815" spans="1:3" x14ac:dyDescent="0.25">
      <c r="A9815" s="26" t="s">
        <v>14702</v>
      </c>
      <c r="B9815" s="31" t="s">
        <v>5817</v>
      </c>
      <c r="C9815" s="32" t="s">
        <v>20058</v>
      </c>
    </row>
    <row r="9816" spans="1:3" ht="25.5" x14ac:dyDescent="0.25">
      <c r="A9816" s="26" t="s">
        <v>14703</v>
      </c>
      <c r="B9816" s="31" t="s">
        <v>5818</v>
      </c>
      <c r="C9816" s="32" t="s">
        <v>20058</v>
      </c>
    </row>
    <row r="9817" spans="1:3" ht="25.5" x14ac:dyDescent="0.25">
      <c r="A9817" s="26" t="s">
        <v>14704</v>
      </c>
      <c r="B9817" s="31" t="s">
        <v>5819</v>
      </c>
      <c r="C9817" s="32" t="s">
        <v>20058</v>
      </c>
    </row>
    <row r="9818" spans="1:3" x14ac:dyDescent="0.25">
      <c r="A9818" s="26" t="s">
        <v>14705</v>
      </c>
      <c r="B9818" s="31" t="s">
        <v>5820</v>
      </c>
      <c r="C9818" s="32" t="s">
        <v>20058</v>
      </c>
    </row>
    <row r="9819" spans="1:3" x14ac:dyDescent="0.25">
      <c r="A9819" s="26" t="s">
        <v>20059</v>
      </c>
    </row>
    <row r="9820" spans="1:3" x14ac:dyDescent="0.25">
      <c r="A9820" s="36" t="s">
        <v>5821</v>
      </c>
      <c r="B9820" s="27"/>
      <c r="C9820" s="28"/>
    </row>
    <row r="9821" spans="1:3" x14ac:dyDescent="0.25">
      <c r="A9821" s="26" t="s">
        <v>20059</v>
      </c>
    </row>
    <row r="9822" spans="1:3" x14ac:dyDescent="0.25">
      <c r="A9822" s="26" t="s">
        <v>5822</v>
      </c>
    </row>
    <row r="9823" spans="1:3" x14ac:dyDescent="0.25">
      <c r="A9823" s="26" t="s">
        <v>20059</v>
      </c>
    </row>
    <row r="9824" spans="1:3" x14ac:dyDescent="0.25">
      <c r="A9824" s="26" t="s">
        <v>5823</v>
      </c>
      <c r="B9824" s="31" t="s">
        <v>5824</v>
      </c>
    </row>
    <row r="9825" spans="1:3" x14ac:dyDescent="0.25">
      <c r="A9825" s="26" t="s">
        <v>20059</v>
      </c>
    </row>
    <row r="9826" spans="1:3" ht="25.5" x14ac:dyDescent="0.25">
      <c r="A9826" s="26" t="s">
        <v>20059</v>
      </c>
      <c r="B9826" s="29" t="s">
        <v>5825</v>
      </c>
    </row>
    <row r="9827" spans="1:3" x14ac:dyDescent="0.25">
      <c r="A9827" s="26" t="s">
        <v>20059</v>
      </c>
    </row>
    <row r="9828" spans="1:3" ht="51" x14ac:dyDescent="0.25">
      <c r="A9828" s="26" t="s">
        <v>14723</v>
      </c>
      <c r="B9828" s="31" t="s">
        <v>5826</v>
      </c>
      <c r="C9828" s="32" t="s">
        <v>20058</v>
      </c>
    </row>
    <row r="9829" spans="1:3" x14ac:dyDescent="0.25">
      <c r="A9829" s="26" t="s">
        <v>14724</v>
      </c>
      <c r="B9829" s="31" t="s">
        <v>5827</v>
      </c>
      <c r="C9829" s="32" t="s">
        <v>20058</v>
      </c>
    </row>
    <row r="9830" spans="1:3" x14ac:dyDescent="0.25">
      <c r="A9830" s="26" t="s">
        <v>14725</v>
      </c>
      <c r="B9830" s="31" t="s">
        <v>5828</v>
      </c>
      <c r="C9830" s="32" t="s">
        <v>20058</v>
      </c>
    </row>
    <row r="9831" spans="1:3" x14ac:dyDescent="0.25">
      <c r="A9831" s="26" t="s">
        <v>14726</v>
      </c>
      <c r="B9831" s="31" t="s">
        <v>6887</v>
      </c>
      <c r="C9831" s="32" t="s">
        <v>20058</v>
      </c>
    </row>
    <row r="9832" spans="1:3" x14ac:dyDescent="0.25">
      <c r="A9832" s="26" t="s">
        <v>14727</v>
      </c>
      <c r="B9832" s="31" t="s">
        <v>6888</v>
      </c>
      <c r="C9832" s="32" t="s">
        <v>20058</v>
      </c>
    </row>
    <row r="9833" spans="1:3" x14ac:dyDescent="0.25">
      <c r="A9833" s="26" t="s">
        <v>14728</v>
      </c>
      <c r="B9833" s="31" t="s">
        <v>6889</v>
      </c>
      <c r="C9833" s="32" t="s">
        <v>20058</v>
      </c>
    </row>
    <row r="9834" spans="1:3" x14ac:dyDescent="0.25">
      <c r="A9834" s="26" t="s">
        <v>14729</v>
      </c>
      <c r="B9834" s="31" t="s">
        <v>6890</v>
      </c>
      <c r="C9834" s="32" t="s">
        <v>20058</v>
      </c>
    </row>
    <row r="9835" spans="1:3" x14ac:dyDescent="0.25">
      <c r="A9835" s="26" t="s">
        <v>16761</v>
      </c>
      <c r="B9835" s="31" t="s">
        <v>6891</v>
      </c>
      <c r="C9835" s="32" t="s">
        <v>20058</v>
      </c>
    </row>
    <row r="9836" spans="1:3" x14ac:dyDescent="0.25">
      <c r="A9836" s="26" t="s">
        <v>16762</v>
      </c>
      <c r="B9836" s="31" t="s">
        <v>6426</v>
      </c>
      <c r="C9836" s="32" t="s">
        <v>20058</v>
      </c>
    </row>
    <row r="9837" spans="1:3" x14ac:dyDescent="0.25">
      <c r="A9837" s="26" t="s">
        <v>16763</v>
      </c>
      <c r="B9837" s="31" t="s">
        <v>6427</v>
      </c>
      <c r="C9837" s="32" t="s">
        <v>20058</v>
      </c>
    </row>
    <row r="9838" spans="1:3" x14ac:dyDescent="0.25">
      <c r="A9838" s="26" t="s">
        <v>16764</v>
      </c>
      <c r="B9838" s="31" t="s">
        <v>6428</v>
      </c>
      <c r="C9838" s="32" t="s">
        <v>20058</v>
      </c>
    </row>
    <row r="9839" spans="1:3" x14ac:dyDescent="0.25">
      <c r="A9839" s="26" t="s">
        <v>16765</v>
      </c>
      <c r="B9839" s="31" t="s">
        <v>6429</v>
      </c>
      <c r="C9839" s="32" t="s">
        <v>20058</v>
      </c>
    </row>
    <row r="9840" spans="1:3" x14ac:dyDescent="0.25">
      <c r="A9840" s="26" t="s">
        <v>20059</v>
      </c>
    </row>
    <row r="9841" spans="1:3" x14ac:dyDescent="0.25">
      <c r="A9841" s="26" t="s">
        <v>10729</v>
      </c>
      <c r="B9841" s="31" t="s">
        <v>6430</v>
      </c>
    </row>
    <row r="9842" spans="1:3" x14ac:dyDescent="0.25">
      <c r="A9842" s="26" t="s">
        <v>20059</v>
      </c>
    </row>
    <row r="9843" spans="1:3" x14ac:dyDescent="0.25">
      <c r="A9843" s="26" t="s">
        <v>20059</v>
      </c>
      <c r="B9843" s="29" t="s">
        <v>6431</v>
      </c>
    </row>
    <row r="9844" spans="1:3" x14ac:dyDescent="0.25">
      <c r="A9844" s="26" t="s">
        <v>20059</v>
      </c>
    </row>
    <row r="9845" spans="1:3" ht="76.5" x14ac:dyDescent="0.25">
      <c r="A9845" s="26" t="s">
        <v>16766</v>
      </c>
      <c r="B9845" s="31" t="s">
        <v>6432</v>
      </c>
      <c r="C9845" s="32" t="s">
        <v>20058</v>
      </c>
    </row>
    <row r="9846" spans="1:3" ht="25.5" x14ac:dyDescent="0.25">
      <c r="A9846" s="26" t="s">
        <v>14713</v>
      </c>
      <c r="B9846" s="31" t="s">
        <v>6433</v>
      </c>
      <c r="C9846" s="32" t="s">
        <v>20058</v>
      </c>
    </row>
    <row r="9847" spans="1:3" ht="25.5" x14ac:dyDescent="0.25">
      <c r="A9847" s="26" t="s">
        <v>14714</v>
      </c>
      <c r="B9847" s="31" t="s">
        <v>6434</v>
      </c>
      <c r="C9847" s="32" t="s">
        <v>20058</v>
      </c>
    </row>
    <row r="9848" spans="1:3" ht="25.5" x14ac:dyDescent="0.25">
      <c r="A9848" s="26" t="s">
        <v>14715</v>
      </c>
      <c r="B9848" s="31" t="s">
        <v>5847</v>
      </c>
      <c r="C9848" s="32" t="s">
        <v>20058</v>
      </c>
    </row>
    <row r="9849" spans="1:3" ht="25.5" x14ac:dyDescent="0.25">
      <c r="A9849" s="26" t="s">
        <v>19302</v>
      </c>
      <c r="B9849" s="31" t="s">
        <v>5224</v>
      </c>
      <c r="C9849" s="32" t="s">
        <v>20058</v>
      </c>
    </row>
    <row r="9850" spans="1:3" x14ac:dyDescent="0.25">
      <c r="A9850" s="26" t="s">
        <v>20059</v>
      </c>
    </row>
    <row r="9851" spans="1:3" x14ac:dyDescent="0.25">
      <c r="A9851" s="26" t="s">
        <v>20059</v>
      </c>
      <c r="B9851" s="29" t="s">
        <v>5225</v>
      </c>
    </row>
    <row r="9852" spans="1:3" x14ac:dyDescent="0.25">
      <c r="A9852" s="26" t="s">
        <v>20059</v>
      </c>
    </row>
    <row r="9853" spans="1:3" ht="63.75" x14ac:dyDescent="0.25">
      <c r="A9853" s="26" t="s">
        <v>19303</v>
      </c>
      <c r="B9853" s="31" t="s">
        <v>5226</v>
      </c>
      <c r="C9853" s="32" t="s">
        <v>20058</v>
      </c>
    </row>
    <row r="9854" spans="1:3" ht="51" x14ac:dyDescent="0.25">
      <c r="A9854" s="26" t="s">
        <v>19304</v>
      </c>
      <c r="B9854" s="31" t="s">
        <v>5227</v>
      </c>
      <c r="C9854" s="32" t="s">
        <v>20058</v>
      </c>
    </row>
    <row r="9855" spans="1:3" x14ac:dyDescent="0.25">
      <c r="A9855" s="26" t="s">
        <v>20059</v>
      </c>
    </row>
    <row r="9856" spans="1:3" x14ac:dyDescent="0.25">
      <c r="A9856" s="26" t="s">
        <v>20059</v>
      </c>
    </row>
    <row r="9857" spans="1:3" x14ac:dyDescent="0.25">
      <c r="A9857" s="26" t="s">
        <v>20059</v>
      </c>
    </row>
    <row r="9858" spans="1:3" x14ac:dyDescent="0.25">
      <c r="A9858" s="26" t="s">
        <v>20059</v>
      </c>
    </row>
    <row r="9859" spans="1:3" x14ac:dyDescent="0.25">
      <c r="A9859" s="26" t="s">
        <v>20059</v>
      </c>
      <c r="B9859" s="29" t="s">
        <v>5228</v>
      </c>
    </row>
    <row r="9860" spans="1:3" x14ac:dyDescent="0.25">
      <c r="A9860" s="26" t="s">
        <v>20059</v>
      </c>
    </row>
    <row r="9861" spans="1:3" ht="63.75" x14ac:dyDescent="0.25">
      <c r="A9861" s="26" t="s">
        <v>19305</v>
      </c>
      <c r="B9861" s="31" t="s">
        <v>4610</v>
      </c>
      <c r="C9861" s="32" t="s">
        <v>20058</v>
      </c>
    </row>
    <row r="9862" spans="1:3" ht="25.5" x14ac:dyDescent="0.25">
      <c r="A9862" s="26" t="s">
        <v>19306</v>
      </c>
      <c r="B9862" s="31" t="s">
        <v>3925</v>
      </c>
      <c r="C9862" s="32" t="s">
        <v>20058</v>
      </c>
    </row>
    <row r="9863" spans="1:3" ht="25.5" x14ac:dyDescent="0.25">
      <c r="A9863" s="26" t="s">
        <v>19307</v>
      </c>
      <c r="B9863" s="31" t="s">
        <v>3927</v>
      </c>
      <c r="C9863" s="32" t="s">
        <v>20058</v>
      </c>
    </row>
    <row r="9864" spans="1:3" ht="25.5" x14ac:dyDescent="0.25">
      <c r="A9864" s="26" t="s">
        <v>19308</v>
      </c>
      <c r="B9864" s="31" t="s">
        <v>3928</v>
      </c>
      <c r="C9864" s="32" t="s">
        <v>20058</v>
      </c>
    </row>
    <row r="9865" spans="1:3" ht="63.75" x14ac:dyDescent="0.25">
      <c r="A9865" s="26" t="s">
        <v>22725</v>
      </c>
      <c r="B9865" s="31" t="s">
        <v>3929</v>
      </c>
      <c r="C9865" s="32" t="s">
        <v>20058</v>
      </c>
    </row>
    <row r="9866" spans="1:3" ht="25.5" x14ac:dyDescent="0.25">
      <c r="A9866" s="26" t="s">
        <v>22726</v>
      </c>
      <c r="B9866" s="31" t="s">
        <v>3930</v>
      </c>
      <c r="C9866" s="32" t="s">
        <v>20058</v>
      </c>
    </row>
    <row r="9867" spans="1:3" x14ac:dyDescent="0.25">
      <c r="A9867" s="26" t="s">
        <v>20059</v>
      </c>
    </row>
    <row r="9868" spans="1:3" x14ac:dyDescent="0.25">
      <c r="A9868" s="26" t="s">
        <v>20059</v>
      </c>
      <c r="B9868" s="29" t="s">
        <v>3931</v>
      </c>
    </row>
    <row r="9869" spans="1:3" x14ac:dyDescent="0.25">
      <c r="A9869" s="26" t="s">
        <v>20059</v>
      </c>
    </row>
    <row r="9870" spans="1:3" x14ac:dyDescent="0.25">
      <c r="A9870" s="26" t="s">
        <v>22727</v>
      </c>
      <c r="B9870" s="31" t="s">
        <v>3932</v>
      </c>
      <c r="C9870" s="32" t="s">
        <v>20058</v>
      </c>
    </row>
    <row r="9871" spans="1:3" x14ac:dyDescent="0.25">
      <c r="A9871" s="26" t="s">
        <v>22728</v>
      </c>
      <c r="B9871" s="31" t="s">
        <v>3933</v>
      </c>
      <c r="C9871" s="32" t="s">
        <v>20058</v>
      </c>
    </row>
    <row r="9872" spans="1:3" x14ac:dyDescent="0.25">
      <c r="A9872" s="26" t="s">
        <v>22729</v>
      </c>
      <c r="B9872" s="31" t="s">
        <v>3934</v>
      </c>
      <c r="C9872" s="32" t="s">
        <v>20058</v>
      </c>
    </row>
    <row r="9873" spans="1:3" x14ac:dyDescent="0.25">
      <c r="A9873" s="26" t="s">
        <v>20059</v>
      </c>
    </row>
    <row r="9874" spans="1:3" x14ac:dyDescent="0.25">
      <c r="A9874" s="26" t="s">
        <v>20059</v>
      </c>
      <c r="B9874" s="29" t="s">
        <v>3935</v>
      </c>
    </row>
    <row r="9875" spans="1:3" x14ac:dyDescent="0.25">
      <c r="A9875" s="26" t="s">
        <v>20059</v>
      </c>
    </row>
    <row r="9876" spans="1:3" ht="38.25" x14ac:dyDescent="0.25">
      <c r="A9876" s="26" t="s">
        <v>22734</v>
      </c>
      <c r="B9876" s="31" t="s">
        <v>3936</v>
      </c>
      <c r="C9876" s="32" t="s">
        <v>20058</v>
      </c>
    </row>
    <row r="9877" spans="1:3" ht="38.25" x14ac:dyDescent="0.25">
      <c r="A9877" s="26" t="s">
        <v>22735</v>
      </c>
      <c r="B9877" s="31" t="s">
        <v>3937</v>
      </c>
      <c r="C9877" s="32" t="s">
        <v>20058</v>
      </c>
    </row>
    <row r="9878" spans="1:3" ht="51" x14ac:dyDescent="0.25">
      <c r="A9878" s="26" t="s">
        <v>22736</v>
      </c>
      <c r="B9878" s="31" t="s">
        <v>3938</v>
      </c>
      <c r="C9878" s="32" t="s">
        <v>20058</v>
      </c>
    </row>
    <row r="9879" spans="1:3" ht="51" x14ac:dyDescent="0.25">
      <c r="A9879" s="26" t="s">
        <v>22737</v>
      </c>
      <c r="B9879" s="31" t="s">
        <v>3939</v>
      </c>
      <c r="C9879" s="32" t="s">
        <v>20058</v>
      </c>
    </row>
    <row r="9880" spans="1:3" ht="51" x14ac:dyDescent="0.25">
      <c r="A9880" s="26" t="s">
        <v>19369</v>
      </c>
      <c r="B9880" s="31" t="s">
        <v>5237</v>
      </c>
      <c r="C9880" s="32" t="s">
        <v>20058</v>
      </c>
    </row>
    <row r="9881" spans="1:3" ht="51" x14ac:dyDescent="0.25">
      <c r="A9881" s="26" t="s">
        <v>19370</v>
      </c>
      <c r="B9881" s="31" t="s">
        <v>5238</v>
      </c>
      <c r="C9881" s="32" t="s">
        <v>20058</v>
      </c>
    </row>
    <row r="9882" spans="1:3" ht="51" x14ac:dyDescent="0.25">
      <c r="A9882" s="26" t="s">
        <v>19371</v>
      </c>
      <c r="B9882" s="31" t="s">
        <v>4621</v>
      </c>
      <c r="C9882" s="32" t="s">
        <v>20058</v>
      </c>
    </row>
    <row r="9883" spans="1:3" ht="51" x14ac:dyDescent="0.25">
      <c r="A9883" s="26" t="s">
        <v>19372</v>
      </c>
      <c r="B9883" s="31" t="s">
        <v>4622</v>
      </c>
      <c r="C9883" s="32" t="s">
        <v>20058</v>
      </c>
    </row>
    <row r="9884" spans="1:3" ht="51" x14ac:dyDescent="0.25">
      <c r="A9884" s="26" t="s">
        <v>16767</v>
      </c>
      <c r="B9884" s="31" t="s">
        <v>3940</v>
      </c>
      <c r="C9884" s="32" t="s">
        <v>20058</v>
      </c>
    </row>
    <row r="9885" spans="1:3" ht="51" x14ac:dyDescent="0.25">
      <c r="A9885" s="26" t="s">
        <v>16768</v>
      </c>
      <c r="B9885" s="31" t="s">
        <v>3941</v>
      </c>
      <c r="C9885" s="32" t="s">
        <v>20058</v>
      </c>
    </row>
    <row r="9886" spans="1:3" ht="51" x14ac:dyDescent="0.25">
      <c r="A9886" s="26" t="s">
        <v>16769</v>
      </c>
      <c r="B9886" s="31" t="s">
        <v>3942</v>
      </c>
      <c r="C9886" s="32" t="s">
        <v>20058</v>
      </c>
    </row>
    <row r="9887" spans="1:3" x14ac:dyDescent="0.25">
      <c r="A9887" s="26" t="s">
        <v>20059</v>
      </c>
    </row>
    <row r="9888" spans="1:3" x14ac:dyDescent="0.25">
      <c r="A9888" s="26" t="s">
        <v>20059</v>
      </c>
      <c r="B9888" s="29" t="s">
        <v>3943</v>
      </c>
    </row>
    <row r="9889" spans="1:5" x14ac:dyDescent="0.25">
      <c r="A9889" s="26" t="s">
        <v>20059</v>
      </c>
    </row>
    <row r="9890" spans="1:5" ht="63.75" x14ac:dyDescent="0.25">
      <c r="A9890" s="26" t="s">
        <v>19309</v>
      </c>
      <c r="B9890" s="31" t="s">
        <v>3944</v>
      </c>
      <c r="C9890" s="32" t="s">
        <v>20058</v>
      </c>
    </row>
    <row r="9891" spans="1:5" x14ac:dyDescent="0.25">
      <c r="A9891" s="26" t="s">
        <v>19310</v>
      </c>
      <c r="B9891" s="31" t="s">
        <v>3945</v>
      </c>
      <c r="C9891" s="32" t="s">
        <v>20058</v>
      </c>
    </row>
    <row r="9892" spans="1:5" x14ac:dyDescent="0.25">
      <c r="A9892" s="26" t="s">
        <v>19311</v>
      </c>
      <c r="B9892" s="31" t="s">
        <v>3946</v>
      </c>
      <c r="C9892" s="32" t="s">
        <v>20058</v>
      </c>
    </row>
    <row r="9893" spans="1:5" x14ac:dyDescent="0.25">
      <c r="A9893" s="26" t="s">
        <v>19312</v>
      </c>
      <c r="B9893" s="31" t="s">
        <v>3947</v>
      </c>
      <c r="C9893" s="32" t="s">
        <v>20058</v>
      </c>
    </row>
    <row r="9894" spans="1:5" x14ac:dyDescent="0.25">
      <c r="A9894" s="26" t="s">
        <v>20059</v>
      </c>
    </row>
    <row r="9895" spans="1:5" x14ac:dyDescent="0.25">
      <c r="A9895" s="26" t="s">
        <v>20059</v>
      </c>
      <c r="B9895" s="29" t="s">
        <v>3961</v>
      </c>
    </row>
    <row r="9896" spans="1:5" x14ac:dyDescent="0.25">
      <c r="A9896" s="26" t="s">
        <v>20059</v>
      </c>
    </row>
    <row r="9897" spans="1:5" ht="63.75" x14ac:dyDescent="0.25">
      <c r="A9897" s="26" t="s">
        <v>19313</v>
      </c>
      <c r="B9897" s="31" t="s">
        <v>3962</v>
      </c>
      <c r="C9897" s="32" t="s">
        <v>20058</v>
      </c>
    </row>
    <row r="9898" spans="1:5" ht="51" x14ac:dyDescent="0.25">
      <c r="A9898" s="26" t="s">
        <v>19314</v>
      </c>
      <c r="B9898" s="31" t="s">
        <v>4662</v>
      </c>
      <c r="C9898" s="32" t="s">
        <v>20058</v>
      </c>
    </row>
    <row r="9899" spans="1:5" ht="63.75" x14ac:dyDescent="0.25">
      <c r="A9899" s="26" t="s">
        <v>19315</v>
      </c>
      <c r="B9899" s="31" t="s">
        <v>25566</v>
      </c>
      <c r="C9899" s="32" t="s">
        <v>20058</v>
      </c>
      <c r="D9899" s="31"/>
      <c r="E9899" s="31"/>
    </row>
    <row r="9900" spans="1:5" x14ac:dyDescent="0.25">
      <c r="A9900" s="26" t="s">
        <v>20059</v>
      </c>
    </row>
    <row r="9901" spans="1:5" x14ac:dyDescent="0.25">
      <c r="A9901" s="26" t="s">
        <v>20059</v>
      </c>
      <c r="B9901" s="29" t="s">
        <v>5283</v>
      </c>
    </row>
    <row r="9902" spans="1:5" x14ac:dyDescent="0.25">
      <c r="A9902" s="26" t="s">
        <v>20059</v>
      </c>
    </row>
    <row r="9903" spans="1:5" ht="76.5" x14ac:dyDescent="0.25">
      <c r="A9903" s="26" t="s">
        <v>19316</v>
      </c>
      <c r="B9903" s="31" t="s">
        <v>4664</v>
      </c>
      <c r="C9903" s="32" t="s">
        <v>20058</v>
      </c>
    </row>
    <row r="9904" spans="1:5" x14ac:dyDescent="0.25">
      <c r="A9904" s="26" t="s">
        <v>20059</v>
      </c>
    </row>
    <row r="9905" spans="1:3" x14ac:dyDescent="0.25">
      <c r="A9905" s="26" t="s">
        <v>20059</v>
      </c>
      <c r="B9905" s="29" t="s">
        <v>4665</v>
      </c>
    </row>
    <row r="9906" spans="1:3" x14ac:dyDescent="0.25">
      <c r="A9906" s="26" t="s">
        <v>20059</v>
      </c>
    </row>
    <row r="9907" spans="1:3" ht="25.5" x14ac:dyDescent="0.25">
      <c r="A9907" s="26" t="s">
        <v>19317</v>
      </c>
      <c r="B9907" s="31" t="s">
        <v>4666</v>
      </c>
      <c r="C9907" s="32" t="s">
        <v>20058</v>
      </c>
    </row>
    <row r="9908" spans="1:3" x14ac:dyDescent="0.25">
      <c r="A9908" s="26" t="s">
        <v>19318</v>
      </c>
      <c r="B9908" s="31" t="s">
        <v>4667</v>
      </c>
      <c r="C9908" s="32" t="s">
        <v>20058</v>
      </c>
    </row>
    <row r="9909" spans="1:3" x14ac:dyDescent="0.25">
      <c r="A9909" s="26" t="s">
        <v>20059</v>
      </c>
    </row>
    <row r="9910" spans="1:3" x14ac:dyDescent="0.25">
      <c r="A9910" s="26" t="s">
        <v>20059</v>
      </c>
      <c r="B9910" s="29" t="s">
        <v>4668</v>
      </c>
    </row>
    <row r="9911" spans="1:3" x14ac:dyDescent="0.25">
      <c r="A9911" s="26" t="s">
        <v>20059</v>
      </c>
    </row>
    <row r="9912" spans="1:3" ht="25.5" x14ac:dyDescent="0.25">
      <c r="A9912" s="26" t="s">
        <v>19319</v>
      </c>
      <c r="B9912" s="31" t="s">
        <v>4669</v>
      </c>
      <c r="C9912" s="32" t="s">
        <v>20058</v>
      </c>
    </row>
    <row r="9913" spans="1:3" x14ac:dyDescent="0.25">
      <c r="A9913" s="26" t="s">
        <v>19320</v>
      </c>
      <c r="B9913" s="31" t="s">
        <v>4670</v>
      </c>
      <c r="C9913" s="32" t="s">
        <v>20058</v>
      </c>
    </row>
    <row r="9914" spans="1:3" x14ac:dyDescent="0.25">
      <c r="A9914" s="26" t="s">
        <v>19321</v>
      </c>
      <c r="B9914" s="31" t="s">
        <v>4671</v>
      </c>
      <c r="C9914" s="32" t="s">
        <v>20058</v>
      </c>
    </row>
    <row r="9915" spans="1:3" x14ac:dyDescent="0.25">
      <c r="A9915" s="26" t="s">
        <v>19322</v>
      </c>
      <c r="B9915" s="31" t="s">
        <v>4672</v>
      </c>
      <c r="C9915" s="32" t="s">
        <v>20058</v>
      </c>
    </row>
    <row r="9916" spans="1:3" x14ac:dyDescent="0.25">
      <c r="A9916" s="26" t="s">
        <v>19323</v>
      </c>
      <c r="B9916" s="31" t="s">
        <v>5300</v>
      </c>
      <c r="C9916" s="32" t="s">
        <v>20058</v>
      </c>
    </row>
    <row r="9917" spans="1:3" x14ac:dyDescent="0.25">
      <c r="A9917" s="26" t="s">
        <v>19324</v>
      </c>
      <c r="B9917" s="31" t="s">
        <v>5301</v>
      </c>
      <c r="C9917" s="32" t="s">
        <v>20058</v>
      </c>
    </row>
    <row r="9918" spans="1:3" x14ac:dyDescent="0.25">
      <c r="A9918" s="26" t="s">
        <v>19325</v>
      </c>
      <c r="B9918" s="31" t="s">
        <v>5302</v>
      </c>
      <c r="C9918" s="32" t="s">
        <v>20058</v>
      </c>
    </row>
    <row r="9919" spans="1:3" x14ac:dyDescent="0.25">
      <c r="A9919" s="26" t="s">
        <v>19326</v>
      </c>
      <c r="B9919" s="31" t="s">
        <v>5303</v>
      </c>
      <c r="C9919" s="32" t="s">
        <v>20058</v>
      </c>
    </row>
    <row r="9920" spans="1:3" x14ac:dyDescent="0.25">
      <c r="A9920" s="26" t="s">
        <v>19327</v>
      </c>
      <c r="B9920" s="31" t="s">
        <v>5304</v>
      </c>
      <c r="C9920" s="32" t="s">
        <v>20058</v>
      </c>
    </row>
    <row r="9921" spans="1:3" x14ac:dyDescent="0.25">
      <c r="A9921" s="26" t="s">
        <v>19328</v>
      </c>
      <c r="B9921" s="31" t="s">
        <v>5305</v>
      </c>
      <c r="C9921" s="32" t="s">
        <v>20058</v>
      </c>
    </row>
    <row r="9922" spans="1:3" x14ac:dyDescent="0.25">
      <c r="A9922" s="26" t="s">
        <v>19329</v>
      </c>
      <c r="B9922" s="31" t="s">
        <v>5306</v>
      </c>
      <c r="C9922" s="32" t="s">
        <v>20058</v>
      </c>
    </row>
    <row r="9923" spans="1:3" x14ac:dyDescent="0.25">
      <c r="A9923" s="26" t="s">
        <v>19330</v>
      </c>
      <c r="B9923" s="31" t="s">
        <v>5307</v>
      </c>
      <c r="C9923" s="32" t="s">
        <v>20058</v>
      </c>
    </row>
    <row r="9924" spans="1:3" x14ac:dyDescent="0.25">
      <c r="A9924" s="26" t="s">
        <v>19331</v>
      </c>
      <c r="B9924" s="31" t="s">
        <v>5308</v>
      </c>
      <c r="C9924" s="32" t="s">
        <v>20058</v>
      </c>
    </row>
    <row r="9925" spans="1:3" x14ac:dyDescent="0.25">
      <c r="A9925" s="26" t="s">
        <v>19332</v>
      </c>
      <c r="B9925" s="31" t="s">
        <v>5309</v>
      </c>
      <c r="C9925" s="32" t="s">
        <v>20058</v>
      </c>
    </row>
    <row r="9926" spans="1:3" x14ac:dyDescent="0.25">
      <c r="A9926" s="26" t="s">
        <v>19333</v>
      </c>
      <c r="B9926" s="31" t="s">
        <v>5310</v>
      </c>
      <c r="C9926" s="32" t="s">
        <v>20058</v>
      </c>
    </row>
    <row r="9927" spans="1:3" x14ac:dyDescent="0.25">
      <c r="A9927" s="26" t="s">
        <v>19334</v>
      </c>
      <c r="B9927" s="31" t="s">
        <v>5311</v>
      </c>
      <c r="C9927" s="32" t="s">
        <v>20058</v>
      </c>
    </row>
    <row r="9928" spans="1:3" x14ac:dyDescent="0.25">
      <c r="A9928" s="26" t="s">
        <v>19335</v>
      </c>
      <c r="B9928" s="31" t="s">
        <v>5312</v>
      </c>
      <c r="C9928" s="32" t="s">
        <v>20058</v>
      </c>
    </row>
    <row r="9929" spans="1:3" x14ac:dyDescent="0.25">
      <c r="A9929" s="26" t="s">
        <v>19336</v>
      </c>
      <c r="B9929" s="31" t="s">
        <v>5313</v>
      </c>
      <c r="C9929" s="32" t="s">
        <v>20058</v>
      </c>
    </row>
    <row r="9930" spans="1:3" x14ac:dyDescent="0.25">
      <c r="A9930" s="26" t="s">
        <v>19337</v>
      </c>
      <c r="B9930" s="31" t="s">
        <v>5314</v>
      </c>
      <c r="C9930" s="32" t="s">
        <v>20058</v>
      </c>
    </row>
    <row r="9931" spans="1:3" x14ac:dyDescent="0.25">
      <c r="A9931" s="26" t="s">
        <v>19338</v>
      </c>
      <c r="B9931" s="31" t="s">
        <v>5315</v>
      </c>
      <c r="C9931" s="32" t="s">
        <v>20058</v>
      </c>
    </row>
    <row r="9932" spans="1:3" x14ac:dyDescent="0.25">
      <c r="A9932" s="26" t="s">
        <v>19339</v>
      </c>
      <c r="B9932" s="31" t="s">
        <v>5316</v>
      </c>
      <c r="C9932" s="32" t="s">
        <v>20058</v>
      </c>
    </row>
    <row r="9933" spans="1:3" ht="25.5" x14ac:dyDescent="0.25">
      <c r="A9933" s="26" t="s">
        <v>19340</v>
      </c>
      <c r="B9933" s="31" t="s">
        <v>5317</v>
      </c>
      <c r="C9933" s="32" t="s">
        <v>20058</v>
      </c>
    </row>
    <row r="9934" spans="1:3" ht="25.5" x14ac:dyDescent="0.25">
      <c r="A9934" s="26" t="s">
        <v>19341</v>
      </c>
      <c r="B9934" s="31" t="s">
        <v>25564</v>
      </c>
      <c r="C9934" s="32" t="s">
        <v>20058</v>
      </c>
    </row>
    <row r="9935" spans="1:3" x14ac:dyDescent="0.25">
      <c r="A9935" s="26" t="s">
        <v>19342</v>
      </c>
      <c r="B9935" s="31" t="s">
        <v>5318</v>
      </c>
      <c r="C9935" s="32" t="s">
        <v>20058</v>
      </c>
    </row>
    <row r="9936" spans="1:3" x14ac:dyDescent="0.25">
      <c r="A9936" s="26" t="s">
        <v>19343</v>
      </c>
      <c r="B9936" s="31" t="s">
        <v>5319</v>
      </c>
      <c r="C9936" s="32" t="s">
        <v>20058</v>
      </c>
    </row>
    <row r="9937" spans="1:3" x14ac:dyDescent="0.25">
      <c r="A9937" s="26" t="s">
        <v>19344</v>
      </c>
      <c r="B9937" s="31" t="s">
        <v>5320</v>
      </c>
      <c r="C9937" s="32" t="s">
        <v>20058</v>
      </c>
    </row>
    <row r="9938" spans="1:3" x14ac:dyDescent="0.25">
      <c r="A9938" s="26" t="s">
        <v>19345</v>
      </c>
      <c r="B9938" s="31" t="s">
        <v>5321</v>
      </c>
      <c r="C9938" s="32" t="s">
        <v>20058</v>
      </c>
    </row>
    <row r="9939" spans="1:3" x14ac:dyDescent="0.25">
      <c r="A9939" s="26" t="s">
        <v>19346</v>
      </c>
      <c r="B9939" s="31" t="s">
        <v>5322</v>
      </c>
      <c r="C9939" s="32" t="s">
        <v>20058</v>
      </c>
    </row>
    <row r="9940" spans="1:3" x14ac:dyDescent="0.25">
      <c r="A9940" s="109" t="s">
        <v>19347</v>
      </c>
      <c r="B9940" s="31" t="s">
        <v>5323</v>
      </c>
      <c r="C9940" s="32" t="s">
        <v>20058</v>
      </c>
    </row>
    <row r="9941" spans="1:3" x14ac:dyDescent="0.25">
      <c r="A9941" s="26" t="s">
        <v>19348</v>
      </c>
      <c r="B9941" s="31" t="s">
        <v>5324</v>
      </c>
      <c r="C9941" s="32" t="s">
        <v>20058</v>
      </c>
    </row>
    <row r="9942" spans="1:3" x14ac:dyDescent="0.25">
      <c r="A9942" s="26" t="s">
        <v>19349</v>
      </c>
      <c r="B9942" s="31" t="s">
        <v>5325</v>
      </c>
      <c r="C9942" s="32" t="s">
        <v>20058</v>
      </c>
    </row>
    <row r="9943" spans="1:3" x14ac:dyDescent="0.25">
      <c r="A9943" s="26" t="s">
        <v>19350</v>
      </c>
      <c r="B9943" s="31" t="s">
        <v>5326</v>
      </c>
      <c r="C9943" s="32" t="s">
        <v>20058</v>
      </c>
    </row>
    <row r="9944" spans="1:3" x14ac:dyDescent="0.25">
      <c r="A9944" s="26" t="s">
        <v>19351</v>
      </c>
      <c r="B9944" s="31" t="s">
        <v>5327</v>
      </c>
      <c r="C9944" s="32" t="s">
        <v>20058</v>
      </c>
    </row>
    <row r="9945" spans="1:3" x14ac:dyDescent="0.25">
      <c r="A9945" s="26" t="s">
        <v>19352</v>
      </c>
      <c r="B9945" s="31" t="s">
        <v>5328</v>
      </c>
      <c r="C9945" s="32" t="s">
        <v>20058</v>
      </c>
    </row>
    <row r="9946" spans="1:3" x14ac:dyDescent="0.25">
      <c r="A9946" s="26" t="s">
        <v>19353</v>
      </c>
      <c r="B9946" s="31" t="s">
        <v>5329</v>
      </c>
      <c r="C9946" s="32" t="s">
        <v>20058</v>
      </c>
    </row>
    <row r="9947" spans="1:3" x14ac:dyDescent="0.25">
      <c r="A9947" s="26" t="s">
        <v>19354</v>
      </c>
      <c r="B9947" s="31" t="s">
        <v>5330</v>
      </c>
      <c r="C9947" s="32" t="s">
        <v>20058</v>
      </c>
    </row>
    <row r="9948" spans="1:3" x14ac:dyDescent="0.25">
      <c r="A9948" s="26" t="s">
        <v>19355</v>
      </c>
      <c r="B9948" s="31" t="s">
        <v>5331</v>
      </c>
      <c r="C9948" s="32" t="s">
        <v>20058</v>
      </c>
    </row>
    <row r="9949" spans="1:3" x14ac:dyDescent="0.25">
      <c r="A9949" s="26" t="s">
        <v>19356</v>
      </c>
      <c r="B9949" s="31" t="s">
        <v>5332</v>
      </c>
      <c r="C9949" s="32" t="s">
        <v>20058</v>
      </c>
    </row>
    <row r="9950" spans="1:3" x14ac:dyDescent="0.25">
      <c r="A9950" s="26" t="s">
        <v>19357</v>
      </c>
      <c r="B9950" s="31" t="s">
        <v>5333</v>
      </c>
      <c r="C9950" s="32" t="s">
        <v>20058</v>
      </c>
    </row>
    <row r="9951" spans="1:3" x14ac:dyDescent="0.25">
      <c r="A9951" s="26" t="s">
        <v>19358</v>
      </c>
      <c r="B9951" s="31" t="s">
        <v>5334</v>
      </c>
      <c r="C9951" s="32" t="s">
        <v>20058</v>
      </c>
    </row>
    <row r="9952" spans="1:3" x14ac:dyDescent="0.25">
      <c r="A9952" s="26" t="s">
        <v>19359</v>
      </c>
      <c r="B9952" s="31" t="s">
        <v>5335</v>
      </c>
      <c r="C9952" s="32" t="s">
        <v>20058</v>
      </c>
    </row>
    <row r="9953" spans="1:3" x14ac:dyDescent="0.25">
      <c r="A9953" s="26" t="s">
        <v>19360</v>
      </c>
      <c r="B9953" s="31" t="s">
        <v>5336</v>
      </c>
      <c r="C9953" s="32" t="s">
        <v>20058</v>
      </c>
    </row>
    <row r="9954" spans="1:3" x14ac:dyDescent="0.25">
      <c r="A9954" s="26" t="s">
        <v>19361</v>
      </c>
      <c r="B9954" s="31" t="s">
        <v>5337</v>
      </c>
      <c r="C9954" s="32" t="s">
        <v>20058</v>
      </c>
    </row>
    <row r="9955" spans="1:3" x14ac:dyDescent="0.25">
      <c r="A9955" s="26" t="s">
        <v>19362</v>
      </c>
      <c r="B9955" s="31" t="s">
        <v>5956</v>
      </c>
      <c r="C9955" s="32" t="s">
        <v>20058</v>
      </c>
    </row>
    <row r="9956" spans="1:3" x14ac:dyDescent="0.25">
      <c r="A9956" s="26" t="s">
        <v>19363</v>
      </c>
      <c r="B9956" s="31" t="s">
        <v>5957</v>
      </c>
      <c r="C9956" s="32" t="s">
        <v>20058</v>
      </c>
    </row>
    <row r="9957" spans="1:3" x14ac:dyDescent="0.25">
      <c r="A9957" s="26" t="s">
        <v>19364</v>
      </c>
      <c r="B9957" s="31" t="s">
        <v>5958</v>
      </c>
      <c r="C9957" s="32" t="s">
        <v>20058</v>
      </c>
    </row>
    <row r="9958" spans="1:3" x14ac:dyDescent="0.25">
      <c r="A9958" s="26" t="s">
        <v>19365</v>
      </c>
      <c r="B9958" s="31" t="s">
        <v>5959</v>
      </c>
      <c r="C9958" s="32" t="s">
        <v>20058</v>
      </c>
    </row>
    <row r="9959" spans="1:3" x14ac:dyDescent="0.25">
      <c r="A9959" s="26" t="s">
        <v>19366</v>
      </c>
      <c r="B9959" s="31" t="s">
        <v>5960</v>
      </c>
      <c r="C9959" s="32" t="s">
        <v>20058</v>
      </c>
    </row>
    <row r="9960" spans="1:3" x14ac:dyDescent="0.25">
      <c r="A9960" s="26" t="s">
        <v>19367</v>
      </c>
      <c r="B9960" s="31" t="s">
        <v>5961</v>
      </c>
      <c r="C9960" s="32" t="s">
        <v>20058</v>
      </c>
    </row>
    <row r="9961" spans="1:3" x14ac:dyDescent="0.25">
      <c r="A9961" s="26" t="s">
        <v>19373</v>
      </c>
      <c r="B9961" s="31" t="s">
        <v>5962</v>
      </c>
      <c r="C9961" s="32" t="s">
        <v>20058</v>
      </c>
    </row>
    <row r="9962" spans="1:3" x14ac:dyDescent="0.25">
      <c r="A9962" s="26" t="s">
        <v>19374</v>
      </c>
      <c r="B9962" s="31" t="s">
        <v>5963</v>
      </c>
      <c r="C9962" s="32" t="s">
        <v>20058</v>
      </c>
    </row>
    <row r="9963" spans="1:3" x14ac:dyDescent="0.25">
      <c r="A9963" s="26" t="s">
        <v>19375</v>
      </c>
      <c r="B9963" s="31" t="s">
        <v>5964</v>
      </c>
      <c r="C9963" s="32" t="s">
        <v>20058</v>
      </c>
    </row>
    <row r="9964" spans="1:3" x14ac:dyDescent="0.25">
      <c r="A9964" s="26" t="s">
        <v>19376</v>
      </c>
      <c r="B9964" s="31" t="s">
        <v>5965</v>
      </c>
      <c r="C9964" s="32" t="s">
        <v>20058</v>
      </c>
    </row>
    <row r="9965" spans="1:3" x14ac:dyDescent="0.25">
      <c r="A9965" s="26" t="s">
        <v>19377</v>
      </c>
      <c r="B9965" s="31" t="s">
        <v>5966</v>
      </c>
      <c r="C9965" s="32" t="s">
        <v>20058</v>
      </c>
    </row>
    <row r="9966" spans="1:3" x14ac:dyDescent="0.25">
      <c r="A9966" s="26" t="s">
        <v>19378</v>
      </c>
      <c r="B9966" s="31" t="s">
        <v>5967</v>
      </c>
      <c r="C9966" s="32" t="s">
        <v>20058</v>
      </c>
    </row>
    <row r="9967" spans="1:3" x14ac:dyDescent="0.25">
      <c r="A9967" s="26" t="s">
        <v>19379</v>
      </c>
      <c r="B9967" s="31" t="s">
        <v>5968</v>
      </c>
      <c r="C9967" s="32" t="s">
        <v>20058</v>
      </c>
    </row>
    <row r="9968" spans="1:3" x14ac:dyDescent="0.25">
      <c r="A9968" s="26" t="s">
        <v>19380</v>
      </c>
      <c r="B9968" s="31" t="s">
        <v>5969</v>
      </c>
      <c r="C9968" s="32" t="s">
        <v>20058</v>
      </c>
    </row>
    <row r="9969" spans="1:3" x14ac:dyDescent="0.25">
      <c r="A9969" s="26" t="s">
        <v>19381</v>
      </c>
      <c r="B9969" s="31" t="s">
        <v>5970</v>
      </c>
      <c r="C9969" s="32" t="s">
        <v>20058</v>
      </c>
    </row>
    <row r="9970" spans="1:3" x14ac:dyDescent="0.25">
      <c r="A9970" s="26" t="s">
        <v>19382</v>
      </c>
      <c r="B9970" s="31" t="s">
        <v>5971</v>
      </c>
      <c r="C9970" s="32" t="s">
        <v>20058</v>
      </c>
    </row>
    <row r="9971" spans="1:3" x14ac:dyDescent="0.25">
      <c r="A9971" s="26" t="s">
        <v>19383</v>
      </c>
      <c r="B9971" s="31" t="s">
        <v>5972</v>
      </c>
      <c r="C9971" s="32" t="s">
        <v>20058</v>
      </c>
    </row>
    <row r="9972" spans="1:3" x14ac:dyDescent="0.25">
      <c r="A9972" s="26" t="s">
        <v>19384</v>
      </c>
      <c r="B9972" s="31" t="s">
        <v>5973</v>
      </c>
      <c r="C9972" s="32" t="s">
        <v>20058</v>
      </c>
    </row>
    <row r="9973" spans="1:3" x14ac:dyDescent="0.25">
      <c r="A9973" s="26" t="s">
        <v>20059</v>
      </c>
    </row>
    <row r="9974" spans="1:3" x14ac:dyDescent="0.25">
      <c r="A9974" s="26" t="s">
        <v>20059</v>
      </c>
      <c r="B9974" s="29" t="s">
        <v>5974</v>
      </c>
    </row>
    <row r="9975" spans="1:3" x14ac:dyDescent="0.25">
      <c r="A9975" s="26" t="s">
        <v>20059</v>
      </c>
    </row>
    <row r="9976" spans="1:3" ht="25.5" x14ac:dyDescent="0.25">
      <c r="A9976" s="26" t="s">
        <v>19385</v>
      </c>
      <c r="B9976" s="31" t="s">
        <v>5975</v>
      </c>
      <c r="C9976" s="32" t="s">
        <v>20058</v>
      </c>
    </row>
    <row r="9977" spans="1:3" x14ac:dyDescent="0.25">
      <c r="A9977" s="26" t="s">
        <v>19386</v>
      </c>
      <c r="B9977" s="31" t="s">
        <v>5976</v>
      </c>
      <c r="C9977" s="32" t="s">
        <v>20058</v>
      </c>
    </row>
    <row r="9978" spans="1:3" x14ac:dyDescent="0.25">
      <c r="A9978" s="109" t="s">
        <v>19387</v>
      </c>
      <c r="B9978" s="31" t="s">
        <v>5977</v>
      </c>
      <c r="C9978" s="32" t="s">
        <v>20058</v>
      </c>
    </row>
    <row r="9979" spans="1:3" x14ac:dyDescent="0.25">
      <c r="A9979" s="26" t="s">
        <v>19388</v>
      </c>
      <c r="B9979" s="31" t="s">
        <v>5978</v>
      </c>
      <c r="C9979" s="32" t="s">
        <v>20058</v>
      </c>
    </row>
    <row r="9980" spans="1:3" x14ac:dyDescent="0.25">
      <c r="A9980" s="26" t="s">
        <v>19389</v>
      </c>
      <c r="B9980" s="31" t="s">
        <v>5979</v>
      </c>
      <c r="C9980" s="32" t="s">
        <v>20058</v>
      </c>
    </row>
    <row r="9981" spans="1:3" x14ac:dyDescent="0.25">
      <c r="A9981" s="26" t="s">
        <v>20059</v>
      </c>
    </row>
    <row r="9982" spans="1:3" x14ac:dyDescent="0.25">
      <c r="A9982" s="26" t="s">
        <v>20059</v>
      </c>
      <c r="B9982" s="29" t="s">
        <v>5980</v>
      </c>
    </row>
    <row r="9983" spans="1:3" x14ac:dyDescent="0.25">
      <c r="A9983" s="26" t="s">
        <v>20059</v>
      </c>
    </row>
    <row r="9984" spans="1:3" ht="38.25" x14ac:dyDescent="0.25">
      <c r="A9984" s="26" t="s">
        <v>19390</v>
      </c>
      <c r="B9984" s="31" t="s">
        <v>5981</v>
      </c>
      <c r="C9984" s="32" t="s">
        <v>20058</v>
      </c>
    </row>
    <row r="9985" spans="1:3" x14ac:dyDescent="0.25">
      <c r="A9985" s="26" t="s">
        <v>19391</v>
      </c>
      <c r="B9985" s="31" t="s">
        <v>5982</v>
      </c>
      <c r="C9985" s="32" t="s">
        <v>20058</v>
      </c>
    </row>
    <row r="9986" spans="1:3" x14ac:dyDescent="0.25">
      <c r="A9986" s="26" t="s">
        <v>19392</v>
      </c>
      <c r="B9986" s="31" t="s">
        <v>5983</v>
      </c>
      <c r="C9986" s="32" t="s">
        <v>20058</v>
      </c>
    </row>
    <row r="9987" spans="1:3" x14ac:dyDescent="0.25">
      <c r="A9987" s="26" t="s">
        <v>19393</v>
      </c>
      <c r="B9987" s="31" t="s">
        <v>5984</v>
      </c>
      <c r="C9987" s="32" t="s">
        <v>20058</v>
      </c>
    </row>
    <row r="9988" spans="1:3" x14ac:dyDescent="0.25">
      <c r="A9988" s="26" t="s">
        <v>19394</v>
      </c>
      <c r="B9988" s="31" t="s">
        <v>5985</v>
      </c>
      <c r="C9988" s="32" t="s">
        <v>20058</v>
      </c>
    </row>
    <row r="9989" spans="1:3" x14ac:dyDescent="0.25">
      <c r="A9989" s="26" t="s">
        <v>19395</v>
      </c>
      <c r="B9989" s="31" t="s">
        <v>5986</v>
      </c>
      <c r="C9989" s="32" t="s">
        <v>20058</v>
      </c>
    </row>
    <row r="9990" spans="1:3" x14ac:dyDescent="0.25">
      <c r="A9990" s="26" t="s">
        <v>19396</v>
      </c>
      <c r="B9990" s="31" t="s">
        <v>5987</v>
      </c>
      <c r="C9990" s="32" t="s">
        <v>20058</v>
      </c>
    </row>
    <row r="9991" spans="1:3" x14ac:dyDescent="0.25">
      <c r="A9991" s="26" t="s">
        <v>19397</v>
      </c>
      <c r="B9991" s="31" t="s">
        <v>5988</v>
      </c>
      <c r="C9991" s="32" t="s">
        <v>20058</v>
      </c>
    </row>
    <row r="9992" spans="1:3" x14ac:dyDescent="0.25">
      <c r="A9992" s="26" t="s">
        <v>19398</v>
      </c>
      <c r="B9992" s="31" t="s">
        <v>5989</v>
      </c>
      <c r="C9992" s="32" t="s">
        <v>20058</v>
      </c>
    </row>
    <row r="9993" spans="1:3" x14ac:dyDescent="0.25">
      <c r="A9993" s="26" t="s">
        <v>19399</v>
      </c>
      <c r="B9993" s="31" t="s">
        <v>5990</v>
      </c>
      <c r="C9993" s="32" t="s">
        <v>20058</v>
      </c>
    </row>
    <row r="9994" spans="1:3" x14ac:dyDescent="0.25">
      <c r="A9994" s="26" t="s">
        <v>19400</v>
      </c>
      <c r="B9994" s="31" t="s">
        <v>5991</v>
      </c>
      <c r="C9994" s="32" t="s">
        <v>20058</v>
      </c>
    </row>
    <row r="9995" spans="1:3" x14ac:dyDescent="0.25">
      <c r="A9995" s="26" t="s">
        <v>19401</v>
      </c>
      <c r="B9995" s="31" t="s">
        <v>5992</v>
      </c>
      <c r="C9995" s="32" t="s">
        <v>20058</v>
      </c>
    </row>
    <row r="9996" spans="1:3" x14ac:dyDescent="0.25">
      <c r="A9996" s="26" t="s">
        <v>19402</v>
      </c>
      <c r="B9996" s="31" t="s">
        <v>5993</v>
      </c>
      <c r="C9996" s="32" t="s">
        <v>20058</v>
      </c>
    </row>
    <row r="9997" spans="1:3" x14ac:dyDescent="0.25">
      <c r="A9997" s="26" t="s">
        <v>19403</v>
      </c>
      <c r="B9997" s="31" t="s">
        <v>5343</v>
      </c>
      <c r="C9997" s="32" t="s">
        <v>20058</v>
      </c>
    </row>
    <row r="9998" spans="1:3" x14ac:dyDescent="0.25">
      <c r="A9998" s="26" t="s">
        <v>19404</v>
      </c>
      <c r="B9998" s="31" t="s">
        <v>5344</v>
      </c>
      <c r="C9998" s="32" t="s">
        <v>20058</v>
      </c>
    </row>
    <row r="9999" spans="1:3" x14ac:dyDescent="0.25">
      <c r="A9999" s="26" t="s">
        <v>19405</v>
      </c>
      <c r="B9999" s="31" t="s">
        <v>5345</v>
      </c>
      <c r="C9999" s="32" t="s">
        <v>20058</v>
      </c>
    </row>
    <row r="10000" spans="1:3" x14ac:dyDescent="0.25">
      <c r="A10000" s="26" t="s">
        <v>19406</v>
      </c>
      <c r="B10000" s="31" t="s">
        <v>5346</v>
      </c>
      <c r="C10000" s="32" t="s">
        <v>20058</v>
      </c>
    </row>
    <row r="10001" spans="1:3" x14ac:dyDescent="0.25">
      <c r="A10001" s="26" t="s">
        <v>19407</v>
      </c>
      <c r="B10001" s="31" t="s">
        <v>5347</v>
      </c>
      <c r="C10001" s="32" t="s">
        <v>20058</v>
      </c>
    </row>
    <row r="10002" spans="1:3" x14ac:dyDescent="0.25">
      <c r="A10002" s="26" t="s">
        <v>19408</v>
      </c>
      <c r="B10002" s="31" t="s">
        <v>5348</v>
      </c>
      <c r="C10002" s="32" t="s">
        <v>20058</v>
      </c>
    </row>
    <row r="10003" spans="1:3" x14ac:dyDescent="0.25">
      <c r="A10003" s="26" t="s">
        <v>19409</v>
      </c>
      <c r="B10003" s="31" t="s">
        <v>5349</v>
      </c>
      <c r="C10003" s="32" t="s">
        <v>20058</v>
      </c>
    </row>
    <row r="10004" spans="1:3" x14ac:dyDescent="0.25">
      <c r="A10004" s="26" t="s">
        <v>19410</v>
      </c>
      <c r="B10004" s="31" t="s">
        <v>5350</v>
      </c>
      <c r="C10004" s="32" t="s">
        <v>20058</v>
      </c>
    </row>
    <row r="10005" spans="1:3" x14ac:dyDescent="0.25">
      <c r="A10005" s="26" t="s">
        <v>19411</v>
      </c>
      <c r="B10005" s="31" t="s">
        <v>5351</v>
      </c>
      <c r="C10005" s="32" t="s">
        <v>20058</v>
      </c>
    </row>
    <row r="10006" spans="1:3" x14ac:dyDescent="0.25">
      <c r="A10006" s="26" t="s">
        <v>19412</v>
      </c>
      <c r="B10006" s="31" t="s">
        <v>5352</v>
      </c>
      <c r="C10006" s="32" t="s">
        <v>20058</v>
      </c>
    </row>
    <row r="10007" spans="1:3" x14ac:dyDescent="0.25">
      <c r="A10007" s="26" t="s">
        <v>19413</v>
      </c>
      <c r="B10007" s="31" t="s">
        <v>5353</v>
      </c>
      <c r="C10007" s="32" t="s">
        <v>20058</v>
      </c>
    </row>
    <row r="10008" spans="1:3" x14ac:dyDescent="0.25">
      <c r="A10008" s="26" t="s">
        <v>19414</v>
      </c>
      <c r="B10008" s="31" t="s">
        <v>5354</v>
      </c>
      <c r="C10008" s="32" t="s">
        <v>20058</v>
      </c>
    </row>
    <row r="10009" spans="1:3" x14ac:dyDescent="0.25">
      <c r="A10009" s="26" t="s">
        <v>19415</v>
      </c>
      <c r="B10009" s="31" t="s">
        <v>5355</v>
      </c>
      <c r="C10009" s="32" t="s">
        <v>20058</v>
      </c>
    </row>
    <row r="10010" spans="1:3" x14ac:dyDescent="0.25">
      <c r="A10010" s="26" t="s">
        <v>19416</v>
      </c>
      <c r="B10010" s="31" t="s">
        <v>5356</v>
      </c>
      <c r="C10010" s="32" t="s">
        <v>20058</v>
      </c>
    </row>
    <row r="10011" spans="1:3" x14ac:dyDescent="0.25">
      <c r="A10011" s="26" t="s">
        <v>19417</v>
      </c>
      <c r="B10011" s="31" t="s">
        <v>5357</v>
      </c>
      <c r="C10011" s="32" t="s">
        <v>20058</v>
      </c>
    </row>
    <row r="10012" spans="1:3" x14ac:dyDescent="0.25">
      <c r="A10012" s="26" t="s">
        <v>19418</v>
      </c>
      <c r="B10012" s="31" t="s">
        <v>5358</v>
      </c>
      <c r="C10012" s="32" t="s">
        <v>20058</v>
      </c>
    </row>
    <row r="10013" spans="1:3" x14ac:dyDescent="0.25">
      <c r="A10013" s="26" t="s">
        <v>19419</v>
      </c>
      <c r="B10013" s="31" t="s">
        <v>5359</v>
      </c>
      <c r="C10013" s="32" t="s">
        <v>20058</v>
      </c>
    </row>
    <row r="10014" spans="1:3" x14ac:dyDescent="0.25">
      <c r="A10014" s="26" t="s">
        <v>19420</v>
      </c>
      <c r="B10014" s="31" t="s">
        <v>5360</v>
      </c>
      <c r="C10014" s="32" t="s">
        <v>20058</v>
      </c>
    </row>
    <row r="10015" spans="1:3" x14ac:dyDescent="0.25">
      <c r="A10015" s="26" t="s">
        <v>19421</v>
      </c>
      <c r="B10015" s="31" t="s">
        <v>5361</v>
      </c>
      <c r="C10015" s="32" t="s">
        <v>20058</v>
      </c>
    </row>
    <row r="10016" spans="1:3" x14ac:dyDescent="0.25">
      <c r="A10016" s="26" t="s">
        <v>19422</v>
      </c>
      <c r="B10016" s="31" t="s">
        <v>5362</v>
      </c>
      <c r="C10016" s="32" t="s">
        <v>20058</v>
      </c>
    </row>
    <row r="10017" spans="1:3" x14ac:dyDescent="0.25">
      <c r="A10017" s="26" t="s">
        <v>19423</v>
      </c>
      <c r="B10017" s="31" t="s">
        <v>5363</v>
      </c>
      <c r="C10017" s="32" t="s">
        <v>20058</v>
      </c>
    </row>
    <row r="10018" spans="1:3" x14ac:dyDescent="0.25">
      <c r="A10018" s="26" t="s">
        <v>19424</v>
      </c>
      <c r="B10018" s="31" t="s">
        <v>4719</v>
      </c>
      <c r="C10018" s="32" t="s">
        <v>20058</v>
      </c>
    </row>
    <row r="10019" spans="1:3" x14ac:dyDescent="0.25">
      <c r="A10019" s="26" t="s">
        <v>19425</v>
      </c>
      <c r="B10019" s="31" t="s">
        <v>4727</v>
      </c>
      <c r="C10019" s="32" t="s">
        <v>20058</v>
      </c>
    </row>
    <row r="10020" spans="1:3" x14ac:dyDescent="0.25">
      <c r="A10020" s="26" t="s">
        <v>19426</v>
      </c>
      <c r="B10020" s="31" t="s">
        <v>4728</v>
      </c>
      <c r="C10020" s="32" t="s">
        <v>20058</v>
      </c>
    </row>
    <row r="10021" spans="1:3" x14ac:dyDescent="0.25">
      <c r="A10021" s="26" t="s">
        <v>16841</v>
      </c>
      <c r="B10021" s="31" t="s">
        <v>4729</v>
      </c>
      <c r="C10021" s="32" t="s">
        <v>20058</v>
      </c>
    </row>
    <row r="10022" spans="1:3" x14ac:dyDescent="0.25">
      <c r="A10022" s="26" t="s">
        <v>16842</v>
      </c>
      <c r="B10022" s="31" t="s">
        <v>4730</v>
      </c>
      <c r="C10022" s="32" t="s">
        <v>20058</v>
      </c>
    </row>
    <row r="10023" spans="1:3" x14ac:dyDescent="0.25">
      <c r="A10023" s="26" t="s">
        <v>16843</v>
      </c>
      <c r="B10023" s="31" t="s">
        <v>4731</v>
      </c>
      <c r="C10023" s="32" t="s">
        <v>20058</v>
      </c>
    </row>
    <row r="10024" spans="1:3" x14ac:dyDescent="0.25">
      <c r="A10024" s="26" t="s">
        <v>20059</v>
      </c>
    </row>
    <row r="10025" spans="1:3" x14ac:dyDescent="0.25">
      <c r="A10025" s="26" t="s">
        <v>20059</v>
      </c>
      <c r="B10025" s="29" t="s">
        <v>4732</v>
      </c>
    </row>
    <row r="10026" spans="1:3" x14ac:dyDescent="0.25">
      <c r="A10026" s="26" t="s">
        <v>20059</v>
      </c>
    </row>
    <row r="10027" spans="1:3" ht="25.5" x14ac:dyDescent="0.25">
      <c r="A10027" s="26" t="s">
        <v>16844</v>
      </c>
      <c r="B10027" s="31" t="s">
        <v>4733</v>
      </c>
      <c r="C10027" s="32" t="s">
        <v>12793</v>
      </c>
    </row>
    <row r="10028" spans="1:3" x14ac:dyDescent="0.25">
      <c r="A10028" s="26" t="s">
        <v>16845</v>
      </c>
      <c r="B10028" s="31" t="s">
        <v>4734</v>
      </c>
      <c r="C10028" s="32" t="s">
        <v>12793</v>
      </c>
    </row>
    <row r="10029" spans="1:3" x14ac:dyDescent="0.25">
      <c r="A10029" s="26" t="s">
        <v>16846</v>
      </c>
      <c r="B10029" s="31" t="s">
        <v>4735</v>
      </c>
      <c r="C10029" s="32" t="s">
        <v>12793</v>
      </c>
    </row>
    <row r="10030" spans="1:3" x14ac:dyDescent="0.25">
      <c r="A10030" s="26" t="s">
        <v>16847</v>
      </c>
      <c r="B10030" s="31" t="s">
        <v>4736</v>
      </c>
      <c r="C10030" s="32" t="s">
        <v>12793</v>
      </c>
    </row>
    <row r="10031" spans="1:3" x14ac:dyDescent="0.25">
      <c r="A10031" s="26" t="s">
        <v>16848</v>
      </c>
      <c r="B10031" s="31" t="s">
        <v>4737</v>
      </c>
      <c r="C10031" s="32" t="s">
        <v>12793</v>
      </c>
    </row>
    <row r="10032" spans="1:3" x14ac:dyDescent="0.25">
      <c r="A10032" s="26" t="s">
        <v>16849</v>
      </c>
      <c r="B10032" s="31" t="s">
        <v>4738</v>
      </c>
      <c r="C10032" s="32" t="s">
        <v>12793</v>
      </c>
    </row>
    <row r="10033" spans="1:3" x14ac:dyDescent="0.25">
      <c r="A10033" s="26" t="s">
        <v>20059</v>
      </c>
    </row>
    <row r="10034" spans="1:3" ht="25.5" x14ac:dyDescent="0.25">
      <c r="A10034" s="26" t="s">
        <v>20059</v>
      </c>
      <c r="B10034" s="29" t="s">
        <v>4739</v>
      </c>
    </row>
    <row r="10035" spans="1:3" x14ac:dyDescent="0.25">
      <c r="A10035" s="26" t="s">
        <v>20059</v>
      </c>
    </row>
    <row r="10036" spans="1:3" ht="38.25" x14ac:dyDescent="0.25">
      <c r="A10036" s="26" t="s">
        <v>16850</v>
      </c>
      <c r="B10036" s="31" t="s">
        <v>4740</v>
      </c>
      <c r="C10036" s="32" t="s">
        <v>20058</v>
      </c>
    </row>
    <row r="10037" spans="1:3" ht="38.25" x14ac:dyDescent="0.25">
      <c r="A10037" s="26" t="s">
        <v>16851</v>
      </c>
      <c r="B10037" s="31" t="s">
        <v>4741</v>
      </c>
      <c r="C10037" s="32" t="s">
        <v>20058</v>
      </c>
    </row>
    <row r="10038" spans="1:3" ht="38.25" x14ac:dyDescent="0.25">
      <c r="A10038" s="26" t="s">
        <v>14752</v>
      </c>
      <c r="B10038" s="31" t="s">
        <v>4742</v>
      </c>
      <c r="C10038" s="32" t="s">
        <v>20058</v>
      </c>
    </row>
    <row r="10039" spans="1:3" ht="38.25" x14ac:dyDescent="0.25">
      <c r="A10039" s="26" t="s">
        <v>14753</v>
      </c>
      <c r="B10039" s="31" t="s">
        <v>6018</v>
      </c>
      <c r="C10039" s="32" t="s">
        <v>20058</v>
      </c>
    </row>
    <row r="10040" spans="1:3" x14ac:dyDescent="0.25">
      <c r="A10040" s="26" t="s">
        <v>20059</v>
      </c>
    </row>
    <row r="10041" spans="1:3" x14ac:dyDescent="0.25">
      <c r="A10041" s="26" t="s">
        <v>20059</v>
      </c>
      <c r="B10041" s="29" t="s">
        <v>6019</v>
      </c>
    </row>
    <row r="10042" spans="1:3" x14ac:dyDescent="0.25">
      <c r="A10042" s="26" t="s">
        <v>20059</v>
      </c>
    </row>
    <row r="10043" spans="1:3" ht="25.5" x14ac:dyDescent="0.25">
      <c r="A10043" s="26" t="s">
        <v>14755</v>
      </c>
      <c r="B10043" s="31" t="s">
        <v>6020</v>
      </c>
      <c r="C10043" s="32" t="s">
        <v>20058</v>
      </c>
    </row>
    <row r="10044" spans="1:3" x14ac:dyDescent="0.25">
      <c r="A10044" s="26" t="s">
        <v>14756</v>
      </c>
      <c r="B10044" s="31" t="s">
        <v>6021</v>
      </c>
      <c r="C10044" s="32" t="s">
        <v>20058</v>
      </c>
    </row>
    <row r="10045" spans="1:3" x14ac:dyDescent="0.25">
      <c r="A10045" s="26" t="s">
        <v>14757</v>
      </c>
      <c r="B10045" s="31" t="s">
        <v>6022</v>
      </c>
      <c r="C10045" s="32" t="s">
        <v>20058</v>
      </c>
    </row>
    <row r="10046" spans="1:3" ht="25.5" x14ac:dyDescent="0.25">
      <c r="A10046" s="26" t="s">
        <v>14759</v>
      </c>
      <c r="B10046" s="31" t="s">
        <v>6023</v>
      </c>
      <c r="C10046" s="32" t="s">
        <v>20058</v>
      </c>
    </row>
    <row r="10047" spans="1:3" x14ac:dyDescent="0.25">
      <c r="A10047" s="26" t="s">
        <v>14760</v>
      </c>
      <c r="B10047" s="31" t="s">
        <v>6024</v>
      </c>
      <c r="C10047" s="32" t="s">
        <v>20058</v>
      </c>
    </row>
    <row r="10048" spans="1:3" x14ac:dyDescent="0.25">
      <c r="A10048" s="26" t="s">
        <v>20059</v>
      </c>
    </row>
    <row r="10049" spans="1:3" x14ac:dyDescent="0.25">
      <c r="A10049" s="26" t="s">
        <v>20059</v>
      </c>
      <c r="B10049" s="29" t="s">
        <v>6025</v>
      </c>
    </row>
    <row r="10050" spans="1:3" x14ac:dyDescent="0.25">
      <c r="A10050" s="26" t="s">
        <v>20059</v>
      </c>
    </row>
    <row r="10051" spans="1:3" x14ac:dyDescent="0.25">
      <c r="A10051" s="26" t="s">
        <v>11093</v>
      </c>
      <c r="B10051" s="31" t="s">
        <v>6026</v>
      </c>
    </row>
    <row r="10052" spans="1:3" x14ac:dyDescent="0.25">
      <c r="A10052" s="26" t="s">
        <v>20059</v>
      </c>
    </row>
    <row r="10053" spans="1:3" ht="63.75" x14ac:dyDescent="0.25">
      <c r="A10053" s="26" t="s">
        <v>14761</v>
      </c>
      <c r="B10053" s="31" t="s">
        <v>6027</v>
      </c>
      <c r="C10053" s="32" t="s">
        <v>20058</v>
      </c>
    </row>
    <row r="10054" spans="1:3" ht="63.75" x14ac:dyDescent="0.25">
      <c r="A10054" s="26" t="s">
        <v>14762</v>
      </c>
      <c r="B10054" s="31" t="s">
        <v>4750</v>
      </c>
      <c r="C10054" s="32" t="s">
        <v>20058</v>
      </c>
    </row>
    <row r="10055" spans="1:3" ht="63.75" x14ac:dyDescent="0.25">
      <c r="A10055" s="26" t="s">
        <v>14763</v>
      </c>
      <c r="B10055" s="31" t="s">
        <v>3389</v>
      </c>
      <c r="C10055" s="32" t="s">
        <v>20058</v>
      </c>
    </row>
    <row r="10056" spans="1:3" ht="63.75" x14ac:dyDescent="0.25">
      <c r="A10056" s="26" t="s">
        <v>14764</v>
      </c>
      <c r="B10056" s="31" t="s">
        <v>4090</v>
      </c>
      <c r="C10056" s="32" t="s">
        <v>20058</v>
      </c>
    </row>
    <row r="10057" spans="1:3" x14ac:dyDescent="0.25">
      <c r="A10057" s="26" t="s">
        <v>20059</v>
      </c>
    </row>
    <row r="10058" spans="1:3" x14ac:dyDescent="0.25">
      <c r="A10058" s="26" t="s">
        <v>20059</v>
      </c>
      <c r="B10058" s="29" t="s">
        <v>4091</v>
      </c>
    </row>
    <row r="10059" spans="1:3" x14ac:dyDescent="0.25">
      <c r="A10059" s="26" t="s">
        <v>20059</v>
      </c>
    </row>
    <row r="10060" spans="1:3" ht="25.5" x14ac:dyDescent="0.25">
      <c r="A10060" s="26" t="s">
        <v>14765</v>
      </c>
      <c r="B10060" s="31" t="s">
        <v>4092</v>
      </c>
      <c r="C10060" s="32" t="s">
        <v>12793</v>
      </c>
    </row>
    <row r="10061" spans="1:3" x14ac:dyDescent="0.25">
      <c r="A10061" s="26" t="s">
        <v>14766</v>
      </c>
      <c r="B10061" s="31" t="s">
        <v>3391</v>
      </c>
      <c r="C10061" s="32" t="s">
        <v>12793</v>
      </c>
    </row>
    <row r="10062" spans="1:3" x14ac:dyDescent="0.25">
      <c r="A10062" s="26" t="s">
        <v>14767</v>
      </c>
      <c r="B10062" s="31" t="s">
        <v>3392</v>
      </c>
      <c r="C10062" s="32" t="s">
        <v>12793</v>
      </c>
    </row>
    <row r="10063" spans="1:3" x14ac:dyDescent="0.25">
      <c r="A10063" s="26" t="s">
        <v>14768</v>
      </c>
      <c r="B10063" s="31" t="s">
        <v>3393</v>
      </c>
      <c r="C10063" s="32" t="s">
        <v>12793</v>
      </c>
    </row>
    <row r="10064" spans="1:3" x14ac:dyDescent="0.25">
      <c r="A10064" s="26" t="s">
        <v>14769</v>
      </c>
      <c r="B10064" s="31" t="s">
        <v>3394</v>
      </c>
      <c r="C10064" s="32" t="s">
        <v>12793</v>
      </c>
    </row>
    <row r="10065" spans="1:3" x14ac:dyDescent="0.25">
      <c r="A10065" s="26" t="s">
        <v>14770</v>
      </c>
      <c r="B10065" s="31" t="s">
        <v>3395</v>
      </c>
      <c r="C10065" s="32" t="s">
        <v>12793</v>
      </c>
    </row>
    <row r="10066" spans="1:3" x14ac:dyDescent="0.25">
      <c r="A10066" s="26" t="s">
        <v>14771</v>
      </c>
      <c r="B10066" s="31" t="s">
        <v>3396</v>
      </c>
      <c r="C10066" s="32" t="s">
        <v>12793</v>
      </c>
    </row>
    <row r="10067" spans="1:3" x14ac:dyDescent="0.25">
      <c r="A10067" s="26" t="s">
        <v>14772</v>
      </c>
      <c r="B10067" s="31" t="s">
        <v>3397</v>
      </c>
      <c r="C10067" s="32" t="s">
        <v>12793</v>
      </c>
    </row>
    <row r="10068" spans="1:3" x14ac:dyDescent="0.25">
      <c r="A10068" s="26" t="s">
        <v>14773</v>
      </c>
      <c r="B10068" s="31" t="s">
        <v>3398</v>
      </c>
      <c r="C10068" s="32" t="s">
        <v>12793</v>
      </c>
    </row>
    <row r="10069" spans="1:3" x14ac:dyDescent="0.25">
      <c r="A10069" s="26" t="s">
        <v>20059</v>
      </c>
    </row>
    <row r="10070" spans="1:3" x14ac:dyDescent="0.25">
      <c r="A10070" s="26" t="s">
        <v>20059</v>
      </c>
      <c r="B10070" s="29" t="s">
        <v>3399</v>
      </c>
    </row>
    <row r="10071" spans="1:3" x14ac:dyDescent="0.25">
      <c r="A10071" s="26" t="s">
        <v>20059</v>
      </c>
    </row>
    <row r="10072" spans="1:3" ht="25.5" x14ac:dyDescent="0.25">
      <c r="A10072" s="26" t="s">
        <v>14774</v>
      </c>
      <c r="B10072" s="31" t="s">
        <v>3400</v>
      </c>
      <c r="C10072" s="32" t="s">
        <v>20058</v>
      </c>
    </row>
    <row r="10073" spans="1:3" x14ac:dyDescent="0.25">
      <c r="A10073" s="26" t="s">
        <v>14775</v>
      </c>
      <c r="B10073" s="31" t="s">
        <v>3401</v>
      </c>
      <c r="C10073" s="32" t="s">
        <v>20058</v>
      </c>
    </row>
    <row r="10074" spans="1:3" ht="25.5" x14ac:dyDescent="0.25">
      <c r="A10074" s="26" t="s">
        <v>14776</v>
      </c>
      <c r="B10074" s="31" t="s">
        <v>3414</v>
      </c>
      <c r="C10074" s="32" t="s">
        <v>20058</v>
      </c>
    </row>
    <row r="10075" spans="1:3" x14ac:dyDescent="0.25">
      <c r="A10075" s="26" t="s">
        <v>14777</v>
      </c>
      <c r="B10075" s="31" t="s">
        <v>3415</v>
      </c>
      <c r="C10075" s="32" t="s">
        <v>20058</v>
      </c>
    </row>
    <row r="10076" spans="1:3" ht="25.5" x14ac:dyDescent="0.25">
      <c r="A10076" s="26" t="s">
        <v>14778</v>
      </c>
      <c r="B10076" s="31" t="s">
        <v>3416</v>
      </c>
      <c r="C10076" s="32" t="s">
        <v>20058</v>
      </c>
    </row>
    <row r="10077" spans="1:3" x14ac:dyDescent="0.25">
      <c r="A10077" s="26" t="s">
        <v>14779</v>
      </c>
      <c r="B10077" s="31" t="s">
        <v>3404</v>
      </c>
      <c r="C10077" s="32" t="s">
        <v>20058</v>
      </c>
    </row>
    <row r="10078" spans="1:3" ht="25.5" x14ac:dyDescent="0.25">
      <c r="A10078" s="26" t="s">
        <v>14780</v>
      </c>
      <c r="B10078" s="31" t="s">
        <v>3405</v>
      </c>
      <c r="C10078" s="32" t="s">
        <v>20058</v>
      </c>
    </row>
    <row r="10079" spans="1:3" x14ac:dyDescent="0.25">
      <c r="A10079" s="26" t="s">
        <v>14781</v>
      </c>
      <c r="B10079" s="31" t="s">
        <v>3406</v>
      </c>
      <c r="C10079" s="32" t="s">
        <v>20058</v>
      </c>
    </row>
    <row r="10080" spans="1:3" ht="25.5" x14ac:dyDescent="0.25">
      <c r="A10080" s="26" t="s">
        <v>14782</v>
      </c>
      <c r="B10080" s="31" t="s">
        <v>3407</v>
      </c>
      <c r="C10080" s="32" t="s">
        <v>20058</v>
      </c>
    </row>
    <row r="10081" spans="1:3" x14ac:dyDescent="0.25">
      <c r="A10081" s="26" t="s">
        <v>14783</v>
      </c>
      <c r="B10081" s="31" t="s">
        <v>3408</v>
      </c>
      <c r="C10081" s="32" t="s">
        <v>20058</v>
      </c>
    </row>
    <row r="10082" spans="1:3" ht="63.75" x14ac:dyDescent="0.25">
      <c r="A10082" s="26" t="s">
        <v>19482</v>
      </c>
      <c r="B10082" s="31" t="s">
        <v>4109</v>
      </c>
      <c r="C10082" s="32" t="s">
        <v>20058</v>
      </c>
    </row>
    <row r="10083" spans="1:3" ht="76.5" x14ac:dyDescent="0.25">
      <c r="A10083" s="26" t="s">
        <v>19483</v>
      </c>
      <c r="B10083" s="31" t="s">
        <v>4110</v>
      </c>
      <c r="C10083" s="32" t="s">
        <v>20058</v>
      </c>
    </row>
    <row r="10084" spans="1:3" ht="25.5" x14ac:dyDescent="0.25">
      <c r="A10084" s="26" t="s">
        <v>19484</v>
      </c>
      <c r="B10084" s="31" t="s">
        <v>4111</v>
      </c>
      <c r="C10084" s="32" t="s">
        <v>20058</v>
      </c>
    </row>
    <row r="10085" spans="1:3" ht="51" x14ac:dyDescent="0.25">
      <c r="A10085" s="26" t="s">
        <v>19485</v>
      </c>
      <c r="B10085" s="31" t="s">
        <v>5432</v>
      </c>
      <c r="C10085" s="32" t="s">
        <v>20058</v>
      </c>
    </row>
    <row r="10086" spans="1:3" ht="38.25" x14ac:dyDescent="0.25">
      <c r="A10086" s="26" t="s">
        <v>19491</v>
      </c>
      <c r="B10086" s="31" t="s">
        <v>5433</v>
      </c>
      <c r="C10086" s="32" t="s">
        <v>20058</v>
      </c>
    </row>
    <row r="10087" spans="1:3" x14ac:dyDescent="0.25">
      <c r="A10087" s="26" t="s">
        <v>19492</v>
      </c>
      <c r="B10087" s="31" t="s">
        <v>5434</v>
      </c>
      <c r="C10087" s="32" t="s">
        <v>20058</v>
      </c>
    </row>
    <row r="10088" spans="1:3" x14ac:dyDescent="0.25">
      <c r="A10088" s="26" t="s">
        <v>19493</v>
      </c>
      <c r="B10088" s="31" t="s">
        <v>5435</v>
      </c>
      <c r="C10088" s="32" t="s">
        <v>20058</v>
      </c>
    </row>
    <row r="10089" spans="1:3" x14ac:dyDescent="0.25">
      <c r="A10089" s="26" t="s">
        <v>19494</v>
      </c>
      <c r="B10089" s="31" t="s">
        <v>5436</v>
      </c>
      <c r="C10089" s="32" t="s">
        <v>20058</v>
      </c>
    </row>
    <row r="10090" spans="1:3" x14ac:dyDescent="0.25">
      <c r="A10090" s="26" t="s">
        <v>16840</v>
      </c>
      <c r="B10090" s="31" t="s">
        <v>5437</v>
      </c>
      <c r="C10090" s="32" t="s">
        <v>20058</v>
      </c>
    </row>
    <row r="10091" spans="1:3" x14ac:dyDescent="0.25">
      <c r="A10091" s="26" t="s">
        <v>13303</v>
      </c>
      <c r="B10091" s="31" t="s">
        <v>5438</v>
      </c>
      <c r="C10091" s="32" t="s">
        <v>20058</v>
      </c>
    </row>
    <row r="10092" spans="1:3" x14ac:dyDescent="0.25">
      <c r="A10092" s="26" t="s">
        <v>13304</v>
      </c>
      <c r="B10092" s="31" t="s">
        <v>5439</v>
      </c>
      <c r="C10092" s="32" t="s">
        <v>20058</v>
      </c>
    </row>
    <row r="10093" spans="1:3" x14ac:dyDescent="0.25">
      <c r="A10093" s="26" t="s">
        <v>13305</v>
      </c>
      <c r="B10093" s="31" t="s">
        <v>5440</v>
      </c>
      <c r="C10093" s="32" t="s">
        <v>20058</v>
      </c>
    </row>
    <row r="10094" spans="1:3" x14ac:dyDescent="0.25">
      <c r="A10094" s="26" t="s">
        <v>13306</v>
      </c>
      <c r="B10094" s="31" t="s">
        <v>5441</v>
      </c>
      <c r="C10094" s="32" t="s">
        <v>20058</v>
      </c>
    </row>
    <row r="10095" spans="1:3" x14ac:dyDescent="0.25">
      <c r="A10095" s="26" t="s">
        <v>20059</v>
      </c>
    </row>
    <row r="10096" spans="1:3" x14ac:dyDescent="0.25">
      <c r="A10096" s="26" t="s">
        <v>20059</v>
      </c>
      <c r="B10096" s="29" t="s">
        <v>5442</v>
      </c>
    </row>
    <row r="10097" spans="1:3" x14ac:dyDescent="0.25">
      <c r="A10097" s="26" t="s">
        <v>20059</v>
      </c>
    </row>
    <row r="10098" spans="1:3" x14ac:dyDescent="0.25">
      <c r="A10098" s="26" t="s">
        <v>13378</v>
      </c>
      <c r="B10098" s="31" t="s">
        <v>5443</v>
      </c>
      <c r="C10098" s="32" t="s">
        <v>20058</v>
      </c>
    </row>
    <row r="10099" spans="1:3" ht="25.5" x14ac:dyDescent="0.25">
      <c r="A10099" s="26" t="s">
        <v>13379</v>
      </c>
      <c r="B10099" s="31" t="s">
        <v>5444</v>
      </c>
      <c r="C10099" s="32" t="s">
        <v>20058</v>
      </c>
    </row>
    <row r="10100" spans="1:3" ht="25.5" x14ac:dyDescent="0.25">
      <c r="A10100" s="26" t="s">
        <v>13380</v>
      </c>
      <c r="B10100" s="31" t="s">
        <v>5445</v>
      </c>
      <c r="C10100" s="32" t="s">
        <v>20058</v>
      </c>
    </row>
    <row r="10101" spans="1:3" ht="25.5" x14ac:dyDescent="0.25">
      <c r="A10101" s="26" t="s">
        <v>13381</v>
      </c>
      <c r="B10101" s="31" t="s">
        <v>5446</v>
      </c>
      <c r="C10101" s="32" t="s">
        <v>20058</v>
      </c>
    </row>
    <row r="10102" spans="1:3" x14ac:dyDescent="0.25">
      <c r="A10102" s="26" t="s">
        <v>20059</v>
      </c>
    </row>
    <row r="10103" spans="1:3" x14ac:dyDescent="0.25">
      <c r="A10103" s="26" t="s">
        <v>20059</v>
      </c>
      <c r="B10103" s="29" t="s">
        <v>5447</v>
      </c>
    </row>
    <row r="10104" spans="1:3" x14ac:dyDescent="0.25">
      <c r="A10104" s="26" t="s">
        <v>20059</v>
      </c>
    </row>
    <row r="10105" spans="1:3" ht="38.25" x14ac:dyDescent="0.25">
      <c r="A10105" s="26" t="s">
        <v>13382</v>
      </c>
      <c r="B10105" s="31" t="s">
        <v>5448</v>
      </c>
      <c r="C10105" s="32" t="s">
        <v>12793</v>
      </c>
    </row>
    <row r="10106" spans="1:3" x14ac:dyDescent="0.25">
      <c r="A10106" s="26" t="s">
        <v>13383</v>
      </c>
      <c r="B10106" s="31" t="s">
        <v>5449</v>
      </c>
      <c r="C10106" s="32" t="s">
        <v>12793</v>
      </c>
    </row>
    <row r="10107" spans="1:3" x14ac:dyDescent="0.25">
      <c r="A10107" s="26" t="s">
        <v>20059</v>
      </c>
    </row>
    <row r="10108" spans="1:3" x14ac:dyDescent="0.25">
      <c r="A10108" s="26" t="s">
        <v>20059</v>
      </c>
      <c r="B10108" s="29" t="s">
        <v>5450</v>
      </c>
    </row>
    <row r="10109" spans="1:3" x14ac:dyDescent="0.25">
      <c r="A10109" s="26" t="s">
        <v>20059</v>
      </c>
    </row>
    <row r="10110" spans="1:3" ht="51" x14ac:dyDescent="0.25">
      <c r="A10110" s="26" t="s">
        <v>13384</v>
      </c>
      <c r="B10110" s="31" t="s">
        <v>5451</v>
      </c>
      <c r="C10110" s="32" t="s">
        <v>12793</v>
      </c>
    </row>
    <row r="10111" spans="1:3" x14ac:dyDescent="0.25">
      <c r="A10111" s="26" t="s">
        <v>13385</v>
      </c>
      <c r="B10111" s="31" t="s">
        <v>5452</v>
      </c>
      <c r="C10111" s="32" t="s">
        <v>12793</v>
      </c>
    </row>
    <row r="10112" spans="1:3" x14ac:dyDescent="0.25">
      <c r="A10112" s="26" t="s">
        <v>20059</v>
      </c>
    </row>
    <row r="10113" spans="1:3" x14ac:dyDescent="0.25">
      <c r="A10113" s="26" t="s">
        <v>20059</v>
      </c>
      <c r="B10113" s="29" t="s">
        <v>5453</v>
      </c>
    </row>
    <row r="10114" spans="1:3" x14ac:dyDescent="0.25">
      <c r="A10114" s="26" t="s">
        <v>20059</v>
      </c>
    </row>
    <row r="10115" spans="1:3" ht="38.25" x14ac:dyDescent="0.25">
      <c r="A10115" s="26" t="s">
        <v>13386</v>
      </c>
      <c r="B10115" s="31" t="s">
        <v>5454</v>
      </c>
      <c r="C10115" s="32" t="s">
        <v>20058</v>
      </c>
    </row>
    <row r="10116" spans="1:3" ht="38.25" x14ac:dyDescent="0.25">
      <c r="A10116" s="26" t="s">
        <v>13387</v>
      </c>
      <c r="B10116" s="31" t="s">
        <v>25560</v>
      </c>
      <c r="C10116" s="32" t="s">
        <v>20058</v>
      </c>
    </row>
    <row r="10117" spans="1:3" x14ac:dyDescent="0.25">
      <c r="A10117" s="26" t="s">
        <v>13388</v>
      </c>
      <c r="B10117" s="31" t="s">
        <v>4793</v>
      </c>
      <c r="C10117" s="32" t="s">
        <v>20058</v>
      </c>
    </row>
    <row r="10118" spans="1:3" x14ac:dyDescent="0.25">
      <c r="A10118" s="26" t="s">
        <v>13389</v>
      </c>
      <c r="B10118" s="31" t="s">
        <v>4794</v>
      </c>
      <c r="C10118" s="32" t="s">
        <v>20058</v>
      </c>
    </row>
    <row r="10119" spans="1:3" x14ac:dyDescent="0.25">
      <c r="A10119" s="26" t="s">
        <v>13390</v>
      </c>
      <c r="B10119" s="31" t="s">
        <v>4795</v>
      </c>
      <c r="C10119" s="32" t="s">
        <v>20058</v>
      </c>
    </row>
    <row r="10120" spans="1:3" x14ac:dyDescent="0.25">
      <c r="A10120" s="26" t="s">
        <v>20059</v>
      </c>
    </row>
    <row r="10121" spans="1:3" x14ac:dyDescent="0.25">
      <c r="A10121" s="26" t="s">
        <v>20059</v>
      </c>
      <c r="B10121" s="29" t="s">
        <v>4796</v>
      </c>
    </row>
    <row r="10122" spans="1:3" x14ac:dyDescent="0.25">
      <c r="A10122" s="26" t="s">
        <v>20059</v>
      </c>
    </row>
    <row r="10123" spans="1:3" ht="25.5" x14ac:dyDescent="0.25">
      <c r="A10123" s="26" t="s">
        <v>13391</v>
      </c>
      <c r="B10123" s="31" t="s">
        <v>4107</v>
      </c>
      <c r="C10123" s="32" t="s">
        <v>12793</v>
      </c>
    </row>
    <row r="10124" spans="1:3" x14ac:dyDescent="0.25">
      <c r="A10124" s="26" t="s">
        <v>13392</v>
      </c>
      <c r="B10124" s="31" t="s">
        <v>4108</v>
      </c>
      <c r="C10124" s="32" t="s">
        <v>12793</v>
      </c>
    </row>
    <row r="10125" spans="1:3" x14ac:dyDescent="0.25">
      <c r="A10125" s="26" t="s">
        <v>13393</v>
      </c>
      <c r="B10125" s="31" t="s">
        <v>4790</v>
      </c>
      <c r="C10125" s="32" t="s">
        <v>12793</v>
      </c>
    </row>
    <row r="10126" spans="1:3" x14ac:dyDescent="0.25">
      <c r="A10126" s="26" t="s">
        <v>13394</v>
      </c>
      <c r="B10126" s="31" t="s">
        <v>5422</v>
      </c>
      <c r="C10126" s="32" t="s">
        <v>12793</v>
      </c>
    </row>
    <row r="10127" spans="1:3" x14ac:dyDescent="0.25">
      <c r="A10127" s="26" t="s">
        <v>13395</v>
      </c>
      <c r="B10127" s="31" t="s">
        <v>5423</v>
      </c>
      <c r="C10127" s="32" t="s">
        <v>12793</v>
      </c>
    </row>
    <row r="10128" spans="1:3" x14ac:dyDescent="0.25">
      <c r="A10128" s="26" t="s">
        <v>13396</v>
      </c>
      <c r="B10128" s="31" t="s">
        <v>5424</v>
      </c>
      <c r="C10128" s="32" t="s">
        <v>12793</v>
      </c>
    </row>
    <row r="10129" spans="1:4" x14ac:dyDescent="0.25">
      <c r="A10129" s="26" t="s">
        <v>20059</v>
      </c>
    </row>
    <row r="10130" spans="1:4" x14ac:dyDescent="0.25">
      <c r="A10130" s="26" t="s">
        <v>20059</v>
      </c>
      <c r="B10130" s="29" t="s">
        <v>5425</v>
      </c>
    </row>
    <row r="10131" spans="1:4" x14ac:dyDescent="0.25">
      <c r="A10131" s="26" t="s">
        <v>20059</v>
      </c>
    </row>
    <row r="10132" spans="1:4" ht="38.25" x14ac:dyDescent="0.25">
      <c r="A10132" s="26" t="s">
        <v>13397</v>
      </c>
      <c r="B10132" s="31" t="s">
        <v>6080</v>
      </c>
      <c r="C10132" s="32" t="s">
        <v>20058</v>
      </c>
    </row>
    <row r="10133" spans="1:4" ht="51" x14ac:dyDescent="0.25">
      <c r="A10133" s="26" t="s">
        <v>13398</v>
      </c>
      <c r="B10133" s="31" t="s">
        <v>25565</v>
      </c>
      <c r="C10133" s="32" t="s">
        <v>20058</v>
      </c>
      <c r="D10133" s="31"/>
    </row>
    <row r="10134" spans="1:4" ht="51" x14ac:dyDescent="0.25">
      <c r="A10134" s="26" t="s">
        <v>13399</v>
      </c>
      <c r="B10134" s="31" t="s">
        <v>6081</v>
      </c>
      <c r="C10134" s="32" t="s">
        <v>20058</v>
      </c>
    </row>
    <row r="10135" spans="1:4" x14ac:dyDescent="0.25">
      <c r="A10135" s="26" t="s">
        <v>13400</v>
      </c>
      <c r="B10135" s="31" t="s">
        <v>6082</v>
      </c>
      <c r="C10135" s="32" t="s">
        <v>20058</v>
      </c>
    </row>
    <row r="10136" spans="1:4" ht="51" x14ac:dyDescent="0.25">
      <c r="A10136" s="26" t="s">
        <v>13401</v>
      </c>
      <c r="B10136" s="31" t="s">
        <v>6083</v>
      </c>
      <c r="C10136" s="32" t="s">
        <v>20058</v>
      </c>
    </row>
    <row r="10137" spans="1:4" ht="38.25" x14ac:dyDescent="0.25">
      <c r="A10137" s="26" t="s">
        <v>13402</v>
      </c>
      <c r="B10137" s="31" t="s">
        <v>6084</v>
      </c>
      <c r="C10137" s="32" t="s">
        <v>20058</v>
      </c>
    </row>
    <row r="10138" spans="1:4" ht="38.25" x14ac:dyDescent="0.25">
      <c r="A10138" s="26" t="s">
        <v>13403</v>
      </c>
      <c r="B10138" s="31" t="s">
        <v>6085</v>
      </c>
      <c r="C10138" s="32" t="s">
        <v>20058</v>
      </c>
    </row>
    <row r="10139" spans="1:4" ht="38.25" x14ac:dyDescent="0.25">
      <c r="A10139" s="26" t="s">
        <v>13404</v>
      </c>
      <c r="B10139" s="31" t="s">
        <v>6086</v>
      </c>
      <c r="C10139" s="32" t="s">
        <v>20058</v>
      </c>
    </row>
    <row r="10140" spans="1:4" ht="38.25" x14ac:dyDescent="0.25">
      <c r="A10140" s="26" t="s">
        <v>13405</v>
      </c>
      <c r="B10140" s="31" t="s">
        <v>6087</v>
      </c>
      <c r="C10140" s="32" t="s">
        <v>20058</v>
      </c>
    </row>
    <row r="10141" spans="1:4" x14ac:dyDescent="0.25">
      <c r="A10141" s="26" t="s">
        <v>13406</v>
      </c>
      <c r="B10141" s="31" t="s">
        <v>6088</v>
      </c>
      <c r="C10141" s="32" t="s">
        <v>20058</v>
      </c>
    </row>
    <row r="10142" spans="1:4" x14ac:dyDescent="0.25">
      <c r="A10142" s="26" t="s">
        <v>13407</v>
      </c>
      <c r="B10142" s="31" t="s">
        <v>6089</v>
      </c>
      <c r="C10142" s="32" t="s">
        <v>20058</v>
      </c>
    </row>
    <row r="10143" spans="1:4" ht="38.25" x14ac:dyDescent="0.25">
      <c r="A10143" s="26" t="s">
        <v>13408</v>
      </c>
      <c r="B10143" s="31" t="s">
        <v>6090</v>
      </c>
      <c r="C10143" s="32" t="s">
        <v>20058</v>
      </c>
    </row>
    <row r="10144" spans="1:4" x14ac:dyDescent="0.25">
      <c r="A10144" s="26" t="s">
        <v>13409</v>
      </c>
      <c r="B10144" s="31" t="s">
        <v>6091</v>
      </c>
      <c r="C10144" s="32" t="s">
        <v>20058</v>
      </c>
    </row>
    <row r="10145" spans="1:3" ht="25.5" x14ac:dyDescent="0.25">
      <c r="A10145" s="26" t="s">
        <v>13410</v>
      </c>
      <c r="B10145" s="31" t="s">
        <v>5455</v>
      </c>
      <c r="C10145" s="32" t="s">
        <v>20058</v>
      </c>
    </row>
    <row r="10146" spans="1:3" ht="25.5" x14ac:dyDescent="0.25">
      <c r="A10146" s="26" t="s">
        <v>13411</v>
      </c>
      <c r="B10146" s="31" t="s">
        <v>5456</v>
      </c>
      <c r="C10146" s="32" t="s">
        <v>20058</v>
      </c>
    </row>
    <row r="10147" spans="1:3" ht="38.25" x14ac:dyDescent="0.25">
      <c r="A10147" s="26" t="s">
        <v>13412</v>
      </c>
      <c r="B10147" s="31" t="s">
        <v>5457</v>
      </c>
      <c r="C10147" s="32" t="s">
        <v>20058</v>
      </c>
    </row>
    <row r="10148" spans="1:3" ht="38.25" x14ac:dyDescent="0.25">
      <c r="A10148" s="26" t="s">
        <v>13413</v>
      </c>
      <c r="B10148" s="31" t="s">
        <v>5458</v>
      </c>
      <c r="C10148" s="32" t="s">
        <v>20058</v>
      </c>
    </row>
    <row r="10149" spans="1:3" ht="38.25" x14ac:dyDescent="0.25">
      <c r="A10149" s="26" t="s">
        <v>13414</v>
      </c>
      <c r="B10149" s="31" t="s">
        <v>5459</v>
      </c>
      <c r="C10149" s="32" t="s">
        <v>20058</v>
      </c>
    </row>
    <row r="10150" spans="1:3" ht="38.25" x14ac:dyDescent="0.25">
      <c r="A10150" s="26" t="s">
        <v>13416</v>
      </c>
      <c r="B10150" s="31" t="s">
        <v>5460</v>
      </c>
      <c r="C10150" s="32" t="s">
        <v>20058</v>
      </c>
    </row>
    <row r="10151" spans="1:3" ht="25.5" x14ac:dyDescent="0.25">
      <c r="A10151" s="26" t="s">
        <v>13417</v>
      </c>
      <c r="B10151" s="31" t="s">
        <v>5461</v>
      </c>
      <c r="C10151" s="32" t="s">
        <v>20058</v>
      </c>
    </row>
    <row r="10152" spans="1:3" ht="38.25" x14ac:dyDescent="0.25">
      <c r="A10152" s="26" t="s">
        <v>13419</v>
      </c>
      <c r="B10152" s="31" t="s">
        <v>5462</v>
      </c>
      <c r="C10152" s="32" t="s">
        <v>20058</v>
      </c>
    </row>
    <row r="10153" spans="1:3" x14ac:dyDescent="0.25">
      <c r="A10153" s="26" t="s">
        <v>20059</v>
      </c>
    </row>
    <row r="10154" spans="1:3" x14ac:dyDescent="0.25">
      <c r="A10154" s="26" t="s">
        <v>20059</v>
      </c>
      <c r="B10154" s="29" t="s">
        <v>5463</v>
      </c>
    </row>
    <row r="10155" spans="1:3" x14ac:dyDescent="0.25">
      <c r="A10155" s="26" t="s">
        <v>20059</v>
      </c>
    </row>
    <row r="10156" spans="1:3" ht="63.75" x14ac:dyDescent="0.25">
      <c r="A10156" s="26" t="s">
        <v>13420</v>
      </c>
      <c r="B10156" s="31" t="s">
        <v>6617</v>
      </c>
      <c r="C10156" s="32" t="s">
        <v>20058</v>
      </c>
    </row>
    <row r="10157" spans="1:3" ht="25.5" x14ac:dyDescent="0.25">
      <c r="A10157" s="26" t="s">
        <v>13421</v>
      </c>
      <c r="B10157" s="31" t="s">
        <v>6092</v>
      </c>
      <c r="C10157" s="32" t="s">
        <v>20058</v>
      </c>
    </row>
    <row r="10158" spans="1:3" ht="76.5" x14ac:dyDescent="0.25">
      <c r="A10158" s="26" t="s">
        <v>13422</v>
      </c>
      <c r="B10158" s="31" t="s">
        <v>6093</v>
      </c>
      <c r="C10158" s="32" t="s">
        <v>20058</v>
      </c>
    </row>
    <row r="10159" spans="1:3" ht="63.75" x14ac:dyDescent="0.25">
      <c r="A10159" s="26" t="s">
        <v>13423</v>
      </c>
      <c r="B10159" s="31" t="s">
        <v>6094</v>
      </c>
      <c r="C10159" s="32" t="s">
        <v>20058</v>
      </c>
    </row>
    <row r="10160" spans="1:3" ht="63.75" x14ac:dyDescent="0.25">
      <c r="A10160" s="26" t="s">
        <v>13424</v>
      </c>
      <c r="B10160" s="31" t="s">
        <v>25559</v>
      </c>
      <c r="C10160" s="32" t="s">
        <v>20058</v>
      </c>
    </row>
    <row r="10161" spans="1:3" x14ac:dyDescent="0.25">
      <c r="A10161" s="26" t="s">
        <v>20059</v>
      </c>
    </row>
    <row r="10162" spans="1:3" x14ac:dyDescent="0.25">
      <c r="A10162" s="26" t="s">
        <v>20059</v>
      </c>
      <c r="B10162" s="29" t="s">
        <v>7105</v>
      </c>
    </row>
    <row r="10163" spans="1:3" x14ac:dyDescent="0.25">
      <c r="A10163" s="26" t="s">
        <v>20059</v>
      </c>
    </row>
    <row r="10164" spans="1:3" ht="76.5" x14ac:dyDescent="0.25">
      <c r="A10164" s="26" t="s">
        <v>19531</v>
      </c>
      <c r="B10164" s="31" t="s">
        <v>7106</v>
      </c>
      <c r="C10164" s="32" t="s">
        <v>20058</v>
      </c>
    </row>
    <row r="10165" spans="1:3" ht="76.5" x14ac:dyDescent="0.25">
      <c r="A10165" s="26" t="s">
        <v>19532</v>
      </c>
      <c r="B10165" s="31" t="s">
        <v>6637</v>
      </c>
      <c r="C10165" s="32" t="s">
        <v>20058</v>
      </c>
    </row>
    <row r="10166" spans="1:3" ht="76.5" x14ac:dyDescent="0.25">
      <c r="A10166" s="26" t="s">
        <v>19533</v>
      </c>
      <c r="B10166" s="31" t="s">
        <v>6638</v>
      </c>
      <c r="C10166" s="32" t="s">
        <v>20058</v>
      </c>
    </row>
    <row r="10167" spans="1:3" x14ac:dyDescent="0.25">
      <c r="A10167" s="26" t="s">
        <v>20059</v>
      </c>
    </row>
    <row r="10168" spans="1:3" x14ac:dyDescent="0.25">
      <c r="A10168" s="26" t="s">
        <v>20059</v>
      </c>
      <c r="B10168" s="29" t="s">
        <v>6639</v>
      </c>
    </row>
    <row r="10169" spans="1:3" x14ac:dyDescent="0.25">
      <c r="A10169" s="26" t="s">
        <v>20059</v>
      </c>
    </row>
    <row r="10170" spans="1:3" ht="51" x14ac:dyDescent="0.25">
      <c r="A10170" s="26" t="s">
        <v>19534</v>
      </c>
      <c r="B10170" s="31" t="s">
        <v>5491</v>
      </c>
      <c r="C10170" s="32" t="s">
        <v>20058</v>
      </c>
    </row>
    <row r="10171" spans="1:3" ht="51" x14ac:dyDescent="0.25">
      <c r="A10171" s="26" t="s">
        <v>19535</v>
      </c>
      <c r="B10171" s="31" t="s">
        <v>5492</v>
      </c>
      <c r="C10171" s="32" t="s">
        <v>20058</v>
      </c>
    </row>
    <row r="10172" spans="1:3" x14ac:dyDescent="0.25">
      <c r="A10172" s="26" t="s">
        <v>20059</v>
      </c>
    </row>
    <row r="10173" spans="1:3" x14ac:dyDescent="0.25">
      <c r="A10173" s="26" t="s">
        <v>20059</v>
      </c>
      <c r="B10173" s="29" t="s">
        <v>5493</v>
      </c>
    </row>
    <row r="10174" spans="1:3" x14ac:dyDescent="0.25">
      <c r="A10174" s="26" t="s">
        <v>20059</v>
      </c>
    </row>
    <row r="10175" spans="1:3" ht="38.25" x14ac:dyDescent="0.25">
      <c r="A10175" s="26" t="s">
        <v>19536</v>
      </c>
      <c r="B10175" s="31" t="s">
        <v>5494</v>
      </c>
      <c r="C10175" s="32" t="s">
        <v>20058</v>
      </c>
    </row>
    <row r="10176" spans="1:3" ht="25.5" x14ac:dyDescent="0.25">
      <c r="A10176" s="26" t="s">
        <v>19537</v>
      </c>
      <c r="B10176" s="31" t="s">
        <v>5495</v>
      </c>
      <c r="C10176" s="32" t="s">
        <v>20058</v>
      </c>
    </row>
    <row r="10177" spans="1:3" x14ac:dyDescent="0.25">
      <c r="A10177" s="26" t="s">
        <v>20059</v>
      </c>
    </row>
    <row r="10178" spans="1:3" x14ac:dyDescent="0.25">
      <c r="A10178" s="26" t="s">
        <v>20059</v>
      </c>
      <c r="B10178" s="29" t="s">
        <v>5496</v>
      </c>
    </row>
    <row r="10179" spans="1:3" x14ac:dyDescent="0.25">
      <c r="A10179" s="26" t="s">
        <v>20059</v>
      </c>
    </row>
    <row r="10180" spans="1:3" ht="38.25" x14ac:dyDescent="0.25">
      <c r="A10180" s="26" t="s">
        <v>19538</v>
      </c>
      <c r="B10180" s="31" t="s">
        <v>5500</v>
      </c>
      <c r="C10180" s="32" t="s">
        <v>20058</v>
      </c>
    </row>
    <row r="10181" spans="1:3" x14ac:dyDescent="0.25">
      <c r="A10181" s="26" t="s">
        <v>20059</v>
      </c>
    </row>
    <row r="10182" spans="1:3" x14ac:dyDescent="0.25">
      <c r="A10182" s="26" t="s">
        <v>20059</v>
      </c>
      <c r="B10182" s="29" t="s">
        <v>5501</v>
      </c>
    </row>
    <row r="10183" spans="1:3" x14ac:dyDescent="0.25">
      <c r="A10183" s="26" t="s">
        <v>20059</v>
      </c>
    </row>
    <row r="10184" spans="1:3" ht="51" x14ac:dyDescent="0.25">
      <c r="A10184" s="26" t="s">
        <v>19539</v>
      </c>
      <c r="B10184" s="31" t="s">
        <v>5502</v>
      </c>
      <c r="C10184" s="32" t="s">
        <v>20058</v>
      </c>
    </row>
    <row r="10185" spans="1:3" ht="51" x14ac:dyDescent="0.25">
      <c r="A10185" s="26" t="s">
        <v>19540</v>
      </c>
      <c r="B10185" s="31" t="s">
        <v>6156</v>
      </c>
      <c r="C10185" s="32" t="s">
        <v>20058</v>
      </c>
    </row>
    <row r="10186" spans="1:3" ht="51" x14ac:dyDescent="0.25">
      <c r="A10186" s="26" t="s">
        <v>19541</v>
      </c>
      <c r="B10186" s="31" t="s">
        <v>6157</v>
      </c>
      <c r="C10186" s="32" t="s">
        <v>20058</v>
      </c>
    </row>
    <row r="10187" spans="1:3" ht="51" x14ac:dyDescent="0.25">
      <c r="A10187" s="117" t="s">
        <v>19542</v>
      </c>
      <c r="B10187" s="31" t="s">
        <v>6158</v>
      </c>
      <c r="C10187" s="32" t="s">
        <v>20058</v>
      </c>
    </row>
    <row r="10188" spans="1:3" x14ac:dyDescent="0.25">
      <c r="A10188" s="26" t="s">
        <v>20059</v>
      </c>
    </row>
    <row r="10189" spans="1:3" x14ac:dyDescent="0.25">
      <c r="A10189" s="26" t="s">
        <v>20059</v>
      </c>
      <c r="B10189" s="29" t="s">
        <v>6159</v>
      </c>
    </row>
    <row r="10190" spans="1:3" x14ac:dyDescent="0.25">
      <c r="A10190" s="26" t="s">
        <v>20059</v>
      </c>
    </row>
    <row r="10191" spans="1:3" ht="25.5" x14ac:dyDescent="0.25">
      <c r="A10191" s="26" t="s">
        <v>19543</v>
      </c>
      <c r="B10191" s="31" t="s">
        <v>6653</v>
      </c>
      <c r="C10191" s="32" t="s">
        <v>20058</v>
      </c>
    </row>
    <row r="10192" spans="1:3" x14ac:dyDescent="0.25">
      <c r="A10192" s="26" t="s">
        <v>20059</v>
      </c>
    </row>
    <row r="10193" spans="1:3" x14ac:dyDescent="0.25">
      <c r="A10193" s="26" t="s">
        <v>20059</v>
      </c>
      <c r="B10193" s="29" t="s">
        <v>6654</v>
      </c>
    </row>
    <row r="10194" spans="1:3" x14ac:dyDescent="0.25">
      <c r="A10194" s="26" t="s">
        <v>20059</v>
      </c>
    </row>
    <row r="10195" spans="1:3" ht="25.5" x14ac:dyDescent="0.25">
      <c r="A10195" s="26" t="s">
        <v>19544</v>
      </c>
      <c r="B10195" s="31" t="s">
        <v>6160</v>
      </c>
      <c r="C10195" s="32" t="s">
        <v>12793</v>
      </c>
    </row>
    <row r="10196" spans="1:3" x14ac:dyDescent="0.25">
      <c r="A10196" s="26" t="s">
        <v>19545</v>
      </c>
      <c r="B10196" s="31" t="s">
        <v>6161</v>
      </c>
      <c r="C10196" s="32" t="s">
        <v>12793</v>
      </c>
    </row>
    <row r="10197" spans="1:3" x14ac:dyDescent="0.25">
      <c r="A10197" s="26" t="s">
        <v>19546</v>
      </c>
      <c r="B10197" s="31" t="s">
        <v>6162</v>
      </c>
      <c r="C10197" s="32" t="s">
        <v>12793</v>
      </c>
    </row>
    <row r="10198" spans="1:3" ht="25.5" x14ac:dyDescent="0.25">
      <c r="A10198" s="26" t="s">
        <v>19547</v>
      </c>
      <c r="B10198" s="31" t="s">
        <v>6163</v>
      </c>
      <c r="C10198" s="32" t="s">
        <v>12793</v>
      </c>
    </row>
    <row r="10199" spans="1:3" ht="25.5" x14ac:dyDescent="0.25">
      <c r="A10199" s="26" t="s">
        <v>19548</v>
      </c>
      <c r="B10199" s="31" t="s">
        <v>25561</v>
      </c>
      <c r="C10199" s="32" t="s">
        <v>12793</v>
      </c>
    </row>
    <row r="10200" spans="1:3" ht="25.5" x14ac:dyDescent="0.25">
      <c r="A10200" s="26" t="s">
        <v>19549</v>
      </c>
      <c r="B10200" s="31" t="s">
        <v>6164</v>
      </c>
      <c r="C10200" s="32" t="s">
        <v>12793</v>
      </c>
    </row>
    <row r="10201" spans="1:3" x14ac:dyDescent="0.25">
      <c r="A10201" s="26" t="s">
        <v>19550</v>
      </c>
      <c r="B10201" s="31" t="s">
        <v>6165</v>
      </c>
      <c r="C10201" s="32" t="s">
        <v>12793</v>
      </c>
    </row>
    <row r="10202" spans="1:3" x14ac:dyDescent="0.25">
      <c r="A10202" s="26" t="s">
        <v>19551</v>
      </c>
      <c r="B10202" s="31" t="s">
        <v>6166</v>
      </c>
      <c r="C10202" s="32" t="s">
        <v>12793</v>
      </c>
    </row>
    <row r="10203" spans="1:3" x14ac:dyDescent="0.25">
      <c r="A10203" s="26" t="s">
        <v>20059</v>
      </c>
    </row>
    <row r="10204" spans="1:3" x14ac:dyDescent="0.25">
      <c r="A10204" s="26" t="s">
        <v>20059</v>
      </c>
      <c r="B10204" s="29" t="s">
        <v>6167</v>
      </c>
    </row>
    <row r="10205" spans="1:3" x14ac:dyDescent="0.25">
      <c r="A10205" s="26" t="s">
        <v>20059</v>
      </c>
    </row>
    <row r="10206" spans="1:3" ht="51" x14ac:dyDescent="0.25">
      <c r="A10206" s="26" t="s">
        <v>13430</v>
      </c>
      <c r="B10206" s="31" t="s">
        <v>6168</v>
      </c>
      <c r="C10206" s="32" t="s">
        <v>20058</v>
      </c>
    </row>
    <row r="10207" spans="1:3" x14ac:dyDescent="0.25">
      <c r="A10207" s="26" t="s">
        <v>13431</v>
      </c>
      <c r="B10207" s="31" t="s">
        <v>6169</v>
      </c>
      <c r="C10207" s="32" t="s">
        <v>20058</v>
      </c>
    </row>
    <row r="10208" spans="1:3" ht="63.75" x14ac:dyDescent="0.25">
      <c r="A10208" s="26" t="s">
        <v>13432</v>
      </c>
      <c r="B10208" s="31" t="s">
        <v>5522</v>
      </c>
      <c r="C10208" s="32" t="s">
        <v>20058</v>
      </c>
    </row>
    <row r="10209" spans="1:3" x14ac:dyDescent="0.25">
      <c r="A10209" s="26" t="s">
        <v>20059</v>
      </c>
    </row>
    <row r="10210" spans="1:3" x14ac:dyDescent="0.25">
      <c r="A10210" s="26" t="s">
        <v>20059</v>
      </c>
      <c r="B10210" s="29" t="s">
        <v>5523</v>
      </c>
    </row>
    <row r="10211" spans="1:3" x14ac:dyDescent="0.25">
      <c r="A10211" s="26" t="s">
        <v>20059</v>
      </c>
    </row>
    <row r="10212" spans="1:3" x14ac:dyDescent="0.25">
      <c r="A10212" s="26" t="s">
        <v>13433</v>
      </c>
      <c r="B10212" s="31" t="s">
        <v>4888</v>
      </c>
      <c r="C10212" s="32" t="s">
        <v>12793</v>
      </c>
    </row>
    <row r="10213" spans="1:3" ht="25.5" x14ac:dyDescent="0.25">
      <c r="A10213" s="26" t="s">
        <v>13434</v>
      </c>
      <c r="B10213" s="31" t="s">
        <v>4889</v>
      </c>
      <c r="C10213" s="32" t="s">
        <v>20058</v>
      </c>
    </row>
    <row r="10214" spans="1:3" ht="25.5" x14ac:dyDescent="0.25">
      <c r="A10214" s="26" t="s">
        <v>13435</v>
      </c>
      <c r="B10214" s="31" t="s">
        <v>4890</v>
      </c>
      <c r="C10214" s="32" t="s">
        <v>20058</v>
      </c>
    </row>
    <row r="10215" spans="1:3" x14ac:dyDescent="0.25">
      <c r="A10215" s="26" t="s">
        <v>13436</v>
      </c>
      <c r="B10215" s="31" t="s">
        <v>4891</v>
      </c>
      <c r="C10215" s="32" t="s">
        <v>20058</v>
      </c>
    </row>
    <row r="10216" spans="1:3" ht="25.5" x14ac:dyDescent="0.25">
      <c r="A10216" s="26" t="s">
        <v>13437</v>
      </c>
      <c r="B10216" s="31" t="s">
        <v>4892</v>
      </c>
      <c r="C10216" s="32" t="s">
        <v>20058</v>
      </c>
    </row>
    <row r="10217" spans="1:3" ht="25.5" x14ac:dyDescent="0.25">
      <c r="A10217" s="26" t="s">
        <v>13438</v>
      </c>
      <c r="B10217" s="31" t="s">
        <v>4893</v>
      </c>
      <c r="C10217" s="32" t="s">
        <v>20058</v>
      </c>
    </row>
    <row r="10218" spans="1:3" x14ac:dyDescent="0.25">
      <c r="A10218" s="26" t="s">
        <v>13439</v>
      </c>
      <c r="B10218" s="31" t="s">
        <v>4894</v>
      </c>
      <c r="C10218" s="32" t="s">
        <v>20058</v>
      </c>
    </row>
    <row r="10219" spans="1:3" x14ac:dyDescent="0.25">
      <c r="A10219" s="26" t="s">
        <v>13440</v>
      </c>
      <c r="B10219" s="31" t="s">
        <v>4223</v>
      </c>
      <c r="C10219" s="32" t="s">
        <v>20058</v>
      </c>
    </row>
    <row r="10220" spans="1:3" x14ac:dyDescent="0.25">
      <c r="A10220" s="26" t="s">
        <v>20059</v>
      </c>
    </row>
    <row r="10221" spans="1:3" x14ac:dyDescent="0.25">
      <c r="A10221" s="26" t="s">
        <v>20059</v>
      </c>
      <c r="B10221" s="29" t="s">
        <v>4224</v>
      </c>
    </row>
    <row r="10222" spans="1:3" x14ac:dyDescent="0.25">
      <c r="A10222" s="26" t="s">
        <v>20059</v>
      </c>
    </row>
    <row r="10223" spans="1:3" ht="25.5" x14ac:dyDescent="0.25">
      <c r="A10223" s="26" t="s">
        <v>13441</v>
      </c>
      <c r="B10223" s="31" t="s">
        <v>4225</v>
      </c>
      <c r="C10223" s="32" t="s">
        <v>20058</v>
      </c>
    </row>
    <row r="10224" spans="1:3" x14ac:dyDescent="0.25">
      <c r="A10224" s="26" t="s">
        <v>13442</v>
      </c>
      <c r="B10224" s="31" t="s">
        <v>4226</v>
      </c>
      <c r="C10224" s="32" t="s">
        <v>20058</v>
      </c>
    </row>
    <row r="10225" spans="1:3" x14ac:dyDescent="0.25">
      <c r="A10225" s="26" t="s">
        <v>20059</v>
      </c>
    </row>
    <row r="10226" spans="1:3" x14ac:dyDescent="0.25">
      <c r="A10226" s="26" t="s">
        <v>20059</v>
      </c>
      <c r="B10226" s="29" t="s">
        <v>4227</v>
      </c>
    </row>
    <row r="10227" spans="1:3" x14ac:dyDescent="0.25">
      <c r="A10227" s="26" t="s">
        <v>20059</v>
      </c>
    </row>
    <row r="10228" spans="1:3" ht="25.5" x14ac:dyDescent="0.25">
      <c r="A10228" s="26" t="s">
        <v>14898</v>
      </c>
      <c r="B10228" s="31" t="s">
        <v>4229</v>
      </c>
      <c r="C10228" s="32" t="s">
        <v>20058</v>
      </c>
    </row>
    <row r="10229" spans="1:3" x14ac:dyDescent="0.25">
      <c r="A10229" s="26" t="s">
        <v>14899</v>
      </c>
      <c r="B10229" s="31" t="s">
        <v>4230</v>
      </c>
      <c r="C10229" s="32" t="s">
        <v>20058</v>
      </c>
    </row>
    <row r="10230" spans="1:3" x14ac:dyDescent="0.25">
      <c r="A10230" s="26" t="s">
        <v>14900</v>
      </c>
      <c r="B10230" s="31" t="s">
        <v>4231</v>
      </c>
      <c r="C10230" s="32" t="s">
        <v>20058</v>
      </c>
    </row>
    <row r="10231" spans="1:3" x14ac:dyDescent="0.25">
      <c r="A10231" s="26" t="s">
        <v>14901</v>
      </c>
      <c r="B10231" s="31" t="s">
        <v>4232</v>
      </c>
      <c r="C10231" s="32" t="s">
        <v>20058</v>
      </c>
    </row>
    <row r="10232" spans="1:3" x14ac:dyDescent="0.25">
      <c r="A10232" s="26" t="s">
        <v>14902</v>
      </c>
      <c r="B10232" s="31" t="s">
        <v>4233</v>
      </c>
      <c r="C10232" s="32" t="s">
        <v>20058</v>
      </c>
    </row>
    <row r="10233" spans="1:3" x14ac:dyDescent="0.25">
      <c r="A10233" s="26" t="s">
        <v>20059</v>
      </c>
    </row>
    <row r="10234" spans="1:3" x14ac:dyDescent="0.25">
      <c r="A10234" s="26" t="s">
        <v>20059</v>
      </c>
      <c r="B10234" s="29" t="s">
        <v>4234</v>
      </c>
    </row>
    <row r="10235" spans="1:3" x14ac:dyDescent="0.25">
      <c r="A10235" s="26" t="s">
        <v>20059</v>
      </c>
    </row>
    <row r="10236" spans="1:3" ht="38.25" x14ac:dyDescent="0.25">
      <c r="A10236" s="26" t="s">
        <v>14903</v>
      </c>
      <c r="B10236" s="31" t="s">
        <v>2420</v>
      </c>
      <c r="C10236" s="32" t="s">
        <v>20058</v>
      </c>
    </row>
    <row r="10237" spans="1:3" ht="38.25" x14ac:dyDescent="0.25">
      <c r="A10237" s="26" t="s">
        <v>14904</v>
      </c>
      <c r="B10237" s="31" t="s">
        <v>2421</v>
      </c>
      <c r="C10237" s="32" t="s">
        <v>20058</v>
      </c>
    </row>
    <row r="10238" spans="1:3" ht="38.25" x14ac:dyDescent="0.25">
      <c r="A10238" s="26" t="s">
        <v>14905</v>
      </c>
      <c r="B10238" s="31" t="s">
        <v>2422</v>
      </c>
      <c r="C10238" s="32" t="s">
        <v>20058</v>
      </c>
    </row>
    <row r="10239" spans="1:3" ht="38.25" x14ac:dyDescent="0.25">
      <c r="A10239" s="26" t="s">
        <v>14906</v>
      </c>
      <c r="B10239" s="31" t="s">
        <v>4239</v>
      </c>
      <c r="C10239" s="32" t="s">
        <v>20058</v>
      </c>
    </row>
    <row r="10240" spans="1:3" x14ac:dyDescent="0.25">
      <c r="A10240" s="26" t="s">
        <v>14907</v>
      </c>
      <c r="B10240" s="31" t="s">
        <v>4240</v>
      </c>
      <c r="C10240" s="32" t="s">
        <v>20058</v>
      </c>
    </row>
    <row r="10241" spans="1:3" ht="38.25" x14ac:dyDescent="0.25">
      <c r="A10241" s="26" t="s">
        <v>14908</v>
      </c>
      <c r="B10241" s="31" t="s">
        <v>4241</v>
      </c>
      <c r="C10241" s="32" t="s">
        <v>20058</v>
      </c>
    </row>
    <row r="10242" spans="1:3" ht="38.25" x14ac:dyDescent="0.25">
      <c r="A10242" s="26" t="s">
        <v>14909</v>
      </c>
      <c r="B10242" s="31" t="s">
        <v>3562</v>
      </c>
      <c r="C10242" s="32" t="s">
        <v>20058</v>
      </c>
    </row>
    <row r="10243" spans="1:3" x14ac:dyDescent="0.25">
      <c r="A10243" s="26" t="s">
        <v>14897</v>
      </c>
      <c r="B10243" s="31" t="s">
        <v>3563</v>
      </c>
      <c r="C10243" s="32" t="s">
        <v>12793</v>
      </c>
    </row>
    <row r="10244" spans="1:3" x14ac:dyDescent="0.25">
      <c r="A10244" s="26" t="s">
        <v>16970</v>
      </c>
      <c r="B10244" s="31" t="s">
        <v>3564</v>
      </c>
      <c r="C10244" s="32" t="s">
        <v>12793</v>
      </c>
    </row>
    <row r="10245" spans="1:3" x14ac:dyDescent="0.25">
      <c r="A10245" s="26" t="s">
        <v>16971</v>
      </c>
      <c r="B10245" s="31" t="s">
        <v>3565</v>
      </c>
      <c r="C10245" s="32" t="s">
        <v>12793</v>
      </c>
    </row>
    <row r="10246" spans="1:3" x14ac:dyDescent="0.25">
      <c r="A10246" s="26" t="s">
        <v>16972</v>
      </c>
      <c r="B10246" s="31" t="s">
        <v>3566</v>
      </c>
      <c r="C10246" s="32" t="s">
        <v>12793</v>
      </c>
    </row>
    <row r="10247" spans="1:3" x14ac:dyDescent="0.25">
      <c r="A10247" s="26" t="s">
        <v>16973</v>
      </c>
      <c r="B10247" s="31" t="s">
        <v>3567</v>
      </c>
      <c r="C10247" s="32" t="s">
        <v>12793</v>
      </c>
    </row>
    <row r="10248" spans="1:3" x14ac:dyDescent="0.25">
      <c r="A10248" s="26" t="s">
        <v>20059</v>
      </c>
    </row>
    <row r="10249" spans="1:3" x14ac:dyDescent="0.25">
      <c r="A10249" s="26" t="s">
        <v>20059</v>
      </c>
      <c r="B10249" s="29" t="s">
        <v>3568</v>
      </c>
    </row>
    <row r="10250" spans="1:3" x14ac:dyDescent="0.25">
      <c r="A10250" s="26" t="s">
        <v>20059</v>
      </c>
    </row>
    <row r="10251" spans="1:3" ht="51" x14ac:dyDescent="0.25">
      <c r="A10251" s="26" t="s">
        <v>16974</v>
      </c>
      <c r="B10251" s="31" t="s">
        <v>3569</v>
      </c>
      <c r="C10251" s="32" t="s">
        <v>20058</v>
      </c>
    </row>
    <row r="10252" spans="1:3" x14ac:dyDescent="0.25">
      <c r="A10252" s="26" t="s">
        <v>16975</v>
      </c>
      <c r="B10252" s="31" t="s">
        <v>3570</v>
      </c>
      <c r="C10252" s="32" t="s">
        <v>20058</v>
      </c>
    </row>
    <row r="10253" spans="1:3" x14ac:dyDescent="0.25">
      <c r="A10253" s="26" t="s">
        <v>16976</v>
      </c>
      <c r="B10253" s="31" t="s">
        <v>3571</v>
      </c>
      <c r="C10253" s="32" t="s">
        <v>20058</v>
      </c>
    </row>
    <row r="10254" spans="1:3" x14ac:dyDescent="0.25">
      <c r="A10254" s="26" t="s">
        <v>16977</v>
      </c>
      <c r="B10254" s="31" t="s">
        <v>2991</v>
      </c>
      <c r="C10254" s="32" t="s">
        <v>20058</v>
      </c>
    </row>
    <row r="10255" spans="1:3" x14ac:dyDescent="0.25">
      <c r="A10255" s="26" t="s">
        <v>16978</v>
      </c>
      <c r="B10255" s="31" t="s">
        <v>2992</v>
      </c>
      <c r="C10255" s="32" t="s">
        <v>20058</v>
      </c>
    </row>
    <row r="10256" spans="1:3" x14ac:dyDescent="0.25">
      <c r="A10256" s="26" t="s">
        <v>16979</v>
      </c>
      <c r="B10256" s="31" t="s">
        <v>4255</v>
      </c>
      <c r="C10256" s="32" t="s">
        <v>20058</v>
      </c>
    </row>
    <row r="10257" spans="1:3" x14ac:dyDescent="0.25">
      <c r="A10257" s="26" t="s">
        <v>16980</v>
      </c>
      <c r="B10257" s="31" t="s">
        <v>4256</v>
      </c>
      <c r="C10257" s="32" t="s">
        <v>20058</v>
      </c>
    </row>
    <row r="10258" spans="1:3" x14ac:dyDescent="0.25">
      <c r="A10258" s="26" t="s">
        <v>16981</v>
      </c>
      <c r="B10258" s="31" t="s">
        <v>4257</v>
      </c>
      <c r="C10258" s="32" t="s">
        <v>20058</v>
      </c>
    </row>
    <row r="10259" spans="1:3" x14ac:dyDescent="0.25">
      <c r="A10259" s="26" t="s">
        <v>16982</v>
      </c>
      <c r="B10259" s="31" t="s">
        <v>4258</v>
      </c>
      <c r="C10259" s="32" t="s">
        <v>20058</v>
      </c>
    </row>
    <row r="10260" spans="1:3" x14ac:dyDescent="0.25">
      <c r="A10260" s="26" t="s">
        <v>16983</v>
      </c>
      <c r="B10260" s="31" t="s">
        <v>4259</v>
      </c>
      <c r="C10260" s="32" t="s">
        <v>20058</v>
      </c>
    </row>
    <row r="10261" spans="1:3" x14ac:dyDescent="0.25">
      <c r="A10261" s="26" t="s">
        <v>20059</v>
      </c>
    </row>
    <row r="10262" spans="1:3" x14ac:dyDescent="0.25">
      <c r="A10262" s="26" t="s">
        <v>20059</v>
      </c>
      <c r="B10262" s="29" t="s">
        <v>4260</v>
      </c>
    </row>
    <row r="10263" spans="1:3" x14ac:dyDescent="0.25">
      <c r="A10263" s="26" t="s">
        <v>20059</v>
      </c>
    </row>
    <row r="10264" spans="1:3" ht="63.75" x14ac:dyDescent="0.25">
      <c r="A10264" s="26" t="s">
        <v>16984</v>
      </c>
      <c r="B10264" s="31" t="s">
        <v>3572</v>
      </c>
      <c r="C10264" s="32" t="s">
        <v>11237</v>
      </c>
    </row>
    <row r="10265" spans="1:3" ht="51" x14ac:dyDescent="0.25">
      <c r="A10265" s="26" t="s">
        <v>16985</v>
      </c>
      <c r="B10265" s="31" t="s">
        <v>3573</v>
      </c>
      <c r="C10265" s="32" t="s">
        <v>12793</v>
      </c>
    </row>
    <row r="10266" spans="1:3" x14ac:dyDescent="0.25">
      <c r="A10266" s="26" t="s">
        <v>16986</v>
      </c>
      <c r="B10266" s="31" t="s">
        <v>3574</v>
      </c>
      <c r="C10266" s="32" t="s">
        <v>12793</v>
      </c>
    </row>
    <row r="10267" spans="1:3" x14ac:dyDescent="0.25">
      <c r="A10267" s="26" t="s">
        <v>20059</v>
      </c>
    </row>
    <row r="10268" spans="1:3" x14ac:dyDescent="0.25">
      <c r="A10268" s="26" t="s">
        <v>20059</v>
      </c>
      <c r="B10268" s="29" t="s">
        <v>3575</v>
      </c>
    </row>
    <row r="10269" spans="1:3" x14ac:dyDescent="0.25">
      <c r="A10269" s="26" t="s">
        <v>20059</v>
      </c>
    </row>
    <row r="10270" spans="1:3" ht="38.25" x14ac:dyDescent="0.25">
      <c r="A10270" s="26" t="s">
        <v>16987</v>
      </c>
      <c r="B10270" s="31" t="s">
        <v>3576</v>
      </c>
      <c r="C10270" s="32" t="s">
        <v>11237</v>
      </c>
    </row>
    <row r="10271" spans="1:3" ht="51" x14ac:dyDescent="0.25">
      <c r="A10271" s="26" t="s">
        <v>22188</v>
      </c>
      <c r="B10271" s="31" t="s">
        <v>3577</v>
      </c>
      <c r="C10271" s="32" t="s">
        <v>11237</v>
      </c>
    </row>
    <row r="10272" spans="1:3" ht="51" x14ac:dyDescent="0.25">
      <c r="A10272" s="26" t="s">
        <v>19209</v>
      </c>
      <c r="B10272" s="31" t="s">
        <v>3578</v>
      </c>
      <c r="C10272" s="32" t="s">
        <v>11237</v>
      </c>
    </row>
    <row r="10273" spans="1:3" x14ac:dyDescent="0.25">
      <c r="A10273" s="26" t="s">
        <v>20059</v>
      </c>
    </row>
    <row r="10274" spans="1:3" x14ac:dyDescent="0.25">
      <c r="A10274" s="26" t="s">
        <v>20059</v>
      </c>
      <c r="B10274" s="29" t="s">
        <v>3579</v>
      </c>
    </row>
    <row r="10275" spans="1:3" x14ac:dyDescent="0.25">
      <c r="A10275" s="26" t="s">
        <v>20059</v>
      </c>
    </row>
    <row r="10276" spans="1:3" ht="63.75" x14ac:dyDescent="0.25">
      <c r="A10276" s="26" t="s">
        <v>19210</v>
      </c>
      <c r="B10276" s="31" t="s">
        <v>3580</v>
      </c>
      <c r="C10276" s="32" t="s">
        <v>20058</v>
      </c>
    </row>
    <row r="10277" spans="1:3" ht="63.75" x14ac:dyDescent="0.25">
      <c r="A10277" s="26" t="s">
        <v>19211</v>
      </c>
      <c r="B10277" s="31" t="s">
        <v>3581</v>
      </c>
      <c r="C10277" s="32" t="s">
        <v>20058</v>
      </c>
    </row>
    <row r="10278" spans="1:3" ht="38.25" x14ac:dyDescent="0.25">
      <c r="A10278" s="26" t="s">
        <v>19212</v>
      </c>
      <c r="B10278" s="31" t="s">
        <v>4278</v>
      </c>
      <c r="C10278" s="32" t="s">
        <v>20058</v>
      </c>
    </row>
    <row r="10279" spans="1:3" x14ac:dyDescent="0.25">
      <c r="A10279" s="26" t="s">
        <v>19213</v>
      </c>
      <c r="B10279" s="31" t="s">
        <v>4279</v>
      </c>
      <c r="C10279" s="32" t="s">
        <v>20058</v>
      </c>
    </row>
    <row r="10280" spans="1:3" x14ac:dyDescent="0.25">
      <c r="A10280" s="26" t="s">
        <v>20059</v>
      </c>
    </row>
    <row r="10281" spans="1:3" x14ac:dyDescent="0.25">
      <c r="A10281" s="26" t="s">
        <v>20059</v>
      </c>
      <c r="B10281" s="29" t="s">
        <v>4280</v>
      </c>
    </row>
    <row r="10282" spans="1:3" x14ac:dyDescent="0.25">
      <c r="A10282" s="26" t="s">
        <v>20059</v>
      </c>
    </row>
    <row r="10283" spans="1:3" ht="38.25" x14ac:dyDescent="0.25">
      <c r="A10283" s="26" t="s">
        <v>19214</v>
      </c>
      <c r="B10283" s="31" t="s">
        <v>4281</v>
      </c>
      <c r="C10283" s="32" t="s">
        <v>20058</v>
      </c>
    </row>
    <row r="10284" spans="1:3" ht="38.25" x14ac:dyDescent="0.25">
      <c r="A10284" s="26" t="s">
        <v>19215</v>
      </c>
      <c r="B10284" s="31" t="s">
        <v>4282</v>
      </c>
      <c r="C10284" s="32" t="s">
        <v>20058</v>
      </c>
    </row>
    <row r="10285" spans="1:3" ht="63.75" x14ac:dyDescent="0.25">
      <c r="A10285" s="26" t="s">
        <v>19216</v>
      </c>
      <c r="B10285" s="31" t="s">
        <v>4939</v>
      </c>
      <c r="C10285" s="32" t="s">
        <v>20058</v>
      </c>
    </row>
    <row r="10286" spans="1:3" x14ac:dyDescent="0.25">
      <c r="A10286" s="26" t="s">
        <v>20059</v>
      </c>
    </row>
    <row r="10287" spans="1:3" x14ac:dyDescent="0.25">
      <c r="A10287" s="26" t="s">
        <v>20059</v>
      </c>
      <c r="B10287" s="29" t="s">
        <v>4940</v>
      </c>
    </row>
    <row r="10288" spans="1:3" x14ac:dyDescent="0.25">
      <c r="A10288" s="26" t="s">
        <v>20059</v>
      </c>
    </row>
    <row r="10289" spans="1:3" ht="25.5" x14ac:dyDescent="0.25">
      <c r="A10289" s="26" t="s">
        <v>19217</v>
      </c>
      <c r="B10289" s="31" t="s">
        <v>5600</v>
      </c>
      <c r="C10289" s="32" t="s">
        <v>20058</v>
      </c>
    </row>
    <row r="10290" spans="1:3" ht="25.5" x14ac:dyDescent="0.25">
      <c r="A10290" s="26" t="s">
        <v>19218</v>
      </c>
      <c r="B10290" s="31" t="s">
        <v>5601</v>
      </c>
      <c r="C10290" s="32" t="s">
        <v>20058</v>
      </c>
    </row>
    <row r="10291" spans="1:3" ht="38.25" x14ac:dyDescent="0.25">
      <c r="A10291" s="26" t="s">
        <v>19219</v>
      </c>
      <c r="B10291" s="31" t="s">
        <v>5602</v>
      </c>
      <c r="C10291" s="32" t="s">
        <v>20058</v>
      </c>
    </row>
    <row r="10292" spans="1:3" ht="25.5" x14ac:dyDescent="0.25">
      <c r="A10292" s="26" t="s">
        <v>19220</v>
      </c>
      <c r="B10292" s="31" t="s">
        <v>5603</v>
      </c>
      <c r="C10292" s="32" t="s">
        <v>20058</v>
      </c>
    </row>
    <row r="10293" spans="1:3" ht="38.25" x14ac:dyDescent="0.25">
      <c r="A10293" s="26" t="s">
        <v>19221</v>
      </c>
      <c r="B10293" s="31" t="s">
        <v>5604</v>
      </c>
      <c r="C10293" s="32" t="s">
        <v>20058</v>
      </c>
    </row>
    <row r="10294" spans="1:3" x14ac:dyDescent="0.25">
      <c r="A10294" s="26" t="s">
        <v>19222</v>
      </c>
      <c r="B10294" s="31" t="s">
        <v>5605</v>
      </c>
      <c r="C10294" s="32" t="s">
        <v>20058</v>
      </c>
    </row>
    <row r="10295" spans="1:3" x14ac:dyDescent="0.25">
      <c r="A10295" s="26" t="s">
        <v>20059</v>
      </c>
    </row>
    <row r="10296" spans="1:3" x14ac:dyDescent="0.25">
      <c r="A10296" s="26" t="s">
        <v>20059</v>
      </c>
      <c r="B10296" s="29" t="s">
        <v>5606</v>
      </c>
    </row>
    <row r="10297" spans="1:3" x14ac:dyDescent="0.25">
      <c r="A10297" s="26" t="s">
        <v>20059</v>
      </c>
    </row>
    <row r="10298" spans="1:3" ht="25.5" x14ac:dyDescent="0.25">
      <c r="A10298" s="26" t="s">
        <v>19223</v>
      </c>
      <c r="B10298" s="31" t="s">
        <v>5607</v>
      </c>
      <c r="C10298" s="32" t="s">
        <v>20058</v>
      </c>
    </row>
    <row r="10299" spans="1:3" ht="25.5" x14ac:dyDescent="0.25">
      <c r="A10299" s="26" t="s">
        <v>23332</v>
      </c>
      <c r="B10299" s="31" t="s">
        <v>5608</v>
      </c>
      <c r="C10299" s="32" t="s">
        <v>20058</v>
      </c>
    </row>
    <row r="10300" spans="1:3" ht="51" x14ac:dyDescent="0.25">
      <c r="A10300" s="26" t="s">
        <v>23333</v>
      </c>
      <c r="B10300" s="31" t="s">
        <v>5609</v>
      </c>
      <c r="C10300" s="32" t="s">
        <v>20058</v>
      </c>
    </row>
    <row r="10301" spans="1:3" x14ac:dyDescent="0.25">
      <c r="A10301" s="26" t="s">
        <v>20059</v>
      </c>
    </row>
    <row r="10302" spans="1:3" x14ac:dyDescent="0.25">
      <c r="A10302" s="26" t="s">
        <v>20059</v>
      </c>
      <c r="B10302" s="29" t="s">
        <v>3618</v>
      </c>
    </row>
    <row r="10303" spans="1:3" x14ac:dyDescent="0.25">
      <c r="A10303" s="26" t="s">
        <v>20059</v>
      </c>
    </row>
    <row r="10304" spans="1:3" ht="25.5" x14ac:dyDescent="0.25">
      <c r="A10304" s="26" t="s">
        <v>23334</v>
      </c>
      <c r="B10304" s="31" t="s">
        <v>3619</v>
      </c>
      <c r="C10304" s="32" t="s">
        <v>20058</v>
      </c>
    </row>
    <row r="10305" spans="1:3" x14ac:dyDescent="0.25">
      <c r="A10305" s="26" t="s">
        <v>23335</v>
      </c>
      <c r="B10305" s="31" t="s">
        <v>3620</v>
      </c>
      <c r="C10305" s="32" t="s">
        <v>20058</v>
      </c>
    </row>
    <row r="10306" spans="1:3" ht="25.5" x14ac:dyDescent="0.25">
      <c r="A10306" s="26" t="s">
        <v>23336</v>
      </c>
      <c r="B10306" s="31" t="s">
        <v>4960</v>
      </c>
      <c r="C10306" s="32" t="s">
        <v>20058</v>
      </c>
    </row>
    <row r="10307" spans="1:3" x14ac:dyDescent="0.25">
      <c r="A10307" s="26" t="s">
        <v>23337</v>
      </c>
      <c r="B10307" s="31" t="s">
        <v>4961</v>
      </c>
      <c r="C10307" s="32" t="s">
        <v>20058</v>
      </c>
    </row>
    <row r="10308" spans="1:3" x14ac:dyDescent="0.25">
      <c r="A10308" s="26" t="s">
        <v>20059</v>
      </c>
    </row>
    <row r="10309" spans="1:3" x14ac:dyDescent="0.25">
      <c r="A10309" s="26" t="s">
        <v>20059</v>
      </c>
      <c r="B10309" s="29" t="s">
        <v>4962</v>
      </c>
    </row>
    <row r="10310" spans="1:3" x14ac:dyDescent="0.25">
      <c r="A10310" s="26" t="s">
        <v>20059</v>
      </c>
    </row>
    <row r="10311" spans="1:3" ht="25.5" x14ac:dyDescent="0.25">
      <c r="A10311" s="26" t="s">
        <v>23338</v>
      </c>
      <c r="B10311" s="31" t="s">
        <v>4963</v>
      </c>
      <c r="C10311" s="32" t="s">
        <v>20058</v>
      </c>
    </row>
    <row r="10312" spans="1:3" ht="25.5" x14ac:dyDescent="0.25">
      <c r="A10312" s="26" t="s">
        <v>23339</v>
      </c>
      <c r="B10312" s="31" t="s">
        <v>4964</v>
      </c>
      <c r="C10312" s="32" t="s">
        <v>20058</v>
      </c>
    </row>
    <row r="10313" spans="1:3" x14ac:dyDescent="0.25">
      <c r="A10313" s="26" t="s">
        <v>23340</v>
      </c>
      <c r="B10313" s="31" t="s">
        <v>4965</v>
      </c>
      <c r="C10313" s="32" t="s">
        <v>12793</v>
      </c>
    </row>
    <row r="10314" spans="1:3" ht="25.5" x14ac:dyDescent="0.25">
      <c r="A10314" s="26" t="s">
        <v>23341</v>
      </c>
      <c r="B10314" s="31" t="s">
        <v>4966</v>
      </c>
      <c r="C10314" s="32" t="s">
        <v>20058</v>
      </c>
    </row>
    <row r="10315" spans="1:3" ht="25.5" x14ac:dyDescent="0.25">
      <c r="A10315" s="26" t="s">
        <v>23342</v>
      </c>
      <c r="B10315" s="31" t="s">
        <v>4967</v>
      </c>
      <c r="C10315" s="32" t="s">
        <v>20058</v>
      </c>
    </row>
    <row r="10316" spans="1:3" ht="25.5" x14ac:dyDescent="0.25">
      <c r="A10316" s="26" t="s">
        <v>23343</v>
      </c>
      <c r="B10316" s="31" t="s">
        <v>4968</v>
      </c>
      <c r="C10316" s="32" t="s">
        <v>20058</v>
      </c>
    </row>
    <row r="10317" spans="1:3" x14ac:dyDescent="0.25">
      <c r="A10317" s="26" t="s">
        <v>23344</v>
      </c>
      <c r="B10317" s="31" t="s">
        <v>4969</v>
      </c>
      <c r="C10317" s="32" t="s">
        <v>20058</v>
      </c>
    </row>
    <row r="10318" spans="1:3" ht="25.5" x14ac:dyDescent="0.25">
      <c r="A10318" s="26" t="s">
        <v>14784</v>
      </c>
      <c r="B10318" s="31" t="s">
        <v>4970</v>
      </c>
      <c r="C10318" s="32" t="s">
        <v>20058</v>
      </c>
    </row>
    <row r="10319" spans="1:3" ht="63.75" x14ac:dyDescent="0.25">
      <c r="A10319" s="26" t="s">
        <v>14785</v>
      </c>
      <c r="B10319" s="31" t="s">
        <v>4971</v>
      </c>
      <c r="C10319" s="32" t="s">
        <v>20058</v>
      </c>
    </row>
    <row r="10320" spans="1:3" x14ac:dyDescent="0.25">
      <c r="A10320" s="26" t="s">
        <v>20059</v>
      </c>
    </row>
    <row r="10321" spans="1:3" x14ac:dyDescent="0.25">
      <c r="A10321" s="26" t="s">
        <v>20059</v>
      </c>
      <c r="B10321" s="29" t="s">
        <v>4972</v>
      </c>
    </row>
    <row r="10322" spans="1:3" x14ac:dyDescent="0.25">
      <c r="A10322" s="26" t="s">
        <v>20059</v>
      </c>
    </row>
    <row r="10323" spans="1:3" ht="51" x14ac:dyDescent="0.25">
      <c r="A10323" s="26" t="s">
        <v>14786</v>
      </c>
      <c r="B10323" s="31" t="s">
        <v>4973</v>
      </c>
      <c r="C10323" s="32" t="s">
        <v>20058</v>
      </c>
    </row>
    <row r="10324" spans="1:3" x14ac:dyDescent="0.25">
      <c r="A10324" s="26" t="s">
        <v>14787</v>
      </c>
      <c r="B10324" s="31" t="s">
        <v>4974</v>
      </c>
      <c r="C10324" s="32" t="s">
        <v>20058</v>
      </c>
    </row>
    <row r="10325" spans="1:3" x14ac:dyDescent="0.25">
      <c r="A10325" s="26" t="s">
        <v>14788</v>
      </c>
      <c r="B10325" s="31" t="s">
        <v>4975</v>
      </c>
      <c r="C10325" s="32" t="s">
        <v>20058</v>
      </c>
    </row>
    <row r="10326" spans="1:3" ht="51" x14ac:dyDescent="0.25">
      <c r="A10326" s="26" t="s">
        <v>14789</v>
      </c>
      <c r="B10326" s="31" t="s">
        <v>4976</v>
      </c>
      <c r="C10326" s="32" t="s">
        <v>20058</v>
      </c>
    </row>
    <row r="10327" spans="1:3" x14ac:dyDescent="0.25">
      <c r="A10327" s="26" t="s">
        <v>14790</v>
      </c>
      <c r="B10327" s="31" t="s">
        <v>4977</v>
      </c>
      <c r="C10327" s="32" t="s">
        <v>20058</v>
      </c>
    </row>
    <row r="10328" spans="1:3" x14ac:dyDescent="0.25">
      <c r="A10328" s="26" t="s">
        <v>14791</v>
      </c>
      <c r="B10328" s="31" t="s">
        <v>4978</v>
      </c>
      <c r="C10328" s="32" t="s">
        <v>20058</v>
      </c>
    </row>
    <row r="10329" spans="1:3" x14ac:dyDescent="0.25">
      <c r="A10329" s="26" t="s">
        <v>14792</v>
      </c>
      <c r="B10329" s="31" t="s">
        <v>4979</v>
      </c>
      <c r="C10329" s="32" t="s">
        <v>20058</v>
      </c>
    </row>
    <row r="10330" spans="1:3" x14ac:dyDescent="0.25">
      <c r="A10330" s="26" t="s">
        <v>14793</v>
      </c>
      <c r="B10330" s="31" t="s">
        <v>4980</v>
      </c>
      <c r="C10330" s="32" t="s">
        <v>20058</v>
      </c>
    </row>
    <row r="10331" spans="1:3" x14ac:dyDescent="0.25">
      <c r="A10331" s="26" t="s">
        <v>20059</v>
      </c>
    </row>
    <row r="10332" spans="1:3" x14ac:dyDescent="0.25">
      <c r="A10332" s="26" t="s">
        <v>20059</v>
      </c>
      <c r="B10332" s="29" t="s">
        <v>4981</v>
      </c>
    </row>
    <row r="10333" spans="1:3" x14ac:dyDescent="0.25">
      <c r="A10333" s="26" t="s">
        <v>20059</v>
      </c>
    </row>
    <row r="10334" spans="1:3" ht="51" x14ac:dyDescent="0.25">
      <c r="A10334" s="26" t="s">
        <v>14794</v>
      </c>
      <c r="B10334" s="31" t="s">
        <v>4982</v>
      </c>
      <c r="C10334" s="32" t="s">
        <v>20058</v>
      </c>
    </row>
    <row r="10335" spans="1:3" ht="51" x14ac:dyDescent="0.25">
      <c r="A10335" s="26" t="s">
        <v>14795</v>
      </c>
      <c r="B10335" s="31" t="s">
        <v>25570</v>
      </c>
      <c r="C10335" s="32" t="s">
        <v>20058</v>
      </c>
    </row>
    <row r="10336" spans="1:3" x14ac:dyDescent="0.25">
      <c r="A10336" s="26" t="s">
        <v>14796</v>
      </c>
      <c r="B10336" s="31" t="s">
        <v>4983</v>
      </c>
      <c r="C10336" s="32" t="s">
        <v>20058</v>
      </c>
    </row>
    <row r="10337" spans="1:3" ht="51" x14ac:dyDescent="0.25">
      <c r="A10337" s="26" t="s">
        <v>16861</v>
      </c>
      <c r="B10337" s="31" t="s">
        <v>4984</v>
      </c>
      <c r="C10337" s="32" t="s">
        <v>20058</v>
      </c>
    </row>
    <row r="10338" spans="1:3" ht="51" x14ac:dyDescent="0.25">
      <c r="A10338" s="26" t="s">
        <v>16862</v>
      </c>
      <c r="B10338" s="31" t="s">
        <v>25571</v>
      </c>
      <c r="C10338" s="32" t="s">
        <v>20058</v>
      </c>
    </row>
    <row r="10339" spans="1:3" x14ac:dyDescent="0.25">
      <c r="A10339" s="26" t="s">
        <v>16863</v>
      </c>
      <c r="B10339" s="31" t="s">
        <v>5638</v>
      </c>
      <c r="C10339" s="32" t="s">
        <v>20058</v>
      </c>
    </row>
    <row r="10340" spans="1:3" x14ac:dyDescent="0.25">
      <c r="A10340" s="26" t="s">
        <v>16864</v>
      </c>
      <c r="B10340" s="31" t="s">
        <v>5639</v>
      </c>
      <c r="C10340" s="32" t="s">
        <v>20058</v>
      </c>
    </row>
    <row r="10341" spans="1:3" x14ac:dyDescent="0.25">
      <c r="A10341" s="26" t="s">
        <v>16865</v>
      </c>
      <c r="B10341" s="31" t="s">
        <v>5640</v>
      </c>
      <c r="C10341" s="32" t="s">
        <v>20058</v>
      </c>
    </row>
    <row r="10342" spans="1:3" x14ac:dyDescent="0.25">
      <c r="A10342" s="26" t="s">
        <v>20059</v>
      </c>
    </row>
    <row r="10343" spans="1:3" x14ac:dyDescent="0.25">
      <c r="A10343" s="26" t="s">
        <v>20059</v>
      </c>
      <c r="B10343" s="29" t="s">
        <v>5641</v>
      </c>
    </row>
    <row r="10344" spans="1:3" x14ac:dyDescent="0.25">
      <c r="A10344" s="26" t="s">
        <v>20059</v>
      </c>
    </row>
    <row r="10345" spans="1:3" ht="38.25" x14ac:dyDescent="0.25">
      <c r="A10345" s="26" t="s">
        <v>16866</v>
      </c>
      <c r="B10345" s="31" t="s">
        <v>5642</v>
      </c>
      <c r="C10345" s="32" t="s">
        <v>20058</v>
      </c>
    </row>
    <row r="10346" spans="1:3" x14ac:dyDescent="0.25">
      <c r="A10346" s="26" t="s">
        <v>16867</v>
      </c>
      <c r="B10346" s="31" t="s">
        <v>5643</v>
      </c>
      <c r="C10346" s="32" t="s">
        <v>20058</v>
      </c>
    </row>
    <row r="10347" spans="1:3" x14ac:dyDescent="0.25">
      <c r="A10347" s="26" t="s">
        <v>16868</v>
      </c>
      <c r="B10347" s="31" t="s">
        <v>5644</v>
      </c>
      <c r="C10347" s="32" t="s">
        <v>20058</v>
      </c>
    </row>
    <row r="10348" spans="1:3" x14ac:dyDescent="0.25">
      <c r="A10348" s="26" t="s">
        <v>16869</v>
      </c>
      <c r="B10348" s="31" t="s">
        <v>5645</v>
      </c>
      <c r="C10348" s="32" t="s">
        <v>20058</v>
      </c>
    </row>
    <row r="10349" spans="1:3" ht="38.25" x14ac:dyDescent="0.25">
      <c r="A10349" s="26" t="s">
        <v>16870</v>
      </c>
      <c r="B10349" s="31" t="s">
        <v>5646</v>
      </c>
      <c r="C10349" s="32" t="s">
        <v>20058</v>
      </c>
    </row>
    <row r="10350" spans="1:3" x14ac:dyDescent="0.25">
      <c r="A10350" s="26" t="s">
        <v>16871</v>
      </c>
      <c r="B10350" s="31" t="s">
        <v>5647</v>
      </c>
      <c r="C10350" s="32" t="s">
        <v>20058</v>
      </c>
    </row>
    <row r="10351" spans="1:3" x14ac:dyDescent="0.25">
      <c r="A10351" s="26" t="s">
        <v>16872</v>
      </c>
      <c r="B10351" s="31" t="s">
        <v>5648</v>
      </c>
      <c r="C10351" s="32" t="s">
        <v>20058</v>
      </c>
    </row>
    <row r="10352" spans="1:3" x14ac:dyDescent="0.25">
      <c r="A10352" s="26" t="s">
        <v>16873</v>
      </c>
      <c r="B10352" s="31" t="s">
        <v>5649</v>
      </c>
      <c r="C10352" s="32" t="s">
        <v>20058</v>
      </c>
    </row>
    <row r="10353" spans="1:3" x14ac:dyDescent="0.25">
      <c r="A10353" s="26" t="s">
        <v>16874</v>
      </c>
      <c r="B10353" s="31" t="s">
        <v>5650</v>
      </c>
      <c r="C10353" s="32" t="s">
        <v>20058</v>
      </c>
    </row>
    <row r="10354" spans="1:3" x14ac:dyDescent="0.25">
      <c r="A10354" s="26" t="s">
        <v>16875</v>
      </c>
      <c r="B10354" s="31" t="s">
        <v>5651</v>
      </c>
      <c r="C10354" s="32" t="s">
        <v>20058</v>
      </c>
    </row>
    <row r="10355" spans="1:3" x14ac:dyDescent="0.25">
      <c r="A10355" s="26" t="s">
        <v>20059</v>
      </c>
    </row>
    <row r="10356" spans="1:3" x14ac:dyDescent="0.25">
      <c r="A10356" s="26" t="s">
        <v>20059</v>
      </c>
      <c r="B10356" s="29" t="s">
        <v>5652</v>
      </c>
    </row>
    <row r="10357" spans="1:3" x14ac:dyDescent="0.25">
      <c r="A10357" s="26" t="s">
        <v>20059</v>
      </c>
    </row>
    <row r="10358" spans="1:3" ht="25.5" x14ac:dyDescent="0.25">
      <c r="A10358" s="26" t="s">
        <v>16876</v>
      </c>
      <c r="B10358" s="31" t="s">
        <v>5653</v>
      </c>
      <c r="C10358" s="32" t="s">
        <v>20058</v>
      </c>
    </row>
    <row r="10359" spans="1:3" x14ac:dyDescent="0.25">
      <c r="A10359" s="26" t="s">
        <v>16877</v>
      </c>
      <c r="B10359" s="31" t="s">
        <v>5654</v>
      </c>
      <c r="C10359" s="32" t="s">
        <v>20058</v>
      </c>
    </row>
    <row r="10360" spans="1:3" x14ac:dyDescent="0.25">
      <c r="A10360" s="26" t="s">
        <v>16878</v>
      </c>
      <c r="B10360" s="31" t="s">
        <v>5019</v>
      </c>
      <c r="C10360" s="32" t="s">
        <v>20058</v>
      </c>
    </row>
    <row r="10361" spans="1:3" x14ac:dyDescent="0.25">
      <c r="A10361" s="26" t="s">
        <v>16879</v>
      </c>
      <c r="B10361" s="31" t="s">
        <v>5020</v>
      </c>
      <c r="C10361" s="32" t="s">
        <v>20058</v>
      </c>
    </row>
    <row r="10362" spans="1:3" x14ac:dyDescent="0.25">
      <c r="A10362" s="26" t="s">
        <v>16880</v>
      </c>
      <c r="B10362" s="31" t="s">
        <v>5021</v>
      </c>
      <c r="C10362" s="32" t="s">
        <v>20058</v>
      </c>
    </row>
    <row r="10363" spans="1:3" x14ac:dyDescent="0.25">
      <c r="A10363" s="26" t="s">
        <v>16881</v>
      </c>
      <c r="B10363" s="31" t="s">
        <v>5022</v>
      </c>
      <c r="C10363" s="32" t="s">
        <v>20058</v>
      </c>
    </row>
    <row r="10364" spans="1:3" x14ac:dyDescent="0.25">
      <c r="A10364" s="26" t="s">
        <v>20059</v>
      </c>
    </row>
    <row r="10365" spans="1:3" x14ac:dyDescent="0.25">
      <c r="A10365" s="26" t="s">
        <v>20059</v>
      </c>
      <c r="B10365" s="29" t="s">
        <v>5023</v>
      </c>
    </row>
    <row r="10366" spans="1:3" x14ac:dyDescent="0.25">
      <c r="A10366" s="26" t="s">
        <v>20059</v>
      </c>
    </row>
    <row r="10367" spans="1:3" x14ac:dyDescent="0.25">
      <c r="A10367" s="26" t="s">
        <v>16882</v>
      </c>
      <c r="B10367" s="31" t="s">
        <v>5024</v>
      </c>
      <c r="C10367" s="32" t="s">
        <v>20058</v>
      </c>
    </row>
    <row r="10368" spans="1:3" x14ac:dyDescent="0.25">
      <c r="A10368" s="26" t="s">
        <v>16883</v>
      </c>
      <c r="B10368" s="31" t="s">
        <v>5025</v>
      </c>
      <c r="C10368" s="32" t="s">
        <v>20058</v>
      </c>
    </row>
    <row r="10369" spans="1:3" x14ac:dyDescent="0.25">
      <c r="A10369" s="26" t="s">
        <v>20059</v>
      </c>
    </row>
    <row r="10370" spans="1:3" x14ac:dyDescent="0.25">
      <c r="A10370" s="26" t="s">
        <v>20059</v>
      </c>
      <c r="B10370" s="29" t="s">
        <v>5026</v>
      </c>
    </row>
    <row r="10371" spans="1:3" x14ac:dyDescent="0.25">
      <c r="A10371" s="26" t="s">
        <v>20059</v>
      </c>
    </row>
    <row r="10372" spans="1:3" x14ac:dyDescent="0.25">
      <c r="A10372" s="26" t="s">
        <v>16884</v>
      </c>
      <c r="B10372" s="31" t="s">
        <v>5027</v>
      </c>
      <c r="C10372" s="32" t="s">
        <v>20058</v>
      </c>
    </row>
    <row r="10373" spans="1:3" x14ac:dyDescent="0.25">
      <c r="A10373" s="26" t="s">
        <v>16885</v>
      </c>
      <c r="B10373" s="31" t="s">
        <v>5028</v>
      </c>
      <c r="C10373" s="32" t="s">
        <v>20058</v>
      </c>
    </row>
    <row r="10374" spans="1:3" x14ac:dyDescent="0.25">
      <c r="A10374" s="26" t="s">
        <v>16886</v>
      </c>
      <c r="B10374" s="31" t="s">
        <v>5029</v>
      </c>
      <c r="C10374" s="32" t="s">
        <v>20058</v>
      </c>
    </row>
    <row r="10375" spans="1:3" x14ac:dyDescent="0.25">
      <c r="A10375" s="26" t="s">
        <v>16887</v>
      </c>
      <c r="B10375" s="31" t="s">
        <v>5030</v>
      </c>
      <c r="C10375" s="32" t="s">
        <v>20058</v>
      </c>
    </row>
    <row r="10376" spans="1:3" x14ac:dyDescent="0.25">
      <c r="A10376" s="26" t="s">
        <v>20059</v>
      </c>
      <c r="B10376" s="29" t="s">
        <v>5031</v>
      </c>
    </row>
    <row r="10377" spans="1:3" x14ac:dyDescent="0.25">
      <c r="A10377" s="26" t="s">
        <v>20059</v>
      </c>
    </row>
    <row r="10378" spans="1:3" ht="25.5" x14ac:dyDescent="0.25">
      <c r="A10378" s="26" t="s">
        <v>16888</v>
      </c>
      <c r="B10378" s="31" t="s">
        <v>5032</v>
      </c>
      <c r="C10378" s="32" t="s">
        <v>20058</v>
      </c>
    </row>
    <row r="10379" spans="1:3" ht="25.5" x14ac:dyDescent="0.25">
      <c r="A10379" s="26" t="s">
        <v>16889</v>
      </c>
      <c r="B10379" s="31" t="s">
        <v>3660</v>
      </c>
      <c r="C10379" s="32" t="s">
        <v>20058</v>
      </c>
    </row>
    <row r="10380" spans="1:3" ht="25.5" x14ac:dyDescent="0.25">
      <c r="A10380" s="26" t="s">
        <v>16890</v>
      </c>
      <c r="B10380" s="31" t="s">
        <v>3661</v>
      </c>
      <c r="C10380" s="32" t="s">
        <v>20058</v>
      </c>
    </row>
    <row r="10381" spans="1:3" ht="25.5" x14ac:dyDescent="0.25">
      <c r="A10381" s="26" t="s">
        <v>16891</v>
      </c>
      <c r="B10381" s="31" t="s">
        <v>3662</v>
      </c>
      <c r="C10381" s="32" t="s">
        <v>20058</v>
      </c>
    </row>
    <row r="10382" spans="1:3" x14ac:dyDescent="0.25">
      <c r="A10382" s="26" t="s">
        <v>20059</v>
      </c>
    </row>
    <row r="10383" spans="1:3" x14ac:dyDescent="0.25">
      <c r="A10383" s="26" t="s">
        <v>20059</v>
      </c>
      <c r="B10383" s="29" t="s">
        <v>3663</v>
      </c>
    </row>
    <row r="10384" spans="1:3" x14ac:dyDescent="0.25">
      <c r="A10384" s="26" t="s">
        <v>20059</v>
      </c>
    </row>
    <row r="10385" spans="1:3" ht="25.5" x14ac:dyDescent="0.25">
      <c r="A10385" s="26" t="s">
        <v>16892</v>
      </c>
      <c r="B10385" s="31" t="s">
        <v>3664</v>
      </c>
      <c r="C10385" s="32" t="s">
        <v>20058</v>
      </c>
    </row>
    <row r="10386" spans="1:3" x14ac:dyDescent="0.25">
      <c r="A10386" s="26" t="s">
        <v>16893</v>
      </c>
      <c r="B10386" s="31" t="s">
        <v>3665</v>
      </c>
      <c r="C10386" s="32" t="s">
        <v>20058</v>
      </c>
    </row>
    <row r="10387" spans="1:3" ht="25.5" x14ac:dyDescent="0.25">
      <c r="A10387" s="26" t="s">
        <v>16894</v>
      </c>
      <c r="B10387" s="31" t="s">
        <v>3666</v>
      </c>
      <c r="C10387" s="32" t="s">
        <v>20058</v>
      </c>
    </row>
    <row r="10388" spans="1:3" ht="25.5" x14ac:dyDescent="0.25">
      <c r="A10388" s="26" t="s">
        <v>16895</v>
      </c>
      <c r="B10388" s="31" t="s">
        <v>3667</v>
      </c>
      <c r="C10388" s="32" t="s">
        <v>20058</v>
      </c>
    </row>
    <row r="10389" spans="1:3" ht="25.5" x14ac:dyDescent="0.25">
      <c r="A10389" s="26" t="s">
        <v>16896</v>
      </c>
      <c r="B10389" s="31" t="s">
        <v>25573</v>
      </c>
      <c r="C10389" s="32" t="s">
        <v>20058</v>
      </c>
    </row>
    <row r="10390" spans="1:3" x14ac:dyDescent="0.25">
      <c r="A10390" s="26" t="s">
        <v>16897</v>
      </c>
      <c r="B10390" s="31" t="s">
        <v>5661</v>
      </c>
      <c r="C10390" s="32" t="s">
        <v>20058</v>
      </c>
    </row>
    <row r="10391" spans="1:3" x14ac:dyDescent="0.25">
      <c r="A10391" s="26" t="s">
        <v>16898</v>
      </c>
      <c r="B10391" s="31" t="s">
        <v>5662</v>
      </c>
      <c r="C10391" s="32" t="s">
        <v>20058</v>
      </c>
    </row>
    <row r="10392" spans="1:3" x14ac:dyDescent="0.25">
      <c r="A10392" s="26" t="s">
        <v>16899</v>
      </c>
      <c r="B10392" s="31" t="s">
        <v>4388</v>
      </c>
      <c r="C10392" s="32" t="s">
        <v>20058</v>
      </c>
    </row>
    <row r="10393" spans="1:3" x14ac:dyDescent="0.25">
      <c r="A10393" s="26" t="s">
        <v>16900</v>
      </c>
      <c r="B10393" s="31" t="s">
        <v>4389</v>
      </c>
      <c r="C10393" s="32" t="s">
        <v>20058</v>
      </c>
    </row>
    <row r="10394" spans="1:3" x14ac:dyDescent="0.25">
      <c r="A10394" s="26" t="s">
        <v>16901</v>
      </c>
      <c r="B10394" s="31" t="s">
        <v>4390</v>
      </c>
      <c r="C10394" s="32" t="s">
        <v>20058</v>
      </c>
    </row>
    <row r="10395" spans="1:3" x14ac:dyDescent="0.25">
      <c r="A10395" s="26" t="s">
        <v>20059</v>
      </c>
    </row>
    <row r="10396" spans="1:3" x14ac:dyDescent="0.25">
      <c r="A10396" s="26" t="s">
        <v>20059</v>
      </c>
      <c r="B10396" s="29" t="s">
        <v>4391</v>
      </c>
    </row>
    <row r="10397" spans="1:3" x14ac:dyDescent="0.25">
      <c r="A10397" s="26" t="s">
        <v>20059</v>
      </c>
    </row>
    <row r="10398" spans="1:3" ht="25.5" x14ac:dyDescent="0.25">
      <c r="A10398" s="26" t="s">
        <v>17059</v>
      </c>
      <c r="B10398" s="31" t="s">
        <v>4392</v>
      </c>
      <c r="C10398" s="32" t="s">
        <v>20058</v>
      </c>
    </row>
    <row r="10399" spans="1:3" x14ac:dyDescent="0.25">
      <c r="A10399" s="26" t="s">
        <v>17060</v>
      </c>
      <c r="B10399" s="31" t="s">
        <v>4393</v>
      </c>
      <c r="C10399" s="32" t="s">
        <v>20058</v>
      </c>
    </row>
    <row r="10400" spans="1:3" x14ac:dyDescent="0.25">
      <c r="A10400" s="26" t="s">
        <v>17061</v>
      </c>
      <c r="B10400" s="31" t="s">
        <v>4394</v>
      </c>
      <c r="C10400" s="32" t="s">
        <v>20058</v>
      </c>
    </row>
    <row r="10401" spans="1:3" x14ac:dyDescent="0.25">
      <c r="A10401" s="26" t="s">
        <v>17062</v>
      </c>
      <c r="B10401" s="31" t="s">
        <v>4395</v>
      </c>
      <c r="C10401" s="32" t="s">
        <v>20058</v>
      </c>
    </row>
    <row r="10402" spans="1:3" x14ac:dyDescent="0.25">
      <c r="A10402" s="26" t="s">
        <v>17063</v>
      </c>
      <c r="B10402" s="31" t="s">
        <v>4396</v>
      </c>
      <c r="C10402" s="32" t="s">
        <v>20058</v>
      </c>
    </row>
    <row r="10403" spans="1:3" x14ac:dyDescent="0.25">
      <c r="A10403" s="26" t="s">
        <v>17064</v>
      </c>
      <c r="B10403" s="31" t="s">
        <v>4397</v>
      </c>
      <c r="C10403" s="32" t="s">
        <v>20058</v>
      </c>
    </row>
    <row r="10404" spans="1:3" ht="25.5" x14ac:dyDescent="0.25">
      <c r="A10404" s="26" t="s">
        <v>17065</v>
      </c>
      <c r="B10404" s="31" t="s">
        <v>4398</v>
      </c>
      <c r="C10404" s="32" t="s">
        <v>20058</v>
      </c>
    </row>
    <row r="10405" spans="1:3" ht="25.5" x14ac:dyDescent="0.25">
      <c r="A10405" s="26" t="s">
        <v>17066</v>
      </c>
      <c r="B10405" s="31" t="s">
        <v>4399</v>
      </c>
      <c r="C10405" s="32" t="s">
        <v>20058</v>
      </c>
    </row>
    <row r="10406" spans="1:3" x14ac:dyDescent="0.25">
      <c r="A10406" s="26" t="s">
        <v>17067</v>
      </c>
      <c r="B10406" s="31" t="s">
        <v>4400</v>
      </c>
      <c r="C10406" s="32" t="s">
        <v>20058</v>
      </c>
    </row>
    <row r="10407" spans="1:3" x14ac:dyDescent="0.25">
      <c r="A10407" s="26" t="s">
        <v>17068</v>
      </c>
      <c r="B10407" s="31" t="s">
        <v>4401</v>
      </c>
      <c r="C10407" s="32" t="s">
        <v>20058</v>
      </c>
    </row>
    <row r="10408" spans="1:3" x14ac:dyDescent="0.25">
      <c r="A10408" s="26" t="s">
        <v>17069</v>
      </c>
      <c r="B10408" s="31" t="s">
        <v>4402</v>
      </c>
      <c r="C10408" s="32" t="s">
        <v>20058</v>
      </c>
    </row>
    <row r="10409" spans="1:3" x14ac:dyDescent="0.25">
      <c r="A10409" s="26" t="s">
        <v>17070</v>
      </c>
      <c r="B10409" s="31" t="s">
        <v>4403</v>
      </c>
      <c r="C10409" s="32" t="s">
        <v>20058</v>
      </c>
    </row>
    <row r="10410" spans="1:3" x14ac:dyDescent="0.25">
      <c r="A10410" s="26" t="s">
        <v>17071</v>
      </c>
      <c r="B10410" s="31" t="s">
        <v>4404</v>
      </c>
      <c r="C10410" s="32" t="s">
        <v>20058</v>
      </c>
    </row>
    <row r="10411" spans="1:3" ht="25.5" x14ac:dyDescent="0.25">
      <c r="A10411" s="26" t="s">
        <v>17072</v>
      </c>
      <c r="B10411" s="31" t="s">
        <v>4405</v>
      </c>
      <c r="C10411" s="32" t="s">
        <v>20058</v>
      </c>
    </row>
    <row r="10412" spans="1:3" x14ac:dyDescent="0.25">
      <c r="A10412" s="26" t="s">
        <v>17073</v>
      </c>
      <c r="B10412" s="31" t="s">
        <v>4406</v>
      </c>
      <c r="C10412" s="32" t="s">
        <v>20058</v>
      </c>
    </row>
    <row r="10413" spans="1:3" x14ac:dyDescent="0.25">
      <c r="A10413" s="26" t="s">
        <v>20059</v>
      </c>
    </row>
    <row r="10414" spans="1:3" x14ac:dyDescent="0.25">
      <c r="A10414" s="26" t="s">
        <v>20059</v>
      </c>
      <c r="B10414" s="29" t="s">
        <v>4407</v>
      </c>
    </row>
    <row r="10415" spans="1:3" x14ac:dyDescent="0.25">
      <c r="A10415" s="26" t="s">
        <v>20059</v>
      </c>
    </row>
    <row r="10416" spans="1:3" x14ac:dyDescent="0.25">
      <c r="A10416" s="26" t="s">
        <v>17074</v>
      </c>
      <c r="B10416" s="31" t="s">
        <v>4408</v>
      </c>
      <c r="C10416" s="32" t="s">
        <v>20058</v>
      </c>
    </row>
    <row r="10417" spans="1:3" x14ac:dyDescent="0.25">
      <c r="A10417" s="26" t="s">
        <v>17075</v>
      </c>
      <c r="B10417" s="31" t="s">
        <v>4409</v>
      </c>
      <c r="C10417" s="32" t="s">
        <v>20058</v>
      </c>
    </row>
    <row r="10418" spans="1:3" x14ac:dyDescent="0.25">
      <c r="A10418" s="26" t="s">
        <v>17076</v>
      </c>
      <c r="B10418" s="31" t="s">
        <v>4410</v>
      </c>
      <c r="C10418" s="32" t="s">
        <v>20058</v>
      </c>
    </row>
    <row r="10419" spans="1:3" x14ac:dyDescent="0.25">
      <c r="A10419" s="26" t="s">
        <v>17077</v>
      </c>
      <c r="B10419" s="31" t="s">
        <v>4411</v>
      </c>
      <c r="C10419" s="32" t="s">
        <v>20058</v>
      </c>
    </row>
    <row r="10420" spans="1:3" x14ac:dyDescent="0.25">
      <c r="A10420" s="26" t="s">
        <v>17078</v>
      </c>
      <c r="B10420" s="31" t="s">
        <v>4412</v>
      </c>
      <c r="C10420" s="32" t="s">
        <v>20058</v>
      </c>
    </row>
    <row r="10421" spans="1:3" x14ac:dyDescent="0.25">
      <c r="A10421" s="26" t="s">
        <v>17079</v>
      </c>
      <c r="B10421" s="31" t="s">
        <v>4413</v>
      </c>
      <c r="C10421" s="32" t="s">
        <v>20058</v>
      </c>
    </row>
    <row r="10422" spans="1:3" x14ac:dyDescent="0.25">
      <c r="A10422" s="26" t="s">
        <v>20059</v>
      </c>
    </row>
    <row r="10423" spans="1:3" x14ac:dyDescent="0.25">
      <c r="A10423" s="26" t="s">
        <v>20059</v>
      </c>
    </row>
    <row r="10424" spans="1:3" x14ac:dyDescent="0.25">
      <c r="A10424" s="26" t="s">
        <v>20059</v>
      </c>
    </row>
    <row r="10425" spans="1:3" x14ac:dyDescent="0.25">
      <c r="A10425" s="26" t="s">
        <v>20059</v>
      </c>
      <c r="B10425" s="29" t="s">
        <v>4414</v>
      </c>
    </row>
    <row r="10426" spans="1:3" x14ac:dyDescent="0.25">
      <c r="A10426" s="26" t="s">
        <v>20059</v>
      </c>
    </row>
    <row r="10427" spans="1:3" ht="38.25" x14ac:dyDescent="0.25">
      <c r="A10427" s="26" t="s">
        <v>17080</v>
      </c>
      <c r="B10427" s="31" t="s">
        <v>5680</v>
      </c>
      <c r="C10427" s="32" t="s">
        <v>20058</v>
      </c>
    </row>
    <row r="10428" spans="1:3" ht="38.25" x14ac:dyDescent="0.25">
      <c r="A10428" s="26" t="s">
        <v>17081</v>
      </c>
      <c r="B10428" s="31" t="s">
        <v>5681</v>
      </c>
      <c r="C10428" s="32" t="s">
        <v>20058</v>
      </c>
    </row>
    <row r="10429" spans="1:3" ht="38.25" x14ac:dyDescent="0.25">
      <c r="A10429" s="26" t="s">
        <v>17082</v>
      </c>
      <c r="B10429" s="31" t="s">
        <v>5682</v>
      </c>
      <c r="C10429" s="32" t="s">
        <v>20058</v>
      </c>
    </row>
    <row r="10430" spans="1:3" x14ac:dyDescent="0.25">
      <c r="A10430" s="26" t="s">
        <v>20059</v>
      </c>
    </row>
    <row r="10431" spans="1:3" x14ac:dyDescent="0.25">
      <c r="A10431" s="26" t="s">
        <v>20059</v>
      </c>
      <c r="B10431" s="29" t="s">
        <v>5683</v>
      </c>
    </row>
    <row r="10432" spans="1:3" x14ac:dyDescent="0.25">
      <c r="A10432" s="26" t="s">
        <v>20059</v>
      </c>
    </row>
    <row r="10433" spans="1:3" ht="25.5" x14ac:dyDescent="0.25">
      <c r="A10433" s="26" t="s">
        <v>17083</v>
      </c>
      <c r="B10433" s="31" t="s">
        <v>5684</v>
      </c>
      <c r="C10433" s="32" t="s">
        <v>20058</v>
      </c>
    </row>
    <row r="10434" spans="1:3" x14ac:dyDescent="0.25">
      <c r="A10434" s="26" t="s">
        <v>20059</v>
      </c>
    </row>
    <row r="10435" spans="1:3" x14ac:dyDescent="0.25">
      <c r="A10435" s="26" t="s">
        <v>20059</v>
      </c>
      <c r="B10435" s="29" t="s">
        <v>5685</v>
      </c>
    </row>
    <row r="10436" spans="1:3" x14ac:dyDescent="0.25">
      <c r="A10436" s="26" t="s">
        <v>20059</v>
      </c>
    </row>
    <row r="10437" spans="1:3" ht="25.5" x14ac:dyDescent="0.25">
      <c r="A10437" s="26" t="s">
        <v>17084</v>
      </c>
      <c r="B10437" s="31" t="s">
        <v>5051</v>
      </c>
      <c r="C10437" s="32" t="s">
        <v>20058</v>
      </c>
    </row>
    <row r="10438" spans="1:3" x14ac:dyDescent="0.25">
      <c r="A10438" s="26" t="s">
        <v>17085</v>
      </c>
      <c r="B10438" s="31" t="s">
        <v>5052</v>
      </c>
      <c r="C10438" s="32" t="s">
        <v>20058</v>
      </c>
    </row>
    <row r="10439" spans="1:3" x14ac:dyDescent="0.25">
      <c r="A10439" s="26" t="s">
        <v>17086</v>
      </c>
      <c r="B10439" s="31" t="s">
        <v>5053</v>
      </c>
      <c r="C10439" s="32" t="s">
        <v>20058</v>
      </c>
    </row>
    <row r="10440" spans="1:3" x14ac:dyDescent="0.25">
      <c r="A10440" s="26" t="s">
        <v>20059</v>
      </c>
    </row>
    <row r="10441" spans="1:3" x14ac:dyDescent="0.25">
      <c r="A10441" s="26" t="s">
        <v>20059</v>
      </c>
      <c r="B10441" s="29" t="s">
        <v>5054</v>
      </c>
    </row>
    <row r="10442" spans="1:3" x14ac:dyDescent="0.25">
      <c r="A10442" s="26" t="s">
        <v>20059</v>
      </c>
    </row>
    <row r="10443" spans="1:3" ht="25.5" x14ac:dyDescent="0.25">
      <c r="A10443" s="26" t="s">
        <v>16928</v>
      </c>
      <c r="B10443" s="31" t="s">
        <v>5055</v>
      </c>
      <c r="C10443" s="32" t="s">
        <v>20058</v>
      </c>
    </row>
    <row r="10444" spans="1:3" x14ac:dyDescent="0.25">
      <c r="A10444" s="26" t="s">
        <v>16929</v>
      </c>
      <c r="B10444" s="31" t="s">
        <v>5056</v>
      </c>
      <c r="C10444" s="32" t="s">
        <v>20058</v>
      </c>
    </row>
    <row r="10445" spans="1:3" x14ac:dyDescent="0.25">
      <c r="A10445" s="26" t="s">
        <v>16930</v>
      </c>
      <c r="B10445" s="31" t="s">
        <v>4471</v>
      </c>
      <c r="C10445" s="32" t="s">
        <v>20058</v>
      </c>
    </row>
    <row r="10446" spans="1:3" x14ac:dyDescent="0.25">
      <c r="A10446" s="26" t="s">
        <v>16931</v>
      </c>
      <c r="B10446" s="31" t="s">
        <v>4472</v>
      </c>
      <c r="C10446" s="32" t="s">
        <v>20058</v>
      </c>
    </row>
    <row r="10447" spans="1:3" x14ac:dyDescent="0.25">
      <c r="A10447" s="26" t="s">
        <v>16932</v>
      </c>
      <c r="B10447" s="31" t="s">
        <v>3146</v>
      </c>
      <c r="C10447" s="32" t="s">
        <v>20058</v>
      </c>
    </row>
    <row r="10448" spans="1:3" x14ac:dyDescent="0.25">
      <c r="A10448" s="26" t="s">
        <v>16933</v>
      </c>
      <c r="B10448" s="31" t="s">
        <v>3147</v>
      </c>
      <c r="C10448" s="32" t="s">
        <v>20058</v>
      </c>
    </row>
    <row r="10449" spans="1:3" x14ac:dyDescent="0.25">
      <c r="A10449" s="26" t="s">
        <v>20059</v>
      </c>
    </row>
    <row r="10450" spans="1:3" ht="25.5" x14ac:dyDescent="0.25">
      <c r="A10450" s="26" t="s">
        <v>20059</v>
      </c>
      <c r="B10450" s="29" t="s">
        <v>3148</v>
      </c>
    </row>
    <row r="10451" spans="1:3" x14ac:dyDescent="0.25">
      <c r="A10451" s="26" t="s">
        <v>20059</v>
      </c>
    </row>
    <row r="10452" spans="1:3" ht="38.25" x14ac:dyDescent="0.25">
      <c r="A10452" s="26" t="s">
        <v>16934</v>
      </c>
      <c r="B10452" s="31" t="s">
        <v>3149</v>
      </c>
      <c r="C10452" s="32" t="s">
        <v>12793</v>
      </c>
    </row>
    <row r="10453" spans="1:3" x14ac:dyDescent="0.25">
      <c r="A10453" s="26" t="s">
        <v>16935</v>
      </c>
      <c r="B10453" s="31" t="s">
        <v>3150</v>
      </c>
      <c r="C10453" s="32" t="s">
        <v>12793</v>
      </c>
    </row>
    <row r="10454" spans="1:3" x14ac:dyDescent="0.25">
      <c r="A10454" s="26" t="s">
        <v>16936</v>
      </c>
      <c r="B10454" s="31" t="s">
        <v>3151</v>
      </c>
      <c r="C10454" s="32" t="s">
        <v>12793</v>
      </c>
    </row>
    <row r="10455" spans="1:3" x14ac:dyDescent="0.25">
      <c r="A10455" s="26" t="s">
        <v>16937</v>
      </c>
      <c r="B10455" s="31" t="s">
        <v>3152</v>
      </c>
      <c r="C10455" s="32" t="s">
        <v>12793</v>
      </c>
    </row>
    <row r="10456" spans="1:3" x14ac:dyDescent="0.25">
      <c r="A10456" s="26" t="s">
        <v>16938</v>
      </c>
      <c r="B10456" s="31" t="s">
        <v>3153</v>
      </c>
      <c r="C10456" s="32" t="s">
        <v>12793</v>
      </c>
    </row>
    <row r="10457" spans="1:3" x14ac:dyDescent="0.25">
      <c r="A10457" s="26" t="s">
        <v>16939</v>
      </c>
      <c r="B10457" s="31" t="s">
        <v>3154</v>
      </c>
      <c r="C10457" s="32" t="s">
        <v>12793</v>
      </c>
    </row>
    <row r="10458" spans="1:3" x14ac:dyDescent="0.25">
      <c r="A10458" s="26" t="s">
        <v>20059</v>
      </c>
    </row>
    <row r="10459" spans="1:3" ht="25.5" x14ac:dyDescent="0.25">
      <c r="A10459" s="26" t="s">
        <v>20059</v>
      </c>
      <c r="B10459" s="29" t="s">
        <v>3155</v>
      </c>
    </row>
    <row r="10460" spans="1:3" x14ac:dyDescent="0.25">
      <c r="A10460" s="26" t="s">
        <v>20059</v>
      </c>
    </row>
    <row r="10461" spans="1:3" ht="38.25" x14ac:dyDescent="0.25">
      <c r="A10461" s="26" t="s">
        <v>16940</v>
      </c>
      <c r="B10461" s="31" t="s">
        <v>3747</v>
      </c>
      <c r="C10461" s="32" t="s">
        <v>12793</v>
      </c>
    </row>
    <row r="10462" spans="1:3" x14ac:dyDescent="0.25">
      <c r="A10462" s="26" t="s">
        <v>16941</v>
      </c>
      <c r="B10462" s="31" t="s">
        <v>3748</v>
      </c>
      <c r="C10462" s="32" t="s">
        <v>12793</v>
      </c>
    </row>
    <row r="10463" spans="1:3" x14ac:dyDescent="0.25">
      <c r="A10463" s="26" t="s">
        <v>16942</v>
      </c>
      <c r="B10463" s="31" t="s">
        <v>3749</v>
      </c>
      <c r="C10463" s="32" t="s">
        <v>12793</v>
      </c>
    </row>
    <row r="10464" spans="1:3" ht="38.25" x14ac:dyDescent="0.25">
      <c r="A10464" s="26" t="s">
        <v>16943</v>
      </c>
      <c r="B10464" s="31" t="s">
        <v>217</v>
      </c>
      <c r="C10464" s="32" t="s">
        <v>12793</v>
      </c>
    </row>
    <row r="10465" spans="1:3" ht="38.25" x14ac:dyDescent="0.25">
      <c r="A10465" s="26" t="s">
        <v>16944</v>
      </c>
      <c r="B10465" s="31" t="s">
        <v>25578</v>
      </c>
      <c r="C10465" s="32" t="s">
        <v>12793</v>
      </c>
    </row>
    <row r="10466" spans="1:3" x14ac:dyDescent="0.25">
      <c r="A10466" s="26" t="s">
        <v>16945</v>
      </c>
      <c r="B10466" s="31" t="s">
        <v>3750</v>
      </c>
      <c r="C10466" s="32" t="s">
        <v>12793</v>
      </c>
    </row>
    <row r="10467" spans="1:3" ht="38.25" x14ac:dyDescent="0.25">
      <c r="A10467" s="26" t="s">
        <v>16946</v>
      </c>
      <c r="B10467" s="31" t="s">
        <v>25579</v>
      </c>
      <c r="C10467" s="32" t="s">
        <v>12793</v>
      </c>
    </row>
    <row r="10468" spans="1:3" ht="38.25" x14ac:dyDescent="0.25">
      <c r="A10468" s="26" t="s">
        <v>16947</v>
      </c>
      <c r="B10468" s="31" t="s">
        <v>25580</v>
      </c>
      <c r="C10468" s="32" t="s">
        <v>12793</v>
      </c>
    </row>
    <row r="10469" spans="1:3" x14ac:dyDescent="0.25">
      <c r="A10469" s="26" t="s">
        <v>16948</v>
      </c>
      <c r="B10469" s="31" t="s">
        <v>3751</v>
      </c>
      <c r="C10469" s="32" t="s">
        <v>12793</v>
      </c>
    </row>
    <row r="10470" spans="1:3" x14ac:dyDescent="0.25">
      <c r="A10470" s="26" t="s">
        <v>16949</v>
      </c>
      <c r="B10470" s="31" t="s">
        <v>3752</v>
      </c>
      <c r="C10470" s="32" t="s">
        <v>12793</v>
      </c>
    </row>
    <row r="10471" spans="1:3" x14ac:dyDescent="0.25">
      <c r="A10471" s="26" t="s">
        <v>16950</v>
      </c>
      <c r="B10471" s="31" t="s">
        <v>3753</v>
      </c>
      <c r="C10471" s="32" t="s">
        <v>12793</v>
      </c>
    </row>
    <row r="10472" spans="1:3" x14ac:dyDescent="0.25">
      <c r="A10472" s="26" t="s">
        <v>16951</v>
      </c>
      <c r="B10472" s="31" t="s">
        <v>3754</v>
      </c>
      <c r="C10472" s="32" t="s">
        <v>12793</v>
      </c>
    </row>
    <row r="10473" spans="1:3" x14ac:dyDescent="0.25">
      <c r="A10473" s="26" t="s">
        <v>16952</v>
      </c>
      <c r="B10473" s="31" t="s">
        <v>3755</v>
      </c>
      <c r="C10473" s="32" t="s">
        <v>12793</v>
      </c>
    </row>
    <row r="10474" spans="1:3" x14ac:dyDescent="0.25">
      <c r="A10474" s="26" t="s">
        <v>16953</v>
      </c>
      <c r="B10474" s="31" t="s">
        <v>3756</v>
      </c>
      <c r="C10474" s="32" t="s">
        <v>12793</v>
      </c>
    </row>
    <row r="10475" spans="1:3" x14ac:dyDescent="0.25">
      <c r="A10475" s="26" t="s">
        <v>16954</v>
      </c>
      <c r="B10475" s="31" t="s">
        <v>3716</v>
      </c>
      <c r="C10475" s="32" t="s">
        <v>12793</v>
      </c>
    </row>
    <row r="10476" spans="1:3" x14ac:dyDescent="0.25">
      <c r="A10476" s="26" t="s">
        <v>16955</v>
      </c>
      <c r="B10476" s="31" t="s">
        <v>3758</v>
      </c>
      <c r="C10476" s="32" t="s">
        <v>12793</v>
      </c>
    </row>
    <row r="10477" spans="1:3" x14ac:dyDescent="0.25">
      <c r="A10477" s="26" t="s">
        <v>20059</v>
      </c>
    </row>
    <row r="10478" spans="1:3" x14ac:dyDescent="0.25">
      <c r="A10478" s="26" t="s">
        <v>20059</v>
      </c>
      <c r="B10478" s="29" t="s">
        <v>3759</v>
      </c>
    </row>
    <row r="10479" spans="1:3" x14ac:dyDescent="0.25">
      <c r="A10479" s="26" t="s">
        <v>20059</v>
      </c>
    </row>
    <row r="10480" spans="1:3" ht="38.25" x14ac:dyDescent="0.25">
      <c r="A10480" s="26" t="s">
        <v>16956</v>
      </c>
      <c r="B10480" s="31" t="s">
        <v>3760</v>
      </c>
      <c r="C10480" s="32" t="s">
        <v>12793</v>
      </c>
    </row>
    <row r="10481" spans="1:3" x14ac:dyDescent="0.25">
      <c r="A10481" s="26" t="s">
        <v>16957</v>
      </c>
      <c r="B10481" s="31" t="s">
        <v>3761</v>
      </c>
      <c r="C10481" s="32" t="s">
        <v>12793</v>
      </c>
    </row>
    <row r="10482" spans="1:3" x14ac:dyDescent="0.25">
      <c r="A10482" s="26" t="s">
        <v>16958</v>
      </c>
      <c r="B10482" s="31" t="s">
        <v>3762</v>
      </c>
      <c r="C10482" s="32" t="s">
        <v>12793</v>
      </c>
    </row>
    <row r="10483" spans="1:3" x14ac:dyDescent="0.25">
      <c r="A10483" s="26" t="s">
        <v>16959</v>
      </c>
      <c r="B10483" s="31" t="s">
        <v>3763</v>
      </c>
      <c r="C10483" s="32" t="s">
        <v>12793</v>
      </c>
    </row>
    <row r="10484" spans="1:3" x14ac:dyDescent="0.25">
      <c r="A10484" s="26" t="s">
        <v>16960</v>
      </c>
      <c r="B10484" s="31" t="s">
        <v>3764</v>
      </c>
      <c r="C10484" s="32" t="s">
        <v>12793</v>
      </c>
    </row>
    <row r="10485" spans="1:3" x14ac:dyDescent="0.25">
      <c r="A10485" s="26" t="s">
        <v>16961</v>
      </c>
      <c r="B10485" s="31" t="s">
        <v>3765</v>
      </c>
      <c r="C10485" s="32" t="s">
        <v>12793</v>
      </c>
    </row>
    <row r="10486" spans="1:3" x14ac:dyDescent="0.25">
      <c r="A10486" s="26" t="s">
        <v>16962</v>
      </c>
      <c r="B10486" s="31" t="s">
        <v>3766</v>
      </c>
      <c r="C10486" s="32" t="s">
        <v>12793</v>
      </c>
    </row>
    <row r="10487" spans="1:3" x14ac:dyDescent="0.25">
      <c r="A10487" s="26" t="s">
        <v>16963</v>
      </c>
      <c r="B10487" s="31" t="s">
        <v>3767</v>
      </c>
      <c r="C10487" s="32" t="s">
        <v>12793</v>
      </c>
    </row>
    <row r="10488" spans="1:3" x14ac:dyDescent="0.25">
      <c r="A10488" s="26" t="s">
        <v>20059</v>
      </c>
    </row>
    <row r="10489" spans="1:3" x14ac:dyDescent="0.25">
      <c r="A10489" s="26" t="s">
        <v>20059</v>
      </c>
      <c r="B10489" s="29" t="s">
        <v>3768</v>
      </c>
    </row>
    <row r="10490" spans="1:3" x14ac:dyDescent="0.25">
      <c r="A10490" s="26" t="s">
        <v>20059</v>
      </c>
    </row>
    <row r="10491" spans="1:3" ht="38.25" x14ac:dyDescent="0.25">
      <c r="A10491" s="26" t="s">
        <v>16964</v>
      </c>
      <c r="B10491" s="31" t="s">
        <v>3770</v>
      </c>
      <c r="C10491" s="32" t="s">
        <v>12793</v>
      </c>
    </row>
    <row r="10492" spans="1:3" x14ac:dyDescent="0.25">
      <c r="A10492" s="26" t="s">
        <v>16965</v>
      </c>
      <c r="B10492" s="31" t="s">
        <v>3771</v>
      </c>
      <c r="C10492" s="32" t="s">
        <v>12793</v>
      </c>
    </row>
    <row r="10493" spans="1:3" x14ac:dyDescent="0.25">
      <c r="A10493" s="26" t="s">
        <v>16966</v>
      </c>
      <c r="B10493" s="31" t="s">
        <v>3772</v>
      </c>
      <c r="C10493" s="32" t="s">
        <v>12793</v>
      </c>
    </row>
    <row r="10494" spans="1:3" x14ac:dyDescent="0.25">
      <c r="A10494" s="26" t="s">
        <v>16967</v>
      </c>
      <c r="B10494" s="31" t="s">
        <v>3773</v>
      </c>
      <c r="C10494" s="32" t="s">
        <v>12793</v>
      </c>
    </row>
    <row r="10495" spans="1:3" x14ac:dyDescent="0.25">
      <c r="A10495" s="26" t="s">
        <v>16968</v>
      </c>
      <c r="B10495" s="31" t="s">
        <v>3774</v>
      </c>
      <c r="C10495" s="32" t="s">
        <v>12793</v>
      </c>
    </row>
    <row r="10496" spans="1:3" x14ac:dyDescent="0.25">
      <c r="A10496" s="26" t="s">
        <v>16969</v>
      </c>
      <c r="B10496" s="31" t="s">
        <v>3775</v>
      </c>
      <c r="C10496" s="32" t="s">
        <v>12793</v>
      </c>
    </row>
    <row r="10497" spans="1:3" x14ac:dyDescent="0.25">
      <c r="A10497" s="26" t="s">
        <v>19653</v>
      </c>
      <c r="B10497" s="31" t="s">
        <v>3776</v>
      </c>
      <c r="C10497" s="32" t="s">
        <v>12793</v>
      </c>
    </row>
    <row r="10498" spans="1:3" x14ac:dyDescent="0.25">
      <c r="A10498" s="26" t="s">
        <v>19654</v>
      </c>
      <c r="B10498" s="31" t="s">
        <v>3777</v>
      </c>
      <c r="C10498" s="32" t="s">
        <v>12793</v>
      </c>
    </row>
    <row r="10499" spans="1:3" x14ac:dyDescent="0.25">
      <c r="A10499" s="26" t="s">
        <v>19655</v>
      </c>
      <c r="B10499" s="31" t="s">
        <v>3778</v>
      </c>
      <c r="C10499" s="32" t="s">
        <v>12793</v>
      </c>
    </row>
    <row r="10500" spans="1:3" x14ac:dyDescent="0.25">
      <c r="A10500" s="26" t="s">
        <v>19656</v>
      </c>
      <c r="B10500" s="31" t="s">
        <v>4507</v>
      </c>
      <c r="C10500" s="32" t="s">
        <v>12793</v>
      </c>
    </row>
    <row r="10501" spans="1:3" x14ac:dyDescent="0.25">
      <c r="A10501" s="26" t="s">
        <v>19657</v>
      </c>
      <c r="B10501" s="31" t="s">
        <v>4508</v>
      </c>
      <c r="C10501" s="32" t="s">
        <v>12793</v>
      </c>
    </row>
    <row r="10502" spans="1:3" x14ac:dyDescent="0.25">
      <c r="A10502" s="26" t="s">
        <v>19658</v>
      </c>
      <c r="B10502" s="31" t="s">
        <v>4509</v>
      </c>
      <c r="C10502" s="32" t="s">
        <v>12793</v>
      </c>
    </row>
    <row r="10503" spans="1:3" x14ac:dyDescent="0.25">
      <c r="A10503" s="26" t="s">
        <v>19659</v>
      </c>
      <c r="B10503" s="31" t="s">
        <v>4510</v>
      </c>
      <c r="C10503" s="32" t="s">
        <v>12793</v>
      </c>
    </row>
    <row r="10504" spans="1:3" x14ac:dyDescent="0.25">
      <c r="A10504" s="26" t="s">
        <v>19660</v>
      </c>
      <c r="B10504" s="31" t="s">
        <v>4511</v>
      </c>
      <c r="C10504" s="32" t="s">
        <v>12793</v>
      </c>
    </row>
    <row r="10505" spans="1:3" x14ac:dyDescent="0.25">
      <c r="A10505" s="26" t="s">
        <v>19661</v>
      </c>
      <c r="B10505" s="31" t="s">
        <v>4512</v>
      </c>
      <c r="C10505" s="32" t="s">
        <v>12793</v>
      </c>
    </row>
    <row r="10506" spans="1:3" x14ac:dyDescent="0.25">
      <c r="A10506" s="26" t="s">
        <v>20059</v>
      </c>
    </row>
    <row r="10507" spans="1:3" ht="25.5" x14ac:dyDescent="0.25">
      <c r="A10507" s="26" t="s">
        <v>20059</v>
      </c>
      <c r="B10507" s="29" t="s">
        <v>4513</v>
      </c>
    </row>
    <row r="10508" spans="1:3" x14ac:dyDescent="0.25">
      <c r="A10508" s="26" t="s">
        <v>20059</v>
      </c>
    </row>
    <row r="10509" spans="1:3" ht="38.25" x14ac:dyDescent="0.25">
      <c r="A10509" s="26" t="s">
        <v>19662</v>
      </c>
      <c r="B10509" s="31" t="s">
        <v>4514</v>
      </c>
      <c r="C10509" s="32" t="s">
        <v>12793</v>
      </c>
    </row>
    <row r="10510" spans="1:3" x14ac:dyDescent="0.25">
      <c r="A10510" s="26" t="s">
        <v>19663</v>
      </c>
      <c r="B10510" s="31" t="s">
        <v>4515</v>
      </c>
      <c r="C10510" s="32" t="s">
        <v>12793</v>
      </c>
    </row>
    <row r="10511" spans="1:3" x14ac:dyDescent="0.25">
      <c r="A10511" s="26" t="s">
        <v>19664</v>
      </c>
      <c r="B10511" s="31" t="s">
        <v>4516</v>
      </c>
      <c r="C10511" s="32" t="s">
        <v>12793</v>
      </c>
    </row>
    <row r="10512" spans="1:3" x14ac:dyDescent="0.25">
      <c r="A10512" s="26" t="s">
        <v>19665</v>
      </c>
      <c r="B10512" s="31" t="s">
        <v>4517</v>
      </c>
      <c r="C10512" s="32" t="s">
        <v>12793</v>
      </c>
    </row>
    <row r="10513" spans="1:3" x14ac:dyDescent="0.25">
      <c r="A10513" s="26" t="s">
        <v>19666</v>
      </c>
      <c r="B10513" s="31" t="s">
        <v>4518</v>
      </c>
      <c r="C10513" s="32" t="s">
        <v>12793</v>
      </c>
    </row>
    <row r="10514" spans="1:3" x14ac:dyDescent="0.25">
      <c r="A10514" s="26" t="s">
        <v>19667</v>
      </c>
      <c r="B10514" s="31" t="s">
        <v>4519</v>
      </c>
      <c r="C10514" s="32" t="s">
        <v>12793</v>
      </c>
    </row>
    <row r="10515" spans="1:3" x14ac:dyDescent="0.25">
      <c r="A10515" s="26" t="s">
        <v>19668</v>
      </c>
      <c r="B10515" s="31" t="s">
        <v>4520</v>
      </c>
      <c r="C10515" s="32" t="s">
        <v>12793</v>
      </c>
    </row>
    <row r="10516" spans="1:3" x14ac:dyDescent="0.25">
      <c r="A10516" s="26" t="s">
        <v>19669</v>
      </c>
      <c r="B10516" s="31" t="s">
        <v>4521</v>
      </c>
      <c r="C10516" s="32" t="s">
        <v>12793</v>
      </c>
    </row>
    <row r="10517" spans="1:3" x14ac:dyDescent="0.25">
      <c r="A10517" s="26" t="s">
        <v>19670</v>
      </c>
      <c r="B10517" s="31" t="s">
        <v>4522</v>
      </c>
      <c r="C10517" s="32" t="s">
        <v>12793</v>
      </c>
    </row>
    <row r="10518" spans="1:3" x14ac:dyDescent="0.25">
      <c r="A10518" s="26" t="s">
        <v>19671</v>
      </c>
      <c r="B10518" s="31" t="s">
        <v>5080</v>
      </c>
      <c r="C10518" s="32" t="s">
        <v>12793</v>
      </c>
    </row>
    <row r="10519" spans="1:3" x14ac:dyDescent="0.25">
      <c r="A10519" s="26" t="s">
        <v>19672</v>
      </c>
      <c r="B10519" s="31" t="s">
        <v>5081</v>
      </c>
      <c r="C10519" s="32" t="s">
        <v>12793</v>
      </c>
    </row>
    <row r="10520" spans="1:3" x14ac:dyDescent="0.25">
      <c r="A10520" s="26" t="s">
        <v>19673</v>
      </c>
      <c r="B10520" s="31" t="s">
        <v>5082</v>
      </c>
      <c r="C10520" s="32" t="s">
        <v>12793</v>
      </c>
    </row>
    <row r="10521" spans="1:3" x14ac:dyDescent="0.25">
      <c r="A10521" s="26" t="s">
        <v>19674</v>
      </c>
      <c r="B10521" s="31" t="s">
        <v>5083</v>
      </c>
      <c r="C10521" s="32" t="s">
        <v>12793</v>
      </c>
    </row>
    <row r="10522" spans="1:3" x14ac:dyDescent="0.25">
      <c r="A10522" s="26" t="s">
        <v>19675</v>
      </c>
      <c r="B10522" s="31" t="s">
        <v>5084</v>
      </c>
      <c r="C10522" s="32" t="s">
        <v>12793</v>
      </c>
    </row>
    <row r="10523" spans="1:3" x14ac:dyDescent="0.25">
      <c r="A10523" s="26" t="s">
        <v>19676</v>
      </c>
      <c r="B10523" s="31" t="s">
        <v>5085</v>
      </c>
      <c r="C10523" s="32" t="s">
        <v>12793</v>
      </c>
    </row>
    <row r="10524" spans="1:3" x14ac:dyDescent="0.25">
      <c r="A10524" s="26" t="s">
        <v>19677</v>
      </c>
      <c r="B10524" s="31" t="s">
        <v>5086</v>
      </c>
      <c r="C10524" s="32" t="s">
        <v>12793</v>
      </c>
    </row>
    <row r="10525" spans="1:3" x14ac:dyDescent="0.25">
      <c r="A10525" s="26" t="s">
        <v>20059</v>
      </c>
    </row>
    <row r="10526" spans="1:3" x14ac:dyDescent="0.25">
      <c r="A10526" s="26" t="s">
        <v>20059</v>
      </c>
      <c r="B10526" s="29" t="s">
        <v>5087</v>
      </c>
    </row>
    <row r="10527" spans="1:3" x14ac:dyDescent="0.25">
      <c r="A10527" s="26" t="s">
        <v>20059</v>
      </c>
    </row>
    <row r="10528" spans="1:3" ht="25.5" x14ac:dyDescent="0.25">
      <c r="A10528" s="26" t="s">
        <v>19678</v>
      </c>
      <c r="B10528" s="31" t="s">
        <v>5088</v>
      </c>
      <c r="C10528" s="32" t="s">
        <v>12793</v>
      </c>
    </row>
    <row r="10529" spans="1:3" x14ac:dyDescent="0.25">
      <c r="A10529" s="26" t="s">
        <v>19679</v>
      </c>
      <c r="B10529" s="31" t="s">
        <v>5089</v>
      </c>
      <c r="C10529" s="32" t="s">
        <v>12793</v>
      </c>
    </row>
    <row r="10530" spans="1:3" x14ac:dyDescent="0.25">
      <c r="A10530" s="26" t="s">
        <v>19680</v>
      </c>
      <c r="B10530" s="31" t="s">
        <v>5090</v>
      </c>
      <c r="C10530" s="32" t="s">
        <v>12793</v>
      </c>
    </row>
    <row r="10531" spans="1:3" x14ac:dyDescent="0.25">
      <c r="A10531" s="26" t="s">
        <v>20059</v>
      </c>
    </row>
    <row r="10532" spans="1:3" x14ac:dyDescent="0.25">
      <c r="A10532" s="26" t="s">
        <v>20059</v>
      </c>
      <c r="B10532" s="29" t="s">
        <v>5091</v>
      </c>
    </row>
    <row r="10533" spans="1:3" x14ac:dyDescent="0.25">
      <c r="A10533" s="26" t="s">
        <v>20059</v>
      </c>
    </row>
    <row r="10534" spans="1:3" ht="25.5" x14ac:dyDescent="0.25">
      <c r="A10534" s="26" t="s">
        <v>19681</v>
      </c>
      <c r="B10534" s="31" t="s">
        <v>5092</v>
      </c>
      <c r="C10534" s="32" t="s">
        <v>12793</v>
      </c>
    </row>
    <row r="10535" spans="1:3" x14ac:dyDescent="0.25">
      <c r="A10535" s="26" t="s">
        <v>19682</v>
      </c>
      <c r="B10535" s="31" t="s">
        <v>5093</v>
      </c>
      <c r="C10535" s="32" t="s">
        <v>12793</v>
      </c>
    </row>
    <row r="10536" spans="1:3" x14ac:dyDescent="0.25">
      <c r="A10536" s="26" t="s">
        <v>20059</v>
      </c>
    </row>
    <row r="10537" spans="1:3" x14ac:dyDescent="0.25">
      <c r="A10537" s="26" t="s">
        <v>20059</v>
      </c>
      <c r="B10537" s="29" t="s">
        <v>5094</v>
      </c>
    </row>
    <row r="10538" spans="1:3" x14ac:dyDescent="0.25">
      <c r="A10538" s="26" t="s">
        <v>20059</v>
      </c>
    </row>
    <row r="10539" spans="1:3" ht="38.25" x14ac:dyDescent="0.25">
      <c r="A10539" s="26" t="s">
        <v>19683</v>
      </c>
      <c r="B10539" s="31" t="s">
        <v>5095</v>
      </c>
      <c r="C10539" s="32" t="s">
        <v>12793</v>
      </c>
    </row>
    <row r="10540" spans="1:3" x14ac:dyDescent="0.25">
      <c r="A10540" s="26" t="s">
        <v>19684</v>
      </c>
      <c r="B10540" s="31" t="s">
        <v>5096</v>
      </c>
      <c r="C10540" s="32" t="s">
        <v>12793</v>
      </c>
    </row>
    <row r="10541" spans="1:3" x14ac:dyDescent="0.25">
      <c r="A10541" s="26" t="s">
        <v>19685</v>
      </c>
      <c r="B10541" s="31" t="s">
        <v>5097</v>
      </c>
      <c r="C10541" s="32" t="s">
        <v>12793</v>
      </c>
    </row>
    <row r="10542" spans="1:3" x14ac:dyDescent="0.25">
      <c r="A10542" s="26" t="s">
        <v>20059</v>
      </c>
    </row>
    <row r="10543" spans="1:3" x14ac:dyDescent="0.25">
      <c r="A10543" s="26" t="s">
        <v>20059</v>
      </c>
      <c r="B10543" s="29" t="s">
        <v>4539</v>
      </c>
    </row>
    <row r="10544" spans="1:3" x14ac:dyDescent="0.25">
      <c r="A10544" s="26" t="s">
        <v>20059</v>
      </c>
    </row>
    <row r="10545" spans="1:3" ht="25.5" x14ac:dyDescent="0.25">
      <c r="A10545" s="26" t="s">
        <v>19686</v>
      </c>
      <c r="B10545" s="31" t="s">
        <v>3801</v>
      </c>
      <c r="C10545" s="32" t="s">
        <v>12793</v>
      </c>
    </row>
    <row r="10546" spans="1:3" x14ac:dyDescent="0.25">
      <c r="A10546" s="26" t="s">
        <v>19687</v>
      </c>
      <c r="B10546" s="31" t="s">
        <v>3802</v>
      </c>
      <c r="C10546" s="32" t="s">
        <v>12793</v>
      </c>
    </row>
    <row r="10547" spans="1:3" x14ac:dyDescent="0.25">
      <c r="A10547" s="26" t="s">
        <v>19688</v>
      </c>
      <c r="B10547" s="31" t="s">
        <v>3803</v>
      </c>
      <c r="C10547" s="32" t="s">
        <v>12793</v>
      </c>
    </row>
    <row r="10548" spans="1:3" x14ac:dyDescent="0.25">
      <c r="A10548" s="26" t="s">
        <v>19689</v>
      </c>
      <c r="B10548" s="31" t="s">
        <v>3804</v>
      </c>
      <c r="C10548" s="32" t="s">
        <v>12793</v>
      </c>
    </row>
    <row r="10549" spans="1:3" x14ac:dyDescent="0.25">
      <c r="A10549" s="26" t="s">
        <v>20059</v>
      </c>
    </row>
    <row r="10550" spans="1:3" x14ac:dyDescent="0.25">
      <c r="A10550" s="26" t="s">
        <v>20059</v>
      </c>
      <c r="B10550" s="29" t="s">
        <v>3805</v>
      </c>
    </row>
    <row r="10551" spans="1:3" x14ac:dyDescent="0.25">
      <c r="A10551" s="26" t="s">
        <v>20059</v>
      </c>
    </row>
    <row r="10552" spans="1:3" ht="25.5" x14ac:dyDescent="0.25">
      <c r="A10552" s="26" t="s">
        <v>19690</v>
      </c>
      <c r="B10552" s="31" t="s">
        <v>3806</v>
      </c>
      <c r="C10552" s="32" t="s">
        <v>12793</v>
      </c>
    </row>
    <row r="10553" spans="1:3" x14ac:dyDescent="0.25">
      <c r="A10553" s="26" t="s">
        <v>19691</v>
      </c>
      <c r="B10553" s="31" t="s">
        <v>3807</v>
      </c>
      <c r="C10553" s="32" t="s">
        <v>12793</v>
      </c>
    </row>
    <row r="10554" spans="1:3" x14ac:dyDescent="0.25">
      <c r="A10554" s="26" t="s">
        <v>19692</v>
      </c>
      <c r="B10554" s="31" t="s">
        <v>3808</v>
      </c>
      <c r="C10554" s="32" t="s">
        <v>12793</v>
      </c>
    </row>
    <row r="10555" spans="1:3" x14ac:dyDescent="0.25">
      <c r="A10555" s="26" t="s">
        <v>19693</v>
      </c>
      <c r="B10555" s="31" t="s">
        <v>3809</v>
      </c>
      <c r="C10555" s="32" t="s">
        <v>12793</v>
      </c>
    </row>
    <row r="10556" spans="1:3" x14ac:dyDescent="0.25">
      <c r="A10556" s="26" t="s">
        <v>19694</v>
      </c>
      <c r="B10556" s="31" t="s">
        <v>3810</v>
      </c>
      <c r="C10556" s="32" t="s">
        <v>12793</v>
      </c>
    </row>
    <row r="10557" spans="1:3" ht="25.5" x14ac:dyDescent="0.25">
      <c r="A10557" s="26" t="s">
        <v>19695</v>
      </c>
      <c r="B10557" s="31" t="s">
        <v>3811</v>
      </c>
      <c r="C10557" s="32" t="s">
        <v>12793</v>
      </c>
    </row>
    <row r="10558" spans="1:3" x14ac:dyDescent="0.25">
      <c r="A10558" s="26" t="s">
        <v>19696</v>
      </c>
      <c r="B10558" s="31" t="s">
        <v>3812</v>
      </c>
      <c r="C10558" s="32" t="s">
        <v>12793</v>
      </c>
    </row>
    <row r="10559" spans="1:3" x14ac:dyDescent="0.25">
      <c r="A10559" s="26" t="s">
        <v>19697</v>
      </c>
      <c r="B10559" s="31" t="s">
        <v>3813</v>
      </c>
      <c r="C10559" s="32" t="s">
        <v>12793</v>
      </c>
    </row>
    <row r="10560" spans="1:3" x14ac:dyDescent="0.25">
      <c r="A10560" s="26" t="s">
        <v>19858</v>
      </c>
      <c r="B10560" s="31" t="s">
        <v>3814</v>
      </c>
      <c r="C10560" s="32" t="s">
        <v>12793</v>
      </c>
    </row>
    <row r="10561" spans="1:3" x14ac:dyDescent="0.25">
      <c r="A10561" s="26" t="s">
        <v>19859</v>
      </c>
      <c r="B10561" s="31" t="s">
        <v>5079</v>
      </c>
      <c r="C10561" s="32" t="s">
        <v>12793</v>
      </c>
    </row>
    <row r="10562" spans="1:3" x14ac:dyDescent="0.25">
      <c r="A10562" s="26" t="s">
        <v>19860</v>
      </c>
      <c r="B10562" s="31" t="s">
        <v>5722</v>
      </c>
      <c r="C10562" s="32" t="s">
        <v>12793</v>
      </c>
    </row>
    <row r="10563" spans="1:3" x14ac:dyDescent="0.25">
      <c r="A10563" s="26" t="s">
        <v>19861</v>
      </c>
      <c r="B10563" s="31" t="s">
        <v>5723</v>
      </c>
      <c r="C10563" s="32" t="s">
        <v>12793</v>
      </c>
    </row>
    <row r="10564" spans="1:3" x14ac:dyDescent="0.25">
      <c r="A10564" s="26" t="s">
        <v>20059</v>
      </c>
    </row>
    <row r="10565" spans="1:3" x14ac:dyDescent="0.25">
      <c r="A10565" s="26" t="s">
        <v>20059</v>
      </c>
      <c r="B10565" s="29" t="s">
        <v>5724</v>
      </c>
    </row>
    <row r="10566" spans="1:3" x14ac:dyDescent="0.25">
      <c r="A10566" s="26" t="s">
        <v>20059</v>
      </c>
    </row>
    <row r="10567" spans="1:3" ht="25.5" x14ac:dyDescent="0.25">
      <c r="A10567" s="26" t="s">
        <v>19862</v>
      </c>
      <c r="B10567" s="31" t="s">
        <v>6320</v>
      </c>
      <c r="C10567" s="32" t="s">
        <v>12793</v>
      </c>
    </row>
    <row r="10568" spans="1:3" ht="25.5" x14ac:dyDescent="0.25">
      <c r="A10568" s="26" t="s">
        <v>19863</v>
      </c>
      <c r="B10568" s="31" t="s">
        <v>6321</v>
      </c>
      <c r="C10568" s="32" t="s">
        <v>12793</v>
      </c>
    </row>
    <row r="10569" spans="1:3" ht="25.5" x14ac:dyDescent="0.25">
      <c r="A10569" s="26" t="s">
        <v>19864</v>
      </c>
      <c r="B10569" s="31" t="s">
        <v>6322</v>
      </c>
      <c r="C10569" s="32" t="s">
        <v>12793</v>
      </c>
    </row>
    <row r="10570" spans="1:3" x14ac:dyDescent="0.25">
      <c r="A10570" s="26" t="s">
        <v>19865</v>
      </c>
      <c r="B10570" s="31" t="s">
        <v>6323</v>
      </c>
      <c r="C10570" s="32" t="s">
        <v>12793</v>
      </c>
    </row>
    <row r="10571" spans="1:3" x14ac:dyDescent="0.25">
      <c r="A10571" s="26" t="s">
        <v>19866</v>
      </c>
      <c r="B10571" s="31" t="s">
        <v>6324</v>
      </c>
      <c r="C10571" s="32" t="s">
        <v>12793</v>
      </c>
    </row>
    <row r="10572" spans="1:3" x14ac:dyDescent="0.25">
      <c r="A10572" s="26" t="s">
        <v>19867</v>
      </c>
      <c r="B10572" s="31" t="s">
        <v>6325</v>
      </c>
      <c r="C10572" s="32" t="s">
        <v>12793</v>
      </c>
    </row>
    <row r="10573" spans="1:3" x14ac:dyDescent="0.25">
      <c r="A10573" s="26" t="s">
        <v>19868</v>
      </c>
      <c r="B10573" s="31" t="s">
        <v>6326</v>
      </c>
      <c r="C10573" s="32" t="s">
        <v>12793</v>
      </c>
    </row>
    <row r="10574" spans="1:3" ht="25.5" x14ac:dyDescent="0.25">
      <c r="A10574" s="26" t="s">
        <v>19869</v>
      </c>
      <c r="B10574" s="31" t="s">
        <v>6327</v>
      </c>
      <c r="C10574" s="32" t="s">
        <v>12793</v>
      </c>
    </row>
    <row r="10575" spans="1:3" x14ac:dyDescent="0.25">
      <c r="A10575" s="26" t="s">
        <v>19870</v>
      </c>
      <c r="B10575" s="31" t="s">
        <v>6328</v>
      </c>
      <c r="C10575" s="32" t="s">
        <v>12793</v>
      </c>
    </row>
    <row r="10576" spans="1:3" x14ac:dyDescent="0.25">
      <c r="A10576" s="26" t="s">
        <v>19871</v>
      </c>
      <c r="B10576" s="31" t="s">
        <v>6329</v>
      </c>
      <c r="C10576" s="32" t="s">
        <v>12793</v>
      </c>
    </row>
    <row r="10577" spans="1:3" x14ac:dyDescent="0.25">
      <c r="A10577" s="26" t="s">
        <v>19872</v>
      </c>
      <c r="B10577" s="31" t="s">
        <v>6330</v>
      </c>
      <c r="C10577" s="32" t="s">
        <v>12793</v>
      </c>
    </row>
    <row r="10578" spans="1:3" x14ac:dyDescent="0.25">
      <c r="A10578" s="26" t="s">
        <v>19873</v>
      </c>
      <c r="B10578" s="31" t="s">
        <v>6331</v>
      </c>
      <c r="C10578" s="32" t="s">
        <v>12793</v>
      </c>
    </row>
    <row r="10579" spans="1:3" x14ac:dyDescent="0.25">
      <c r="A10579" s="26" t="s">
        <v>19874</v>
      </c>
      <c r="B10579" s="31" t="s">
        <v>6818</v>
      </c>
      <c r="C10579" s="32" t="s">
        <v>12793</v>
      </c>
    </row>
    <row r="10580" spans="1:3" x14ac:dyDescent="0.25">
      <c r="A10580" s="26" t="s">
        <v>19875</v>
      </c>
      <c r="B10580" s="31" t="s">
        <v>6819</v>
      </c>
      <c r="C10580" s="32" t="s">
        <v>12793</v>
      </c>
    </row>
    <row r="10581" spans="1:3" x14ac:dyDescent="0.25">
      <c r="A10581" s="26" t="s">
        <v>19876</v>
      </c>
      <c r="B10581" s="31" t="s">
        <v>6820</v>
      </c>
      <c r="C10581" s="32" t="s">
        <v>12793</v>
      </c>
    </row>
    <row r="10582" spans="1:3" x14ac:dyDescent="0.25">
      <c r="A10582" s="26" t="s">
        <v>19877</v>
      </c>
      <c r="B10582" s="31" t="s">
        <v>6821</v>
      </c>
      <c r="C10582" s="32" t="s">
        <v>12793</v>
      </c>
    </row>
    <row r="10583" spans="1:3" ht="25.5" x14ac:dyDescent="0.25">
      <c r="A10583" s="26" t="s">
        <v>19878</v>
      </c>
      <c r="B10583" s="31" t="s">
        <v>6822</v>
      </c>
      <c r="C10583" s="32" t="s">
        <v>12793</v>
      </c>
    </row>
    <row r="10584" spans="1:3" ht="25.5" x14ac:dyDescent="0.25">
      <c r="A10584" s="26" t="s">
        <v>19879</v>
      </c>
      <c r="B10584" s="31" t="s">
        <v>6823</v>
      </c>
      <c r="C10584" s="32" t="s">
        <v>12793</v>
      </c>
    </row>
    <row r="10585" spans="1:3" ht="25.5" x14ac:dyDescent="0.25">
      <c r="A10585" s="26" t="s">
        <v>19880</v>
      </c>
      <c r="B10585" s="31" t="s">
        <v>6824</v>
      </c>
      <c r="C10585" s="32" t="s">
        <v>12793</v>
      </c>
    </row>
    <row r="10586" spans="1:3" ht="25.5" x14ac:dyDescent="0.25">
      <c r="A10586" s="26" t="s">
        <v>19881</v>
      </c>
      <c r="B10586" s="31" t="s">
        <v>6825</v>
      </c>
      <c r="C10586" s="32" t="s">
        <v>12793</v>
      </c>
    </row>
    <row r="10587" spans="1:3" ht="25.5" x14ac:dyDescent="0.25">
      <c r="A10587" s="26" t="s">
        <v>19882</v>
      </c>
      <c r="B10587" s="31" t="s">
        <v>6826</v>
      </c>
      <c r="C10587" s="32" t="s">
        <v>12793</v>
      </c>
    </row>
    <row r="10588" spans="1:3" ht="25.5" x14ac:dyDescent="0.25">
      <c r="A10588" s="26" t="s">
        <v>19883</v>
      </c>
      <c r="B10588" s="31" t="s">
        <v>6827</v>
      </c>
      <c r="C10588" s="32" t="s">
        <v>12793</v>
      </c>
    </row>
    <row r="10589" spans="1:3" ht="25.5" x14ac:dyDescent="0.25">
      <c r="A10589" s="26" t="s">
        <v>22313</v>
      </c>
      <c r="B10589" s="31" t="s">
        <v>6828</v>
      </c>
      <c r="C10589" s="32" t="s">
        <v>12793</v>
      </c>
    </row>
    <row r="10590" spans="1:3" ht="25.5" x14ac:dyDescent="0.25">
      <c r="A10590" s="26" t="s">
        <v>22314</v>
      </c>
      <c r="B10590" s="31" t="s">
        <v>6829</v>
      </c>
      <c r="C10590" s="32" t="s">
        <v>12793</v>
      </c>
    </row>
    <row r="10591" spans="1:3" ht="25.5" x14ac:dyDescent="0.25">
      <c r="A10591" s="26" t="s">
        <v>22315</v>
      </c>
      <c r="B10591" s="31" t="s">
        <v>6830</v>
      </c>
      <c r="C10591" s="32" t="s">
        <v>12793</v>
      </c>
    </row>
    <row r="10592" spans="1:3" ht="25.5" x14ac:dyDescent="0.25">
      <c r="A10592" s="26" t="s">
        <v>22316</v>
      </c>
      <c r="B10592" s="31" t="s">
        <v>6831</v>
      </c>
      <c r="C10592" s="32" t="s">
        <v>12793</v>
      </c>
    </row>
    <row r="10593" spans="1:3" ht="25.5" x14ac:dyDescent="0.25">
      <c r="A10593" s="26" t="s">
        <v>22317</v>
      </c>
      <c r="B10593" s="31" t="s">
        <v>5755</v>
      </c>
      <c r="C10593" s="32" t="s">
        <v>12793</v>
      </c>
    </row>
    <row r="10594" spans="1:3" ht="25.5" x14ac:dyDescent="0.25">
      <c r="A10594" s="26" t="s">
        <v>22318</v>
      </c>
      <c r="B10594" s="31" t="s">
        <v>5756</v>
      </c>
      <c r="C10594" s="32" t="s">
        <v>12793</v>
      </c>
    </row>
    <row r="10595" spans="1:3" x14ac:dyDescent="0.25">
      <c r="A10595" s="26" t="s">
        <v>20059</v>
      </c>
    </row>
    <row r="10596" spans="1:3" x14ac:dyDescent="0.25">
      <c r="A10596" s="26" t="s">
        <v>20059</v>
      </c>
      <c r="B10596" s="29" t="s">
        <v>5757</v>
      </c>
    </row>
    <row r="10597" spans="1:3" x14ac:dyDescent="0.25">
      <c r="A10597" s="26" t="s">
        <v>20059</v>
      </c>
    </row>
    <row r="10598" spans="1:3" x14ac:dyDescent="0.25">
      <c r="A10598" s="26" t="s">
        <v>11093</v>
      </c>
      <c r="B10598" s="31" t="s">
        <v>5758</v>
      </c>
    </row>
    <row r="10599" spans="1:3" x14ac:dyDescent="0.25">
      <c r="A10599" s="26" t="s">
        <v>20059</v>
      </c>
    </row>
    <row r="10600" spans="1:3" ht="25.5" x14ac:dyDescent="0.25">
      <c r="A10600" s="26" t="s">
        <v>22319</v>
      </c>
      <c r="B10600" s="31" t="s">
        <v>5759</v>
      </c>
      <c r="C10600" s="32" t="s">
        <v>12793</v>
      </c>
    </row>
    <row r="10601" spans="1:3" ht="25.5" x14ac:dyDescent="0.25">
      <c r="A10601" s="26" t="s">
        <v>22320</v>
      </c>
      <c r="B10601" s="31" t="s">
        <v>5760</v>
      </c>
      <c r="C10601" s="32" t="s">
        <v>12793</v>
      </c>
    </row>
    <row r="10602" spans="1:3" x14ac:dyDescent="0.25">
      <c r="A10602" s="26" t="s">
        <v>20059</v>
      </c>
    </row>
    <row r="10603" spans="1:3" x14ac:dyDescent="0.25">
      <c r="A10603" s="26" t="s">
        <v>20059</v>
      </c>
      <c r="B10603" s="29" t="s">
        <v>5761</v>
      </c>
    </row>
    <row r="10604" spans="1:3" x14ac:dyDescent="0.25">
      <c r="A10604" s="26" t="s">
        <v>20059</v>
      </c>
    </row>
    <row r="10605" spans="1:3" ht="25.5" x14ac:dyDescent="0.25">
      <c r="A10605" s="26" t="s">
        <v>10729</v>
      </c>
      <c r="B10605" s="31" t="s">
        <v>5762</v>
      </c>
    </row>
    <row r="10606" spans="1:3" x14ac:dyDescent="0.25">
      <c r="A10606" s="26" t="s">
        <v>20059</v>
      </c>
    </row>
    <row r="10607" spans="1:3" ht="63.75" x14ac:dyDescent="0.25">
      <c r="A10607" s="26" t="s">
        <v>22321</v>
      </c>
      <c r="B10607" s="31" t="s">
        <v>5113</v>
      </c>
      <c r="C10607" s="32" t="s">
        <v>20058</v>
      </c>
    </row>
    <row r="10608" spans="1:3" ht="25.5" x14ac:dyDescent="0.25">
      <c r="A10608" s="26" t="s">
        <v>22322</v>
      </c>
      <c r="B10608" s="31" t="s">
        <v>5114</v>
      </c>
      <c r="C10608" s="32" t="s">
        <v>20058</v>
      </c>
    </row>
    <row r="10609" spans="1:3" ht="63.75" x14ac:dyDescent="0.25">
      <c r="A10609" s="26" t="s">
        <v>22323</v>
      </c>
      <c r="B10609" s="31" t="s">
        <v>5115</v>
      </c>
      <c r="C10609" s="32" t="s">
        <v>20058</v>
      </c>
    </row>
    <row r="10610" spans="1:3" ht="89.25" x14ac:dyDescent="0.25">
      <c r="A10610" s="26" t="s">
        <v>22324</v>
      </c>
      <c r="B10610" s="31" t="s">
        <v>5779</v>
      </c>
      <c r="C10610" s="32" t="s">
        <v>20058</v>
      </c>
    </row>
    <row r="10611" spans="1:3" x14ac:dyDescent="0.25">
      <c r="A10611" s="26" t="s">
        <v>20059</v>
      </c>
    </row>
    <row r="10612" spans="1:3" x14ac:dyDescent="0.25">
      <c r="A10612" s="26" t="s">
        <v>20059</v>
      </c>
      <c r="B10612" s="29" t="s">
        <v>5786</v>
      </c>
    </row>
    <row r="10613" spans="1:3" x14ac:dyDescent="0.25">
      <c r="A10613" s="26" t="s">
        <v>20059</v>
      </c>
    </row>
    <row r="10614" spans="1:3" ht="51" x14ac:dyDescent="0.25">
      <c r="A10614" s="26" t="s">
        <v>22325</v>
      </c>
      <c r="B10614" s="31" t="s">
        <v>5787</v>
      </c>
      <c r="C10614" s="32" t="s">
        <v>20058</v>
      </c>
    </row>
    <row r="10615" spans="1:3" ht="25.5" x14ac:dyDescent="0.25">
      <c r="A10615" s="26" t="s">
        <v>22326</v>
      </c>
      <c r="B10615" s="31" t="s">
        <v>5788</v>
      </c>
      <c r="C10615" s="32" t="s">
        <v>20058</v>
      </c>
    </row>
    <row r="10616" spans="1:3" ht="25.5" x14ac:dyDescent="0.25">
      <c r="A10616" s="26" t="s">
        <v>22327</v>
      </c>
      <c r="B10616" s="31" t="s">
        <v>5789</v>
      </c>
      <c r="C10616" s="32" t="s">
        <v>20058</v>
      </c>
    </row>
    <row r="10617" spans="1:3" ht="25.5" x14ac:dyDescent="0.25">
      <c r="A10617" s="26" t="s">
        <v>22328</v>
      </c>
      <c r="B10617" s="31" t="s">
        <v>5790</v>
      </c>
      <c r="C10617" s="32" t="s">
        <v>20058</v>
      </c>
    </row>
    <row r="10618" spans="1:3" x14ac:dyDescent="0.25">
      <c r="A10618" s="26" t="s">
        <v>20059</v>
      </c>
    </row>
    <row r="10619" spans="1:3" x14ac:dyDescent="0.25">
      <c r="A10619" s="26" t="s">
        <v>20059</v>
      </c>
      <c r="B10619" s="29" t="s">
        <v>6397</v>
      </c>
    </row>
    <row r="10620" spans="1:3" x14ac:dyDescent="0.25">
      <c r="A10620" s="26" t="s">
        <v>20059</v>
      </c>
    </row>
    <row r="10621" spans="1:3" ht="25.5" x14ac:dyDescent="0.25">
      <c r="A10621" s="26" t="s">
        <v>22329</v>
      </c>
      <c r="B10621" s="31" t="s">
        <v>6863</v>
      </c>
      <c r="C10621" s="32" t="s">
        <v>20058</v>
      </c>
    </row>
    <row r="10622" spans="1:3" x14ac:dyDescent="0.25">
      <c r="A10622" s="26" t="s">
        <v>22330</v>
      </c>
      <c r="B10622" s="31" t="s">
        <v>6864</v>
      </c>
      <c r="C10622" s="32" t="s">
        <v>20058</v>
      </c>
    </row>
    <row r="10623" spans="1:3" x14ac:dyDescent="0.25">
      <c r="A10623" s="26" t="s">
        <v>22331</v>
      </c>
      <c r="B10623" s="31" t="s">
        <v>6865</v>
      </c>
      <c r="C10623" s="32" t="s">
        <v>20058</v>
      </c>
    </row>
    <row r="10624" spans="1:3" x14ac:dyDescent="0.25">
      <c r="A10624" s="26" t="s">
        <v>22332</v>
      </c>
      <c r="B10624" s="31" t="s">
        <v>6866</v>
      </c>
      <c r="C10624" s="32" t="s">
        <v>20058</v>
      </c>
    </row>
    <row r="10625" spans="1:3" x14ac:dyDescent="0.25">
      <c r="A10625" s="26" t="s">
        <v>22333</v>
      </c>
      <c r="B10625" s="31" t="s">
        <v>6867</v>
      </c>
      <c r="C10625" s="32" t="s">
        <v>20058</v>
      </c>
    </row>
    <row r="10626" spans="1:3" ht="25.5" x14ac:dyDescent="0.25">
      <c r="A10626" s="26" t="s">
        <v>22334</v>
      </c>
      <c r="B10626" s="31" t="s">
        <v>6868</v>
      </c>
      <c r="C10626" s="32" t="s">
        <v>20058</v>
      </c>
    </row>
    <row r="10627" spans="1:3" x14ac:dyDescent="0.25">
      <c r="A10627" s="26" t="s">
        <v>22335</v>
      </c>
      <c r="B10627" s="31" t="s">
        <v>6869</v>
      </c>
      <c r="C10627" s="32" t="s">
        <v>20058</v>
      </c>
    </row>
    <row r="10628" spans="1:3" x14ac:dyDescent="0.25">
      <c r="A10628" s="26" t="s">
        <v>22336</v>
      </c>
      <c r="B10628" s="31" t="s">
        <v>6870</v>
      </c>
      <c r="C10628" s="32" t="s">
        <v>20058</v>
      </c>
    </row>
    <row r="10629" spans="1:3" x14ac:dyDescent="0.25">
      <c r="A10629" s="26" t="s">
        <v>22337</v>
      </c>
      <c r="B10629" s="31" t="s">
        <v>6871</v>
      </c>
      <c r="C10629" s="32" t="s">
        <v>20058</v>
      </c>
    </row>
    <row r="10630" spans="1:3" x14ac:dyDescent="0.25">
      <c r="A10630" s="26" t="s">
        <v>22338</v>
      </c>
      <c r="B10630" s="31" t="s">
        <v>6872</v>
      </c>
      <c r="C10630" s="32" t="s">
        <v>20058</v>
      </c>
    </row>
    <row r="10631" spans="1:3" x14ac:dyDescent="0.25">
      <c r="A10631" s="26" t="s">
        <v>20059</v>
      </c>
    </row>
    <row r="10632" spans="1:3" x14ac:dyDescent="0.25">
      <c r="A10632" s="26" t="s">
        <v>20059</v>
      </c>
      <c r="B10632" s="29" t="s">
        <v>6873</v>
      </c>
    </row>
    <row r="10633" spans="1:3" x14ac:dyDescent="0.25">
      <c r="A10633" s="26" t="s">
        <v>20059</v>
      </c>
    </row>
    <row r="10634" spans="1:3" ht="51" x14ac:dyDescent="0.25">
      <c r="A10634" s="26" t="s">
        <v>22339</v>
      </c>
      <c r="B10634" s="31" t="s">
        <v>6874</v>
      </c>
      <c r="C10634" s="32" t="s">
        <v>20058</v>
      </c>
    </row>
    <row r="10635" spans="1:3" ht="38.25" x14ac:dyDescent="0.25">
      <c r="A10635" s="26" t="s">
        <v>22340</v>
      </c>
      <c r="B10635" s="31" t="s">
        <v>6419</v>
      </c>
      <c r="C10635" s="32" t="s">
        <v>20058</v>
      </c>
    </row>
    <row r="10636" spans="1:3" ht="38.25" x14ac:dyDescent="0.25">
      <c r="A10636" s="26" t="s">
        <v>22341</v>
      </c>
      <c r="B10636" s="31" t="s">
        <v>6420</v>
      </c>
      <c r="C10636" s="32" t="s">
        <v>20058</v>
      </c>
    </row>
    <row r="10637" spans="1:3" ht="25.5" x14ac:dyDescent="0.25">
      <c r="A10637" s="26" t="s">
        <v>22342</v>
      </c>
      <c r="B10637" s="31" t="s">
        <v>6421</v>
      </c>
      <c r="C10637" s="32" t="s">
        <v>20058</v>
      </c>
    </row>
    <row r="10638" spans="1:3" x14ac:dyDescent="0.25">
      <c r="A10638" s="26" t="s">
        <v>20059</v>
      </c>
    </row>
    <row r="10639" spans="1:3" x14ac:dyDescent="0.25">
      <c r="A10639" s="26" t="s">
        <v>20059</v>
      </c>
    </row>
    <row r="10640" spans="1:3" x14ac:dyDescent="0.25">
      <c r="A10640" s="26" t="s">
        <v>20059</v>
      </c>
      <c r="B10640" s="29" t="s">
        <v>6422</v>
      </c>
    </row>
    <row r="10641" spans="1:3" x14ac:dyDescent="0.25">
      <c r="A10641" s="26" t="s">
        <v>20059</v>
      </c>
    </row>
    <row r="10642" spans="1:3" ht="38.25" x14ac:dyDescent="0.25">
      <c r="A10642" s="26" t="s">
        <v>22343</v>
      </c>
      <c r="B10642" s="31" t="s">
        <v>5163</v>
      </c>
      <c r="C10642" s="32" t="s">
        <v>20058</v>
      </c>
    </row>
    <row r="10643" spans="1:3" x14ac:dyDescent="0.25">
      <c r="A10643" s="26" t="s">
        <v>22344</v>
      </c>
      <c r="B10643" s="31" t="s">
        <v>5164</v>
      </c>
      <c r="C10643" s="32" t="s">
        <v>20058</v>
      </c>
    </row>
    <row r="10644" spans="1:3" x14ac:dyDescent="0.25">
      <c r="A10644" s="26" t="s">
        <v>22345</v>
      </c>
      <c r="B10644" s="31" t="s">
        <v>5165</v>
      </c>
      <c r="C10644" s="32" t="s">
        <v>20058</v>
      </c>
    </row>
    <row r="10645" spans="1:3" x14ac:dyDescent="0.25">
      <c r="A10645" s="26" t="s">
        <v>22346</v>
      </c>
      <c r="B10645" s="31" t="s">
        <v>5166</v>
      </c>
      <c r="C10645" s="32" t="s">
        <v>20058</v>
      </c>
    </row>
    <row r="10646" spans="1:3" x14ac:dyDescent="0.25">
      <c r="A10646" s="26" t="s">
        <v>22347</v>
      </c>
      <c r="B10646" s="31" t="s">
        <v>5167</v>
      </c>
      <c r="C10646" s="32" t="s">
        <v>20058</v>
      </c>
    </row>
    <row r="10647" spans="1:3" ht="25.5" x14ac:dyDescent="0.25">
      <c r="A10647" s="26" t="s">
        <v>22348</v>
      </c>
      <c r="B10647" s="31" t="s">
        <v>5168</v>
      </c>
      <c r="C10647" s="32" t="s">
        <v>20058</v>
      </c>
    </row>
    <row r="10648" spans="1:3" x14ac:dyDescent="0.25">
      <c r="A10648" s="26" t="s">
        <v>22349</v>
      </c>
      <c r="B10648" s="31" t="s">
        <v>5169</v>
      </c>
      <c r="C10648" s="32" t="s">
        <v>20058</v>
      </c>
    </row>
    <row r="10649" spans="1:3" x14ac:dyDescent="0.25">
      <c r="A10649" s="26" t="s">
        <v>22350</v>
      </c>
      <c r="B10649" s="31" t="s">
        <v>5170</v>
      </c>
      <c r="C10649" s="32" t="s">
        <v>20058</v>
      </c>
    </row>
    <row r="10650" spans="1:3" x14ac:dyDescent="0.25">
      <c r="A10650" s="26" t="s">
        <v>22351</v>
      </c>
      <c r="B10650" s="31" t="s">
        <v>5171</v>
      </c>
      <c r="C10650" s="32" t="s">
        <v>20058</v>
      </c>
    </row>
    <row r="10651" spans="1:3" x14ac:dyDescent="0.25">
      <c r="A10651" s="26" t="s">
        <v>22352</v>
      </c>
      <c r="B10651" s="31" t="s">
        <v>5172</v>
      </c>
      <c r="C10651" s="32" t="s">
        <v>20058</v>
      </c>
    </row>
    <row r="10652" spans="1:3" ht="25.5" x14ac:dyDescent="0.25">
      <c r="A10652" s="26" t="s">
        <v>22353</v>
      </c>
      <c r="B10652" s="31" t="s">
        <v>5173</v>
      </c>
      <c r="C10652" s="32" t="s">
        <v>20058</v>
      </c>
    </row>
    <row r="10653" spans="1:3" x14ac:dyDescent="0.25">
      <c r="A10653" s="26" t="s">
        <v>22354</v>
      </c>
      <c r="B10653" s="31" t="s">
        <v>5174</v>
      </c>
      <c r="C10653" s="32" t="s">
        <v>20058</v>
      </c>
    </row>
    <row r="10654" spans="1:3" x14ac:dyDescent="0.25">
      <c r="A10654" s="26" t="s">
        <v>20059</v>
      </c>
    </row>
    <row r="10655" spans="1:3" x14ac:dyDescent="0.25">
      <c r="A10655" s="26" t="s">
        <v>20059</v>
      </c>
      <c r="B10655" s="29" t="s">
        <v>5175</v>
      </c>
    </row>
    <row r="10656" spans="1:3" x14ac:dyDescent="0.25">
      <c r="A10656" s="26" t="s">
        <v>20059</v>
      </c>
    </row>
    <row r="10657" spans="1:3" ht="38.25" x14ac:dyDescent="0.25">
      <c r="A10657" s="26" t="s">
        <v>22356</v>
      </c>
      <c r="B10657" s="31" t="s">
        <v>5176</v>
      </c>
      <c r="C10657" s="32" t="s">
        <v>12793</v>
      </c>
    </row>
    <row r="10658" spans="1:3" x14ac:dyDescent="0.25">
      <c r="A10658" s="26" t="s">
        <v>22357</v>
      </c>
      <c r="B10658" s="31" t="s">
        <v>5177</v>
      </c>
      <c r="C10658" s="32" t="s">
        <v>12793</v>
      </c>
    </row>
    <row r="10659" spans="1:3" x14ac:dyDescent="0.25">
      <c r="A10659" s="26" t="s">
        <v>22358</v>
      </c>
      <c r="B10659" s="31" t="s">
        <v>5178</v>
      </c>
      <c r="C10659" s="32" t="s">
        <v>12793</v>
      </c>
    </row>
    <row r="10660" spans="1:3" x14ac:dyDescent="0.25">
      <c r="A10660" s="26" t="s">
        <v>22359</v>
      </c>
      <c r="B10660" s="31" t="s">
        <v>5179</v>
      </c>
      <c r="C10660" s="32" t="s">
        <v>12793</v>
      </c>
    </row>
    <row r="10661" spans="1:3" x14ac:dyDescent="0.25">
      <c r="A10661" s="26" t="s">
        <v>22360</v>
      </c>
      <c r="B10661" s="31" t="s">
        <v>5180</v>
      </c>
      <c r="C10661" s="32" t="s">
        <v>12793</v>
      </c>
    </row>
    <row r="10662" spans="1:3" x14ac:dyDescent="0.25">
      <c r="A10662" s="26" t="s">
        <v>22361</v>
      </c>
      <c r="B10662" s="31" t="s">
        <v>5181</v>
      </c>
      <c r="C10662" s="32" t="s">
        <v>12793</v>
      </c>
    </row>
    <row r="10663" spans="1:3" x14ac:dyDescent="0.25">
      <c r="A10663" s="26" t="s">
        <v>22362</v>
      </c>
      <c r="B10663" s="31" t="s">
        <v>5182</v>
      </c>
      <c r="C10663" s="32" t="s">
        <v>12793</v>
      </c>
    </row>
    <row r="10664" spans="1:3" x14ac:dyDescent="0.25">
      <c r="A10664" s="26" t="s">
        <v>20059</v>
      </c>
    </row>
    <row r="10665" spans="1:3" x14ac:dyDescent="0.25">
      <c r="A10665" s="26" t="s">
        <v>20059</v>
      </c>
      <c r="B10665" s="29" t="s">
        <v>5183</v>
      </c>
    </row>
    <row r="10666" spans="1:3" x14ac:dyDescent="0.25">
      <c r="A10666" s="26" t="s">
        <v>20059</v>
      </c>
    </row>
    <row r="10667" spans="1:3" ht="27" x14ac:dyDescent="0.25">
      <c r="A10667" s="26" t="s">
        <v>22363</v>
      </c>
      <c r="B10667" s="31" t="s">
        <v>5196</v>
      </c>
      <c r="C10667" s="32" t="s">
        <v>20058</v>
      </c>
    </row>
    <row r="10668" spans="1:3" x14ac:dyDescent="0.25">
      <c r="A10668" s="26" t="s">
        <v>22364</v>
      </c>
      <c r="B10668" s="31" t="s">
        <v>5197</v>
      </c>
      <c r="C10668" s="32" t="s">
        <v>20058</v>
      </c>
    </row>
    <row r="10669" spans="1:3" x14ac:dyDescent="0.25">
      <c r="A10669" s="26" t="s">
        <v>22365</v>
      </c>
      <c r="B10669" s="31" t="s">
        <v>5829</v>
      </c>
      <c r="C10669" s="32" t="s">
        <v>20058</v>
      </c>
    </row>
    <row r="10670" spans="1:3" x14ac:dyDescent="0.25">
      <c r="A10670" s="26" t="s">
        <v>22366</v>
      </c>
      <c r="B10670" s="31" t="s">
        <v>5830</v>
      </c>
      <c r="C10670" s="32" t="s">
        <v>20058</v>
      </c>
    </row>
    <row r="10671" spans="1:3" x14ac:dyDescent="0.25">
      <c r="A10671" s="26" t="s">
        <v>22367</v>
      </c>
      <c r="B10671" s="31" t="s">
        <v>5831</v>
      </c>
      <c r="C10671" s="32" t="s">
        <v>20058</v>
      </c>
    </row>
    <row r="10672" spans="1:3" x14ac:dyDescent="0.25">
      <c r="A10672" s="26" t="s">
        <v>22368</v>
      </c>
      <c r="B10672" s="31" t="s">
        <v>5832</v>
      </c>
      <c r="C10672" s="32" t="s">
        <v>20058</v>
      </c>
    </row>
    <row r="10673" spans="1:3" x14ac:dyDescent="0.25">
      <c r="A10673" s="26" t="s">
        <v>22369</v>
      </c>
      <c r="B10673" s="31" t="s">
        <v>5833</v>
      </c>
      <c r="C10673" s="32" t="s">
        <v>20058</v>
      </c>
    </row>
    <row r="10674" spans="1:3" x14ac:dyDescent="0.25">
      <c r="A10674" s="26" t="s">
        <v>22370</v>
      </c>
      <c r="B10674" s="31" t="s">
        <v>5834</v>
      </c>
      <c r="C10674" s="32" t="s">
        <v>20058</v>
      </c>
    </row>
    <row r="10675" spans="1:3" x14ac:dyDescent="0.25">
      <c r="A10675" s="26" t="s">
        <v>25259</v>
      </c>
      <c r="B10675" s="31" t="s">
        <v>5835</v>
      </c>
      <c r="C10675" s="32" t="s">
        <v>20058</v>
      </c>
    </row>
    <row r="10676" spans="1:3" x14ac:dyDescent="0.25">
      <c r="A10676" s="26" t="s">
        <v>25260</v>
      </c>
      <c r="B10676" s="31" t="s">
        <v>5836</v>
      </c>
      <c r="C10676" s="32" t="s">
        <v>20058</v>
      </c>
    </row>
    <row r="10677" spans="1:3" x14ac:dyDescent="0.25">
      <c r="A10677" s="26" t="s">
        <v>20059</v>
      </c>
    </row>
    <row r="10678" spans="1:3" ht="25.5" x14ac:dyDescent="0.25">
      <c r="A10678" s="26" t="s">
        <v>20059</v>
      </c>
      <c r="B10678" s="29" t="s">
        <v>5837</v>
      </c>
    </row>
    <row r="10679" spans="1:3" x14ac:dyDescent="0.25">
      <c r="A10679" s="26" t="s">
        <v>20059</v>
      </c>
    </row>
    <row r="10680" spans="1:3" ht="51" x14ac:dyDescent="0.25">
      <c r="A10680" s="26" t="s">
        <v>25261</v>
      </c>
      <c r="B10680" s="31" t="s">
        <v>5840</v>
      </c>
      <c r="C10680" s="32" t="s">
        <v>20058</v>
      </c>
    </row>
    <row r="10681" spans="1:3" ht="51" x14ac:dyDescent="0.25">
      <c r="A10681" s="26" t="s">
        <v>25262</v>
      </c>
      <c r="B10681" s="31" t="s">
        <v>25567</v>
      </c>
      <c r="C10681" s="32" t="s">
        <v>20058</v>
      </c>
    </row>
    <row r="10682" spans="1:3" ht="25.5" x14ac:dyDescent="0.25">
      <c r="A10682" s="26" t="s">
        <v>25263</v>
      </c>
      <c r="B10682" s="31" t="s">
        <v>5841</v>
      </c>
      <c r="C10682" s="32" t="s">
        <v>20058</v>
      </c>
    </row>
    <row r="10683" spans="1:3" ht="51" x14ac:dyDescent="0.25">
      <c r="A10683" s="26" t="s">
        <v>25264</v>
      </c>
      <c r="B10683" s="31" t="s">
        <v>5842</v>
      </c>
      <c r="C10683" s="32" t="s">
        <v>20058</v>
      </c>
    </row>
    <row r="10684" spans="1:3" x14ac:dyDescent="0.25">
      <c r="A10684" s="26" t="s">
        <v>25265</v>
      </c>
      <c r="B10684" s="31" t="s">
        <v>5843</v>
      </c>
      <c r="C10684" s="32" t="s">
        <v>20058</v>
      </c>
    </row>
    <row r="10685" spans="1:3" ht="25.5" x14ac:dyDescent="0.25">
      <c r="A10685" s="26" t="s">
        <v>25266</v>
      </c>
      <c r="B10685" s="31" t="s">
        <v>5844</v>
      </c>
      <c r="C10685" s="32" t="s">
        <v>20058</v>
      </c>
    </row>
    <row r="10686" spans="1:3" ht="51" x14ac:dyDescent="0.25">
      <c r="A10686" s="26" t="s">
        <v>25267</v>
      </c>
      <c r="B10686" s="31" t="s">
        <v>5845</v>
      </c>
      <c r="C10686" s="32" t="s">
        <v>20058</v>
      </c>
    </row>
    <row r="10687" spans="1:3" x14ac:dyDescent="0.25">
      <c r="A10687" s="26" t="s">
        <v>25268</v>
      </c>
      <c r="B10687" s="31" t="s">
        <v>5846</v>
      </c>
      <c r="C10687" s="32" t="s">
        <v>20058</v>
      </c>
    </row>
    <row r="10688" spans="1:3" ht="25.5" x14ac:dyDescent="0.25">
      <c r="A10688" s="26" t="s">
        <v>25269</v>
      </c>
      <c r="B10688" s="31" t="s">
        <v>5839</v>
      </c>
      <c r="C10688" s="32" t="s">
        <v>20058</v>
      </c>
    </row>
    <row r="10689" spans="1:3" ht="51" x14ac:dyDescent="0.25">
      <c r="A10689" s="26" t="s">
        <v>25270</v>
      </c>
      <c r="B10689" s="31" t="s">
        <v>5222</v>
      </c>
      <c r="C10689" s="32" t="s">
        <v>20058</v>
      </c>
    </row>
    <row r="10690" spans="1:3" x14ac:dyDescent="0.25">
      <c r="A10690" s="26" t="s">
        <v>19698</v>
      </c>
      <c r="B10690" s="31" t="s">
        <v>5223</v>
      </c>
      <c r="C10690" s="32" t="s">
        <v>20058</v>
      </c>
    </row>
    <row r="10691" spans="1:3" ht="25.5" x14ac:dyDescent="0.25">
      <c r="A10691" s="26" t="s">
        <v>19699</v>
      </c>
      <c r="B10691" s="31" t="s">
        <v>3921</v>
      </c>
      <c r="C10691" s="32" t="s">
        <v>20058</v>
      </c>
    </row>
    <row r="10692" spans="1:3" ht="51" x14ac:dyDescent="0.25">
      <c r="A10692" s="26" t="s">
        <v>19700</v>
      </c>
      <c r="B10692" s="31" t="s">
        <v>3922</v>
      </c>
      <c r="C10692" s="32" t="s">
        <v>20058</v>
      </c>
    </row>
    <row r="10693" spans="1:3" x14ac:dyDescent="0.25">
      <c r="A10693" s="26" t="s">
        <v>19701</v>
      </c>
      <c r="B10693" s="31" t="s">
        <v>3923</v>
      </c>
      <c r="C10693" s="32" t="s">
        <v>20058</v>
      </c>
    </row>
    <row r="10694" spans="1:3" ht="25.5" x14ac:dyDescent="0.25">
      <c r="A10694" s="26" t="s">
        <v>19702</v>
      </c>
      <c r="B10694" s="31" t="s">
        <v>3924</v>
      </c>
      <c r="C10694" s="32" t="s">
        <v>20058</v>
      </c>
    </row>
    <row r="10695" spans="1:3" ht="51" x14ac:dyDescent="0.25">
      <c r="A10695" s="26" t="s">
        <v>19703</v>
      </c>
      <c r="B10695" s="31" t="s">
        <v>2130</v>
      </c>
      <c r="C10695" s="32" t="s">
        <v>20058</v>
      </c>
    </row>
    <row r="10696" spans="1:3" x14ac:dyDescent="0.25">
      <c r="A10696" s="26" t="s">
        <v>19704</v>
      </c>
      <c r="B10696" s="31" t="s">
        <v>2131</v>
      </c>
      <c r="C10696" s="32" t="s">
        <v>20058</v>
      </c>
    </row>
    <row r="10697" spans="1:3" ht="25.5" x14ac:dyDescent="0.25">
      <c r="A10697" s="26" t="s">
        <v>19705</v>
      </c>
      <c r="B10697" s="31" t="s">
        <v>2132</v>
      </c>
      <c r="C10697" s="32" t="s">
        <v>20058</v>
      </c>
    </row>
    <row r="10698" spans="1:3" ht="51" x14ac:dyDescent="0.25">
      <c r="A10698" s="26" t="s">
        <v>19706</v>
      </c>
      <c r="B10698" s="31" t="s">
        <v>3290</v>
      </c>
      <c r="C10698" s="32" t="s">
        <v>20058</v>
      </c>
    </row>
    <row r="10699" spans="1:3" x14ac:dyDescent="0.25">
      <c r="A10699" s="26" t="s">
        <v>19707</v>
      </c>
      <c r="B10699" s="31" t="s">
        <v>3291</v>
      </c>
      <c r="C10699" s="32" t="s">
        <v>20058</v>
      </c>
    </row>
    <row r="10700" spans="1:3" ht="25.5" x14ac:dyDescent="0.25">
      <c r="A10700" s="26" t="s">
        <v>19708</v>
      </c>
      <c r="B10700" s="31" t="s">
        <v>3292</v>
      </c>
      <c r="C10700" s="32" t="s">
        <v>20058</v>
      </c>
    </row>
    <row r="10701" spans="1:3" ht="51" x14ac:dyDescent="0.25">
      <c r="A10701" s="26" t="s">
        <v>19709</v>
      </c>
      <c r="B10701" s="31" t="s">
        <v>2721</v>
      </c>
      <c r="C10701" s="32" t="s">
        <v>20058</v>
      </c>
    </row>
    <row r="10702" spans="1:3" x14ac:dyDescent="0.25">
      <c r="A10702" s="26" t="s">
        <v>19710</v>
      </c>
      <c r="B10702" s="31" t="s">
        <v>2722</v>
      </c>
      <c r="C10702" s="32" t="s">
        <v>20058</v>
      </c>
    </row>
    <row r="10703" spans="1:3" ht="25.5" x14ac:dyDescent="0.25">
      <c r="A10703" s="26" t="s">
        <v>19711</v>
      </c>
      <c r="B10703" s="31" t="s">
        <v>2723</v>
      </c>
      <c r="C10703" s="32" t="s">
        <v>20058</v>
      </c>
    </row>
    <row r="10704" spans="1:3" ht="51" x14ac:dyDescent="0.25">
      <c r="A10704" s="26" t="s">
        <v>19712</v>
      </c>
      <c r="B10704" s="31" t="s">
        <v>2724</v>
      </c>
      <c r="C10704" s="32" t="s">
        <v>20058</v>
      </c>
    </row>
    <row r="10705" spans="1:3" x14ac:dyDescent="0.25">
      <c r="A10705" s="26" t="s">
        <v>19713</v>
      </c>
      <c r="B10705" s="31" t="s">
        <v>2725</v>
      </c>
      <c r="C10705" s="32" t="s">
        <v>20058</v>
      </c>
    </row>
    <row r="10706" spans="1:3" ht="25.5" x14ac:dyDescent="0.25">
      <c r="A10706" s="26" t="s">
        <v>19714</v>
      </c>
      <c r="B10706" s="31" t="s">
        <v>2726</v>
      </c>
      <c r="C10706" s="32" t="s">
        <v>20058</v>
      </c>
    </row>
    <row r="10707" spans="1:3" ht="51" x14ac:dyDescent="0.25">
      <c r="A10707" s="26" t="s">
        <v>19715</v>
      </c>
      <c r="B10707" s="31" t="s">
        <v>3293</v>
      </c>
      <c r="C10707" s="32" t="s">
        <v>20058</v>
      </c>
    </row>
    <row r="10708" spans="1:3" x14ac:dyDescent="0.25">
      <c r="A10708" s="26" t="s">
        <v>19716</v>
      </c>
      <c r="B10708" s="31" t="s">
        <v>3294</v>
      </c>
      <c r="C10708" s="32" t="s">
        <v>20058</v>
      </c>
    </row>
    <row r="10709" spans="1:3" ht="25.5" x14ac:dyDescent="0.25">
      <c r="A10709" s="26" t="s">
        <v>19717</v>
      </c>
      <c r="B10709" s="31" t="s">
        <v>2139</v>
      </c>
      <c r="C10709" s="32" t="s">
        <v>20058</v>
      </c>
    </row>
    <row r="10710" spans="1:3" ht="51" x14ac:dyDescent="0.25">
      <c r="A10710" s="26" t="s">
        <v>19718</v>
      </c>
      <c r="B10710" s="31" t="s">
        <v>3295</v>
      </c>
      <c r="C10710" s="32" t="s">
        <v>20058</v>
      </c>
    </row>
    <row r="10711" spans="1:3" x14ac:dyDescent="0.25">
      <c r="A10711" s="26" t="s">
        <v>19719</v>
      </c>
      <c r="B10711" s="31" t="s">
        <v>3296</v>
      </c>
      <c r="C10711" s="32" t="s">
        <v>20058</v>
      </c>
    </row>
    <row r="10712" spans="1:3" ht="25.5" x14ac:dyDescent="0.25">
      <c r="A10712" s="26" t="s">
        <v>19720</v>
      </c>
      <c r="B10712" s="31" t="s">
        <v>3297</v>
      </c>
      <c r="C10712" s="32" t="s">
        <v>20058</v>
      </c>
    </row>
    <row r="10713" spans="1:3" ht="51" x14ac:dyDescent="0.25">
      <c r="A10713" s="26" t="s">
        <v>19721</v>
      </c>
      <c r="B10713" s="31" t="s">
        <v>3298</v>
      </c>
      <c r="C10713" s="32" t="s">
        <v>20058</v>
      </c>
    </row>
    <row r="10714" spans="1:3" x14ac:dyDescent="0.25">
      <c r="A10714" s="26" t="s">
        <v>19722</v>
      </c>
      <c r="B10714" s="31" t="s">
        <v>3299</v>
      </c>
      <c r="C10714" s="32" t="s">
        <v>20058</v>
      </c>
    </row>
    <row r="10715" spans="1:3" ht="25.5" x14ac:dyDescent="0.25">
      <c r="A10715" s="26" t="s">
        <v>19723</v>
      </c>
      <c r="B10715" s="31" t="s">
        <v>3300</v>
      </c>
      <c r="C10715" s="32" t="s">
        <v>20058</v>
      </c>
    </row>
    <row r="10716" spans="1:3" ht="51" x14ac:dyDescent="0.25">
      <c r="A10716" s="26" t="s">
        <v>19724</v>
      </c>
      <c r="B10716" s="31" t="s">
        <v>3301</v>
      </c>
      <c r="C10716" s="32" t="s">
        <v>20058</v>
      </c>
    </row>
    <row r="10717" spans="1:3" x14ac:dyDescent="0.25">
      <c r="A10717" s="26" t="s">
        <v>19725</v>
      </c>
      <c r="B10717" s="31" t="s">
        <v>3302</v>
      </c>
      <c r="C10717" s="32" t="s">
        <v>20058</v>
      </c>
    </row>
    <row r="10718" spans="1:3" ht="25.5" x14ac:dyDescent="0.25">
      <c r="A10718" s="26" t="s">
        <v>19726</v>
      </c>
      <c r="B10718" s="31" t="s">
        <v>3303</v>
      </c>
      <c r="C10718" s="32" t="s">
        <v>20058</v>
      </c>
    </row>
    <row r="10719" spans="1:3" ht="51" x14ac:dyDescent="0.25">
      <c r="A10719" s="26" t="s">
        <v>19727</v>
      </c>
      <c r="B10719" s="31" t="s">
        <v>2743</v>
      </c>
      <c r="C10719" s="32" t="s">
        <v>20058</v>
      </c>
    </row>
    <row r="10720" spans="1:3" x14ac:dyDescent="0.25">
      <c r="A10720" s="26" t="s">
        <v>19728</v>
      </c>
      <c r="B10720" s="31" t="s">
        <v>2744</v>
      </c>
      <c r="C10720" s="32" t="s">
        <v>20058</v>
      </c>
    </row>
    <row r="10721" spans="1:3" ht="25.5" x14ac:dyDescent="0.25">
      <c r="A10721" s="26" t="s">
        <v>19729</v>
      </c>
      <c r="B10721" s="31" t="s">
        <v>2745</v>
      </c>
      <c r="C10721" s="32" t="s">
        <v>20058</v>
      </c>
    </row>
    <row r="10722" spans="1:3" ht="51" x14ac:dyDescent="0.25">
      <c r="A10722" s="26" t="s">
        <v>19730</v>
      </c>
      <c r="B10722" s="31" t="s">
        <v>3948</v>
      </c>
      <c r="C10722" s="32" t="s">
        <v>20058</v>
      </c>
    </row>
    <row r="10723" spans="1:3" x14ac:dyDescent="0.25">
      <c r="A10723" s="26" t="s">
        <v>19731</v>
      </c>
      <c r="B10723" s="31" t="s">
        <v>3963</v>
      </c>
      <c r="C10723" s="32" t="s">
        <v>20058</v>
      </c>
    </row>
    <row r="10724" spans="1:3" ht="25.5" x14ac:dyDescent="0.25">
      <c r="A10724" s="26" t="s">
        <v>19732</v>
      </c>
      <c r="B10724" s="31" t="s">
        <v>4663</v>
      </c>
      <c r="C10724" s="32" t="s">
        <v>20058</v>
      </c>
    </row>
    <row r="10725" spans="1:3" ht="51" x14ac:dyDescent="0.25">
      <c r="A10725" s="26" t="s">
        <v>13536</v>
      </c>
      <c r="B10725" s="31" t="s">
        <v>5284</v>
      </c>
      <c r="C10725" s="32" t="s">
        <v>20058</v>
      </c>
    </row>
    <row r="10726" spans="1:3" x14ac:dyDescent="0.25">
      <c r="A10726" s="26" t="s">
        <v>13537</v>
      </c>
      <c r="B10726" s="31" t="s">
        <v>5285</v>
      </c>
      <c r="C10726" s="32" t="s">
        <v>20058</v>
      </c>
    </row>
    <row r="10727" spans="1:3" ht="25.5" x14ac:dyDescent="0.25">
      <c r="A10727" s="26" t="s">
        <v>13538</v>
      </c>
      <c r="B10727" s="31" t="s">
        <v>5286</v>
      </c>
      <c r="C10727" s="32" t="s">
        <v>20058</v>
      </c>
    </row>
    <row r="10728" spans="1:3" ht="51" x14ac:dyDescent="0.25">
      <c r="A10728" s="26" t="s">
        <v>13539</v>
      </c>
      <c r="B10728" s="31" t="s">
        <v>5920</v>
      </c>
      <c r="C10728" s="32" t="s">
        <v>20058</v>
      </c>
    </row>
    <row r="10729" spans="1:3" x14ac:dyDescent="0.25">
      <c r="A10729" s="26" t="s">
        <v>13540</v>
      </c>
      <c r="B10729" s="31" t="s">
        <v>5921</v>
      </c>
      <c r="C10729" s="32" t="s">
        <v>20058</v>
      </c>
    </row>
    <row r="10730" spans="1:3" ht="25.5" x14ac:dyDescent="0.25">
      <c r="A10730" s="26" t="s">
        <v>13541</v>
      </c>
      <c r="B10730" s="31" t="s">
        <v>5922</v>
      </c>
      <c r="C10730" s="32" t="s">
        <v>20058</v>
      </c>
    </row>
    <row r="10731" spans="1:3" ht="51" x14ac:dyDescent="0.25">
      <c r="A10731" s="26" t="s">
        <v>13542</v>
      </c>
      <c r="B10731" s="31" t="s">
        <v>5289</v>
      </c>
      <c r="C10731" s="32" t="s">
        <v>20058</v>
      </c>
    </row>
    <row r="10732" spans="1:3" x14ac:dyDescent="0.25">
      <c r="A10732" s="26" t="s">
        <v>13543</v>
      </c>
      <c r="B10732" s="31" t="s">
        <v>5290</v>
      </c>
      <c r="C10732" s="32" t="s">
        <v>20058</v>
      </c>
    </row>
    <row r="10733" spans="1:3" ht="25.5" x14ac:dyDescent="0.25">
      <c r="A10733" s="26" t="s">
        <v>13544</v>
      </c>
      <c r="B10733" s="31" t="s">
        <v>5291</v>
      </c>
      <c r="C10733" s="32" t="s">
        <v>20058</v>
      </c>
    </row>
    <row r="10734" spans="1:3" ht="51" x14ac:dyDescent="0.25">
      <c r="A10734" s="26" t="s">
        <v>13545</v>
      </c>
      <c r="B10734" s="31" t="s">
        <v>5292</v>
      </c>
      <c r="C10734" s="32" t="s">
        <v>20058</v>
      </c>
    </row>
    <row r="10735" spans="1:3" ht="51" x14ac:dyDescent="0.25">
      <c r="A10735" s="26" t="s">
        <v>13546</v>
      </c>
      <c r="B10735" s="31" t="s">
        <v>25568</v>
      </c>
      <c r="C10735" s="32" t="s">
        <v>20058</v>
      </c>
    </row>
    <row r="10736" spans="1:3" ht="25.5" x14ac:dyDescent="0.25">
      <c r="A10736" s="26" t="s">
        <v>13547</v>
      </c>
      <c r="B10736" s="31" t="s">
        <v>4682</v>
      </c>
      <c r="C10736" s="32" t="s">
        <v>20058</v>
      </c>
    </row>
    <row r="10737" spans="1:3" ht="51" x14ac:dyDescent="0.25">
      <c r="A10737" s="26" t="s">
        <v>13548</v>
      </c>
      <c r="B10737" s="31" t="s">
        <v>4683</v>
      </c>
      <c r="C10737" s="32" t="s">
        <v>20058</v>
      </c>
    </row>
    <row r="10738" spans="1:3" ht="51" x14ac:dyDescent="0.25">
      <c r="A10738" s="26" t="s">
        <v>13549</v>
      </c>
      <c r="B10738" s="31" t="s">
        <v>25576</v>
      </c>
      <c r="C10738" s="32" t="s">
        <v>20058</v>
      </c>
    </row>
    <row r="10739" spans="1:3" ht="25.5" x14ac:dyDescent="0.25">
      <c r="A10739" s="26" t="s">
        <v>13550</v>
      </c>
      <c r="B10739" s="31" t="s">
        <v>4684</v>
      </c>
      <c r="C10739" s="32" t="s">
        <v>20058</v>
      </c>
    </row>
    <row r="10740" spans="1:3" ht="51" x14ac:dyDescent="0.25">
      <c r="A10740" s="26" t="s">
        <v>13551</v>
      </c>
      <c r="B10740" s="31" t="s">
        <v>4685</v>
      </c>
      <c r="C10740" s="32" t="s">
        <v>20058</v>
      </c>
    </row>
    <row r="10741" spans="1:3" x14ac:dyDescent="0.25">
      <c r="A10741" s="26" t="s">
        <v>13552</v>
      </c>
      <c r="B10741" s="31" t="s">
        <v>4686</v>
      </c>
      <c r="C10741" s="32" t="s">
        <v>20058</v>
      </c>
    </row>
    <row r="10742" spans="1:3" ht="25.5" x14ac:dyDescent="0.25">
      <c r="A10742" s="26" t="s">
        <v>13553</v>
      </c>
      <c r="B10742" s="31" t="s">
        <v>4687</v>
      </c>
      <c r="C10742" s="32" t="s">
        <v>20058</v>
      </c>
    </row>
    <row r="10743" spans="1:3" ht="51" x14ac:dyDescent="0.25">
      <c r="A10743" s="26" t="s">
        <v>13554</v>
      </c>
      <c r="B10743" s="31" t="s">
        <v>4688</v>
      </c>
      <c r="C10743" s="32" t="s">
        <v>20058</v>
      </c>
    </row>
    <row r="10744" spans="1:3" ht="51" x14ac:dyDescent="0.25">
      <c r="A10744" s="26" t="s">
        <v>13555</v>
      </c>
      <c r="B10744" s="31" t="s">
        <v>25569</v>
      </c>
      <c r="C10744" s="32" t="s">
        <v>20058</v>
      </c>
    </row>
    <row r="10745" spans="1:3" ht="25.5" x14ac:dyDescent="0.25">
      <c r="A10745" s="26" t="s">
        <v>13556</v>
      </c>
      <c r="B10745" s="31" t="s">
        <v>5338</v>
      </c>
      <c r="C10745" s="32" t="s">
        <v>20058</v>
      </c>
    </row>
    <row r="10746" spans="1:3" ht="51" x14ac:dyDescent="0.25">
      <c r="A10746" s="26" t="s">
        <v>13557</v>
      </c>
      <c r="B10746" s="31" t="s">
        <v>5339</v>
      </c>
      <c r="C10746" s="32" t="s">
        <v>20058</v>
      </c>
    </row>
    <row r="10747" spans="1:3" x14ac:dyDescent="0.25">
      <c r="A10747" s="56" t="s">
        <v>13558</v>
      </c>
      <c r="B10747" s="31" t="s">
        <v>5340</v>
      </c>
      <c r="C10747" s="32" t="s">
        <v>20058</v>
      </c>
    </row>
    <row r="10748" spans="1:3" ht="25.5" x14ac:dyDescent="0.25">
      <c r="A10748" s="26" t="s">
        <v>13559</v>
      </c>
      <c r="B10748" s="31" t="s">
        <v>5341</v>
      </c>
      <c r="C10748" s="32" t="s">
        <v>20058</v>
      </c>
    </row>
    <row r="10749" spans="1:3" ht="51" x14ac:dyDescent="0.25">
      <c r="A10749" s="56" t="s">
        <v>13560</v>
      </c>
      <c r="B10749" s="31" t="s">
        <v>5342</v>
      </c>
      <c r="C10749" s="32" t="s">
        <v>20058</v>
      </c>
    </row>
    <row r="10750" spans="1:3" ht="51" x14ac:dyDescent="0.25">
      <c r="A10750" s="26" t="s">
        <v>13561</v>
      </c>
      <c r="B10750" s="31" t="s">
        <v>25577</v>
      </c>
      <c r="C10750" s="32" t="s">
        <v>20058</v>
      </c>
    </row>
    <row r="10751" spans="1:3" ht="25.5" x14ac:dyDescent="0.25">
      <c r="A10751" s="26" t="s">
        <v>13565</v>
      </c>
      <c r="B10751" s="31" t="s">
        <v>4716</v>
      </c>
      <c r="C10751" s="32" t="s">
        <v>20058</v>
      </c>
    </row>
    <row r="10752" spans="1:3" x14ac:dyDescent="0.25">
      <c r="A10752" s="26" t="s">
        <v>20059</v>
      </c>
    </row>
    <row r="10753" spans="1:3" x14ac:dyDescent="0.25">
      <c r="A10753" s="26" t="s">
        <v>20059</v>
      </c>
      <c r="B10753" s="29" t="s">
        <v>4717</v>
      </c>
    </row>
    <row r="10754" spans="1:3" x14ac:dyDescent="0.25">
      <c r="A10754" s="26" t="s">
        <v>20059</v>
      </c>
    </row>
    <row r="10755" spans="1:3" ht="25.5" x14ac:dyDescent="0.25">
      <c r="A10755" s="26" t="s">
        <v>13566</v>
      </c>
      <c r="B10755" s="31" t="s">
        <v>4718</v>
      </c>
      <c r="C10755" s="32" t="s">
        <v>20058</v>
      </c>
    </row>
    <row r="10756" spans="1:3" ht="25.5" x14ac:dyDescent="0.25">
      <c r="A10756" s="26" t="s">
        <v>13567</v>
      </c>
      <c r="B10756" s="31" t="s">
        <v>3358</v>
      </c>
      <c r="C10756" s="32" t="s">
        <v>20058</v>
      </c>
    </row>
    <row r="10757" spans="1:3" ht="25.5" x14ac:dyDescent="0.25">
      <c r="A10757" s="26" t="s">
        <v>13568</v>
      </c>
      <c r="B10757" s="31" t="s">
        <v>3359</v>
      </c>
      <c r="C10757" s="32" t="s">
        <v>20058</v>
      </c>
    </row>
    <row r="10758" spans="1:3" ht="25.5" x14ac:dyDescent="0.25">
      <c r="A10758" s="26" t="s">
        <v>13569</v>
      </c>
      <c r="B10758" s="31" t="s">
        <v>3360</v>
      </c>
      <c r="C10758" s="32" t="s">
        <v>20058</v>
      </c>
    </row>
    <row r="10759" spans="1:3" ht="25.5" x14ac:dyDescent="0.25">
      <c r="A10759" s="26" t="s">
        <v>13570</v>
      </c>
      <c r="B10759" s="31" t="s">
        <v>3361</v>
      </c>
      <c r="C10759" s="32" t="s">
        <v>20058</v>
      </c>
    </row>
    <row r="10760" spans="1:3" x14ac:dyDescent="0.25">
      <c r="A10760" s="26" t="s">
        <v>20059</v>
      </c>
    </row>
    <row r="10761" spans="1:3" x14ac:dyDescent="0.25">
      <c r="A10761" s="26" t="s">
        <v>20059</v>
      </c>
      <c r="B10761" s="29" t="s">
        <v>3362</v>
      </c>
    </row>
    <row r="10762" spans="1:3" x14ac:dyDescent="0.25">
      <c r="A10762" s="26" t="s">
        <v>20059</v>
      </c>
    </row>
    <row r="10763" spans="1:3" ht="25.5" x14ac:dyDescent="0.25">
      <c r="A10763" s="26" t="s">
        <v>13571</v>
      </c>
      <c r="B10763" s="31" t="s">
        <v>3363</v>
      </c>
      <c r="C10763" s="32" t="s">
        <v>20058</v>
      </c>
    </row>
    <row r="10764" spans="1:3" ht="25.5" x14ac:dyDescent="0.25">
      <c r="A10764" s="26" t="s">
        <v>13572</v>
      </c>
      <c r="B10764" s="31" t="s">
        <v>3364</v>
      </c>
      <c r="C10764" s="32" t="s">
        <v>20058</v>
      </c>
    </row>
    <row r="10765" spans="1:3" x14ac:dyDescent="0.25">
      <c r="A10765" s="26" t="s">
        <v>13573</v>
      </c>
      <c r="B10765" s="31" t="s">
        <v>3365</v>
      </c>
      <c r="C10765" s="32" t="s">
        <v>20058</v>
      </c>
    </row>
    <row r="10766" spans="1:3" ht="25.5" x14ac:dyDescent="0.25">
      <c r="A10766" s="26" t="s">
        <v>13574</v>
      </c>
      <c r="B10766" s="31" t="s">
        <v>3366</v>
      </c>
      <c r="C10766" s="32" t="s">
        <v>20058</v>
      </c>
    </row>
    <row r="10767" spans="1:3" ht="25.5" x14ac:dyDescent="0.25">
      <c r="A10767" s="26" t="s">
        <v>13575</v>
      </c>
      <c r="B10767" s="31" t="s">
        <v>3367</v>
      </c>
      <c r="C10767" s="32" t="s">
        <v>20058</v>
      </c>
    </row>
    <row r="10768" spans="1:3" x14ac:dyDescent="0.25">
      <c r="A10768" s="26" t="s">
        <v>20059</v>
      </c>
    </row>
    <row r="10769" spans="1:3" x14ac:dyDescent="0.25">
      <c r="A10769" s="26" t="s">
        <v>20059</v>
      </c>
      <c r="B10769" s="29" t="s">
        <v>3368</v>
      </c>
    </row>
    <row r="10770" spans="1:3" x14ac:dyDescent="0.25">
      <c r="A10770" s="26" t="s">
        <v>20059</v>
      </c>
    </row>
    <row r="10771" spans="1:3" ht="25.5" x14ac:dyDescent="0.25">
      <c r="A10771" s="26" t="s">
        <v>13576</v>
      </c>
      <c r="B10771" s="31" t="s">
        <v>3369</v>
      </c>
      <c r="C10771" s="32" t="s">
        <v>20058</v>
      </c>
    </row>
    <row r="10772" spans="1:3" x14ac:dyDescent="0.25">
      <c r="A10772" s="26" t="s">
        <v>20059</v>
      </c>
    </row>
    <row r="10773" spans="1:3" ht="25.5" x14ac:dyDescent="0.25">
      <c r="A10773" s="26" t="s">
        <v>20059</v>
      </c>
      <c r="B10773" s="29" t="s">
        <v>3370</v>
      </c>
    </row>
    <row r="10774" spans="1:3" x14ac:dyDescent="0.25">
      <c r="A10774" s="26" t="s">
        <v>20059</v>
      </c>
    </row>
    <row r="10775" spans="1:3" ht="51" x14ac:dyDescent="0.25">
      <c r="A10775" s="26" t="s">
        <v>13577</v>
      </c>
      <c r="B10775" s="31" t="s">
        <v>3371</v>
      </c>
      <c r="C10775" s="32" t="s">
        <v>20058</v>
      </c>
    </row>
    <row r="10776" spans="1:3" x14ac:dyDescent="0.25">
      <c r="A10776" s="26" t="s">
        <v>13578</v>
      </c>
      <c r="B10776" s="31" t="s">
        <v>3372</v>
      </c>
      <c r="C10776" s="32" t="s">
        <v>20058</v>
      </c>
    </row>
    <row r="10777" spans="1:3" ht="25.5" x14ac:dyDescent="0.25">
      <c r="A10777" s="26" t="s">
        <v>13579</v>
      </c>
      <c r="B10777" s="31" t="s">
        <v>3373</v>
      </c>
      <c r="C10777" s="32" t="s">
        <v>20058</v>
      </c>
    </row>
    <row r="10778" spans="1:3" ht="25.5" x14ac:dyDescent="0.25">
      <c r="A10778" s="26" t="s">
        <v>13580</v>
      </c>
      <c r="B10778" s="31" t="s">
        <v>4072</v>
      </c>
      <c r="C10778" s="32" t="s">
        <v>20058</v>
      </c>
    </row>
    <row r="10779" spans="1:3" x14ac:dyDescent="0.25">
      <c r="A10779" s="26" t="s">
        <v>13581</v>
      </c>
      <c r="B10779" s="31" t="s">
        <v>4073</v>
      </c>
      <c r="C10779" s="32" t="s">
        <v>20058</v>
      </c>
    </row>
    <row r="10780" spans="1:3" ht="25.5" x14ac:dyDescent="0.25">
      <c r="A10780" s="26" t="s">
        <v>13582</v>
      </c>
      <c r="B10780" s="31" t="s">
        <v>4074</v>
      </c>
      <c r="C10780" s="32" t="s">
        <v>20058</v>
      </c>
    </row>
    <row r="10781" spans="1:3" ht="25.5" x14ac:dyDescent="0.25">
      <c r="A10781" s="26" t="s">
        <v>13583</v>
      </c>
      <c r="B10781" s="31" t="s">
        <v>4075</v>
      </c>
      <c r="C10781" s="32" t="s">
        <v>20058</v>
      </c>
    </row>
    <row r="10782" spans="1:3" x14ac:dyDescent="0.25">
      <c r="A10782" s="26" t="s">
        <v>13584</v>
      </c>
      <c r="B10782" s="31" t="s">
        <v>4076</v>
      </c>
      <c r="C10782" s="32" t="s">
        <v>20058</v>
      </c>
    </row>
    <row r="10783" spans="1:3" ht="25.5" x14ac:dyDescent="0.25">
      <c r="A10783" s="26" t="s">
        <v>13585</v>
      </c>
      <c r="B10783" s="31" t="s">
        <v>4077</v>
      </c>
      <c r="C10783" s="32" t="s">
        <v>20058</v>
      </c>
    </row>
    <row r="10784" spans="1:3" x14ac:dyDescent="0.25">
      <c r="A10784" s="26" t="s">
        <v>20059</v>
      </c>
    </row>
    <row r="10785" spans="1:3" ht="25.5" x14ac:dyDescent="0.25">
      <c r="A10785" s="26" t="s">
        <v>20059</v>
      </c>
      <c r="B10785" s="29" t="s">
        <v>4078</v>
      </c>
    </row>
    <row r="10786" spans="1:3" x14ac:dyDescent="0.25">
      <c r="A10786" s="26" t="s">
        <v>20059</v>
      </c>
    </row>
    <row r="10787" spans="1:3" ht="51" x14ac:dyDescent="0.25">
      <c r="A10787" s="56" t="s">
        <v>13586</v>
      </c>
      <c r="B10787" s="31" t="s">
        <v>4054</v>
      </c>
      <c r="C10787" s="32" t="s">
        <v>20058</v>
      </c>
    </row>
    <row r="10788" spans="1:3" x14ac:dyDescent="0.25">
      <c r="A10788" s="26" t="s">
        <v>13587</v>
      </c>
      <c r="B10788" s="31" t="s">
        <v>4055</v>
      </c>
      <c r="C10788" s="32" t="s">
        <v>20058</v>
      </c>
    </row>
    <row r="10789" spans="1:3" ht="51" x14ac:dyDescent="0.25">
      <c r="A10789" s="26" t="s">
        <v>13588</v>
      </c>
      <c r="B10789" s="31" t="s">
        <v>25583</v>
      </c>
      <c r="C10789" s="32" t="s">
        <v>20058</v>
      </c>
    </row>
    <row r="10790" spans="1:3" x14ac:dyDescent="0.25">
      <c r="A10790" s="26" t="s">
        <v>13589</v>
      </c>
      <c r="B10790" s="31" t="s">
        <v>4056</v>
      </c>
      <c r="C10790" s="32" t="s">
        <v>20058</v>
      </c>
    </row>
    <row r="10791" spans="1:3" ht="25.5" x14ac:dyDescent="0.25">
      <c r="A10791" s="26" t="s">
        <v>13590</v>
      </c>
      <c r="B10791" s="31" t="s">
        <v>4057</v>
      </c>
      <c r="C10791" s="32" t="s">
        <v>20058</v>
      </c>
    </row>
    <row r="10792" spans="1:3" ht="38.25" x14ac:dyDescent="0.25">
      <c r="A10792" s="26" t="s">
        <v>13591</v>
      </c>
      <c r="B10792" s="31" t="s">
        <v>5376</v>
      </c>
      <c r="C10792" s="32" t="s">
        <v>20058</v>
      </c>
    </row>
    <row r="10793" spans="1:3" ht="51" x14ac:dyDescent="0.25">
      <c r="A10793" s="26" t="s">
        <v>13592</v>
      </c>
      <c r="B10793" s="31" t="s">
        <v>5377</v>
      </c>
      <c r="C10793" s="32" t="s">
        <v>20058</v>
      </c>
    </row>
    <row r="10794" spans="1:3" x14ac:dyDescent="0.25">
      <c r="A10794" s="26" t="s">
        <v>19783</v>
      </c>
      <c r="B10794" s="31" t="s">
        <v>5378</v>
      </c>
      <c r="C10794" s="32" t="s">
        <v>20058</v>
      </c>
    </row>
    <row r="10795" spans="1:3" x14ac:dyDescent="0.25">
      <c r="A10795" s="26" t="s">
        <v>19784</v>
      </c>
      <c r="B10795" s="31" t="s">
        <v>5379</v>
      </c>
      <c r="C10795" s="32" t="s">
        <v>20058</v>
      </c>
    </row>
    <row r="10796" spans="1:3" x14ac:dyDescent="0.25">
      <c r="A10796" s="26" t="s">
        <v>19785</v>
      </c>
      <c r="B10796" s="31" t="s">
        <v>5380</v>
      </c>
      <c r="C10796" s="32" t="s">
        <v>20058</v>
      </c>
    </row>
    <row r="10797" spans="1:3" ht="25.5" x14ac:dyDescent="0.25">
      <c r="A10797" s="26" t="s">
        <v>19786</v>
      </c>
      <c r="B10797" s="31" t="s">
        <v>5381</v>
      </c>
      <c r="C10797" s="32" t="s">
        <v>20058</v>
      </c>
    </row>
    <row r="10798" spans="1:3" ht="38.25" x14ac:dyDescent="0.25">
      <c r="A10798" s="26" t="s">
        <v>19787</v>
      </c>
      <c r="B10798" s="31" t="s">
        <v>5382</v>
      </c>
      <c r="C10798" s="32" t="s">
        <v>20058</v>
      </c>
    </row>
    <row r="10799" spans="1:3" ht="51" x14ac:dyDescent="0.25">
      <c r="A10799" s="26" t="s">
        <v>19788</v>
      </c>
      <c r="B10799" s="31" t="s">
        <v>5383</v>
      </c>
      <c r="C10799" s="32" t="s">
        <v>20058</v>
      </c>
    </row>
    <row r="10800" spans="1:3" x14ac:dyDescent="0.25">
      <c r="A10800" s="26" t="s">
        <v>19789</v>
      </c>
      <c r="B10800" s="31" t="s">
        <v>5384</v>
      </c>
      <c r="C10800" s="32" t="s">
        <v>20058</v>
      </c>
    </row>
    <row r="10801" spans="1:3" x14ac:dyDescent="0.25">
      <c r="A10801" s="26" t="s">
        <v>19790</v>
      </c>
      <c r="B10801" s="31" t="s">
        <v>5385</v>
      </c>
      <c r="C10801" s="32" t="s">
        <v>20058</v>
      </c>
    </row>
    <row r="10802" spans="1:3" x14ac:dyDescent="0.25">
      <c r="A10802" s="26" t="s">
        <v>19791</v>
      </c>
      <c r="B10802" s="31" t="s">
        <v>5386</v>
      </c>
      <c r="C10802" s="32" t="s">
        <v>20058</v>
      </c>
    </row>
    <row r="10803" spans="1:3" ht="25.5" x14ac:dyDescent="0.25">
      <c r="A10803" s="26" t="s">
        <v>19792</v>
      </c>
      <c r="B10803" s="31" t="s">
        <v>4747</v>
      </c>
      <c r="C10803" s="32" t="s">
        <v>20058</v>
      </c>
    </row>
    <row r="10804" spans="1:3" ht="38.25" x14ac:dyDescent="0.25">
      <c r="A10804" s="26" t="s">
        <v>19793</v>
      </c>
      <c r="B10804" s="31" t="s">
        <v>3383</v>
      </c>
      <c r="C10804" s="32" t="s">
        <v>20058</v>
      </c>
    </row>
    <row r="10805" spans="1:3" ht="51" x14ac:dyDescent="0.25">
      <c r="A10805" s="26" t="s">
        <v>19794</v>
      </c>
      <c r="B10805" s="31" t="s">
        <v>3384</v>
      </c>
      <c r="C10805" s="32" t="s">
        <v>20058</v>
      </c>
    </row>
    <row r="10806" spans="1:3" x14ac:dyDescent="0.25">
      <c r="A10806" s="26" t="s">
        <v>19795</v>
      </c>
      <c r="B10806" s="31" t="s">
        <v>3385</v>
      </c>
      <c r="C10806" s="32" t="s">
        <v>20058</v>
      </c>
    </row>
    <row r="10807" spans="1:3" x14ac:dyDescent="0.25">
      <c r="A10807" s="26" t="s">
        <v>19796</v>
      </c>
      <c r="B10807" s="31" t="s">
        <v>3386</v>
      </c>
      <c r="C10807" s="32" t="s">
        <v>20058</v>
      </c>
    </row>
    <row r="10808" spans="1:3" x14ac:dyDescent="0.25">
      <c r="A10808" s="26" t="s">
        <v>19797</v>
      </c>
      <c r="B10808" s="31" t="s">
        <v>3387</v>
      </c>
      <c r="C10808" s="32" t="s">
        <v>20058</v>
      </c>
    </row>
    <row r="10809" spans="1:3" ht="25.5" x14ac:dyDescent="0.25">
      <c r="A10809" s="26" t="s">
        <v>19798</v>
      </c>
      <c r="B10809" s="31" t="s">
        <v>3388</v>
      </c>
      <c r="C10809" s="32" t="s">
        <v>20058</v>
      </c>
    </row>
    <row r="10810" spans="1:3" ht="38.25" x14ac:dyDescent="0.25">
      <c r="A10810" s="26" t="s">
        <v>19799</v>
      </c>
      <c r="B10810" s="31" t="s">
        <v>2828</v>
      </c>
      <c r="C10810" s="32" t="s">
        <v>20058</v>
      </c>
    </row>
    <row r="10811" spans="1:3" ht="51" x14ac:dyDescent="0.25">
      <c r="A10811" s="26" t="s">
        <v>19800</v>
      </c>
      <c r="B10811" s="31" t="s">
        <v>2829</v>
      </c>
      <c r="C10811" s="32" t="s">
        <v>20058</v>
      </c>
    </row>
    <row r="10812" spans="1:3" x14ac:dyDescent="0.25">
      <c r="A10812" s="26" t="s">
        <v>19801</v>
      </c>
      <c r="B10812" s="31" t="s">
        <v>2830</v>
      </c>
      <c r="C10812" s="32" t="s">
        <v>20058</v>
      </c>
    </row>
    <row r="10813" spans="1:3" x14ac:dyDescent="0.25">
      <c r="A10813" s="26" t="s">
        <v>19802</v>
      </c>
      <c r="B10813" s="31" t="s">
        <v>2831</v>
      </c>
      <c r="C10813" s="32" t="s">
        <v>20058</v>
      </c>
    </row>
    <row r="10814" spans="1:3" x14ac:dyDescent="0.25">
      <c r="A10814" s="26" t="s">
        <v>19803</v>
      </c>
      <c r="B10814" s="31" t="s">
        <v>3411</v>
      </c>
      <c r="C10814" s="32" t="s">
        <v>20058</v>
      </c>
    </row>
    <row r="10815" spans="1:3" ht="25.5" x14ac:dyDescent="0.25">
      <c r="A10815" s="26" t="s">
        <v>19804</v>
      </c>
      <c r="B10815" s="31" t="s">
        <v>3412</v>
      </c>
      <c r="C10815" s="32" t="s">
        <v>20058</v>
      </c>
    </row>
    <row r="10816" spans="1:3" ht="38.25" x14ac:dyDescent="0.25">
      <c r="A10816" s="26" t="s">
        <v>19805</v>
      </c>
      <c r="B10816" s="31" t="s">
        <v>3413</v>
      </c>
      <c r="C10816" s="32" t="s">
        <v>20058</v>
      </c>
    </row>
    <row r="10817" spans="1:3" ht="51" x14ac:dyDescent="0.25">
      <c r="A10817" s="26" t="s">
        <v>19806</v>
      </c>
      <c r="B10817" s="31" t="s">
        <v>3378</v>
      </c>
      <c r="C10817" s="32" t="s">
        <v>20058</v>
      </c>
    </row>
    <row r="10818" spans="1:3" x14ac:dyDescent="0.25">
      <c r="A10818" s="26" t="s">
        <v>19807</v>
      </c>
      <c r="B10818" s="31" t="s">
        <v>3379</v>
      </c>
      <c r="C10818" s="32" t="s">
        <v>20058</v>
      </c>
    </row>
    <row r="10819" spans="1:3" x14ac:dyDescent="0.25">
      <c r="A10819" s="26" t="s">
        <v>15036</v>
      </c>
      <c r="B10819" s="31" t="s">
        <v>3380</v>
      </c>
      <c r="C10819" s="32" t="s">
        <v>20058</v>
      </c>
    </row>
    <row r="10820" spans="1:3" x14ac:dyDescent="0.25">
      <c r="A10820" s="26" t="s">
        <v>15037</v>
      </c>
      <c r="B10820" s="31" t="s">
        <v>3381</v>
      </c>
      <c r="C10820" s="32" t="s">
        <v>20058</v>
      </c>
    </row>
    <row r="10821" spans="1:3" ht="25.5" x14ac:dyDescent="0.25">
      <c r="A10821" s="26" t="s">
        <v>15038</v>
      </c>
      <c r="B10821" s="31" t="s">
        <v>3382</v>
      </c>
      <c r="C10821" s="32" t="s">
        <v>20058</v>
      </c>
    </row>
    <row r="10822" spans="1:3" ht="38.25" x14ac:dyDescent="0.25">
      <c r="A10822" s="26" t="s">
        <v>15039</v>
      </c>
      <c r="B10822" s="31" t="s">
        <v>3417</v>
      </c>
      <c r="C10822" s="32" t="s">
        <v>20058</v>
      </c>
    </row>
    <row r="10823" spans="1:3" ht="51" x14ac:dyDescent="0.25">
      <c r="A10823" s="26" t="s">
        <v>15040</v>
      </c>
      <c r="B10823" s="31" t="s">
        <v>3418</v>
      </c>
      <c r="C10823" s="32" t="s">
        <v>20058</v>
      </c>
    </row>
    <row r="10824" spans="1:3" x14ac:dyDescent="0.25">
      <c r="A10824" s="26" t="s">
        <v>15041</v>
      </c>
      <c r="B10824" s="31" t="s">
        <v>3419</v>
      </c>
      <c r="C10824" s="32" t="s">
        <v>20058</v>
      </c>
    </row>
    <row r="10825" spans="1:3" x14ac:dyDescent="0.25">
      <c r="A10825" s="26" t="s">
        <v>15042</v>
      </c>
      <c r="B10825" s="31" t="s">
        <v>3420</v>
      </c>
      <c r="C10825" s="32" t="s">
        <v>20058</v>
      </c>
    </row>
    <row r="10826" spans="1:3" x14ac:dyDescent="0.25">
      <c r="A10826" s="26" t="s">
        <v>15043</v>
      </c>
      <c r="B10826" s="31" t="s">
        <v>3421</v>
      </c>
      <c r="C10826" s="32" t="s">
        <v>20058</v>
      </c>
    </row>
    <row r="10827" spans="1:3" ht="25.5" x14ac:dyDescent="0.25">
      <c r="A10827" s="26" t="s">
        <v>15044</v>
      </c>
      <c r="B10827" s="31" t="s">
        <v>3422</v>
      </c>
      <c r="C10827" s="32" t="s">
        <v>20058</v>
      </c>
    </row>
    <row r="10828" spans="1:3" ht="38.25" x14ac:dyDescent="0.25">
      <c r="A10828" s="26" t="s">
        <v>15045</v>
      </c>
      <c r="B10828" s="31" t="s">
        <v>3423</v>
      </c>
      <c r="C10828" s="32" t="s">
        <v>20058</v>
      </c>
    </row>
    <row r="10829" spans="1:3" ht="51" x14ac:dyDescent="0.25">
      <c r="A10829" s="26" t="s">
        <v>15046</v>
      </c>
      <c r="B10829" s="31" t="s">
        <v>3424</v>
      </c>
      <c r="C10829" s="32" t="s">
        <v>20058</v>
      </c>
    </row>
    <row r="10830" spans="1:3" x14ac:dyDescent="0.25">
      <c r="A10830" s="26" t="s">
        <v>15047</v>
      </c>
      <c r="B10830" s="31" t="s">
        <v>3425</v>
      </c>
      <c r="C10830" s="32" t="s">
        <v>20058</v>
      </c>
    </row>
    <row r="10831" spans="1:3" x14ac:dyDescent="0.25">
      <c r="A10831" s="26" t="s">
        <v>15048</v>
      </c>
      <c r="B10831" s="31" t="s">
        <v>3426</v>
      </c>
      <c r="C10831" s="32" t="s">
        <v>20058</v>
      </c>
    </row>
    <row r="10832" spans="1:3" x14ac:dyDescent="0.25">
      <c r="A10832" s="26" t="s">
        <v>15049</v>
      </c>
      <c r="B10832" s="31" t="s">
        <v>4112</v>
      </c>
      <c r="C10832" s="32" t="s">
        <v>20058</v>
      </c>
    </row>
    <row r="10833" spans="1:3" ht="25.5" x14ac:dyDescent="0.25">
      <c r="A10833" s="26" t="s">
        <v>15050</v>
      </c>
      <c r="B10833" s="31" t="s">
        <v>4113</v>
      </c>
      <c r="C10833" s="32" t="s">
        <v>20058</v>
      </c>
    </row>
    <row r="10834" spans="1:3" ht="38.25" x14ac:dyDescent="0.25">
      <c r="A10834" s="26" t="s">
        <v>15051</v>
      </c>
      <c r="B10834" s="31" t="s">
        <v>4114</v>
      </c>
      <c r="C10834" s="32" t="s">
        <v>20058</v>
      </c>
    </row>
    <row r="10835" spans="1:3" x14ac:dyDescent="0.25">
      <c r="A10835" s="26" t="s">
        <v>20059</v>
      </c>
    </row>
    <row r="10836" spans="1:3" x14ac:dyDescent="0.25">
      <c r="A10836" s="26" t="s">
        <v>20059</v>
      </c>
      <c r="B10836" s="29" t="s">
        <v>4115</v>
      </c>
    </row>
    <row r="10837" spans="1:3" x14ac:dyDescent="0.25">
      <c r="A10837" s="26" t="s">
        <v>20059</v>
      </c>
    </row>
    <row r="10838" spans="1:3" ht="38.25" x14ac:dyDescent="0.25">
      <c r="A10838" s="26" t="s">
        <v>15052</v>
      </c>
      <c r="B10838" s="31" t="s">
        <v>4116</v>
      </c>
      <c r="C10838" s="32" t="s">
        <v>20058</v>
      </c>
    </row>
    <row r="10839" spans="1:3" x14ac:dyDescent="0.25">
      <c r="A10839" s="26" t="s">
        <v>20059</v>
      </c>
    </row>
    <row r="10840" spans="1:3" x14ac:dyDescent="0.25">
      <c r="A10840" s="26" t="s">
        <v>20059</v>
      </c>
      <c r="B10840" s="29" t="s">
        <v>4117</v>
      </c>
    </row>
    <row r="10841" spans="1:3" x14ac:dyDescent="0.25">
      <c r="A10841" s="26" t="s">
        <v>20059</v>
      </c>
    </row>
    <row r="10842" spans="1:3" ht="38.25" x14ac:dyDescent="0.25">
      <c r="A10842" s="26" t="s">
        <v>15053</v>
      </c>
      <c r="B10842" s="31" t="s">
        <v>4118</v>
      </c>
      <c r="C10842" s="32" t="s">
        <v>20058</v>
      </c>
    </row>
    <row r="10843" spans="1:3" ht="38.25" x14ac:dyDescent="0.25">
      <c r="A10843" s="26" t="s">
        <v>15054</v>
      </c>
      <c r="B10843" s="31" t="s">
        <v>4119</v>
      </c>
      <c r="C10843" s="32" t="s">
        <v>20058</v>
      </c>
    </row>
    <row r="10844" spans="1:3" ht="38.25" x14ac:dyDescent="0.25">
      <c r="A10844" s="26" t="s">
        <v>15055</v>
      </c>
      <c r="B10844" s="31" t="s">
        <v>4120</v>
      </c>
      <c r="C10844" s="32" t="s">
        <v>20058</v>
      </c>
    </row>
    <row r="10845" spans="1:3" ht="38.25" x14ac:dyDescent="0.25">
      <c r="A10845" s="26" t="s">
        <v>15056</v>
      </c>
      <c r="B10845" s="31" t="s">
        <v>4791</v>
      </c>
      <c r="C10845" s="32" t="s">
        <v>20058</v>
      </c>
    </row>
    <row r="10846" spans="1:3" ht="38.25" x14ac:dyDescent="0.25">
      <c r="A10846" s="26" t="s">
        <v>15057</v>
      </c>
      <c r="B10846" s="31" t="s">
        <v>4792</v>
      </c>
      <c r="C10846" s="32" t="s">
        <v>20058</v>
      </c>
    </row>
    <row r="10847" spans="1:3" ht="38.25" x14ac:dyDescent="0.25">
      <c r="A10847" s="26" t="s">
        <v>15058</v>
      </c>
      <c r="B10847" s="31" t="s">
        <v>4135</v>
      </c>
      <c r="C10847" s="32" t="s">
        <v>20058</v>
      </c>
    </row>
    <row r="10848" spans="1:3" ht="38.25" x14ac:dyDescent="0.25">
      <c r="A10848" s="26" t="s">
        <v>15059</v>
      </c>
      <c r="B10848" s="31" t="s">
        <v>6593</v>
      </c>
      <c r="C10848" s="32" t="s">
        <v>20058</v>
      </c>
    </row>
    <row r="10849" spans="1:3" ht="38.25" x14ac:dyDescent="0.25">
      <c r="A10849" s="26" t="s">
        <v>15060</v>
      </c>
      <c r="B10849" s="31" t="s">
        <v>6594</v>
      </c>
      <c r="C10849" s="32" t="s">
        <v>20058</v>
      </c>
    </row>
    <row r="10850" spans="1:3" ht="38.25" x14ac:dyDescent="0.25">
      <c r="A10850" s="26" t="s">
        <v>15061</v>
      </c>
      <c r="B10850" s="31" t="s">
        <v>6595</v>
      </c>
      <c r="C10850" s="32" t="s">
        <v>20058</v>
      </c>
    </row>
    <row r="10851" spans="1:3" ht="38.25" x14ac:dyDescent="0.25">
      <c r="A10851" s="26" t="s">
        <v>15062</v>
      </c>
      <c r="B10851" s="31" t="s">
        <v>6596</v>
      </c>
      <c r="C10851" s="32" t="s">
        <v>20058</v>
      </c>
    </row>
    <row r="10852" spans="1:3" ht="38.25" x14ac:dyDescent="0.25">
      <c r="A10852" s="55" t="s">
        <v>15063</v>
      </c>
      <c r="B10852" s="31" t="s">
        <v>6597</v>
      </c>
      <c r="C10852" s="32" t="s">
        <v>20058</v>
      </c>
    </row>
    <row r="10853" spans="1:3" ht="38.25" x14ac:dyDescent="0.25">
      <c r="A10853" s="26" t="s">
        <v>15064</v>
      </c>
      <c r="B10853" s="31" t="s">
        <v>6598</v>
      </c>
      <c r="C10853" s="32" t="s">
        <v>20058</v>
      </c>
    </row>
    <row r="10854" spans="1:3" ht="38.25" x14ac:dyDescent="0.25">
      <c r="A10854" s="26" t="s">
        <v>15065</v>
      </c>
      <c r="B10854" s="31" t="s">
        <v>6599</v>
      </c>
      <c r="C10854" s="32" t="s">
        <v>20058</v>
      </c>
    </row>
    <row r="10855" spans="1:3" ht="38.25" x14ac:dyDescent="0.25">
      <c r="A10855" s="26" t="s">
        <v>15066</v>
      </c>
      <c r="B10855" s="31" t="s">
        <v>6600</v>
      </c>
      <c r="C10855" s="32" t="s">
        <v>20058</v>
      </c>
    </row>
    <row r="10856" spans="1:3" x14ac:dyDescent="0.25">
      <c r="A10856" s="26" t="s">
        <v>20059</v>
      </c>
    </row>
    <row r="10857" spans="1:3" x14ac:dyDescent="0.25">
      <c r="A10857" s="26" t="s">
        <v>20059</v>
      </c>
      <c r="B10857" s="29" t="s">
        <v>6601</v>
      </c>
    </row>
    <row r="10858" spans="1:3" x14ac:dyDescent="0.25">
      <c r="A10858" s="26" t="s">
        <v>20059</v>
      </c>
    </row>
    <row r="10859" spans="1:3" ht="38.25" x14ac:dyDescent="0.25">
      <c r="A10859" s="26" t="s">
        <v>15067</v>
      </c>
      <c r="B10859" s="31" t="s">
        <v>4803</v>
      </c>
      <c r="C10859" s="32" t="s">
        <v>20058</v>
      </c>
    </row>
    <row r="10860" spans="1:3" ht="38.25" x14ac:dyDescent="0.25">
      <c r="A10860" s="26" t="s">
        <v>15068</v>
      </c>
      <c r="B10860" s="31" t="s">
        <v>4804</v>
      </c>
      <c r="C10860" s="32" t="s">
        <v>20058</v>
      </c>
    </row>
    <row r="10861" spans="1:3" ht="38.25" x14ac:dyDescent="0.25">
      <c r="A10861" s="26" t="s">
        <v>15069</v>
      </c>
      <c r="B10861" s="31" t="s">
        <v>5468</v>
      </c>
      <c r="C10861" s="32" t="s">
        <v>20058</v>
      </c>
    </row>
    <row r="10862" spans="1:3" ht="38.25" x14ac:dyDescent="0.25">
      <c r="A10862" s="26" t="s">
        <v>15070</v>
      </c>
      <c r="B10862" s="31" t="s">
        <v>5469</v>
      </c>
      <c r="C10862" s="32" t="s">
        <v>20058</v>
      </c>
    </row>
    <row r="10863" spans="1:3" ht="38.25" x14ac:dyDescent="0.25">
      <c r="A10863" s="26" t="s">
        <v>15071</v>
      </c>
      <c r="B10863" s="31" t="s">
        <v>5470</v>
      </c>
      <c r="C10863" s="32" t="s">
        <v>20058</v>
      </c>
    </row>
    <row r="10864" spans="1:3" x14ac:dyDescent="0.25">
      <c r="A10864" s="26" t="s">
        <v>20059</v>
      </c>
    </row>
    <row r="10865" spans="1:3" x14ac:dyDescent="0.25">
      <c r="A10865" s="26" t="s">
        <v>20059</v>
      </c>
      <c r="B10865" s="29" t="s">
        <v>5471</v>
      </c>
    </row>
    <row r="10866" spans="1:3" x14ac:dyDescent="0.25">
      <c r="A10866" s="26" t="s">
        <v>20059</v>
      </c>
    </row>
    <row r="10867" spans="1:3" ht="38.25" x14ac:dyDescent="0.25">
      <c r="A10867" s="26" t="s">
        <v>15072</v>
      </c>
      <c r="B10867" s="31" t="s">
        <v>5472</v>
      </c>
      <c r="C10867" s="32" t="s">
        <v>20058</v>
      </c>
    </row>
    <row r="10868" spans="1:3" ht="38.25" x14ac:dyDescent="0.25">
      <c r="A10868" s="26" t="s">
        <v>15073</v>
      </c>
      <c r="B10868" s="31" t="s">
        <v>5473</v>
      </c>
      <c r="C10868" s="32" t="s">
        <v>20058</v>
      </c>
    </row>
    <row r="10869" spans="1:3" ht="38.25" x14ac:dyDescent="0.25">
      <c r="A10869" s="26" t="s">
        <v>15074</v>
      </c>
      <c r="B10869" s="31" t="s">
        <v>5474</v>
      </c>
      <c r="C10869" s="32" t="s">
        <v>20058</v>
      </c>
    </row>
    <row r="10870" spans="1:3" ht="38.25" x14ac:dyDescent="0.25">
      <c r="A10870" s="26" t="s">
        <v>15075</v>
      </c>
      <c r="B10870" s="31" t="s">
        <v>5475</v>
      </c>
      <c r="C10870" s="32" t="s">
        <v>20058</v>
      </c>
    </row>
    <row r="10871" spans="1:3" x14ac:dyDescent="0.25">
      <c r="A10871" s="26" t="s">
        <v>20059</v>
      </c>
    </row>
    <row r="10872" spans="1:3" x14ac:dyDescent="0.25">
      <c r="A10872" s="26" t="s">
        <v>20059</v>
      </c>
      <c r="B10872" s="29" t="s">
        <v>5476</v>
      </c>
    </row>
    <row r="10873" spans="1:3" x14ac:dyDescent="0.25">
      <c r="A10873" s="26" t="s">
        <v>20059</v>
      </c>
    </row>
    <row r="10874" spans="1:3" ht="25.5" x14ac:dyDescent="0.25">
      <c r="A10874" s="26" t="s">
        <v>15076</v>
      </c>
      <c r="B10874" s="31" t="s">
        <v>5477</v>
      </c>
      <c r="C10874" s="32" t="s">
        <v>20058</v>
      </c>
    </row>
    <row r="10875" spans="1:3" x14ac:dyDescent="0.25">
      <c r="A10875" s="26" t="s">
        <v>15077</v>
      </c>
      <c r="B10875" s="31" t="s">
        <v>6138</v>
      </c>
      <c r="C10875" s="32" t="s">
        <v>20058</v>
      </c>
    </row>
    <row r="10876" spans="1:3" x14ac:dyDescent="0.25">
      <c r="A10876" s="26" t="s">
        <v>15078</v>
      </c>
      <c r="B10876" s="31" t="s">
        <v>6139</v>
      </c>
      <c r="C10876" s="32" t="s">
        <v>20058</v>
      </c>
    </row>
    <row r="10877" spans="1:3" x14ac:dyDescent="0.25">
      <c r="A10877" s="26" t="s">
        <v>15079</v>
      </c>
      <c r="B10877" s="31" t="s">
        <v>6140</v>
      </c>
      <c r="C10877" s="32" t="s">
        <v>20058</v>
      </c>
    </row>
    <row r="10878" spans="1:3" x14ac:dyDescent="0.25">
      <c r="A10878" s="26" t="s">
        <v>15080</v>
      </c>
      <c r="B10878" s="31" t="s">
        <v>6141</v>
      </c>
      <c r="C10878" s="32" t="s">
        <v>20058</v>
      </c>
    </row>
    <row r="10879" spans="1:3" x14ac:dyDescent="0.25">
      <c r="A10879" s="26" t="s">
        <v>15081</v>
      </c>
      <c r="B10879" s="31" t="s">
        <v>6142</v>
      </c>
      <c r="C10879" s="32" t="s">
        <v>20058</v>
      </c>
    </row>
    <row r="10880" spans="1:3" x14ac:dyDescent="0.25">
      <c r="A10880" s="26" t="s">
        <v>15082</v>
      </c>
      <c r="B10880" s="31" t="s">
        <v>6143</v>
      </c>
      <c r="C10880" s="32" t="s">
        <v>20058</v>
      </c>
    </row>
    <row r="10881" spans="1:3" x14ac:dyDescent="0.25">
      <c r="A10881" s="26" t="s">
        <v>15083</v>
      </c>
      <c r="B10881" s="31" t="s">
        <v>6144</v>
      </c>
      <c r="C10881" s="32" t="s">
        <v>20058</v>
      </c>
    </row>
    <row r="10882" spans="1:3" ht="25.5" x14ac:dyDescent="0.25">
      <c r="A10882" s="26" t="s">
        <v>15084</v>
      </c>
      <c r="B10882" s="31" t="s">
        <v>6145</v>
      </c>
      <c r="C10882" s="32" t="s">
        <v>20058</v>
      </c>
    </row>
    <row r="10883" spans="1:3" x14ac:dyDescent="0.25">
      <c r="A10883" s="26" t="s">
        <v>15085</v>
      </c>
      <c r="B10883" s="31" t="s">
        <v>6146</v>
      </c>
      <c r="C10883" s="32" t="s">
        <v>20058</v>
      </c>
    </row>
    <row r="10884" spans="1:3" x14ac:dyDescent="0.25">
      <c r="A10884" s="26" t="s">
        <v>15086</v>
      </c>
      <c r="B10884" s="31" t="s">
        <v>6147</v>
      </c>
      <c r="C10884" s="32" t="s">
        <v>20058</v>
      </c>
    </row>
    <row r="10885" spans="1:3" x14ac:dyDescent="0.25">
      <c r="A10885" s="26" t="s">
        <v>15087</v>
      </c>
      <c r="B10885" s="31" t="s">
        <v>6148</v>
      </c>
      <c r="C10885" s="32" t="s">
        <v>20058</v>
      </c>
    </row>
    <row r="10886" spans="1:3" x14ac:dyDescent="0.25">
      <c r="A10886" s="26" t="s">
        <v>15088</v>
      </c>
      <c r="B10886" s="31" t="s">
        <v>5478</v>
      </c>
      <c r="C10886" s="32" t="s">
        <v>20058</v>
      </c>
    </row>
    <row r="10887" spans="1:3" x14ac:dyDescent="0.25">
      <c r="A10887" s="26" t="s">
        <v>15089</v>
      </c>
      <c r="B10887" s="31" t="s">
        <v>5479</v>
      </c>
      <c r="C10887" s="32" t="s">
        <v>20058</v>
      </c>
    </row>
    <row r="10888" spans="1:3" ht="38.25" x14ac:dyDescent="0.25">
      <c r="A10888" s="26" t="s">
        <v>15090</v>
      </c>
      <c r="B10888" s="31" t="s">
        <v>5480</v>
      </c>
      <c r="C10888" s="32" t="s">
        <v>20058</v>
      </c>
    </row>
    <row r="10889" spans="1:3" x14ac:dyDescent="0.25">
      <c r="A10889" s="26" t="s">
        <v>15091</v>
      </c>
      <c r="B10889" s="31" t="s">
        <v>5481</v>
      </c>
      <c r="C10889" s="32" t="s">
        <v>20058</v>
      </c>
    </row>
    <row r="10890" spans="1:3" x14ac:dyDescent="0.25">
      <c r="A10890" s="26" t="s">
        <v>15092</v>
      </c>
      <c r="B10890" s="31" t="s">
        <v>6099</v>
      </c>
      <c r="C10890" s="32" t="s">
        <v>20058</v>
      </c>
    </row>
    <row r="10891" spans="1:3" ht="25.5" x14ac:dyDescent="0.25">
      <c r="A10891" s="26" t="s">
        <v>15093</v>
      </c>
      <c r="B10891" s="31" t="s">
        <v>6100</v>
      </c>
      <c r="C10891" s="32" t="s">
        <v>20058</v>
      </c>
    </row>
    <row r="10892" spans="1:3" x14ac:dyDescent="0.25">
      <c r="A10892" s="26" t="s">
        <v>15094</v>
      </c>
      <c r="B10892" s="31" t="s">
        <v>6101</v>
      </c>
      <c r="C10892" s="32" t="s">
        <v>20058</v>
      </c>
    </row>
    <row r="10893" spans="1:3" x14ac:dyDescent="0.25">
      <c r="A10893" s="26" t="s">
        <v>15095</v>
      </c>
      <c r="B10893" s="31" t="s">
        <v>6102</v>
      </c>
      <c r="C10893" s="32" t="s">
        <v>20058</v>
      </c>
    </row>
    <row r="10894" spans="1:3" x14ac:dyDescent="0.25">
      <c r="A10894" s="26" t="s">
        <v>15096</v>
      </c>
      <c r="B10894" s="31" t="s">
        <v>6103</v>
      </c>
      <c r="C10894" s="32" t="s">
        <v>20058</v>
      </c>
    </row>
    <row r="10895" spans="1:3" x14ac:dyDescent="0.25">
      <c r="A10895" s="26" t="s">
        <v>15097</v>
      </c>
      <c r="B10895" s="31" t="s">
        <v>6104</v>
      </c>
      <c r="C10895" s="32" t="s">
        <v>20058</v>
      </c>
    </row>
    <row r="10896" spans="1:3" x14ac:dyDescent="0.25">
      <c r="A10896" s="26" t="s">
        <v>15098</v>
      </c>
      <c r="B10896" s="31" t="s">
        <v>6105</v>
      </c>
      <c r="C10896" s="32" t="s">
        <v>20058</v>
      </c>
    </row>
    <row r="10897" spans="1:3" x14ac:dyDescent="0.25">
      <c r="A10897" s="26" t="s">
        <v>15099</v>
      </c>
      <c r="B10897" s="31" t="s">
        <v>6106</v>
      </c>
      <c r="C10897" s="32" t="s">
        <v>20058</v>
      </c>
    </row>
    <row r="10898" spans="1:3" x14ac:dyDescent="0.25">
      <c r="A10898" s="26" t="s">
        <v>15100</v>
      </c>
      <c r="B10898" s="31" t="s">
        <v>6107</v>
      </c>
      <c r="C10898" s="32" t="s">
        <v>20058</v>
      </c>
    </row>
    <row r="10899" spans="1:3" x14ac:dyDescent="0.25">
      <c r="A10899" s="26" t="s">
        <v>15101</v>
      </c>
      <c r="B10899" s="31" t="s">
        <v>6108</v>
      </c>
      <c r="C10899" s="32" t="s">
        <v>20058</v>
      </c>
    </row>
    <row r="10900" spans="1:3" x14ac:dyDescent="0.25">
      <c r="A10900" s="26" t="s">
        <v>17214</v>
      </c>
      <c r="B10900" s="31" t="s">
        <v>6109</v>
      </c>
      <c r="C10900" s="32" t="s">
        <v>20058</v>
      </c>
    </row>
    <row r="10901" spans="1:3" x14ac:dyDescent="0.25">
      <c r="A10901" s="26" t="s">
        <v>17215</v>
      </c>
      <c r="B10901" s="31" t="s">
        <v>6110</v>
      </c>
      <c r="C10901" s="32" t="s">
        <v>20058</v>
      </c>
    </row>
    <row r="10902" spans="1:3" x14ac:dyDescent="0.25">
      <c r="A10902" s="26" t="s">
        <v>17216</v>
      </c>
      <c r="B10902" s="31" t="s">
        <v>6111</v>
      </c>
      <c r="C10902" s="32" t="s">
        <v>20058</v>
      </c>
    </row>
    <row r="10903" spans="1:3" x14ac:dyDescent="0.25">
      <c r="A10903" s="26" t="s">
        <v>17217</v>
      </c>
      <c r="B10903" s="31" t="s">
        <v>6112</v>
      </c>
      <c r="C10903" s="32" t="s">
        <v>20058</v>
      </c>
    </row>
    <row r="10904" spans="1:3" x14ac:dyDescent="0.25">
      <c r="A10904" s="26" t="s">
        <v>17218</v>
      </c>
      <c r="B10904" s="31" t="s">
        <v>6113</v>
      </c>
      <c r="C10904" s="32" t="s">
        <v>20058</v>
      </c>
    </row>
    <row r="10905" spans="1:3" x14ac:dyDescent="0.25">
      <c r="A10905" s="26" t="s">
        <v>17219</v>
      </c>
      <c r="B10905" s="31" t="s">
        <v>6114</v>
      </c>
      <c r="C10905" s="32" t="s">
        <v>20058</v>
      </c>
    </row>
    <row r="10906" spans="1:3" x14ac:dyDescent="0.25">
      <c r="A10906" s="26" t="s">
        <v>17220</v>
      </c>
      <c r="B10906" s="31" t="s">
        <v>6115</v>
      </c>
      <c r="C10906" s="32" t="s">
        <v>20058</v>
      </c>
    </row>
    <row r="10907" spans="1:3" ht="25.5" x14ac:dyDescent="0.25">
      <c r="A10907" s="26" t="s">
        <v>17221</v>
      </c>
      <c r="B10907" s="31" t="s">
        <v>6116</v>
      </c>
      <c r="C10907" s="32" t="s">
        <v>20058</v>
      </c>
    </row>
    <row r="10908" spans="1:3" x14ac:dyDescent="0.25">
      <c r="A10908" s="26" t="s">
        <v>17222</v>
      </c>
      <c r="B10908" s="31" t="s">
        <v>6635</v>
      </c>
      <c r="C10908" s="32" t="s">
        <v>20058</v>
      </c>
    </row>
    <row r="10909" spans="1:3" x14ac:dyDescent="0.25">
      <c r="A10909" s="26" t="s">
        <v>17223</v>
      </c>
      <c r="B10909" s="31" t="s">
        <v>6636</v>
      </c>
      <c r="C10909" s="32" t="s">
        <v>20058</v>
      </c>
    </row>
    <row r="10910" spans="1:3" x14ac:dyDescent="0.25">
      <c r="A10910" s="26" t="s">
        <v>17224</v>
      </c>
      <c r="B10910" s="31" t="s">
        <v>4843</v>
      </c>
      <c r="C10910" s="32" t="s">
        <v>20058</v>
      </c>
    </row>
    <row r="10911" spans="1:3" x14ac:dyDescent="0.25">
      <c r="A10911" s="26" t="s">
        <v>17225</v>
      </c>
      <c r="B10911" s="31" t="s">
        <v>4844</v>
      </c>
      <c r="C10911" s="32" t="s">
        <v>20058</v>
      </c>
    </row>
    <row r="10912" spans="1:3" x14ac:dyDescent="0.25">
      <c r="A10912" s="26" t="s">
        <v>17226</v>
      </c>
      <c r="B10912" s="31" t="s">
        <v>4845</v>
      </c>
      <c r="C10912" s="32" t="s">
        <v>20058</v>
      </c>
    </row>
    <row r="10913" spans="1:3" x14ac:dyDescent="0.25">
      <c r="A10913" s="26" t="s">
        <v>17227</v>
      </c>
      <c r="B10913" s="31" t="s">
        <v>4846</v>
      </c>
      <c r="C10913" s="32" t="s">
        <v>20058</v>
      </c>
    </row>
    <row r="10914" spans="1:3" x14ac:dyDescent="0.25">
      <c r="A10914" s="26" t="s">
        <v>17228</v>
      </c>
      <c r="B10914" s="31" t="s">
        <v>4847</v>
      </c>
      <c r="C10914" s="32" t="s">
        <v>20058</v>
      </c>
    </row>
    <row r="10915" spans="1:3" x14ac:dyDescent="0.25">
      <c r="A10915" s="26" t="s">
        <v>17229</v>
      </c>
      <c r="B10915" s="31" t="s">
        <v>4848</v>
      </c>
      <c r="C10915" s="32" t="s">
        <v>20058</v>
      </c>
    </row>
    <row r="10916" spans="1:3" x14ac:dyDescent="0.25">
      <c r="A10916" s="26" t="s">
        <v>17230</v>
      </c>
      <c r="B10916" s="31" t="s">
        <v>4849</v>
      </c>
      <c r="C10916" s="32" t="s">
        <v>20058</v>
      </c>
    </row>
    <row r="10917" spans="1:3" x14ac:dyDescent="0.25">
      <c r="A10917" s="26" t="s">
        <v>17360</v>
      </c>
      <c r="B10917" s="31" t="s">
        <v>4850</v>
      </c>
      <c r="C10917" s="32" t="s">
        <v>20058</v>
      </c>
    </row>
    <row r="10918" spans="1:3" x14ac:dyDescent="0.25">
      <c r="A10918" s="26" t="s">
        <v>20059</v>
      </c>
    </row>
    <row r="10919" spans="1:3" x14ac:dyDescent="0.25">
      <c r="A10919" s="26" t="s">
        <v>20059</v>
      </c>
      <c r="B10919" s="29" t="s">
        <v>4851</v>
      </c>
    </row>
    <row r="10920" spans="1:3" x14ac:dyDescent="0.25">
      <c r="A10920" s="26" t="s">
        <v>20059</v>
      </c>
    </row>
    <row r="10921" spans="1:3" ht="25.5" x14ac:dyDescent="0.25">
      <c r="A10921" s="26" t="s">
        <v>17361</v>
      </c>
      <c r="B10921" s="31" t="s">
        <v>4207</v>
      </c>
      <c r="C10921" s="32" t="s">
        <v>20058</v>
      </c>
    </row>
    <row r="10922" spans="1:3" ht="25.5" x14ac:dyDescent="0.25">
      <c r="A10922" s="26" t="s">
        <v>17362</v>
      </c>
      <c r="B10922" s="31" t="s">
        <v>4208</v>
      </c>
      <c r="C10922" s="32" t="s">
        <v>20058</v>
      </c>
    </row>
    <row r="10923" spans="1:3" ht="25.5" x14ac:dyDescent="0.25">
      <c r="A10923" s="26" t="s">
        <v>17363</v>
      </c>
      <c r="B10923" s="31" t="s">
        <v>4209</v>
      </c>
      <c r="C10923" s="32" t="s">
        <v>20058</v>
      </c>
    </row>
    <row r="10924" spans="1:3" ht="25.5" x14ac:dyDescent="0.25">
      <c r="A10924" s="26" t="s">
        <v>17364</v>
      </c>
      <c r="B10924" s="31" t="s">
        <v>4210</v>
      </c>
      <c r="C10924" s="32" t="s">
        <v>20058</v>
      </c>
    </row>
    <row r="10925" spans="1:3" ht="25.5" x14ac:dyDescent="0.25">
      <c r="A10925" s="26" t="s">
        <v>17365</v>
      </c>
      <c r="B10925" s="31" t="s">
        <v>4211</v>
      </c>
      <c r="C10925" s="32" t="s">
        <v>20058</v>
      </c>
    </row>
    <row r="10926" spans="1:3" ht="25.5" x14ac:dyDescent="0.25">
      <c r="A10926" s="26" t="s">
        <v>17366</v>
      </c>
      <c r="B10926" s="31" t="s">
        <v>4212</v>
      </c>
      <c r="C10926" s="32" t="s">
        <v>20058</v>
      </c>
    </row>
    <row r="10927" spans="1:3" ht="25.5" x14ac:dyDescent="0.25">
      <c r="A10927" s="26" t="s">
        <v>17367</v>
      </c>
      <c r="B10927" s="31" t="s">
        <v>4213</v>
      </c>
      <c r="C10927" s="32" t="s">
        <v>20058</v>
      </c>
    </row>
    <row r="10928" spans="1:3" ht="25.5" x14ac:dyDescent="0.25">
      <c r="A10928" s="26" t="s">
        <v>17368</v>
      </c>
      <c r="B10928" s="31" t="s">
        <v>4214</v>
      </c>
      <c r="C10928" s="32" t="s">
        <v>20058</v>
      </c>
    </row>
    <row r="10929" spans="1:3" ht="25.5" x14ac:dyDescent="0.25">
      <c r="A10929" s="26" t="s">
        <v>17369</v>
      </c>
      <c r="B10929" s="31" t="s">
        <v>4215</v>
      </c>
      <c r="C10929" s="32" t="s">
        <v>20058</v>
      </c>
    </row>
    <row r="10930" spans="1:3" ht="25.5" x14ac:dyDescent="0.25">
      <c r="A10930" s="26" t="s">
        <v>17370</v>
      </c>
      <c r="B10930" s="31" t="s">
        <v>4216</v>
      </c>
      <c r="C10930" s="32" t="s">
        <v>20058</v>
      </c>
    </row>
    <row r="10931" spans="1:3" ht="25.5" x14ac:dyDescent="0.25">
      <c r="A10931" s="26" t="s">
        <v>17371</v>
      </c>
      <c r="B10931" s="31" t="s">
        <v>4217</v>
      </c>
      <c r="C10931" s="32" t="s">
        <v>20058</v>
      </c>
    </row>
    <row r="10932" spans="1:3" ht="25.5" x14ac:dyDescent="0.25">
      <c r="A10932" s="26" t="s">
        <v>17372</v>
      </c>
      <c r="B10932" s="31" t="s">
        <v>4218</v>
      </c>
      <c r="C10932" s="32" t="s">
        <v>20058</v>
      </c>
    </row>
    <row r="10933" spans="1:3" ht="25.5" x14ac:dyDescent="0.25">
      <c r="A10933" s="26" t="s">
        <v>17373</v>
      </c>
      <c r="B10933" s="31" t="s">
        <v>5497</v>
      </c>
      <c r="C10933" s="32" t="s">
        <v>20058</v>
      </c>
    </row>
    <row r="10934" spans="1:3" ht="25.5" x14ac:dyDescent="0.25">
      <c r="A10934" s="26" t="s">
        <v>17374</v>
      </c>
      <c r="B10934" s="31" t="s">
        <v>5498</v>
      </c>
      <c r="C10934" s="32" t="s">
        <v>20058</v>
      </c>
    </row>
    <row r="10935" spans="1:3" ht="25.5" x14ac:dyDescent="0.25">
      <c r="A10935" s="26" t="s">
        <v>17375</v>
      </c>
      <c r="B10935" s="31" t="s">
        <v>5499</v>
      </c>
      <c r="C10935" s="32" t="s">
        <v>20058</v>
      </c>
    </row>
    <row r="10936" spans="1:3" ht="25.5" x14ac:dyDescent="0.25">
      <c r="A10936" s="26" t="s">
        <v>17376</v>
      </c>
      <c r="B10936" s="31" t="s">
        <v>4852</v>
      </c>
      <c r="C10936" s="32" t="s">
        <v>20058</v>
      </c>
    </row>
    <row r="10937" spans="1:3" ht="25.5" x14ac:dyDescent="0.25">
      <c r="A10937" s="26" t="s">
        <v>17377</v>
      </c>
      <c r="B10937" s="31" t="s">
        <v>5503</v>
      </c>
      <c r="C10937" s="32" t="s">
        <v>20058</v>
      </c>
    </row>
    <row r="10938" spans="1:3" ht="25.5" x14ac:dyDescent="0.25">
      <c r="A10938" s="26" t="s">
        <v>17378</v>
      </c>
      <c r="B10938" s="31" t="s">
        <v>5504</v>
      </c>
      <c r="C10938" s="32" t="s">
        <v>20058</v>
      </c>
    </row>
    <row r="10939" spans="1:3" ht="25.5" x14ac:dyDescent="0.25">
      <c r="A10939" s="26" t="s">
        <v>17379</v>
      </c>
      <c r="B10939" s="31" t="s">
        <v>5505</v>
      </c>
      <c r="C10939" s="32" t="s">
        <v>20058</v>
      </c>
    </row>
    <row r="10940" spans="1:3" ht="25.5" x14ac:dyDescent="0.25">
      <c r="A10940" s="26" t="s">
        <v>17380</v>
      </c>
      <c r="B10940" s="31" t="s">
        <v>5506</v>
      </c>
      <c r="C10940" s="32" t="s">
        <v>20058</v>
      </c>
    </row>
    <row r="10941" spans="1:3" ht="25.5" x14ac:dyDescent="0.25">
      <c r="A10941" s="26" t="s">
        <v>17381</v>
      </c>
      <c r="B10941" s="31" t="s">
        <v>5507</v>
      </c>
      <c r="C10941" s="32" t="s">
        <v>20058</v>
      </c>
    </row>
    <row r="10942" spans="1:3" x14ac:dyDescent="0.25">
      <c r="A10942" s="26" t="s">
        <v>20059</v>
      </c>
    </row>
    <row r="10943" spans="1:3" x14ac:dyDescent="0.25">
      <c r="A10943" s="26" t="s">
        <v>20059</v>
      </c>
      <c r="B10943" s="29" t="s">
        <v>5508</v>
      </c>
    </row>
    <row r="10944" spans="1:3" x14ac:dyDescent="0.25">
      <c r="A10944" s="26" t="s">
        <v>20059</v>
      </c>
    </row>
    <row r="10945" spans="1:3" ht="25.5" x14ac:dyDescent="0.25">
      <c r="A10945" s="26" t="s">
        <v>22650</v>
      </c>
      <c r="B10945" s="31" t="s">
        <v>5509</v>
      </c>
      <c r="C10945" s="32" t="s">
        <v>20058</v>
      </c>
    </row>
    <row r="10946" spans="1:3" x14ac:dyDescent="0.25">
      <c r="A10946" s="26" t="s">
        <v>22651</v>
      </c>
      <c r="B10946" s="31" t="s">
        <v>5510</v>
      </c>
      <c r="C10946" s="32" t="s">
        <v>20058</v>
      </c>
    </row>
    <row r="10947" spans="1:3" x14ac:dyDescent="0.25">
      <c r="A10947" s="26" t="s">
        <v>22652</v>
      </c>
      <c r="B10947" s="31" t="s">
        <v>5511</v>
      </c>
      <c r="C10947" s="32" t="s">
        <v>20058</v>
      </c>
    </row>
    <row r="10948" spans="1:3" x14ac:dyDescent="0.25">
      <c r="A10948" s="26" t="s">
        <v>20059</v>
      </c>
    </row>
    <row r="10949" spans="1:3" x14ac:dyDescent="0.25">
      <c r="A10949" s="26" t="s">
        <v>20059</v>
      </c>
      <c r="B10949" s="29" t="s">
        <v>5512</v>
      </c>
    </row>
    <row r="10950" spans="1:3" x14ac:dyDescent="0.25">
      <c r="A10950" s="26" t="s">
        <v>20059</v>
      </c>
    </row>
    <row r="10951" spans="1:3" ht="25.5" x14ac:dyDescent="0.25">
      <c r="A10951" s="26" t="s">
        <v>22653</v>
      </c>
      <c r="B10951" s="31" t="s">
        <v>5513</v>
      </c>
      <c r="C10951" s="32" t="s">
        <v>20058</v>
      </c>
    </row>
    <row r="10952" spans="1:3" x14ac:dyDescent="0.25">
      <c r="A10952" s="26" t="s">
        <v>22654</v>
      </c>
      <c r="B10952" s="31" t="s">
        <v>5514</v>
      </c>
      <c r="C10952" s="32" t="s">
        <v>20058</v>
      </c>
    </row>
    <row r="10953" spans="1:3" x14ac:dyDescent="0.25">
      <c r="A10953" s="26" t="s">
        <v>22655</v>
      </c>
      <c r="B10953" s="31" t="s">
        <v>5515</v>
      </c>
      <c r="C10953" s="32" t="s">
        <v>20058</v>
      </c>
    </row>
    <row r="10954" spans="1:3" x14ac:dyDescent="0.25">
      <c r="A10954" s="26" t="s">
        <v>20059</v>
      </c>
    </row>
    <row r="10955" spans="1:3" x14ac:dyDescent="0.25">
      <c r="A10955" s="26" t="s">
        <v>20059</v>
      </c>
      <c r="B10955" s="29" t="s">
        <v>5516</v>
      </c>
    </row>
    <row r="10956" spans="1:3" x14ac:dyDescent="0.25">
      <c r="A10956" s="26" t="s">
        <v>20059</v>
      </c>
    </row>
    <row r="10957" spans="1:3" x14ac:dyDescent="0.25">
      <c r="A10957" s="26" t="s">
        <v>22656</v>
      </c>
      <c r="B10957" s="31" t="s">
        <v>5517</v>
      </c>
      <c r="C10957" s="32" t="s">
        <v>20058</v>
      </c>
    </row>
    <row r="10958" spans="1:3" x14ac:dyDescent="0.25">
      <c r="A10958" s="26" t="s">
        <v>20059</v>
      </c>
    </row>
    <row r="10959" spans="1:3" x14ac:dyDescent="0.25">
      <c r="A10959" s="26" t="s">
        <v>20059</v>
      </c>
      <c r="B10959" s="29" t="s">
        <v>5518</v>
      </c>
    </row>
    <row r="10960" spans="1:3" x14ac:dyDescent="0.25">
      <c r="A10960" s="26" t="s">
        <v>20059</v>
      </c>
    </row>
    <row r="10961" spans="1:3" ht="25.5" x14ac:dyDescent="0.25">
      <c r="A10961" s="26" t="s">
        <v>22657</v>
      </c>
      <c r="B10961" s="31" t="s">
        <v>5519</v>
      </c>
      <c r="C10961" s="32" t="s">
        <v>20058</v>
      </c>
    </row>
    <row r="10962" spans="1:3" ht="25.5" x14ac:dyDescent="0.25">
      <c r="A10962" s="26" t="s">
        <v>22658</v>
      </c>
      <c r="B10962" s="31" t="s">
        <v>5520</v>
      </c>
      <c r="C10962" s="32" t="s">
        <v>20058</v>
      </c>
    </row>
    <row r="10963" spans="1:3" ht="25.5" x14ac:dyDescent="0.25">
      <c r="A10963" s="26" t="s">
        <v>22659</v>
      </c>
      <c r="B10963" s="31" t="s">
        <v>5521</v>
      </c>
      <c r="C10963" s="32" t="s">
        <v>20058</v>
      </c>
    </row>
    <row r="10964" spans="1:3" ht="25.5" x14ac:dyDescent="0.25">
      <c r="A10964" s="26" t="s">
        <v>22660</v>
      </c>
      <c r="B10964" s="31" t="s">
        <v>3558</v>
      </c>
      <c r="C10964" s="32" t="s">
        <v>20058</v>
      </c>
    </row>
    <row r="10965" spans="1:3" ht="25.5" x14ac:dyDescent="0.25">
      <c r="A10965" s="26" t="s">
        <v>22661</v>
      </c>
      <c r="B10965" s="31" t="s">
        <v>3559</v>
      </c>
      <c r="C10965" s="32" t="s">
        <v>20058</v>
      </c>
    </row>
    <row r="10966" spans="1:3" ht="25.5" x14ac:dyDescent="0.25">
      <c r="A10966" s="26" t="s">
        <v>22662</v>
      </c>
      <c r="B10966" s="31" t="s">
        <v>3560</v>
      </c>
      <c r="C10966" s="32" t="s">
        <v>20058</v>
      </c>
    </row>
    <row r="10967" spans="1:3" ht="25.5" x14ac:dyDescent="0.25">
      <c r="A10967" s="26" t="s">
        <v>22663</v>
      </c>
      <c r="B10967" s="31" t="s">
        <v>3561</v>
      </c>
      <c r="C10967" s="32" t="s">
        <v>20058</v>
      </c>
    </row>
    <row r="10968" spans="1:3" ht="25.5" x14ac:dyDescent="0.25">
      <c r="A10968" s="26" t="s">
        <v>22664</v>
      </c>
      <c r="B10968" s="31" t="s">
        <v>2990</v>
      </c>
      <c r="C10968" s="32" t="s">
        <v>20058</v>
      </c>
    </row>
    <row r="10969" spans="1:3" x14ac:dyDescent="0.25">
      <c r="A10969" s="26" t="s">
        <v>20059</v>
      </c>
    </row>
    <row r="10970" spans="1:3" x14ac:dyDescent="0.25">
      <c r="A10970" s="26" t="s">
        <v>20059</v>
      </c>
      <c r="B10970" s="29" t="s">
        <v>2411</v>
      </c>
    </row>
    <row r="10971" spans="1:3" x14ac:dyDescent="0.25">
      <c r="A10971" s="26" t="s">
        <v>20059</v>
      </c>
    </row>
    <row r="10972" spans="1:3" ht="25.5" x14ac:dyDescent="0.25">
      <c r="A10972" s="26" t="s">
        <v>22665</v>
      </c>
      <c r="B10972" s="31" t="s">
        <v>2412</v>
      </c>
      <c r="C10972" s="32" t="s">
        <v>12793</v>
      </c>
    </row>
    <row r="10973" spans="1:3" x14ac:dyDescent="0.25">
      <c r="A10973" s="26" t="s">
        <v>20059</v>
      </c>
    </row>
    <row r="10974" spans="1:3" x14ac:dyDescent="0.25">
      <c r="A10974" s="26" t="s">
        <v>20059</v>
      </c>
      <c r="B10974" s="29" t="s">
        <v>2413</v>
      </c>
    </row>
    <row r="10975" spans="1:3" x14ac:dyDescent="0.25">
      <c r="A10975" s="26" t="s">
        <v>20059</v>
      </c>
    </row>
    <row r="10976" spans="1:3" ht="38.25" x14ac:dyDescent="0.25">
      <c r="A10976" s="26" t="s">
        <v>22666</v>
      </c>
      <c r="B10976" s="31" t="s">
        <v>2414</v>
      </c>
      <c r="C10976" s="32" t="s">
        <v>20058</v>
      </c>
    </row>
    <row r="10977" spans="1:3" x14ac:dyDescent="0.25">
      <c r="A10977" s="26" t="s">
        <v>20059</v>
      </c>
    </row>
    <row r="10978" spans="1:3" x14ac:dyDescent="0.25">
      <c r="A10978" s="26" t="s">
        <v>20059</v>
      </c>
      <c r="B10978" s="29" t="s">
        <v>2415</v>
      </c>
    </row>
    <row r="10979" spans="1:3" x14ac:dyDescent="0.25">
      <c r="A10979" s="26" t="s">
        <v>20059</v>
      </c>
    </row>
    <row r="10980" spans="1:3" ht="25.5" x14ac:dyDescent="0.25">
      <c r="A10980" s="26" t="s">
        <v>22667</v>
      </c>
      <c r="B10980" s="31" t="s">
        <v>2416</v>
      </c>
      <c r="C10980" s="32" t="s">
        <v>20058</v>
      </c>
    </row>
    <row r="10981" spans="1:3" ht="25.5" x14ac:dyDescent="0.25">
      <c r="A10981" s="26" t="s">
        <v>22668</v>
      </c>
      <c r="B10981" s="31" t="s">
        <v>25574</v>
      </c>
      <c r="C10981" s="32" t="s">
        <v>20058</v>
      </c>
    </row>
    <row r="10982" spans="1:3" ht="25.5" x14ac:dyDescent="0.25">
      <c r="A10982" s="26" t="s">
        <v>22669</v>
      </c>
      <c r="B10982" s="31" t="s">
        <v>25572</v>
      </c>
      <c r="C10982" s="32" t="s">
        <v>20058</v>
      </c>
    </row>
    <row r="10983" spans="1:3" x14ac:dyDescent="0.25">
      <c r="A10983" s="26" t="s">
        <v>22670</v>
      </c>
      <c r="B10983" s="31" t="s">
        <v>2417</v>
      </c>
      <c r="C10983" s="32" t="s">
        <v>20058</v>
      </c>
    </row>
    <row r="10984" spans="1:3" x14ac:dyDescent="0.25">
      <c r="A10984" s="26" t="s">
        <v>22671</v>
      </c>
      <c r="B10984" s="31" t="s">
        <v>2418</v>
      </c>
      <c r="C10984" s="32" t="s">
        <v>20058</v>
      </c>
    </row>
    <row r="10985" spans="1:3" x14ac:dyDescent="0.25">
      <c r="A10985" s="26" t="s">
        <v>22672</v>
      </c>
      <c r="B10985" s="31" t="s">
        <v>2419</v>
      </c>
      <c r="C10985" s="32" t="s">
        <v>20058</v>
      </c>
    </row>
    <row r="10986" spans="1:3" x14ac:dyDescent="0.25">
      <c r="A10986" s="26" t="s">
        <v>22673</v>
      </c>
      <c r="B10986" s="31" t="s">
        <v>1316</v>
      </c>
      <c r="C10986" s="32" t="s">
        <v>20058</v>
      </c>
    </row>
    <row r="10987" spans="1:3" x14ac:dyDescent="0.25">
      <c r="A10987" s="26" t="s">
        <v>20059</v>
      </c>
    </row>
    <row r="10988" spans="1:3" x14ac:dyDescent="0.25">
      <c r="A10988" s="26" t="s">
        <v>20059</v>
      </c>
      <c r="B10988" s="29" t="s">
        <v>1317</v>
      </c>
    </row>
    <row r="10989" spans="1:3" x14ac:dyDescent="0.25">
      <c r="A10989" s="26" t="s">
        <v>20059</v>
      </c>
    </row>
    <row r="10990" spans="1:3" ht="38.25" x14ac:dyDescent="0.25">
      <c r="A10990" s="26" t="s">
        <v>22674</v>
      </c>
      <c r="B10990" s="31" t="s">
        <v>1318</v>
      </c>
      <c r="C10990" s="32" t="s">
        <v>20058</v>
      </c>
    </row>
    <row r="10991" spans="1:3" x14ac:dyDescent="0.25">
      <c r="A10991" s="26" t="s">
        <v>22675</v>
      </c>
      <c r="B10991" s="31" t="s">
        <v>1319</v>
      </c>
      <c r="C10991" s="32" t="s">
        <v>20058</v>
      </c>
    </row>
    <row r="10992" spans="1:3" x14ac:dyDescent="0.25">
      <c r="A10992" s="26" t="s">
        <v>22676</v>
      </c>
      <c r="B10992" s="31" t="s">
        <v>899</v>
      </c>
      <c r="C10992" s="32" t="s">
        <v>20058</v>
      </c>
    </row>
    <row r="10993" spans="1:3" x14ac:dyDescent="0.25">
      <c r="A10993" s="26" t="s">
        <v>22677</v>
      </c>
      <c r="B10993" s="31" t="s">
        <v>900</v>
      </c>
      <c r="C10993" s="32" t="s">
        <v>20058</v>
      </c>
    </row>
    <row r="10994" spans="1:3" x14ac:dyDescent="0.25">
      <c r="A10994" s="26" t="s">
        <v>20059</v>
      </c>
    </row>
    <row r="10995" spans="1:3" x14ac:dyDescent="0.25">
      <c r="A10995" s="26" t="s">
        <v>20059</v>
      </c>
      <c r="B10995" s="29" t="s">
        <v>901</v>
      </c>
    </row>
    <row r="10996" spans="1:3" x14ac:dyDescent="0.25">
      <c r="A10996" s="26" t="s">
        <v>20059</v>
      </c>
    </row>
    <row r="10997" spans="1:3" ht="38.25" x14ac:dyDescent="0.25">
      <c r="A10997" s="26" t="s">
        <v>22678</v>
      </c>
      <c r="B10997" s="31" t="s">
        <v>2423</v>
      </c>
      <c r="C10997" s="32" t="s">
        <v>12793</v>
      </c>
    </row>
    <row r="10998" spans="1:3" x14ac:dyDescent="0.25">
      <c r="A10998" s="26" t="s">
        <v>22679</v>
      </c>
      <c r="B10998" s="31" t="s">
        <v>2424</v>
      </c>
      <c r="C10998" s="32" t="s">
        <v>12793</v>
      </c>
    </row>
    <row r="10999" spans="1:3" x14ac:dyDescent="0.25">
      <c r="A10999" s="26" t="s">
        <v>22680</v>
      </c>
      <c r="B10999" s="31" t="s">
        <v>2425</v>
      </c>
      <c r="C10999" s="32" t="s">
        <v>12793</v>
      </c>
    </row>
    <row r="11000" spans="1:3" x14ac:dyDescent="0.25">
      <c r="A11000" s="26" t="s">
        <v>22681</v>
      </c>
      <c r="B11000" s="31" t="s">
        <v>2426</v>
      </c>
      <c r="C11000" s="32" t="s">
        <v>12793</v>
      </c>
    </row>
    <row r="11001" spans="1:3" x14ac:dyDescent="0.25">
      <c r="A11001" s="26" t="s">
        <v>22682</v>
      </c>
      <c r="B11001" s="31" t="s">
        <v>2427</v>
      </c>
      <c r="C11001" s="32" t="s">
        <v>12793</v>
      </c>
    </row>
    <row r="11002" spans="1:3" x14ac:dyDescent="0.25">
      <c r="A11002" s="26" t="s">
        <v>22683</v>
      </c>
      <c r="B11002" s="31" t="s">
        <v>2428</v>
      </c>
      <c r="C11002" s="32" t="s">
        <v>12793</v>
      </c>
    </row>
    <row r="11003" spans="1:3" x14ac:dyDescent="0.25">
      <c r="A11003" s="26" t="s">
        <v>22684</v>
      </c>
      <c r="B11003" s="31" t="s">
        <v>2429</v>
      </c>
      <c r="C11003" s="32" t="s">
        <v>12793</v>
      </c>
    </row>
    <row r="11004" spans="1:3" x14ac:dyDescent="0.25">
      <c r="A11004" s="26" t="s">
        <v>22685</v>
      </c>
      <c r="B11004" s="31" t="s">
        <v>2430</v>
      </c>
      <c r="C11004" s="32" t="s">
        <v>12793</v>
      </c>
    </row>
    <row r="11005" spans="1:3" x14ac:dyDescent="0.25">
      <c r="A11005" s="26" t="s">
        <v>22686</v>
      </c>
      <c r="B11005" s="31" t="s">
        <v>2431</v>
      </c>
      <c r="C11005" s="32" t="s">
        <v>12793</v>
      </c>
    </row>
    <row r="11006" spans="1:3" x14ac:dyDescent="0.25">
      <c r="A11006" s="26" t="s">
        <v>22687</v>
      </c>
      <c r="B11006" s="31" t="s">
        <v>2432</v>
      </c>
      <c r="C11006" s="32" t="s">
        <v>12793</v>
      </c>
    </row>
    <row r="11007" spans="1:3" x14ac:dyDescent="0.25">
      <c r="A11007" s="26" t="s">
        <v>22688</v>
      </c>
      <c r="B11007" s="31" t="s">
        <v>2433</v>
      </c>
      <c r="C11007" s="32" t="s">
        <v>12793</v>
      </c>
    </row>
    <row r="11008" spans="1:3" x14ac:dyDescent="0.25">
      <c r="A11008" s="26" t="s">
        <v>22689</v>
      </c>
      <c r="B11008" s="31" t="s">
        <v>2434</v>
      </c>
      <c r="C11008" s="32" t="s">
        <v>12793</v>
      </c>
    </row>
    <row r="11009" spans="1:3" x14ac:dyDescent="0.25">
      <c r="A11009" s="26" t="s">
        <v>22690</v>
      </c>
      <c r="B11009" s="31" t="s">
        <v>2435</v>
      </c>
      <c r="C11009" s="32" t="s">
        <v>12793</v>
      </c>
    </row>
    <row r="11010" spans="1:3" x14ac:dyDescent="0.25">
      <c r="A11010" s="26" t="s">
        <v>22691</v>
      </c>
      <c r="B11010" s="31" t="s">
        <v>2436</v>
      </c>
      <c r="C11010" s="32" t="s">
        <v>12793</v>
      </c>
    </row>
    <row r="11011" spans="1:3" x14ac:dyDescent="0.25">
      <c r="A11011" s="26" t="s">
        <v>22692</v>
      </c>
      <c r="B11011" s="31" t="s">
        <v>2437</v>
      </c>
      <c r="C11011" s="32" t="s">
        <v>12793</v>
      </c>
    </row>
    <row r="11012" spans="1:3" x14ac:dyDescent="0.25">
      <c r="A11012" s="26" t="s">
        <v>22693</v>
      </c>
      <c r="B11012" s="31" t="s">
        <v>2438</v>
      </c>
      <c r="C11012" s="32" t="s">
        <v>12793</v>
      </c>
    </row>
    <row r="11013" spans="1:3" ht="38.25" x14ac:dyDescent="0.25">
      <c r="A11013" s="26" t="s">
        <v>22694</v>
      </c>
      <c r="B11013" s="31" t="s">
        <v>2439</v>
      </c>
      <c r="C11013" s="32" t="s">
        <v>12793</v>
      </c>
    </row>
    <row r="11014" spans="1:3" x14ac:dyDescent="0.25">
      <c r="A11014" s="26" t="s">
        <v>22695</v>
      </c>
      <c r="B11014" s="31" t="s">
        <v>2440</v>
      </c>
      <c r="C11014" s="32" t="s">
        <v>12793</v>
      </c>
    </row>
    <row r="11015" spans="1:3" x14ac:dyDescent="0.25">
      <c r="A11015" s="26" t="s">
        <v>22696</v>
      </c>
      <c r="B11015" s="31" t="s">
        <v>2441</v>
      </c>
      <c r="C11015" s="32" t="s">
        <v>12793</v>
      </c>
    </row>
    <row r="11016" spans="1:3" x14ac:dyDescent="0.25">
      <c r="A11016" s="26" t="s">
        <v>22697</v>
      </c>
      <c r="B11016" s="31" t="s">
        <v>1320</v>
      </c>
      <c r="C11016" s="32" t="s">
        <v>12793</v>
      </c>
    </row>
    <row r="11017" spans="1:3" x14ac:dyDescent="0.25">
      <c r="A11017" s="26" t="s">
        <v>22698</v>
      </c>
      <c r="B11017" s="31" t="s">
        <v>1321</v>
      </c>
      <c r="C11017" s="32" t="s">
        <v>12793</v>
      </c>
    </row>
    <row r="11018" spans="1:3" x14ac:dyDescent="0.25">
      <c r="A11018" s="26" t="s">
        <v>22699</v>
      </c>
      <c r="B11018" s="31" t="s">
        <v>1322</v>
      </c>
      <c r="C11018" s="32" t="s">
        <v>12793</v>
      </c>
    </row>
    <row r="11019" spans="1:3" x14ac:dyDescent="0.25">
      <c r="A11019" s="26" t="s">
        <v>22700</v>
      </c>
      <c r="B11019" s="31" t="s">
        <v>1323</v>
      </c>
      <c r="C11019" s="32" t="s">
        <v>12793</v>
      </c>
    </row>
    <row r="11020" spans="1:3" x14ac:dyDescent="0.25">
      <c r="A11020" s="26" t="s">
        <v>22701</v>
      </c>
      <c r="B11020" s="31" t="s">
        <v>1324</v>
      </c>
      <c r="C11020" s="32" t="s">
        <v>12793</v>
      </c>
    </row>
    <row r="11021" spans="1:3" x14ac:dyDescent="0.25">
      <c r="A11021" s="26" t="s">
        <v>22702</v>
      </c>
      <c r="B11021" s="31" t="s">
        <v>1325</v>
      </c>
      <c r="C11021" s="32" t="s">
        <v>12793</v>
      </c>
    </row>
    <row r="11022" spans="1:3" x14ac:dyDescent="0.25">
      <c r="A11022" s="26" t="s">
        <v>22703</v>
      </c>
      <c r="B11022" s="31" t="s">
        <v>1326</v>
      </c>
      <c r="C11022" s="32" t="s">
        <v>12793</v>
      </c>
    </row>
    <row r="11023" spans="1:3" x14ac:dyDescent="0.25">
      <c r="A11023" s="26" t="s">
        <v>22704</v>
      </c>
      <c r="B11023" s="31" t="s">
        <v>1327</v>
      </c>
      <c r="C11023" s="32" t="s">
        <v>12793</v>
      </c>
    </row>
    <row r="11024" spans="1:3" x14ac:dyDescent="0.25">
      <c r="A11024" s="26" t="s">
        <v>22705</v>
      </c>
      <c r="B11024" s="31" t="s">
        <v>1328</v>
      </c>
      <c r="C11024" s="32" t="s">
        <v>12793</v>
      </c>
    </row>
    <row r="11025" spans="1:3" x14ac:dyDescent="0.25">
      <c r="A11025" s="26" t="s">
        <v>22706</v>
      </c>
      <c r="B11025" s="31" t="s">
        <v>1329</v>
      </c>
      <c r="C11025" s="32" t="s">
        <v>12793</v>
      </c>
    </row>
    <row r="11026" spans="1:3" x14ac:dyDescent="0.25">
      <c r="A11026" s="26" t="s">
        <v>22707</v>
      </c>
      <c r="B11026" s="31" t="s">
        <v>1330</v>
      </c>
      <c r="C11026" s="32" t="s">
        <v>12793</v>
      </c>
    </row>
    <row r="11027" spans="1:3" x14ac:dyDescent="0.25">
      <c r="A11027" s="26" t="s">
        <v>22708</v>
      </c>
      <c r="B11027" s="31" t="s">
        <v>1331</v>
      </c>
      <c r="C11027" s="32" t="s">
        <v>12793</v>
      </c>
    </row>
    <row r="11028" spans="1:3" x14ac:dyDescent="0.25">
      <c r="A11028" s="26" t="s">
        <v>22709</v>
      </c>
      <c r="B11028" s="31" t="s">
        <v>1332</v>
      </c>
      <c r="C11028" s="32" t="s">
        <v>12793</v>
      </c>
    </row>
    <row r="11029" spans="1:3" ht="38.25" x14ac:dyDescent="0.25">
      <c r="A11029" s="26" t="s">
        <v>22710</v>
      </c>
      <c r="B11029" s="31" t="s">
        <v>2993</v>
      </c>
      <c r="C11029" s="32" t="s">
        <v>12793</v>
      </c>
    </row>
    <row r="11030" spans="1:3" x14ac:dyDescent="0.25">
      <c r="A11030" s="26" t="s">
        <v>22711</v>
      </c>
      <c r="B11030" s="31" t="s">
        <v>2994</v>
      </c>
      <c r="C11030" s="32" t="s">
        <v>12793</v>
      </c>
    </row>
    <row r="11031" spans="1:3" x14ac:dyDescent="0.25">
      <c r="A11031" s="26" t="s">
        <v>22712</v>
      </c>
      <c r="B11031" s="31" t="s">
        <v>2995</v>
      </c>
      <c r="C11031" s="32" t="s">
        <v>12793</v>
      </c>
    </row>
    <row r="11032" spans="1:3" x14ac:dyDescent="0.25">
      <c r="A11032" s="26" t="s">
        <v>22713</v>
      </c>
      <c r="B11032" s="31" t="s">
        <v>2996</v>
      </c>
      <c r="C11032" s="32" t="s">
        <v>12793</v>
      </c>
    </row>
    <row r="11033" spans="1:3" x14ac:dyDescent="0.25">
      <c r="A11033" s="26" t="s">
        <v>22714</v>
      </c>
      <c r="B11033" s="31" t="s">
        <v>2997</v>
      </c>
      <c r="C11033" s="32" t="s">
        <v>12793</v>
      </c>
    </row>
    <row r="11034" spans="1:3" x14ac:dyDescent="0.25">
      <c r="A11034" s="26" t="s">
        <v>22715</v>
      </c>
      <c r="B11034" s="31" t="s">
        <v>2998</v>
      </c>
      <c r="C11034" s="32" t="s">
        <v>12793</v>
      </c>
    </row>
    <row r="11035" spans="1:3" x14ac:dyDescent="0.25">
      <c r="A11035" s="26" t="s">
        <v>22716</v>
      </c>
      <c r="B11035" s="31" t="s">
        <v>2999</v>
      </c>
      <c r="C11035" s="32" t="s">
        <v>12793</v>
      </c>
    </row>
    <row r="11036" spans="1:3" x14ac:dyDescent="0.25">
      <c r="A11036" s="26" t="s">
        <v>22717</v>
      </c>
      <c r="B11036" s="31" t="s">
        <v>3000</v>
      </c>
      <c r="C11036" s="32" t="s">
        <v>12793</v>
      </c>
    </row>
    <row r="11037" spans="1:3" x14ac:dyDescent="0.25">
      <c r="A11037" s="26" t="s">
        <v>22718</v>
      </c>
      <c r="B11037" s="31" t="s">
        <v>3001</v>
      </c>
      <c r="C11037" s="32" t="s">
        <v>12793</v>
      </c>
    </row>
    <row r="11038" spans="1:3" x14ac:dyDescent="0.25">
      <c r="A11038" s="26" t="s">
        <v>22719</v>
      </c>
      <c r="B11038" s="31" t="s">
        <v>3002</v>
      </c>
      <c r="C11038" s="32" t="s">
        <v>12793</v>
      </c>
    </row>
    <row r="11039" spans="1:3" x14ac:dyDescent="0.25">
      <c r="A11039" s="26" t="s">
        <v>22720</v>
      </c>
      <c r="B11039" s="31" t="s">
        <v>3003</v>
      </c>
      <c r="C11039" s="32" t="s">
        <v>12793</v>
      </c>
    </row>
    <row r="11040" spans="1:3" x14ac:dyDescent="0.25">
      <c r="A11040" s="26" t="s">
        <v>22721</v>
      </c>
      <c r="B11040" s="31" t="s">
        <v>3004</v>
      </c>
      <c r="C11040" s="32" t="s">
        <v>12793</v>
      </c>
    </row>
    <row r="11041" spans="1:3" x14ac:dyDescent="0.25">
      <c r="A11041" s="26" t="s">
        <v>22722</v>
      </c>
      <c r="B11041" s="31" t="s">
        <v>3005</v>
      </c>
      <c r="C11041" s="32" t="s">
        <v>12793</v>
      </c>
    </row>
    <row r="11042" spans="1:3" x14ac:dyDescent="0.25">
      <c r="A11042" s="26" t="s">
        <v>22723</v>
      </c>
      <c r="B11042" s="31" t="s">
        <v>3006</v>
      </c>
      <c r="C11042" s="32" t="s">
        <v>12793</v>
      </c>
    </row>
    <row r="11043" spans="1:3" x14ac:dyDescent="0.25">
      <c r="A11043" s="26" t="s">
        <v>22724</v>
      </c>
      <c r="B11043" s="31" t="s">
        <v>3007</v>
      </c>
      <c r="C11043" s="32" t="s">
        <v>12793</v>
      </c>
    </row>
    <row r="11044" spans="1:3" x14ac:dyDescent="0.25">
      <c r="A11044" s="26" t="s">
        <v>23775</v>
      </c>
      <c r="B11044" s="31" t="s">
        <v>3008</v>
      </c>
      <c r="C11044" s="32" t="s">
        <v>12793</v>
      </c>
    </row>
    <row r="11045" spans="1:3" ht="38.25" x14ac:dyDescent="0.25">
      <c r="A11045" s="26" t="s">
        <v>23776</v>
      </c>
      <c r="B11045" s="31" t="s">
        <v>3009</v>
      </c>
      <c r="C11045" s="32" t="s">
        <v>12793</v>
      </c>
    </row>
    <row r="11046" spans="1:3" x14ac:dyDescent="0.25">
      <c r="A11046" s="26" t="s">
        <v>23777</v>
      </c>
      <c r="B11046" s="31" t="s">
        <v>3010</v>
      </c>
      <c r="C11046" s="32" t="s">
        <v>12793</v>
      </c>
    </row>
    <row r="11047" spans="1:3" x14ac:dyDescent="0.25">
      <c r="A11047" s="26" t="s">
        <v>23778</v>
      </c>
      <c r="B11047" s="31" t="s">
        <v>3011</v>
      </c>
      <c r="C11047" s="32" t="s">
        <v>12793</v>
      </c>
    </row>
    <row r="11048" spans="1:3" x14ac:dyDescent="0.25">
      <c r="A11048" s="26" t="s">
        <v>23779</v>
      </c>
      <c r="B11048" s="31" t="s">
        <v>3012</v>
      </c>
      <c r="C11048" s="32" t="s">
        <v>12793</v>
      </c>
    </row>
    <row r="11049" spans="1:3" x14ac:dyDescent="0.25">
      <c r="A11049" s="26" t="s">
        <v>23780</v>
      </c>
      <c r="B11049" s="31" t="s">
        <v>3013</v>
      </c>
      <c r="C11049" s="32" t="s">
        <v>12793</v>
      </c>
    </row>
    <row r="11050" spans="1:3" x14ac:dyDescent="0.25">
      <c r="A11050" s="26" t="s">
        <v>23781</v>
      </c>
      <c r="B11050" s="31" t="s">
        <v>3014</v>
      </c>
      <c r="C11050" s="32" t="s">
        <v>12793</v>
      </c>
    </row>
    <row r="11051" spans="1:3" x14ac:dyDescent="0.25">
      <c r="A11051" s="26" t="s">
        <v>23782</v>
      </c>
      <c r="B11051" s="31" t="s">
        <v>3015</v>
      </c>
      <c r="C11051" s="32" t="s">
        <v>12793</v>
      </c>
    </row>
    <row r="11052" spans="1:3" x14ac:dyDescent="0.25">
      <c r="A11052" s="26" t="s">
        <v>23783</v>
      </c>
      <c r="B11052" s="31" t="s">
        <v>3016</v>
      </c>
      <c r="C11052" s="32" t="s">
        <v>12793</v>
      </c>
    </row>
    <row r="11053" spans="1:3" x14ac:dyDescent="0.25">
      <c r="A11053" s="26" t="s">
        <v>23784</v>
      </c>
      <c r="B11053" s="31" t="s">
        <v>3017</v>
      </c>
      <c r="C11053" s="32" t="s">
        <v>12793</v>
      </c>
    </row>
    <row r="11054" spans="1:3" x14ac:dyDescent="0.25">
      <c r="A11054" s="26" t="s">
        <v>23785</v>
      </c>
      <c r="B11054" s="31" t="s">
        <v>3018</v>
      </c>
      <c r="C11054" s="32" t="s">
        <v>12793</v>
      </c>
    </row>
    <row r="11055" spans="1:3" x14ac:dyDescent="0.25">
      <c r="A11055" s="26" t="s">
        <v>23786</v>
      </c>
      <c r="B11055" s="31" t="s">
        <v>3019</v>
      </c>
      <c r="C11055" s="32" t="s">
        <v>12793</v>
      </c>
    </row>
    <row r="11056" spans="1:3" x14ac:dyDescent="0.25">
      <c r="A11056" s="26" t="s">
        <v>23787</v>
      </c>
      <c r="B11056" s="31" t="s">
        <v>3020</v>
      </c>
      <c r="C11056" s="32" t="s">
        <v>12793</v>
      </c>
    </row>
    <row r="11057" spans="1:3" x14ac:dyDescent="0.25">
      <c r="A11057" s="26" t="s">
        <v>23788</v>
      </c>
      <c r="B11057" s="31" t="s">
        <v>3021</v>
      </c>
      <c r="C11057" s="32" t="s">
        <v>12793</v>
      </c>
    </row>
    <row r="11058" spans="1:3" x14ac:dyDescent="0.25">
      <c r="A11058" s="26" t="s">
        <v>23789</v>
      </c>
      <c r="B11058" s="31" t="s">
        <v>3022</v>
      </c>
      <c r="C11058" s="32" t="s">
        <v>12793</v>
      </c>
    </row>
    <row r="11059" spans="1:3" x14ac:dyDescent="0.25">
      <c r="A11059" s="26" t="s">
        <v>23790</v>
      </c>
      <c r="B11059" s="31" t="s">
        <v>3023</v>
      </c>
      <c r="C11059" s="32" t="s">
        <v>12793</v>
      </c>
    </row>
    <row r="11060" spans="1:3" x14ac:dyDescent="0.25">
      <c r="A11060" s="26" t="s">
        <v>23791</v>
      </c>
      <c r="B11060" s="31" t="s">
        <v>3024</v>
      </c>
      <c r="C11060" s="32" t="s">
        <v>12793</v>
      </c>
    </row>
    <row r="11061" spans="1:3" x14ac:dyDescent="0.25">
      <c r="A11061" s="26" t="s">
        <v>20059</v>
      </c>
    </row>
    <row r="11062" spans="1:3" x14ac:dyDescent="0.25">
      <c r="A11062" s="26" t="s">
        <v>20059</v>
      </c>
      <c r="B11062" s="29" t="s">
        <v>3025</v>
      </c>
    </row>
    <row r="11063" spans="1:3" x14ac:dyDescent="0.25">
      <c r="A11063" s="26" t="s">
        <v>20059</v>
      </c>
    </row>
    <row r="11064" spans="1:3" ht="38.25" x14ac:dyDescent="0.25">
      <c r="A11064" s="26" t="s">
        <v>23792</v>
      </c>
      <c r="B11064" s="31" t="s">
        <v>3026</v>
      </c>
      <c r="C11064" s="32" t="s">
        <v>12793</v>
      </c>
    </row>
    <row r="11065" spans="1:3" x14ac:dyDescent="0.25">
      <c r="A11065" s="26" t="s">
        <v>15233</v>
      </c>
      <c r="B11065" s="31" t="s">
        <v>3027</v>
      </c>
      <c r="C11065" s="32" t="s">
        <v>12793</v>
      </c>
    </row>
    <row r="11066" spans="1:3" x14ac:dyDescent="0.25">
      <c r="A11066" s="26" t="s">
        <v>15234</v>
      </c>
      <c r="B11066" s="31" t="s">
        <v>3028</v>
      </c>
      <c r="C11066" s="32" t="s">
        <v>12793</v>
      </c>
    </row>
    <row r="11067" spans="1:3" x14ac:dyDescent="0.25">
      <c r="A11067" s="26" t="s">
        <v>15235</v>
      </c>
      <c r="B11067" s="31" t="s">
        <v>3029</v>
      </c>
      <c r="C11067" s="32" t="s">
        <v>12793</v>
      </c>
    </row>
    <row r="11068" spans="1:3" x14ac:dyDescent="0.25">
      <c r="A11068" s="26" t="s">
        <v>15236</v>
      </c>
      <c r="B11068" s="31" t="s">
        <v>1865</v>
      </c>
      <c r="C11068" s="32" t="s">
        <v>12793</v>
      </c>
    </row>
    <row r="11069" spans="1:3" x14ac:dyDescent="0.25">
      <c r="A11069" s="26" t="s">
        <v>15237</v>
      </c>
      <c r="B11069" s="31" t="s">
        <v>1866</v>
      </c>
      <c r="C11069" s="32" t="s">
        <v>12793</v>
      </c>
    </row>
    <row r="11070" spans="1:3" x14ac:dyDescent="0.25">
      <c r="A11070" s="26" t="s">
        <v>20022</v>
      </c>
      <c r="B11070" s="31" t="s">
        <v>1867</v>
      </c>
      <c r="C11070" s="32" t="s">
        <v>12793</v>
      </c>
    </row>
    <row r="11071" spans="1:3" x14ac:dyDescent="0.25">
      <c r="A11071" s="26" t="s">
        <v>20023</v>
      </c>
      <c r="B11071" s="31" t="s">
        <v>1868</v>
      </c>
      <c r="C11071" s="32" t="s">
        <v>12793</v>
      </c>
    </row>
    <row r="11072" spans="1:3" x14ac:dyDescent="0.25">
      <c r="A11072" s="26" t="s">
        <v>20024</v>
      </c>
      <c r="B11072" s="31" t="s">
        <v>1869</v>
      </c>
      <c r="C11072" s="32" t="s">
        <v>12793</v>
      </c>
    </row>
    <row r="11073" spans="1:3" x14ac:dyDescent="0.25">
      <c r="A11073" s="26" t="s">
        <v>20025</v>
      </c>
      <c r="B11073" s="31" t="s">
        <v>1870</v>
      </c>
      <c r="C11073" s="32" t="s">
        <v>12793</v>
      </c>
    </row>
    <row r="11074" spans="1:3" x14ac:dyDescent="0.25">
      <c r="A11074" s="26" t="s">
        <v>20026</v>
      </c>
      <c r="B11074" s="31" t="s">
        <v>1871</v>
      </c>
      <c r="C11074" s="32" t="s">
        <v>12793</v>
      </c>
    </row>
    <row r="11075" spans="1:3" x14ac:dyDescent="0.25">
      <c r="A11075" s="26" t="s">
        <v>20027</v>
      </c>
      <c r="B11075" s="31" t="s">
        <v>1872</v>
      </c>
      <c r="C11075" s="32" t="s">
        <v>12793</v>
      </c>
    </row>
    <row r="11076" spans="1:3" x14ac:dyDescent="0.25">
      <c r="A11076" s="26" t="s">
        <v>15191</v>
      </c>
      <c r="B11076" s="31" t="s">
        <v>1873</v>
      </c>
      <c r="C11076" s="32" t="s">
        <v>12793</v>
      </c>
    </row>
    <row r="11077" spans="1:3" x14ac:dyDescent="0.25">
      <c r="A11077" s="26" t="s">
        <v>15192</v>
      </c>
      <c r="B11077" s="31" t="s">
        <v>1874</v>
      </c>
      <c r="C11077" s="32" t="s">
        <v>12793</v>
      </c>
    </row>
    <row r="11078" spans="1:3" x14ac:dyDescent="0.25">
      <c r="A11078" s="26" t="s">
        <v>15193</v>
      </c>
      <c r="B11078" s="31" t="s">
        <v>1875</v>
      </c>
      <c r="C11078" s="32" t="s">
        <v>12793</v>
      </c>
    </row>
    <row r="11079" spans="1:3" x14ac:dyDescent="0.25">
      <c r="A11079" s="26" t="s">
        <v>15194</v>
      </c>
      <c r="B11079" s="31" t="s">
        <v>1876</v>
      </c>
      <c r="C11079" s="32" t="s">
        <v>12793</v>
      </c>
    </row>
    <row r="11080" spans="1:3" ht="38.25" x14ac:dyDescent="0.25">
      <c r="A11080" s="26" t="s">
        <v>15195</v>
      </c>
      <c r="B11080" s="31" t="s">
        <v>1877</v>
      </c>
      <c r="C11080" s="32" t="s">
        <v>12793</v>
      </c>
    </row>
    <row r="11081" spans="1:3" x14ac:dyDescent="0.25">
      <c r="A11081" s="26" t="s">
        <v>15196</v>
      </c>
      <c r="B11081" s="31" t="s">
        <v>1878</v>
      </c>
      <c r="C11081" s="32" t="s">
        <v>12793</v>
      </c>
    </row>
    <row r="11082" spans="1:3" x14ac:dyDescent="0.25">
      <c r="A11082" s="26" t="s">
        <v>15197</v>
      </c>
      <c r="B11082" s="31" t="s">
        <v>1879</v>
      </c>
      <c r="C11082" s="32" t="s">
        <v>12793</v>
      </c>
    </row>
    <row r="11083" spans="1:3" x14ac:dyDescent="0.25">
      <c r="A11083" s="26" t="s">
        <v>15198</v>
      </c>
      <c r="B11083" s="31" t="s">
        <v>1880</v>
      </c>
      <c r="C11083" s="32" t="s">
        <v>12793</v>
      </c>
    </row>
    <row r="11084" spans="1:3" x14ac:dyDescent="0.25">
      <c r="A11084" s="26" t="s">
        <v>15199</v>
      </c>
      <c r="B11084" s="31" t="s">
        <v>1881</v>
      </c>
      <c r="C11084" s="32" t="s">
        <v>12793</v>
      </c>
    </row>
    <row r="11085" spans="1:3" x14ac:dyDescent="0.25">
      <c r="A11085" s="26" t="s">
        <v>15200</v>
      </c>
      <c r="B11085" s="31" t="s">
        <v>1882</v>
      </c>
      <c r="C11085" s="32" t="s">
        <v>12793</v>
      </c>
    </row>
    <row r="11086" spans="1:3" x14ac:dyDescent="0.25">
      <c r="A11086" s="26" t="s">
        <v>15201</v>
      </c>
      <c r="B11086" s="31" t="s">
        <v>1883</v>
      </c>
      <c r="C11086" s="32" t="s">
        <v>12793</v>
      </c>
    </row>
    <row r="11087" spans="1:3" x14ac:dyDescent="0.25">
      <c r="A11087" s="26" t="s">
        <v>15202</v>
      </c>
      <c r="B11087" s="31" t="s">
        <v>1884</v>
      </c>
      <c r="C11087" s="32" t="s">
        <v>12793</v>
      </c>
    </row>
    <row r="11088" spans="1:3" x14ac:dyDescent="0.25">
      <c r="A11088" s="26" t="s">
        <v>15203</v>
      </c>
      <c r="B11088" s="31" t="s">
        <v>1885</v>
      </c>
      <c r="C11088" s="32" t="s">
        <v>12793</v>
      </c>
    </row>
    <row r="11089" spans="1:3" x14ac:dyDescent="0.25">
      <c r="A11089" s="26" t="s">
        <v>15204</v>
      </c>
      <c r="B11089" s="31" t="s">
        <v>3582</v>
      </c>
      <c r="C11089" s="32" t="s">
        <v>12793</v>
      </c>
    </row>
    <row r="11090" spans="1:3" x14ac:dyDescent="0.25">
      <c r="A11090" s="26" t="s">
        <v>15205</v>
      </c>
      <c r="B11090" s="31" t="s">
        <v>3583</v>
      </c>
      <c r="C11090" s="32" t="s">
        <v>12793</v>
      </c>
    </row>
    <row r="11091" spans="1:3" x14ac:dyDescent="0.25">
      <c r="A11091" s="26" t="s">
        <v>15206</v>
      </c>
      <c r="B11091" s="31" t="s">
        <v>4283</v>
      </c>
      <c r="C11091" s="32" t="s">
        <v>12793</v>
      </c>
    </row>
    <row r="11092" spans="1:3" x14ac:dyDescent="0.25">
      <c r="A11092" s="26" t="s">
        <v>15207</v>
      </c>
      <c r="B11092" s="31" t="s">
        <v>4284</v>
      </c>
      <c r="C11092" s="32" t="s">
        <v>12793</v>
      </c>
    </row>
    <row r="11093" spans="1:3" x14ac:dyDescent="0.25">
      <c r="A11093" s="26" t="s">
        <v>15208</v>
      </c>
      <c r="B11093" s="31" t="s">
        <v>4285</v>
      </c>
      <c r="C11093" s="32" t="s">
        <v>12793</v>
      </c>
    </row>
    <row r="11094" spans="1:3" x14ac:dyDescent="0.25">
      <c r="A11094" s="26" t="s">
        <v>15209</v>
      </c>
      <c r="B11094" s="31" t="s">
        <v>4286</v>
      </c>
      <c r="C11094" s="32" t="s">
        <v>12793</v>
      </c>
    </row>
    <row r="11095" spans="1:3" x14ac:dyDescent="0.25">
      <c r="A11095" s="26" t="s">
        <v>15210</v>
      </c>
      <c r="B11095" s="31" t="s">
        <v>4287</v>
      </c>
      <c r="C11095" s="32" t="s">
        <v>12793</v>
      </c>
    </row>
    <row r="11096" spans="1:3" x14ac:dyDescent="0.25">
      <c r="A11096" s="26" t="s">
        <v>20059</v>
      </c>
    </row>
    <row r="11097" spans="1:3" x14ac:dyDescent="0.25">
      <c r="A11097" s="26" t="s">
        <v>20059</v>
      </c>
      <c r="B11097" s="29" t="s">
        <v>4288</v>
      </c>
    </row>
    <row r="11098" spans="1:3" x14ac:dyDescent="0.25">
      <c r="A11098" s="26" t="s">
        <v>20059</v>
      </c>
    </row>
    <row r="11099" spans="1:3" ht="25.5" x14ac:dyDescent="0.25">
      <c r="A11099" s="26" t="s">
        <v>15211</v>
      </c>
      <c r="B11099" s="31" t="s">
        <v>3584</v>
      </c>
      <c r="C11099" s="32" t="s">
        <v>20058</v>
      </c>
    </row>
    <row r="11100" spans="1:3" x14ac:dyDescent="0.25">
      <c r="A11100" s="26" t="s">
        <v>15212</v>
      </c>
      <c r="B11100" s="31" t="s">
        <v>3585</v>
      </c>
      <c r="C11100" s="32" t="s">
        <v>20058</v>
      </c>
    </row>
    <row r="11101" spans="1:3" x14ac:dyDescent="0.25">
      <c r="A11101" s="26" t="s">
        <v>15213</v>
      </c>
      <c r="B11101" s="31" t="s">
        <v>3586</v>
      </c>
      <c r="C11101" s="32" t="s">
        <v>20058</v>
      </c>
    </row>
    <row r="11102" spans="1:3" x14ac:dyDescent="0.25">
      <c r="A11102" s="26" t="s">
        <v>15214</v>
      </c>
      <c r="B11102" s="31" t="s">
        <v>3587</v>
      </c>
      <c r="C11102" s="32" t="s">
        <v>20058</v>
      </c>
    </row>
    <row r="11103" spans="1:3" x14ac:dyDescent="0.25">
      <c r="A11103" s="26" t="s">
        <v>15215</v>
      </c>
      <c r="B11103" s="31" t="s">
        <v>3588</v>
      </c>
      <c r="C11103" s="32" t="s">
        <v>20058</v>
      </c>
    </row>
    <row r="11104" spans="1:3" x14ac:dyDescent="0.25">
      <c r="A11104" s="26" t="s">
        <v>13643</v>
      </c>
      <c r="B11104" s="31" t="s">
        <v>3589</v>
      </c>
      <c r="C11104" s="32" t="s">
        <v>20058</v>
      </c>
    </row>
    <row r="11105" spans="1:3" x14ac:dyDescent="0.25">
      <c r="A11105" s="26" t="s">
        <v>13644</v>
      </c>
      <c r="B11105" s="31" t="s">
        <v>3590</v>
      </c>
      <c r="C11105" s="32" t="s">
        <v>20058</v>
      </c>
    </row>
    <row r="11106" spans="1:3" x14ac:dyDescent="0.25">
      <c r="A11106" s="26" t="s">
        <v>13645</v>
      </c>
      <c r="B11106" s="31" t="s">
        <v>3591</v>
      </c>
      <c r="C11106" s="32" t="s">
        <v>20058</v>
      </c>
    </row>
    <row r="11107" spans="1:3" x14ac:dyDescent="0.25">
      <c r="A11107" s="26" t="s">
        <v>13646</v>
      </c>
      <c r="B11107" s="31" t="s">
        <v>3592</v>
      </c>
      <c r="C11107" s="32" t="s">
        <v>20058</v>
      </c>
    </row>
    <row r="11108" spans="1:3" x14ac:dyDescent="0.25">
      <c r="A11108" s="26" t="s">
        <v>13647</v>
      </c>
      <c r="B11108" s="31" t="s">
        <v>4303</v>
      </c>
      <c r="C11108" s="32" t="s">
        <v>20058</v>
      </c>
    </row>
    <row r="11109" spans="1:3" x14ac:dyDescent="0.25">
      <c r="A11109" s="26" t="s">
        <v>13648</v>
      </c>
      <c r="B11109" s="31" t="s">
        <v>4304</v>
      </c>
      <c r="C11109" s="32" t="s">
        <v>20058</v>
      </c>
    </row>
    <row r="11110" spans="1:3" x14ac:dyDescent="0.25">
      <c r="A11110" s="26" t="s">
        <v>13649</v>
      </c>
      <c r="B11110" s="31" t="s">
        <v>4305</v>
      </c>
      <c r="C11110" s="32" t="s">
        <v>20058</v>
      </c>
    </row>
    <row r="11111" spans="1:3" x14ac:dyDescent="0.25">
      <c r="A11111" s="26" t="s">
        <v>13650</v>
      </c>
      <c r="B11111" s="31" t="s">
        <v>4306</v>
      </c>
      <c r="C11111" s="32" t="s">
        <v>20058</v>
      </c>
    </row>
    <row r="11112" spans="1:3" x14ac:dyDescent="0.25">
      <c r="A11112" s="26" t="s">
        <v>13651</v>
      </c>
      <c r="B11112" s="31" t="s">
        <v>4307</v>
      </c>
      <c r="C11112" s="32" t="s">
        <v>20058</v>
      </c>
    </row>
    <row r="11113" spans="1:3" x14ac:dyDescent="0.25">
      <c r="A11113" s="26" t="s">
        <v>15238</v>
      </c>
      <c r="B11113" s="31" t="s">
        <v>4308</v>
      </c>
      <c r="C11113" s="32" t="s">
        <v>20058</v>
      </c>
    </row>
    <row r="11114" spans="1:3" x14ac:dyDescent="0.25">
      <c r="A11114" s="26" t="s">
        <v>15239</v>
      </c>
      <c r="B11114" s="31" t="s">
        <v>4309</v>
      </c>
      <c r="C11114" s="32" t="s">
        <v>20058</v>
      </c>
    </row>
    <row r="11115" spans="1:3" ht="25.5" x14ac:dyDescent="0.25">
      <c r="A11115" s="26" t="s">
        <v>15240</v>
      </c>
      <c r="B11115" s="31" t="s">
        <v>4310</v>
      </c>
      <c r="C11115" s="32" t="s">
        <v>20058</v>
      </c>
    </row>
    <row r="11116" spans="1:3" x14ac:dyDescent="0.25">
      <c r="A11116" s="26" t="s">
        <v>15241</v>
      </c>
      <c r="B11116" s="31" t="s">
        <v>4311</v>
      </c>
      <c r="C11116" s="32" t="s">
        <v>20058</v>
      </c>
    </row>
    <row r="11117" spans="1:3" x14ac:dyDescent="0.25">
      <c r="A11117" s="26" t="s">
        <v>15242</v>
      </c>
      <c r="B11117" s="31" t="s">
        <v>4312</v>
      </c>
      <c r="C11117" s="32" t="s">
        <v>20058</v>
      </c>
    </row>
    <row r="11118" spans="1:3" x14ac:dyDescent="0.25">
      <c r="A11118" s="26" t="s">
        <v>15243</v>
      </c>
      <c r="B11118" s="31" t="s">
        <v>4313</v>
      </c>
      <c r="C11118" s="32" t="s">
        <v>20058</v>
      </c>
    </row>
    <row r="11119" spans="1:3" x14ac:dyDescent="0.25">
      <c r="A11119" s="26" t="s">
        <v>15244</v>
      </c>
      <c r="B11119" s="31" t="s">
        <v>4943</v>
      </c>
      <c r="C11119" s="32" t="s">
        <v>20058</v>
      </c>
    </row>
    <row r="11120" spans="1:3" x14ac:dyDescent="0.25">
      <c r="A11120" s="26" t="s">
        <v>15245</v>
      </c>
      <c r="B11120" s="31" t="s">
        <v>4944</v>
      </c>
      <c r="C11120" s="32" t="s">
        <v>20058</v>
      </c>
    </row>
    <row r="11121" spans="1:3" x14ac:dyDescent="0.25">
      <c r="A11121" s="26" t="s">
        <v>15246</v>
      </c>
      <c r="B11121" s="31" t="s">
        <v>4945</v>
      </c>
      <c r="C11121" s="32" t="s">
        <v>20058</v>
      </c>
    </row>
    <row r="11122" spans="1:3" x14ac:dyDescent="0.25">
      <c r="A11122" s="26" t="s">
        <v>15247</v>
      </c>
      <c r="B11122" s="31" t="s">
        <v>4946</v>
      </c>
      <c r="C11122" s="32" t="s">
        <v>20058</v>
      </c>
    </row>
    <row r="11123" spans="1:3" x14ac:dyDescent="0.25">
      <c r="A11123" s="26" t="s">
        <v>15248</v>
      </c>
      <c r="B11123" s="31" t="s">
        <v>4947</v>
      </c>
      <c r="C11123" s="32" t="s">
        <v>20058</v>
      </c>
    </row>
    <row r="11124" spans="1:3" x14ac:dyDescent="0.25">
      <c r="A11124" s="26" t="s">
        <v>15249</v>
      </c>
      <c r="B11124" s="31" t="s">
        <v>4948</v>
      </c>
      <c r="C11124" s="32" t="s">
        <v>20058</v>
      </c>
    </row>
    <row r="11125" spans="1:3" x14ac:dyDescent="0.25">
      <c r="A11125" s="26" t="s">
        <v>15250</v>
      </c>
      <c r="B11125" s="31" t="s">
        <v>4949</v>
      </c>
      <c r="C11125" s="32" t="s">
        <v>20058</v>
      </c>
    </row>
    <row r="11126" spans="1:3" x14ac:dyDescent="0.25">
      <c r="A11126" s="26" t="s">
        <v>15251</v>
      </c>
      <c r="B11126" s="31" t="s">
        <v>4950</v>
      </c>
      <c r="C11126" s="32" t="s">
        <v>20058</v>
      </c>
    </row>
    <row r="11127" spans="1:3" x14ac:dyDescent="0.25">
      <c r="A11127" s="26" t="s">
        <v>15252</v>
      </c>
      <c r="B11127" s="31" t="s">
        <v>4951</v>
      </c>
      <c r="C11127" s="32" t="s">
        <v>20058</v>
      </c>
    </row>
    <row r="11128" spans="1:3" x14ac:dyDescent="0.25">
      <c r="A11128" s="26" t="s">
        <v>15253</v>
      </c>
      <c r="B11128" s="31" t="s">
        <v>4952</v>
      </c>
      <c r="C11128" s="32" t="s">
        <v>20058</v>
      </c>
    </row>
    <row r="11129" spans="1:3" x14ac:dyDescent="0.25">
      <c r="A11129" s="26" t="s">
        <v>15254</v>
      </c>
      <c r="B11129" s="31" t="s">
        <v>4953</v>
      </c>
      <c r="C11129" s="32" t="s">
        <v>20058</v>
      </c>
    </row>
    <row r="11130" spans="1:3" x14ac:dyDescent="0.25">
      <c r="A11130" s="26" t="s">
        <v>15255</v>
      </c>
      <c r="B11130" s="31" t="s">
        <v>4954</v>
      </c>
      <c r="C11130" s="32" t="s">
        <v>20058</v>
      </c>
    </row>
    <row r="11131" spans="1:3" ht="25.5" x14ac:dyDescent="0.25">
      <c r="A11131" s="26" t="s">
        <v>13663</v>
      </c>
      <c r="B11131" s="31" t="s">
        <v>3607</v>
      </c>
      <c r="C11131" s="32" t="s">
        <v>20058</v>
      </c>
    </row>
    <row r="11132" spans="1:3" x14ac:dyDescent="0.25">
      <c r="A11132" s="26" t="s">
        <v>13664</v>
      </c>
      <c r="B11132" s="31" t="s">
        <v>3608</v>
      </c>
      <c r="C11132" s="32" t="s">
        <v>20058</v>
      </c>
    </row>
    <row r="11133" spans="1:3" x14ac:dyDescent="0.25">
      <c r="A11133" s="26" t="s">
        <v>13665</v>
      </c>
      <c r="B11133" s="31" t="s">
        <v>3609</v>
      </c>
      <c r="C11133" s="32" t="s">
        <v>20058</v>
      </c>
    </row>
    <row r="11134" spans="1:3" x14ac:dyDescent="0.25">
      <c r="A11134" s="26" t="s">
        <v>13666</v>
      </c>
      <c r="B11134" s="31" t="s">
        <v>3610</v>
      </c>
      <c r="C11134" s="32" t="s">
        <v>20058</v>
      </c>
    </row>
    <row r="11135" spans="1:3" x14ac:dyDescent="0.25">
      <c r="A11135" s="26" t="s">
        <v>13667</v>
      </c>
      <c r="B11135" s="31" t="s">
        <v>3611</v>
      </c>
      <c r="C11135" s="32" t="s">
        <v>20058</v>
      </c>
    </row>
    <row r="11136" spans="1:3" x14ac:dyDescent="0.25">
      <c r="A11136" s="26" t="s">
        <v>13668</v>
      </c>
      <c r="B11136" s="31" t="s">
        <v>3612</v>
      </c>
      <c r="C11136" s="32" t="s">
        <v>20058</v>
      </c>
    </row>
    <row r="11137" spans="1:3" x14ac:dyDescent="0.25">
      <c r="A11137" s="26" t="s">
        <v>13669</v>
      </c>
      <c r="B11137" s="31" t="s">
        <v>3613</v>
      </c>
      <c r="C11137" s="32" t="s">
        <v>20058</v>
      </c>
    </row>
    <row r="11138" spans="1:3" x14ac:dyDescent="0.25">
      <c r="A11138" s="26" t="s">
        <v>13670</v>
      </c>
      <c r="B11138" s="31" t="s">
        <v>3614</v>
      </c>
      <c r="C11138" s="32" t="s">
        <v>20058</v>
      </c>
    </row>
    <row r="11139" spans="1:3" x14ac:dyDescent="0.25">
      <c r="A11139" s="26" t="s">
        <v>13671</v>
      </c>
      <c r="B11139" s="31" t="s">
        <v>3615</v>
      </c>
      <c r="C11139" s="32" t="s">
        <v>20058</v>
      </c>
    </row>
    <row r="11140" spans="1:3" x14ac:dyDescent="0.25">
      <c r="A11140" s="26" t="s">
        <v>13672</v>
      </c>
      <c r="B11140" s="31" t="s">
        <v>3616</v>
      </c>
      <c r="C11140" s="32" t="s">
        <v>20058</v>
      </c>
    </row>
    <row r="11141" spans="1:3" x14ac:dyDescent="0.25">
      <c r="A11141" s="26" t="s">
        <v>13673</v>
      </c>
      <c r="B11141" s="31" t="s">
        <v>3617</v>
      </c>
      <c r="C11141" s="32" t="s">
        <v>20058</v>
      </c>
    </row>
    <row r="11142" spans="1:3" x14ac:dyDescent="0.25">
      <c r="A11142" s="26" t="s">
        <v>13674</v>
      </c>
      <c r="B11142" s="31" t="s">
        <v>4319</v>
      </c>
      <c r="C11142" s="32" t="s">
        <v>20058</v>
      </c>
    </row>
    <row r="11143" spans="1:3" x14ac:dyDescent="0.25">
      <c r="A11143" s="26" t="s">
        <v>13675</v>
      </c>
      <c r="B11143" s="31" t="s">
        <v>4320</v>
      </c>
      <c r="C11143" s="32" t="s">
        <v>20058</v>
      </c>
    </row>
    <row r="11144" spans="1:3" x14ac:dyDescent="0.25">
      <c r="A11144" s="26" t="s">
        <v>13676</v>
      </c>
      <c r="B11144" s="31" t="s">
        <v>4321</v>
      </c>
      <c r="C11144" s="32" t="s">
        <v>20058</v>
      </c>
    </row>
    <row r="11145" spans="1:3" x14ac:dyDescent="0.25">
      <c r="A11145" s="26" t="s">
        <v>13677</v>
      </c>
      <c r="B11145" s="31" t="s">
        <v>4322</v>
      </c>
      <c r="C11145" s="32" t="s">
        <v>20058</v>
      </c>
    </row>
    <row r="11146" spans="1:3" x14ac:dyDescent="0.25">
      <c r="A11146" s="26" t="s">
        <v>13678</v>
      </c>
      <c r="B11146" s="31" t="s">
        <v>4323</v>
      </c>
      <c r="C11146" s="32" t="s">
        <v>20058</v>
      </c>
    </row>
    <row r="11147" spans="1:3" ht="25.5" x14ac:dyDescent="0.25">
      <c r="A11147" s="26" t="s">
        <v>13679</v>
      </c>
      <c r="B11147" s="31" t="s">
        <v>4324</v>
      </c>
      <c r="C11147" s="32" t="s">
        <v>20058</v>
      </c>
    </row>
    <row r="11148" spans="1:3" x14ac:dyDescent="0.25">
      <c r="A11148" s="26" t="s">
        <v>13680</v>
      </c>
      <c r="B11148" s="31" t="s">
        <v>4325</v>
      </c>
      <c r="C11148" s="32" t="s">
        <v>20058</v>
      </c>
    </row>
    <row r="11149" spans="1:3" x14ac:dyDescent="0.25">
      <c r="A11149" s="26" t="s">
        <v>13681</v>
      </c>
      <c r="B11149" s="31" t="s">
        <v>4326</v>
      </c>
      <c r="C11149" s="32" t="s">
        <v>20058</v>
      </c>
    </row>
    <row r="11150" spans="1:3" x14ac:dyDescent="0.25">
      <c r="A11150" s="26" t="s">
        <v>13682</v>
      </c>
      <c r="B11150" s="31" t="s">
        <v>4327</v>
      </c>
      <c r="C11150" s="32" t="s">
        <v>20058</v>
      </c>
    </row>
    <row r="11151" spans="1:3" x14ac:dyDescent="0.25">
      <c r="A11151" s="26" t="s">
        <v>13683</v>
      </c>
      <c r="B11151" s="31" t="s">
        <v>4328</v>
      </c>
      <c r="C11151" s="32" t="s">
        <v>20058</v>
      </c>
    </row>
    <row r="11152" spans="1:3" x14ac:dyDescent="0.25">
      <c r="A11152" s="26" t="s">
        <v>13684</v>
      </c>
      <c r="B11152" s="31" t="s">
        <v>4329</v>
      </c>
      <c r="C11152" s="32" t="s">
        <v>20058</v>
      </c>
    </row>
    <row r="11153" spans="1:3" x14ac:dyDescent="0.25">
      <c r="A11153" s="26" t="s">
        <v>13685</v>
      </c>
      <c r="B11153" s="31" t="s">
        <v>4330</v>
      </c>
      <c r="C11153" s="32" t="s">
        <v>20058</v>
      </c>
    </row>
    <row r="11154" spans="1:3" x14ac:dyDescent="0.25">
      <c r="A11154" s="26" t="s">
        <v>13686</v>
      </c>
      <c r="B11154" s="31" t="s">
        <v>4331</v>
      </c>
      <c r="C11154" s="32" t="s">
        <v>20058</v>
      </c>
    </row>
    <row r="11155" spans="1:3" x14ac:dyDescent="0.25">
      <c r="A11155" s="26" t="s">
        <v>13687</v>
      </c>
      <c r="B11155" s="31" t="s">
        <v>4332</v>
      </c>
      <c r="C11155" s="32" t="s">
        <v>20058</v>
      </c>
    </row>
    <row r="11156" spans="1:3" x14ac:dyDescent="0.25">
      <c r="A11156" s="26" t="s">
        <v>13688</v>
      </c>
      <c r="B11156" s="31" t="s">
        <v>4333</v>
      </c>
      <c r="C11156" s="32" t="s">
        <v>20058</v>
      </c>
    </row>
    <row r="11157" spans="1:3" x14ac:dyDescent="0.25">
      <c r="A11157" s="26" t="s">
        <v>13689</v>
      </c>
      <c r="B11157" s="31" t="s">
        <v>4334</v>
      </c>
      <c r="C11157" s="32" t="s">
        <v>20058</v>
      </c>
    </row>
    <row r="11158" spans="1:3" x14ac:dyDescent="0.25">
      <c r="A11158" s="26" t="s">
        <v>13690</v>
      </c>
      <c r="B11158" s="31" t="s">
        <v>4335</v>
      </c>
      <c r="C11158" s="32" t="s">
        <v>20058</v>
      </c>
    </row>
    <row r="11159" spans="1:3" x14ac:dyDescent="0.25">
      <c r="A11159" s="26" t="s">
        <v>13691</v>
      </c>
      <c r="B11159" s="31" t="s">
        <v>4336</v>
      </c>
      <c r="C11159" s="32" t="s">
        <v>20058</v>
      </c>
    </row>
    <row r="11160" spans="1:3" x14ac:dyDescent="0.25">
      <c r="A11160" s="26" t="s">
        <v>13692</v>
      </c>
      <c r="B11160" s="31" t="s">
        <v>4337</v>
      </c>
      <c r="C11160" s="32" t="s">
        <v>20058</v>
      </c>
    </row>
    <row r="11161" spans="1:3" x14ac:dyDescent="0.25">
      <c r="A11161" s="26" t="s">
        <v>17514</v>
      </c>
      <c r="B11161" s="31" t="s">
        <v>4338</v>
      </c>
      <c r="C11161" s="32" t="s">
        <v>20058</v>
      </c>
    </row>
    <row r="11162" spans="1:3" x14ac:dyDescent="0.25">
      <c r="A11162" s="26" t="s">
        <v>17515</v>
      </c>
      <c r="B11162" s="31" t="s">
        <v>4339</v>
      </c>
      <c r="C11162" s="32" t="s">
        <v>20058</v>
      </c>
    </row>
    <row r="11163" spans="1:3" ht="25.5" x14ac:dyDescent="0.25">
      <c r="A11163" s="26" t="s">
        <v>17516</v>
      </c>
      <c r="B11163" s="31" t="s">
        <v>4340</v>
      </c>
      <c r="C11163" s="32" t="s">
        <v>20058</v>
      </c>
    </row>
    <row r="11164" spans="1:3" x14ac:dyDescent="0.25">
      <c r="A11164" s="26" t="s">
        <v>17517</v>
      </c>
      <c r="B11164" s="31" t="s">
        <v>4341</v>
      </c>
      <c r="C11164" s="32" t="s">
        <v>20058</v>
      </c>
    </row>
    <row r="11165" spans="1:3" x14ac:dyDescent="0.25">
      <c r="A11165" s="26" t="s">
        <v>17518</v>
      </c>
      <c r="B11165" s="31" t="s">
        <v>4342</v>
      </c>
      <c r="C11165" s="32" t="s">
        <v>20058</v>
      </c>
    </row>
    <row r="11166" spans="1:3" x14ac:dyDescent="0.25">
      <c r="A11166" s="26" t="s">
        <v>17519</v>
      </c>
      <c r="B11166" s="31" t="s">
        <v>4343</v>
      </c>
      <c r="C11166" s="32" t="s">
        <v>20058</v>
      </c>
    </row>
    <row r="11167" spans="1:3" x14ac:dyDescent="0.25">
      <c r="A11167" s="26" t="s">
        <v>17520</v>
      </c>
      <c r="B11167" s="31" t="s">
        <v>4344</v>
      </c>
      <c r="C11167" s="32" t="s">
        <v>20058</v>
      </c>
    </row>
    <row r="11168" spans="1:3" x14ac:dyDescent="0.25">
      <c r="A11168" s="26" t="s">
        <v>17521</v>
      </c>
      <c r="B11168" s="31" t="s">
        <v>4345</v>
      </c>
      <c r="C11168" s="32" t="s">
        <v>20058</v>
      </c>
    </row>
    <row r="11169" spans="1:3" x14ac:dyDescent="0.25">
      <c r="A11169" s="26" t="s">
        <v>17522</v>
      </c>
      <c r="B11169" s="31" t="s">
        <v>4346</v>
      </c>
      <c r="C11169" s="32" t="s">
        <v>20058</v>
      </c>
    </row>
    <row r="11170" spans="1:3" x14ac:dyDescent="0.25">
      <c r="A11170" s="26" t="s">
        <v>17523</v>
      </c>
      <c r="B11170" s="31" t="s">
        <v>4347</v>
      </c>
      <c r="C11170" s="32" t="s">
        <v>20058</v>
      </c>
    </row>
    <row r="11171" spans="1:3" x14ac:dyDescent="0.25">
      <c r="A11171" s="26" t="s">
        <v>17524</v>
      </c>
      <c r="B11171" s="31" t="s">
        <v>4348</v>
      </c>
      <c r="C11171" s="32" t="s">
        <v>20058</v>
      </c>
    </row>
    <row r="11172" spans="1:3" x14ac:dyDescent="0.25">
      <c r="A11172" s="26" t="s">
        <v>17525</v>
      </c>
      <c r="B11172" s="31" t="s">
        <v>4349</v>
      </c>
      <c r="C11172" s="32" t="s">
        <v>20058</v>
      </c>
    </row>
    <row r="11173" spans="1:3" x14ac:dyDescent="0.25">
      <c r="A11173" s="26" t="s">
        <v>17526</v>
      </c>
      <c r="B11173" s="31" t="s">
        <v>4350</v>
      </c>
      <c r="C11173" s="32" t="s">
        <v>20058</v>
      </c>
    </row>
    <row r="11174" spans="1:3" x14ac:dyDescent="0.25">
      <c r="A11174" s="26" t="s">
        <v>17527</v>
      </c>
      <c r="B11174" s="31" t="s">
        <v>4351</v>
      </c>
      <c r="C11174" s="32" t="s">
        <v>20058</v>
      </c>
    </row>
    <row r="11175" spans="1:3" x14ac:dyDescent="0.25">
      <c r="A11175" s="26" t="s">
        <v>17528</v>
      </c>
      <c r="B11175" s="31" t="s">
        <v>4352</v>
      </c>
      <c r="C11175" s="32" t="s">
        <v>20058</v>
      </c>
    </row>
    <row r="11176" spans="1:3" x14ac:dyDescent="0.25">
      <c r="A11176" s="26" t="s">
        <v>17529</v>
      </c>
      <c r="B11176" s="31" t="s">
        <v>4353</v>
      </c>
      <c r="C11176" s="32" t="s">
        <v>20058</v>
      </c>
    </row>
    <row r="11177" spans="1:3" x14ac:dyDescent="0.25">
      <c r="A11177" s="26" t="s">
        <v>17530</v>
      </c>
      <c r="B11177" s="31" t="s">
        <v>4354</v>
      </c>
      <c r="C11177" s="32" t="s">
        <v>20058</v>
      </c>
    </row>
    <row r="11178" spans="1:3" x14ac:dyDescent="0.25">
      <c r="A11178" s="26" t="s">
        <v>17531</v>
      </c>
      <c r="B11178" s="31" t="s">
        <v>4355</v>
      </c>
      <c r="C11178" s="32" t="s">
        <v>20058</v>
      </c>
    </row>
    <row r="11179" spans="1:3" ht="25.5" x14ac:dyDescent="0.25">
      <c r="A11179" s="26" t="s">
        <v>17532</v>
      </c>
      <c r="B11179" s="31" t="s">
        <v>4356</v>
      </c>
      <c r="C11179" s="32" t="s">
        <v>20058</v>
      </c>
    </row>
    <row r="11180" spans="1:3" x14ac:dyDescent="0.25">
      <c r="A11180" s="26" t="s">
        <v>17533</v>
      </c>
      <c r="B11180" s="31" t="s">
        <v>4357</v>
      </c>
      <c r="C11180" s="32" t="s">
        <v>20058</v>
      </c>
    </row>
    <row r="11181" spans="1:3" x14ac:dyDescent="0.25">
      <c r="A11181" s="26" t="s">
        <v>17534</v>
      </c>
      <c r="B11181" s="31" t="s">
        <v>4358</v>
      </c>
      <c r="C11181" s="32" t="s">
        <v>20058</v>
      </c>
    </row>
    <row r="11182" spans="1:3" x14ac:dyDescent="0.25">
      <c r="A11182" s="26" t="s">
        <v>17535</v>
      </c>
      <c r="B11182" s="31" t="s">
        <v>4359</v>
      </c>
      <c r="C11182" s="32" t="s">
        <v>20058</v>
      </c>
    </row>
    <row r="11183" spans="1:3" x14ac:dyDescent="0.25">
      <c r="A11183" s="26" t="s">
        <v>17536</v>
      </c>
      <c r="B11183" s="31" t="s">
        <v>4360</v>
      </c>
      <c r="C11183" s="32" t="s">
        <v>20058</v>
      </c>
    </row>
    <row r="11184" spans="1:3" x14ac:dyDescent="0.25">
      <c r="A11184" s="26" t="s">
        <v>17537</v>
      </c>
      <c r="B11184" s="31" t="s">
        <v>4361</v>
      </c>
      <c r="C11184" s="32" t="s">
        <v>20058</v>
      </c>
    </row>
    <row r="11185" spans="1:3" x14ac:dyDescent="0.25">
      <c r="A11185" s="26" t="s">
        <v>17538</v>
      </c>
      <c r="B11185" s="31" t="s">
        <v>4362</v>
      </c>
      <c r="C11185" s="32" t="s">
        <v>20058</v>
      </c>
    </row>
    <row r="11186" spans="1:3" x14ac:dyDescent="0.25">
      <c r="A11186" s="26" t="s">
        <v>17539</v>
      </c>
      <c r="B11186" s="31" t="s">
        <v>4363</v>
      </c>
      <c r="C11186" s="32" t="s">
        <v>20058</v>
      </c>
    </row>
    <row r="11187" spans="1:3" x14ac:dyDescent="0.25">
      <c r="A11187" s="26" t="s">
        <v>17540</v>
      </c>
      <c r="B11187" s="31" t="s">
        <v>4364</v>
      </c>
      <c r="C11187" s="32" t="s">
        <v>20058</v>
      </c>
    </row>
    <row r="11188" spans="1:3" x14ac:dyDescent="0.25">
      <c r="A11188" s="26" t="s">
        <v>17541</v>
      </c>
      <c r="B11188" s="31" t="s">
        <v>4365</v>
      </c>
      <c r="C11188" s="32" t="s">
        <v>20058</v>
      </c>
    </row>
    <row r="11189" spans="1:3" x14ac:dyDescent="0.25">
      <c r="A11189" s="26" t="s">
        <v>17542</v>
      </c>
      <c r="B11189" s="31" t="s">
        <v>4985</v>
      </c>
      <c r="C11189" s="32" t="s">
        <v>20058</v>
      </c>
    </row>
    <row r="11190" spans="1:3" x14ac:dyDescent="0.25">
      <c r="A11190" s="26" t="s">
        <v>17543</v>
      </c>
      <c r="B11190" s="31" t="s">
        <v>4986</v>
      </c>
      <c r="C11190" s="32" t="s">
        <v>20058</v>
      </c>
    </row>
    <row r="11191" spans="1:3" x14ac:dyDescent="0.25">
      <c r="A11191" s="26" t="s">
        <v>17544</v>
      </c>
      <c r="B11191" s="31" t="s">
        <v>4987</v>
      </c>
      <c r="C11191" s="32" t="s">
        <v>20058</v>
      </c>
    </row>
    <row r="11192" spans="1:3" x14ac:dyDescent="0.25">
      <c r="A11192" s="26" t="s">
        <v>17545</v>
      </c>
      <c r="B11192" s="31" t="s">
        <v>4988</v>
      </c>
      <c r="C11192" s="32" t="s">
        <v>20058</v>
      </c>
    </row>
    <row r="11193" spans="1:3" x14ac:dyDescent="0.25">
      <c r="A11193" s="26" t="s">
        <v>17546</v>
      </c>
      <c r="B11193" s="31" t="s">
        <v>4989</v>
      </c>
      <c r="C11193" s="32" t="s">
        <v>20058</v>
      </c>
    </row>
    <row r="11194" spans="1:3" x14ac:dyDescent="0.25">
      <c r="A11194" s="26" t="s">
        <v>17547</v>
      </c>
      <c r="B11194" s="31" t="s">
        <v>4990</v>
      </c>
      <c r="C11194" s="32" t="s">
        <v>20058</v>
      </c>
    </row>
    <row r="11195" spans="1:3" ht="25.5" x14ac:dyDescent="0.25">
      <c r="A11195" s="26" t="s">
        <v>17548</v>
      </c>
      <c r="B11195" s="31" t="s">
        <v>4991</v>
      </c>
      <c r="C11195" s="32" t="s">
        <v>20058</v>
      </c>
    </row>
    <row r="11196" spans="1:3" x14ac:dyDescent="0.25">
      <c r="A11196" s="26" t="s">
        <v>17549</v>
      </c>
      <c r="B11196" s="31" t="s">
        <v>4992</v>
      </c>
      <c r="C11196" s="32" t="s">
        <v>20058</v>
      </c>
    </row>
    <row r="11197" spans="1:3" x14ac:dyDescent="0.25">
      <c r="A11197" s="26" t="s">
        <v>17550</v>
      </c>
      <c r="B11197" s="31" t="s">
        <v>4993</v>
      </c>
      <c r="C11197" s="32" t="s">
        <v>20058</v>
      </c>
    </row>
    <row r="11198" spans="1:3" x14ac:dyDescent="0.25">
      <c r="A11198" s="26" t="s">
        <v>17551</v>
      </c>
      <c r="B11198" s="31" t="s">
        <v>4994</v>
      </c>
      <c r="C11198" s="32" t="s">
        <v>20058</v>
      </c>
    </row>
    <row r="11199" spans="1:3" x14ac:dyDescent="0.25">
      <c r="A11199" s="26" t="s">
        <v>19991</v>
      </c>
      <c r="B11199" s="31" t="s">
        <v>4995</v>
      </c>
      <c r="C11199" s="32" t="s">
        <v>20058</v>
      </c>
    </row>
    <row r="11200" spans="1:3" x14ac:dyDescent="0.25">
      <c r="A11200" s="26" t="s">
        <v>19992</v>
      </c>
      <c r="B11200" s="31" t="s">
        <v>4996</v>
      </c>
      <c r="C11200" s="32" t="s">
        <v>20058</v>
      </c>
    </row>
    <row r="11201" spans="1:3" x14ac:dyDescent="0.25">
      <c r="A11201" s="26" t="s">
        <v>15337</v>
      </c>
      <c r="B11201" s="31" t="s">
        <v>4997</v>
      </c>
      <c r="C11201" s="32" t="s">
        <v>20058</v>
      </c>
    </row>
    <row r="11202" spans="1:3" x14ac:dyDescent="0.25">
      <c r="A11202" s="26" t="s">
        <v>15338</v>
      </c>
      <c r="B11202" s="31" t="s">
        <v>4998</v>
      </c>
      <c r="C11202" s="32" t="s">
        <v>20058</v>
      </c>
    </row>
    <row r="11203" spans="1:3" x14ac:dyDescent="0.25">
      <c r="A11203" s="26" t="s">
        <v>15339</v>
      </c>
      <c r="B11203" s="31" t="s">
        <v>4999</v>
      </c>
      <c r="C11203" s="32" t="s">
        <v>20058</v>
      </c>
    </row>
    <row r="11204" spans="1:3" x14ac:dyDescent="0.25">
      <c r="A11204" s="26" t="s">
        <v>15340</v>
      </c>
      <c r="B11204" s="31" t="s">
        <v>5000</v>
      </c>
      <c r="C11204" s="32" t="s">
        <v>20058</v>
      </c>
    </row>
    <row r="11205" spans="1:3" x14ac:dyDescent="0.25">
      <c r="A11205" s="26" t="s">
        <v>15341</v>
      </c>
      <c r="B11205" s="31" t="s">
        <v>5001</v>
      </c>
      <c r="C11205" s="32" t="s">
        <v>20058</v>
      </c>
    </row>
    <row r="11206" spans="1:3" x14ac:dyDescent="0.25">
      <c r="A11206" s="26" t="s">
        <v>15342</v>
      </c>
      <c r="B11206" s="31" t="s">
        <v>5002</v>
      </c>
      <c r="C11206" s="32" t="s">
        <v>20058</v>
      </c>
    </row>
    <row r="11207" spans="1:3" x14ac:dyDescent="0.25">
      <c r="A11207" s="26" t="s">
        <v>15343</v>
      </c>
      <c r="B11207" s="31" t="s">
        <v>5003</v>
      </c>
      <c r="C11207" s="32" t="s">
        <v>20058</v>
      </c>
    </row>
    <row r="11208" spans="1:3" x14ac:dyDescent="0.25">
      <c r="A11208" s="26" t="s">
        <v>15344</v>
      </c>
      <c r="B11208" s="31" t="s">
        <v>5004</v>
      </c>
      <c r="C11208" s="32" t="s">
        <v>20058</v>
      </c>
    </row>
    <row r="11209" spans="1:3" x14ac:dyDescent="0.25">
      <c r="A11209" s="26" t="s">
        <v>15345</v>
      </c>
      <c r="B11209" s="31" t="s">
        <v>5005</v>
      </c>
      <c r="C11209" s="32" t="s">
        <v>20058</v>
      </c>
    </row>
    <row r="11210" spans="1:3" x14ac:dyDescent="0.25">
      <c r="A11210" s="26" t="s">
        <v>15346</v>
      </c>
      <c r="B11210" s="31" t="s">
        <v>5006</v>
      </c>
      <c r="C11210" s="32" t="s">
        <v>20058</v>
      </c>
    </row>
    <row r="11211" spans="1:3" ht="25.5" x14ac:dyDescent="0.25">
      <c r="A11211" s="26" t="s">
        <v>15347</v>
      </c>
      <c r="B11211" s="31" t="s">
        <v>5007</v>
      </c>
      <c r="C11211" s="32" t="s">
        <v>20058</v>
      </c>
    </row>
    <row r="11212" spans="1:3" x14ac:dyDescent="0.25">
      <c r="A11212" s="26" t="s">
        <v>15348</v>
      </c>
      <c r="B11212" s="31" t="s">
        <v>5008</v>
      </c>
      <c r="C11212" s="32" t="s">
        <v>20058</v>
      </c>
    </row>
    <row r="11213" spans="1:3" x14ac:dyDescent="0.25">
      <c r="A11213" s="26" t="s">
        <v>15349</v>
      </c>
      <c r="B11213" s="31" t="s">
        <v>5009</v>
      </c>
      <c r="C11213" s="32" t="s">
        <v>20058</v>
      </c>
    </row>
    <row r="11214" spans="1:3" x14ac:dyDescent="0.25">
      <c r="A11214" s="26" t="s">
        <v>15350</v>
      </c>
      <c r="B11214" s="31" t="s">
        <v>5010</v>
      </c>
      <c r="C11214" s="32" t="s">
        <v>20058</v>
      </c>
    </row>
    <row r="11215" spans="1:3" x14ac:dyDescent="0.25">
      <c r="A11215" s="26" t="s">
        <v>15351</v>
      </c>
      <c r="B11215" s="31" t="s">
        <v>5011</v>
      </c>
      <c r="C11215" s="32" t="s">
        <v>20058</v>
      </c>
    </row>
    <row r="11216" spans="1:3" x14ac:dyDescent="0.25">
      <c r="A11216" s="26" t="s">
        <v>15352</v>
      </c>
      <c r="B11216" s="31" t="s">
        <v>5012</v>
      </c>
      <c r="C11216" s="32" t="s">
        <v>20058</v>
      </c>
    </row>
    <row r="11217" spans="1:3" x14ac:dyDescent="0.25">
      <c r="A11217" s="26" t="s">
        <v>15353</v>
      </c>
      <c r="B11217" s="31" t="s">
        <v>5013</v>
      </c>
      <c r="C11217" s="32" t="s">
        <v>20058</v>
      </c>
    </row>
    <row r="11218" spans="1:3" x14ac:dyDescent="0.25">
      <c r="A11218" s="26" t="s">
        <v>15354</v>
      </c>
      <c r="B11218" s="31" t="s">
        <v>5014</v>
      </c>
      <c r="C11218" s="32" t="s">
        <v>20058</v>
      </c>
    </row>
    <row r="11219" spans="1:3" x14ac:dyDescent="0.25">
      <c r="A11219" s="26" t="s">
        <v>15355</v>
      </c>
      <c r="B11219" s="31" t="s">
        <v>5015</v>
      </c>
      <c r="C11219" s="32" t="s">
        <v>20058</v>
      </c>
    </row>
    <row r="11220" spans="1:3" x14ac:dyDescent="0.25">
      <c r="A11220" s="26" t="s">
        <v>15356</v>
      </c>
      <c r="B11220" s="31" t="s">
        <v>5016</v>
      </c>
      <c r="C11220" s="32" t="s">
        <v>20058</v>
      </c>
    </row>
    <row r="11221" spans="1:3" x14ac:dyDescent="0.25">
      <c r="A11221" s="26" t="s">
        <v>15357</v>
      </c>
      <c r="B11221" s="31" t="s">
        <v>5017</v>
      </c>
      <c r="C11221" s="32" t="s">
        <v>20058</v>
      </c>
    </row>
    <row r="11222" spans="1:3" x14ac:dyDescent="0.25">
      <c r="A11222" s="26" t="s">
        <v>15358</v>
      </c>
      <c r="B11222" s="31" t="s">
        <v>5018</v>
      </c>
      <c r="C11222" s="32" t="s">
        <v>20058</v>
      </c>
    </row>
    <row r="11223" spans="1:3" x14ac:dyDescent="0.25">
      <c r="A11223" s="26" t="s">
        <v>15359</v>
      </c>
      <c r="B11223" s="31" t="s">
        <v>3096</v>
      </c>
      <c r="C11223" s="32" t="s">
        <v>20058</v>
      </c>
    </row>
    <row r="11224" spans="1:3" x14ac:dyDescent="0.25">
      <c r="A11224" s="26" t="s">
        <v>15360</v>
      </c>
      <c r="B11224" s="31" t="s">
        <v>3097</v>
      </c>
      <c r="C11224" s="32" t="s">
        <v>20058</v>
      </c>
    </row>
    <row r="11225" spans="1:3" x14ac:dyDescent="0.25">
      <c r="A11225" s="26" t="s">
        <v>15361</v>
      </c>
      <c r="B11225" s="31" t="s">
        <v>3098</v>
      </c>
      <c r="C11225" s="32" t="s">
        <v>20058</v>
      </c>
    </row>
    <row r="11226" spans="1:3" x14ac:dyDescent="0.25">
      <c r="A11226" s="26" t="s">
        <v>15362</v>
      </c>
      <c r="B11226" s="31" t="s">
        <v>3099</v>
      </c>
      <c r="C11226" s="32" t="s">
        <v>20058</v>
      </c>
    </row>
    <row r="11227" spans="1:3" ht="25.5" x14ac:dyDescent="0.25">
      <c r="A11227" s="26" t="s">
        <v>15363</v>
      </c>
      <c r="B11227" s="31" t="s">
        <v>3100</v>
      </c>
      <c r="C11227" s="32" t="s">
        <v>20058</v>
      </c>
    </row>
    <row r="11228" spans="1:3" x14ac:dyDescent="0.25">
      <c r="A11228" s="26" t="s">
        <v>15364</v>
      </c>
      <c r="B11228" s="31" t="s">
        <v>3101</v>
      </c>
      <c r="C11228" s="32" t="s">
        <v>20058</v>
      </c>
    </row>
    <row r="11229" spans="1:3" x14ac:dyDescent="0.25">
      <c r="A11229" s="26" t="s">
        <v>15373</v>
      </c>
      <c r="B11229" s="31" t="s">
        <v>3102</v>
      </c>
      <c r="C11229" s="32" t="s">
        <v>20058</v>
      </c>
    </row>
    <row r="11230" spans="1:3" x14ac:dyDescent="0.25">
      <c r="A11230" s="26" t="s">
        <v>15374</v>
      </c>
      <c r="B11230" s="31" t="s">
        <v>3103</v>
      </c>
      <c r="C11230" s="32" t="s">
        <v>20058</v>
      </c>
    </row>
    <row r="11231" spans="1:3" x14ac:dyDescent="0.25">
      <c r="A11231" s="26" t="s">
        <v>15375</v>
      </c>
      <c r="B11231" s="31" t="s">
        <v>3104</v>
      </c>
      <c r="C11231" s="32" t="s">
        <v>20058</v>
      </c>
    </row>
    <row r="11232" spans="1:3" x14ac:dyDescent="0.25">
      <c r="A11232" s="26" t="s">
        <v>15376</v>
      </c>
      <c r="B11232" s="31" t="s">
        <v>3105</v>
      </c>
      <c r="C11232" s="32" t="s">
        <v>20058</v>
      </c>
    </row>
    <row r="11233" spans="1:3" x14ac:dyDescent="0.25">
      <c r="A11233" s="26" t="s">
        <v>15377</v>
      </c>
      <c r="B11233" s="31" t="s">
        <v>3106</v>
      </c>
      <c r="C11233" s="32" t="s">
        <v>20058</v>
      </c>
    </row>
    <row r="11234" spans="1:3" x14ac:dyDescent="0.25">
      <c r="A11234" s="26" t="s">
        <v>15378</v>
      </c>
      <c r="B11234" s="31" t="s">
        <v>3107</v>
      </c>
      <c r="C11234" s="32" t="s">
        <v>20058</v>
      </c>
    </row>
    <row r="11235" spans="1:3" x14ac:dyDescent="0.25">
      <c r="A11235" s="26" t="s">
        <v>15379</v>
      </c>
      <c r="B11235" s="31" t="s">
        <v>3108</v>
      </c>
      <c r="C11235" s="32" t="s">
        <v>20058</v>
      </c>
    </row>
    <row r="11236" spans="1:3" x14ac:dyDescent="0.25">
      <c r="A11236" s="26" t="s">
        <v>15380</v>
      </c>
      <c r="B11236" s="31" t="s">
        <v>3109</v>
      </c>
      <c r="C11236" s="32" t="s">
        <v>20058</v>
      </c>
    </row>
    <row r="11237" spans="1:3" x14ac:dyDescent="0.25">
      <c r="A11237" s="26" t="s">
        <v>15381</v>
      </c>
      <c r="B11237" s="31" t="s">
        <v>4377</v>
      </c>
      <c r="C11237" s="32" t="s">
        <v>20058</v>
      </c>
    </row>
    <row r="11238" spans="1:3" x14ac:dyDescent="0.25">
      <c r="A11238" s="26" t="s">
        <v>15382</v>
      </c>
      <c r="B11238" s="31" t="s">
        <v>4378</v>
      </c>
      <c r="C11238" s="32" t="s">
        <v>20058</v>
      </c>
    </row>
    <row r="11239" spans="1:3" x14ac:dyDescent="0.25">
      <c r="A11239" s="26" t="s">
        <v>15383</v>
      </c>
      <c r="B11239" s="31" t="s">
        <v>4379</v>
      </c>
      <c r="C11239" s="32" t="s">
        <v>20058</v>
      </c>
    </row>
    <row r="11240" spans="1:3" x14ac:dyDescent="0.25">
      <c r="A11240" s="26" t="s">
        <v>15384</v>
      </c>
      <c r="B11240" s="31" t="s">
        <v>4380</v>
      </c>
      <c r="C11240" s="32" t="s">
        <v>20058</v>
      </c>
    </row>
    <row r="11241" spans="1:3" x14ac:dyDescent="0.25">
      <c r="A11241" s="26" t="s">
        <v>15385</v>
      </c>
      <c r="B11241" s="31" t="s">
        <v>4381</v>
      </c>
      <c r="C11241" s="32" t="s">
        <v>20058</v>
      </c>
    </row>
    <row r="11242" spans="1:3" x14ac:dyDescent="0.25">
      <c r="A11242" s="26" t="s">
        <v>15386</v>
      </c>
      <c r="B11242" s="31" t="s">
        <v>4382</v>
      </c>
      <c r="C11242" s="32" t="s">
        <v>20058</v>
      </c>
    </row>
    <row r="11243" spans="1:3" ht="25.5" x14ac:dyDescent="0.25">
      <c r="A11243" s="26" t="s">
        <v>15387</v>
      </c>
      <c r="B11243" s="31" t="s">
        <v>4383</v>
      </c>
      <c r="C11243" s="32" t="s">
        <v>20058</v>
      </c>
    </row>
    <row r="11244" spans="1:3" x14ac:dyDescent="0.25">
      <c r="A11244" s="26" t="s">
        <v>15388</v>
      </c>
      <c r="B11244" s="31" t="s">
        <v>4384</v>
      </c>
      <c r="C11244" s="32" t="s">
        <v>20058</v>
      </c>
    </row>
    <row r="11245" spans="1:3" x14ac:dyDescent="0.25">
      <c r="A11245" s="26" t="s">
        <v>15389</v>
      </c>
      <c r="B11245" s="31" t="s">
        <v>4385</v>
      </c>
      <c r="C11245" s="32" t="s">
        <v>20058</v>
      </c>
    </row>
    <row r="11246" spans="1:3" x14ac:dyDescent="0.25">
      <c r="A11246" s="26" t="s">
        <v>15390</v>
      </c>
      <c r="B11246" s="31" t="s">
        <v>4386</v>
      </c>
      <c r="C11246" s="32" t="s">
        <v>20058</v>
      </c>
    </row>
    <row r="11247" spans="1:3" x14ac:dyDescent="0.25">
      <c r="A11247" s="26" t="s">
        <v>20315</v>
      </c>
      <c r="B11247" s="31" t="s">
        <v>4387</v>
      </c>
      <c r="C11247" s="32" t="s">
        <v>20058</v>
      </c>
    </row>
    <row r="11248" spans="1:3" x14ac:dyDescent="0.25">
      <c r="A11248" s="26" t="s">
        <v>20316</v>
      </c>
      <c r="B11248" s="31" t="s">
        <v>3655</v>
      </c>
      <c r="C11248" s="32" t="s">
        <v>20058</v>
      </c>
    </row>
    <row r="11249" spans="1:3" x14ac:dyDescent="0.25">
      <c r="A11249" s="26" t="s">
        <v>20317</v>
      </c>
      <c r="B11249" s="31" t="s">
        <v>3656</v>
      </c>
      <c r="C11249" s="32" t="s">
        <v>20058</v>
      </c>
    </row>
    <row r="11250" spans="1:3" x14ac:dyDescent="0.25">
      <c r="A11250" s="26" t="s">
        <v>20318</v>
      </c>
      <c r="B11250" s="31" t="s">
        <v>3657</v>
      </c>
      <c r="C11250" s="32" t="s">
        <v>20058</v>
      </c>
    </row>
    <row r="11251" spans="1:3" x14ac:dyDescent="0.25">
      <c r="A11251" s="26" t="s">
        <v>20319</v>
      </c>
      <c r="B11251" s="31" t="s">
        <v>3658</v>
      </c>
      <c r="C11251" s="32" t="s">
        <v>20058</v>
      </c>
    </row>
    <row r="11252" spans="1:3" x14ac:dyDescent="0.25">
      <c r="A11252" s="26" t="s">
        <v>20320</v>
      </c>
      <c r="B11252" s="31" t="s">
        <v>3659</v>
      </c>
      <c r="C11252" s="32" t="s">
        <v>20058</v>
      </c>
    </row>
    <row r="11253" spans="1:3" x14ac:dyDescent="0.25">
      <c r="A11253" s="26" t="s">
        <v>20321</v>
      </c>
      <c r="B11253" s="31" t="s">
        <v>3090</v>
      </c>
      <c r="C11253" s="32" t="s">
        <v>20058</v>
      </c>
    </row>
    <row r="11254" spans="1:3" x14ac:dyDescent="0.25">
      <c r="A11254" s="26" t="s">
        <v>20322</v>
      </c>
      <c r="B11254" s="31" t="s">
        <v>3091</v>
      </c>
      <c r="C11254" s="32" t="s">
        <v>20058</v>
      </c>
    </row>
    <row r="11255" spans="1:3" x14ac:dyDescent="0.25">
      <c r="A11255" s="26" t="s">
        <v>20323</v>
      </c>
      <c r="B11255" s="31" t="s">
        <v>3092</v>
      </c>
      <c r="C11255" s="32" t="s">
        <v>20058</v>
      </c>
    </row>
    <row r="11256" spans="1:3" x14ac:dyDescent="0.25">
      <c r="A11256" s="26" t="s">
        <v>20324</v>
      </c>
      <c r="B11256" s="31" t="s">
        <v>3093</v>
      </c>
      <c r="C11256" s="32" t="s">
        <v>20058</v>
      </c>
    </row>
    <row r="11257" spans="1:3" x14ac:dyDescent="0.25">
      <c r="A11257" s="26" t="s">
        <v>20325</v>
      </c>
      <c r="B11257" s="31" t="s">
        <v>3094</v>
      </c>
      <c r="C11257" s="32" t="s">
        <v>20058</v>
      </c>
    </row>
    <row r="11258" spans="1:3" x14ac:dyDescent="0.25">
      <c r="A11258" s="26" t="s">
        <v>20326</v>
      </c>
      <c r="B11258" s="31" t="s">
        <v>3095</v>
      </c>
      <c r="C11258" s="32" t="s">
        <v>20058</v>
      </c>
    </row>
    <row r="11259" spans="1:3" ht="25.5" x14ac:dyDescent="0.25">
      <c r="A11259" s="26" t="s">
        <v>20327</v>
      </c>
      <c r="B11259" s="31" t="s">
        <v>2485</v>
      </c>
      <c r="C11259" s="32" t="s">
        <v>20058</v>
      </c>
    </row>
    <row r="11260" spans="1:3" x14ac:dyDescent="0.25">
      <c r="A11260" s="26" t="s">
        <v>20328</v>
      </c>
      <c r="B11260" s="31" t="s">
        <v>2486</v>
      </c>
      <c r="C11260" s="32" t="s">
        <v>20058</v>
      </c>
    </row>
    <row r="11261" spans="1:3" x14ac:dyDescent="0.25">
      <c r="A11261" s="26" t="s">
        <v>20329</v>
      </c>
      <c r="B11261" s="31" t="s">
        <v>2487</v>
      </c>
      <c r="C11261" s="32" t="s">
        <v>20058</v>
      </c>
    </row>
    <row r="11262" spans="1:3" x14ac:dyDescent="0.25">
      <c r="A11262" s="26" t="s">
        <v>20330</v>
      </c>
      <c r="B11262" s="31" t="s">
        <v>2488</v>
      </c>
      <c r="C11262" s="32" t="s">
        <v>20058</v>
      </c>
    </row>
    <row r="11263" spans="1:3" x14ac:dyDescent="0.25">
      <c r="A11263" s="26" t="s">
        <v>20331</v>
      </c>
      <c r="B11263" s="31" t="s">
        <v>2489</v>
      </c>
      <c r="C11263" s="32" t="s">
        <v>20058</v>
      </c>
    </row>
    <row r="11264" spans="1:3" x14ac:dyDescent="0.25">
      <c r="A11264" s="26" t="s">
        <v>20332</v>
      </c>
      <c r="B11264" s="31" t="s">
        <v>2490</v>
      </c>
      <c r="C11264" s="32" t="s">
        <v>20058</v>
      </c>
    </row>
    <row r="11265" spans="1:3" x14ac:dyDescent="0.25">
      <c r="A11265" s="26" t="s">
        <v>20333</v>
      </c>
      <c r="B11265" s="31" t="s">
        <v>2491</v>
      </c>
      <c r="C11265" s="32" t="s">
        <v>20058</v>
      </c>
    </row>
    <row r="11266" spans="1:3" x14ac:dyDescent="0.25">
      <c r="A11266" s="26" t="s">
        <v>20334</v>
      </c>
      <c r="B11266" s="31" t="s">
        <v>2492</v>
      </c>
      <c r="C11266" s="32" t="s">
        <v>20058</v>
      </c>
    </row>
    <row r="11267" spans="1:3" x14ac:dyDescent="0.25">
      <c r="A11267" s="26" t="s">
        <v>20335</v>
      </c>
      <c r="B11267" s="31" t="s">
        <v>2493</v>
      </c>
      <c r="C11267" s="32" t="s">
        <v>20058</v>
      </c>
    </row>
    <row r="11268" spans="1:3" x14ac:dyDescent="0.25">
      <c r="A11268" s="26" t="s">
        <v>20336</v>
      </c>
      <c r="B11268" s="31" t="s">
        <v>2494</v>
      </c>
      <c r="C11268" s="32" t="s">
        <v>20058</v>
      </c>
    </row>
    <row r="11269" spans="1:3" x14ac:dyDescent="0.25">
      <c r="A11269" s="26" t="s">
        <v>20337</v>
      </c>
      <c r="B11269" s="31" t="s">
        <v>2495</v>
      </c>
      <c r="C11269" s="32" t="s">
        <v>20058</v>
      </c>
    </row>
    <row r="11270" spans="1:3" x14ac:dyDescent="0.25">
      <c r="A11270" s="26" t="s">
        <v>20338</v>
      </c>
      <c r="B11270" s="31" t="s">
        <v>2496</v>
      </c>
      <c r="C11270" s="32" t="s">
        <v>20058</v>
      </c>
    </row>
    <row r="11271" spans="1:3" x14ac:dyDescent="0.25">
      <c r="A11271" s="26" t="s">
        <v>20339</v>
      </c>
      <c r="B11271" s="31" t="s">
        <v>2497</v>
      </c>
      <c r="C11271" s="32" t="s">
        <v>20058</v>
      </c>
    </row>
    <row r="11272" spans="1:3" x14ac:dyDescent="0.25">
      <c r="A11272" s="26" t="s">
        <v>17639</v>
      </c>
      <c r="B11272" s="31" t="s">
        <v>2498</v>
      </c>
      <c r="C11272" s="32" t="s">
        <v>20058</v>
      </c>
    </row>
    <row r="11273" spans="1:3" x14ac:dyDescent="0.25">
      <c r="A11273" s="26" t="s">
        <v>17640</v>
      </c>
      <c r="B11273" s="31" t="s">
        <v>3668</v>
      </c>
      <c r="C11273" s="32" t="s">
        <v>20058</v>
      </c>
    </row>
    <row r="11274" spans="1:3" x14ac:dyDescent="0.25">
      <c r="A11274" s="26" t="s">
        <v>17641</v>
      </c>
      <c r="B11274" s="31" t="s">
        <v>3669</v>
      </c>
      <c r="C11274" s="32" t="s">
        <v>20058</v>
      </c>
    </row>
    <row r="11275" spans="1:3" ht="25.5" x14ac:dyDescent="0.25">
      <c r="A11275" s="26" t="s">
        <v>17642</v>
      </c>
      <c r="B11275" s="31" t="s">
        <v>3670</v>
      </c>
      <c r="C11275" s="32" t="s">
        <v>20058</v>
      </c>
    </row>
    <row r="11276" spans="1:3" x14ac:dyDescent="0.25">
      <c r="A11276" s="26" t="s">
        <v>17643</v>
      </c>
      <c r="B11276" s="31" t="s">
        <v>3671</v>
      </c>
      <c r="C11276" s="32" t="s">
        <v>20058</v>
      </c>
    </row>
    <row r="11277" spans="1:3" x14ac:dyDescent="0.25">
      <c r="A11277" s="26" t="s">
        <v>17644</v>
      </c>
      <c r="B11277" s="31" t="s">
        <v>3672</v>
      </c>
      <c r="C11277" s="32" t="s">
        <v>20058</v>
      </c>
    </row>
    <row r="11278" spans="1:3" x14ac:dyDescent="0.25">
      <c r="A11278" s="26" t="s">
        <v>17645</v>
      </c>
      <c r="B11278" s="31" t="s">
        <v>3673</v>
      </c>
      <c r="C11278" s="32" t="s">
        <v>20058</v>
      </c>
    </row>
    <row r="11279" spans="1:3" x14ac:dyDescent="0.25">
      <c r="A11279" s="26" t="s">
        <v>17646</v>
      </c>
      <c r="B11279" s="31" t="s">
        <v>3674</v>
      </c>
      <c r="C11279" s="32" t="s">
        <v>20058</v>
      </c>
    </row>
    <row r="11280" spans="1:3" x14ac:dyDescent="0.25">
      <c r="A11280" s="26" t="s">
        <v>17647</v>
      </c>
      <c r="B11280" s="31" t="s">
        <v>3675</v>
      </c>
      <c r="C11280" s="32" t="s">
        <v>20058</v>
      </c>
    </row>
    <row r="11281" spans="1:3" x14ac:dyDescent="0.25">
      <c r="A11281" s="26" t="s">
        <v>17648</v>
      </c>
      <c r="B11281" s="31" t="s">
        <v>3676</v>
      </c>
      <c r="C11281" s="32" t="s">
        <v>20058</v>
      </c>
    </row>
    <row r="11282" spans="1:3" x14ac:dyDescent="0.25">
      <c r="A11282" s="26" t="s">
        <v>17649</v>
      </c>
      <c r="B11282" s="31" t="s">
        <v>3677</v>
      </c>
      <c r="C11282" s="32" t="s">
        <v>20058</v>
      </c>
    </row>
    <row r="11283" spans="1:3" x14ac:dyDescent="0.25">
      <c r="A11283" s="26" t="s">
        <v>17650</v>
      </c>
      <c r="B11283" s="31" t="s">
        <v>3678</v>
      </c>
      <c r="C11283" s="32" t="s">
        <v>20058</v>
      </c>
    </row>
    <row r="11284" spans="1:3" x14ac:dyDescent="0.25">
      <c r="A11284" s="26" t="s">
        <v>17651</v>
      </c>
      <c r="B11284" s="31" t="s">
        <v>3679</v>
      </c>
      <c r="C11284" s="32" t="s">
        <v>20058</v>
      </c>
    </row>
    <row r="11285" spans="1:3" x14ac:dyDescent="0.25">
      <c r="A11285" s="26" t="s">
        <v>17652</v>
      </c>
      <c r="B11285" s="31" t="s">
        <v>3680</v>
      </c>
      <c r="C11285" s="32" t="s">
        <v>20058</v>
      </c>
    </row>
    <row r="11286" spans="1:3" x14ac:dyDescent="0.25">
      <c r="A11286" s="26" t="s">
        <v>17653</v>
      </c>
      <c r="B11286" s="31" t="s">
        <v>3681</v>
      </c>
      <c r="C11286" s="32" t="s">
        <v>20058</v>
      </c>
    </row>
    <row r="11287" spans="1:3" x14ac:dyDescent="0.25">
      <c r="A11287" s="26" t="s">
        <v>17654</v>
      </c>
      <c r="B11287" s="31" t="s">
        <v>3682</v>
      </c>
      <c r="C11287" s="32" t="s">
        <v>20058</v>
      </c>
    </row>
    <row r="11288" spans="1:3" x14ac:dyDescent="0.25">
      <c r="A11288" s="26" t="s">
        <v>17655</v>
      </c>
      <c r="B11288" s="31" t="s">
        <v>3683</v>
      </c>
      <c r="C11288" s="32" t="s">
        <v>20058</v>
      </c>
    </row>
    <row r="11289" spans="1:3" x14ac:dyDescent="0.25">
      <c r="A11289" s="26" t="s">
        <v>17656</v>
      </c>
      <c r="B11289" s="31" t="s">
        <v>3684</v>
      </c>
      <c r="C11289" s="32" t="s">
        <v>20058</v>
      </c>
    </row>
    <row r="11290" spans="1:3" x14ac:dyDescent="0.25">
      <c r="A11290" s="26" t="s">
        <v>17657</v>
      </c>
      <c r="B11290" s="31" t="s">
        <v>3685</v>
      </c>
      <c r="C11290" s="32" t="s">
        <v>20058</v>
      </c>
    </row>
    <row r="11291" spans="1:3" ht="25.5" x14ac:dyDescent="0.25">
      <c r="A11291" s="26" t="s">
        <v>17658</v>
      </c>
      <c r="B11291" s="31" t="s">
        <v>3686</v>
      </c>
      <c r="C11291" s="32" t="s">
        <v>20058</v>
      </c>
    </row>
    <row r="11292" spans="1:3" x14ac:dyDescent="0.25">
      <c r="A11292" s="26" t="s">
        <v>17659</v>
      </c>
      <c r="B11292" s="31" t="s">
        <v>3687</v>
      </c>
      <c r="C11292" s="32" t="s">
        <v>20058</v>
      </c>
    </row>
    <row r="11293" spans="1:3" x14ac:dyDescent="0.25">
      <c r="A11293" s="26" t="s">
        <v>17660</v>
      </c>
      <c r="B11293" s="31" t="s">
        <v>3688</v>
      </c>
      <c r="C11293" s="32" t="s">
        <v>20058</v>
      </c>
    </row>
    <row r="11294" spans="1:3" x14ac:dyDescent="0.25">
      <c r="A11294" s="26" t="s">
        <v>17661</v>
      </c>
      <c r="B11294" s="31" t="s">
        <v>3689</v>
      </c>
      <c r="C11294" s="32" t="s">
        <v>20058</v>
      </c>
    </row>
    <row r="11295" spans="1:3" x14ac:dyDescent="0.25">
      <c r="A11295" s="26" t="s">
        <v>17662</v>
      </c>
      <c r="B11295" s="31" t="s">
        <v>3690</v>
      </c>
      <c r="C11295" s="32" t="s">
        <v>20058</v>
      </c>
    </row>
    <row r="11296" spans="1:3" x14ac:dyDescent="0.25">
      <c r="A11296" s="26" t="s">
        <v>17663</v>
      </c>
      <c r="B11296" s="31" t="s">
        <v>3691</v>
      </c>
      <c r="C11296" s="32" t="s">
        <v>20058</v>
      </c>
    </row>
    <row r="11297" spans="1:3" x14ac:dyDescent="0.25">
      <c r="A11297" s="26" t="s">
        <v>24073</v>
      </c>
      <c r="B11297" s="31" t="s">
        <v>3692</v>
      </c>
      <c r="C11297" s="32" t="s">
        <v>20058</v>
      </c>
    </row>
    <row r="11298" spans="1:3" x14ac:dyDescent="0.25">
      <c r="A11298" s="26" t="s">
        <v>24074</v>
      </c>
      <c r="B11298" s="31" t="s">
        <v>3693</v>
      </c>
      <c r="C11298" s="32" t="s">
        <v>20058</v>
      </c>
    </row>
    <row r="11299" spans="1:3" x14ac:dyDescent="0.25">
      <c r="A11299" s="26" t="s">
        <v>24075</v>
      </c>
      <c r="B11299" s="31" t="s">
        <v>4415</v>
      </c>
      <c r="C11299" s="32" t="s">
        <v>20058</v>
      </c>
    </row>
    <row r="11300" spans="1:3" x14ac:dyDescent="0.25">
      <c r="A11300" s="26" t="s">
        <v>24076</v>
      </c>
      <c r="B11300" s="31" t="s">
        <v>4416</v>
      </c>
      <c r="C11300" s="32" t="s">
        <v>20058</v>
      </c>
    </row>
    <row r="11301" spans="1:3" x14ac:dyDescent="0.25">
      <c r="A11301" s="26" t="s">
        <v>24077</v>
      </c>
      <c r="B11301" s="31" t="s">
        <v>4417</v>
      </c>
      <c r="C11301" s="32" t="s">
        <v>20058</v>
      </c>
    </row>
    <row r="11302" spans="1:3" x14ac:dyDescent="0.25">
      <c r="A11302" s="26" t="s">
        <v>24078</v>
      </c>
      <c r="B11302" s="31" t="s">
        <v>4418</v>
      </c>
      <c r="C11302" s="32" t="s">
        <v>20058</v>
      </c>
    </row>
    <row r="11303" spans="1:3" x14ac:dyDescent="0.25">
      <c r="A11303" s="26" t="s">
        <v>24079</v>
      </c>
      <c r="B11303" s="31" t="s">
        <v>4419</v>
      </c>
      <c r="C11303" s="32" t="s">
        <v>20058</v>
      </c>
    </row>
    <row r="11304" spans="1:3" x14ac:dyDescent="0.25">
      <c r="A11304" s="26" t="s">
        <v>24080</v>
      </c>
      <c r="B11304" s="31" t="s">
        <v>4420</v>
      </c>
      <c r="C11304" s="32" t="s">
        <v>20058</v>
      </c>
    </row>
    <row r="11305" spans="1:3" x14ac:dyDescent="0.25">
      <c r="A11305" s="26" t="s">
        <v>24081</v>
      </c>
      <c r="B11305" s="31" t="s">
        <v>4421</v>
      </c>
      <c r="C11305" s="32" t="s">
        <v>20058</v>
      </c>
    </row>
    <row r="11306" spans="1:3" x14ac:dyDescent="0.25">
      <c r="A11306" s="26" t="s">
        <v>24082</v>
      </c>
      <c r="B11306" s="31" t="s">
        <v>4422</v>
      </c>
      <c r="C11306" s="32" t="s">
        <v>20058</v>
      </c>
    </row>
    <row r="11307" spans="1:3" ht="25.5" x14ac:dyDescent="0.25">
      <c r="A11307" s="26" t="s">
        <v>24083</v>
      </c>
      <c r="B11307" s="31" t="s">
        <v>4423</v>
      </c>
      <c r="C11307" s="32" t="s">
        <v>20058</v>
      </c>
    </row>
    <row r="11308" spans="1:3" x14ac:dyDescent="0.25">
      <c r="A11308" s="26" t="s">
        <v>24084</v>
      </c>
      <c r="B11308" s="31" t="s">
        <v>4424</v>
      </c>
      <c r="C11308" s="32" t="s">
        <v>20058</v>
      </c>
    </row>
    <row r="11309" spans="1:3" x14ac:dyDescent="0.25">
      <c r="A11309" s="26" t="s">
        <v>24085</v>
      </c>
      <c r="B11309" s="31" t="s">
        <v>4425</v>
      </c>
      <c r="C11309" s="32" t="s">
        <v>20058</v>
      </c>
    </row>
    <row r="11310" spans="1:3" x14ac:dyDescent="0.25">
      <c r="A11310" s="26" t="s">
        <v>24086</v>
      </c>
      <c r="B11310" s="31" t="s">
        <v>4426</v>
      </c>
      <c r="C11310" s="32" t="s">
        <v>20058</v>
      </c>
    </row>
    <row r="11311" spans="1:3" x14ac:dyDescent="0.25">
      <c r="A11311" s="26" t="s">
        <v>20340</v>
      </c>
      <c r="B11311" s="31" t="s">
        <v>4427</v>
      </c>
      <c r="C11311" s="32" t="s">
        <v>20058</v>
      </c>
    </row>
    <row r="11312" spans="1:3" x14ac:dyDescent="0.25">
      <c r="A11312" s="26" t="s">
        <v>20341</v>
      </c>
      <c r="B11312" s="31" t="s">
        <v>4428</v>
      </c>
      <c r="C11312" s="32" t="s">
        <v>20058</v>
      </c>
    </row>
    <row r="11313" spans="1:3" x14ac:dyDescent="0.25">
      <c r="A11313" s="26" t="s">
        <v>24066</v>
      </c>
      <c r="B11313" s="31" t="s">
        <v>4429</v>
      </c>
      <c r="C11313" s="32" t="s">
        <v>20058</v>
      </c>
    </row>
    <row r="11314" spans="1:3" x14ac:dyDescent="0.25">
      <c r="A11314" s="26" t="s">
        <v>24067</v>
      </c>
      <c r="B11314" s="31" t="s">
        <v>4430</v>
      </c>
      <c r="C11314" s="32" t="s">
        <v>20058</v>
      </c>
    </row>
    <row r="11315" spans="1:3" x14ac:dyDescent="0.25">
      <c r="A11315" s="26" t="s">
        <v>24068</v>
      </c>
      <c r="B11315" s="31" t="s">
        <v>4431</v>
      </c>
      <c r="C11315" s="32" t="s">
        <v>20058</v>
      </c>
    </row>
    <row r="11316" spans="1:3" x14ac:dyDescent="0.25">
      <c r="A11316" s="26" t="s">
        <v>24069</v>
      </c>
      <c r="B11316" s="31" t="s">
        <v>4432</v>
      </c>
      <c r="C11316" s="32" t="s">
        <v>20058</v>
      </c>
    </row>
    <row r="11317" spans="1:3" x14ac:dyDescent="0.25">
      <c r="A11317" s="26" t="s">
        <v>24070</v>
      </c>
      <c r="B11317" s="31" t="s">
        <v>5046</v>
      </c>
      <c r="C11317" s="32" t="s">
        <v>20058</v>
      </c>
    </row>
    <row r="11318" spans="1:3" x14ac:dyDescent="0.25">
      <c r="A11318" s="26" t="s">
        <v>24071</v>
      </c>
      <c r="B11318" s="31" t="s">
        <v>5047</v>
      </c>
      <c r="C11318" s="32" t="s">
        <v>20058</v>
      </c>
    </row>
    <row r="11319" spans="1:3" x14ac:dyDescent="0.25">
      <c r="A11319" s="26" t="s">
        <v>24072</v>
      </c>
      <c r="B11319" s="31" t="s">
        <v>5048</v>
      </c>
      <c r="C11319" s="32" t="s">
        <v>20058</v>
      </c>
    </row>
    <row r="11320" spans="1:3" x14ac:dyDescent="0.25">
      <c r="A11320" s="26" t="s">
        <v>17552</v>
      </c>
      <c r="B11320" s="31" t="s">
        <v>5049</v>
      </c>
      <c r="C11320" s="32" t="s">
        <v>20058</v>
      </c>
    </row>
    <row r="11321" spans="1:3" x14ac:dyDescent="0.25">
      <c r="A11321" s="26" t="s">
        <v>17553</v>
      </c>
      <c r="B11321" s="31" t="s">
        <v>5050</v>
      </c>
      <c r="C11321" s="32" t="s">
        <v>20058</v>
      </c>
    </row>
    <row r="11322" spans="1:3" x14ac:dyDescent="0.25">
      <c r="A11322" s="26" t="s">
        <v>17554</v>
      </c>
      <c r="B11322" s="31" t="s">
        <v>3705</v>
      </c>
      <c r="C11322" s="32" t="s">
        <v>20058</v>
      </c>
    </row>
    <row r="11323" spans="1:3" ht="25.5" x14ac:dyDescent="0.25">
      <c r="A11323" s="26" t="s">
        <v>17555</v>
      </c>
      <c r="B11323" s="31" t="s">
        <v>3694</v>
      </c>
      <c r="C11323" s="32" t="s">
        <v>20058</v>
      </c>
    </row>
    <row r="11324" spans="1:3" x14ac:dyDescent="0.25">
      <c r="A11324" s="26" t="s">
        <v>17556</v>
      </c>
      <c r="B11324" s="31" t="s">
        <v>3695</v>
      </c>
      <c r="C11324" s="32" t="s">
        <v>20058</v>
      </c>
    </row>
    <row r="11325" spans="1:3" x14ac:dyDescent="0.25">
      <c r="A11325" s="26" t="s">
        <v>17557</v>
      </c>
      <c r="B11325" s="31" t="s">
        <v>3696</v>
      </c>
      <c r="C11325" s="32" t="s">
        <v>20058</v>
      </c>
    </row>
    <row r="11326" spans="1:3" x14ac:dyDescent="0.25">
      <c r="A11326" s="26" t="s">
        <v>17558</v>
      </c>
      <c r="B11326" s="31" t="s">
        <v>3697</v>
      </c>
      <c r="C11326" s="32" t="s">
        <v>20058</v>
      </c>
    </row>
    <row r="11327" spans="1:3" x14ac:dyDescent="0.25">
      <c r="A11327" s="26" t="s">
        <v>17559</v>
      </c>
      <c r="B11327" s="31" t="s">
        <v>3698</v>
      </c>
      <c r="C11327" s="32" t="s">
        <v>20058</v>
      </c>
    </row>
    <row r="11328" spans="1:3" x14ac:dyDescent="0.25">
      <c r="A11328" s="26" t="s">
        <v>17560</v>
      </c>
      <c r="B11328" s="31" t="s">
        <v>3699</v>
      </c>
      <c r="C11328" s="32" t="s">
        <v>20058</v>
      </c>
    </row>
    <row r="11329" spans="1:3" x14ac:dyDescent="0.25">
      <c r="A11329" s="26" t="s">
        <v>17561</v>
      </c>
      <c r="B11329" s="31" t="s">
        <v>3700</v>
      </c>
      <c r="C11329" s="32" t="s">
        <v>20058</v>
      </c>
    </row>
    <row r="11330" spans="1:3" x14ac:dyDescent="0.25">
      <c r="A11330" s="26" t="s">
        <v>17562</v>
      </c>
      <c r="B11330" s="31" t="s">
        <v>4433</v>
      </c>
      <c r="C11330" s="32" t="s">
        <v>20058</v>
      </c>
    </row>
    <row r="11331" spans="1:3" x14ac:dyDescent="0.25">
      <c r="A11331" s="26" t="s">
        <v>17563</v>
      </c>
      <c r="B11331" s="31" t="s">
        <v>4434</v>
      </c>
      <c r="C11331" s="32" t="s">
        <v>20058</v>
      </c>
    </row>
    <row r="11332" spans="1:3" x14ac:dyDescent="0.25">
      <c r="A11332" s="26" t="s">
        <v>17564</v>
      </c>
      <c r="B11332" s="31" t="s">
        <v>4435</v>
      </c>
      <c r="C11332" s="32" t="s">
        <v>20058</v>
      </c>
    </row>
    <row r="11333" spans="1:3" x14ac:dyDescent="0.25">
      <c r="A11333" s="26" t="s">
        <v>17565</v>
      </c>
      <c r="B11333" s="31" t="s">
        <v>4436</v>
      </c>
      <c r="C11333" s="32" t="s">
        <v>20058</v>
      </c>
    </row>
    <row r="11334" spans="1:3" x14ac:dyDescent="0.25">
      <c r="A11334" s="26" t="s">
        <v>17566</v>
      </c>
      <c r="B11334" s="31" t="s">
        <v>4437</v>
      </c>
      <c r="C11334" s="32" t="s">
        <v>20058</v>
      </c>
    </row>
    <row r="11335" spans="1:3" x14ac:dyDescent="0.25">
      <c r="A11335" s="26" t="s">
        <v>17567</v>
      </c>
      <c r="B11335" s="31" t="s">
        <v>4438</v>
      </c>
      <c r="C11335" s="32" t="s">
        <v>20058</v>
      </c>
    </row>
    <row r="11336" spans="1:3" x14ac:dyDescent="0.25">
      <c r="A11336" s="26" t="s">
        <v>17568</v>
      </c>
      <c r="B11336" s="31" t="s">
        <v>4439</v>
      </c>
      <c r="C11336" s="32" t="s">
        <v>20058</v>
      </c>
    </row>
    <row r="11337" spans="1:3" x14ac:dyDescent="0.25">
      <c r="A11337" s="26" t="s">
        <v>17569</v>
      </c>
      <c r="B11337" s="31" t="s">
        <v>4440</v>
      </c>
      <c r="C11337" s="32" t="s">
        <v>20058</v>
      </c>
    </row>
    <row r="11338" spans="1:3" ht="25.5" x14ac:dyDescent="0.25">
      <c r="A11338" s="26" t="s">
        <v>20106</v>
      </c>
      <c r="B11338" s="31" t="s">
        <v>4441</v>
      </c>
      <c r="C11338" s="32" t="s">
        <v>20058</v>
      </c>
    </row>
    <row r="11339" spans="1:3" x14ac:dyDescent="0.25">
      <c r="A11339" s="26" t="s">
        <v>17468</v>
      </c>
      <c r="B11339" s="31" t="s">
        <v>4442</v>
      </c>
      <c r="C11339" s="32" t="s">
        <v>20058</v>
      </c>
    </row>
    <row r="11340" spans="1:3" x14ac:dyDescent="0.25">
      <c r="A11340" s="26" t="s">
        <v>17469</v>
      </c>
      <c r="B11340" s="31" t="s">
        <v>4443</v>
      </c>
      <c r="C11340" s="32" t="s">
        <v>20058</v>
      </c>
    </row>
    <row r="11341" spans="1:3" x14ac:dyDescent="0.25">
      <c r="A11341" s="26" t="s">
        <v>17470</v>
      </c>
      <c r="B11341" s="31" t="s">
        <v>4444</v>
      </c>
      <c r="C11341" s="32" t="s">
        <v>20058</v>
      </c>
    </row>
    <row r="11342" spans="1:3" x14ac:dyDescent="0.25">
      <c r="A11342" s="26" t="s">
        <v>17471</v>
      </c>
      <c r="B11342" s="31" t="s">
        <v>4445</v>
      </c>
      <c r="C11342" s="32" t="s">
        <v>20058</v>
      </c>
    </row>
    <row r="11343" spans="1:3" x14ac:dyDescent="0.25">
      <c r="A11343" s="26" t="s">
        <v>17472</v>
      </c>
      <c r="B11343" s="31" t="s">
        <v>4446</v>
      </c>
      <c r="C11343" s="32" t="s">
        <v>20058</v>
      </c>
    </row>
    <row r="11344" spans="1:3" x14ac:dyDescent="0.25">
      <c r="A11344" s="26" t="s">
        <v>17473</v>
      </c>
      <c r="B11344" s="31" t="s">
        <v>4447</v>
      </c>
      <c r="C11344" s="32" t="s">
        <v>20058</v>
      </c>
    </row>
    <row r="11345" spans="1:3" x14ac:dyDescent="0.25">
      <c r="A11345" s="26" t="s">
        <v>17474</v>
      </c>
      <c r="B11345" s="31" t="s">
        <v>4448</v>
      </c>
      <c r="C11345" s="32" t="s">
        <v>20058</v>
      </c>
    </row>
    <row r="11346" spans="1:3" x14ac:dyDescent="0.25">
      <c r="A11346" s="26" t="s">
        <v>19980</v>
      </c>
      <c r="B11346" s="31" t="s">
        <v>4449</v>
      </c>
      <c r="C11346" s="32" t="s">
        <v>20058</v>
      </c>
    </row>
    <row r="11347" spans="1:3" x14ac:dyDescent="0.25">
      <c r="A11347" s="26" t="s">
        <v>19981</v>
      </c>
      <c r="B11347" s="31" t="s">
        <v>4450</v>
      </c>
      <c r="C11347" s="32" t="s">
        <v>20058</v>
      </c>
    </row>
    <row r="11348" spans="1:3" x14ac:dyDescent="0.25">
      <c r="A11348" s="26" t="s">
        <v>19982</v>
      </c>
      <c r="B11348" s="31" t="s">
        <v>4451</v>
      </c>
      <c r="C11348" s="32" t="s">
        <v>20058</v>
      </c>
    </row>
    <row r="11349" spans="1:3" x14ac:dyDescent="0.25">
      <c r="A11349" s="26" t="s">
        <v>19983</v>
      </c>
      <c r="B11349" s="31" t="s">
        <v>4452</v>
      </c>
      <c r="C11349" s="32" t="s">
        <v>20058</v>
      </c>
    </row>
    <row r="11350" spans="1:3" x14ac:dyDescent="0.25">
      <c r="A11350" s="26" t="s">
        <v>19984</v>
      </c>
      <c r="B11350" s="31" t="s">
        <v>4453</v>
      </c>
      <c r="C11350" s="32" t="s">
        <v>20058</v>
      </c>
    </row>
    <row r="11351" spans="1:3" x14ac:dyDescent="0.25">
      <c r="A11351" s="26" t="s">
        <v>19985</v>
      </c>
      <c r="B11351" s="31" t="s">
        <v>4454</v>
      </c>
      <c r="C11351" s="32" t="s">
        <v>20058</v>
      </c>
    </row>
    <row r="11352" spans="1:3" x14ac:dyDescent="0.25">
      <c r="A11352" s="26" t="s">
        <v>19986</v>
      </c>
      <c r="B11352" s="31" t="s">
        <v>4455</v>
      </c>
      <c r="C11352" s="32" t="s">
        <v>20058</v>
      </c>
    </row>
    <row r="11353" spans="1:3" x14ac:dyDescent="0.25">
      <c r="A11353" s="26" t="s">
        <v>19987</v>
      </c>
      <c r="B11353" s="31" t="s">
        <v>4456</v>
      </c>
      <c r="C11353" s="32" t="s">
        <v>20058</v>
      </c>
    </row>
    <row r="11354" spans="1:3" ht="25.5" x14ac:dyDescent="0.25">
      <c r="A11354" s="26" t="s">
        <v>19988</v>
      </c>
      <c r="B11354" s="31" t="s">
        <v>4457</v>
      </c>
      <c r="C11354" s="32" t="s">
        <v>20058</v>
      </c>
    </row>
    <row r="11355" spans="1:3" x14ac:dyDescent="0.25">
      <c r="A11355" s="26" t="s">
        <v>19989</v>
      </c>
      <c r="B11355" s="31" t="s">
        <v>4458</v>
      </c>
      <c r="C11355" s="32" t="s">
        <v>20058</v>
      </c>
    </row>
    <row r="11356" spans="1:3" x14ac:dyDescent="0.25">
      <c r="A11356" s="26" t="s">
        <v>19990</v>
      </c>
      <c r="B11356" s="31" t="s">
        <v>4459</v>
      </c>
      <c r="C11356" s="32" t="s">
        <v>20058</v>
      </c>
    </row>
    <row r="11357" spans="1:3" x14ac:dyDescent="0.25">
      <c r="A11357" s="26" t="s">
        <v>24186</v>
      </c>
      <c r="B11357" s="31" t="s">
        <v>4460</v>
      </c>
      <c r="C11357" s="32" t="s">
        <v>20058</v>
      </c>
    </row>
    <row r="11358" spans="1:3" x14ac:dyDescent="0.25">
      <c r="A11358" s="26" t="s">
        <v>24187</v>
      </c>
      <c r="B11358" s="31" t="s">
        <v>4461</v>
      </c>
      <c r="C11358" s="32" t="s">
        <v>20058</v>
      </c>
    </row>
    <row r="11359" spans="1:3" x14ac:dyDescent="0.25">
      <c r="A11359" s="26" t="s">
        <v>24188</v>
      </c>
      <c r="B11359" s="31" t="s">
        <v>4462</v>
      </c>
      <c r="C11359" s="32" t="s">
        <v>20058</v>
      </c>
    </row>
    <row r="11360" spans="1:3" x14ac:dyDescent="0.25">
      <c r="A11360" s="26" t="s">
        <v>24189</v>
      </c>
      <c r="B11360" s="31" t="s">
        <v>3706</v>
      </c>
      <c r="C11360" s="32" t="s">
        <v>20058</v>
      </c>
    </row>
    <row r="11361" spans="1:3" x14ac:dyDescent="0.25">
      <c r="A11361" s="26" t="s">
        <v>24190</v>
      </c>
      <c r="B11361" s="31" t="s">
        <v>3707</v>
      </c>
      <c r="C11361" s="32" t="s">
        <v>20058</v>
      </c>
    </row>
    <row r="11362" spans="1:3" x14ac:dyDescent="0.25">
      <c r="A11362" s="26" t="s">
        <v>24191</v>
      </c>
      <c r="B11362" s="31" t="s">
        <v>3708</v>
      </c>
      <c r="C11362" s="32" t="s">
        <v>20058</v>
      </c>
    </row>
    <row r="11363" spans="1:3" x14ac:dyDescent="0.25">
      <c r="A11363" s="26" t="s">
        <v>24192</v>
      </c>
      <c r="B11363" s="31" t="s">
        <v>3709</v>
      </c>
      <c r="C11363" s="32" t="s">
        <v>20058</v>
      </c>
    </row>
    <row r="11364" spans="1:3" x14ac:dyDescent="0.25">
      <c r="A11364" s="26" t="s">
        <v>24193</v>
      </c>
      <c r="B11364" s="31" t="s">
        <v>3710</v>
      </c>
      <c r="C11364" s="32" t="s">
        <v>20058</v>
      </c>
    </row>
    <row r="11365" spans="1:3" x14ac:dyDescent="0.25">
      <c r="A11365" s="26" t="s">
        <v>24194</v>
      </c>
      <c r="B11365" s="31" t="s">
        <v>3711</v>
      </c>
      <c r="C11365" s="32" t="s">
        <v>20058</v>
      </c>
    </row>
    <row r="11366" spans="1:3" x14ac:dyDescent="0.25">
      <c r="A11366" s="26" t="s">
        <v>24195</v>
      </c>
      <c r="B11366" s="31" t="s">
        <v>3712</v>
      </c>
      <c r="C11366" s="32" t="s">
        <v>20058</v>
      </c>
    </row>
    <row r="11367" spans="1:3" x14ac:dyDescent="0.25">
      <c r="A11367" s="26" t="s">
        <v>24196</v>
      </c>
      <c r="B11367" s="31" t="s">
        <v>3713</v>
      </c>
      <c r="C11367" s="32" t="s">
        <v>20058</v>
      </c>
    </row>
    <row r="11368" spans="1:3" x14ac:dyDescent="0.25">
      <c r="A11368" s="26" t="s">
        <v>24197</v>
      </c>
      <c r="B11368" s="31" t="s">
        <v>3714</v>
      </c>
      <c r="C11368" s="32" t="s">
        <v>20058</v>
      </c>
    </row>
    <row r="11369" spans="1:3" x14ac:dyDescent="0.25">
      <c r="A11369" s="26" t="s">
        <v>22450</v>
      </c>
      <c r="B11369" s="31" t="s">
        <v>3715</v>
      </c>
      <c r="C11369" s="32" t="s">
        <v>20058</v>
      </c>
    </row>
    <row r="11370" spans="1:3" ht="25.5" x14ac:dyDescent="0.25">
      <c r="A11370" s="26" t="s">
        <v>22451</v>
      </c>
      <c r="B11370" s="31" t="s">
        <v>2544</v>
      </c>
      <c r="C11370" s="32" t="s">
        <v>20058</v>
      </c>
    </row>
    <row r="11371" spans="1:3" x14ac:dyDescent="0.25">
      <c r="A11371" s="26" t="s">
        <v>22452</v>
      </c>
      <c r="B11371" s="31" t="s">
        <v>2545</v>
      </c>
      <c r="C11371" s="32" t="s">
        <v>20058</v>
      </c>
    </row>
    <row r="11372" spans="1:3" x14ac:dyDescent="0.25">
      <c r="A11372" s="26" t="s">
        <v>22453</v>
      </c>
      <c r="B11372" s="31" t="s">
        <v>2546</v>
      </c>
      <c r="C11372" s="32" t="s">
        <v>20058</v>
      </c>
    </row>
    <row r="11373" spans="1:3" x14ac:dyDescent="0.25">
      <c r="A11373" s="26" t="s">
        <v>22454</v>
      </c>
      <c r="B11373" s="31" t="s">
        <v>2547</v>
      </c>
      <c r="C11373" s="32" t="s">
        <v>20058</v>
      </c>
    </row>
    <row r="11374" spans="1:3" x14ac:dyDescent="0.25">
      <c r="A11374" s="26" t="s">
        <v>22455</v>
      </c>
      <c r="B11374" s="31" t="s">
        <v>2548</v>
      </c>
      <c r="C11374" s="32" t="s">
        <v>20058</v>
      </c>
    </row>
    <row r="11375" spans="1:3" x14ac:dyDescent="0.25">
      <c r="A11375" s="26" t="s">
        <v>22456</v>
      </c>
      <c r="B11375" s="31" t="s">
        <v>2549</v>
      </c>
      <c r="C11375" s="32" t="s">
        <v>20058</v>
      </c>
    </row>
    <row r="11376" spans="1:3" x14ac:dyDescent="0.25">
      <c r="A11376" s="26" t="s">
        <v>22457</v>
      </c>
      <c r="B11376" s="31" t="s">
        <v>2550</v>
      </c>
      <c r="C11376" s="32" t="s">
        <v>20058</v>
      </c>
    </row>
    <row r="11377" spans="1:3" x14ac:dyDescent="0.25">
      <c r="A11377" s="26" t="s">
        <v>22458</v>
      </c>
      <c r="B11377" s="31" t="s">
        <v>2551</v>
      </c>
      <c r="C11377" s="32" t="s">
        <v>20058</v>
      </c>
    </row>
    <row r="11378" spans="1:3" x14ac:dyDescent="0.25">
      <c r="A11378" s="26" t="s">
        <v>22459</v>
      </c>
      <c r="B11378" s="31" t="s">
        <v>2552</v>
      </c>
      <c r="C11378" s="32" t="s">
        <v>20058</v>
      </c>
    </row>
    <row r="11379" spans="1:3" x14ac:dyDescent="0.25">
      <c r="A11379" s="26" t="s">
        <v>22460</v>
      </c>
      <c r="B11379" s="31" t="s">
        <v>2553</v>
      </c>
      <c r="C11379" s="32" t="s">
        <v>20058</v>
      </c>
    </row>
    <row r="11380" spans="1:3" x14ac:dyDescent="0.25">
      <c r="A11380" s="26" t="s">
        <v>22461</v>
      </c>
      <c r="B11380" s="31" t="s">
        <v>2554</v>
      </c>
      <c r="C11380" s="32" t="s">
        <v>20058</v>
      </c>
    </row>
    <row r="11381" spans="1:3" x14ac:dyDescent="0.25">
      <c r="A11381" s="26" t="s">
        <v>22462</v>
      </c>
      <c r="B11381" s="31" t="s">
        <v>2555</v>
      </c>
      <c r="C11381" s="32" t="s">
        <v>20058</v>
      </c>
    </row>
    <row r="11382" spans="1:3" x14ac:dyDescent="0.25">
      <c r="A11382" s="26" t="s">
        <v>22463</v>
      </c>
      <c r="B11382" s="31" t="s">
        <v>3156</v>
      </c>
      <c r="C11382" s="32" t="s">
        <v>20058</v>
      </c>
    </row>
    <row r="11383" spans="1:3" x14ac:dyDescent="0.25">
      <c r="A11383" s="26" t="s">
        <v>22464</v>
      </c>
      <c r="B11383" s="31" t="s">
        <v>3157</v>
      </c>
      <c r="C11383" s="32" t="s">
        <v>20058</v>
      </c>
    </row>
    <row r="11384" spans="1:3" x14ac:dyDescent="0.25">
      <c r="A11384" s="26" t="s">
        <v>22465</v>
      </c>
      <c r="B11384" s="31" t="s">
        <v>3158</v>
      </c>
      <c r="C11384" s="32" t="s">
        <v>20058</v>
      </c>
    </row>
    <row r="11385" spans="1:3" x14ac:dyDescent="0.25">
      <c r="A11385" s="26" t="s">
        <v>22466</v>
      </c>
      <c r="B11385" s="31" t="s">
        <v>3159</v>
      </c>
      <c r="C11385" s="32" t="s">
        <v>20058</v>
      </c>
    </row>
    <row r="11386" spans="1:3" ht="25.5" x14ac:dyDescent="0.25">
      <c r="A11386" s="26" t="s">
        <v>22467</v>
      </c>
      <c r="B11386" s="31" t="s">
        <v>3160</v>
      </c>
      <c r="C11386" s="32" t="s">
        <v>20058</v>
      </c>
    </row>
    <row r="11387" spans="1:3" x14ac:dyDescent="0.25">
      <c r="A11387" s="26" t="s">
        <v>22468</v>
      </c>
      <c r="B11387" s="31" t="s">
        <v>3161</v>
      </c>
      <c r="C11387" s="32" t="s">
        <v>20058</v>
      </c>
    </row>
    <row r="11388" spans="1:3" x14ac:dyDescent="0.25">
      <c r="A11388" s="26" t="s">
        <v>22469</v>
      </c>
      <c r="B11388" s="31" t="s">
        <v>3162</v>
      </c>
      <c r="C11388" s="32" t="s">
        <v>20058</v>
      </c>
    </row>
    <row r="11389" spans="1:3" x14ac:dyDescent="0.25">
      <c r="A11389" s="26" t="s">
        <v>22470</v>
      </c>
      <c r="B11389" s="31" t="s">
        <v>3163</v>
      </c>
      <c r="C11389" s="32" t="s">
        <v>20058</v>
      </c>
    </row>
    <row r="11390" spans="1:3" x14ac:dyDescent="0.25">
      <c r="A11390" s="26" t="s">
        <v>22471</v>
      </c>
      <c r="B11390" s="31" t="s">
        <v>3164</v>
      </c>
      <c r="C11390" s="32" t="s">
        <v>20058</v>
      </c>
    </row>
    <row r="11391" spans="1:3" x14ac:dyDescent="0.25">
      <c r="A11391" s="26" t="s">
        <v>22472</v>
      </c>
      <c r="B11391" s="31" t="s">
        <v>3165</v>
      </c>
      <c r="C11391" s="32" t="s">
        <v>20058</v>
      </c>
    </row>
    <row r="11392" spans="1:3" x14ac:dyDescent="0.25">
      <c r="A11392" s="26" t="s">
        <v>22473</v>
      </c>
      <c r="B11392" s="31" t="s">
        <v>3166</v>
      </c>
      <c r="C11392" s="32" t="s">
        <v>20058</v>
      </c>
    </row>
    <row r="11393" spans="1:3" x14ac:dyDescent="0.25">
      <c r="A11393" s="26" t="s">
        <v>22474</v>
      </c>
      <c r="B11393" s="31" t="s">
        <v>3167</v>
      </c>
      <c r="C11393" s="32" t="s">
        <v>20058</v>
      </c>
    </row>
    <row r="11394" spans="1:3" x14ac:dyDescent="0.25">
      <c r="A11394" s="26" t="s">
        <v>22475</v>
      </c>
      <c r="B11394" s="31" t="s">
        <v>3168</v>
      </c>
      <c r="C11394" s="32" t="s">
        <v>20058</v>
      </c>
    </row>
    <row r="11395" spans="1:3" x14ac:dyDescent="0.25">
      <c r="A11395" s="26" t="s">
        <v>22476</v>
      </c>
      <c r="B11395" s="31" t="s">
        <v>3169</v>
      </c>
      <c r="C11395" s="32" t="s">
        <v>20058</v>
      </c>
    </row>
    <row r="11396" spans="1:3" x14ac:dyDescent="0.25">
      <c r="A11396" s="26" t="s">
        <v>22477</v>
      </c>
      <c r="B11396" s="31" t="s">
        <v>3170</v>
      </c>
      <c r="C11396" s="32" t="s">
        <v>20058</v>
      </c>
    </row>
    <row r="11397" spans="1:3" x14ac:dyDescent="0.25">
      <c r="A11397" s="26" t="s">
        <v>22478</v>
      </c>
      <c r="B11397" s="31" t="s">
        <v>3171</v>
      </c>
      <c r="C11397" s="32" t="s">
        <v>20058</v>
      </c>
    </row>
    <row r="11398" spans="1:3" x14ac:dyDescent="0.25">
      <c r="A11398" s="26" t="s">
        <v>20136</v>
      </c>
      <c r="B11398" s="31" t="s">
        <v>3172</v>
      </c>
      <c r="C11398" s="32" t="s">
        <v>20058</v>
      </c>
    </row>
    <row r="11399" spans="1:3" x14ac:dyDescent="0.25">
      <c r="A11399" s="26" t="s">
        <v>20137</v>
      </c>
      <c r="B11399" s="31" t="s">
        <v>3173</v>
      </c>
      <c r="C11399" s="32" t="s">
        <v>20058</v>
      </c>
    </row>
    <row r="11400" spans="1:3" x14ac:dyDescent="0.25">
      <c r="A11400" s="26" t="s">
        <v>20138</v>
      </c>
      <c r="B11400" s="31" t="s">
        <v>3174</v>
      </c>
      <c r="C11400" s="32" t="s">
        <v>20058</v>
      </c>
    </row>
    <row r="11401" spans="1:3" x14ac:dyDescent="0.25">
      <c r="A11401" s="26" t="s">
        <v>20139</v>
      </c>
      <c r="B11401" s="31" t="s">
        <v>3175</v>
      </c>
      <c r="C11401" s="32" t="s">
        <v>20058</v>
      </c>
    </row>
    <row r="11402" spans="1:3" ht="25.5" x14ac:dyDescent="0.25">
      <c r="A11402" s="26" t="s">
        <v>20140</v>
      </c>
      <c r="B11402" s="31" t="s">
        <v>3176</v>
      </c>
      <c r="C11402" s="32" t="s">
        <v>20058</v>
      </c>
    </row>
    <row r="11403" spans="1:3" x14ac:dyDescent="0.25">
      <c r="A11403" s="26" t="s">
        <v>20141</v>
      </c>
      <c r="B11403" s="31" t="s">
        <v>3177</v>
      </c>
      <c r="C11403" s="32" t="s">
        <v>20058</v>
      </c>
    </row>
    <row r="11404" spans="1:3" x14ac:dyDescent="0.25">
      <c r="A11404" s="26" t="s">
        <v>20142</v>
      </c>
      <c r="B11404" s="31" t="s">
        <v>3178</v>
      </c>
      <c r="C11404" s="32" t="s">
        <v>20058</v>
      </c>
    </row>
    <row r="11405" spans="1:3" x14ac:dyDescent="0.25">
      <c r="A11405" s="26" t="s">
        <v>23063</v>
      </c>
      <c r="B11405" s="31" t="s">
        <v>3179</v>
      </c>
      <c r="C11405" s="32" t="s">
        <v>20058</v>
      </c>
    </row>
    <row r="11406" spans="1:3" x14ac:dyDescent="0.25">
      <c r="A11406" s="26" t="s">
        <v>23064</v>
      </c>
      <c r="B11406" s="31" t="s">
        <v>3180</v>
      </c>
      <c r="C11406" s="32" t="s">
        <v>20058</v>
      </c>
    </row>
    <row r="11407" spans="1:3" x14ac:dyDescent="0.25">
      <c r="A11407" s="26" t="s">
        <v>23065</v>
      </c>
      <c r="B11407" s="31" t="s">
        <v>3181</v>
      </c>
      <c r="C11407" s="32" t="s">
        <v>20058</v>
      </c>
    </row>
    <row r="11408" spans="1:3" x14ac:dyDescent="0.25">
      <c r="A11408" s="26" t="s">
        <v>23066</v>
      </c>
      <c r="B11408" s="31" t="s">
        <v>3182</v>
      </c>
      <c r="C11408" s="32" t="s">
        <v>20058</v>
      </c>
    </row>
    <row r="11409" spans="1:3" x14ac:dyDescent="0.25">
      <c r="A11409" s="26" t="s">
        <v>23067</v>
      </c>
      <c r="B11409" s="31" t="s">
        <v>3183</v>
      </c>
      <c r="C11409" s="32" t="s">
        <v>20058</v>
      </c>
    </row>
    <row r="11410" spans="1:3" x14ac:dyDescent="0.25">
      <c r="A11410" s="26" t="s">
        <v>23068</v>
      </c>
      <c r="B11410" s="31" t="s">
        <v>3184</v>
      </c>
      <c r="C11410" s="32" t="s">
        <v>20058</v>
      </c>
    </row>
    <row r="11411" spans="1:3" x14ac:dyDescent="0.25">
      <c r="A11411" s="26" t="s">
        <v>23069</v>
      </c>
      <c r="B11411" s="31" t="s">
        <v>3185</v>
      </c>
      <c r="C11411" s="32" t="s">
        <v>20058</v>
      </c>
    </row>
    <row r="11412" spans="1:3" x14ac:dyDescent="0.25">
      <c r="A11412" s="26" t="s">
        <v>23070</v>
      </c>
      <c r="B11412" s="31" t="s">
        <v>3186</v>
      </c>
      <c r="C11412" s="32" t="s">
        <v>20058</v>
      </c>
    </row>
    <row r="11413" spans="1:3" x14ac:dyDescent="0.25">
      <c r="A11413" s="26" t="s">
        <v>23071</v>
      </c>
      <c r="B11413" s="31" t="s">
        <v>3187</v>
      </c>
      <c r="C11413" s="32" t="s">
        <v>20058</v>
      </c>
    </row>
    <row r="11414" spans="1:3" x14ac:dyDescent="0.25">
      <c r="A11414" s="26" t="s">
        <v>23072</v>
      </c>
      <c r="B11414" s="31" t="s">
        <v>3188</v>
      </c>
      <c r="C11414" s="32" t="s">
        <v>20058</v>
      </c>
    </row>
    <row r="11415" spans="1:3" x14ac:dyDescent="0.25">
      <c r="A11415" s="26" t="s">
        <v>23073</v>
      </c>
      <c r="B11415" s="31" t="s">
        <v>3189</v>
      </c>
      <c r="C11415" s="32" t="s">
        <v>20058</v>
      </c>
    </row>
    <row r="11416" spans="1:3" x14ac:dyDescent="0.25">
      <c r="A11416" s="26" t="s">
        <v>23074</v>
      </c>
      <c r="B11416" s="31" t="s">
        <v>3190</v>
      </c>
      <c r="C11416" s="32" t="s">
        <v>20058</v>
      </c>
    </row>
    <row r="11417" spans="1:3" x14ac:dyDescent="0.25">
      <c r="A11417" s="26" t="s">
        <v>23075</v>
      </c>
      <c r="B11417" s="31" t="s">
        <v>2568</v>
      </c>
      <c r="C11417" s="32" t="s">
        <v>20058</v>
      </c>
    </row>
    <row r="11418" spans="1:3" ht="25.5" x14ac:dyDescent="0.25">
      <c r="A11418" s="26" t="s">
        <v>23076</v>
      </c>
      <c r="B11418" s="31" t="s">
        <v>2569</v>
      </c>
      <c r="C11418" s="32" t="s">
        <v>20058</v>
      </c>
    </row>
    <row r="11419" spans="1:3" x14ac:dyDescent="0.25">
      <c r="A11419" s="26" t="s">
        <v>23077</v>
      </c>
      <c r="B11419" s="31" t="s">
        <v>2570</v>
      </c>
      <c r="C11419" s="32" t="s">
        <v>20058</v>
      </c>
    </row>
    <row r="11420" spans="1:3" x14ac:dyDescent="0.25">
      <c r="A11420" s="26" t="s">
        <v>23078</v>
      </c>
      <c r="B11420" s="31" t="s">
        <v>2571</v>
      </c>
      <c r="C11420" s="32" t="s">
        <v>20058</v>
      </c>
    </row>
    <row r="11421" spans="1:3" x14ac:dyDescent="0.25">
      <c r="A11421" s="26" t="s">
        <v>23079</v>
      </c>
      <c r="B11421" s="31" t="s">
        <v>2572</v>
      </c>
      <c r="C11421" s="32" t="s">
        <v>20058</v>
      </c>
    </row>
    <row r="11422" spans="1:3" x14ac:dyDescent="0.25">
      <c r="A11422" s="26" t="s">
        <v>23080</v>
      </c>
      <c r="B11422" s="31" t="s">
        <v>2573</v>
      </c>
      <c r="C11422" s="32" t="s">
        <v>20058</v>
      </c>
    </row>
    <row r="11423" spans="1:3" x14ac:dyDescent="0.25">
      <c r="A11423" s="26" t="s">
        <v>23081</v>
      </c>
      <c r="B11423" s="31" t="s">
        <v>3191</v>
      </c>
      <c r="C11423" s="32" t="s">
        <v>20058</v>
      </c>
    </row>
    <row r="11424" spans="1:3" x14ac:dyDescent="0.25">
      <c r="A11424" s="26" t="s">
        <v>23082</v>
      </c>
      <c r="B11424" s="31" t="s">
        <v>3192</v>
      </c>
      <c r="C11424" s="32" t="s">
        <v>20058</v>
      </c>
    </row>
    <row r="11425" spans="1:3" x14ac:dyDescent="0.25">
      <c r="A11425" s="26" t="s">
        <v>23083</v>
      </c>
      <c r="B11425" s="31" t="s">
        <v>3193</v>
      </c>
      <c r="C11425" s="32" t="s">
        <v>20058</v>
      </c>
    </row>
    <row r="11426" spans="1:3" x14ac:dyDescent="0.25">
      <c r="A11426" s="26" t="s">
        <v>23084</v>
      </c>
      <c r="B11426" s="31" t="s">
        <v>3194</v>
      </c>
      <c r="C11426" s="32" t="s">
        <v>20058</v>
      </c>
    </row>
    <row r="11427" spans="1:3" x14ac:dyDescent="0.25">
      <c r="A11427" s="26" t="s">
        <v>23085</v>
      </c>
      <c r="B11427" s="31" t="s">
        <v>3195</v>
      </c>
      <c r="C11427" s="32" t="s">
        <v>20058</v>
      </c>
    </row>
    <row r="11428" spans="1:3" x14ac:dyDescent="0.25">
      <c r="A11428" s="26" t="s">
        <v>23086</v>
      </c>
      <c r="B11428" s="31" t="s">
        <v>3196</v>
      </c>
      <c r="C11428" s="32" t="s">
        <v>20058</v>
      </c>
    </row>
    <row r="11429" spans="1:3" x14ac:dyDescent="0.25">
      <c r="A11429" s="26" t="s">
        <v>23087</v>
      </c>
      <c r="B11429" s="31" t="s">
        <v>3197</v>
      </c>
      <c r="C11429" s="32" t="s">
        <v>20058</v>
      </c>
    </row>
    <row r="11430" spans="1:3" x14ac:dyDescent="0.25">
      <c r="A11430" s="26" t="s">
        <v>23088</v>
      </c>
      <c r="B11430" s="31" t="s">
        <v>3198</v>
      </c>
      <c r="C11430" s="32" t="s">
        <v>20058</v>
      </c>
    </row>
    <row r="11431" spans="1:3" x14ac:dyDescent="0.25">
      <c r="A11431" s="26" t="s">
        <v>23089</v>
      </c>
      <c r="B11431" s="31" t="s">
        <v>3199</v>
      </c>
      <c r="C11431" s="32" t="s">
        <v>20058</v>
      </c>
    </row>
    <row r="11432" spans="1:3" x14ac:dyDescent="0.25">
      <c r="A11432" s="26" t="s">
        <v>23090</v>
      </c>
      <c r="B11432" s="31" t="s">
        <v>3200</v>
      </c>
      <c r="C11432" s="32" t="s">
        <v>20058</v>
      </c>
    </row>
    <row r="11433" spans="1:3" x14ac:dyDescent="0.25">
      <c r="A11433" s="26" t="s">
        <v>23091</v>
      </c>
      <c r="B11433" s="31" t="s">
        <v>3201</v>
      </c>
      <c r="C11433" s="32" t="s">
        <v>20058</v>
      </c>
    </row>
    <row r="11434" spans="1:3" x14ac:dyDescent="0.25">
      <c r="A11434" s="26" t="s">
        <v>20059</v>
      </c>
    </row>
    <row r="11435" spans="1:3" x14ac:dyDescent="0.25">
      <c r="A11435" s="26" t="s">
        <v>20059</v>
      </c>
      <c r="B11435" s="31" t="s">
        <v>3202</v>
      </c>
    </row>
    <row r="11436" spans="1:3" x14ac:dyDescent="0.25">
      <c r="A11436" s="26" t="s">
        <v>20059</v>
      </c>
    </row>
    <row r="11437" spans="1:3" ht="25.5" x14ac:dyDescent="0.25">
      <c r="A11437" s="26" t="s">
        <v>23092</v>
      </c>
      <c r="B11437" s="31" t="s">
        <v>3779</v>
      </c>
      <c r="C11437" s="32" t="s">
        <v>20058</v>
      </c>
    </row>
    <row r="11438" spans="1:3" ht="25.5" x14ac:dyDescent="0.25">
      <c r="A11438" s="26" t="s">
        <v>20143</v>
      </c>
      <c r="B11438" s="31" t="s">
        <v>3780</v>
      </c>
      <c r="C11438" s="32" t="s">
        <v>20058</v>
      </c>
    </row>
    <row r="11439" spans="1:3" ht="25.5" x14ac:dyDescent="0.25">
      <c r="A11439" s="26" t="s">
        <v>20144</v>
      </c>
      <c r="B11439" s="31" t="s">
        <v>3781</v>
      </c>
      <c r="C11439" s="32" t="s">
        <v>20058</v>
      </c>
    </row>
    <row r="11440" spans="1:3" ht="25.5" x14ac:dyDescent="0.25">
      <c r="A11440" s="26" t="s">
        <v>20145</v>
      </c>
      <c r="B11440" s="31" t="s">
        <v>3782</v>
      </c>
      <c r="C11440" s="32" t="s">
        <v>20058</v>
      </c>
    </row>
    <row r="11441" spans="1:3" ht="25.5" x14ac:dyDescent="0.25">
      <c r="A11441" s="26" t="s">
        <v>20146</v>
      </c>
      <c r="B11441" s="31" t="s">
        <v>3783</v>
      </c>
      <c r="C11441" s="32" t="s">
        <v>20058</v>
      </c>
    </row>
    <row r="11442" spans="1:3" ht="25.5" x14ac:dyDescent="0.25">
      <c r="A11442" s="26" t="s">
        <v>20147</v>
      </c>
      <c r="B11442" s="31" t="s">
        <v>3784</v>
      </c>
      <c r="C11442" s="32" t="s">
        <v>20058</v>
      </c>
    </row>
    <row r="11443" spans="1:3" ht="25.5" x14ac:dyDescent="0.25">
      <c r="A11443" s="26" t="s">
        <v>20148</v>
      </c>
      <c r="B11443" s="31" t="s">
        <v>4523</v>
      </c>
      <c r="C11443" s="32" t="s">
        <v>20058</v>
      </c>
    </row>
    <row r="11444" spans="1:3" ht="25.5" x14ac:dyDescent="0.25">
      <c r="A11444" s="26" t="s">
        <v>20149</v>
      </c>
      <c r="B11444" s="31" t="s">
        <v>4524</v>
      </c>
      <c r="C11444" s="32" t="s">
        <v>20058</v>
      </c>
    </row>
    <row r="11445" spans="1:3" ht="25.5" x14ac:dyDescent="0.25">
      <c r="A11445" s="26" t="s">
        <v>20150</v>
      </c>
      <c r="B11445" s="31" t="s">
        <v>4525</v>
      </c>
      <c r="C11445" s="32" t="s">
        <v>20058</v>
      </c>
    </row>
    <row r="11446" spans="1:3" ht="25.5" x14ac:dyDescent="0.25">
      <c r="A11446" s="26" t="s">
        <v>24142</v>
      </c>
      <c r="B11446" s="31" t="s">
        <v>4526</v>
      </c>
      <c r="C11446" s="32" t="s">
        <v>20058</v>
      </c>
    </row>
    <row r="11447" spans="1:3" ht="25.5" x14ac:dyDescent="0.25">
      <c r="A11447" s="26" t="s">
        <v>24143</v>
      </c>
      <c r="B11447" s="31" t="s">
        <v>4527</v>
      </c>
      <c r="C11447" s="32" t="s">
        <v>20058</v>
      </c>
    </row>
    <row r="11448" spans="1:3" ht="38.25" x14ac:dyDescent="0.25">
      <c r="A11448" s="26" t="s">
        <v>24144</v>
      </c>
      <c r="B11448" s="31" t="s">
        <v>6338</v>
      </c>
      <c r="C11448" s="32" t="s">
        <v>20058</v>
      </c>
    </row>
    <row r="11449" spans="1:3" x14ac:dyDescent="0.25">
      <c r="A11449" s="26" t="s">
        <v>20059</v>
      </c>
    </row>
    <row r="11450" spans="1:3" x14ac:dyDescent="0.25">
      <c r="A11450" s="26" t="s">
        <v>20059</v>
      </c>
      <c r="B11450" s="29" t="s">
        <v>6339</v>
      </c>
    </row>
    <row r="11451" spans="1:3" x14ac:dyDescent="0.25">
      <c r="A11451" s="26" t="s">
        <v>20059</v>
      </c>
    </row>
    <row r="11452" spans="1:3" ht="25.5" x14ac:dyDescent="0.25">
      <c r="A11452" s="26" t="s">
        <v>24145</v>
      </c>
      <c r="B11452" s="31" t="s">
        <v>6340</v>
      </c>
      <c r="C11452" s="32" t="s">
        <v>20058</v>
      </c>
    </row>
    <row r="11453" spans="1:3" ht="25.5" x14ac:dyDescent="0.25">
      <c r="A11453" s="26" t="s">
        <v>24146</v>
      </c>
      <c r="B11453" s="31" t="s">
        <v>6341</v>
      </c>
      <c r="C11453" s="32" t="s">
        <v>20058</v>
      </c>
    </row>
    <row r="11454" spans="1:3" ht="25.5" x14ac:dyDescent="0.25">
      <c r="A11454" s="26" t="s">
        <v>24148</v>
      </c>
      <c r="B11454" s="31" t="s">
        <v>6342</v>
      </c>
      <c r="C11454" s="32" t="s">
        <v>20058</v>
      </c>
    </row>
    <row r="11455" spans="1:3" ht="25.5" x14ac:dyDescent="0.25">
      <c r="A11455" s="26" t="s">
        <v>24149</v>
      </c>
      <c r="B11455" s="31" t="s">
        <v>6343</v>
      </c>
      <c r="C11455" s="32" t="s">
        <v>20058</v>
      </c>
    </row>
    <row r="11456" spans="1:3" ht="25.5" x14ac:dyDescent="0.25">
      <c r="A11456" s="26" t="s">
        <v>24150</v>
      </c>
      <c r="B11456" s="31" t="s">
        <v>6344</v>
      </c>
      <c r="C11456" s="32" t="s">
        <v>20058</v>
      </c>
    </row>
    <row r="11457" spans="1:3" ht="25.5" x14ac:dyDescent="0.25">
      <c r="A11457" s="26" t="s">
        <v>24151</v>
      </c>
      <c r="B11457" s="31" t="s">
        <v>6345</v>
      </c>
      <c r="C11457" s="32" t="s">
        <v>20058</v>
      </c>
    </row>
    <row r="11458" spans="1:3" ht="25.5" x14ac:dyDescent="0.25">
      <c r="A11458" s="26" t="s">
        <v>24152</v>
      </c>
      <c r="B11458" s="31" t="s">
        <v>6346</v>
      </c>
      <c r="C11458" s="32" t="s">
        <v>20058</v>
      </c>
    </row>
    <row r="11459" spans="1:3" ht="25.5" x14ac:dyDescent="0.25">
      <c r="A11459" s="26" t="s">
        <v>24153</v>
      </c>
      <c r="B11459" s="31" t="s">
        <v>6347</v>
      </c>
      <c r="C11459" s="32" t="s">
        <v>20058</v>
      </c>
    </row>
    <row r="11460" spans="1:3" x14ac:dyDescent="0.25">
      <c r="A11460" s="26" t="s">
        <v>20059</v>
      </c>
    </row>
    <row r="11461" spans="1:3" x14ac:dyDescent="0.25">
      <c r="A11461" s="26" t="s">
        <v>20059</v>
      </c>
      <c r="B11461" s="29" t="s">
        <v>6348</v>
      </c>
    </row>
    <row r="11462" spans="1:3" x14ac:dyDescent="0.25">
      <c r="A11462" s="26" t="s">
        <v>20059</v>
      </c>
    </row>
    <row r="11463" spans="1:3" x14ac:dyDescent="0.25">
      <c r="A11463" s="26" t="s">
        <v>24154</v>
      </c>
      <c r="B11463" s="31" t="s">
        <v>6349</v>
      </c>
      <c r="C11463" s="32" t="s">
        <v>20058</v>
      </c>
    </row>
    <row r="11464" spans="1:3" x14ac:dyDescent="0.25">
      <c r="A11464" s="26" t="s">
        <v>20059</v>
      </c>
    </row>
    <row r="11465" spans="1:3" x14ac:dyDescent="0.25">
      <c r="A11465" s="26" t="s">
        <v>20059</v>
      </c>
      <c r="B11465" s="29" t="s">
        <v>6350</v>
      </c>
    </row>
    <row r="11466" spans="1:3" x14ac:dyDescent="0.25">
      <c r="A11466" s="26" t="s">
        <v>20059</v>
      </c>
    </row>
    <row r="11467" spans="1:3" x14ac:dyDescent="0.25">
      <c r="A11467" s="26" t="s">
        <v>11093</v>
      </c>
      <c r="B11467" s="31" t="s">
        <v>6351</v>
      </c>
    </row>
    <row r="11468" spans="1:3" x14ac:dyDescent="0.25">
      <c r="A11468" s="26" t="s">
        <v>20059</v>
      </c>
      <c r="B11468" s="31" t="s">
        <v>6352</v>
      </c>
    </row>
    <row r="11469" spans="1:3" x14ac:dyDescent="0.25">
      <c r="A11469" s="26" t="s">
        <v>20059</v>
      </c>
    </row>
    <row r="11470" spans="1:3" x14ac:dyDescent="0.25">
      <c r="A11470" s="26" t="s">
        <v>24155</v>
      </c>
      <c r="B11470" s="31" t="s">
        <v>6353</v>
      </c>
      <c r="C11470" s="32" t="s">
        <v>20058</v>
      </c>
    </row>
    <row r="11471" spans="1:3" x14ac:dyDescent="0.25">
      <c r="A11471" s="26" t="s">
        <v>24156</v>
      </c>
      <c r="B11471" s="31" t="s">
        <v>6832</v>
      </c>
      <c r="C11471" s="32" t="s">
        <v>20058</v>
      </c>
    </row>
    <row r="11472" spans="1:3" x14ac:dyDescent="0.25">
      <c r="A11472" s="26" t="s">
        <v>24157</v>
      </c>
      <c r="B11472" s="31" t="s">
        <v>6833</v>
      </c>
      <c r="C11472" s="32" t="s">
        <v>20058</v>
      </c>
    </row>
    <row r="11473" spans="1:3" x14ac:dyDescent="0.25">
      <c r="A11473" s="26" t="s">
        <v>24158</v>
      </c>
      <c r="B11473" s="31" t="s">
        <v>5751</v>
      </c>
      <c r="C11473" s="32" t="s">
        <v>20058</v>
      </c>
    </row>
    <row r="11474" spans="1:3" x14ac:dyDescent="0.25">
      <c r="A11474" s="26" t="s">
        <v>24159</v>
      </c>
      <c r="B11474" s="31" t="s">
        <v>5752</v>
      </c>
      <c r="C11474" s="32" t="s">
        <v>20058</v>
      </c>
    </row>
    <row r="11475" spans="1:3" x14ac:dyDescent="0.25">
      <c r="A11475" s="26" t="s">
        <v>24160</v>
      </c>
      <c r="B11475" s="31" t="s">
        <v>5753</v>
      </c>
      <c r="C11475" s="32" t="s">
        <v>20058</v>
      </c>
    </row>
    <row r="11476" spans="1:3" x14ac:dyDescent="0.25">
      <c r="A11476" s="26" t="s">
        <v>24161</v>
      </c>
      <c r="B11476" s="31" t="s">
        <v>5754</v>
      </c>
      <c r="C11476" s="32" t="s">
        <v>20058</v>
      </c>
    </row>
    <row r="11477" spans="1:3" x14ac:dyDescent="0.25">
      <c r="A11477" s="26" t="s">
        <v>24162</v>
      </c>
      <c r="B11477" s="31" t="s">
        <v>5098</v>
      </c>
      <c r="C11477" s="32" t="s">
        <v>20058</v>
      </c>
    </row>
    <row r="11478" spans="1:3" ht="25.5" x14ac:dyDescent="0.25">
      <c r="A11478" s="26" t="s">
        <v>24163</v>
      </c>
      <c r="B11478" s="31" t="s">
        <v>5099</v>
      </c>
      <c r="C11478" s="32" t="s">
        <v>20058</v>
      </c>
    </row>
    <row r="11479" spans="1:3" x14ac:dyDescent="0.25">
      <c r="A11479" s="26" t="s">
        <v>24164</v>
      </c>
      <c r="B11479" s="31" t="s">
        <v>5100</v>
      </c>
      <c r="C11479" s="32" t="s">
        <v>20058</v>
      </c>
    </row>
    <row r="11480" spans="1:3" x14ac:dyDescent="0.25">
      <c r="A11480" s="26" t="s">
        <v>20059</v>
      </c>
    </row>
    <row r="11481" spans="1:3" x14ac:dyDescent="0.25">
      <c r="A11481" s="26" t="s">
        <v>20059</v>
      </c>
      <c r="B11481" s="29" t="s">
        <v>5101</v>
      </c>
    </row>
    <row r="11482" spans="1:3" x14ac:dyDescent="0.25">
      <c r="A11482" s="26" t="s">
        <v>20059</v>
      </c>
    </row>
    <row r="11483" spans="1:3" x14ac:dyDescent="0.25">
      <c r="A11483" s="26" t="s">
        <v>24165</v>
      </c>
      <c r="B11483" s="31" t="s">
        <v>5102</v>
      </c>
      <c r="C11483" s="32" t="s">
        <v>20058</v>
      </c>
    </row>
    <row r="11484" spans="1:3" x14ac:dyDescent="0.25">
      <c r="A11484" s="26" t="s">
        <v>24166</v>
      </c>
      <c r="B11484" s="31" t="s">
        <v>5103</v>
      </c>
      <c r="C11484" s="32" t="s">
        <v>20058</v>
      </c>
    </row>
    <row r="11485" spans="1:3" x14ac:dyDescent="0.25">
      <c r="A11485" s="26" t="s">
        <v>24167</v>
      </c>
      <c r="B11485" s="31" t="s">
        <v>5104</v>
      </c>
      <c r="C11485" s="32" t="s">
        <v>20058</v>
      </c>
    </row>
    <row r="11486" spans="1:3" x14ac:dyDescent="0.25">
      <c r="A11486" s="26" t="s">
        <v>24168</v>
      </c>
      <c r="B11486" s="31" t="s">
        <v>5105</v>
      </c>
      <c r="C11486" s="32" t="s">
        <v>20058</v>
      </c>
    </row>
    <row r="11487" spans="1:3" x14ac:dyDescent="0.25">
      <c r="A11487" s="26" t="s">
        <v>24169</v>
      </c>
      <c r="B11487" s="31" t="s">
        <v>5106</v>
      </c>
      <c r="C11487" s="32" t="s">
        <v>20058</v>
      </c>
    </row>
    <row r="11488" spans="1:3" x14ac:dyDescent="0.25">
      <c r="A11488" s="26" t="s">
        <v>24170</v>
      </c>
      <c r="B11488" s="31" t="s">
        <v>5107</v>
      </c>
      <c r="C11488" s="32" t="s">
        <v>20058</v>
      </c>
    </row>
    <row r="11489" spans="1:3" x14ac:dyDescent="0.25">
      <c r="A11489" s="26" t="s">
        <v>24171</v>
      </c>
      <c r="B11489" s="31" t="s">
        <v>5108</v>
      </c>
      <c r="C11489" s="32" t="s">
        <v>20058</v>
      </c>
    </row>
    <row r="11490" spans="1:3" x14ac:dyDescent="0.25">
      <c r="A11490" s="26" t="s">
        <v>24172</v>
      </c>
      <c r="B11490" s="31" t="s">
        <v>5109</v>
      </c>
      <c r="C11490" s="32" t="s">
        <v>20058</v>
      </c>
    </row>
    <row r="11491" spans="1:3" x14ac:dyDescent="0.25">
      <c r="A11491" s="26" t="s">
        <v>24173</v>
      </c>
      <c r="B11491" s="31" t="s">
        <v>5110</v>
      </c>
      <c r="C11491" s="32" t="s">
        <v>20058</v>
      </c>
    </row>
    <row r="11492" spans="1:3" x14ac:dyDescent="0.25">
      <c r="A11492" s="26" t="s">
        <v>24174</v>
      </c>
      <c r="B11492" s="31" t="s">
        <v>5111</v>
      </c>
      <c r="C11492" s="32" t="s">
        <v>20058</v>
      </c>
    </row>
    <row r="11493" spans="1:3" x14ac:dyDescent="0.25">
      <c r="A11493" s="26" t="s">
        <v>20059</v>
      </c>
    </row>
    <row r="11494" spans="1:3" x14ac:dyDescent="0.25">
      <c r="A11494" s="26" t="s">
        <v>20059</v>
      </c>
      <c r="B11494" s="29" t="s">
        <v>5112</v>
      </c>
    </row>
    <row r="11495" spans="1:3" x14ac:dyDescent="0.25">
      <c r="A11495" s="26" t="s">
        <v>20059</v>
      </c>
    </row>
    <row r="11496" spans="1:3" x14ac:dyDescent="0.25">
      <c r="A11496" s="26" t="s">
        <v>24175</v>
      </c>
      <c r="B11496" s="31" t="s">
        <v>4542</v>
      </c>
      <c r="C11496" s="32" t="s">
        <v>20058</v>
      </c>
    </row>
    <row r="11497" spans="1:3" x14ac:dyDescent="0.25">
      <c r="A11497" s="26" t="s">
        <v>24176</v>
      </c>
      <c r="B11497" s="31" t="s">
        <v>4543</v>
      </c>
      <c r="C11497" s="32" t="s">
        <v>20058</v>
      </c>
    </row>
    <row r="11498" spans="1:3" x14ac:dyDescent="0.25">
      <c r="A11498" s="26" t="s">
        <v>24177</v>
      </c>
      <c r="B11498" s="31" t="s">
        <v>4544</v>
      </c>
      <c r="C11498" s="32" t="s">
        <v>20058</v>
      </c>
    </row>
    <row r="11499" spans="1:3" x14ac:dyDescent="0.25">
      <c r="A11499" s="26" t="s">
        <v>24178</v>
      </c>
      <c r="B11499" s="31" t="s">
        <v>4545</v>
      </c>
      <c r="C11499" s="32" t="s">
        <v>20058</v>
      </c>
    </row>
    <row r="11500" spans="1:3" x14ac:dyDescent="0.25">
      <c r="A11500" s="26" t="s">
        <v>20059</v>
      </c>
    </row>
    <row r="11501" spans="1:3" x14ac:dyDescent="0.25">
      <c r="A11501" s="26" t="s">
        <v>20059</v>
      </c>
      <c r="B11501" s="29" t="s">
        <v>4546</v>
      </c>
    </row>
    <row r="11502" spans="1:3" x14ac:dyDescent="0.25">
      <c r="A11502" s="26" t="s">
        <v>20059</v>
      </c>
    </row>
    <row r="11503" spans="1:3" x14ac:dyDescent="0.25">
      <c r="A11503" s="26" t="s">
        <v>24179</v>
      </c>
      <c r="B11503" s="31" t="s">
        <v>5116</v>
      </c>
      <c r="C11503" s="32" t="s">
        <v>20058</v>
      </c>
    </row>
    <row r="11504" spans="1:3" x14ac:dyDescent="0.25">
      <c r="A11504" s="55" t="s">
        <v>24180</v>
      </c>
      <c r="B11504" s="31" t="s">
        <v>5117</v>
      </c>
      <c r="C11504" s="32" t="s">
        <v>20058</v>
      </c>
    </row>
    <row r="11505" spans="1:3" x14ac:dyDescent="0.25">
      <c r="A11505" s="26" t="s">
        <v>24181</v>
      </c>
      <c r="B11505" s="31" t="s">
        <v>5118</v>
      </c>
      <c r="C11505" s="32" t="s">
        <v>20058</v>
      </c>
    </row>
    <row r="11506" spans="1:3" x14ac:dyDescent="0.25">
      <c r="A11506" s="26" t="s">
        <v>20059</v>
      </c>
    </row>
    <row r="11507" spans="1:3" x14ac:dyDescent="0.25">
      <c r="A11507" s="26" t="s">
        <v>20059</v>
      </c>
      <c r="B11507" s="29" t="s">
        <v>5119</v>
      </c>
    </row>
    <row r="11508" spans="1:3" x14ac:dyDescent="0.25">
      <c r="A11508" s="26" t="s">
        <v>20059</v>
      </c>
    </row>
    <row r="11509" spans="1:3" ht="25.5" x14ac:dyDescent="0.25">
      <c r="A11509" s="26" t="s">
        <v>24182</v>
      </c>
      <c r="B11509" s="31" t="s">
        <v>5120</v>
      </c>
      <c r="C11509" s="32" t="s">
        <v>20058</v>
      </c>
    </row>
    <row r="11510" spans="1:3" x14ac:dyDescent="0.25">
      <c r="A11510" s="26" t="s">
        <v>24183</v>
      </c>
      <c r="B11510" s="31" t="s">
        <v>5121</v>
      </c>
      <c r="C11510" s="32" t="s">
        <v>20058</v>
      </c>
    </row>
    <row r="11511" spans="1:3" x14ac:dyDescent="0.25">
      <c r="A11511" s="26" t="s">
        <v>24184</v>
      </c>
      <c r="B11511" s="31" t="s">
        <v>5122</v>
      </c>
      <c r="C11511" s="32" t="s">
        <v>20058</v>
      </c>
    </row>
    <row r="11512" spans="1:3" x14ac:dyDescent="0.25">
      <c r="A11512" s="26" t="s">
        <v>20159</v>
      </c>
      <c r="B11512" s="31" t="s">
        <v>5123</v>
      </c>
      <c r="C11512" s="32" t="s">
        <v>20058</v>
      </c>
    </row>
    <row r="11513" spans="1:3" x14ac:dyDescent="0.25">
      <c r="A11513" s="26" t="s">
        <v>20160</v>
      </c>
      <c r="B11513" s="31" t="s">
        <v>5124</v>
      </c>
      <c r="C11513" s="32" t="s">
        <v>20058</v>
      </c>
    </row>
    <row r="11514" spans="1:3" x14ac:dyDescent="0.25">
      <c r="A11514" s="26" t="s">
        <v>20059</v>
      </c>
    </row>
    <row r="11515" spans="1:3" x14ac:dyDescent="0.25">
      <c r="A11515" s="26" t="s">
        <v>20059</v>
      </c>
      <c r="B11515" s="29" t="s">
        <v>5125</v>
      </c>
    </row>
    <row r="11516" spans="1:3" x14ac:dyDescent="0.25">
      <c r="A11516" s="26" t="s">
        <v>20059</v>
      </c>
    </row>
    <row r="11517" spans="1:3" ht="25.5" x14ac:dyDescent="0.25">
      <c r="A11517" s="55" t="s">
        <v>20161</v>
      </c>
      <c r="B11517" s="31" t="s">
        <v>5126</v>
      </c>
      <c r="C11517" s="32" t="s">
        <v>20058</v>
      </c>
    </row>
    <row r="11518" spans="1:3" x14ac:dyDescent="0.25">
      <c r="A11518" s="26" t="s">
        <v>20162</v>
      </c>
      <c r="B11518" s="31" t="s">
        <v>5127</v>
      </c>
      <c r="C11518" s="32" t="s">
        <v>20058</v>
      </c>
    </row>
    <row r="11519" spans="1:3" x14ac:dyDescent="0.25">
      <c r="A11519" s="26" t="s">
        <v>20163</v>
      </c>
      <c r="B11519" s="31" t="s">
        <v>5777</v>
      </c>
      <c r="C11519" s="32" t="s">
        <v>20058</v>
      </c>
    </row>
    <row r="11520" spans="1:3" x14ac:dyDescent="0.25">
      <c r="A11520" s="26" t="s">
        <v>20059</v>
      </c>
    </row>
    <row r="11521" spans="1:3" x14ac:dyDescent="0.25">
      <c r="A11521" s="26" t="s">
        <v>20059</v>
      </c>
      <c r="B11521" s="29" t="s">
        <v>5778</v>
      </c>
    </row>
    <row r="11522" spans="1:3" x14ac:dyDescent="0.25">
      <c r="A11522" s="26" t="s">
        <v>20059</v>
      </c>
    </row>
    <row r="11523" spans="1:3" ht="25.5" x14ac:dyDescent="0.25">
      <c r="A11523" s="26" t="s">
        <v>20164</v>
      </c>
      <c r="B11523" s="31" t="s">
        <v>5128</v>
      </c>
      <c r="C11523" s="32" t="s">
        <v>20058</v>
      </c>
    </row>
    <row r="11524" spans="1:3" x14ac:dyDescent="0.25">
      <c r="A11524" s="26" t="s">
        <v>20165</v>
      </c>
      <c r="B11524" s="31" t="s">
        <v>5129</v>
      </c>
      <c r="C11524" s="32" t="s">
        <v>20058</v>
      </c>
    </row>
    <row r="11525" spans="1:3" x14ac:dyDescent="0.25">
      <c r="A11525" s="26" t="s">
        <v>20166</v>
      </c>
      <c r="B11525" s="31" t="s">
        <v>5130</v>
      </c>
      <c r="C11525" s="32" t="s">
        <v>20058</v>
      </c>
    </row>
    <row r="11526" spans="1:3" x14ac:dyDescent="0.25">
      <c r="A11526" s="26" t="s">
        <v>20167</v>
      </c>
      <c r="B11526" s="31" t="s">
        <v>5131</v>
      </c>
      <c r="C11526" s="32" t="s">
        <v>20058</v>
      </c>
    </row>
    <row r="11527" spans="1:3" x14ac:dyDescent="0.25">
      <c r="A11527" s="26" t="s">
        <v>20168</v>
      </c>
      <c r="B11527" s="31" t="s">
        <v>5132</v>
      </c>
      <c r="C11527" s="32" t="s">
        <v>20058</v>
      </c>
    </row>
    <row r="11528" spans="1:3" x14ac:dyDescent="0.25">
      <c r="A11528" s="26" t="s">
        <v>20169</v>
      </c>
      <c r="B11528" s="31" t="s">
        <v>5133</v>
      </c>
      <c r="C11528" s="32" t="s">
        <v>20058</v>
      </c>
    </row>
    <row r="11529" spans="1:3" x14ac:dyDescent="0.25">
      <c r="A11529" s="26" t="s">
        <v>20170</v>
      </c>
      <c r="B11529" s="31" t="s">
        <v>5134</v>
      </c>
      <c r="C11529" s="32" t="s">
        <v>20058</v>
      </c>
    </row>
    <row r="11530" spans="1:3" x14ac:dyDescent="0.25">
      <c r="A11530" s="26" t="s">
        <v>20171</v>
      </c>
      <c r="B11530" s="31" t="s">
        <v>5135</v>
      </c>
      <c r="C11530" s="32" t="s">
        <v>20058</v>
      </c>
    </row>
    <row r="11531" spans="1:3" x14ac:dyDescent="0.25">
      <c r="A11531" s="26" t="s">
        <v>20172</v>
      </c>
      <c r="B11531" s="31" t="s">
        <v>5136</v>
      </c>
      <c r="C11531" s="32" t="s">
        <v>20058</v>
      </c>
    </row>
    <row r="11532" spans="1:3" x14ac:dyDescent="0.25">
      <c r="A11532" s="26" t="s">
        <v>20173</v>
      </c>
      <c r="B11532" s="31" t="s">
        <v>5137</v>
      </c>
      <c r="C11532" s="32" t="s">
        <v>20058</v>
      </c>
    </row>
    <row r="11533" spans="1:3" x14ac:dyDescent="0.25">
      <c r="A11533" s="26" t="s">
        <v>20174</v>
      </c>
      <c r="B11533" s="31" t="s">
        <v>5138</v>
      </c>
      <c r="C11533" s="32" t="s">
        <v>20058</v>
      </c>
    </row>
    <row r="11534" spans="1:3" x14ac:dyDescent="0.25">
      <c r="A11534" s="26" t="s">
        <v>20175</v>
      </c>
      <c r="B11534" s="31" t="s">
        <v>5139</v>
      </c>
      <c r="C11534" s="32" t="s">
        <v>20058</v>
      </c>
    </row>
    <row r="11535" spans="1:3" x14ac:dyDescent="0.25">
      <c r="A11535" s="26" t="s">
        <v>20059</v>
      </c>
    </row>
    <row r="11536" spans="1:3" x14ac:dyDescent="0.25">
      <c r="A11536" s="26" t="s">
        <v>20059</v>
      </c>
      <c r="B11536" s="29" t="s">
        <v>5140</v>
      </c>
    </row>
    <row r="11537" spans="1:3" x14ac:dyDescent="0.25">
      <c r="A11537" s="26" t="s">
        <v>20059</v>
      </c>
    </row>
    <row r="11538" spans="1:3" x14ac:dyDescent="0.25">
      <c r="A11538" s="26" t="s">
        <v>11860</v>
      </c>
      <c r="B11538" s="31" t="s">
        <v>4562</v>
      </c>
    </row>
    <row r="11539" spans="1:3" x14ac:dyDescent="0.25">
      <c r="A11539" s="26" t="s">
        <v>20059</v>
      </c>
    </row>
    <row r="11540" spans="1:3" ht="39.75" x14ac:dyDescent="0.25">
      <c r="A11540" s="26" t="s">
        <v>20176</v>
      </c>
      <c r="B11540" s="31" t="s">
        <v>5141</v>
      </c>
      <c r="C11540" s="32" t="s">
        <v>20058</v>
      </c>
    </row>
    <row r="11541" spans="1:3" x14ac:dyDescent="0.25">
      <c r="A11541" s="26" t="s">
        <v>20177</v>
      </c>
      <c r="B11541" s="31" t="s">
        <v>5142</v>
      </c>
      <c r="C11541" s="32" t="s">
        <v>20058</v>
      </c>
    </row>
    <row r="11542" spans="1:3" x14ac:dyDescent="0.25">
      <c r="A11542" s="26" t="s">
        <v>20178</v>
      </c>
      <c r="B11542" s="31" t="s">
        <v>5143</v>
      </c>
      <c r="C11542" s="32" t="s">
        <v>20058</v>
      </c>
    </row>
    <row r="11543" spans="1:3" ht="39.75" x14ac:dyDescent="0.25">
      <c r="A11543" s="26" t="s">
        <v>20179</v>
      </c>
      <c r="B11543" s="31" t="s">
        <v>25584</v>
      </c>
      <c r="C11543" s="32" t="s">
        <v>20058</v>
      </c>
    </row>
    <row r="11544" spans="1:3" x14ac:dyDescent="0.25">
      <c r="A11544" s="26" t="s">
        <v>20180</v>
      </c>
      <c r="B11544" s="31" t="s">
        <v>5144</v>
      </c>
      <c r="C11544" s="32" t="s">
        <v>20058</v>
      </c>
    </row>
    <row r="11545" spans="1:3" x14ac:dyDescent="0.25">
      <c r="A11545" s="26" t="s">
        <v>20181</v>
      </c>
      <c r="B11545" s="31" t="s">
        <v>5145</v>
      </c>
      <c r="C11545" s="32" t="s">
        <v>20058</v>
      </c>
    </row>
    <row r="11546" spans="1:3" x14ac:dyDescent="0.25">
      <c r="A11546" s="26" t="s">
        <v>20182</v>
      </c>
      <c r="B11546" s="31" t="s">
        <v>5146</v>
      </c>
      <c r="C11546" s="32" t="s">
        <v>20058</v>
      </c>
    </row>
    <row r="11547" spans="1:3" x14ac:dyDescent="0.25">
      <c r="A11547" s="26" t="s">
        <v>20183</v>
      </c>
      <c r="B11547" s="31" t="s">
        <v>5147</v>
      </c>
      <c r="C11547" s="32" t="s">
        <v>20058</v>
      </c>
    </row>
    <row r="11548" spans="1:3" x14ac:dyDescent="0.25">
      <c r="A11548" s="26" t="s">
        <v>20184</v>
      </c>
      <c r="B11548" s="31" t="s">
        <v>5796</v>
      </c>
      <c r="C11548" s="32" t="s">
        <v>20058</v>
      </c>
    </row>
    <row r="11549" spans="1:3" x14ac:dyDescent="0.25">
      <c r="A11549" s="26" t="s">
        <v>20059</v>
      </c>
    </row>
    <row r="11550" spans="1:3" x14ac:dyDescent="0.25">
      <c r="A11550" s="26" t="s">
        <v>20059</v>
      </c>
      <c r="B11550" s="29" t="s">
        <v>5797</v>
      </c>
    </row>
    <row r="11551" spans="1:3" x14ac:dyDescent="0.25">
      <c r="A11551" s="26" t="s">
        <v>20059</v>
      </c>
    </row>
    <row r="11552" spans="1:3" ht="25.5" x14ac:dyDescent="0.25">
      <c r="A11552" s="26" t="s">
        <v>20185</v>
      </c>
      <c r="B11552" s="31" t="s">
        <v>5798</v>
      </c>
      <c r="C11552" s="32" t="s">
        <v>20058</v>
      </c>
    </row>
    <row r="11553" spans="1:3" x14ac:dyDescent="0.25">
      <c r="A11553" s="26" t="s">
        <v>20186</v>
      </c>
      <c r="B11553" s="31" t="s">
        <v>5799</v>
      </c>
      <c r="C11553" s="32" t="s">
        <v>20058</v>
      </c>
    </row>
    <row r="11554" spans="1:3" x14ac:dyDescent="0.25">
      <c r="A11554" s="26" t="s">
        <v>20187</v>
      </c>
      <c r="B11554" s="31" t="s">
        <v>5800</v>
      </c>
      <c r="C11554" s="32" t="s">
        <v>20058</v>
      </c>
    </row>
    <row r="11555" spans="1:3" x14ac:dyDescent="0.25">
      <c r="A11555" s="26" t="s">
        <v>20188</v>
      </c>
      <c r="B11555" s="31" t="s">
        <v>5801</v>
      </c>
      <c r="C11555" s="32" t="s">
        <v>20058</v>
      </c>
    </row>
    <row r="11556" spans="1:3" x14ac:dyDescent="0.25">
      <c r="A11556" s="26" t="s">
        <v>20189</v>
      </c>
      <c r="B11556" s="31" t="s">
        <v>5802</v>
      </c>
      <c r="C11556" s="32" t="s">
        <v>20058</v>
      </c>
    </row>
    <row r="11557" spans="1:3" x14ac:dyDescent="0.25">
      <c r="A11557" s="26" t="s">
        <v>20190</v>
      </c>
      <c r="B11557" s="31" t="s">
        <v>5803</v>
      </c>
      <c r="C11557" s="32" t="s">
        <v>20058</v>
      </c>
    </row>
    <row r="11558" spans="1:3" x14ac:dyDescent="0.25">
      <c r="A11558" s="26" t="s">
        <v>20191</v>
      </c>
      <c r="B11558" s="31" t="s">
        <v>5804</v>
      </c>
      <c r="C11558" s="32" t="s">
        <v>20058</v>
      </c>
    </row>
    <row r="11559" spans="1:3" x14ac:dyDescent="0.25">
      <c r="A11559" s="26" t="s">
        <v>20192</v>
      </c>
      <c r="B11559" s="31" t="s">
        <v>5148</v>
      </c>
      <c r="C11559" s="32" t="s">
        <v>20058</v>
      </c>
    </row>
    <row r="11560" spans="1:3" x14ac:dyDescent="0.25">
      <c r="A11560" s="26" t="s">
        <v>20193</v>
      </c>
      <c r="B11560" s="31" t="s">
        <v>5149</v>
      </c>
      <c r="C11560" s="32" t="s">
        <v>20058</v>
      </c>
    </row>
    <row r="11561" spans="1:3" x14ac:dyDescent="0.25">
      <c r="A11561" s="26" t="s">
        <v>20059</v>
      </c>
    </row>
    <row r="11562" spans="1:3" x14ac:dyDescent="0.25">
      <c r="A11562" s="26" t="s">
        <v>20059</v>
      </c>
    </row>
    <row r="11563" spans="1:3" x14ac:dyDescent="0.25">
      <c r="A11563" s="26" t="s">
        <v>20059</v>
      </c>
    </row>
    <row r="11564" spans="1:3" x14ac:dyDescent="0.25">
      <c r="A11564" s="26" t="s">
        <v>20059</v>
      </c>
      <c r="B11564" s="29" t="s">
        <v>5150</v>
      </c>
    </row>
    <row r="11565" spans="1:3" x14ac:dyDescent="0.25">
      <c r="A11565" s="26" t="s">
        <v>20059</v>
      </c>
    </row>
    <row r="11566" spans="1:3" ht="25.5" x14ac:dyDescent="0.25">
      <c r="A11566" s="26" t="s">
        <v>20194</v>
      </c>
      <c r="B11566" s="31" t="s">
        <v>5154</v>
      </c>
      <c r="C11566" s="32" t="s">
        <v>20058</v>
      </c>
    </row>
    <row r="11567" spans="1:3" x14ac:dyDescent="0.25">
      <c r="A11567" s="26" t="s">
        <v>20195</v>
      </c>
      <c r="B11567" s="31" t="s">
        <v>5155</v>
      </c>
      <c r="C11567" s="32" t="s">
        <v>20058</v>
      </c>
    </row>
    <row r="11568" spans="1:3" x14ac:dyDescent="0.25">
      <c r="A11568" s="26" t="s">
        <v>20196</v>
      </c>
      <c r="B11568" s="31" t="s">
        <v>5156</v>
      </c>
      <c r="C11568" s="32" t="s">
        <v>20058</v>
      </c>
    </row>
    <row r="11569" spans="1:3" x14ac:dyDescent="0.25">
      <c r="A11569" s="26" t="s">
        <v>20197</v>
      </c>
      <c r="B11569" s="31" t="s">
        <v>6398</v>
      </c>
      <c r="C11569" s="32" t="s">
        <v>20058</v>
      </c>
    </row>
    <row r="11570" spans="1:3" x14ac:dyDescent="0.25">
      <c r="A11570" s="26" t="s">
        <v>20198</v>
      </c>
      <c r="B11570" s="31" t="s">
        <v>6399</v>
      </c>
      <c r="C11570" s="32" t="s">
        <v>20058</v>
      </c>
    </row>
    <row r="11571" spans="1:3" ht="25.5" x14ac:dyDescent="0.25">
      <c r="A11571" s="26" t="s">
        <v>20199</v>
      </c>
      <c r="B11571" s="31" t="s">
        <v>25585</v>
      </c>
      <c r="C11571" s="32" t="s">
        <v>20058</v>
      </c>
    </row>
    <row r="11572" spans="1:3" x14ac:dyDescent="0.25">
      <c r="A11572" s="26" t="s">
        <v>20059</v>
      </c>
    </row>
    <row r="11573" spans="1:3" x14ac:dyDescent="0.25">
      <c r="A11573" s="26" t="s">
        <v>20059</v>
      </c>
      <c r="B11573" s="29" t="s">
        <v>6400</v>
      </c>
    </row>
    <row r="11574" spans="1:3" x14ac:dyDescent="0.25">
      <c r="A11574" s="26" t="s">
        <v>20059</v>
      </c>
    </row>
    <row r="11575" spans="1:3" ht="25.5" x14ac:dyDescent="0.25">
      <c r="A11575" s="26" t="s">
        <v>20200</v>
      </c>
      <c r="B11575" s="31" t="s">
        <v>6401</v>
      </c>
      <c r="C11575" s="32" t="s">
        <v>20058</v>
      </c>
    </row>
    <row r="11576" spans="1:3" x14ac:dyDescent="0.25">
      <c r="A11576" s="26" t="s">
        <v>20201</v>
      </c>
      <c r="B11576" s="31" t="s">
        <v>6402</v>
      </c>
      <c r="C11576" s="32" t="s">
        <v>20058</v>
      </c>
    </row>
    <row r="11577" spans="1:3" x14ac:dyDescent="0.25">
      <c r="A11577" s="26" t="s">
        <v>20202</v>
      </c>
      <c r="B11577" s="31" t="s">
        <v>5805</v>
      </c>
      <c r="C11577" s="32" t="s">
        <v>20058</v>
      </c>
    </row>
    <row r="11578" spans="1:3" x14ac:dyDescent="0.25">
      <c r="A11578" s="26" t="s">
        <v>20203</v>
      </c>
      <c r="B11578" s="31" t="s">
        <v>5806</v>
      </c>
      <c r="C11578" s="32" t="s">
        <v>20058</v>
      </c>
    </row>
    <row r="11579" spans="1:3" x14ac:dyDescent="0.25">
      <c r="A11579" s="26" t="s">
        <v>20204</v>
      </c>
      <c r="B11579" s="31" t="s">
        <v>5807</v>
      </c>
      <c r="C11579" s="32" t="s">
        <v>20058</v>
      </c>
    </row>
    <row r="11580" spans="1:3" x14ac:dyDescent="0.25">
      <c r="A11580" s="26" t="s">
        <v>20205</v>
      </c>
      <c r="B11580" s="31" t="s">
        <v>6403</v>
      </c>
      <c r="C11580" s="32" t="s">
        <v>20058</v>
      </c>
    </row>
    <row r="11581" spans="1:3" x14ac:dyDescent="0.25">
      <c r="A11581" s="26" t="s">
        <v>20206</v>
      </c>
      <c r="B11581" s="31" t="s">
        <v>6404</v>
      </c>
      <c r="C11581" s="32" t="s">
        <v>20058</v>
      </c>
    </row>
    <row r="11582" spans="1:3" x14ac:dyDescent="0.25">
      <c r="A11582" s="26" t="s">
        <v>20207</v>
      </c>
      <c r="B11582" s="31" t="s">
        <v>6405</v>
      </c>
      <c r="C11582" s="32" t="s">
        <v>20058</v>
      </c>
    </row>
    <row r="11583" spans="1:3" x14ac:dyDescent="0.25">
      <c r="A11583" s="26" t="s">
        <v>20059</v>
      </c>
    </row>
    <row r="11584" spans="1:3" x14ac:dyDescent="0.25">
      <c r="A11584" s="26" t="s">
        <v>20059</v>
      </c>
      <c r="B11584" s="29" t="s">
        <v>6406</v>
      </c>
    </row>
    <row r="11585" spans="1:3" x14ac:dyDescent="0.25">
      <c r="A11585" s="26" t="s">
        <v>20059</v>
      </c>
    </row>
    <row r="11586" spans="1:3" ht="25.5" x14ac:dyDescent="0.25">
      <c r="A11586" s="26" t="s">
        <v>20208</v>
      </c>
      <c r="B11586" s="31" t="s">
        <v>6407</v>
      </c>
      <c r="C11586" s="32" t="s">
        <v>20058</v>
      </c>
    </row>
    <row r="11587" spans="1:3" x14ac:dyDescent="0.25">
      <c r="A11587" s="26" t="s">
        <v>20209</v>
      </c>
      <c r="B11587" s="31" t="s">
        <v>6408</v>
      </c>
      <c r="C11587" s="32" t="s">
        <v>20058</v>
      </c>
    </row>
    <row r="11588" spans="1:3" x14ac:dyDescent="0.25">
      <c r="A11588" s="26" t="s">
        <v>20210</v>
      </c>
      <c r="B11588" s="31" t="s">
        <v>6409</v>
      </c>
      <c r="C11588" s="32" t="s">
        <v>20058</v>
      </c>
    </row>
    <row r="11589" spans="1:3" x14ac:dyDescent="0.25">
      <c r="A11589" s="26" t="s">
        <v>20211</v>
      </c>
      <c r="B11589" s="31" t="s">
        <v>6410</v>
      </c>
      <c r="C11589" s="32" t="s">
        <v>20058</v>
      </c>
    </row>
    <row r="11590" spans="1:3" x14ac:dyDescent="0.25">
      <c r="A11590" s="26" t="s">
        <v>20212</v>
      </c>
      <c r="B11590" s="31" t="s">
        <v>6411</v>
      </c>
      <c r="C11590" s="32" t="s">
        <v>20058</v>
      </c>
    </row>
    <row r="11591" spans="1:3" x14ac:dyDescent="0.25">
      <c r="A11591" s="26" t="s">
        <v>20213</v>
      </c>
      <c r="B11591" s="31" t="s">
        <v>6412</v>
      </c>
      <c r="C11591" s="32" t="s">
        <v>20058</v>
      </c>
    </row>
    <row r="11592" spans="1:3" x14ac:dyDescent="0.25">
      <c r="A11592" s="26" t="s">
        <v>20214</v>
      </c>
      <c r="B11592" s="31" t="s">
        <v>6413</v>
      </c>
      <c r="C11592" s="32" t="s">
        <v>20058</v>
      </c>
    </row>
    <row r="11593" spans="1:3" x14ac:dyDescent="0.25">
      <c r="A11593" s="26" t="s">
        <v>20215</v>
      </c>
      <c r="B11593" s="31" t="s">
        <v>6414</v>
      </c>
      <c r="C11593" s="32" t="s">
        <v>20058</v>
      </c>
    </row>
    <row r="11594" spans="1:3" ht="25.5" x14ac:dyDescent="0.25">
      <c r="A11594" s="26" t="s">
        <v>20216</v>
      </c>
      <c r="B11594" s="31" t="s">
        <v>6415</v>
      </c>
      <c r="C11594" s="32" t="s">
        <v>20058</v>
      </c>
    </row>
    <row r="11595" spans="1:3" x14ac:dyDescent="0.25">
      <c r="A11595" s="26" t="s">
        <v>20217</v>
      </c>
      <c r="B11595" s="31" t="s">
        <v>6416</v>
      </c>
      <c r="C11595" s="32" t="s">
        <v>20058</v>
      </c>
    </row>
    <row r="11596" spans="1:3" x14ac:dyDescent="0.25">
      <c r="A11596" s="26" t="s">
        <v>20218</v>
      </c>
      <c r="B11596" s="31" t="s">
        <v>6417</v>
      </c>
      <c r="C11596" s="32" t="s">
        <v>20058</v>
      </c>
    </row>
    <row r="11597" spans="1:3" x14ac:dyDescent="0.25">
      <c r="A11597" s="26" t="s">
        <v>20219</v>
      </c>
      <c r="B11597" s="31" t="s">
        <v>6418</v>
      </c>
      <c r="C11597" s="32" t="s">
        <v>20058</v>
      </c>
    </row>
    <row r="11598" spans="1:3" x14ac:dyDescent="0.25">
      <c r="A11598" s="26" t="s">
        <v>20220</v>
      </c>
      <c r="B11598" s="31" t="s">
        <v>3880</v>
      </c>
      <c r="C11598" s="32" t="s">
        <v>20058</v>
      </c>
    </row>
    <row r="11599" spans="1:3" x14ac:dyDescent="0.25">
      <c r="A11599" s="26" t="s">
        <v>20221</v>
      </c>
      <c r="B11599" s="31" t="s">
        <v>3881</v>
      </c>
      <c r="C11599" s="32" t="s">
        <v>20058</v>
      </c>
    </row>
    <row r="11600" spans="1:3" x14ac:dyDescent="0.25">
      <c r="A11600" s="26" t="s">
        <v>20222</v>
      </c>
      <c r="B11600" s="31" t="s">
        <v>3882</v>
      </c>
      <c r="C11600" s="32" t="s">
        <v>20058</v>
      </c>
    </row>
    <row r="11601" spans="1:3" x14ac:dyDescent="0.25">
      <c r="A11601" s="26" t="s">
        <v>20223</v>
      </c>
      <c r="B11601" s="31" t="s">
        <v>3883</v>
      </c>
      <c r="C11601" s="32" t="s">
        <v>20058</v>
      </c>
    </row>
    <row r="11602" spans="1:3" x14ac:dyDescent="0.25">
      <c r="A11602" s="26" t="s">
        <v>20059</v>
      </c>
    </row>
    <row r="11603" spans="1:3" x14ac:dyDescent="0.25">
      <c r="A11603" s="26" t="s">
        <v>20059</v>
      </c>
      <c r="B11603" s="29" t="s">
        <v>3884</v>
      </c>
    </row>
    <row r="11604" spans="1:3" x14ac:dyDescent="0.25">
      <c r="A11604" s="26" t="s">
        <v>20059</v>
      </c>
    </row>
    <row r="11605" spans="1:3" ht="25.5" x14ac:dyDescent="0.25">
      <c r="A11605" s="26" t="s">
        <v>3885</v>
      </c>
      <c r="B11605" s="31" t="s">
        <v>3886</v>
      </c>
      <c r="C11605" s="32" t="s">
        <v>20058</v>
      </c>
    </row>
    <row r="11606" spans="1:3" x14ac:dyDescent="0.25">
      <c r="A11606" s="26" t="s">
        <v>3887</v>
      </c>
      <c r="B11606" s="31" t="s">
        <v>3888</v>
      </c>
      <c r="C11606" s="32" t="s">
        <v>20058</v>
      </c>
    </row>
    <row r="11607" spans="1:3" x14ac:dyDescent="0.25">
      <c r="A11607" s="26" t="s">
        <v>3889</v>
      </c>
      <c r="B11607" s="31" t="s">
        <v>3890</v>
      </c>
      <c r="C11607" s="32" t="s">
        <v>20058</v>
      </c>
    </row>
    <row r="11608" spans="1:3" x14ac:dyDescent="0.25">
      <c r="A11608" s="26" t="s">
        <v>3891</v>
      </c>
      <c r="B11608" s="31" t="s">
        <v>3892</v>
      </c>
      <c r="C11608" s="32" t="s">
        <v>20058</v>
      </c>
    </row>
    <row r="11609" spans="1:3" x14ac:dyDescent="0.25">
      <c r="A11609" s="26" t="s">
        <v>3893</v>
      </c>
      <c r="B11609" s="31" t="s">
        <v>3894</v>
      </c>
      <c r="C11609" s="32" t="s">
        <v>20058</v>
      </c>
    </row>
    <row r="11610" spans="1:3" x14ac:dyDescent="0.25">
      <c r="A11610" s="26" t="s">
        <v>3895</v>
      </c>
      <c r="B11610" s="31" t="s">
        <v>3896</v>
      </c>
      <c r="C11610" s="32" t="s">
        <v>20058</v>
      </c>
    </row>
    <row r="11611" spans="1:3" x14ac:dyDescent="0.25">
      <c r="A11611" s="26" t="s">
        <v>20059</v>
      </c>
    </row>
    <row r="11612" spans="1:3" x14ac:dyDescent="0.25">
      <c r="A11612" s="26" t="s">
        <v>20059</v>
      </c>
      <c r="B11612" s="29" t="s">
        <v>3897</v>
      </c>
    </row>
    <row r="11613" spans="1:3" x14ac:dyDescent="0.25">
      <c r="A11613" s="26" t="s">
        <v>20059</v>
      </c>
    </row>
    <row r="11614" spans="1:3" ht="25.5" x14ac:dyDescent="0.25">
      <c r="A11614" s="26" t="s">
        <v>20224</v>
      </c>
      <c r="B11614" s="31" t="s">
        <v>3898</v>
      </c>
      <c r="C11614" s="32" t="s">
        <v>20058</v>
      </c>
    </row>
    <row r="11615" spans="1:3" x14ac:dyDescent="0.25">
      <c r="A11615" s="26" t="s">
        <v>20225</v>
      </c>
      <c r="B11615" s="31" t="s">
        <v>3899</v>
      </c>
      <c r="C11615" s="32" t="s">
        <v>20058</v>
      </c>
    </row>
    <row r="11616" spans="1:3" x14ac:dyDescent="0.25">
      <c r="A11616" s="26" t="s">
        <v>20226</v>
      </c>
      <c r="B11616" s="31" t="s">
        <v>3900</v>
      </c>
      <c r="C11616" s="32" t="s">
        <v>20058</v>
      </c>
    </row>
    <row r="11617" spans="1:3" x14ac:dyDescent="0.25">
      <c r="A11617" s="26" t="s">
        <v>20227</v>
      </c>
      <c r="B11617" s="31" t="s">
        <v>3901</v>
      </c>
      <c r="C11617" s="32" t="s">
        <v>20058</v>
      </c>
    </row>
    <row r="11618" spans="1:3" x14ac:dyDescent="0.25">
      <c r="A11618" s="26" t="s">
        <v>20228</v>
      </c>
      <c r="B11618" s="31" t="s">
        <v>3902</v>
      </c>
      <c r="C11618" s="32" t="s">
        <v>20058</v>
      </c>
    </row>
    <row r="11619" spans="1:3" x14ac:dyDescent="0.25">
      <c r="A11619" s="26" t="s">
        <v>20229</v>
      </c>
      <c r="B11619" s="31" t="s">
        <v>3903</v>
      </c>
      <c r="C11619" s="32" t="s">
        <v>20058</v>
      </c>
    </row>
    <row r="11620" spans="1:3" x14ac:dyDescent="0.25">
      <c r="A11620" s="26" t="s">
        <v>20059</v>
      </c>
    </row>
    <row r="11621" spans="1:3" x14ac:dyDescent="0.25">
      <c r="A11621" s="26" t="s">
        <v>20059</v>
      </c>
      <c r="B11621" s="29" t="s">
        <v>3904</v>
      </c>
    </row>
    <row r="11622" spans="1:3" x14ac:dyDescent="0.25">
      <c r="A11622" s="26" t="s">
        <v>20059</v>
      </c>
    </row>
    <row r="11623" spans="1:3" ht="25.5" x14ac:dyDescent="0.25">
      <c r="A11623" s="26" t="s">
        <v>20230</v>
      </c>
      <c r="B11623" s="31" t="s">
        <v>3905</v>
      </c>
      <c r="C11623" s="32" t="s">
        <v>20058</v>
      </c>
    </row>
    <row r="11624" spans="1:3" x14ac:dyDescent="0.25">
      <c r="A11624" s="26" t="s">
        <v>20231</v>
      </c>
      <c r="B11624" s="31" t="s">
        <v>3906</v>
      </c>
      <c r="C11624" s="32" t="s">
        <v>20058</v>
      </c>
    </row>
    <row r="11625" spans="1:3" x14ac:dyDescent="0.25">
      <c r="A11625" s="26" t="s">
        <v>20232</v>
      </c>
      <c r="B11625" s="31" t="s">
        <v>3907</v>
      </c>
      <c r="C11625" s="32" t="s">
        <v>20058</v>
      </c>
    </row>
    <row r="11626" spans="1:3" x14ac:dyDescent="0.25">
      <c r="A11626" s="26" t="s">
        <v>20233</v>
      </c>
      <c r="B11626" s="31" t="s">
        <v>3908</v>
      </c>
      <c r="C11626" s="32" t="s">
        <v>20058</v>
      </c>
    </row>
    <row r="11627" spans="1:3" x14ac:dyDescent="0.25">
      <c r="A11627" s="26" t="s">
        <v>20234</v>
      </c>
      <c r="B11627" s="31" t="s">
        <v>3909</v>
      </c>
      <c r="C11627" s="32" t="s">
        <v>20058</v>
      </c>
    </row>
    <row r="11628" spans="1:3" x14ac:dyDescent="0.25">
      <c r="A11628" s="26" t="s">
        <v>20059</v>
      </c>
    </row>
    <row r="11629" spans="1:3" x14ac:dyDescent="0.25">
      <c r="A11629" s="26" t="s">
        <v>20059</v>
      </c>
      <c r="B11629" s="29" t="s">
        <v>3910</v>
      </c>
    </row>
    <row r="11630" spans="1:3" x14ac:dyDescent="0.25">
      <c r="A11630" s="26" t="s">
        <v>20059</v>
      </c>
    </row>
    <row r="11631" spans="1:3" ht="25.5" x14ac:dyDescent="0.25">
      <c r="A11631" s="26" t="s">
        <v>20235</v>
      </c>
      <c r="B11631" s="31" t="s">
        <v>3911</v>
      </c>
      <c r="C11631" s="32" t="s">
        <v>20058</v>
      </c>
    </row>
    <row r="11632" spans="1:3" x14ac:dyDescent="0.25">
      <c r="A11632" s="26" t="s">
        <v>20236</v>
      </c>
      <c r="B11632" s="31" t="s">
        <v>3912</v>
      </c>
      <c r="C11632" s="32" t="s">
        <v>20058</v>
      </c>
    </row>
    <row r="11633" spans="1:3" x14ac:dyDescent="0.25">
      <c r="A11633" s="26" t="s">
        <v>20237</v>
      </c>
      <c r="B11633" s="31" t="s">
        <v>3913</v>
      </c>
      <c r="C11633" s="32" t="s">
        <v>20058</v>
      </c>
    </row>
    <row r="11634" spans="1:3" x14ac:dyDescent="0.25">
      <c r="A11634" s="26" t="s">
        <v>20238</v>
      </c>
      <c r="B11634" s="31" t="s">
        <v>3914</v>
      </c>
      <c r="C11634" s="32" t="s">
        <v>20058</v>
      </c>
    </row>
    <row r="11635" spans="1:3" x14ac:dyDescent="0.25">
      <c r="A11635" s="26" t="s">
        <v>20239</v>
      </c>
      <c r="B11635" s="31" t="s">
        <v>3915</v>
      </c>
      <c r="C11635" s="32" t="s">
        <v>20058</v>
      </c>
    </row>
    <row r="11636" spans="1:3" ht="25.5" x14ac:dyDescent="0.25">
      <c r="A11636" s="26" t="s">
        <v>20240</v>
      </c>
      <c r="B11636" s="31" t="s">
        <v>3916</v>
      </c>
      <c r="C11636" s="32" t="s">
        <v>20058</v>
      </c>
    </row>
    <row r="11637" spans="1:3" x14ac:dyDescent="0.25">
      <c r="A11637" s="26" t="s">
        <v>20241</v>
      </c>
      <c r="B11637" s="31" t="s">
        <v>3917</v>
      </c>
      <c r="C11637" s="32" t="s">
        <v>20058</v>
      </c>
    </row>
    <row r="11638" spans="1:3" x14ac:dyDescent="0.25">
      <c r="A11638" s="26" t="s">
        <v>20242</v>
      </c>
      <c r="B11638" s="31" t="s">
        <v>3918</v>
      </c>
      <c r="C11638" s="32" t="s">
        <v>20058</v>
      </c>
    </row>
    <row r="11639" spans="1:3" x14ac:dyDescent="0.25">
      <c r="A11639" s="26" t="s">
        <v>20243</v>
      </c>
      <c r="B11639" s="31" t="s">
        <v>3919</v>
      </c>
      <c r="C11639" s="32" t="s">
        <v>20058</v>
      </c>
    </row>
    <row r="11640" spans="1:3" x14ac:dyDescent="0.25">
      <c r="A11640" s="26" t="s">
        <v>20244</v>
      </c>
      <c r="B11640" s="31" t="s">
        <v>3920</v>
      </c>
      <c r="C11640" s="32" t="s">
        <v>20058</v>
      </c>
    </row>
    <row r="11641" spans="1:3" x14ac:dyDescent="0.25">
      <c r="A11641" s="26" t="s">
        <v>20059</v>
      </c>
    </row>
    <row r="11642" spans="1:3" x14ac:dyDescent="0.25">
      <c r="A11642" s="26" t="s">
        <v>20059</v>
      </c>
      <c r="B11642" s="29" t="s">
        <v>5184</v>
      </c>
    </row>
    <row r="11643" spans="1:3" x14ac:dyDescent="0.25">
      <c r="A11643" s="26" t="s">
        <v>20059</v>
      </c>
    </row>
    <row r="11644" spans="1:3" ht="25.5" x14ac:dyDescent="0.25">
      <c r="A11644" s="26" t="s">
        <v>20245</v>
      </c>
      <c r="B11644" s="31" t="s">
        <v>5185</v>
      </c>
      <c r="C11644" s="32" t="s">
        <v>12793</v>
      </c>
    </row>
    <row r="11645" spans="1:3" x14ac:dyDescent="0.25">
      <c r="A11645" s="26" t="s">
        <v>20246</v>
      </c>
      <c r="B11645" s="31" t="s">
        <v>5186</v>
      </c>
      <c r="C11645" s="32" t="s">
        <v>12793</v>
      </c>
    </row>
    <row r="11646" spans="1:3" x14ac:dyDescent="0.25">
      <c r="A11646" s="26" t="s">
        <v>20247</v>
      </c>
      <c r="B11646" s="31" t="s">
        <v>5187</v>
      </c>
      <c r="C11646" s="32" t="s">
        <v>12793</v>
      </c>
    </row>
    <row r="11647" spans="1:3" x14ac:dyDescent="0.25">
      <c r="A11647" s="26" t="s">
        <v>20248</v>
      </c>
      <c r="B11647" s="31" t="s">
        <v>5188</v>
      </c>
      <c r="C11647" s="32" t="s">
        <v>12793</v>
      </c>
    </row>
    <row r="11648" spans="1:3" x14ac:dyDescent="0.25">
      <c r="A11648" s="26" t="s">
        <v>20249</v>
      </c>
      <c r="B11648" s="31" t="s">
        <v>5189</v>
      </c>
      <c r="C11648" s="32" t="s">
        <v>12793</v>
      </c>
    </row>
    <row r="11649" spans="1:3" x14ac:dyDescent="0.25">
      <c r="A11649" s="26" t="s">
        <v>20250</v>
      </c>
      <c r="B11649" s="31" t="s">
        <v>5190</v>
      </c>
      <c r="C11649" s="32" t="s">
        <v>12793</v>
      </c>
    </row>
    <row r="11650" spans="1:3" x14ac:dyDescent="0.25">
      <c r="A11650" s="26" t="s">
        <v>20251</v>
      </c>
      <c r="B11650" s="31" t="s">
        <v>5191</v>
      </c>
      <c r="C11650" s="32" t="s">
        <v>12793</v>
      </c>
    </row>
    <row r="11651" spans="1:3" x14ac:dyDescent="0.25">
      <c r="A11651" s="26" t="s">
        <v>20252</v>
      </c>
      <c r="B11651" s="31" t="s">
        <v>5192</v>
      </c>
      <c r="C11651" s="32" t="s">
        <v>12793</v>
      </c>
    </row>
    <row r="11652" spans="1:3" x14ac:dyDescent="0.25">
      <c r="A11652" s="26" t="s">
        <v>20253</v>
      </c>
      <c r="B11652" s="31" t="s">
        <v>5198</v>
      </c>
      <c r="C11652" s="32" t="s">
        <v>12793</v>
      </c>
    </row>
    <row r="11653" spans="1:3" ht="38.25" x14ac:dyDescent="0.25">
      <c r="A11653" s="26" t="s">
        <v>20254</v>
      </c>
      <c r="B11653" s="31" t="s">
        <v>5199</v>
      </c>
      <c r="C11653" s="32" t="s">
        <v>12793</v>
      </c>
    </row>
    <row r="11654" spans="1:3" x14ac:dyDescent="0.25">
      <c r="A11654" s="26" t="s">
        <v>24264</v>
      </c>
      <c r="B11654" s="31" t="s">
        <v>5200</v>
      </c>
      <c r="C11654" s="32" t="s">
        <v>12793</v>
      </c>
    </row>
    <row r="11655" spans="1:3" x14ac:dyDescent="0.25">
      <c r="A11655" s="26" t="s">
        <v>24265</v>
      </c>
      <c r="B11655" s="31" t="s">
        <v>5201</v>
      </c>
      <c r="C11655" s="32" t="s">
        <v>12793</v>
      </c>
    </row>
    <row r="11656" spans="1:3" x14ac:dyDescent="0.25">
      <c r="A11656" s="26" t="s">
        <v>24266</v>
      </c>
      <c r="B11656" s="31" t="s">
        <v>5202</v>
      </c>
      <c r="C11656" s="32" t="s">
        <v>12793</v>
      </c>
    </row>
    <row r="11657" spans="1:3" x14ac:dyDescent="0.25">
      <c r="A11657" s="26" t="s">
        <v>24267</v>
      </c>
      <c r="B11657" s="31" t="s">
        <v>5203</v>
      </c>
      <c r="C11657" s="32" t="s">
        <v>12793</v>
      </c>
    </row>
    <row r="11658" spans="1:3" x14ac:dyDescent="0.25">
      <c r="A11658" s="26" t="s">
        <v>24268</v>
      </c>
      <c r="B11658" s="31" t="s">
        <v>5204</v>
      </c>
      <c r="C11658" s="32" t="s">
        <v>12793</v>
      </c>
    </row>
    <row r="11659" spans="1:3" x14ac:dyDescent="0.25">
      <c r="A11659" s="26" t="s">
        <v>24269</v>
      </c>
      <c r="B11659" s="31" t="s">
        <v>5205</v>
      </c>
      <c r="C11659" s="32" t="s">
        <v>12793</v>
      </c>
    </row>
    <row r="11660" spans="1:3" x14ac:dyDescent="0.25">
      <c r="A11660" s="26" t="s">
        <v>24270</v>
      </c>
      <c r="B11660" s="31" t="s">
        <v>5206</v>
      </c>
      <c r="C11660" s="32" t="s">
        <v>12793</v>
      </c>
    </row>
    <row r="11661" spans="1:3" x14ac:dyDescent="0.25">
      <c r="A11661" s="26" t="s">
        <v>20255</v>
      </c>
      <c r="B11661" s="31" t="s">
        <v>5207</v>
      </c>
      <c r="C11661" s="32" t="s">
        <v>12793</v>
      </c>
    </row>
    <row r="11662" spans="1:3" x14ac:dyDescent="0.25">
      <c r="A11662" s="26" t="s">
        <v>20059</v>
      </c>
    </row>
    <row r="11663" spans="1:3" x14ac:dyDescent="0.25">
      <c r="A11663" s="26" t="s">
        <v>20059</v>
      </c>
      <c r="B11663" s="29" t="s">
        <v>5208</v>
      </c>
    </row>
    <row r="11664" spans="1:3" x14ac:dyDescent="0.25">
      <c r="A11664" s="26" t="s">
        <v>20059</v>
      </c>
    </row>
    <row r="11665" spans="1:3" ht="25.5" x14ac:dyDescent="0.25">
      <c r="A11665" s="26" t="s">
        <v>20256</v>
      </c>
      <c r="B11665" s="31" t="s">
        <v>5209</v>
      </c>
      <c r="C11665" s="32" t="s">
        <v>12793</v>
      </c>
    </row>
    <row r="11666" spans="1:3" x14ac:dyDescent="0.25">
      <c r="A11666" s="26" t="s">
        <v>20257</v>
      </c>
      <c r="B11666" s="31" t="s">
        <v>5210</v>
      </c>
      <c r="C11666" s="32" t="s">
        <v>12793</v>
      </c>
    </row>
    <row r="11667" spans="1:3" x14ac:dyDescent="0.25">
      <c r="A11667" s="26" t="s">
        <v>20258</v>
      </c>
      <c r="B11667" s="31" t="s">
        <v>5211</v>
      </c>
      <c r="C11667" s="32" t="s">
        <v>12793</v>
      </c>
    </row>
    <row r="11668" spans="1:3" x14ac:dyDescent="0.25">
      <c r="A11668" s="26" t="s">
        <v>20259</v>
      </c>
      <c r="B11668" s="31" t="s">
        <v>5212</v>
      </c>
      <c r="C11668" s="32" t="s">
        <v>12793</v>
      </c>
    </row>
    <row r="11669" spans="1:3" x14ac:dyDescent="0.25">
      <c r="A11669" s="26" t="s">
        <v>20260</v>
      </c>
      <c r="B11669" s="31" t="s">
        <v>5213</v>
      </c>
      <c r="C11669" s="32" t="s">
        <v>12793</v>
      </c>
    </row>
    <row r="11670" spans="1:3" x14ac:dyDescent="0.25">
      <c r="A11670" s="26" t="s">
        <v>20261</v>
      </c>
      <c r="B11670" s="31" t="s">
        <v>5214</v>
      </c>
      <c r="C11670" s="32" t="s">
        <v>12793</v>
      </c>
    </row>
    <row r="11671" spans="1:3" x14ac:dyDescent="0.25">
      <c r="A11671" s="26" t="s">
        <v>20262</v>
      </c>
      <c r="B11671" s="31" t="s">
        <v>5215</v>
      </c>
      <c r="C11671" s="32" t="s">
        <v>12793</v>
      </c>
    </row>
    <row r="11672" spans="1:3" x14ac:dyDescent="0.25">
      <c r="A11672" s="26" t="s">
        <v>20263</v>
      </c>
      <c r="B11672" s="31" t="s">
        <v>5216</v>
      </c>
      <c r="C11672" s="32" t="s">
        <v>12793</v>
      </c>
    </row>
    <row r="11673" spans="1:3" ht="38.25" x14ac:dyDescent="0.25">
      <c r="A11673" s="26" t="s">
        <v>20264</v>
      </c>
      <c r="B11673" s="31" t="s">
        <v>5217</v>
      </c>
      <c r="C11673" s="32" t="s">
        <v>12793</v>
      </c>
    </row>
    <row r="11674" spans="1:3" x14ac:dyDescent="0.25">
      <c r="A11674" s="26" t="s">
        <v>20265</v>
      </c>
      <c r="B11674" s="31" t="s">
        <v>5218</v>
      </c>
      <c r="C11674" s="32" t="s">
        <v>12793</v>
      </c>
    </row>
    <row r="11675" spans="1:3" x14ac:dyDescent="0.25">
      <c r="A11675" s="26" t="s">
        <v>20266</v>
      </c>
      <c r="B11675" s="31" t="s">
        <v>5219</v>
      </c>
      <c r="C11675" s="32" t="s">
        <v>12793</v>
      </c>
    </row>
    <row r="11676" spans="1:3" x14ac:dyDescent="0.25">
      <c r="A11676" s="26" t="s">
        <v>20267</v>
      </c>
      <c r="B11676" s="31" t="s">
        <v>5220</v>
      </c>
      <c r="C11676" s="32" t="s">
        <v>12793</v>
      </c>
    </row>
    <row r="11677" spans="1:3" x14ac:dyDescent="0.25">
      <c r="A11677" s="26" t="s">
        <v>20268</v>
      </c>
      <c r="B11677" s="31" t="s">
        <v>5221</v>
      </c>
      <c r="C11677" s="32" t="s">
        <v>12793</v>
      </c>
    </row>
    <row r="11678" spans="1:3" x14ac:dyDescent="0.25">
      <c r="A11678" s="26" t="s">
        <v>20269</v>
      </c>
      <c r="B11678" s="31" t="s">
        <v>5838</v>
      </c>
      <c r="C11678" s="32" t="s">
        <v>12793</v>
      </c>
    </row>
    <row r="11679" spans="1:3" x14ac:dyDescent="0.25">
      <c r="A11679" s="26" t="s">
        <v>20270</v>
      </c>
      <c r="B11679" s="31" t="s">
        <v>2108</v>
      </c>
      <c r="C11679" s="32" t="s">
        <v>12793</v>
      </c>
    </row>
    <row r="11680" spans="1:3" x14ac:dyDescent="0.25">
      <c r="A11680" s="26" t="s">
        <v>20271</v>
      </c>
      <c r="B11680" s="31" t="s">
        <v>2109</v>
      </c>
      <c r="C11680" s="32" t="s">
        <v>12793</v>
      </c>
    </row>
    <row r="11681" spans="1:3" x14ac:dyDescent="0.25">
      <c r="A11681" s="26" t="s">
        <v>20059</v>
      </c>
    </row>
    <row r="11682" spans="1:3" x14ac:dyDescent="0.25">
      <c r="A11682" s="26" t="s">
        <v>20059</v>
      </c>
      <c r="B11682" s="29" t="s">
        <v>2110</v>
      </c>
    </row>
    <row r="11683" spans="1:3" x14ac:dyDescent="0.25">
      <c r="A11683" s="26" t="s">
        <v>20059</v>
      </c>
    </row>
    <row r="11684" spans="1:3" ht="25.5" x14ac:dyDescent="0.25">
      <c r="A11684" s="26" t="s">
        <v>20272</v>
      </c>
      <c r="B11684" s="31" t="s">
        <v>2111</v>
      </c>
      <c r="C11684" s="32" t="s">
        <v>12793</v>
      </c>
    </row>
    <row r="11685" spans="1:3" x14ac:dyDescent="0.25">
      <c r="A11685" s="26" t="s">
        <v>20273</v>
      </c>
      <c r="B11685" s="31" t="s">
        <v>2112</v>
      </c>
      <c r="C11685" s="32" t="s">
        <v>12793</v>
      </c>
    </row>
    <row r="11686" spans="1:3" x14ac:dyDescent="0.25">
      <c r="A11686" s="26" t="s">
        <v>20274</v>
      </c>
      <c r="B11686" s="31" t="s">
        <v>2113</v>
      </c>
      <c r="C11686" s="32" t="s">
        <v>12793</v>
      </c>
    </row>
    <row r="11687" spans="1:3" x14ac:dyDescent="0.25">
      <c r="A11687" s="26" t="s">
        <v>20275</v>
      </c>
      <c r="B11687" s="31" t="s">
        <v>2114</v>
      </c>
      <c r="C11687" s="32" t="s">
        <v>12793</v>
      </c>
    </row>
    <row r="11688" spans="1:3" x14ac:dyDescent="0.25">
      <c r="A11688" s="26" t="s">
        <v>20276</v>
      </c>
      <c r="B11688" s="31" t="s">
        <v>2115</v>
      </c>
      <c r="C11688" s="32" t="s">
        <v>12793</v>
      </c>
    </row>
    <row r="11689" spans="1:3" x14ac:dyDescent="0.25">
      <c r="A11689" s="26" t="s">
        <v>20277</v>
      </c>
      <c r="B11689" s="31" t="s">
        <v>2116</v>
      </c>
      <c r="C11689" s="32" t="s">
        <v>12793</v>
      </c>
    </row>
    <row r="11690" spans="1:3" x14ac:dyDescent="0.25">
      <c r="A11690" s="26" t="s">
        <v>20278</v>
      </c>
      <c r="B11690" s="31" t="s">
        <v>2117</v>
      </c>
      <c r="C11690" s="32" t="s">
        <v>12793</v>
      </c>
    </row>
    <row r="11691" spans="1:3" x14ac:dyDescent="0.25">
      <c r="A11691" s="26" t="s">
        <v>20279</v>
      </c>
      <c r="B11691" s="31" t="s">
        <v>2118</v>
      </c>
      <c r="C11691" s="32" t="s">
        <v>12793</v>
      </c>
    </row>
    <row r="11692" spans="1:3" ht="25.5" x14ac:dyDescent="0.25">
      <c r="A11692" s="26" t="s">
        <v>20280</v>
      </c>
      <c r="B11692" s="31" t="s">
        <v>2119</v>
      </c>
      <c r="C11692" s="32" t="s">
        <v>12793</v>
      </c>
    </row>
    <row r="11693" spans="1:3" x14ac:dyDescent="0.25">
      <c r="A11693" s="26" t="s">
        <v>20281</v>
      </c>
      <c r="B11693" s="31" t="s">
        <v>2120</v>
      </c>
      <c r="C11693" s="32" t="s">
        <v>12793</v>
      </c>
    </row>
    <row r="11694" spans="1:3" x14ac:dyDescent="0.25">
      <c r="A11694" s="26" t="s">
        <v>20282</v>
      </c>
      <c r="B11694" s="31" t="s">
        <v>2121</v>
      </c>
      <c r="C11694" s="32" t="s">
        <v>12793</v>
      </c>
    </row>
    <row r="11695" spans="1:3" x14ac:dyDescent="0.25">
      <c r="A11695" s="26" t="s">
        <v>20283</v>
      </c>
      <c r="B11695" s="31" t="s">
        <v>2122</v>
      </c>
      <c r="C11695" s="32" t="s">
        <v>12793</v>
      </c>
    </row>
    <row r="11696" spans="1:3" x14ac:dyDescent="0.25">
      <c r="A11696" s="26" t="s">
        <v>20284</v>
      </c>
      <c r="B11696" s="31" t="s">
        <v>2123</v>
      </c>
      <c r="C11696" s="32" t="s">
        <v>12793</v>
      </c>
    </row>
    <row r="11697" spans="1:3" x14ac:dyDescent="0.25">
      <c r="A11697" s="26" t="s">
        <v>20285</v>
      </c>
      <c r="B11697" s="31" t="s">
        <v>2124</v>
      </c>
      <c r="C11697" s="32" t="s">
        <v>12793</v>
      </c>
    </row>
    <row r="11698" spans="1:3" x14ac:dyDescent="0.25">
      <c r="A11698" s="26" t="s">
        <v>20286</v>
      </c>
      <c r="B11698" s="31" t="s">
        <v>2125</v>
      </c>
      <c r="C11698" s="32" t="s">
        <v>12793</v>
      </c>
    </row>
    <row r="11699" spans="1:3" x14ac:dyDescent="0.25">
      <c r="A11699" s="26" t="s">
        <v>20287</v>
      </c>
      <c r="B11699" s="31" t="s">
        <v>2126</v>
      </c>
      <c r="C11699" s="32" t="s">
        <v>12793</v>
      </c>
    </row>
    <row r="11700" spans="1:3" x14ac:dyDescent="0.25">
      <c r="A11700" s="26" t="s">
        <v>20059</v>
      </c>
    </row>
    <row r="11701" spans="1:3" x14ac:dyDescent="0.25">
      <c r="A11701" s="26" t="s">
        <v>20059</v>
      </c>
      <c r="B11701" s="29" t="s">
        <v>2127</v>
      </c>
    </row>
    <row r="11702" spans="1:3" x14ac:dyDescent="0.25">
      <c r="A11702" s="26" t="s">
        <v>20059</v>
      </c>
    </row>
    <row r="11703" spans="1:3" ht="38.25" x14ac:dyDescent="0.25">
      <c r="A11703" s="26" t="s">
        <v>20288</v>
      </c>
      <c r="B11703" s="31" t="s">
        <v>2128</v>
      </c>
      <c r="C11703" s="32" t="s">
        <v>12793</v>
      </c>
    </row>
    <row r="11704" spans="1:3" x14ac:dyDescent="0.25">
      <c r="A11704" s="26" t="s">
        <v>20289</v>
      </c>
      <c r="B11704" s="31" t="s">
        <v>2129</v>
      </c>
      <c r="C11704" s="32" t="s">
        <v>12793</v>
      </c>
    </row>
    <row r="11705" spans="1:3" x14ac:dyDescent="0.25">
      <c r="A11705" s="26" t="s">
        <v>20290</v>
      </c>
      <c r="B11705" s="31" t="s">
        <v>735</v>
      </c>
      <c r="C11705" s="32" t="s">
        <v>12793</v>
      </c>
    </row>
    <row r="11706" spans="1:3" x14ac:dyDescent="0.25">
      <c r="A11706" s="26" t="s">
        <v>20059</v>
      </c>
    </row>
    <row r="11707" spans="1:3" x14ac:dyDescent="0.25">
      <c r="A11707" s="26" t="s">
        <v>20059</v>
      </c>
      <c r="B11707" s="29" t="s">
        <v>736</v>
      </c>
    </row>
    <row r="11708" spans="1:3" x14ac:dyDescent="0.25">
      <c r="A11708" s="26" t="s">
        <v>20059</v>
      </c>
    </row>
    <row r="11709" spans="1:3" ht="38.25" x14ac:dyDescent="0.25">
      <c r="A11709" s="26" t="s">
        <v>20291</v>
      </c>
      <c r="B11709" s="31" t="s">
        <v>737</v>
      </c>
      <c r="C11709" s="32" t="s">
        <v>12793</v>
      </c>
    </row>
    <row r="11710" spans="1:3" x14ac:dyDescent="0.25">
      <c r="A11710" s="26" t="s">
        <v>20292</v>
      </c>
      <c r="B11710" s="31" t="s">
        <v>738</v>
      </c>
      <c r="C11710" s="32" t="s">
        <v>12793</v>
      </c>
    </row>
    <row r="11711" spans="1:3" x14ac:dyDescent="0.25">
      <c r="A11711" s="26" t="s">
        <v>20293</v>
      </c>
      <c r="B11711" s="31" t="s">
        <v>739</v>
      </c>
      <c r="C11711" s="32" t="s">
        <v>12793</v>
      </c>
    </row>
    <row r="11712" spans="1:3" x14ac:dyDescent="0.25">
      <c r="A11712" s="26" t="s">
        <v>20294</v>
      </c>
      <c r="B11712" s="31" t="s">
        <v>740</v>
      </c>
      <c r="C11712" s="32" t="s">
        <v>12793</v>
      </c>
    </row>
    <row r="11713" spans="1:3" x14ac:dyDescent="0.25">
      <c r="A11713" s="26" t="s">
        <v>20295</v>
      </c>
      <c r="B11713" s="31" t="s">
        <v>741</v>
      </c>
      <c r="C11713" s="32" t="s">
        <v>12793</v>
      </c>
    </row>
    <row r="11714" spans="1:3" x14ac:dyDescent="0.25">
      <c r="A11714" s="26" t="s">
        <v>20296</v>
      </c>
      <c r="B11714" s="31" t="s">
        <v>742</v>
      </c>
      <c r="C11714" s="32" t="s">
        <v>12793</v>
      </c>
    </row>
    <row r="11715" spans="1:3" x14ac:dyDescent="0.25">
      <c r="A11715" s="26" t="s">
        <v>20297</v>
      </c>
      <c r="B11715" s="31" t="s">
        <v>2133</v>
      </c>
      <c r="C11715" s="32" t="s">
        <v>12793</v>
      </c>
    </row>
    <row r="11716" spans="1:3" x14ac:dyDescent="0.25">
      <c r="A11716" s="26" t="s">
        <v>20298</v>
      </c>
      <c r="B11716" s="31" t="s">
        <v>2134</v>
      </c>
      <c r="C11716" s="32" t="s">
        <v>12793</v>
      </c>
    </row>
    <row r="11717" spans="1:3" ht="38.25" x14ac:dyDescent="0.25">
      <c r="A11717" s="26" t="s">
        <v>20299</v>
      </c>
      <c r="B11717" s="31" t="s">
        <v>2135</v>
      </c>
      <c r="C11717" s="32" t="s">
        <v>12793</v>
      </c>
    </row>
    <row r="11718" spans="1:3" x14ac:dyDescent="0.25">
      <c r="A11718" s="26" t="s">
        <v>20300</v>
      </c>
      <c r="B11718" s="31" t="s">
        <v>2136</v>
      </c>
      <c r="C11718" s="32" t="s">
        <v>12793</v>
      </c>
    </row>
    <row r="11719" spans="1:3" x14ac:dyDescent="0.25">
      <c r="A11719" s="26" t="s">
        <v>20301</v>
      </c>
      <c r="B11719" s="31" t="s">
        <v>2137</v>
      </c>
      <c r="C11719" s="32" t="s">
        <v>12793</v>
      </c>
    </row>
    <row r="11720" spans="1:3" x14ac:dyDescent="0.25">
      <c r="A11720" s="26" t="s">
        <v>20302</v>
      </c>
      <c r="B11720" s="31" t="s">
        <v>2138</v>
      </c>
      <c r="C11720" s="32" t="s">
        <v>12793</v>
      </c>
    </row>
    <row r="11721" spans="1:3" x14ac:dyDescent="0.25">
      <c r="A11721" s="26" t="s">
        <v>20303</v>
      </c>
      <c r="B11721" s="31" t="s">
        <v>1537</v>
      </c>
      <c r="C11721" s="32" t="s">
        <v>12793</v>
      </c>
    </row>
    <row r="11722" spans="1:3" x14ac:dyDescent="0.25">
      <c r="A11722" s="26" t="s">
        <v>20304</v>
      </c>
      <c r="B11722" s="31" t="s">
        <v>1538</v>
      </c>
      <c r="C11722" s="32" t="s">
        <v>12793</v>
      </c>
    </row>
    <row r="11723" spans="1:3" x14ac:dyDescent="0.25">
      <c r="A11723" s="26" t="s">
        <v>20305</v>
      </c>
      <c r="B11723" s="31" t="s">
        <v>1539</v>
      </c>
      <c r="C11723" s="32" t="s">
        <v>12793</v>
      </c>
    </row>
    <row r="11724" spans="1:3" x14ac:dyDescent="0.25">
      <c r="A11724" s="26" t="s">
        <v>20306</v>
      </c>
      <c r="B11724" s="31" t="s">
        <v>1540</v>
      </c>
      <c r="C11724" s="32" t="s">
        <v>12793</v>
      </c>
    </row>
    <row r="11725" spans="1:3" x14ac:dyDescent="0.25">
      <c r="A11725" s="26" t="s">
        <v>20307</v>
      </c>
      <c r="B11725" s="31" t="s">
        <v>1058</v>
      </c>
      <c r="C11725" s="32" t="s">
        <v>12793</v>
      </c>
    </row>
    <row r="11726" spans="1:3" x14ac:dyDescent="0.25">
      <c r="A11726" s="26" t="s">
        <v>20059</v>
      </c>
    </row>
    <row r="11727" spans="1:3" x14ac:dyDescent="0.25">
      <c r="A11727" s="26" t="s">
        <v>20059</v>
      </c>
      <c r="B11727" s="29" t="s">
        <v>1059</v>
      </c>
    </row>
    <row r="11728" spans="1:3" x14ac:dyDescent="0.25">
      <c r="A11728" s="26" t="s">
        <v>20059</v>
      </c>
    </row>
    <row r="11729" spans="1:3" ht="25.5" x14ac:dyDescent="0.25">
      <c r="A11729" s="26" t="s">
        <v>20308</v>
      </c>
      <c r="B11729" s="31" t="s">
        <v>1060</v>
      </c>
      <c r="C11729" s="32" t="s">
        <v>12793</v>
      </c>
    </row>
    <row r="11730" spans="1:3" x14ac:dyDescent="0.25">
      <c r="A11730" s="26" t="s">
        <v>20309</v>
      </c>
      <c r="B11730" s="31" t="s">
        <v>1061</v>
      </c>
      <c r="C11730" s="32" t="s">
        <v>12793</v>
      </c>
    </row>
    <row r="11731" spans="1:3" x14ac:dyDescent="0.25">
      <c r="A11731" s="26" t="s">
        <v>20310</v>
      </c>
      <c r="B11731" s="31" t="s">
        <v>1062</v>
      </c>
      <c r="C11731" s="32" t="s">
        <v>12793</v>
      </c>
    </row>
    <row r="11732" spans="1:3" x14ac:dyDescent="0.25">
      <c r="A11732" s="26" t="s">
        <v>22904</v>
      </c>
      <c r="B11732" s="31" t="s">
        <v>1063</v>
      </c>
      <c r="C11732" s="32" t="s">
        <v>12793</v>
      </c>
    </row>
    <row r="11733" spans="1:3" x14ac:dyDescent="0.25">
      <c r="A11733" s="26" t="s">
        <v>22905</v>
      </c>
      <c r="B11733" s="31" t="s">
        <v>1064</v>
      </c>
      <c r="C11733" s="32" t="s">
        <v>12793</v>
      </c>
    </row>
    <row r="11734" spans="1:3" x14ac:dyDescent="0.25">
      <c r="A11734" s="26" t="s">
        <v>22906</v>
      </c>
      <c r="B11734" s="31" t="s">
        <v>1065</v>
      </c>
      <c r="C11734" s="32" t="s">
        <v>12793</v>
      </c>
    </row>
    <row r="11735" spans="1:3" x14ac:dyDescent="0.25">
      <c r="A11735" s="26" t="s">
        <v>22907</v>
      </c>
      <c r="B11735" s="31" t="s">
        <v>1066</v>
      </c>
      <c r="C11735" s="32" t="s">
        <v>12793</v>
      </c>
    </row>
    <row r="11736" spans="1:3" x14ac:dyDescent="0.25">
      <c r="A11736" s="26" t="s">
        <v>22908</v>
      </c>
      <c r="B11736" s="31" t="s">
        <v>1067</v>
      </c>
      <c r="C11736" s="32" t="s">
        <v>12793</v>
      </c>
    </row>
    <row r="11737" spans="1:3" x14ac:dyDescent="0.25">
      <c r="A11737" s="26" t="s">
        <v>22909</v>
      </c>
      <c r="B11737" s="31" t="s">
        <v>1068</v>
      </c>
      <c r="C11737" s="32" t="s">
        <v>12793</v>
      </c>
    </row>
    <row r="11738" spans="1:3" ht="25.5" x14ac:dyDescent="0.25">
      <c r="A11738" s="26" t="s">
        <v>22910</v>
      </c>
      <c r="B11738" s="107" t="s">
        <v>1069</v>
      </c>
      <c r="C11738" s="32" t="s">
        <v>12793</v>
      </c>
    </row>
    <row r="11739" spans="1:3" x14ac:dyDescent="0.25">
      <c r="A11739" s="26" t="s">
        <v>22911</v>
      </c>
      <c r="B11739" s="107" t="s">
        <v>1070</v>
      </c>
      <c r="C11739" s="32" t="s">
        <v>12793</v>
      </c>
    </row>
    <row r="11740" spans="1:3" ht="25.5" x14ac:dyDescent="0.25">
      <c r="A11740" s="26" t="s">
        <v>22912</v>
      </c>
      <c r="B11740" s="107" t="s">
        <v>25588</v>
      </c>
      <c r="C11740" s="32" t="s">
        <v>12793</v>
      </c>
    </row>
    <row r="11741" spans="1:3" x14ac:dyDescent="0.25">
      <c r="A11741" s="26" t="s">
        <v>22913</v>
      </c>
      <c r="B11741" s="107" t="s">
        <v>1071</v>
      </c>
      <c r="C11741" s="32" t="s">
        <v>12793</v>
      </c>
    </row>
    <row r="11742" spans="1:3" x14ac:dyDescent="0.25">
      <c r="A11742" s="26" t="s">
        <v>22914</v>
      </c>
      <c r="B11742" s="107" t="s">
        <v>2727</v>
      </c>
      <c r="C11742" s="32" t="s">
        <v>12793</v>
      </c>
    </row>
    <row r="11743" spans="1:3" x14ac:dyDescent="0.25">
      <c r="A11743" s="26" t="s">
        <v>22915</v>
      </c>
      <c r="B11743" s="31" t="s">
        <v>2728</v>
      </c>
      <c r="C11743" s="32" t="s">
        <v>12793</v>
      </c>
    </row>
    <row r="11744" spans="1:3" x14ac:dyDescent="0.25">
      <c r="A11744" s="26" t="s">
        <v>22916</v>
      </c>
      <c r="B11744" s="31" t="s">
        <v>2729</v>
      </c>
      <c r="C11744" s="32" t="s">
        <v>12793</v>
      </c>
    </row>
    <row r="11745" spans="1:3" x14ac:dyDescent="0.25">
      <c r="A11745" s="26" t="s">
        <v>22917</v>
      </c>
      <c r="B11745" s="31" t="s">
        <v>2730</v>
      </c>
      <c r="C11745" s="32" t="s">
        <v>12793</v>
      </c>
    </row>
    <row r="11746" spans="1:3" x14ac:dyDescent="0.25">
      <c r="A11746" s="26" t="s">
        <v>22918</v>
      </c>
      <c r="B11746" s="31" t="s">
        <v>2731</v>
      </c>
      <c r="C11746" s="32" t="s">
        <v>12793</v>
      </c>
    </row>
    <row r="11747" spans="1:3" x14ac:dyDescent="0.25">
      <c r="A11747" s="26" t="s">
        <v>20059</v>
      </c>
    </row>
    <row r="11748" spans="1:3" x14ac:dyDescent="0.25">
      <c r="A11748" s="26" t="s">
        <v>20059</v>
      </c>
      <c r="B11748" s="29" t="s">
        <v>2732</v>
      </c>
    </row>
    <row r="11749" spans="1:3" x14ac:dyDescent="0.25">
      <c r="A11749" s="26" t="s">
        <v>20059</v>
      </c>
    </row>
    <row r="11750" spans="1:3" ht="25.5" x14ac:dyDescent="0.25">
      <c r="A11750" s="26" t="s">
        <v>22938</v>
      </c>
      <c r="B11750" s="31" t="s">
        <v>2733</v>
      </c>
      <c r="C11750" s="32" t="s">
        <v>12793</v>
      </c>
    </row>
    <row r="11751" spans="1:3" x14ac:dyDescent="0.25">
      <c r="A11751" s="26" t="s">
        <v>22939</v>
      </c>
      <c r="B11751" s="31" t="s">
        <v>2734</v>
      </c>
      <c r="C11751" s="32" t="s">
        <v>12793</v>
      </c>
    </row>
    <row r="11752" spans="1:3" x14ac:dyDescent="0.25">
      <c r="A11752" s="26" t="s">
        <v>22940</v>
      </c>
      <c r="B11752" s="31" t="s">
        <v>2735</v>
      </c>
      <c r="C11752" s="32" t="s">
        <v>12793</v>
      </c>
    </row>
    <row r="11753" spans="1:3" x14ac:dyDescent="0.25">
      <c r="A11753" s="26" t="s">
        <v>15534</v>
      </c>
      <c r="B11753" s="31" t="s">
        <v>2736</v>
      </c>
      <c r="C11753" s="32" t="s">
        <v>12793</v>
      </c>
    </row>
    <row r="11754" spans="1:3" ht="25.5" x14ac:dyDescent="0.25">
      <c r="A11754" s="26" t="s">
        <v>15535</v>
      </c>
      <c r="B11754" s="31" t="s">
        <v>2737</v>
      </c>
      <c r="C11754" s="32" t="s">
        <v>12793</v>
      </c>
    </row>
    <row r="11755" spans="1:3" x14ac:dyDescent="0.25">
      <c r="A11755" s="26" t="s">
        <v>15536</v>
      </c>
      <c r="B11755" s="31" t="s">
        <v>2738</v>
      </c>
      <c r="C11755" s="32" t="s">
        <v>12793</v>
      </c>
    </row>
    <row r="11756" spans="1:3" x14ac:dyDescent="0.25">
      <c r="A11756" s="26" t="s">
        <v>15537</v>
      </c>
      <c r="B11756" s="31" t="s">
        <v>2739</v>
      </c>
      <c r="C11756" s="32" t="s">
        <v>12793</v>
      </c>
    </row>
    <row r="11757" spans="1:3" ht="38.25" x14ac:dyDescent="0.25">
      <c r="A11757" s="26" t="s">
        <v>15538</v>
      </c>
      <c r="B11757" s="31" t="s">
        <v>25587</v>
      </c>
      <c r="C11757" s="32" t="s">
        <v>12793</v>
      </c>
    </row>
    <row r="11758" spans="1:3" ht="38.25" x14ac:dyDescent="0.25">
      <c r="A11758" s="26" t="s">
        <v>15539</v>
      </c>
      <c r="B11758" s="31" t="s">
        <v>25586</v>
      </c>
      <c r="C11758" s="32" t="s">
        <v>12793</v>
      </c>
    </row>
    <row r="11759" spans="1:3" x14ac:dyDescent="0.25">
      <c r="A11759" s="26" t="s">
        <v>20059</v>
      </c>
    </row>
    <row r="11760" spans="1:3" x14ac:dyDescent="0.25">
      <c r="A11760" s="26" t="s">
        <v>20059</v>
      </c>
      <c r="B11760" s="29" t="s">
        <v>2740</v>
      </c>
    </row>
    <row r="11761" spans="1:3" x14ac:dyDescent="0.25">
      <c r="A11761" s="26" t="s">
        <v>20059</v>
      </c>
    </row>
    <row r="11762" spans="1:3" ht="25.5" x14ac:dyDescent="0.25">
      <c r="A11762" s="26" t="s">
        <v>15540</v>
      </c>
      <c r="B11762" s="31" t="s">
        <v>1541</v>
      </c>
      <c r="C11762" s="32" t="s">
        <v>12793</v>
      </c>
    </row>
    <row r="11763" spans="1:3" x14ac:dyDescent="0.25">
      <c r="A11763" s="26" t="s">
        <v>15541</v>
      </c>
      <c r="B11763" s="31" t="s">
        <v>1542</v>
      </c>
      <c r="C11763" s="32" t="s">
        <v>12793</v>
      </c>
    </row>
    <row r="11764" spans="1:3" x14ac:dyDescent="0.25">
      <c r="A11764" s="26" t="s">
        <v>15542</v>
      </c>
      <c r="B11764" s="31" t="s">
        <v>1543</v>
      </c>
      <c r="C11764" s="32" t="s">
        <v>12793</v>
      </c>
    </row>
    <row r="11765" spans="1:3" x14ac:dyDescent="0.25">
      <c r="A11765" s="26" t="s">
        <v>15543</v>
      </c>
      <c r="B11765" s="31" t="s">
        <v>1544</v>
      </c>
      <c r="C11765" s="32" t="s">
        <v>12793</v>
      </c>
    </row>
    <row r="11766" spans="1:3" x14ac:dyDescent="0.25">
      <c r="A11766" s="26" t="s">
        <v>15544</v>
      </c>
      <c r="B11766" s="31" t="s">
        <v>1545</v>
      </c>
      <c r="C11766" s="32" t="s">
        <v>12793</v>
      </c>
    </row>
    <row r="11767" spans="1:3" x14ac:dyDescent="0.25">
      <c r="A11767" s="26" t="s">
        <v>15545</v>
      </c>
      <c r="B11767" s="31" t="s">
        <v>1546</v>
      </c>
      <c r="C11767" s="32" t="s">
        <v>12793</v>
      </c>
    </row>
    <row r="11768" spans="1:3" x14ac:dyDescent="0.25">
      <c r="A11768" s="26" t="s">
        <v>15546</v>
      </c>
      <c r="B11768" s="31" t="s">
        <v>1547</v>
      </c>
      <c r="C11768" s="32" t="s">
        <v>12793</v>
      </c>
    </row>
    <row r="11769" spans="1:3" x14ac:dyDescent="0.25">
      <c r="A11769" s="26" t="s">
        <v>15547</v>
      </c>
      <c r="B11769" s="31" t="s">
        <v>1548</v>
      </c>
      <c r="C11769" s="32" t="s">
        <v>12793</v>
      </c>
    </row>
    <row r="11770" spans="1:3" x14ac:dyDescent="0.25">
      <c r="A11770" s="26" t="s">
        <v>15548</v>
      </c>
      <c r="B11770" s="31" t="s">
        <v>1549</v>
      </c>
      <c r="C11770" s="32" t="s">
        <v>12793</v>
      </c>
    </row>
    <row r="11771" spans="1:3" ht="38.25" x14ac:dyDescent="0.25">
      <c r="A11771" s="26" t="s">
        <v>15549</v>
      </c>
      <c r="B11771" s="31" t="s">
        <v>1550</v>
      </c>
      <c r="C11771" s="32" t="s">
        <v>12793</v>
      </c>
    </row>
    <row r="11772" spans="1:3" x14ac:dyDescent="0.25">
      <c r="A11772" s="26" t="s">
        <v>15550</v>
      </c>
      <c r="B11772" s="31" t="s">
        <v>1551</v>
      </c>
      <c r="C11772" s="32" t="s">
        <v>12793</v>
      </c>
    </row>
    <row r="11773" spans="1:3" x14ac:dyDescent="0.25">
      <c r="A11773" s="26" t="s">
        <v>15551</v>
      </c>
      <c r="B11773" s="31" t="s">
        <v>1552</v>
      </c>
      <c r="C11773" s="32" t="s">
        <v>12793</v>
      </c>
    </row>
    <row r="11774" spans="1:3" x14ac:dyDescent="0.25">
      <c r="A11774" s="26" t="s">
        <v>15552</v>
      </c>
      <c r="B11774" s="31" t="s">
        <v>1553</v>
      </c>
      <c r="C11774" s="32" t="s">
        <v>12793</v>
      </c>
    </row>
    <row r="11775" spans="1:3" x14ac:dyDescent="0.25">
      <c r="A11775" s="26" t="s">
        <v>15553</v>
      </c>
      <c r="B11775" s="31" t="s">
        <v>1554</v>
      </c>
      <c r="C11775" s="32" t="s">
        <v>12793</v>
      </c>
    </row>
    <row r="11776" spans="1:3" x14ac:dyDescent="0.25">
      <c r="A11776" s="26" t="s">
        <v>15554</v>
      </c>
      <c r="B11776" s="31" t="s">
        <v>1555</v>
      </c>
      <c r="C11776" s="32" t="s">
        <v>12793</v>
      </c>
    </row>
    <row r="11777" spans="1:3" x14ac:dyDescent="0.25">
      <c r="A11777" s="26" t="s">
        <v>15555</v>
      </c>
      <c r="B11777" s="31" t="s">
        <v>1556</v>
      </c>
      <c r="C11777" s="32" t="s">
        <v>12793</v>
      </c>
    </row>
    <row r="11778" spans="1:3" x14ac:dyDescent="0.25">
      <c r="A11778" s="26" t="s">
        <v>15556</v>
      </c>
      <c r="B11778" s="31" t="s">
        <v>1557</v>
      </c>
      <c r="C11778" s="32" t="s">
        <v>12793</v>
      </c>
    </row>
    <row r="11779" spans="1:3" x14ac:dyDescent="0.25">
      <c r="A11779" s="26" t="s">
        <v>15557</v>
      </c>
      <c r="B11779" s="31" t="s">
        <v>1558</v>
      </c>
      <c r="C11779" s="32" t="s">
        <v>12793</v>
      </c>
    </row>
    <row r="11780" spans="1:3" ht="25.5" x14ac:dyDescent="0.25">
      <c r="A11780" s="26" t="s">
        <v>15558</v>
      </c>
      <c r="B11780" s="31" t="s">
        <v>1559</v>
      </c>
      <c r="C11780" s="32" t="s">
        <v>12793</v>
      </c>
    </row>
    <row r="11781" spans="1:3" x14ac:dyDescent="0.25">
      <c r="A11781" s="26" t="s">
        <v>15559</v>
      </c>
      <c r="B11781" s="31" t="s">
        <v>1560</v>
      </c>
      <c r="C11781" s="32" t="s">
        <v>12793</v>
      </c>
    </row>
    <row r="11782" spans="1:3" ht="25.5" x14ac:dyDescent="0.25">
      <c r="A11782" s="26" t="s">
        <v>15560</v>
      </c>
      <c r="B11782" s="31" t="s">
        <v>25575</v>
      </c>
      <c r="C11782" s="32" t="s">
        <v>12793</v>
      </c>
    </row>
    <row r="11783" spans="1:3" x14ac:dyDescent="0.25">
      <c r="A11783" s="26" t="s">
        <v>20059</v>
      </c>
    </row>
    <row r="11784" spans="1:3" x14ac:dyDescent="0.25">
      <c r="A11784" s="26" t="s">
        <v>20059</v>
      </c>
      <c r="B11784" s="29" t="s">
        <v>1561</v>
      </c>
    </row>
    <row r="11785" spans="1:3" x14ac:dyDescent="0.25">
      <c r="A11785" s="26" t="s">
        <v>20059</v>
      </c>
    </row>
    <row r="11786" spans="1:3" ht="38.25" x14ac:dyDescent="0.25">
      <c r="A11786" s="26" t="s">
        <v>15561</v>
      </c>
      <c r="B11786" s="31" t="s">
        <v>1562</v>
      </c>
      <c r="C11786" s="32" t="s">
        <v>12793</v>
      </c>
    </row>
    <row r="11787" spans="1:3" x14ac:dyDescent="0.25">
      <c r="A11787" s="26" t="s">
        <v>15562</v>
      </c>
      <c r="B11787" s="31" t="s">
        <v>2746</v>
      </c>
      <c r="C11787" s="32" t="s">
        <v>12793</v>
      </c>
    </row>
    <row r="11788" spans="1:3" x14ac:dyDescent="0.25">
      <c r="A11788" s="26" t="s">
        <v>15563</v>
      </c>
      <c r="B11788" s="31" t="s">
        <v>2747</v>
      </c>
      <c r="C11788" s="32" t="s">
        <v>12793</v>
      </c>
    </row>
    <row r="11789" spans="1:3" ht="38.25" x14ac:dyDescent="0.25">
      <c r="A11789" s="26" t="s">
        <v>15564</v>
      </c>
      <c r="B11789" s="31" t="s">
        <v>2748</v>
      </c>
      <c r="C11789" s="32" t="s">
        <v>12793</v>
      </c>
    </row>
    <row r="11790" spans="1:3" x14ac:dyDescent="0.25">
      <c r="A11790" s="26" t="s">
        <v>15565</v>
      </c>
      <c r="B11790" s="31" t="s">
        <v>2749</v>
      </c>
      <c r="C11790" s="32" t="s">
        <v>12793</v>
      </c>
    </row>
    <row r="11791" spans="1:3" x14ac:dyDescent="0.25">
      <c r="A11791" s="26" t="s">
        <v>17880</v>
      </c>
      <c r="B11791" s="31" t="s">
        <v>2750</v>
      </c>
      <c r="C11791" s="32" t="s">
        <v>12793</v>
      </c>
    </row>
    <row r="11792" spans="1:3" ht="25.5" x14ac:dyDescent="0.25">
      <c r="A11792" s="26" t="s">
        <v>17881</v>
      </c>
      <c r="B11792" s="31" t="s">
        <v>3949</v>
      </c>
      <c r="C11792" s="32" t="s">
        <v>12793</v>
      </c>
    </row>
    <row r="11793" spans="1:3" x14ac:dyDescent="0.25">
      <c r="A11793" s="26" t="s">
        <v>20059</v>
      </c>
    </row>
    <row r="11794" spans="1:3" x14ac:dyDescent="0.25">
      <c r="A11794" s="26" t="s">
        <v>20059</v>
      </c>
      <c r="B11794" s="29" t="s">
        <v>3950</v>
      </c>
    </row>
    <row r="11795" spans="1:3" x14ac:dyDescent="0.25">
      <c r="A11795" s="26" t="s">
        <v>20059</v>
      </c>
    </row>
    <row r="11796" spans="1:3" ht="38.25" x14ac:dyDescent="0.25">
      <c r="A11796" s="26" t="s">
        <v>17882</v>
      </c>
      <c r="B11796" s="31" t="s">
        <v>3304</v>
      </c>
      <c r="C11796" s="32" t="s">
        <v>12793</v>
      </c>
    </row>
    <row r="11797" spans="1:3" x14ac:dyDescent="0.25">
      <c r="A11797" s="26" t="s">
        <v>17883</v>
      </c>
      <c r="B11797" s="31" t="s">
        <v>2741</v>
      </c>
      <c r="C11797" s="32" t="s">
        <v>12793</v>
      </c>
    </row>
    <row r="11798" spans="1:3" x14ac:dyDescent="0.25">
      <c r="A11798" s="26" t="s">
        <v>17884</v>
      </c>
      <c r="B11798" s="31" t="s">
        <v>2742</v>
      </c>
      <c r="C11798" s="32" t="s">
        <v>12793</v>
      </c>
    </row>
    <row r="11799" spans="1:3" x14ac:dyDescent="0.25">
      <c r="A11799" s="26" t="s">
        <v>20059</v>
      </c>
    </row>
    <row r="11800" spans="1:3" x14ac:dyDescent="0.25">
      <c r="A11800" s="26" t="s">
        <v>20059</v>
      </c>
      <c r="B11800" s="29" t="s">
        <v>3305</v>
      </c>
    </row>
    <row r="11801" spans="1:3" x14ac:dyDescent="0.25">
      <c r="A11801" s="26" t="s">
        <v>20059</v>
      </c>
    </row>
    <row r="11802" spans="1:3" ht="25.5" x14ac:dyDescent="0.25">
      <c r="A11802" s="26" t="s">
        <v>17885</v>
      </c>
      <c r="B11802" s="31" t="s">
        <v>3306</v>
      </c>
      <c r="C11802" s="32" t="s">
        <v>20058</v>
      </c>
    </row>
    <row r="11803" spans="1:3" x14ac:dyDescent="0.25">
      <c r="A11803" s="26" t="s">
        <v>17886</v>
      </c>
      <c r="B11803" s="31" t="s">
        <v>3964</v>
      </c>
      <c r="C11803" s="32" t="s">
        <v>20058</v>
      </c>
    </row>
    <row r="11804" spans="1:3" x14ac:dyDescent="0.25">
      <c r="A11804" s="26" t="s">
        <v>20059</v>
      </c>
    </row>
    <row r="11805" spans="1:3" x14ac:dyDescent="0.25">
      <c r="A11805" s="26" t="s">
        <v>20059</v>
      </c>
      <c r="B11805" s="29" t="s">
        <v>3965</v>
      </c>
    </row>
    <row r="11806" spans="1:3" x14ac:dyDescent="0.25">
      <c r="A11806" s="26" t="s">
        <v>20059</v>
      </c>
    </row>
    <row r="11807" spans="1:3" ht="25.5" x14ac:dyDescent="0.25">
      <c r="A11807" s="26" t="s">
        <v>17887</v>
      </c>
      <c r="B11807" s="31" t="s">
        <v>3966</v>
      </c>
      <c r="C11807" s="32" t="s">
        <v>12793</v>
      </c>
    </row>
    <row r="11808" spans="1:3" x14ac:dyDescent="0.25">
      <c r="A11808" s="26" t="s">
        <v>17888</v>
      </c>
      <c r="B11808" s="31" t="s">
        <v>3967</v>
      </c>
      <c r="C11808" s="32" t="s">
        <v>12793</v>
      </c>
    </row>
    <row r="11809" spans="1:3" x14ac:dyDescent="0.25">
      <c r="A11809" s="26" t="s">
        <v>17889</v>
      </c>
      <c r="B11809" s="31" t="s">
        <v>3968</v>
      </c>
      <c r="C11809" s="32" t="s">
        <v>12793</v>
      </c>
    </row>
    <row r="11810" spans="1:3" x14ac:dyDescent="0.25">
      <c r="A11810" s="26" t="s">
        <v>20059</v>
      </c>
    </row>
    <row r="11811" spans="1:3" x14ac:dyDescent="0.25">
      <c r="A11811" s="26" t="s">
        <v>20059</v>
      </c>
      <c r="B11811" s="29" t="s">
        <v>3969</v>
      </c>
    </row>
    <row r="11812" spans="1:3" x14ac:dyDescent="0.25">
      <c r="A11812" s="26" t="s">
        <v>20059</v>
      </c>
    </row>
    <row r="11813" spans="1:3" ht="25.5" x14ac:dyDescent="0.25">
      <c r="A11813" s="26" t="s">
        <v>17890</v>
      </c>
      <c r="B11813" s="31" t="s">
        <v>3970</v>
      </c>
      <c r="C11813" s="32" t="s">
        <v>12793</v>
      </c>
    </row>
    <row r="11814" spans="1:3" x14ac:dyDescent="0.25">
      <c r="A11814" s="26" t="s">
        <v>17891</v>
      </c>
      <c r="B11814" s="31" t="s">
        <v>3971</v>
      </c>
      <c r="C11814" s="32" t="s">
        <v>12793</v>
      </c>
    </row>
    <row r="11815" spans="1:3" x14ac:dyDescent="0.25">
      <c r="A11815" s="26" t="s">
        <v>17892</v>
      </c>
      <c r="B11815" s="31" t="s">
        <v>3972</v>
      </c>
      <c r="C11815" s="32" t="s">
        <v>12793</v>
      </c>
    </row>
    <row r="11816" spans="1:3" x14ac:dyDescent="0.25">
      <c r="A11816" s="26" t="s">
        <v>17893</v>
      </c>
      <c r="B11816" s="31" t="s">
        <v>3973</v>
      </c>
      <c r="C11816" s="32" t="s">
        <v>12793</v>
      </c>
    </row>
    <row r="11817" spans="1:3" x14ac:dyDescent="0.25">
      <c r="A11817" s="26" t="s">
        <v>17894</v>
      </c>
      <c r="B11817" s="31" t="s">
        <v>3974</v>
      </c>
      <c r="C11817" s="32" t="s">
        <v>12793</v>
      </c>
    </row>
    <row r="11818" spans="1:3" x14ac:dyDescent="0.25">
      <c r="A11818" s="26" t="s">
        <v>17895</v>
      </c>
      <c r="B11818" s="31" t="s">
        <v>5287</v>
      </c>
      <c r="C11818" s="32" t="s">
        <v>12793</v>
      </c>
    </row>
    <row r="11819" spans="1:3" x14ac:dyDescent="0.25">
      <c r="A11819" s="26" t="s">
        <v>17896</v>
      </c>
      <c r="B11819" s="31" t="s">
        <v>5288</v>
      </c>
      <c r="C11819" s="32" t="s">
        <v>12793</v>
      </c>
    </row>
    <row r="11820" spans="1:3" x14ac:dyDescent="0.25">
      <c r="A11820" s="26" t="s">
        <v>17897</v>
      </c>
      <c r="B11820" s="31" t="s">
        <v>4674</v>
      </c>
      <c r="C11820" s="32" t="s">
        <v>12793</v>
      </c>
    </row>
    <row r="11821" spans="1:3" x14ac:dyDescent="0.25">
      <c r="A11821" s="26" t="s">
        <v>20059</v>
      </c>
    </row>
    <row r="11822" spans="1:3" x14ac:dyDescent="0.25">
      <c r="A11822" s="26" t="s">
        <v>20059</v>
      </c>
      <c r="B11822" s="29" t="s">
        <v>4675</v>
      </c>
    </row>
    <row r="11823" spans="1:3" x14ac:dyDescent="0.25">
      <c r="A11823" s="26" t="s">
        <v>20059</v>
      </c>
    </row>
    <row r="11824" spans="1:3" ht="25.5" x14ac:dyDescent="0.25">
      <c r="A11824" s="26" t="s">
        <v>17898</v>
      </c>
      <c r="B11824" s="31" t="s">
        <v>4676</v>
      </c>
      <c r="C11824" s="32" t="s">
        <v>20058</v>
      </c>
    </row>
    <row r="11825" spans="1:3" ht="25.5" x14ac:dyDescent="0.25">
      <c r="A11825" s="26" t="s">
        <v>17899</v>
      </c>
      <c r="B11825" s="31" t="s">
        <v>4677</v>
      </c>
      <c r="C11825" s="32" t="s">
        <v>20058</v>
      </c>
    </row>
    <row r="11826" spans="1:3" ht="25.5" x14ac:dyDescent="0.25">
      <c r="A11826" s="26" t="s">
        <v>17900</v>
      </c>
      <c r="B11826" s="31" t="s">
        <v>4678</v>
      </c>
      <c r="C11826" s="32" t="s">
        <v>20058</v>
      </c>
    </row>
    <row r="11827" spans="1:3" ht="25.5" x14ac:dyDescent="0.25">
      <c r="A11827" s="26" t="s">
        <v>15566</v>
      </c>
      <c r="B11827" s="31" t="s">
        <v>4679</v>
      </c>
      <c r="C11827" s="32" t="s">
        <v>20058</v>
      </c>
    </row>
    <row r="11828" spans="1:3" ht="25.5" x14ac:dyDescent="0.25">
      <c r="A11828" s="26" t="s">
        <v>15567</v>
      </c>
      <c r="B11828" s="31" t="s">
        <v>4680</v>
      </c>
      <c r="C11828" s="32" t="s">
        <v>20058</v>
      </c>
    </row>
    <row r="11829" spans="1:3" ht="25.5" x14ac:dyDescent="0.25">
      <c r="A11829" s="26" t="s">
        <v>15568</v>
      </c>
      <c r="B11829" s="31" t="s">
        <v>3337</v>
      </c>
      <c r="C11829" s="32" t="s">
        <v>20058</v>
      </c>
    </row>
    <row r="11830" spans="1:3" x14ac:dyDescent="0.25">
      <c r="A11830" s="26" t="s">
        <v>15569</v>
      </c>
      <c r="B11830" s="31" t="s">
        <v>3338</v>
      </c>
      <c r="C11830" s="32" t="s">
        <v>20058</v>
      </c>
    </row>
    <row r="11831" spans="1:3" x14ac:dyDescent="0.25">
      <c r="A11831" s="26" t="s">
        <v>15570</v>
      </c>
      <c r="B11831" s="31" t="s">
        <v>4681</v>
      </c>
      <c r="C11831" s="32" t="s">
        <v>20058</v>
      </c>
    </row>
    <row r="11832" spans="1:3" x14ac:dyDescent="0.25">
      <c r="A11832" s="26" t="s">
        <v>15571</v>
      </c>
      <c r="B11832" s="31" t="s">
        <v>3997</v>
      </c>
      <c r="C11832" s="32" t="s">
        <v>20058</v>
      </c>
    </row>
    <row r="11833" spans="1:3" x14ac:dyDescent="0.25">
      <c r="A11833" s="26" t="s">
        <v>15572</v>
      </c>
      <c r="B11833" s="31" t="s">
        <v>3998</v>
      </c>
      <c r="C11833" s="32" t="s">
        <v>20058</v>
      </c>
    </row>
    <row r="11834" spans="1:3" x14ac:dyDescent="0.25">
      <c r="A11834" s="26" t="s">
        <v>15573</v>
      </c>
      <c r="B11834" s="31" t="s">
        <v>3999</v>
      </c>
      <c r="C11834" s="32" t="s">
        <v>20058</v>
      </c>
    </row>
    <row r="11835" spans="1:3" x14ac:dyDescent="0.25">
      <c r="A11835" s="26" t="s">
        <v>15574</v>
      </c>
      <c r="B11835" s="31" t="s">
        <v>4000</v>
      </c>
      <c r="C11835" s="32" t="s">
        <v>20058</v>
      </c>
    </row>
    <row r="11836" spans="1:3" x14ac:dyDescent="0.25">
      <c r="A11836" s="26" t="s">
        <v>15575</v>
      </c>
      <c r="B11836" s="31" t="s">
        <v>4001</v>
      </c>
      <c r="C11836" s="32" t="s">
        <v>20058</v>
      </c>
    </row>
    <row r="11837" spans="1:3" x14ac:dyDescent="0.25">
      <c r="A11837" s="26" t="s">
        <v>15576</v>
      </c>
      <c r="B11837" s="31" t="s">
        <v>4002</v>
      </c>
      <c r="C11837" s="32" t="s">
        <v>20058</v>
      </c>
    </row>
    <row r="11838" spans="1:3" x14ac:dyDescent="0.25">
      <c r="A11838" s="26" t="s">
        <v>13923</v>
      </c>
      <c r="B11838" s="31" t="s">
        <v>4003</v>
      </c>
      <c r="C11838" s="32" t="s">
        <v>20058</v>
      </c>
    </row>
    <row r="11839" spans="1:3" x14ac:dyDescent="0.25">
      <c r="A11839" s="26" t="s">
        <v>13924</v>
      </c>
      <c r="B11839" s="31" t="s">
        <v>4004</v>
      </c>
      <c r="C11839" s="32" t="s">
        <v>20058</v>
      </c>
    </row>
    <row r="11840" spans="1:3" x14ac:dyDescent="0.25">
      <c r="A11840" s="26" t="s">
        <v>13925</v>
      </c>
      <c r="B11840" s="31" t="s">
        <v>4005</v>
      </c>
      <c r="C11840" s="32" t="s">
        <v>20058</v>
      </c>
    </row>
    <row r="11841" spans="1:3" x14ac:dyDescent="0.25">
      <c r="A11841" s="26" t="s">
        <v>13926</v>
      </c>
      <c r="B11841" s="31" t="s">
        <v>4006</v>
      </c>
      <c r="C11841" s="32" t="s">
        <v>20058</v>
      </c>
    </row>
    <row r="11842" spans="1:3" x14ac:dyDescent="0.25">
      <c r="A11842" s="26" t="s">
        <v>12684</v>
      </c>
      <c r="B11842" s="31" t="s">
        <v>4007</v>
      </c>
      <c r="C11842" s="32" t="s">
        <v>20058</v>
      </c>
    </row>
    <row r="11843" spans="1:3" x14ac:dyDescent="0.25">
      <c r="A11843" s="26" t="s">
        <v>12685</v>
      </c>
      <c r="B11843" s="31" t="s">
        <v>4008</v>
      </c>
      <c r="C11843" s="32" t="s">
        <v>20058</v>
      </c>
    </row>
    <row r="11844" spans="1:3" x14ac:dyDescent="0.25">
      <c r="A11844" s="26" t="s">
        <v>12686</v>
      </c>
      <c r="B11844" s="31" t="s">
        <v>4009</v>
      </c>
      <c r="C11844" s="32" t="s">
        <v>20058</v>
      </c>
    </row>
    <row r="11845" spans="1:3" x14ac:dyDescent="0.25">
      <c r="A11845" s="26" t="s">
        <v>12687</v>
      </c>
      <c r="B11845" s="31" t="s">
        <v>4010</v>
      </c>
      <c r="C11845" s="32" t="s">
        <v>20058</v>
      </c>
    </row>
    <row r="11846" spans="1:3" x14ac:dyDescent="0.25">
      <c r="A11846" s="26" t="s">
        <v>12688</v>
      </c>
      <c r="B11846" s="31" t="s">
        <v>4011</v>
      </c>
      <c r="C11846" s="32" t="s">
        <v>20058</v>
      </c>
    </row>
    <row r="11847" spans="1:3" x14ac:dyDescent="0.25">
      <c r="A11847" s="26" t="s">
        <v>12689</v>
      </c>
      <c r="B11847" s="31" t="s">
        <v>4012</v>
      </c>
      <c r="C11847" s="32" t="s">
        <v>20058</v>
      </c>
    </row>
    <row r="11848" spans="1:3" x14ac:dyDescent="0.25">
      <c r="A11848" s="26" t="s">
        <v>12690</v>
      </c>
      <c r="B11848" s="31" t="s">
        <v>4013</v>
      </c>
      <c r="C11848" s="32" t="s">
        <v>20058</v>
      </c>
    </row>
    <row r="11849" spans="1:3" x14ac:dyDescent="0.25">
      <c r="A11849" s="26" t="s">
        <v>12691</v>
      </c>
      <c r="B11849" s="31" t="s">
        <v>4014</v>
      </c>
      <c r="C11849" s="32" t="s">
        <v>20058</v>
      </c>
    </row>
    <row r="11850" spans="1:3" x14ac:dyDescent="0.25">
      <c r="A11850" s="26" t="s">
        <v>12692</v>
      </c>
      <c r="B11850" s="31" t="s">
        <v>4015</v>
      </c>
      <c r="C11850" s="32" t="s">
        <v>20058</v>
      </c>
    </row>
    <row r="11851" spans="1:3" x14ac:dyDescent="0.25">
      <c r="A11851" s="26" t="s">
        <v>12693</v>
      </c>
      <c r="B11851" s="31" t="s">
        <v>4016</v>
      </c>
      <c r="C11851" s="32" t="s">
        <v>20058</v>
      </c>
    </row>
    <row r="11852" spans="1:3" x14ac:dyDescent="0.25">
      <c r="A11852" s="26" t="s">
        <v>12694</v>
      </c>
      <c r="B11852" s="31" t="s">
        <v>4017</v>
      </c>
      <c r="C11852" s="32" t="s">
        <v>20058</v>
      </c>
    </row>
    <row r="11853" spans="1:3" x14ac:dyDescent="0.25">
      <c r="A11853" s="26" t="s">
        <v>12695</v>
      </c>
      <c r="B11853" s="31" t="s">
        <v>4018</v>
      </c>
      <c r="C11853" s="32" t="s">
        <v>20058</v>
      </c>
    </row>
    <row r="11854" spans="1:3" x14ac:dyDescent="0.25">
      <c r="A11854" s="26" t="s">
        <v>12696</v>
      </c>
      <c r="B11854" s="31" t="s">
        <v>4019</v>
      </c>
      <c r="C11854" s="32" t="s">
        <v>20058</v>
      </c>
    </row>
    <row r="11855" spans="1:3" ht="25.5" x14ac:dyDescent="0.25">
      <c r="A11855" s="26" t="s">
        <v>12697</v>
      </c>
      <c r="B11855" s="31" t="s">
        <v>4020</v>
      </c>
      <c r="C11855" s="32" t="s">
        <v>20058</v>
      </c>
    </row>
    <row r="11856" spans="1:3" ht="25.5" x14ac:dyDescent="0.25">
      <c r="A11856" s="26" t="s">
        <v>12698</v>
      </c>
      <c r="B11856" s="31" t="s">
        <v>4021</v>
      </c>
      <c r="C11856" s="32" t="s">
        <v>20058</v>
      </c>
    </row>
    <row r="11857" spans="1:3" ht="25.5" x14ac:dyDescent="0.25">
      <c r="A11857" s="26" t="s">
        <v>12699</v>
      </c>
      <c r="B11857" s="31" t="s">
        <v>4022</v>
      </c>
      <c r="C11857" s="32" t="s">
        <v>20058</v>
      </c>
    </row>
    <row r="11858" spans="1:3" ht="25.5" x14ac:dyDescent="0.25">
      <c r="A11858" s="26" t="s">
        <v>12700</v>
      </c>
      <c r="B11858" s="31" t="s">
        <v>4023</v>
      </c>
      <c r="C11858" s="32" t="s">
        <v>20058</v>
      </c>
    </row>
    <row r="11859" spans="1:3" ht="25.5" x14ac:dyDescent="0.25">
      <c r="A11859" s="26" t="s">
        <v>12701</v>
      </c>
      <c r="B11859" s="31" t="s">
        <v>4024</v>
      </c>
      <c r="C11859" s="32" t="s">
        <v>20058</v>
      </c>
    </row>
    <row r="11860" spans="1:3" ht="25.5" x14ac:dyDescent="0.25">
      <c r="A11860" s="26" t="s">
        <v>12702</v>
      </c>
      <c r="B11860" s="31" t="s">
        <v>4025</v>
      </c>
      <c r="C11860" s="32" t="s">
        <v>20058</v>
      </c>
    </row>
    <row r="11861" spans="1:3" ht="25.5" x14ac:dyDescent="0.25">
      <c r="A11861" s="26" t="s">
        <v>12703</v>
      </c>
      <c r="B11861" s="31" t="s">
        <v>4026</v>
      </c>
      <c r="C11861" s="32" t="s">
        <v>20058</v>
      </c>
    </row>
    <row r="11862" spans="1:3" ht="25.5" x14ac:dyDescent="0.25">
      <c r="A11862" s="26" t="s">
        <v>12704</v>
      </c>
      <c r="B11862" s="31" t="s">
        <v>4027</v>
      </c>
      <c r="C11862" s="32" t="s">
        <v>20058</v>
      </c>
    </row>
    <row r="11863" spans="1:3" ht="25.5" x14ac:dyDescent="0.25">
      <c r="A11863" s="26" t="s">
        <v>12705</v>
      </c>
      <c r="B11863" s="31" t="s">
        <v>4028</v>
      </c>
      <c r="C11863" s="32" t="s">
        <v>20058</v>
      </c>
    </row>
    <row r="11864" spans="1:3" x14ac:dyDescent="0.25">
      <c r="A11864" s="26" t="s">
        <v>12706</v>
      </c>
      <c r="B11864" s="31" t="s">
        <v>4029</v>
      </c>
      <c r="C11864" s="32" t="s">
        <v>20058</v>
      </c>
    </row>
    <row r="11865" spans="1:3" x14ac:dyDescent="0.25">
      <c r="A11865" s="26" t="s">
        <v>12707</v>
      </c>
      <c r="B11865" s="31" t="s">
        <v>4030</v>
      </c>
      <c r="C11865" s="32" t="s">
        <v>20058</v>
      </c>
    </row>
    <row r="11866" spans="1:3" x14ac:dyDescent="0.25">
      <c r="A11866" s="26" t="s">
        <v>12708</v>
      </c>
      <c r="B11866" s="31" t="s">
        <v>4689</v>
      </c>
      <c r="C11866" s="32" t="s">
        <v>20058</v>
      </c>
    </row>
    <row r="11867" spans="1:3" x14ac:dyDescent="0.25">
      <c r="A11867" s="26" t="s">
        <v>12709</v>
      </c>
      <c r="B11867" s="31" t="s">
        <v>4690</v>
      </c>
      <c r="C11867" s="32" t="s">
        <v>20058</v>
      </c>
    </row>
    <row r="11868" spans="1:3" x14ac:dyDescent="0.25">
      <c r="A11868" s="26" t="s">
        <v>12710</v>
      </c>
      <c r="B11868" s="31" t="s">
        <v>4691</v>
      </c>
      <c r="C11868" s="32" t="s">
        <v>20058</v>
      </c>
    </row>
    <row r="11869" spans="1:3" x14ac:dyDescent="0.25">
      <c r="A11869" s="26" t="s">
        <v>12711</v>
      </c>
      <c r="B11869" s="31" t="s">
        <v>4692</v>
      </c>
      <c r="C11869" s="32" t="s">
        <v>20058</v>
      </c>
    </row>
    <row r="11870" spans="1:3" x14ac:dyDescent="0.25">
      <c r="A11870" s="26" t="s">
        <v>12712</v>
      </c>
      <c r="B11870" s="31" t="s">
        <v>4693</v>
      </c>
      <c r="C11870" s="32" t="s">
        <v>20058</v>
      </c>
    </row>
    <row r="11871" spans="1:3" x14ac:dyDescent="0.25">
      <c r="A11871" s="26" t="s">
        <v>12713</v>
      </c>
      <c r="B11871" s="31" t="s">
        <v>4694</v>
      </c>
      <c r="C11871" s="32" t="s">
        <v>20058</v>
      </c>
    </row>
    <row r="11872" spans="1:3" x14ac:dyDescent="0.25">
      <c r="A11872" s="26" t="s">
        <v>12714</v>
      </c>
      <c r="B11872" s="31" t="s">
        <v>4695</v>
      </c>
      <c r="C11872" s="32" t="s">
        <v>20058</v>
      </c>
    </row>
    <row r="11873" spans="1:3" x14ac:dyDescent="0.25">
      <c r="A11873" s="26" t="s">
        <v>12715</v>
      </c>
      <c r="B11873" s="31" t="s">
        <v>4696</v>
      </c>
      <c r="C11873" s="32" t="s">
        <v>20058</v>
      </c>
    </row>
    <row r="11874" spans="1:3" x14ac:dyDescent="0.25">
      <c r="A11874" s="26" t="s">
        <v>12716</v>
      </c>
      <c r="B11874" s="31" t="s">
        <v>4697</v>
      </c>
      <c r="C11874" s="32" t="s">
        <v>20058</v>
      </c>
    </row>
    <row r="11875" spans="1:3" x14ac:dyDescent="0.25">
      <c r="A11875" s="26" t="s">
        <v>12717</v>
      </c>
      <c r="B11875" s="31" t="s">
        <v>4698</v>
      </c>
      <c r="C11875" s="32" t="s">
        <v>20058</v>
      </c>
    </row>
    <row r="11876" spans="1:3" x14ac:dyDescent="0.25">
      <c r="A11876" s="26" t="s">
        <v>12718</v>
      </c>
      <c r="B11876" s="31" t="s">
        <v>4699</v>
      </c>
      <c r="C11876" s="32" t="s">
        <v>20058</v>
      </c>
    </row>
    <row r="11877" spans="1:3" x14ac:dyDescent="0.25">
      <c r="A11877" s="26" t="s">
        <v>12719</v>
      </c>
      <c r="B11877" s="31" t="s">
        <v>4700</v>
      </c>
      <c r="C11877" s="32" t="s">
        <v>20058</v>
      </c>
    </row>
    <row r="11878" spans="1:3" x14ac:dyDescent="0.25">
      <c r="A11878" s="26" t="s">
        <v>12720</v>
      </c>
      <c r="B11878" s="31" t="s">
        <v>4701</v>
      </c>
      <c r="C11878" s="32" t="s">
        <v>20058</v>
      </c>
    </row>
    <row r="11879" spans="1:3" x14ac:dyDescent="0.25">
      <c r="A11879" s="26" t="s">
        <v>12721</v>
      </c>
      <c r="B11879" s="31" t="s">
        <v>4702</v>
      </c>
      <c r="C11879" s="32" t="s">
        <v>20058</v>
      </c>
    </row>
    <row r="11880" spans="1:3" x14ac:dyDescent="0.25">
      <c r="A11880" s="26" t="s">
        <v>12722</v>
      </c>
      <c r="B11880" s="31" t="s">
        <v>4703</v>
      </c>
      <c r="C11880" s="32" t="s">
        <v>20058</v>
      </c>
    </row>
    <row r="11881" spans="1:3" x14ac:dyDescent="0.25">
      <c r="A11881" s="26" t="s">
        <v>12723</v>
      </c>
      <c r="B11881" s="31" t="s">
        <v>4704</v>
      </c>
      <c r="C11881" s="32" t="s">
        <v>20058</v>
      </c>
    </row>
    <row r="11882" spans="1:3" x14ac:dyDescent="0.25">
      <c r="A11882" s="26" t="s">
        <v>12724</v>
      </c>
      <c r="B11882" s="31" t="s">
        <v>4705</v>
      </c>
      <c r="C11882" s="32" t="s">
        <v>20058</v>
      </c>
    </row>
    <row r="11883" spans="1:3" x14ac:dyDescent="0.25">
      <c r="A11883" s="26" t="s">
        <v>12725</v>
      </c>
      <c r="B11883" s="31" t="s">
        <v>4706</v>
      </c>
      <c r="C11883" s="32" t="s">
        <v>20058</v>
      </c>
    </row>
    <row r="11884" spans="1:3" x14ac:dyDescent="0.25">
      <c r="A11884" s="26" t="s">
        <v>12726</v>
      </c>
      <c r="B11884" s="31" t="s">
        <v>4707</v>
      </c>
      <c r="C11884" s="32" t="s">
        <v>20058</v>
      </c>
    </row>
    <row r="11885" spans="1:3" x14ac:dyDescent="0.25">
      <c r="A11885" s="26" t="s">
        <v>12727</v>
      </c>
      <c r="B11885" s="31" t="s">
        <v>4708</v>
      </c>
      <c r="C11885" s="32" t="s">
        <v>20058</v>
      </c>
    </row>
    <row r="11886" spans="1:3" x14ac:dyDescent="0.25">
      <c r="A11886" s="26" t="s">
        <v>12728</v>
      </c>
      <c r="B11886" s="31" t="s">
        <v>4709</v>
      </c>
      <c r="C11886" s="32" t="s">
        <v>20058</v>
      </c>
    </row>
    <row r="11887" spans="1:3" x14ac:dyDescent="0.25">
      <c r="A11887" s="26" t="s">
        <v>12729</v>
      </c>
      <c r="B11887" s="31" t="s">
        <v>4710</v>
      </c>
      <c r="C11887" s="32" t="s">
        <v>20058</v>
      </c>
    </row>
    <row r="11888" spans="1:3" x14ac:dyDescent="0.25">
      <c r="A11888" s="26" t="s">
        <v>12730</v>
      </c>
      <c r="B11888" s="31" t="s">
        <v>4711</v>
      </c>
      <c r="C11888" s="32" t="s">
        <v>20058</v>
      </c>
    </row>
    <row r="11889" spans="1:3" x14ac:dyDescent="0.25">
      <c r="A11889" s="26" t="s">
        <v>12731</v>
      </c>
      <c r="B11889" s="31" t="s">
        <v>4712</v>
      </c>
      <c r="C11889" s="32" t="s">
        <v>20058</v>
      </c>
    </row>
    <row r="11890" spans="1:3" x14ac:dyDescent="0.25">
      <c r="A11890" s="26" t="s">
        <v>12732</v>
      </c>
      <c r="B11890" s="31" t="s">
        <v>4713</v>
      </c>
      <c r="C11890" s="32" t="s">
        <v>20058</v>
      </c>
    </row>
    <row r="11891" spans="1:3" x14ac:dyDescent="0.25">
      <c r="A11891" s="26" t="s">
        <v>12733</v>
      </c>
      <c r="B11891" s="31" t="s">
        <v>4714</v>
      </c>
      <c r="C11891" s="32" t="s">
        <v>20058</v>
      </c>
    </row>
    <row r="11892" spans="1:3" x14ac:dyDescent="0.25">
      <c r="A11892" s="26" t="s">
        <v>12734</v>
      </c>
      <c r="B11892" s="31" t="s">
        <v>4715</v>
      </c>
      <c r="C11892" s="32" t="s">
        <v>20058</v>
      </c>
    </row>
    <row r="11893" spans="1:3" x14ac:dyDescent="0.25">
      <c r="A11893" s="26" t="s">
        <v>12735</v>
      </c>
      <c r="B11893" s="31" t="s">
        <v>4032</v>
      </c>
      <c r="C11893" s="32" t="s">
        <v>20058</v>
      </c>
    </row>
    <row r="11894" spans="1:3" x14ac:dyDescent="0.25">
      <c r="A11894" s="26" t="s">
        <v>12736</v>
      </c>
      <c r="B11894" s="31" t="s">
        <v>4033</v>
      </c>
      <c r="C11894" s="32" t="s">
        <v>20058</v>
      </c>
    </row>
    <row r="11895" spans="1:3" x14ac:dyDescent="0.25">
      <c r="A11895" s="26" t="s">
        <v>12737</v>
      </c>
      <c r="B11895" s="31" t="s">
        <v>4034</v>
      </c>
      <c r="C11895" s="32" t="s">
        <v>20058</v>
      </c>
    </row>
    <row r="11896" spans="1:3" x14ac:dyDescent="0.25">
      <c r="A11896" s="26" t="s">
        <v>12738</v>
      </c>
      <c r="B11896" s="31" t="s">
        <v>4035</v>
      </c>
      <c r="C11896" s="32" t="s">
        <v>20058</v>
      </c>
    </row>
    <row r="11897" spans="1:3" x14ac:dyDescent="0.25">
      <c r="A11897" s="26" t="s">
        <v>12739</v>
      </c>
      <c r="B11897" s="31" t="s">
        <v>4036</v>
      </c>
      <c r="C11897" s="32" t="s">
        <v>20058</v>
      </c>
    </row>
    <row r="11898" spans="1:3" x14ac:dyDescent="0.25">
      <c r="A11898" s="26" t="s">
        <v>12740</v>
      </c>
      <c r="B11898" s="31" t="s">
        <v>4037</v>
      </c>
      <c r="C11898" s="32" t="s">
        <v>20058</v>
      </c>
    </row>
    <row r="11899" spans="1:3" x14ac:dyDescent="0.25">
      <c r="A11899" s="26" t="s">
        <v>12741</v>
      </c>
      <c r="B11899" s="31" t="s">
        <v>4038</v>
      </c>
      <c r="C11899" s="32" t="s">
        <v>20058</v>
      </c>
    </row>
    <row r="11900" spans="1:3" x14ac:dyDescent="0.25">
      <c r="A11900" s="26" t="s">
        <v>12742</v>
      </c>
      <c r="B11900" s="31" t="s">
        <v>4039</v>
      </c>
      <c r="C11900" s="32" t="s">
        <v>20058</v>
      </c>
    </row>
    <row r="11901" spans="1:3" x14ac:dyDescent="0.25">
      <c r="A11901" s="26" t="s">
        <v>12743</v>
      </c>
      <c r="B11901" s="31" t="s">
        <v>4040</v>
      </c>
      <c r="C11901" s="32" t="s">
        <v>20058</v>
      </c>
    </row>
    <row r="11902" spans="1:3" x14ac:dyDescent="0.25">
      <c r="A11902" s="26" t="s">
        <v>12744</v>
      </c>
      <c r="B11902" s="31" t="s">
        <v>4041</v>
      </c>
      <c r="C11902" s="32" t="s">
        <v>20058</v>
      </c>
    </row>
    <row r="11903" spans="1:3" x14ac:dyDescent="0.25">
      <c r="A11903" s="26" t="s">
        <v>12745</v>
      </c>
      <c r="B11903" s="31" t="s">
        <v>4042</v>
      </c>
      <c r="C11903" s="32" t="s">
        <v>20058</v>
      </c>
    </row>
    <row r="11904" spans="1:3" x14ac:dyDescent="0.25">
      <c r="A11904" s="26" t="s">
        <v>12746</v>
      </c>
      <c r="B11904" s="31" t="s">
        <v>4043</v>
      </c>
      <c r="C11904" s="32" t="s">
        <v>20058</v>
      </c>
    </row>
    <row r="11905" spans="1:3" x14ac:dyDescent="0.25">
      <c r="A11905" s="26" t="s">
        <v>12747</v>
      </c>
      <c r="B11905" s="31" t="s">
        <v>4044</v>
      </c>
      <c r="C11905" s="32" t="s">
        <v>20058</v>
      </c>
    </row>
    <row r="11906" spans="1:3" x14ac:dyDescent="0.25">
      <c r="A11906" s="26" t="s">
        <v>12748</v>
      </c>
      <c r="B11906" s="31" t="s">
        <v>4045</v>
      </c>
      <c r="C11906" s="32" t="s">
        <v>20058</v>
      </c>
    </row>
    <row r="11907" spans="1:3" x14ac:dyDescent="0.25">
      <c r="A11907" s="26" t="s">
        <v>12749</v>
      </c>
      <c r="B11907" s="31" t="s">
        <v>4046</v>
      </c>
      <c r="C11907" s="32" t="s">
        <v>20058</v>
      </c>
    </row>
    <row r="11908" spans="1:3" x14ac:dyDescent="0.25">
      <c r="A11908" s="26" t="s">
        <v>12750</v>
      </c>
      <c r="B11908" s="31" t="s">
        <v>4047</v>
      </c>
      <c r="C11908" s="32" t="s">
        <v>20058</v>
      </c>
    </row>
    <row r="11909" spans="1:3" x14ac:dyDescent="0.25">
      <c r="A11909" s="26" t="s">
        <v>11865</v>
      </c>
      <c r="B11909" s="31" t="s">
        <v>4048</v>
      </c>
      <c r="C11909" s="32" t="s">
        <v>20058</v>
      </c>
    </row>
    <row r="11910" spans="1:3" x14ac:dyDescent="0.25">
      <c r="A11910" s="26" t="s">
        <v>11866</v>
      </c>
      <c r="B11910" s="31" t="s">
        <v>4049</v>
      </c>
      <c r="C11910" s="32" t="s">
        <v>20058</v>
      </c>
    </row>
    <row r="11911" spans="1:3" x14ac:dyDescent="0.25">
      <c r="A11911" s="26" t="s">
        <v>11867</v>
      </c>
      <c r="B11911" s="31" t="s">
        <v>4050</v>
      </c>
      <c r="C11911" s="32" t="s">
        <v>20058</v>
      </c>
    </row>
    <row r="11912" spans="1:3" x14ac:dyDescent="0.25">
      <c r="A11912" s="26" t="s">
        <v>11868</v>
      </c>
      <c r="B11912" s="31" t="s">
        <v>4051</v>
      </c>
      <c r="C11912" s="32" t="s">
        <v>20058</v>
      </c>
    </row>
    <row r="11913" spans="1:3" x14ac:dyDescent="0.25">
      <c r="A11913" s="26" t="s">
        <v>11869</v>
      </c>
      <c r="B11913" s="31" t="s">
        <v>4052</v>
      </c>
      <c r="C11913" s="32" t="s">
        <v>20058</v>
      </c>
    </row>
    <row r="11914" spans="1:3" x14ac:dyDescent="0.25">
      <c r="A11914" s="26" t="s">
        <v>11870</v>
      </c>
      <c r="B11914" s="31" t="s">
        <v>4053</v>
      </c>
      <c r="C11914" s="32" t="s">
        <v>20058</v>
      </c>
    </row>
    <row r="11915" spans="1:3" x14ac:dyDescent="0.25">
      <c r="A11915" s="26" t="s">
        <v>11871</v>
      </c>
      <c r="B11915" s="31" t="s">
        <v>3357</v>
      </c>
      <c r="C11915" s="32" t="s">
        <v>20058</v>
      </c>
    </row>
    <row r="11916" spans="1:3" x14ac:dyDescent="0.25">
      <c r="A11916" s="26" t="s">
        <v>11872</v>
      </c>
      <c r="B11916" s="31" t="s">
        <v>2192</v>
      </c>
      <c r="C11916" s="32" t="s">
        <v>20058</v>
      </c>
    </row>
    <row r="11917" spans="1:3" x14ac:dyDescent="0.25">
      <c r="A11917" s="26" t="s">
        <v>11873</v>
      </c>
      <c r="B11917" s="31" t="s">
        <v>2193</v>
      </c>
      <c r="C11917" s="32" t="s">
        <v>20058</v>
      </c>
    </row>
    <row r="11918" spans="1:3" x14ac:dyDescent="0.25">
      <c r="A11918" s="26" t="s">
        <v>11874</v>
      </c>
      <c r="B11918" s="31" t="s">
        <v>2194</v>
      </c>
      <c r="C11918" s="32" t="s">
        <v>20058</v>
      </c>
    </row>
    <row r="11919" spans="1:3" x14ac:dyDescent="0.25">
      <c r="A11919" s="26" t="s">
        <v>11875</v>
      </c>
      <c r="B11919" s="31" t="s">
        <v>2195</v>
      </c>
      <c r="C11919" s="32" t="s">
        <v>20058</v>
      </c>
    </row>
    <row r="11920" spans="1:3" x14ac:dyDescent="0.25">
      <c r="A11920" s="26" t="s">
        <v>11876</v>
      </c>
      <c r="B11920" s="31" t="s">
        <v>2196</v>
      </c>
      <c r="C11920" s="32" t="s">
        <v>20058</v>
      </c>
    </row>
    <row r="11921" spans="1:3" x14ac:dyDescent="0.25">
      <c r="A11921" s="26" t="s">
        <v>11877</v>
      </c>
      <c r="B11921" s="31" t="s">
        <v>2197</v>
      </c>
      <c r="C11921" s="32" t="s">
        <v>20058</v>
      </c>
    </row>
    <row r="11922" spans="1:3" x14ac:dyDescent="0.25">
      <c r="A11922" s="26" t="s">
        <v>11878</v>
      </c>
      <c r="B11922" s="31" t="s">
        <v>4079</v>
      </c>
      <c r="C11922" s="32" t="s">
        <v>20058</v>
      </c>
    </row>
    <row r="11923" spans="1:3" x14ac:dyDescent="0.25">
      <c r="A11923" s="26" t="s">
        <v>11879</v>
      </c>
      <c r="B11923" s="31" t="s">
        <v>4080</v>
      </c>
      <c r="C11923" s="32" t="s">
        <v>20058</v>
      </c>
    </row>
    <row r="11924" spans="1:3" x14ac:dyDescent="0.25">
      <c r="A11924" s="26" t="s">
        <v>11880</v>
      </c>
      <c r="B11924" s="31" t="s">
        <v>4081</v>
      </c>
      <c r="C11924" s="32" t="s">
        <v>20058</v>
      </c>
    </row>
    <row r="11925" spans="1:3" x14ac:dyDescent="0.25">
      <c r="A11925" s="26" t="s">
        <v>11881</v>
      </c>
      <c r="B11925" s="31" t="s">
        <v>4082</v>
      </c>
      <c r="C11925" s="32" t="s">
        <v>20058</v>
      </c>
    </row>
    <row r="11926" spans="1:3" x14ac:dyDescent="0.25">
      <c r="A11926" s="26" t="s">
        <v>11882</v>
      </c>
      <c r="B11926" s="31" t="s">
        <v>4083</v>
      </c>
      <c r="C11926" s="32" t="s">
        <v>20058</v>
      </c>
    </row>
    <row r="11927" spans="1:3" x14ac:dyDescent="0.25">
      <c r="A11927" s="26" t="s">
        <v>11883</v>
      </c>
      <c r="B11927" s="31" t="s">
        <v>4084</v>
      </c>
      <c r="C11927" s="32" t="s">
        <v>20058</v>
      </c>
    </row>
    <row r="11928" spans="1:3" x14ac:dyDescent="0.25">
      <c r="A11928" s="26" t="s">
        <v>11884</v>
      </c>
      <c r="B11928" s="31" t="s">
        <v>4085</v>
      </c>
      <c r="C11928" s="32" t="s">
        <v>20058</v>
      </c>
    </row>
    <row r="11929" spans="1:3" x14ac:dyDescent="0.25">
      <c r="A11929" s="26" t="s">
        <v>11885</v>
      </c>
      <c r="B11929" s="31" t="s">
        <v>4086</v>
      </c>
      <c r="C11929" s="32" t="s">
        <v>20058</v>
      </c>
    </row>
    <row r="11930" spans="1:3" x14ac:dyDescent="0.25">
      <c r="A11930" s="26" t="s">
        <v>11886</v>
      </c>
      <c r="B11930" s="31" t="s">
        <v>4058</v>
      </c>
      <c r="C11930" s="32" t="s">
        <v>20058</v>
      </c>
    </row>
    <row r="11931" spans="1:3" x14ac:dyDescent="0.25">
      <c r="A11931" s="26" t="s">
        <v>11887</v>
      </c>
      <c r="B11931" s="31" t="s">
        <v>4059</v>
      </c>
      <c r="C11931" s="32" t="s">
        <v>20058</v>
      </c>
    </row>
    <row r="11932" spans="1:3" ht="25.5" x14ac:dyDescent="0.25">
      <c r="A11932" s="26" t="s">
        <v>11888</v>
      </c>
      <c r="B11932" s="31" t="s">
        <v>4060</v>
      </c>
      <c r="C11932" s="32" t="s">
        <v>20058</v>
      </c>
    </row>
    <row r="11933" spans="1:3" x14ac:dyDescent="0.25">
      <c r="A11933" s="26" t="s">
        <v>20059</v>
      </c>
    </row>
    <row r="11934" spans="1:3" x14ac:dyDescent="0.25">
      <c r="A11934" s="26" t="s">
        <v>20059</v>
      </c>
      <c r="B11934" s="29" t="s">
        <v>4061</v>
      </c>
    </row>
    <row r="11935" spans="1:3" x14ac:dyDescent="0.25">
      <c r="A11935" s="26" t="s">
        <v>20059</v>
      </c>
    </row>
    <row r="11936" spans="1:3" ht="25.5" x14ac:dyDescent="0.25">
      <c r="A11936" s="26" t="s">
        <v>11889</v>
      </c>
      <c r="B11936" s="31" t="s">
        <v>4062</v>
      </c>
      <c r="C11936" s="32" t="s">
        <v>20058</v>
      </c>
    </row>
    <row r="11937" spans="1:3" ht="25.5" x14ac:dyDescent="0.25">
      <c r="A11937" s="26" t="s">
        <v>11890</v>
      </c>
      <c r="B11937" s="31" t="s">
        <v>4063</v>
      </c>
      <c r="C11937" s="32" t="s">
        <v>20058</v>
      </c>
    </row>
    <row r="11938" spans="1:3" ht="25.5" x14ac:dyDescent="0.25">
      <c r="A11938" s="26" t="s">
        <v>11891</v>
      </c>
      <c r="B11938" s="31" t="s">
        <v>4064</v>
      </c>
      <c r="C11938" s="32" t="s">
        <v>20058</v>
      </c>
    </row>
    <row r="11939" spans="1:3" ht="25.5" x14ac:dyDescent="0.25">
      <c r="A11939" s="26" t="s">
        <v>11892</v>
      </c>
      <c r="B11939" s="31" t="s">
        <v>4065</v>
      </c>
      <c r="C11939" s="32" t="s">
        <v>20058</v>
      </c>
    </row>
    <row r="11940" spans="1:3" ht="25.5" x14ac:dyDescent="0.25">
      <c r="A11940" s="26" t="s">
        <v>11893</v>
      </c>
      <c r="B11940" s="31" t="s">
        <v>4066</v>
      </c>
      <c r="C11940" s="32" t="s">
        <v>20058</v>
      </c>
    </row>
    <row r="11941" spans="1:3" ht="25.5" x14ac:dyDescent="0.25">
      <c r="A11941" s="26" t="s">
        <v>11894</v>
      </c>
      <c r="B11941" s="31" t="s">
        <v>4067</v>
      </c>
      <c r="C11941" s="32" t="s">
        <v>20058</v>
      </c>
    </row>
    <row r="11942" spans="1:3" ht="25.5" x14ac:dyDescent="0.25">
      <c r="A11942" s="26" t="s">
        <v>11895</v>
      </c>
      <c r="B11942" s="31" t="s">
        <v>4068</v>
      </c>
      <c r="C11942" s="32" t="s">
        <v>20058</v>
      </c>
    </row>
    <row r="11943" spans="1:3" ht="25.5" x14ac:dyDescent="0.25">
      <c r="A11943" s="26" t="s">
        <v>11896</v>
      </c>
      <c r="B11943" s="31" t="s">
        <v>4069</v>
      </c>
      <c r="C11943" s="32" t="s">
        <v>20058</v>
      </c>
    </row>
    <row r="11944" spans="1:3" ht="25.5" x14ac:dyDescent="0.25">
      <c r="A11944" s="26" t="s">
        <v>11897</v>
      </c>
      <c r="B11944" s="31" t="s">
        <v>4070</v>
      </c>
      <c r="C11944" s="32" t="s">
        <v>20058</v>
      </c>
    </row>
    <row r="11945" spans="1:3" ht="25.5" x14ac:dyDescent="0.25">
      <c r="A11945" s="26" t="s">
        <v>11898</v>
      </c>
      <c r="B11945" s="31" t="s">
        <v>4071</v>
      </c>
      <c r="C11945" s="32" t="s">
        <v>20058</v>
      </c>
    </row>
    <row r="11946" spans="1:3" ht="25.5" x14ac:dyDescent="0.25">
      <c r="A11946" s="26" t="s">
        <v>13995</v>
      </c>
      <c r="B11946" s="31" t="s">
        <v>4743</v>
      </c>
      <c r="C11946" s="32" t="s">
        <v>20058</v>
      </c>
    </row>
    <row r="11947" spans="1:3" ht="25.5" x14ac:dyDescent="0.25">
      <c r="A11947" s="26" t="s">
        <v>13996</v>
      </c>
      <c r="B11947" s="31" t="s">
        <v>4744</v>
      </c>
      <c r="C11947" s="32" t="s">
        <v>20058</v>
      </c>
    </row>
    <row r="11948" spans="1:3" ht="25.5" x14ac:dyDescent="0.25">
      <c r="A11948" s="26" t="s">
        <v>13997</v>
      </c>
      <c r="B11948" s="31" t="s">
        <v>4745</v>
      </c>
      <c r="C11948" s="32" t="s">
        <v>20058</v>
      </c>
    </row>
    <row r="11949" spans="1:3" ht="25.5" x14ac:dyDescent="0.25">
      <c r="A11949" s="26" t="s">
        <v>13998</v>
      </c>
      <c r="B11949" s="31" t="s">
        <v>4746</v>
      </c>
      <c r="C11949" s="32" t="s">
        <v>20058</v>
      </c>
    </row>
    <row r="11950" spans="1:3" ht="25.5" x14ac:dyDescent="0.25">
      <c r="A11950" s="26" t="s">
        <v>13999</v>
      </c>
      <c r="B11950" s="31" t="s">
        <v>2798</v>
      </c>
      <c r="C11950" s="32" t="s">
        <v>20058</v>
      </c>
    </row>
    <row r="11951" spans="1:3" ht="25.5" x14ac:dyDescent="0.25">
      <c r="A11951" s="26" t="s">
        <v>14000</v>
      </c>
      <c r="B11951" s="31" t="s">
        <v>2799</v>
      </c>
      <c r="C11951" s="32" t="s">
        <v>20058</v>
      </c>
    </row>
    <row r="11952" spans="1:3" ht="25.5" x14ac:dyDescent="0.25">
      <c r="A11952" s="26" t="s">
        <v>14001</v>
      </c>
      <c r="B11952" s="31" t="s">
        <v>2800</v>
      </c>
      <c r="C11952" s="32" t="s">
        <v>20058</v>
      </c>
    </row>
    <row r="11953" spans="1:3" ht="25.5" x14ac:dyDescent="0.25">
      <c r="A11953" s="26" t="s">
        <v>14002</v>
      </c>
      <c r="B11953" s="31" t="s">
        <v>2801</v>
      </c>
      <c r="C11953" s="32" t="s">
        <v>20058</v>
      </c>
    </row>
    <row r="11954" spans="1:3" ht="25.5" x14ac:dyDescent="0.25">
      <c r="A11954" s="26" t="s">
        <v>14003</v>
      </c>
      <c r="B11954" s="31" t="s">
        <v>2802</v>
      </c>
      <c r="C11954" s="32" t="s">
        <v>20058</v>
      </c>
    </row>
    <row r="11955" spans="1:3" ht="25.5" x14ac:dyDescent="0.25">
      <c r="A11955" s="26" t="s">
        <v>14004</v>
      </c>
      <c r="B11955" s="31" t="s">
        <v>2803</v>
      </c>
      <c r="C11955" s="32" t="s">
        <v>20058</v>
      </c>
    </row>
    <row r="11956" spans="1:3" ht="25.5" x14ac:dyDescent="0.25">
      <c r="A11956" s="26" t="s">
        <v>14005</v>
      </c>
      <c r="B11956" s="31" t="s">
        <v>2804</v>
      </c>
      <c r="C11956" s="32" t="s">
        <v>20058</v>
      </c>
    </row>
    <row r="11957" spans="1:3" ht="25.5" x14ac:dyDescent="0.25">
      <c r="A11957" s="26" t="s">
        <v>14006</v>
      </c>
      <c r="B11957" s="31" t="s">
        <v>2805</v>
      </c>
      <c r="C11957" s="32" t="s">
        <v>20058</v>
      </c>
    </row>
    <row r="11958" spans="1:3" ht="25.5" x14ac:dyDescent="0.25">
      <c r="A11958" s="26" t="s">
        <v>14007</v>
      </c>
      <c r="B11958" s="31" t="s">
        <v>2806</v>
      </c>
      <c r="C11958" s="32" t="s">
        <v>20058</v>
      </c>
    </row>
    <row r="11959" spans="1:3" ht="25.5" x14ac:dyDescent="0.25">
      <c r="A11959" s="26" t="s">
        <v>14008</v>
      </c>
      <c r="B11959" s="31" t="s">
        <v>2807</v>
      </c>
      <c r="C11959" s="32" t="s">
        <v>20058</v>
      </c>
    </row>
    <row r="11960" spans="1:3" ht="25.5" x14ac:dyDescent="0.25">
      <c r="A11960" s="26" t="s">
        <v>14009</v>
      </c>
      <c r="B11960" s="31" t="s">
        <v>2808</v>
      </c>
      <c r="C11960" s="32" t="s">
        <v>20058</v>
      </c>
    </row>
    <row r="11961" spans="1:3" ht="25.5" x14ac:dyDescent="0.25">
      <c r="A11961" s="26" t="s">
        <v>14010</v>
      </c>
      <c r="B11961" s="31" t="s">
        <v>4087</v>
      </c>
      <c r="C11961" s="32" t="s">
        <v>20058</v>
      </c>
    </row>
    <row r="11962" spans="1:3" ht="25.5" x14ac:dyDescent="0.25">
      <c r="A11962" s="26" t="s">
        <v>14011</v>
      </c>
      <c r="B11962" s="31" t="s">
        <v>4088</v>
      </c>
      <c r="C11962" s="32" t="s">
        <v>20058</v>
      </c>
    </row>
    <row r="11963" spans="1:3" ht="25.5" x14ac:dyDescent="0.25">
      <c r="A11963" s="26" t="s">
        <v>14012</v>
      </c>
      <c r="B11963" s="31" t="s">
        <v>4089</v>
      </c>
      <c r="C11963" s="32" t="s">
        <v>20058</v>
      </c>
    </row>
    <row r="11964" spans="1:3" ht="25.5" x14ac:dyDescent="0.25">
      <c r="A11964" s="26" t="s">
        <v>2809</v>
      </c>
      <c r="B11964" s="31" t="s">
        <v>3374</v>
      </c>
      <c r="C11964" s="32" t="s">
        <v>20058</v>
      </c>
    </row>
    <row r="11965" spans="1:3" ht="25.5" x14ac:dyDescent="0.25">
      <c r="A11965" s="26" t="s">
        <v>3375</v>
      </c>
      <c r="B11965" s="31" t="s">
        <v>3376</v>
      </c>
      <c r="C11965" s="32" t="s">
        <v>20058</v>
      </c>
    </row>
    <row r="11966" spans="1:3" ht="25.5" x14ac:dyDescent="0.25">
      <c r="A11966" s="26" t="s">
        <v>3377</v>
      </c>
      <c r="B11966" s="31" t="s">
        <v>2835</v>
      </c>
      <c r="C11966" s="32" t="s">
        <v>20058</v>
      </c>
    </row>
    <row r="11967" spans="1:3" ht="25.5" x14ac:dyDescent="0.25">
      <c r="A11967" s="26" t="s">
        <v>2836</v>
      </c>
      <c r="B11967" s="31" t="s">
        <v>2837</v>
      </c>
      <c r="C11967" s="32" t="s">
        <v>20058</v>
      </c>
    </row>
    <row r="11968" spans="1:3" ht="25.5" x14ac:dyDescent="0.25">
      <c r="A11968" s="26" t="s">
        <v>2838</v>
      </c>
      <c r="B11968" s="31" t="s">
        <v>2268</v>
      </c>
      <c r="C11968" s="32" t="s">
        <v>20058</v>
      </c>
    </row>
    <row r="11969" spans="1:3" ht="25.5" x14ac:dyDescent="0.25">
      <c r="A11969" s="26" t="s">
        <v>14013</v>
      </c>
      <c r="B11969" s="31" t="s">
        <v>2269</v>
      </c>
      <c r="C11969" s="32" t="s">
        <v>20058</v>
      </c>
    </row>
    <row r="11970" spans="1:3" ht="25.5" x14ac:dyDescent="0.25">
      <c r="A11970" s="26" t="s">
        <v>14014</v>
      </c>
      <c r="B11970" s="31" t="s">
        <v>2270</v>
      </c>
      <c r="C11970" s="32" t="s">
        <v>20058</v>
      </c>
    </row>
    <row r="11971" spans="1:3" ht="25.5" x14ac:dyDescent="0.25">
      <c r="A11971" s="26" t="s">
        <v>14015</v>
      </c>
      <c r="B11971" s="31" t="s">
        <v>2271</v>
      </c>
      <c r="C11971" s="32" t="s">
        <v>20058</v>
      </c>
    </row>
    <row r="11972" spans="1:3" ht="25.5" x14ac:dyDescent="0.25">
      <c r="A11972" s="26" t="s">
        <v>14016</v>
      </c>
      <c r="B11972" s="31" t="s">
        <v>2272</v>
      </c>
      <c r="C11972" s="32" t="s">
        <v>20058</v>
      </c>
    </row>
    <row r="11973" spans="1:3" ht="25.5" x14ac:dyDescent="0.25">
      <c r="A11973" s="26" t="s">
        <v>14017</v>
      </c>
      <c r="B11973" s="31" t="s">
        <v>2839</v>
      </c>
      <c r="C11973" s="32" t="s">
        <v>20058</v>
      </c>
    </row>
    <row r="11974" spans="1:3" ht="25.5" x14ac:dyDescent="0.25">
      <c r="A11974" s="26" t="s">
        <v>14018</v>
      </c>
      <c r="B11974" s="31" t="s">
        <v>3427</v>
      </c>
      <c r="C11974" s="32" t="s">
        <v>20058</v>
      </c>
    </row>
    <row r="11975" spans="1:3" ht="25.5" x14ac:dyDescent="0.25">
      <c r="A11975" s="26" t="s">
        <v>14019</v>
      </c>
      <c r="B11975" s="31" t="s">
        <v>3428</v>
      </c>
      <c r="C11975" s="32" t="s">
        <v>20058</v>
      </c>
    </row>
    <row r="11976" spans="1:3" ht="25.5" x14ac:dyDescent="0.25">
      <c r="A11976" s="26" t="s">
        <v>14020</v>
      </c>
      <c r="B11976" s="31" t="s">
        <v>3429</v>
      </c>
      <c r="C11976" s="32" t="s">
        <v>20058</v>
      </c>
    </row>
    <row r="11977" spans="1:3" ht="25.5" x14ac:dyDescent="0.25">
      <c r="A11977" s="26" t="s">
        <v>14021</v>
      </c>
      <c r="B11977" s="31" t="s">
        <v>3430</v>
      </c>
      <c r="C11977" s="32" t="s">
        <v>20058</v>
      </c>
    </row>
    <row r="11978" spans="1:3" ht="25.5" x14ac:dyDescent="0.25">
      <c r="A11978" s="26" t="s">
        <v>14022</v>
      </c>
      <c r="B11978" s="31" t="s">
        <v>3431</v>
      </c>
      <c r="C11978" s="32" t="s">
        <v>20058</v>
      </c>
    </row>
    <row r="11979" spans="1:3" ht="25.5" x14ac:dyDescent="0.25">
      <c r="A11979" s="26" t="s">
        <v>14023</v>
      </c>
      <c r="B11979" s="31" t="s">
        <v>3432</v>
      </c>
      <c r="C11979" s="32" t="s">
        <v>20058</v>
      </c>
    </row>
    <row r="11980" spans="1:3" ht="25.5" x14ac:dyDescent="0.25">
      <c r="A11980" s="26" t="s">
        <v>14024</v>
      </c>
      <c r="B11980" s="31" t="s">
        <v>4121</v>
      </c>
      <c r="C11980" s="32" t="s">
        <v>20058</v>
      </c>
    </row>
    <row r="11981" spans="1:3" ht="25.5" x14ac:dyDescent="0.25">
      <c r="A11981" s="26" t="s">
        <v>14025</v>
      </c>
      <c r="B11981" s="31" t="s">
        <v>4122</v>
      </c>
      <c r="C11981" s="32" t="s">
        <v>20058</v>
      </c>
    </row>
    <row r="11982" spans="1:3" ht="25.5" x14ac:dyDescent="0.25">
      <c r="A11982" s="26" t="s">
        <v>14026</v>
      </c>
      <c r="B11982" s="31" t="s">
        <v>4123</v>
      </c>
      <c r="C11982" s="32" t="s">
        <v>20058</v>
      </c>
    </row>
    <row r="11983" spans="1:3" ht="25.5" x14ac:dyDescent="0.25">
      <c r="A11983" s="26" t="s">
        <v>14027</v>
      </c>
      <c r="B11983" s="31" t="s">
        <v>4124</v>
      </c>
      <c r="C11983" s="32" t="s">
        <v>20058</v>
      </c>
    </row>
    <row r="11984" spans="1:3" ht="25.5" x14ac:dyDescent="0.25">
      <c r="A11984" s="26" t="s">
        <v>14028</v>
      </c>
      <c r="B11984" s="31" t="s">
        <v>4125</v>
      </c>
      <c r="C11984" s="32" t="s">
        <v>20058</v>
      </c>
    </row>
    <row r="11985" spans="1:3" ht="25.5" x14ac:dyDescent="0.25">
      <c r="A11985" s="26" t="s">
        <v>14029</v>
      </c>
      <c r="B11985" s="31" t="s">
        <v>4126</v>
      </c>
      <c r="C11985" s="32" t="s">
        <v>20058</v>
      </c>
    </row>
    <row r="11986" spans="1:3" ht="25.5" x14ac:dyDescent="0.25">
      <c r="A11986" s="26" t="s">
        <v>14030</v>
      </c>
      <c r="B11986" s="31" t="s">
        <v>4127</v>
      </c>
      <c r="C11986" s="32" t="s">
        <v>20058</v>
      </c>
    </row>
    <row r="11987" spans="1:3" ht="25.5" x14ac:dyDescent="0.25">
      <c r="A11987" s="26" t="s">
        <v>14031</v>
      </c>
      <c r="B11987" s="31" t="s">
        <v>4128</v>
      </c>
      <c r="C11987" s="32" t="s">
        <v>20058</v>
      </c>
    </row>
    <row r="11988" spans="1:3" ht="25.5" x14ac:dyDescent="0.25">
      <c r="A11988" s="26" t="s">
        <v>14032</v>
      </c>
      <c r="B11988" s="31" t="s">
        <v>4129</v>
      </c>
      <c r="C11988" s="32" t="s">
        <v>20058</v>
      </c>
    </row>
    <row r="11989" spans="1:3" ht="25.5" x14ac:dyDescent="0.25">
      <c r="A11989" s="26" t="s">
        <v>14033</v>
      </c>
      <c r="B11989" s="31" t="s">
        <v>4130</v>
      </c>
      <c r="C11989" s="32" t="s">
        <v>20058</v>
      </c>
    </row>
    <row r="11990" spans="1:3" ht="25.5" x14ac:dyDescent="0.25">
      <c r="A11990" s="26" t="s">
        <v>14034</v>
      </c>
      <c r="B11990" s="31" t="s">
        <v>4131</v>
      </c>
      <c r="C11990" s="32" t="s">
        <v>20058</v>
      </c>
    </row>
    <row r="11991" spans="1:3" x14ac:dyDescent="0.25">
      <c r="A11991" s="26" t="s">
        <v>14035</v>
      </c>
      <c r="B11991" s="31" t="s">
        <v>4132</v>
      </c>
      <c r="C11991" s="32" t="s">
        <v>20058</v>
      </c>
    </row>
    <row r="11992" spans="1:3" x14ac:dyDescent="0.25">
      <c r="A11992" s="26" t="s">
        <v>12751</v>
      </c>
      <c r="B11992" s="31" t="s">
        <v>4133</v>
      </c>
      <c r="C11992" s="32" t="s">
        <v>20058</v>
      </c>
    </row>
    <row r="11993" spans="1:3" x14ac:dyDescent="0.25">
      <c r="A11993" s="26" t="s">
        <v>12752</v>
      </c>
      <c r="B11993" s="31" t="s">
        <v>4134</v>
      </c>
      <c r="C11993" s="32" t="s">
        <v>20058</v>
      </c>
    </row>
    <row r="11994" spans="1:3" x14ac:dyDescent="0.25">
      <c r="A11994" s="26" t="s">
        <v>12753</v>
      </c>
      <c r="B11994" s="31" t="s">
        <v>4136</v>
      </c>
      <c r="C11994" s="32" t="s">
        <v>20058</v>
      </c>
    </row>
    <row r="11995" spans="1:3" x14ac:dyDescent="0.25">
      <c r="A11995" s="26" t="s">
        <v>12754</v>
      </c>
      <c r="B11995" s="31" t="s">
        <v>4137</v>
      </c>
      <c r="C11995" s="32" t="s">
        <v>20058</v>
      </c>
    </row>
    <row r="11996" spans="1:3" x14ac:dyDescent="0.25">
      <c r="A11996" s="26" t="s">
        <v>12755</v>
      </c>
      <c r="B11996" s="31" t="s">
        <v>4138</v>
      </c>
      <c r="C11996" s="32" t="s">
        <v>20058</v>
      </c>
    </row>
    <row r="11997" spans="1:3" x14ac:dyDescent="0.25">
      <c r="A11997" s="26" t="s">
        <v>12756</v>
      </c>
      <c r="B11997" s="31" t="s">
        <v>4139</v>
      </c>
      <c r="C11997" s="32" t="s">
        <v>20058</v>
      </c>
    </row>
    <row r="11998" spans="1:3" x14ac:dyDescent="0.25">
      <c r="A11998" s="26" t="s">
        <v>12757</v>
      </c>
      <c r="B11998" s="31" t="s">
        <v>4140</v>
      </c>
      <c r="C11998" s="32" t="s">
        <v>20058</v>
      </c>
    </row>
    <row r="11999" spans="1:3" x14ac:dyDescent="0.25">
      <c r="A11999" s="26" t="s">
        <v>12758</v>
      </c>
      <c r="B11999" s="31" t="s">
        <v>3438</v>
      </c>
      <c r="C11999" s="32" t="s">
        <v>20058</v>
      </c>
    </row>
    <row r="12000" spans="1:3" x14ac:dyDescent="0.25">
      <c r="A12000" s="26" t="s">
        <v>12759</v>
      </c>
      <c r="B12000" s="31" t="s">
        <v>3439</v>
      </c>
      <c r="C12000" s="32" t="s">
        <v>20058</v>
      </c>
    </row>
    <row r="12001" spans="1:3" x14ac:dyDescent="0.25">
      <c r="A12001" s="26" t="s">
        <v>12760</v>
      </c>
      <c r="B12001" s="31" t="s">
        <v>3440</v>
      </c>
      <c r="C12001" s="32" t="s">
        <v>20058</v>
      </c>
    </row>
    <row r="12002" spans="1:3" x14ac:dyDescent="0.25">
      <c r="A12002" s="26" t="s">
        <v>12761</v>
      </c>
      <c r="B12002" s="31" t="s">
        <v>3441</v>
      </c>
      <c r="C12002" s="32" t="s">
        <v>20058</v>
      </c>
    </row>
    <row r="12003" spans="1:3" x14ac:dyDescent="0.25">
      <c r="A12003" s="26" t="s">
        <v>12762</v>
      </c>
      <c r="B12003" s="31" t="s">
        <v>3442</v>
      </c>
      <c r="C12003" s="32" t="s">
        <v>20058</v>
      </c>
    </row>
    <row r="12004" spans="1:3" x14ac:dyDescent="0.25">
      <c r="A12004" s="26" t="s">
        <v>12763</v>
      </c>
      <c r="B12004" s="31" t="s">
        <v>3443</v>
      </c>
      <c r="C12004" s="32" t="s">
        <v>20058</v>
      </c>
    </row>
    <row r="12005" spans="1:3" x14ac:dyDescent="0.25">
      <c r="A12005" s="26" t="s">
        <v>12764</v>
      </c>
      <c r="B12005" s="31" t="s">
        <v>3444</v>
      </c>
      <c r="C12005" s="32" t="s">
        <v>20058</v>
      </c>
    </row>
    <row r="12006" spans="1:3" x14ac:dyDescent="0.25">
      <c r="A12006" s="26" t="s">
        <v>12765</v>
      </c>
      <c r="B12006" s="31" t="s">
        <v>3445</v>
      </c>
      <c r="C12006" s="32" t="s">
        <v>20058</v>
      </c>
    </row>
    <row r="12007" spans="1:3" x14ac:dyDescent="0.25">
      <c r="A12007" s="26" t="s">
        <v>12766</v>
      </c>
      <c r="B12007" s="31" t="s">
        <v>3446</v>
      </c>
      <c r="C12007" s="32" t="s">
        <v>20058</v>
      </c>
    </row>
    <row r="12008" spans="1:3" x14ac:dyDescent="0.25">
      <c r="A12008" s="26" t="s">
        <v>12767</v>
      </c>
      <c r="B12008" s="31" t="s">
        <v>3447</v>
      </c>
      <c r="C12008" s="32" t="s">
        <v>20058</v>
      </c>
    </row>
    <row r="12009" spans="1:3" x14ac:dyDescent="0.25">
      <c r="A12009" s="26" t="s">
        <v>12768</v>
      </c>
      <c r="B12009" s="31" t="s">
        <v>3448</v>
      </c>
      <c r="C12009" s="32" t="s">
        <v>20058</v>
      </c>
    </row>
    <row r="12010" spans="1:3" x14ac:dyDescent="0.25">
      <c r="A12010" s="26" t="s">
        <v>12769</v>
      </c>
      <c r="B12010" s="31" t="s">
        <v>3449</v>
      </c>
      <c r="C12010" s="32" t="s">
        <v>20058</v>
      </c>
    </row>
    <row r="12011" spans="1:3" x14ac:dyDescent="0.25">
      <c r="A12011" s="26" t="s">
        <v>12770</v>
      </c>
      <c r="B12011" s="31" t="s">
        <v>3450</v>
      </c>
      <c r="C12011" s="32" t="s">
        <v>20058</v>
      </c>
    </row>
    <row r="12012" spans="1:3" x14ac:dyDescent="0.25">
      <c r="A12012" s="26" t="s">
        <v>12771</v>
      </c>
      <c r="B12012" s="31" t="s">
        <v>3451</v>
      </c>
      <c r="C12012" s="32" t="s">
        <v>20058</v>
      </c>
    </row>
    <row r="12013" spans="1:3" x14ac:dyDescent="0.25">
      <c r="A12013" s="26" t="s">
        <v>12772</v>
      </c>
      <c r="B12013" s="31" t="s">
        <v>3452</v>
      </c>
      <c r="C12013" s="32" t="s">
        <v>20058</v>
      </c>
    </row>
    <row r="12014" spans="1:3" x14ac:dyDescent="0.25">
      <c r="A12014" s="26" t="s">
        <v>12773</v>
      </c>
      <c r="B12014" s="31" t="s">
        <v>3453</v>
      </c>
      <c r="C12014" s="32" t="s">
        <v>20058</v>
      </c>
    </row>
    <row r="12015" spans="1:3" x14ac:dyDescent="0.25">
      <c r="A12015" s="26" t="s">
        <v>11073</v>
      </c>
      <c r="B12015" s="31" t="s">
        <v>3454</v>
      </c>
      <c r="C12015" s="32" t="s">
        <v>20058</v>
      </c>
    </row>
    <row r="12016" spans="1:3" x14ac:dyDescent="0.25">
      <c r="A12016" s="26" t="s">
        <v>11074</v>
      </c>
      <c r="B12016" s="31" t="s">
        <v>4148</v>
      </c>
      <c r="C12016" s="32" t="s">
        <v>20058</v>
      </c>
    </row>
    <row r="12017" spans="1:3" x14ac:dyDescent="0.25">
      <c r="A12017" s="26" t="s">
        <v>11075</v>
      </c>
      <c r="B12017" s="31" t="s">
        <v>4149</v>
      </c>
      <c r="C12017" s="32" t="s">
        <v>20058</v>
      </c>
    </row>
    <row r="12018" spans="1:3" x14ac:dyDescent="0.25">
      <c r="A12018" s="26" t="s">
        <v>11076</v>
      </c>
      <c r="B12018" s="31" t="s">
        <v>4150</v>
      </c>
      <c r="C12018" s="32" t="s">
        <v>20058</v>
      </c>
    </row>
    <row r="12019" spans="1:3" x14ac:dyDescent="0.25">
      <c r="A12019" s="26" t="s">
        <v>11077</v>
      </c>
      <c r="B12019" s="31" t="s">
        <v>4151</v>
      </c>
      <c r="C12019" s="32" t="s">
        <v>20058</v>
      </c>
    </row>
    <row r="12020" spans="1:3" x14ac:dyDescent="0.25">
      <c r="A12020" s="26" t="s">
        <v>11078</v>
      </c>
      <c r="B12020" s="31" t="s">
        <v>4152</v>
      </c>
      <c r="C12020" s="32" t="s">
        <v>20058</v>
      </c>
    </row>
    <row r="12021" spans="1:3" x14ac:dyDescent="0.25">
      <c r="A12021" s="26" t="s">
        <v>11079</v>
      </c>
      <c r="B12021" s="31" t="s">
        <v>4153</v>
      </c>
      <c r="C12021" s="32" t="s">
        <v>20058</v>
      </c>
    </row>
    <row r="12022" spans="1:3" x14ac:dyDescent="0.25">
      <c r="A12022" s="26" t="s">
        <v>11080</v>
      </c>
      <c r="B12022" s="31" t="s">
        <v>4154</v>
      </c>
      <c r="C12022" s="32" t="s">
        <v>20058</v>
      </c>
    </row>
    <row r="12023" spans="1:3" x14ac:dyDescent="0.25">
      <c r="A12023" s="26" t="s">
        <v>11081</v>
      </c>
      <c r="B12023" s="31" t="s">
        <v>4797</v>
      </c>
      <c r="C12023" s="32" t="s">
        <v>20058</v>
      </c>
    </row>
    <row r="12024" spans="1:3" x14ac:dyDescent="0.25">
      <c r="A12024" s="26" t="s">
        <v>11082</v>
      </c>
      <c r="B12024" s="31" t="s">
        <v>4141</v>
      </c>
      <c r="C12024" s="32" t="s">
        <v>20058</v>
      </c>
    </row>
    <row r="12025" spans="1:3" x14ac:dyDescent="0.25">
      <c r="A12025" s="26" t="s">
        <v>11083</v>
      </c>
      <c r="B12025" s="31" t="s">
        <v>4142</v>
      </c>
      <c r="C12025" s="32" t="s">
        <v>20058</v>
      </c>
    </row>
    <row r="12026" spans="1:3" x14ac:dyDescent="0.25">
      <c r="A12026" s="26" t="s">
        <v>15668</v>
      </c>
      <c r="B12026" s="31" t="s">
        <v>4143</v>
      </c>
      <c r="C12026" s="32" t="s">
        <v>20058</v>
      </c>
    </row>
    <row r="12027" spans="1:3" x14ac:dyDescent="0.25">
      <c r="A12027" s="26" t="s">
        <v>15669</v>
      </c>
      <c r="B12027" s="31" t="s">
        <v>4144</v>
      </c>
      <c r="C12027" s="32" t="s">
        <v>20058</v>
      </c>
    </row>
    <row r="12028" spans="1:3" x14ac:dyDescent="0.25">
      <c r="A12028" s="26" t="s">
        <v>15670</v>
      </c>
      <c r="B12028" s="31" t="s">
        <v>4145</v>
      </c>
      <c r="C12028" s="32" t="s">
        <v>20058</v>
      </c>
    </row>
    <row r="12029" spans="1:3" x14ac:dyDescent="0.25">
      <c r="A12029" s="26" t="s">
        <v>15671</v>
      </c>
      <c r="B12029" s="31" t="s">
        <v>4146</v>
      </c>
      <c r="C12029" s="32" t="s">
        <v>20058</v>
      </c>
    </row>
    <row r="12030" spans="1:3" x14ac:dyDescent="0.25">
      <c r="A12030" s="26" t="s">
        <v>15672</v>
      </c>
      <c r="B12030" s="31" t="s">
        <v>4147</v>
      </c>
      <c r="C12030" s="32" t="s">
        <v>20058</v>
      </c>
    </row>
    <row r="12031" spans="1:3" x14ac:dyDescent="0.25">
      <c r="A12031" s="26" t="s">
        <v>15673</v>
      </c>
      <c r="B12031" s="31" t="s">
        <v>5426</v>
      </c>
      <c r="C12031" s="32" t="s">
        <v>20058</v>
      </c>
    </row>
    <row r="12032" spans="1:3" x14ac:dyDescent="0.25">
      <c r="A12032" s="26" t="s">
        <v>15674</v>
      </c>
      <c r="B12032" s="31" t="s">
        <v>5427</v>
      </c>
      <c r="C12032" s="32" t="s">
        <v>20058</v>
      </c>
    </row>
    <row r="12033" spans="1:3" x14ac:dyDescent="0.25">
      <c r="A12033" s="26" t="s">
        <v>15675</v>
      </c>
      <c r="B12033" s="31" t="s">
        <v>5428</v>
      </c>
      <c r="C12033" s="32" t="s">
        <v>20058</v>
      </c>
    </row>
    <row r="12034" spans="1:3" x14ac:dyDescent="0.25">
      <c r="A12034" s="26" t="s">
        <v>15676</v>
      </c>
      <c r="B12034" s="31" t="s">
        <v>5429</v>
      </c>
      <c r="C12034" s="32" t="s">
        <v>20058</v>
      </c>
    </row>
    <row r="12035" spans="1:3" x14ac:dyDescent="0.25">
      <c r="A12035" s="26" t="s">
        <v>15677</v>
      </c>
      <c r="B12035" s="31" t="s">
        <v>5430</v>
      </c>
      <c r="C12035" s="32" t="s">
        <v>20058</v>
      </c>
    </row>
    <row r="12036" spans="1:3" ht="25.5" x14ac:dyDescent="0.25">
      <c r="A12036" s="26" t="s">
        <v>15678</v>
      </c>
      <c r="B12036" s="31" t="s">
        <v>5431</v>
      </c>
      <c r="C12036" s="32" t="s">
        <v>20058</v>
      </c>
    </row>
    <row r="12037" spans="1:3" ht="25.5" x14ac:dyDescent="0.25">
      <c r="A12037" s="26" t="s">
        <v>15679</v>
      </c>
      <c r="B12037" s="31" t="s">
        <v>6057</v>
      </c>
      <c r="C12037" s="32" t="s">
        <v>20058</v>
      </c>
    </row>
    <row r="12038" spans="1:3" x14ac:dyDescent="0.25">
      <c r="A12038" s="26" t="s">
        <v>15680</v>
      </c>
      <c r="B12038" s="31" t="s">
        <v>6058</v>
      </c>
      <c r="C12038" s="32" t="s">
        <v>20058</v>
      </c>
    </row>
    <row r="12039" spans="1:3" x14ac:dyDescent="0.25">
      <c r="A12039" s="26" t="s">
        <v>15681</v>
      </c>
      <c r="B12039" s="31" t="s">
        <v>6059</v>
      </c>
      <c r="C12039" s="32" t="s">
        <v>20058</v>
      </c>
    </row>
    <row r="12040" spans="1:3" x14ac:dyDescent="0.25">
      <c r="A12040" s="26" t="s">
        <v>15682</v>
      </c>
      <c r="B12040" s="31" t="s">
        <v>6060</v>
      </c>
      <c r="C12040" s="32" t="s">
        <v>20058</v>
      </c>
    </row>
    <row r="12041" spans="1:3" x14ac:dyDescent="0.25">
      <c r="A12041" s="26" t="s">
        <v>15683</v>
      </c>
      <c r="B12041" s="31" t="s">
        <v>6061</v>
      </c>
      <c r="C12041" s="32" t="s">
        <v>20058</v>
      </c>
    </row>
    <row r="12042" spans="1:3" x14ac:dyDescent="0.25">
      <c r="A12042" s="26" t="s">
        <v>15684</v>
      </c>
      <c r="B12042" s="31" t="s">
        <v>6062</v>
      </c>
      <c r="C12042" s="32" t="s">
        <v>20058</v>
      </c>
    </row>
    <row r="12043" spans="1:3" x14ac:dyDescent="0.25">
      <c r="A12043" s="26" t="s">
        <v>15685</v>
      </c>
      <c r="B12043" s="31" t="s">
        <v>6063</v>
      </c>
      <c r="C12043" s="32" t="s">
        <v>20058</v>
      </c>
    </row>
    <row r="12044" spans="1:3" x14ac:dyDescent="0.25">
      <c r="A12044" s="26" t="s">
        <v>15686</v>
      </c>
      <c r="B12044" s="31" t="s">
        <v>6064</v>
      </c>
      <c r="C12044" s="32" t="s">
        <v>20058</v>
      </c>
    </row>
    <row r="12045" spans="1:3" x14ac:dyDescent="0.25">
      <c r="A12045" s="26" t="s">
        <v>15687</v>
      </c>
      <c r="B12045" s="31" t="s">
        <v>6065</v>
      </c>
      <c r="C12045" s="32" t="s">
        <v>20058</v>
      </c>
    </row>
    <row r="12046" spans="1:3" x14ac:dyDescent="0.25">
      <c r="A12046" s="26" t="s">
        <v>15688</v>
      </c>
      <c r="B12046" s="31" t="s">
        <v>6066</v>
      </c>
      <c r="C12046" s="32" t="s">
        <v>20058</v>
      </c>
    </row>
    <row r="12047" spans="1:3" x14ac:dyDescent="0.25">
      <c r="A12047" s="26" t="s">
        <v>15689</v>
      </c>
      <c r="B12047" s="31" t="s">
        <v>6067</v>
      </c>
      <c r="C12047" s="32" t="s">
        <v>20058</v>
      </c>
    </row>
    <row r="12048" spans="1:3" x14ac:dyDescent="0.25">
      <c r="A12048" s="26" t="s">
        <v>15690</v>
      </c>
      <c r="B12048" s="31" t="s">
        <v>6068</v>
      </c>
      <c r="C12048" s="32" t="s">
        <v>20058</v>
      </c>
    </row>
    <row r="12049" spans="1:3" x14ac:dyDescent="0.25">
      <c r="A12049" s="26" t="s">
        <v>15691</v>
      </c>
      <c r="B12049" s="31" t="s">
        <v>6069</v>
      </c>
      <c r="C12049" s="32" t="s">
        <v>20058</v>
      </c>
    </row>
    <row r="12050" spans="1:3" x14ac:dyDescent="0.25">
      <c r="A12050" s="26" t="s">
        <v>15692</v>
      </c>
      <c r="B12050" s="31" t="s">
        <v>6070</v>
      </c>
      <c r="C12050" s="32" t="s">
        <v>20058</v>
      </c>
    </row>
    <row r="12051" spans="1:3" x14ac:dyDescent="0.25">
      <c r="A12051" s="26" t="s">
        <v>15693</v>
      </c>
      <c r="B12051" s="31" t="s">
        <v>6071</v>
      </c>
      <c r="C12051" s="32" t="s">
        <v>20058</v>
      </c>
    </row>
    <row r="12052" spans="1:3" x14ac:dyDescent="0.25">
      <c r="A12052" s="26" t="s">
        <v>15694</v>
      </c>
      <c r="B12052" s="31" t="s">
        <v>6072</v>
      </c>
      <c r="C12052" s="32" t="s">
        <v>20058</v>
      </c>
    </row>
    <row r="12053" spans="1:3" x14ac:dyDescent="0.25">
      <c r="A12053" s="26" t="s">
        <v>15695</v>
      </c>
      <c r="B12053" s="31" t="s">
        <v>6073</v>
      </c>
      <c r="C12053" s="32" t="s">
        <v>20058</v>
      </c>
    </row>
    <row r="12054" spans="1:3" x14ac:dyDescent="0.25">
      <c r="A12054" s="26" t="s">
        <v>15696</v>
      </c>
      <c r="B12054" s="31" t="s">
        <v>6074</v>
      </c>
      <c r="C12054" s="32" t="s">
        <v>20058</v>
      </c>
    </row>
    <row r="12055" spans="1:3" x14ac:dyDescent="0.25">
      <c r="A12055" s="26" t="s">
        <v>15697</v>
      </c>
      <c r="B12055" s="31" t="s">
        <v>6075</v>
      </c>
      <c r="C12055" s="32" t="s">
        <v>20058</v>
      </c>
    </row>
    <row r="12056" spans="1:3" x14ac:dyDescent="0.25">
      <c r="A12056" s="26" t="s">
        <v>15698</v>
      </c>
      <c r="B12056" s="31" t="s">
        <v>6076</v>
      </c>
      <c r="C12056" s="32" t="s">
        <v>20058</v>
      </c>
    </row>
    <row r="12057" spans="1:3" x14ac:dyDescent="0.25">
      <c r="A12057" s="26" t="s">
        <v>17990</v>
      </c>
      <c r="B12057" s="31" t="s">
        <v>6077</v>
      </c>
      <c r="C12057" s="32" t="s">
        <v>20058</v>
      </c>
    </row>
    <row r="12058" spans="1:3" x14ac:dyDescent="0.25">
      <c r="A12058" s="26" t="s">
        <v>17991</v>
      </c>
      <c r="B12058" s="31" t="s">
        <v>6078</v>
      </c>
      <c r="C12058" s="32" t="s">
        <v>20058</v>
      </c>
    </row>
    <row r="12059" spans="1:3" x14ac:dyDescent="0.25">
      <c r="A12059" s="26" t="s">
        <v>17992</v>
      </c>
      <c r="B12059" s="31" t="s">
        <v>6079</v>
      </c>
      <c r="C12059" s="32" t="s">
        <v>20058</v>
      </c>
    </row>
    <row r="12060" spans="1:3" x14ac:dyDescent="0.25">
      <c r="A12060" s="26" t="s">
        <v>17993</v>
      </c>
      <c r="B12060" s="31" t="s">
        <v>4798</v>
      </c>
      <c r="C12060" s="32" t="s">
        <v>20058</v>
      </c>
    </row>
    <row r="12061" spans="1:3" x14ac:dyDescent="0.25">
      <c r="A12061" s="26" t="s">
        <v>17994</v>
      </c>
      <c r="B12061" s="31" t="s">
        <v>4799</v>
      </c>
      <c r="C12061" s="32" t="s">
        <v>20058</v>
      </c>
    </row>
    <row r="12062" spans="1:3" x14ac:dyDescent="0.25">
      <c r="A12062" s="26" t="s">
        <v>17995</v>
      </c>
      <c r="B12062" s="31" t="s">
        <v>4800</v>
      </c>
      <c r="C12062" s="32" t="s">
        <v>20058</v>
      </c>
    </row>
    <row r="12063" spans="1:3" x14ac:dyDescent="0.25">
      <c r="A12063" s="26" t="s">
        <v>17996</v>
      </c>
      <c r="B12063" s="31" t="s">
        <v>4801</v>
      </c>
      <c r="C12063" s="32" t="s">
        <v>20058</v>
      </c>
    </row>
    <row r="12064" spans="1:3" x14ac:dyDescent="0.25">
      <c r="A12064" s="26" t="s">
        <v>12774</v>
      </c>
      <c r="B12064" s="31" t="s">
        <v>4802</v>
      </c>
      <c r="C12064" s="32" t="s">
        <v>20058</v>
      </c>
    </row>
    <row r="12065" spans="1:3" x14ac:dyDescent="0.25">
      <c r="A12065" s="26" t="s">
        <v>12775</v>
      </c>
      <c r="B12065" s="31" t="s">
        <v>6117</v>
      </c>
      <c r="C12065" s="32" t="s">
        <v>20058</v>
      </c>
    </row>
    <row r="12066" spans="1:3" x14ac:dyDescent="0.25">
      <c r="A12066" s="26" t="s">
        <v>12776</v>
      </c>
      <c r="B12066" s="31" t="s">
        <v>6118</v>
      </c>
      <c r="C12066" s="32" t="s">
        <v>20058</v>
      </c>
    </row>
    <row r="12067" spans="1:3" x14ac:dyDescent="0.25">
      <c r="A12067" s="26" t="s">
        <v>12777</v>
      </c>
      <c r="B12067" s="31" t="s">
        <v>6119</v>
      </c>
      <c r="C12067" s="32" t="s">
        <v>20058</v>
      </c>
    </row>
    <row r="12068" spans="1:3" x14ac:dyDescent="0.25">
      <c r="A12068" s="26" t="s">
        <v>12778</v>
      </c>
      <c r="B12068" s="31" t="s">
        <v>6120</v>
      </c>
      <c r="C12068" s="32" t="s">
        <v>20058</v>
      </c>
    </row>
    <row r="12069" spans="1:3" x14ac:dyDescent="0.25">
      <c r="A12069" s="26" t="s">
        <v>12779</v>
      </c>
      <c r="B12069" s="31" t="s">
        <v>6121</v>
      </c>
      <c r="C12069" s="32" t="s">
        <v>20058</v>
      </c>
    </row>
    <row r="12070" spans="1:3" x14ac:dyDescent="0.25">
      <c r="A12070" s="26" t="s">
        <v>12780</v>
      </c>
      <c r="B12070" s="31" t="s">
        <v>6122</v>
      </c>
      <c r="C12070" s="32" t="s">
        <v>20058</v>
      </c>
    </row>
    <row r="12071" spans="1:3" x14ac:dyDescent="0.25">
      <c r="A12071" s="26" t="s">
        <v>12781</v>
      </c>
      <c r="B12071" s="31" t="s">
        <v>6123</v>
      </c>
      <c r="C12071" s="32" t="s">
        <v>20058</v>
      </c>
    </row>
    <row r="12072" spans="1:3" x14ac:dyDescent="0.25">
      <c r="A12072" s="26" t="s">
        <v>12782</v>
      </c>
      <c r="B12072" s="31" t="s">
        <v>6124</v>
      </c>
      <c r="C12072" s="32" t="s">
        <v>20058</v>
      </c>
    </row>
    <row r="12073" spans="1:3" x14ac:dyDescent="0.25">
      <c r="A12073" s="26" t="s">
        <v>12783</v>
      </c>
      <c r="B12073" s="31" t="s">
        <v>6125</v>
      </c>
      <c r="C12073" s="32" t="s">
        <v>20058</v>
      </c>
    </row>
    <row r="12074" spans="1:3" x14ac:dyDescent="0.25">
      <c r="A12074" s="26" t="s">
        <v>12784</v>
      </c>
      <c r="B12074" s="31" t="s">
        <v>6126</v>
      </c>
      <c r="C12074" s="32" t="s">
        <v>20058</v>
      </c>
    </row>
    <row r="12075" spans="1:3" x14ac:dyDescent="0.25">
      <c r="A12075" s="26" t="s">
        <v>12785</v>
      </c>
      <c r="B12075" s="31" t="s">
        <v>6127</v>
      </c>
      <c r="C12075" s="32" t="s">
        <v>20058</v>
      </c>
    </row>
    <row r="12076" spans="1:3" x14ac:dyDescent="0.25">
      <c r="A12076" s="26" t="s">
        <v>12786</v>
      </c>
      <c r="B12076" s="31" t="s">
        <v>6128</v>
      </c>
      <c r="C12076" s="32" t="s">
        <v>20058</v>
      </c>
    </row>
    <row r="12077" spans="1:3" x14ac:dyDescent="0.25">
      <c r="A12077" s="26" t="s">
        <v>12787</v>
      </c>
      <c r="B12077" s="31" t="s">
        <v>6129</v>
      </c>
      <c r="C12077" s="32" t="s">
        <v>20058</v>
      </c>
    </row>
    <row r="12078" spans="1:3" x14ac:dyDescent="0.25">
      <c r="A12078" s="26" t="s">
        <v>12788</v>
      </c>
      <c r="B12078" s="31" t="s">
        <v>6130</v>
      </c>
      <c r="C12078" s="32" t="s">
        <v>20058</v>
      </c>
    </row>
    <row r="12079" spans="1:3" x14ac:dyDescent="0.25">
      <c r="A12079" s="26" t="s">
        <v>15699</v>
      </c>
      <c r="B12079" s="31" t="s">
        <v>6131</v>
      </c>
      <c r="C12079" s="32" t="s">
        <v>20058</v>
      </c>
    </row>
    <row r="12080" spans="1:3" x14ac:dyDescent="0.25">
      <c r="A12080" s="26" t="s">
        <v>15700</v>
      </c>
      <c r="B12080" s="31" t="s">
        <v>6132</v>
      </c>
      <c r="C12080" s="32" t="s">
        <v>20058</v>
      </c>
    </row>
    <row r="12081" spans="1:3" x14ac:dyDescent="0.25">
      <c r="A12081" s="26" t="s">
        <v>15701</v>
      </c>
      <c r="B12081" s="31" t="s">
        <v>6133</v>
      </c>
      <c r="C12081" s="32" t="s">
        <v>20058</v>
      </c>
    </row>
    <row r="12082" spans="1:3" x14ac:dyDescent="0.25">
      <c r="A12082" s="26" t="s">
        <v>15702</v>
      </c>
      <c r="B12082" s="31" t="s">
        <v>6134</v>
      </c>
      <c r="C12082" s="32" t="s">
        <v>20058</v>
      </c>
    </row>
    <row r="12083" spans="1:3" x14ac:dyDescent="0.25">
      <c r="A12083" s="26" t="s">
        <v>15703</v>
      </c>
      <c r="B12083" s="31" t="s">
        <v>6135</v>
      </c>
      <c r="C12083" s="32" t="s">
        <v>20058</v>
      </c>
    </row>
    <row r="12084" spans="1:3" x14ac:dyDescent="0.25">
      <c r="A12084" s="26" t="s">
        <v>15704</v>
      </c>
      <c r="B12084" s="31" t="s">
        <v>6136</v>
      </c>
      <c r="C12084" s="32" t="s">
        <v>20058</v>
      </c>
    </row>
    <row r="12085" spans="1:3" x14ac:dyDescent="0.25">
      <c r="A12085" s="26" t="s">
        <v>15705</v>
      </c>
      <c r="B12085" s="31" t="s">
        <v>6137</v>
      </c>
      <c r="C12085" s="32" t="s">
        <v>20058</v>
      </c>
    </row>
    <row r="12086" spans="1:3" x14ac:dyDescent="0.25">
      <c r="A12086" s="26" t="s">
        <v>15706</v>
      </c>
      <c r="B12086" s="31" t="s">
        <v>5482</v>
      </c>
      <c r="C12086" s="32" t="s">
        <v>20058</v>
      </c>
    </row>
    <row r="12087" spans="1:3" x14ac:dyDescent="0.25">
      <c r="A12087" s="26" t="s">
        <v>15707</v>
      </c>
      <c r="B12087" s="31" t="s">
        <v>5483</v>
      </c>
      <c r="C12087" s="32" t="s">
        <v>20058</v>
      </c>
    </row>
    <row r="12088" spans="1:3" x14ac:dyDescent="0.25">
      <c r="A12088" s="26" t="s">
        <v>15708</v>
      </c>
      <c r="B12088" s="31" t="s">
        <v>5484</v>
      </c>
      <c r="C12088" s="32" t="s">
        <v>20058</v>
      </c>
    </row>
    <row r="12089" spans="1:3" x14ac:dyDescent="0.25">
      <c r="A12089" s="26" t="s">
        <v>15709</v>
      </c>
      <c r="B12089" s="31" t="s">
        <v>5485</v>
      </c>
      <c r="C12089" s="32" t="s">
        <v>20058</v>
      </c>
    </row>
    <row r="12090" spans="1:3" x14ac:dyDescent="0.25">
      <c r="A12090" s="26" t="s">
        <v>15710</v>
      </c>
      <c r="B12090" s="31" t="s">
        <v>5486</v>
      </c>
      <c r="C12090" s="32" t="s">
        <v>20058</v>
      </c>
    </row>
    <row r="12091" spans="1:3" x14ac:dyDescent="0.25">
      <c r="A12091" s="26" t="s">
        <v>15711</v>
      </c>
      <c r="B12091" s="31" t="s">
        <v>5487</v>
      </c>
      <c r="C12091" s="32" t="s">
        <v>20058</v>
      </c>
    </row>
    <row r="12092" spans="1:3" x14ac:dyDescent="0.25">
      <c r="A12092" s="26" t="s">
        <v>15712</v>
      </c>
      <c r="B12092" s="31" t="s">
        <v>5488</v>
      </c>
      <c r="C12092" s="32" t="s">
        <v>20058</v>
      </c>
    </row>
    <row r="12093" spans="1:3" x14ac:dyDescent="0.25">
      <c r="A12093" s="26" t="s">
        <v>15713</v>
      </c>
      <c r="B12093" s="31" t="s">
        <v>5489</v>
      </c>
      <c r="C12093" s="32" t="s">
        <v>20058</v>
      </c>
    </row>
    <row r="12094" spans="1:3" ht="25.5" x14ac:dyDescent="0.25">
      <c r="A12094" s="26" t="s">
        <v>15714</v>
      </c>
      <c r="B12094" s="31" t="s">
        <v>5490</v>
      </c>
      <c r="C12094" s="32" t="s">
        <v>20058</v>
      </c>
    </row>
    <row r="12095" spans="1:3" ht="25.5" x14ac:dyDescent="0.25">
      <c r="A12095" s="26" t="s">
        <v>15715</v>
      </c>
      <c r="B12095" s="31" t="s">
        <v>4819</v>
      </c>
      <c r="C12095" s="32" t="s">
        <v>20058</v>
      </c>
    </row>
    <row r="12096" spans="1:3" ht="25.5" x14ac:dyDescent="0.25">
      <c r="A12096" s="26" t="s">
        <v>15716</v>
      </c>
      <c r="B12096" s="31" t="s">
        <v>4820</v>
      </c>
      <c r="C12096" s="32" t="s">
        <v>20058</v>
      </c>
    </row>
    <row r="12097" spans="1:3" ht="25.5" x14ac:dyDescent="0.25">
      <c r="A12097" s="26" t="s">
        <v>15717</v>
      </c>
      <c r="B12097" s="31" t="s">
        <v>4821</v>
      </c>
      <c r="C12097" s="32" t="s">
        <v>20058</v>
      </c>
    </row>
    <row r="12098" spans="1:3" ht="25.5" x14ac:dyDescent="0.25">
      <c r="A12098" s="26" t="s">
        <v>15718</v>
      </c>
      <c r="B12098" s="31" t="s">
        <v>4822</v>
      </c>
      <c r="C12098" s="32" t="s">
        <v>20058</v>
      </c>
    </row>
    <row r="12099" spans="1:3" ht="25.5" x14ac:dyDescent="0.25">
      <c r="A12099" s="26" t="s">
        <v>15719</v>
      </c>
      <c r="B12099" s="31" t="s">
        <v>4823</v>
      </c>
      <c r="C12099" s="32" t="s">
        <v>20058</v>
      </c>
    </row>
    <row r="12100" spans="1:3" ht="25.5" x14ac:dyDescent="0.25">
      <c r="A12100" s="26" t="s">
        <v>15720</v>
      </c>
      <c r="B12100" s="31" t="s">
        <v>4824</v>
      </c>
      <c r="C12100" s="32" t="s">
        <v>20058</v>
      </c>
    </row>
    <row r="12101" spans="1:3" ht="25.5" x14ac:dyDescent="0.25">
      <c r="A12101" s="26" t="s">
        <v>15721</v>
      </c>
      <c r="B12101" s="31" t="s">
        <v>4825</v>
      </c>
      <c r="C12101" s="32" t="s">
        <v>20058</v>
      </c>
    </row>
    <row r="12102" spans="1:3" ht="25.5" x14ac:dyDescent="0.25">
      <c r="A12102" s="26" t="s">
        <v>15722</v>
      </c>
      <c r="B12102" s="31" t="s">
        <v>4826</v>
      </c>
      <c r="C12102" s="32" t="s">
        <v>20058</v>
      </c>
    </row>
    <row r="12103" spans="1:3" ht="25.5" x14ac:dyDescent="0.25">
      <c r="A12103" s="26" t="s">
        <v>15723</v>
      </c>
      <c r="B12103" s="31" t="s">
        <v>4827</v>
      </c>
      <c r="C12103" s="32" t="s">
        <v>20058</v>
      </c>
    </row>
    <row r="12104" spans="1:3" ht="25.5" x14ac:dyDescent="0.25">
      <c r="A12104" s="26" t="s">
        <v>15724</v>
      </c>
      <c r="B12104" s="31" t="s">
        <v>4828</v>
      </c>
      <c r="C12104" s="32" t="s">
        <v>20058</v>
      </c>
    </row>
    <row r="12105" spans="1:3" ht="25.5" x14ac:dyDescent="0.25">
      <c r="A12105" s="26" t="s">
        <v>15725</v>
      </c>
      <c r="B12105" s="31" t="s">
        <v>4829</v>
      </c>
      <c r="C12105" s="32" t="s">
        <v>20058</v>
      </c>
    </row>
    <row r="12106" spans="1:3" ht="25.5" x14ac:dyDescent="0.25">
      <c r="A12106" s="26" t="s">
        <v>15726</v>
      </c>
      <c r="B12106" s="31" t="s">
        <v>4830</v>
      </c>
      <c r="C12106" s="32" t="s">
        <v>20058</v>
      </c>
    </row>
    <row r="12107" spans="1:3" ht="25.5" x14ac:dyDescent="0.25">
      <c r="A12107" s="26" t="s">
        <v>15727</v>
      </c>
      <c r="B12107" s="31" t="s">
        <v>4831</v>
      </c>
      <c r="C12107" s="32" t="s">
        <v>20058</v>
      </c>
    </row>
    <row r="12108" spans="1:3" ht="25.5" x14ac:dyDescent="0.25">
      <c r="A12108" s="26" t="s">
        <v>18015</v>
      </c>
      <c r="B12108" s="31" t="s">
        <v>4832</v>
      </c>
      <c r="C12108" s="32" t="s">
        <v>20058</v>
      </c>
    </row>
    <row r="12109" spans="1:3" x14ac:dyDescent="0.25">
      <c r="A12109" s="26" t="s">
        <v>20059</v>
      </c>
    </row>
    <row r="12110" spans="1:3" x14ac:dyDescent="0.25">
      <c r="A12110" s="26" t="s">
        <v>20059</v>
      </c>
      <c r="B12110" s="29" t="s">
        <v>4833</v>
      </c>
    </row>
    <row r="12111" spans="1:3" x14ac:dyDescent="0.25">
      <c r="A12111" s="26" t="s">
        <v>20059</v>
      </c>
    </row>
    <row r="12112" spans="1:3" ht="38.25" x14ac:dyDescent="0.25">
      <c r="A12112" s="26" t="s">
        <v>18016</v>
      </c>
      <c r="B12112" s="31" t="s">
        <v>4834</v>
      </c>
      <c r="C12112" s="32" t="s">
        <v>12793</v>
      </c>
    </row>
    <row r="12113" spans="1:3" x14ac:dyDescent="0.25">
      <c r="A12113" s="26" t="s">
        <v>18017</v>
      </c>
      <c r="B12113" s="31" t="s">
        <v>4835</v>
      </c>
      <c r="C12113" s="32" t="s">
        <v>12793</v>
      </c>
    </row>
    <row r="12114" spans="1:3" x14ac:dyDescent="0.25">
      <c r="A12114" s="26" t="s">
        <v>18018</v>
      </c>
      <c r="B12114" s="31" t="s">
        <v>4836</v>
      </c>
      <c r="C12114" s="32" t="s">
        <v>12793</v>
      </c>
    </row>
    <row r="12115" spans="1:3" x14ac:dyDescent="0.25">
      <c r="A12115" s="26" t="s">
        <v>18019</v>
      </c>
      <c r="B12115" s="31" t="s">
        <v>4837</v>
      </c>
      <c r="C12115" s="32" t="s">
        <v>12793</v>
      </c>
    </row>
    <row r="12116" spans="1:3" x14ac:dyDescent="0.25">
      <c r="A12116" s="26" t="s">
        <v>18020</v>
      </c>
      <c r="B12116" s="31" t="s">
        <v>4838</v>
      </c>
      <c r="C12116" s="32" t="s">
        <v>12793</v>
      </c>
    </row>
    <row r="12117" spans="1:3" x14ac:dyDescent="0.25">
      <c r="A12117" s="26" t="s">
        <v>18021</v>
      </c>
      <c r="B12117" s="31" t="s">
        <v>4839</v>
      </c>
      <c r="C12117" s="32" t="s">
        <v>12793</v>
      </c>
    </row>
    <row r="12118" spans="1:3" x14ac:dyDescent="0.25">
      <c r="A12118" s="26" t="s">
        <v>18022</v>
      </c>
      <c r="B12118" s="31" t="s">
        <v>4840</v>
      </c>
      <c r="C12118" s="32" t="s">
        <v>12793</v>
      </c>
    </row>
    <row r="12119" spans="1:3" x14ac:dyDescent="0.25">
      <c r="A12119" s="26" t="s">
        <v>18023</v>
      </c>
      <c r="B12119" s="31" t="s">
        <v>4841</v>
      </c>
      <c r="C12119" s="32" t="s">
        <v>12793</v>
      </c>
    </row>
    <row r="12120" spans="1:3" x14ac:dyDescent="0.25">
      <c r="A12120" s="26" t="s">
        <v>18024</v>
      </c>
      <c r="B12120" s="31" t="s">
        <v>4842</v>
      </c>
      <c r="C12120" s="32" t="s">
        <v>12793</v>
      </c>
    </row>
    <row r="12121" spans="1:3" ht="38.25" x14ac:dyDescent="0.25">
      <c r="A12121" s="26" t="s">
        <v>18025</v>
      </c>
      <c r="B12121" s="31" t="s">
        <v>3533</v>
      </c>
      <c r="C12121" s="32" t="s">
        <v>12793</v>
      </c>
    </row>
    <row r="12122" spans="1:3" x14ac:dyDescent="0.25">
      <c r="A12122" s="26" t="s">
        <v>18026</v>
      </c>
      <c r="B12122" s="31" t="s">
        <v>3534</v>
      </c>
      <c r="C12122" s="32" t="s">
        <v>12793</v>
      </c>
    </row>
    <row r="12123" spans="1:3" x14ac:dyDescent="0.25">
      <c r="A12123" s="26" t="s">
        <v>18027</v>
      </c>
      <c r="B12123" s="31" t="s">
        <v>3535</v>
      </c>
      <c r="C12123" s="32" t="s">
        <v>12793</v>
      </c>
    </row>
    <row r="12124" spans="1:3" x14ac:dyDescent="0.25">
      <c r="A12124" s="26" t="s">
        <v>18028</v>
      </c>
      <c r="B12124" s="31" t="s">
        <v>3536</v>
      </c>
      <c r="C12124" s="32" t="s">
        <v>12793</v>
      </c>
    </row>
    <row r="12125" spans="1:3" x14ac:dyDescent="0.25">
      <c r="A12125" s="26" t="s">
        <v>20059</v>
      </c>
    </row>
    <row r="12126" spans="1:3" x14ac:dyDescent="0.25">
      <c r="A12126" s="26" t="s">
        <v>20059</v>
      </c>
      <c r="B12126" s="29" t="s">
        <v>3537</v>
      </c>
    </row>
    <row r="12127" spans="1:3" x14ac:dyDescent="0.25">
      <c r="A12127" s="26" t="s">
        <v>20059</v>
      </c>
    </row>
    <row r="12128" spans="1:3" ht="38.25" x14ac:dyDescent="0.25">
      <c r="A12128" s="26" t="s">
        <v>18029</v>
      </c>
      <c r="B12128" s="31" t="s">
        <v>3538</v>
      </c>
      <c r="C12128" s="32" t="s">
        <v>20058</v>
      </c>
    </row>
    <row r="12129" spans="1:3" x14ac:dyDescent="0.25">
      <c r="A12129" s="26" t="s">
        <v>18030</v>
      </c>
      <c r="B12129" s="31" t="s">
        <v>3539</v>
      </c>
      <c r="C12129" s="32" t="s">
        <v>20058</v>
      </c>
    </row>
    <row r="12130" spans="1:3" x14ac:dyDescent="0.25">
      <c r="A12130" s="26" t="s">
        <v>18031</v>
      </c>
      <c r="B12130" s="31" t="s">
        <v>3540</v>
      </c>
      <c r="C12130" s="32" t="s">
        <v>20058</v>
      </c>
    </row>
    <row r="12131" spans="1:3" x14ac:dyDescent="0.25">
      <c r="A12131" s="26" t="s">
        <v>18032</v>
      </c>
      <c r="B12131" s="31" t="s">
        <v>3541</v>
      </c>
      <c r="C12131" s="32" t="s">
        <v>20058</v>
      </c>
    </row>
    <row r="12132" spans="1:3" x14ac:dyDescent="0.25">
      <c r="A12132" s="26" t="s">
        <v>18033</v>
      </c>
      <c r="B12132" s="31" t="s">
        <v>3542</v>
      </c>
      <c r="C12132" s="32" t="s">
        <v>20058</v>
      </c>
    </row>
    <row r="12133" spans="1:3" x14ac:dyDescent="0.25">
      <c r="A12133" s="26" t="s">
        <v>18034</v>
      </c>
      <c r="B12133" s="31" t="s">
        <v>3543</v>
      </c>
      <c r="C12133" s="32" t="s">
        <v>20058</v>
      </c>
    </row>
    <row r="12134" spans="1:3" x14ac:dyDescent="0.25">
      <c r="A12134" s="26" t="s">
        <v>18035</v>
      </c>
      <c r="B12134" s="31" t="s">
        <v>3544</v>
      </c>
      <c r="C12134" s="32" t="s">
        <v>20058</v>
      </c>
    </row>
    <row r="12135" spans="1:3" x14ac:dyDescent="0.25">
      <c r="A12135" s="26" t="s">
        <v>18036</v>
      </c>
      <c r="B12135" s="31" t="s">
        <v>3545</v>
      </c>
      <c r="C12135" s="32" t="s">
        <v>20058</v>
      </c>
    </row>
    <row r="12136" spans="1:3" x14ac:dyDescent="0.25">
      <c r="A12136" s="26" t="s">
        <v>18037</v>
      </c>
      <c r="B12136" s="31" t="s">
        <v>3546</v>
      </c>
      <c r="C12136" s="32" t="s">
        <v>20058</v>
      </c>
    </row>
    <row r="12137" spans="1:3" x14ac:dyDescent="0.25">
      <c r="A12137" s="26" t="s">
        <v>20059</v>
      </c>
    </row>
    <row r="12138" spans="1:3" x14ac:dyDescent="0.25">
      <c r="A12138" s="26" t="s">
        <v>20059</v>
      </c>
    </row>
    <row r="12139" spans="1:3" x14ac:dyDescent="0.25">
      <c r="A12139" s="26" t="s">
        <v>20059</v>
      </c>
    </row>
    <row r="12140" spans="1:3" x14ac:dyDescent="0.25">
      <c r="A12140" s="26" t="s">
        <v>20059</v>
      </c>
    </row>
    <row r="12141" spans="1:3" x14ac:dyDescent="0.25">
      <c r="A12141" s="26" t="s">
        <v>20059</v>
      </c>
      <c r="B12141" s="29" t="s">
        <v>3547</v>
      </c>
    </row>
    <row r="12142" spans="1:3" x14ac:dyDescent="0.25">
      <c r="A12142" s="26" t="s">
        <v>20059</v>
      </c>
    </row>
    <row r="12143" spans="1:3" ht="25.5" x14ac:dyDescent="0.25">
      <c r="A12143" s="26" t="s">
        <v>18038</v>
      </c>
      <c r="B12143" s="31" t="s">
        <v>3548</v>
      </c>
      <c r="C12143" s="32" t="s">
        <v>20058</v>
      </c>
    </row>
    <row r="12144" spans="1:3" x14ac:dyDescent="0.25">
      <c r="A12144" s="26" t="s">
        <v>18039</v>
      </c>
      <c r="B12144" s="31" t="s">
        <v>3549</v>
      </c>
      <c r="C12144" s="32" t="s">
        <v>20058</v>
      </c>
    </row>
    <row r="12145" spans="1:3" x14ac:dyDescent="0.25">
      <c r="A12145" s="26" t="s">
        <v>18040</v>
      </c>
      <c r="B12145" s="31" t="s">
        <v>3550</v>
      </c>
      <c r="C12145" s="32" t="s">
        <v>20058</v>
      </c>
    </row>
    <row r="12146" spans="1:3" x14ac:dyDescent="0.25">
      <c r="A12146" s="26" t="s">
        <v>18041</v>
      </c>
      <c r="B12146" s="31" t="s">
        <v>3551</v>
      </c>
      <c r="C12146" s="32" t="s">
        <v>20058</v>
      </c>
    </row>
    <row r="12147" spans="1:3" x14ac:dyDescent="0.25">
      <c r="A12147" s="26" t="s">
        <v>18042</v>
      </c>
      <c r="B12147" s="31" t="s">
        <v>4228</v>
      </c>
      <c r="C12147" s="32" t="s">
        <v>20058</v>
      </c>
    </row>
    <row r="12148" spans="1:3" x14ac:dyDescent="0.25">
      <c r="A12148" s="26" t="s">
        <v>18043</v>
      </c>
      <c r="B12148" s="31" t="s">
        <v>3552</v>
      </c>
      <c r="C12148" s="32" t="s">
        <v>20058</v>
      </c>
    </row>
    <row r="12149" spans="1:3" x14ac:dyDescent="0.25">
      <c r="A12149" s="26" t="s">
        <v>18044</v>
      </c>
      <c r="B12149" s="31" t="s">
        <v>3553</v>
      </c>
      <c r="C12149" s="32" t="s">
        <v>20058</v>
      </c>
    </row>
    <row r="12150" spans="1:3" x14ac:dyDescent="0.25">
      <c r="A12150" s="26" t="s">
        <v>18045</v>
      </c>
      <c r="B12150" s="31" t="s">
        <v>3554</v>
      </c>
      <c r="C12150" s="32" t="s">
        <v>20058</v>
      </c>
    </row>
    <row r="12151" spans="1:3" x14ac:dyDescent="0.25">
      <c r="A12151" s="26" t="s">
        <v>18046</v>
      </c>
      <c r="B12151" s="31" t="s">
        <v>4219</v>
      </c>
      <c r="C12151" s="32" t="s">
        <v>20058</v>
      </c>
    </row>
    <row r="12152" spans="1:3" x14ac:dyDescent="0.25">
      <c r="A12152" s="26" t="s">
        <v>20059</v>
      </c>
    </row>
    <row r="12153" spans="1:3" x14ac:dyDescent="0.25">
      <c r="A12153" s="26" t="s">
        <v>20059</v>
      </c>
      <c r="B12153" s="29" t="s">
        <v>4220</v>
      </c>
    </row>
    <row r="12154" spans="1:3" x14ac:dyDescent="0.25">
      <c r="A12154" s="26" t="s">
        <v>20059</v>
      </c>
    </row>
    <row r="12155" spans="1:3" ht="25.5" x14ac:dyDescent="0.25">
      <c r="A12155" s="26" t="s">
        <v>18047</v>
      </c>
      <c r="B12155" s="31" t="s">
        <v>4221</v>
      </c>
      <c r="C12155" s="32" t="s">
        <v>20058</v>
      </c>
    </row>
    <row r="12156" spans="1:3" x14ac:dyDescent="0.25">
      <c r="A12156" s="26" t="s">
        <v>18048</v>
      </c>
      <c r="B12156" s="31" t="s">
        <v>4222</v>
      </c>
      <c r="C12156" s="32" t="s">
        <v>20058</v>
      </c>
    </row>
    <row r="12157" spans="1:3" x14ac:dyDescent="0.25">
      <c r="A12157" s="26" t="s">
        <v>18049</v>
      </c>
      <c r="B12157" s="31" t="s">
        <v>4853</v>
      </c>
      <c r="C12157" s="32" t="s">
        <v>20058</v>
      </c>
    </row>
    <row r="12158" spans="1:3" x14ac:dyDescent="0.25">
      <c r="A12158" s="26" t="s">
        <v>18050</v>
      </c>
      <c r="B12158" s="31" t="s">
        <v>4854</v>
      </c>
      <c r="C12158" s="32" t="s">
        <v>20058</v>
      </c>
    </row>
    <row r="12159" spans="1:3" x14ac:dyDescent="0.25">
      <c r="A12159" s="26" t="s">
        <v>18051</v>
      </c>
      <c r="B12159" s="31" t="s">
        <v>4855</v>
      </c>
      <c r="C12159" s="32" t="s">
        <v>20058</v>
      </c>
    </row>
    <row r="12160" spans="1:3" x14ac:dyDescent="0.25">
      <c r="A12160" s="26" t="s">
        <v>18052</v>
      </c>
      <c r="B12160" s="31" t="s">
        <v>4856</v>
      </c>
      <c r="C12160" s="32" t="s">
        <v>20058</v>
      </c>
    </row>
    <row r="12161" spans="1:3" x14ac:dyDescent="0.25">
      <c r="A12161" s="26" t="s">
        <v>18053</v>
      </c>
      <c r="B12161" s="31" t="s">
        <v>4857</v>
      </c>
      <c r="C12161" s="32" t="s">
        <v>20058</v>
      </c>
    </row>
    <row r="12162" spans="1:3" x14ac:dyDescent="0.25">
      <c r="A12162" s="26" t="s">
        <v>18054</v>
      </c>
      <c r="B12162" s="31" t="s">
        <v>4858</v>
      </c>
      <c r="C12162" s="32" t="s">
        <v>20058</v>
      </c>
    </row>
    <row r="12163" spans="1:3" x14ac:dyDescent="0.25">
      <c r="A12163" s="26" t="s">
        <v>18055</v>
      </c>
      <c r="B12163" s="31" t="s">
        <v>4859</v>
      </c>
      <c r="C12163" s="32" t="s">
        <v>20058</v>
      </c>
    </row>
    <row r="12164" spans="1:3" x14ac:dyDescent="0.25">
      <c r="A12164" s="26" t="s">
        <v>20059</v>
      </c>
    </row>
    <row r="12165" spans="1:3" x14ac:dyDescent="0.25">
      <c r="A12165" s="26" t="s">
        <v>20059</v>
      </c>
      <c r="B12165" s="29" t="s">
        <v>4860</v>
      </c>
    </row>
    <row r="12166" spans="1:3" x14ac:dyDescent="0.25">
      <c r="A12166" s="26" t="s">
        <v>20059</v>
      </c>
    </row>
    <row r="12167" spans="1:3" ht="25.5" x14ac:dyDescent="0.25">
      <c r="A12167" s="26" t="s">
        <v>18056</v>
      </c>
      <c r="B12167" s="31" t="s">
        <v>4861</v>
      </c>
      <c r="C12167" s="32" t="s">
        <v>20058</v>
      </c>
    </row>
    <row r="12168" spans="1:3" x14ac:dyDescent="0.25">
      <c r="A12168" s="26" t="s">
        <v>18057</v>
      </c>
      <c r="B12168" s="31" t="s">
        <v>4862</v>
      </c>
      <c r="C12168" s="32" t="s">
        <v>20058</v>
      </c>
    </row>
    <row r="12169" spans="1:3" x14ac:dyDescent="0.25">
      <c r="A12169" s="26" t="s">
        <v>18058</v>
      </c>
      <c r="B12169" s="31" t="s">
        <v>4863</v>
      </c>
      <c r="C12169" s="32" t="s">
        <v>20058</v>
      </c>
    </row>
    <row r="12170" spans="1:3" x14ac:dyDescent="0.25">
      <c r="A12170" s="26" t="s">
        <v>18059</v>
      </c>
      <c r="B12170" s="31" t="s">
        <v>4864</v>
      </c>
      <c r="C12170" s="32" t="s">
        <v>20058</v>
      </c>
    </row>
    <row r="12171" spans="1:3" x14ac:dyDescent="0.25">
      <c r="A12171" s="26" t="s">
        <v>18060</v>
      </c>
      <c r="B12171" s="31" t="s">
        <v>4865</v>
      </c>
      <c r="C12171" s="32" t="s">
        <v>20058</v>
      </c>
    </row>
    <row r="12172" spans="1:3" x14ac:dyDescent="0.25">
      <c r="A12172" s="26" t="s">
        <v>18061</v>
      </c>
      <c r="B12172" s="31" t="s">
        <v>4866</v>
      </c>
      <c r="C12172" s="32" t="s">
        <v>20058</v>
      </c>
    </row>
    <row r="12173" spans="1:3" x14ac:dyDescent="0.25">
      <c r="A12173" s="26" t="s">
        <v>18062</v>
      </c>
      <c r="B12173" s="31" t="s">
        <v>4867</v>
      </c>
      <c r="C12173" s="32" t="s">
        <v>20058</v>
      </c>
    </row>
    <row r="12174" spans="1:3" x14ac:dyDescent="0.25">
      <c r="A12174" s="26" t="s">
        <v>18063</v>
      </c>
      <c r="B12174" s="31" t="s">
        <v>4868</v>
      </c>
      <c r="C12174" s="32" t="s">
        <v>20058</v>
      </c>
    </row>
    <row r="12175" spans="1:3" x14ac:dyDescent="0.25">
      <c r="A12175" s="26" t="s">
        <v>18064</v>
      </c>
      <c r="B12175" s="31" t="s">
        <v>4869</v>
      </c>
      <c r="C12175" s="32" t="s">
        <v>20058</v>
      </c>
    </row>
    <row r="12176" spans="1:3" x14ac:dyDescent="0.25">
      <c r="A12176" s="26" t="s">
        <v>20059</v>
      </c>
    </row>
    <row r="12177" spans="1:3" x14ac:dyDescent="0.25">
      <c r="A12177" s="26" t="s">
        <v>20059</v>
      </c>
      <c r="B12177" s="29" t="s">
        <v>4870</v>
      </c>
    </row>
    <row r="12178" spans="1:3" x14ac:dyDescent="0.25">
      <c r="A12178" s="26" t="s">
        <v>20059</v>
      </c>
    </row>
    <row r="12179" spans="1:3" ht="25.5" x14ac:dyDescent="0.25">
      <c r="A12179" s="26" t="s">
        <v>18065</v>
      </c>
      <c r="B12179" s="31" t="s">
        <v>4871</v>
      </c>
      <c r="C12179" s="32" t="s">
        <v>20058</v>
      </c>
    </row>
    <row r="12180" spans="1:3" x14ac:dyDescent="0.25">
      <c r="A12180" s="26" t="s">
        <v>18066</v>
      </c>
      <c r="B12180" s="31" t="s">
        <v>4872</v>
      </c>
      <c r="C12180" s="32" t="s">
        <v>20058</v>
      </c>
    </row>
    <row r="12181" spans="1:3" x14ac:dyDescent="0.25">
      <c r="A12181" s="26" t="s">
        <v>18067</v>
      </c>
      <c r="B12181" s="31" t="s">
        <v>4873</v>
      </c>
      <c r="C12181" s="32" t="s">
        <v>20058</v>
      </c>
    </row>
    <row r="12182" spans="1:3" x14ac:dyDescent="0.25">
      <c r="A12182" s="26" t="s">
        <v>18068</v>
      </c>
      <c r="B12182" s="31" t="s">
        <v>4874</v>
      </c>
      <c r="C12182" s="32" t="s">
        <v>20058</v>
      </c>
    </row>
    <row r="12183" spans="1:3" x14ac:dyDescent="0.25">
      <c r="A12183" s="26" t="s">
        <v>18083</v>
      </c>
      <c r="B12183" s="31" t="s">
        <v>4875</v>
      </c>
      <c r="C12183" s="32" t="s">
        <v>20058</v>
      </c>
    </row>
    <row r="12184" spans="1:3" x14ac:dyDescent="0.25">
      <c r="A12184" s="26" t="s">
        <v>18084</v>
      </c>
      <c r="B12184" s="31" t="s">
        <v>4876</v>
      </c>
      <c r="C12184" s="32" t="s">
        <v>20058</v>
      </c>
    </row>
    <row r="12185" spans="1:3" x14ac:dyDescent="0.25">
      <c r="A12185" s="26" t="s">
        <v>18085</v>
      </c>
      <c r="B12185" s="31" t="s">
        <v>4877</v>
      </c>
      <c r="C12185" s="32" t="s">
        <v>20058</v>
      </c>
    </row>
    <row r="12186" spans="1:3" x14ac:dyDescent="0.25">
      <c r="A12186" s="26" t="s">
        <v>18086</v>
      </c>
      <c r="B12186" s="31" t="s">
        <v>4878</v>
      </c>
      <c r="C12186" s="32" t="s">
        <v>20058</v>
      </c>
    </row>
    <row r="12187" spans="1:3" x14ac:dyDescent="0.25">
      <c r="A12187" s="26" t="s">
        <v>18087</v>
      </c>
      <c r="B12187" s="31" t="s">
        <v>4879</v>
      </c>
      <c r="C12187" s="32" t="s">
        <v>20058</v>
      </c>
    </row>
    <row r="12188" spans="1:3" x14ac:dyDescent="0.25">
      <c r="A12188" s="26" t="s">
        <v>20059</v>
      </c>
    </row>
    <row r="12189" spans="1:3" x14ac:dyDescent="0.25">
      <c r="A12189" s="26" t="s">
        <v>20059</v>
      </c>
      <c r="B12189" s="29" t="s">
        <v>4880</v>
      </c>
    </row>
    <row r="12190" spans="1:3" x14ac:dyDescent="0.25">
      <c r="A12190" s="26" t="s">
        <v>20059</v>
      </c>
    </row>
    <row r="12191" spans="1:3" ht="25.5" x14ac:dyDescent="0.25">
      <c r="A12191" s="26" t="s">
        <v>18088</v>
      </c>
      <c r="B12191" s="31" t="s">
        <v>4881</v>
      </c>
      <c r="C12191" s="32" t="s">
        <v>20058</v>
      </c>
    </row>
    <row r="12192" spans="1:3" x14ac:dyDescent="0.25">
      <c r="A12192" s="26" t="s">
        <v>18089</v>
      </c>
      <c r="B12192" s="31" t="s">
        <v>4882</v>
      </c>
      <c r="C12192" s="32" t="s">
        <v>20058</v>
      </c>
    </row>
    <row r="12193" spans="1:3" x14ac:dyDescent="0.25">
      <c r="A12193" s="26" t="s">
        <v>18090</v>
      </c>
      <c r="B12193" s="31" t="s">
        <v>4883</v>
      </c>
      <c r="C12193" s="32" t="s">
        <v>20058</v>
      </c>
    </row>
    <row r="12194" spans="1:3" x14ac:dyDescent="0.25">
      <c r="A12194" s="26" t="s">
        <v>18091</v>
      </c>
      <c r="B12194" s="31" t="s">
        <v>4884</v>
      </c>
      <c r="C12194" s="32" t="s">
        <v>20058</v>
      </c>
    </row>
    <row r="12195" spans="1:3" x14ac:dyDescent="0.25">
      <c r="A12195" s="26" t="s">
        <v>20059</v>
      </c>
      <c r="B12195" s="29" t="s">
        <v>4885</v>
      </c>
    </row>
    <row r="12196" spans="1:3" x14ac:dyDescent="0.25">
      <c r="A12196" s="26" t="s">
        <v>20059</v>
      </c>
    </row>
    <row r="12197" spans="1:3" ht="25.5" x14ac:dyDescent="0.25">
      <c r="A12197" s="26" t="s">
        <v>18092</v>
      </c>
      <c r="B12197" s="31" t="s">
        <v>4886</v>
      </c>
      <c r="C12197" s="32" t="s">
        <v>20058</v>
      </c>
    </row>
    <row r="12198" spans="1:3" x14ac:dyDescent="0.25">
      <c r="A12198" s="26" t="s">
        <v>18093</v>
      </c>
      <c r="B12198" s="31" t="s">
        <v>4887</v>
      </c>
      <c r="C12198" s="32" t="s">
        <v>20058</v>
      </c>
    </row>
    <row r="12199" spans="1:3" x14ac:dyDescent="0.25">
      <c r="A12199" s="26" t="s">
        <v>18094</v>
      </c>
      <c r="B12199" s="31" t="s">
        <v>1845</v>
      </c>
      <c r="C12199" s="32" t="s">
        <v>20058</v>
      </c>
    </row>
    <row r="12200" spans="1:3" x14ac:dyDescent="0.25">
      <c r="A12200" s="26" t="s">
        <v>18095</v>
      </c>
      <c r="B12200" s="31" t="s">
        <v>1846</v>
      </c>
      <c r="C12200" s="32" t="s">
        <v>20058</v>
      </c>
    </row>
    <row r="12201" spans="1:3" x14ac:dyDescent="0.25">
      <c r="A12201" s="26" t="s">
        <v>18096</v>
      </c>
      <c r="B12201" s="31" t="s">
        <v>1847</v>
      </c>
      <c r="C12201" s="32" t="s">
        <v>20058</v>
      </c>
    </row>
    <row r="12202" spans="1:3" x14ac:dyDescent="0.25">
      <c r="A12202" s="26" t="s">
        <v>18097</v>
      </c>
      <c r="B12202" s="31" t="s">
        <v>1848</v>
      </c>
      <c r="C12202" s="32" t="s">
        <v>20058</v>
      </c>
    </row>
    <row r="12203" spans="1:3" x14ac:dyDescent="0.25">
      <c r="A12203" s="26" t="s">
        <v>18098</v>
      </c>
      <c r="B12203" s="31" t="s">
        <v>1849</v>
      </c>
      <c r="C12203" s="32" t="s">
        <v>20058</v>
      </c>
    </row>
    <row r="12204" spans="1:3" x14ac:dyDescent="0.25">
      <c r="A12204" s="26" t="s">
        <v>18099</v>
      </c>
      <c r="B12204" s="31" t="s">
        <v>1850</v>
      </c>
      <c r="C12204" s="32" t="s">
        <v>20058</v>
      </c>
    </row>
    <row r="12205" spans="1:3" x14ac:dyDescent="0.25">
      <c r="A12205" s="26" t="s">
        <v>18100</v>
      </c>
      <c r="B12205" s="31" t="s">
        <v>1851</v>
      </c>
      <c r="C12205" s="32" t="s">
        <v>20058</v>
      </c>
    </row>
    <row r="12206" spans="1:3" x14ac:dyDescent="0.25">
      <c r="A12206" s="26" t="s">
        <v>20059</v>
      </c>
    </row>
    <row r="12207" spans="1:3" x14ac:dyDescent="0.25">
      <c r="A12207" s="26" t="s">
        <v>20059</v>
      </c>
      <c r="B12207" s="29" t="s">
        <v>1852</v>
      </c>
    </row>
    <row r="12208" spans="1:3" x14ac:dyDescent="0.25">
      <c r="A12208" s="26" t="s">
        <v>20059</v>
      </c>
    </row>
    <row r="12209" spans="1:3" ht="25.5" x14ac:dyDescent="0.25">
      <c r="A12209" s="26" t="s">
        <v>18101</v>
      </c>
      <c r="B12209" s="31" t="s">
        <v>1853</v>
      </c>
      <c r="C12209" s="32" t="s">
        <v>20058</v>
      </c>
    </row>
    <row r="12210" spans="1:3" x14ac:dyDescent="0.25">
      <c r="A12210" s="26" t="s">
        <v>18102</v>
      </c>
      <c r="B12210" s="31" t="s">
        <v>1854</v>
      </c>
      <c r="C12210" s="32" t="s">
        <v>20058</v>
      </c>
    </row>
    <row r="12211" spans="1:3" x14ac:dyDescent="0.25">
      <c r="A12211" s="26" t="s">
        <v>18103</v>
      </c>
      <c r="B12211" s="31" t="s">
        <v>1855</v>
      </c>
      <c r="C12211" s="32" t="s">
        <v>20058</v>
      </c>
    </row>
    <row r="12212" spans="1:3" x14ac:dyDescent="0.25">
      <c r="A12212" s="26" t="s">
        <v>18104</v>
      </c>
      <c r="B12212" s="31" t="s">
        <v>1856</v>
      </c>
      <c r="C12212" s="32" t="s">
        <v>20058</v>
      </c>
    </row>
    <row r="12213" spans="1:3" x14ac:dyDescent="0.25">
      <c r="A12213" s="26" t="s">
        <v>18105</v>
      </c>
      <c r="B12213" s="31" t="s">
        <v>1857</v>
      </c>
      <c r="C12213" s="32" t="s">
        <v>20058</v>
      </c>
    </row>
    <row r="12214" spans="1:3" x14ac:dyDescent="0.25">
      <c r="A12214" s="26" t="s">
        <v>18106</v>
      </c>
      <c r="B12214" s="31" t="s">
        <v>1858</v>
      </c>
      <c r="C12214" s="32" t="s">
        <v>20058</v>
      </c>
    </row>
    <row r="12215" spans="1:3" x14ac:dyDescent="0.25">
      <c r="A12215" s="26" t="s">
        <v>18107</v>
      </c>
      <c r="B12215" s="31" t="s">
        <v>1859</v>
      </c>
      <c r="C12215" s="32" t="s">
        <v>20058</v>
      </c>
    </row>
    <row r="12216" spans="1:3" x14ac:dyDescent="0.25">
      <c r="A12216" s="26" t="s">
        <v>18108</v>
      </c>
      <c r="B12216" s="31" t="s">
        <v>1860</v>
      </c>
      <c r="C12216" s="32" t="s">
        <v>20058</v>
      </c>
    </row>
    <row r="12217" spans="1:3" x14ac:dyDescent="0.25">
      <c r="A12217" s="26" t="s">
        <v>18109</v>
      </c>
      <c r="B12217" s="31" t="s">
        <v>1861</v>
      </c>
      <c r="C12217" s="32" t="s">
        <v>20058</v>
      </c>
    </row>
    <row r="12218" spans="1:3" x14ac:dyDescent="0.25">
      <c r="A12218" s="26" t="s">
        <v>20059</v>
      </c>
    </row>
    <row r="12219" spans="1:3" x14ac:dyDescent="0.25">
      <c r="A12219" s="26" t="s">
        <v>20059</v>
      </c>
      <c r="B12219" s="29" t="s">
        <v>1862</v>
      </c>
    </row>
    <row r="12220" spans="1:3" x14ac:dyDescent="0.25">
      <c r="A12220" s="26" t="s">
        <v>20059</v>
      </c>
    </row>
    <row r="12221" spans="1:3" ht="25.5" x14ac:dyDescent="0.25">
      <c r="A12221" s="26" t="s">
        <v>18110</v>
      </c>
      <c r="B12221" s="31" t="s">
        <v>1863</v>
      </c>
      <c r="C12221" s="32" t="s">
        <v>12793</v>
      </c>
    </row>
    <row r="12222" spans="1:3" x14ac:dyDescent="0.25">
      <c r="A12222" s="26" t="s">
        <v>18111</v>
      </c>
      <c r="B12222" s="31" t="s">
        <v>1864</v>
      </c>
      <c r="C12222" s="32" t="s">
        <v>12793</v>
      </c>
    </row>
    <row r="12223" spans="1:3" x14ac:dyDescent="0.25">
      <c r="A12223" s="26" t="s">
        <v>18112</v>
      </c>
      <c r="B12223" s="31" t="s">
        <v>1314</v>
      </c>
      <c r="C12223" s="32" t="s">
        <v>12793</v>
      </c>
    </row>
    <row r="12224" spans="1:3" x14ac:dyDescent="0.25">
      <c r="A12224" s="26" t="s">
        <v>18113</v>
      </c>
      <c r="B12224" s="31" t="s">
        <v>1315</v>
      </c>
      <c r="C12224" s="32" t="s">
        <v>12793</v>
      </c>
    </row>
    <row r="12225" spans="1:3" x14ac:dyDescent="0.25">
      <c r="A12225" s="26" t="s">
        <v>18114</v>
      </c>
      <c r="B12225" s="31" t="s">
        <v>583</v>
      </c>
      <c r="C12225" s="32" t="s">
        <v>12793</v>
      </c>
    </row>
    <row r="12226" spans="1:3" x14ac:dyDescent="0.25">
      <c r="A12226" s="26" t="s">
        <v>18115</v>
      </c>
      <c r="B12226" s="31" t="s">
        <v>584</v>
      </c>
      <c r="C12226" s="32" t="s">
        <v>12793</v>
      </c>
    </row>
    <row r="12227" spans="1:3" x14ac:dyDescent="0.25">
      <c r="A12227" s="26" t="s">
        <v>20059</v>
      </c>
    </row>
    <row r="12228" spans="1:3" x14ac:dyDescent="0.25">
      <c r="A12228" s="26" t="s">
        <v>20059</v>
      </c>
      <c r="B12228" s="29" t="s">
        <v>585</v>
      </c>
    </row>
    <row r="12229" spans="1:3" x14ac:dyDescent="0.25">
      <c r="A12229" s="26" t="s">
        <v>20059</v>
      </c>
    </row>
    <row r="12230" spans="1:3" ht="38.25" x14ac:dyDescent="0.25">
      <c r="A12230" s="26" t="s">
        <v>18116</v>
      </c>
      <c r="B12230" s="31" t="s">
        <v>586</v>
      </c>
      <c r="C12230" s="32" t="s">
        <v>20058</v>
      </c>
    </row>
    <row r="12231" spans="1:3" x14ac:dyDescent="0.25">
      <c r="A12231" s="26" t="s">
        <v>18117</v>
      </c>
      <c r="B12231" s="31" t="s">
        <v>587</v>
      </c>
      <c r="C12231" s="32" t="s">
        <v>20058</v>
      </c>
    </row>
    <row r="12232" spans="1:3" x14ac:dyDescent="0.25">
      <c r="A12232" s="26" t="s">
        <v>18118</v>
      </c>
      <c r="B12232" s="31" t="s">
        <v>588</v>
      </c>
      <c r="C12232" s="32" t="s">
        <v>20058</v>
      </c>
    </row>
    <row r="12233" spans="1:3" x14ac:dyDescent="0.25">
      <c r="A12233" s="26" t="s">
        <v>18119</v>
      </c>
      <c r="B12233" s="31" t="s">
        <v>589</v>
      </c>
      <c r="C12233" s="32" t="s">
        <v>20058</v>
      </c>
    </row>
    <row r="12234" spans="1:3" x14ac:dyDescent="0.25">
      <c r="A12234" s="26" t="s">
        <v>18120</v>
      </c>
      <c r="B12234" s="31" t="s">
        <v>590</v>
      </c>
      <c r="C12234" s="32" t="s">
        <v>20058</v>
      </c>
    </row>
    <row r="12235" spans="1:3" x14ac:dyDescent="0.25">
      <c r="A12235" s="26" t="s">
        <v>18121</v>
      </c>
      <c r="B12235" s="31" t="s">
        <v>591</v>
      </c>
      <c r="C12235" s="32" t="s">
        <v>20058</v>
      </c>
    </row>
    <row r="12236" spans="1:3" x14ac:dyDescent="0.25">
      <c r="A12236" s="26" t="s">
        <v>18122</v>
      </c>
      <c r="B12236" s="31" t="s">
        <v>592</v>
      </c>
      <c r="C12236" s="32" t="s">
        <v>20058</v>
      </c>
    </row>
    <row r="12237" spans="1:3" x14ac:dyDescent="0.25">
      <c r="A12237" s="26" t="s">
        <v>18123</v>
      </c>
      <c r="B12237" s="31" t="s">
        <v>593</v>
      </c>
      <c r="C12237" s="32" t="s">
        <v>20058</v>
      </c>
    </row>
    <row r="12238" spans="1:3" x14ac:dyDescent="0.25">
      <c r="A12238" s="26" t="s">
        <v>18124</v>
      </c>
      <c r="B12238" s="31" t="s">
        <v>902</v>
      </c>
      <c r="C12238" s="32" t="s">
        <v>20058</v>
      </c>
    </row>
    <row r="12239" spans="1:3" x14ac:dyDescent="0.25">
      <c r="A12239" s="26" t="s">
        <v>20059</v>
      </c>
    </row>
    <row r="12240" spans="1:3" x14ac:dyDescent="0.25">
      <c r="A12240" s="26" t="s">
        <v>20059</v>
      </c>
      <c r="B12240" s="29" t="s">
        <v>903</v>
      </c>
    </row>
    <row r="12241" spans="1:3" x14ac:dyDescent="0.25">
      <c r="A12241" s="26" t="s">
        <v>20059</v>
      </c>
    </row>
    <row r="12242" spans="1:3" ht="63.75" x14ac:dyDescent="0.25">
      <c r="A12242" s="26" t="s">
        <v>18125</v>
      </c>
      <c r="B12242" s="31" t="s">
        <v>904</v>
      </c>
      <c r="C12242" s="32" t="s">
        <v>12793</v>
      </c>
    </row>
    <row r="12243" spans="1:3" x14ac:dyDescent="0.25">
      <c r="A12243" s="26" t="s">
        <v>18126</v>
      </c>
      <c r="B12243" s="31" t="s">
        <v>905</v>
      </c>
      <c r="C12243" s="32" t="s">
        <v>12793</v>
      </c>
    </row>
    <row r="12244" spans="1:3" x14ac:dyDescent="0.25">
      <c r="A12244" s="26" t="s">
        <v>18127</v>
      </c>
      <c r="B12244" s="31" t="s">
        <v>906</v>
      </c>
      <c r="C12244" s="32" t="s">
        <v>12793</v>
      </c>
    </row>
    <row r="12245" spans="1:3" x14ac:dyDescent="0.25">
      <c r="A12245" s="26" t="s">
        <v>18128</v>
      </c>
      <c r="B12245" s="31" t="s">
        <v>907</v>
      </c>
      <c r="C12245" s="32" t="s">
        <v>12793</v>
      </c>
    </row>
    <row r="12246" spans="1:3" x14ac:dyDescent="0.25">
      <c r="A12246" s="26" t="s">
        <v>18129</v>
      </c>
      <c r="B12246" s="31" t="s">
        <v>908</v>
      </c>
      <c r="C12246" s="32" t="s">
        <v>12793</v>
      </c>
    </row>
    <row r="12247" spans="1:3" ht="25.5" x14ac:dyDescent="0.25">
      <c r="A12247" s="26" t="s">
        <v>18130</v>
      </c>
      <c r="B12247" s="31" t="s">
        <v>909</v>
      </c>
      <c r="C12247" s="32" t="s">
        <v>12793</v>
      </c>
    </row>
    <row r="12248" spans="1:3" ht="25.5" x14ac:dyDescent="0.25">
      <c r="A12248" s="26" t="s">
        <v>18131</v>
      </c>
      <c r="B12248" s="31" t="s">
        <v>594</v>
      </c>
      <c r="C12248" s="32" t="s">
        <v>12793</v>
      </c>
    </row>
    <row r="12249" spans="1:3" ht="25.5" x14ac:dyDescent="0.25">
      <c r="A12249" s="26" t="s">
        <v>18132</v>
      </c>
      <c r="B12249" s="31" t="s">
        <v>1341</v>
      </c>
      <c r="C12249" s="32" t="s">
        <v>12793</v>
      </c>
    </row>
    <row r="12250" spans="1:3" ht="25.5" x14ac:dyDescent="0.25">
      <c r="A12250" s="26" t="s">
        <v>18133</v>
      </c>
      <c r="B12250" s="31" t="s">
        <v>3036</v>
      </c>
      <c r="C12250" s="32" t="s">
        <v>12793</v>
      </c>
    </row>
    <row r="12251" spans="1:3" x14ac:dyDescent="0.25">
      <c r="A12251" s="26" t="s">
        <v>20059</v>
      </c>
    </row>
    <row r="12252" spans="1:3" x14ac:dyDescent="0.25">
      <c r="A12252" s="26" t="s">
        <v>20059</v>
      </c>
      <c r="B12252" s="29" t="s">
        <v>3037</v>
      </c>
    </row>
    <row r="12253" spans="1:3" x14ac:dyDescent="0.25">
      <c r="A12253" s="26" t="s">
        <v>20059</v>
      </c>
    </row>
    <row r="12254" spans="1:3" ht="25.5" x14ac:dyDescent="0.25">
      <c r="A12254" s="26" t="s">
        <v>18134</v>
      </c>
      <c r="B12254" s="31" t="s">
        <v>1333</v>
      </c>
      <c r="C12254" s="32" t="s">
        <v>7508</v>
      </c>
    </row>
    <row r="12255" spans="1:3" ht="25.5" x14ac:dyDescent="0.25">
      <c r="A12255" s="26" t="s">
        <v>18135</v>
      </c>
      <c r="B12255" s="31" t="s">
        <v>1334</v>
      </c>
      <c r="C12255" s="32" t="s">
        <v>7508</v>
      </c>
    </row>
    <row r="12256" spans="1:3" ht="25.5" x14ac:dyDescent="0.25">
      <c r="A12256" s="26" t="s">
        <v>18136</v>
      </c>
      <c r="B12256" s="31" t="s">
        <v>1335</v>
      </c>
      <c r="C12256" s="32" t="s">
        <v>7508</v>
      </c>
    </row>
    <row r="12257" spans="1:3" ht="25.5" x14ac:dyDescent="0.25">
      <c r="A12257" s="26" t="s">
        <v>18137</v>
      </c>
      <c r="B12257" s="31" t="s">
        <v>1336</v>
      </c>
      <c r="C12257" s="32" t="s">
        <v>7508</v>
      </c>
    </row>
    <row r="12258" spans="1:3" ht="25.5" x14ac:dyDescent="0.25">
      <c r="A12258" s="26" t="s">
        <v>18138</v>
      </c>
      <c r="B12258" s="31" t="s">
        <v>910</v>
      </c>
      <c r="C12258" s="32" t="s">
        <v>7508</v>
      </c>
    </row>
    <row r="12259" spans="1:3" ht="25.5" x14ac:dyDescent="0.25">
      <c r="A12259" s="26" t="s">
        <v>18139</v>
      </c>
      <c r="B12259" s="31" t="s">
        <v>911</v>
      </c>
      <c r="C12259" s="32" t="s">
        <v>7508</v>
      </c>
    </row>
    <row r="12260" spans="1:3" x14ac:dyDescent="0.25">
      <c r="A12260" s="26" t="s">
        <v>20059</v>
      </c>
    </row>
    <row r="12261" spans="1:3" x14ac:dyDescent="0.25">
      <c r="A12261" s="26" t="s">
        <v>20059</v>
      </c>
      <c r="B12261" s="29" t="s">
        <v>912</v>
      </c>
    </row>
    <row r="12262" spans="1:3" x14ac:dyDescent="0.25">
      <c r="A12262" s="26" t="s">
        <v>20059</v>
      </c>
    </row>
    <row r="12263" spans="1:3" ht="38.25" x14ac:dyDescent="0.25">
      <c r="A12263" s="26" t="s">
        <v>18140</v>
      </c>
      <c r="B12263" s="31" t="s">
        <v>913</v>
      </c>
      <c r="C12263" s="32" t="s">
        <v>20058</v>
      </c>
    </row>
    <row r="12264" spans="1:3" x14ac:dyDescent="0.25">
      <c r="A12264" s="26" t="s">
        <v>18141</v>
      </c>
      <c r="B12264" s="31" t="s">
        <v>914</v>
      </c>
      <c r="C12264" s="32" t="s">
        <v>20058</v>
      </c>
    </row>
    <row r="12265" spans="1:3" ht="38.25" x14ac:dyDescent="0.25">
      <c r="A12265" s="26" t="s">
        <v>18142</v>
      </c>
      <c r="B12265" s="31" t="s">
        <v>1337</v>
      </c>
      <c r="C12265" s="32" t="s">
        <v>20058</v>
      </c>
    </row>
    <row r="12266" spans="1:3" x14ac:dyDescent="0.25">
      <c r="A12266" s="26" t="s">
        <v>15766</v>
      </c>
      <c r="B12266" s="31" t="s">
        <v>1338</v>
      </c>
      <c r="C12266" s="32" t="s">
        <v>20058</v>
      </c>
    </row>
    <row r="12267" spans="1:3" ht="51" x14ac:dyDescent="0.25">
      <c r="A12267" s="26" t="s">
        <v>14036</v>
      </c>
      <c r="B12267" s="31" t="s">
        <v>1339</v>
      </c>
      <c r="C12267" s="32" t="s">
        <v>20058</v>
      </c>
    </row>
    <row r="12268" spans="1:3" x14ac:dyDescent="0.25">
      <c r="A12268" s="26" t="s">
        <v>14037</v>
      </c>
      <c r="B12268" s="31" t="s">
        <v>1340</v>
      </c>
      <c r="C12268" s="32" t="s">
        <v>20058</v>
      </c>
    </row>
    <row r="12269" spans="1:3" ht="51" x14ac:dyDescent="0.25">
      <c r="A12269" s="26" t="s">
        <v>14038</v>
      </c>
      <c r="B12269" s="31" t="s">
        <v>3030</v>
      </c>
      <c r="C12269" s="32" t="s">
        <v>20058</v>
      </c>
    </row>
    <row r="12270" spans="1:3" x14ac:dyDescent="0.25">
      <c r="A12270" s="26" t="s">
        <v>14039</v>
      </c>
      <c r="B12270" s="31" t="s">
        <v>3031</v>
      </c>
      <c r="C12270" s="32" t="s">
        <v>20058</v>
      </c>
    </row>
    <row r="12271" spans="1:3" x14ac:dyDescent="0.25">
      <c r="A12271" s="26" t="s">
        <v>20059</v>
      </c>
    </row>
    <row r="12272" spans="1:3" x14ac:dyDescent="0.25">
      <c r="A12272" s="26" t="s">
        <v>20059</v>
      </c>
      <c r="B12272" s="29" t="s">
        <v>3032</v>
      </c>
    </row>
    <row r="12273" spans="1:3" x14ac:dyDescent="0.25">
      <c r="A12273" s="26" t="s">
        <v>20059</v>
      </c>
    </row>
    <row r="12274" spans="1:3" ht="25.5" x14ac:dyDescent="0.25">
      <c r="A12274" s="26" t="s">
        <v>14040</v>
      </c>
      <c r="B12274" s="31" t="s">
        <v>3033</v>
      </c>
      <c r="C12274" s="32" t="s">
        <v>20058</v>
      </c>
    </row>
    <row r="12275" spans="1:3" x14ac:dyDescent="0.25">
      <c r="A12275" s="26" t="s">
        <v>14041</v>
      </c>
      <c r="B12275" s="31" t="s">
        <v>3034</v>
      </c>
      <c r="C12275" s="32" t="s">
        <v>20058</v>
      </c>
    </row>
    <row r="12276" spans="1:3" x14ac:dyDescent="0.25">
      <c r="A12276" s="26" t="s">
        <v>14042</v>
      </c>
      <c r="B12276" s="31" t="s">
        <v>3035</v>
      </c>
      <c r="C12276" s="32" t="s">
        <v>20058</v>
      </c>
    </row>
    <row r="12277" spans="1:3" x14ac:dyDescent="0.25">
      <c r="A12277" s="26" t="s">
        <v>14043</v>
      </c>
      <c r="B12277" s="31" t="s">
        <v>3593</v>
      </c>
      <c r="C12277" s="32" t="s">
        <v>20058</v>
      </c>
    </row>
    <row r="12278" spans="1:3" x14ac:dyDescent="0.25">
      <c r="A12278" s="26" t="s">
        <v>3594</v>
      </c>
      <c r="B12278" s="31" t="s">
        <v>3595</v>
      </c>
      <c r="C12278" s="32" t="s">
        <v>20058</v>
      </c>
    </row>
    <row r="12279" spans="1:3" ht="25.5" x14ac:dyDescent="0.25">
      <c r="A12279" s="26" t="s">
        <v>11911</v>
      </c>
      <c r="B12279" s="31" t="s">
        <v>3596</v>
      </c>
      <c r="C12279" s="32" t="s">
        <v>20058</v>
      </c>
    </row>
    <row r="12280" spans="1:3" x14ac:dyDescent="0.25">
      <c r="A12280" s="26" t="s">
        <v>15953</v>
      </c>
      <c r="B12280" s="31" t="s">
        <v>3597</v>
      </c>
      <c r="C12280" s="32" t="s">
        <v>20058</v>
      </c>
    </row>
    <row r="12281" spans="1:3" ht="25.5" x14ac:dyDescent="0.25">
      <c r="A12281" s="26" t="s">
        <v>15954</v>
      </c>
      <c r="B12281" s="31" t="s">
        <v>3598</v>
      </c>
      <c r="C12281" s="32" t="s">
        <v>20058</v>
      </c>
    </row>
    <row r="12282" spans="1:3" x14ac:dyDescent="0.25">
      <c r="A12282" s="26" t="s">
        <v>15955</v>
      </c>
      <c r="B12282" s="31" t="s">
        <v>3599</v>
      </c>
      <c r="C12282" s="32" t="s">
        <v>20058</v>
      </c>
    </row>
    <row r="12283" spans="1:3" ht="38.25" x14ac:dyDescent="0.25">
      <c r="A12283" s="26" t="s">
        <v>15956</v>
      </c>
      <c r="B12283" s="31" t="s">
        <v>3600</v>
      </c>
      <c r="C12283" s="32" t="s">
        <v>20058</v>
      </c>
    </row>
    <row r="12284" spans="1:3" x14ac:dyDescent="0.25">
      <c r="A12284" s="26" t="s">
        <v>15957</v>
      </c>
      <c r="B12284" s="31" t="s">
        <v>3601</v>
      </c>
      <c r="C12284" s="32" t="s">
        <v>20058</v>
      </c>
    </row>
    <row r="12285" spans="1:3" ht="38.25" x14ac:dyDescent="0.25">
      <c r="A12285" s="26" t="s">
        <v>15958</v>
      </c>
      <c r="B12285" s="31" t="s">
        <v>3602</v>
      </c>
      <c r="C12285" s="32" t="s">
        <v>20058</v>
      </c>
    </row>
    <row r="12286" spans="1:3" ht="38.25" x14ac:dyDescent="0.25">
      <c r="A12286" s="26" t="s">
        <v>15959</v>
      </c>
      <c r="B12286" s="31" t="s">
        <v>3603</v>
      </c>
      <c r="C12286" s="32" t="s">
        <v>20058</v>
      </c>
    </row>
    <row r="12287" spans="1:3" ht="38.25" x14ac:dyDescent="0.25">
      <c r="A12287" s="26" t="s">
        <v>15960</v>
      </c>
      <c r="B12287" s="31" t="s">
        <v>3604</v>
      </c>
      <c r="C12287" s="32" t="s">
        <v>20058</v>
      </c>
    </row>
    <row r="12288" spans="1:3" x14ac:dyDescent="0.25">
      <c r="A12288" s="26" t="s">
        <v>15961</v>
      </c>
      <c r="B12288" s="31" t="s">
        <v>3605</v>
      </c>
      <c r="C12288" s="32" t="s">
        <v>20058</v>
      </c>
    </row>
    <row r="12289" spans="1:3" x14ac:dyDescent="0.25">
      <c r="A12289" s="26" t="s">
        <v>15962</v>
      </c>
      <c r="B12289" s="31" t="s">
        <v>3606</v>
      </c>
      <c r="C12289" s="32" t="s">
        <v>20058</v>
      </c>
    </row>
    <row r="12290" spans="1:3" ht="38.25" x14ac:dyDescent="0.25">
      <c r="A12290" s="26" t="s">
        <v>15963</v>
      </c>
      <c r="B12290" s="31" t="s">
        <v>4314</v>
      </c>
      <c r="C12290" s="32" t="s">
        <v>20058</v>
      </c>
    </row>
    <row r="12291" spans="1:3" ht="38.25" x14ac:dyDescent="0.25">
      <c r="A12291" s="26" t="s">
        <v>15964</v>
      </c>
      <c r="B12291" s="31" t="s">
        <v>4941</v>
      </c>
      <c r="C12291" s="32" t="s">
        <v>20058</v>
      </c>
    </row>
    <row r="12292" spans="1:3" x14ac:dyDescent="0.25">
      <c r="A12292" s="26" t="s">
        <v>15965</v>
      </c>
      <c r="B12292" s="31" t="s">
        <v>4942</v>
      </c>
      <c r="C12292" s="32" t="s">
        <v>20058</v>
      </c>
    </row>
    <row r="12293" spans="1:3" ht="38.25" x14ac:dyDescent="0.25">
      <c r="A12293" s="26" t="s">
        <v>15966</v>
      </c>
      <c r="B12293" s="31" t="s">
        <v>4317</v>
      </c>
      <c r="C12293" s="32" t="s">
        <v>20058</v>
      </c>
    </row>
    <row r="12294" spans="1:3" ht="25.5" x14ac:dyDescent="0.25">
      <c r="A12294" s="26" t="s">
        <v>15967</v>
      </c>
      <c r="B12294" s="31" t="s">
        <v>4318</v>
      </c>
      <c r="C12294" s="32" t="s">
        <v>20058</v>
      </c>
    </row>
    <row r="12295" spans="1:3" ht="38.25" x14ac:dyDescent="0.25">
      <c r="A12295" s="26" t="s">
        <v>15968</v>
      </c>
      <c r="B12295" s="31" t="s">
        <v>3624</v>
      </c>
      <c r="C12295" s="32" t="s">
        <v>20058</v>
      </c>
    </row>
    <row r="12296" spans="1:3" x14ac:dyDescent="0.25">
      <c r="A12296" s="26" t="s">
        <v>15969</v>
      </c>
      <c r="B12296" s="31" t="s">
        <v>3625</v>
      </c>
      <c r="C12296" s="32" t="s">
        <v>20058</v>
      </c>
    </row>
    <row r="12297" spans="1:3" x14ac:dyDescent="0.25">
      <c r="A12297" s="26" t="s">
        <v>15970</v>
      </c>
      <c r="B12297" s="31" t="s">
        <v>3626</v>
      </c>
      <c r="C12297" s="32" t="s">
        <v>20058</v>
      </c>
    </row>
    <row r="12298" spans="1:3" ht="38.25" x14ac:dyDescent="0.25">
      <c r="A12298" s="26" t="s">
        <v>15971</v>
      </c>
      <c r="B12298" s="31" t="s">
        <v>3627</v>
      </c>
      <c r="C12298" s="32" t="s">
        <v>20058</v>
      </c>
    </row>
    <row r="12299" spans="1:3" ht="38.25" x14ac:dyDescent="0.25">
      <c r="A12299" s="26" t="s">
        <v>15972</v>
      </c>
      <c r="B12299" s="31" t="s">
        <v>3628</v>
      </c>
      <c r="C12299" s="32" t="s">
        <v>20058</v>
      </c>
    </row>
    <row r="12300" spans="1:3" x14ac:dyDescent="0.25">
      <c r="A12300" s="26" t="s">
        <v>15973</v>
      </c>
      <c r="B12300" s="31" t="s">
        <v>3629</v>
      </c>
      <c r="C12300" s="32" t="s">
        <v>20058</v>
      </c>
    </row>
    <row r="12301" spans="1:3" x14ac:dyDescent="0.25">
      <c r="A12301" s="26" t="s">
        <v>15974</v>
      </c>
      <c r="B12301" s="31" t="s">
        <v>3630</v>
      </c>
      <c r="C12301" s="32" t="s">
        <v>20058</v>
      </c>
    </row>
    <row r="12302" spans="1:3" ht="38.25" x14ac:dyDescent="0.25">
      <c r="A12302" s="26" t="s">
        <v>15975</v>
      </c>
      <c r="B12302" s="31" t="s">
        <v>3631</v>
      </c>
      <c r="C12302" s="32" t="s">
        <v>20058</v>
      </c>
    </row>
    <row r="12303" spans="1:3" ht="38.25" x14ac:dyDescent="0.25">
      <c r="A12303" s="26" t="s">
        <v>15976</v>
      </c>
      <c r="B12303" s="31" t="s">
        <v>3632</v>
      </c>
      <c r="C12303" s="32" t="s">
        <v>20058</v>
      </c>
    </row>
    <row r="12304" spans="1:3" x14ac:dyDescent="0.25">
      <c r="A12304" s="26" t="s">
        <v>15977</v>
      </c>
      <c r="B12304" s="31" t="s">
        <v>3633</v>
      </c>
      <c r="C12304" s="32" t="s">
        <v>20058</v>
      </c>
    </row>
    <row r="12305" spans="1:3" x14ac:dyDescent="0.25">
      <c r="A12305" s="26" t="s">
        <v>21031</v>
      </c>
      <c r="B12305" s="31" t="s">
        <v>3634</v>
      </c>
      <c r="C12305" s="32" t="s">
        <v>20058</v>
      </c>
    </row>
    <row r="12306" spans="1:3" ht="38.25" x14ac:dyDescent="0.25">
      <c r="A12306" s="26" t="s">
        <v>21032</v>
      </c>
      <c r="B12306" s="31" t="s">
        <v>3635</v>
      </c>
      <c r="C12306" s="32" t="s">
        <v>20058</v>
      </c>
    </row>
    <row r="12307" spans="1:3" ht="38.25" x14ac:dyDescent="0.25">
      <c r="A12307" s="26" t="s">
        <v>12828</v>
      </c>
      <c r="B12307" s="31" t="s">
        <v>3636</v>
      </c>
      <c r="C12307" s="32" t="s">
        <v>20058</v>
      </c>
    </row>
    <row r="12308" spans="1:3" ht="38.25" x14ac:dyDescent="0.25">
      <c r="A12308" s="26" t="s">
        <v>12829</v>
      </c>
      <c r="B12308" s="31" t="s">
        <v>3637</v>
      </c>
      <c r="C12308" s="32" t="s">
        <v>20058</v>
      </c>
    </row>
    <row r="12309" spans="1:3" ht="38.25" x14ac:dyDescent="0.25">
      <c r="A12309" s="26" t="s">
        <v>12830</v>
      </c>
      <c r="B12309" s="31" t="s">
        <v>3638</v>
      </c>
      <c r="C12309" s="32" t="s">
        <v>20058</v>
      </c>
    </row>
    <row r="12310" spans="1:3" ht="38.25" x14ac:dyDescent="0.25">
      <c r="A12310" s="26" t="s">
        <v>12831</v>
      </c>
      <c r="B12310" s="31" t="s">
        <v>3639</v>
      </c>
      <c r="C12310" s="32" t="s">
        <v>20058</v>
      </c>
    </row>
    <row r="12311" spans="1:3" x14ac:dyDescent="0.25">
      <c r="A12311" s="26" t="s">
        <v>12832</v>
      </c>
      <c r="B12311" s="31" t="s">
        <v>3640</v>
      </c>
      <c r="C12311" s="32" t="s">
        <v>20058</v>
      </c>
    </row>
    <row r="12312" spans="1:3" x14ac:dyDescent="0.25">
      <c r="A12312" s="26" t="s">
        <v>12833</v>
      </c>
      <c r="B12312" s="31" t="s">
        <v>3641</v>
      </c>
      <c r="C12312" s="32" t="s">
        <v>20058</v>
      </c>
    </row>
    <row r="12313" spans="1:3" ht="38.25" x14ac:dyDescent="0.25">
      <c r="A12313" s="26" t="s">
        <v>12834</v>
      </c>
      <c r="B12313" s="31" t="s">
        <v>4366</v>
      </c>
      <c r="C12313" s="32" t="s">
        <v>20058</v>
      </c>
    </row>
    <row r="12314" spans="1:3" ht="38.25" x14ac:dyDescent="0.25">
      <c r="A12314" s="26" t="s">
        <v>15809</v>
      </c>
      <c r="B12314" s="31" t="s">
        <v>4367</v>
      </c>
      <c r="C12314" s="32" t="s">
        <v>20058</v>
      </c>
    </row>
    <row r="12315" spans="1:3" x14ac:dyDescent="0.25">
      <c r="A12315" s="26" t="s">
        <v>15810</v>
      </c>
      <c r="B12315" s="31" t="s">
        <v>4368</v>
      </c>
      <c r="C12315" s="32" t="s">
        <v>20058</v>
      </c>
    </row>
    <row r="12316" spans="1:3" ht="38.25" x14ac:dyDescent="0.25">
      <c r="A12316" s="26" t="s">
        <v>15811</v>
      </c>
      <c r="B12316" s="31" t="s">
        <v>4369</v>
      </c>
      <c r="C12316" s="32" t="s">
        <v>20058</v>
      </c>
    </row>
    <row r="12317" spans="1:3" ht="38.25" x14ac:dyDescent="0.25">
      <c r="A12317" s="26" t="s">
        <v>15812</v>
      </c>
      <c r="B12317" s="31" t="s">
        <v>4370</v>
      </c>
      <c r="C12317" s="32" t="s">
        <v>20058</v>
      </c>
    </row>
    <row r="12318" spans="1:3" ht="38.25" x14ac:dyDescent="0.25">
      <c r="A12318" s="26" t="s">
        <v>15813</v>
      </c>
      <c r="B12318" s="31" t="s">
        <v>4371</v>
      </c>
      <c r="C12318" s="32" t="s">
        <v>20058</v>
      </c>
    </row>
    <row r="12319" spans="1:3" x14ac:dyDescent="0.25">
      <c r="A12319" s="26" t="s">
        <v>14094</v>
      </c>
      <c r="B12319" s="31" t="s">
        <v>4372</v>
      </c>
      <c r="C12319" s="32" t="s">
        <v>20058</v>
      </c>
    </row>
    <row r="12320" spans="1:3" x14ac:dyDescent="0.25">
      <c r="A12320" s="26" t="s">
        <v>14095</v>
      </c>
      <c r="B12320" s="31" t="s">
        <v>4373</v>
      </c>
      <c r="C12320" s="32" t="s">
        <v>20058</v>
      </c>
    </row>
    <row r="12321" spans="1:3" ht="38.25" x14ac:dyDescent="0.25">
      <c r="A12321" s="26" t="s">
        <v>14096</v>
      </c>
      <c r="B12321" s="31" t="s">
        <v>4374</v>
      </c>
      <c r="C12321" s="32" t="s">
        <v>20058</v>
      </c>
    </row>
    <row r="12322" spans="1:3" ht="38.25" x14ac:dyDescent="0.25">
      <c r="A12322" s="26" t="s">
        <v>14097</v>
      </c>
      <c r="B12322" s="31" t="s">
        <v>4375</v>
      </c>
      <c r="C12322" s="32" t="s">
        <v>20058</v>
      </c>
    </row>
    <row r="12323" spans="1:3" x14ac:dyDescent="0.25">
      <c r="A12323" s="26" t="s">
        <v>14098</v>
      </c>
      <c r="B12323" s="31" t="s">
        <v>4376</v>
      </c>
      <c r="C12323" s="32" t="s">
        <v>20058</v>
      </c>
    </row>
    <row r="12324" spans="1:3" ht="38.25" x14ac:dyDescent="0.25">
      <c r="A12324" s="26" t="s">
        <v>15821</v>
      </c>
      <c r="B12324" s="31" t="s">
        <v>3654</v>
      </c>
      <c r="C12324" s="32" t="s">
        <v>20058</v>
      </c>
    </row>
    <row r="12325" spans="1:3" ht="38.25" x14ac:dyDescent="0.25">
      <c r="A12325" s="26" t="s">
        <v>15822</v>
      </c>
      <c r="B12325" s="31" t="s">
        <v>3079</v>
      </c>
      <c r="C12325" s="32" t="s">
        <v>20058</v>
      </c>
    </row>
    <row r="12326" spans="1:3" ht="38.25" x14ac:dyDescent="0.25">
      <c r="A12326" s="26" t="s">
        <v>15823</v>
      </c>
      <c r="B12326" s="31" t="s">
        <v>3080</v>
      </c>
      <c r="C12326" s="32" t="s">
        <v>20058</v>
      </c>
    </row>
    <row r="12327" spans="1:3" x14ac:dyDescent="0.25">
      <c r="A12327" s="26" t="s">
        <v>15824</v>
      </c>
      <c r="B12327" s="31" t="s">
        <v>3081</v>
      </c>
      <c r="C12327" s="32" t="s">
        <v>20058</v>
      </c>
    </row>
    <row r="12328" spans="1:3" x14ac:dyDescent="0.25">
      <c r="A12328" s="26" t="s">
        <v>15825</v>
      </c>
      <c r="B12328" s="31" t="s">
        <v>3082</v>
      </c>
      <c r="C12328" s="32" t="s">
        <v>20058</v>
      </c>
    </row>
    <row r="12329" spans="1:3" ht="38.25" x14ac:dyDescent="0.25">
      <c r="A12329" s="26" t="s">
        <v>15826</v>
      </c>
      <c r="B12329" s="31" t="s">
        <v>3083</v>
      </c>
      <c r="C12329" s="32" t="s">
        <v>20058</v>
      </c>
    </row>
    <row r="12330" spans="1:3" x14ac:dyDescent="0.25">
      <c r="A12330" s="26" t="s">
        <v>20059</v>
      </c>
    </row>
    <row r="12331" spans="1:3" x14ac:dyDescent="0.25">
      <c r="A12331" s="26" t="s">
        <v>20059</v>
      </c>
      <c r="B12331" s="29" t="s">
        <v>3084</v>
      </c>
    </row>
    <row r="12332" spans="1:3" x14ac:dyDescent="0.25">
      <c r="A12332" s="26" t="s">
        <v>20059</v>
      </c>
    </row>
    <row r="12333" spans="1:3" ht="38.25" x14ac:dyDescent="0.25">
      <c r="A12333" s="26" t="s">
        <v>15827</v>
      </c>
      <c r="B12333" s="31" t="s">
        <v>3085</v>
      </c>
      <c r="C12333" s="32" t="s">
        <v>20058</v>
      </c>
    </row>
    <row r="12334" spans="1:3" x14ac:dyDescent="0.25">
      <c r="A12334" s="26" t="s">
        <v>15828</v>
      </c>
      <c r="B12334" s="31" t="s">
        <v>2499</v>
      </c>
      <c r="C12334" s="32" t="s">
        <v>20058</v>
      </c>
    </row>
    <row r="12335" spans="1:3" x14ac:dyDescent="0.25">
      <c r="A12335" s="26" t="s">
        <v>15829</v>
      </c>
      <c r="B12335" s="31" t="s">
        <v>2500</v>
      </c>
      <c r="C12335" s="32" t="s">
        <v>20058</v>
      </c>
    </row>
    <row r="12336" spans="1:3" ht="38.25" x14ac:dyDescent="0.25">
      <c r="A12336" s="26" t="s">
        <v>15830</v>
      </c>
      <c r="B12336" s="31" t="s">
        <v>2501</v>
      </c>
      <c r="C12336" s="32" t="s">
        <v>20058</v>
      </c>
    </row>
    <row r="12337" spans="1:3" x14ac:dyDescent="0.25">
      <c r="A12337" s="26" t="s">
        <v>15831</v>
      </c>
      <c r="B12337" s="31" t="s">
        <v>2502</v>
      </c>
      <c r="C12337" s="32" t="s">
        <v>20058</v>
      </c>
    </row>
    <row r="12338" spans="1:3" ht="25.5" x14ac:dyDescent="0.25">
      <c r="A12338" s="26" t="s">
        <v>15832</v>
      </c>
      <c r="B12338" s="31" t="s">
        <v>2503</v>
      </c>
      <c r="C12338" s="32" t="s">
        <v>20058</v>
      </c>
    </row>
    <row r="12339" spans="1:3" ht="25.5" x14ac:dyDescent="0.25">
      <c r="A12339" s="26" t="s">
        <v>15833</v>
      </c>
      <c r="B12339" s="31" t="s">
        <v>2504</v>
      </c>
      <c r="C12339" s="32" t="s">
        <v>20058</v>
      </c>
    </row>
    <row r="12340" spans="1:3" ht="38.25" x14ac:dyDescent="0.25">
      <c r="A12340" s="26" t="s">
        <v>15834</v>
      </c>
      <c r="B12340" s="31" t="s">
        <v>2505</v>
      </c>
      <c r="C12340" s="32" t="s">
        <v>20058</v>
      </c>
    </row>
    <row r="12341" spans="1:3" x14ac:dyDescent="0.25">
      <c r="A12341" s="26" t="s">
        <v>14103</v>
      </c>
      <c r="B12341" s="31" t="s">
        <v>2506</v>
      </c>
      <c r="C12341" s="32" t="s">
        <v>20058</v>
      </c>
    </row>
    <row r="12342" spans="1:3" ht="25.5" x14ac:dyDescent="0.25">
      <c r="A12342" s="26" t="s">
        <v>14104</v>
      </c>
      <c r="B12342" s="31" t="s">
        <v>2507</v>
      </c>
      <c r="C12342" s="32" t="s">
        <v>20058</v>
      </c>
    </row>
    <row r="12343" spans="1:3" ht="25.5" x14ac:dyDescent="0.25">
      <c r="A12343" s="26" t="s">
        <v>14105</v>
      </c>
      <c r="B12343" s="31" t="s">
        <v>3110</v>
      </c>
      <c r="C12343" s="32" t="s">
        <v>20058</v>
      </c>
    </row>
    <row r="12344" spans="1:3" ht="38.25" x14ac:dyDescent="0.25">
      <c r="A12344" s="26" t="s">
        <v>14106</v>
      </c>
      <c r="B12344" s="31" t="s">
        <v>3111</v>
      </c>
      <c r="C12344" s="32" t="s">
        <v>20058</v>
      </c>
    </row>
    <row r="12345" spans="1:3" ht="25.5" x14ac:dyDescent="0.25">
      <c r="A12345" s="26" t="s">
        <v>14107</v>
      </c>
      <c r="B12345" s="31" t="s">
        <v>3112</v>
      </c>
      <c r="C12345" s="32" t="s">
        <v>20058</v>
      </c>
    </row>
    <row r="12346" spans="1:3" ht="25.5" x14ac:dyDescent="0.25">
      <c r="A12346" s="26" t="s">
        <v>14108</v>
      </c>
      <c r="B12346" s="31" t="s">
        <v>3113</v>
      </c>
      <c r="C12346" s="32" t="s">
        <v>20058</v>
      </c>
    </row>
    <row r="12347" spans="1:3" x14ac:dyDescent="0.25">
      <c r="A12347" s="26" t="s">
        <v>20059</v>
      </c>
    </row>
    <row r="12348" spans="1:3" x14ac:dyDescent="0.25">
      <c r="A12348" s="26" t="s">
        <v>20059</v>
      </c>
      <c r="B12348" s="29" t="s">
        <v>3114</v>
      </c>
    </row>
    <row r="12349" spans="1:3" x14ac:dyDescent="0.25">
      <c r="A12349" s="26" t="s">
        <v>20059</v>
      </c>
    </row>
    <row r="12350" spans="1:3" x14ac:dyDescent="0.25">
      <c r="A12350" s="26" t="s">
        <v>14109</v>
      </c>
      <c r="B12350" s="31" t="s">
        <v>3115</v>
      </c>
      <c r="C12350" s="32" t="s">
        <v>20058</v>
      </c>
    </row>
    <row r="12351" spans="1:3" ht="25.5" x14ac:dyDescent="0.25">
      <c r="A12351" s="26" t="s">
        <v>14110</v>
      </c>
      <c r="B12351" s="31" t="s">
        <v>3116</v>
      </c>
      <c r="C12351" s="32" t="s">
        <v>20058</v>
      </c>
    </row>
    <row r="12352" spans="1:3" x14ac:dyDescent="0.25">
      <c r="A12352" s="26" t="s">
        <v>14111</v>
      </c>
      <c r="B12352" s="31" t="s">
        <v>3117</v>
      </c>
      <c r="C12352" s="32" t="s">
        <v>20058</v>
      </c>
    </row>
    <row r="12353" spans="1:3" x14ac:dyDescent="0.25">
      <c r="A12353" s="26" t="s">
        <v>14112</v>
      </c>
      <c r="B12353" s="31" t="s">
        <v>3118</v>
      </c>
      <c r="C12353" s="32" t="s">
        <v>20058</v>
      </c>
    </row>
    <row r="12354" spans="1:3" x14ac:dyDescent="0.25">
      <c r="A12354" s="26" t="s">
        <v>14113</v>
      </c>
      <c r="B12354" s="31" t="s">
        <v>3119</v>
      </c>
      <c r="C12354" s="32" t="s">
        <v>20058</v>
      </c>
    </row>
    <row r="12355" spans="1:3" x14ac:dyDescent="0.25">
      <c r="A12355" s="26" t="s">
        <v>14114</v>
      </c>
      <c r="B12355" s="31" t="s">
        <v>3120</v>
      </c>
      <c r="C12355" s="32" t="s">
        <v>20058</v>
      </c>
    </row>
    <row r="12356" spans="1:3" ht="25.5" x14ac:dyDescent="0.25">
      <c r="A12356" s="26" t="s">
        <v>14115</v>
      </c>
      <c r="B12356" s="31" t="s">
        <v>3121</v>
      </c>
      <c r="C12356" s="32" t="s">
        <v>20058</v>
      </c>
    </row>
    <row r="12357" spans="1:3" x14ac:dyDescent="0.25">
      <c r="A12357" s="26" t="s">
        <v>14116</v>
      </c>
      <c r="B12357" s="31" t="s">
        <v>3122</v>
      </c>
      <c r="C12357" s="32" t="s">
        <v>20058</v>
      </c>
    </row>
    <row r="12358" spans="1:3" ht="38.25" x14ac:dyDescent="0.25">
      <c r="A12358" s="26" t="s">
        <v>14117</v>
      </c>
      <c r="B12358" s="31" t="s">
        <v>3123</v>
      </c>
      <c r="C12358" s="32" t="s">
        <v>20058</v>
      </c>
    </row>
    <row r="12359" spans="1:3" x14ac:dyDescent="0.25">
      <c r="A12359" s="26" t="s">
        <v>14118</v>
      </c>
      <c r="B12359" s="31" t="s">
        <v>3124</v>
      </c>
      <c r="C12359" s="32" t="s">
        <v>20058</v>
      </c>
    </row>
    <row r="12360" spans="1:3" ht="38.25" x14ac:dyDescent="0.25">
      <c r="A12360" s="26" t="s">
        <v>14119</v>
      </c>
      <c r="B12360" s="31" t="s">
        <v>3701</v>
      </c>
      <c r="C12360" s="32" t="s">
        <v>20058</v>
      </c>
    </row>
    <row r="12361" spans="1:3" x14ac:dyDescent="0.25">
      <c r="A12361" s="26" t="s">
        <v>14120</v>
      </c>
      <c r="B12361" s="31" t="s">
        <v>3702</v>
      </c>
      <c r="C12361" s="32" t="s">
        <v>20058</v>
      </c>
    </row>
    <row r="12362" spans="1:3" ht="38.25" x14ac:dyDescent="0.25">
      <c r="A12362" s="26" t="s">
        <v>14121</v>
      </c>
      <c r="B12362" s="31" t="s">
        <v>3703</v>
      </c>
      <c r="C12362" s="32" t="s">
        <v>20058</v>
      </c>
    </row>
    <row r="12363" spans="1:3" x14ac:dyDescent="0.25">
      <c r="A12363" s="26" t="s">
        <v>14122</v>
      </c>
      <c r="B12363" s="31" t="s">
        <v>3704</v>
      </c>
      <c r="C12363" s="32" t="s">
        <v>20058</v>
      </c>
    </row>
    <row r="12364" spans="1:3" ht="38.25" x14ac:dyDescent="0.25">
      <c r="A12364" s="26" t="s">
        <v>14123</v>
      </c>
      <c r="B12364" s="31" t="s">
        <v>3136</v>
      </c>
      <c r="C12364" s="32" t="s">
        <v>20058</v>
      </c>
    </row>
    <row r="12365" spans="1:3" x14ac:dyDescent="0.25">
      <c r="A12365" s="26" t="s">
        <v>14124</v>
      </c>
      <c r="B12365" s="31" t="s">
        <v>3137</v>
      </c>
      <c r="C12365" s="32" t="s">
        <v>20058</v>
      </c>
    </row>
    <row r="12366" spans="1:3" ht="38.25" x14ac:dyDescent="0.25">
      <c r="A12366" s="26" t="s">
        <v>14125</v>
      </c>
      <c r="B12366" s="31" t="s">
        <v>3138</v>
      </c>
      <c r="C12366" s="32" t="s">
        <v>20058</v>
      </c>
    </row>
    <row r="12367" spans="1:3" ht="25.5" x14ac:dyDescent="0.25">
      <c r="A12367" s="26" t="s">
        <v>14126</v>
      </c>
      <c r="B12367" s="31" t="s">
        <v>3139</v>
      </c>
      <c r="C12367" s="32" t="s">
        <v>20058</v>
      </c>
    </row>
    <row r="12368" spans="1:3" x14ac:dyDescent="0.25">
      <c r="A12368" s="26" t="s">
        <v>20059</v>
      </c>
    </row>
    <row r="12369" spans="1:3" x14ac:dyDescent="0.25">
      <c r="A12369" s="26" t="s">
        <v>20059</v>
      </c>
    </row>
    <row r="12370" spans="1:3" x14ac:dyDescent="0.25">
      <c r="A12370" s="26" t="s">
        <v>20059</v>
      </c>
      <c r="B12370" s="29" t="s">
        <v>3140</v>
      </c>
    </row>
    <row r="12371" spans="1:3" x14ac:dyDescent="0.25">
      <c r="A12371" s="26" t="s">
        <v>20059</v>
      </c>
    </row>
    <row r="12372" spans="1:3" ht="38.25" x14ac:dyDescent="0.25">
      <c r="A12372" s="26" t="s">
        <v>15994</v>
      </c>
      <c r="B12372" s="31" t="s">
        <v>3141</v>
      </c>
      <c r="C12372" s="32" t="s">
        <v>20058</v>
      </c>
    </row>
    <row r="12373" spans="1:3" x14ac:dyDescent="0.25">
      <c r="A12373" s="26" t="s">
        <v>15995</v>
      </c>
      <c r="B12373" s="31" t="s">
        <v>3142</v>
      </c>
      <c r="C12373" s="32" t="s">
        <v>20058</v>
      </c>
    </row>
    <row r="12374" spans="1:3" x14ac:dyDescent="0.25">
      <c r="A12374" s="26" t="s">
        <v>14172</v>
      </c>
      <c r="B12374" s="31" t="s">
        <v>3143</v>
      </c>
      <c r="C12374" s="32" t="s">
        <v>20058</v>
      </c>
    </row>
    <row r="12375" spans="1:3" x14ac:dyDescent="0.25">
      <c r="A12375" s="26" t="s">
        <v>20059</v>
      </c>
    </row>
    <row r="12376" spans="1:3" x14ac:dyDescent="0.25">
      <c r="A12376" s="26" t="s">
        <v>20059</v>
      </c>
      <c r="B12376" s="29" t="s">
        <v>3144</v>
      </c>
    </row>
    <row r="12377" spans="1:3" x14ac:dyDescent="0.25">
      <c r="A12377" s="26" t="s">
        <v>20059</v>
      </c>
    </row>
    <row r="12378" spans="1:3" ht="25.5" x14ac:dyDescent="0.25">
      <c r="A12378" s="26" t="s">
        <v>14173</v>
      </c>
      <c r="B12378" s="31" t="s">
        <v>3145</v>
      </c>
      <c r="C12378" s="32" t="s">
        <v>20058</v>
      </c>
    </row>
    <row r="12379" spans="1:3" x14ac:dyDescent="0.25">
      <c r="A12379" s="26" t="s">
        <v>14174</v>
      </c>
      <c r="B12379" s="31" t="s">
        <v>2556</v>
      </c>
      <c r="C12379" s="32" t="s">
        <v>20058</v>
      </c>
    </row>
    <row r="12380" spans="1:3" ht="25.5" x14ac:dyDescent="0.25">
      <c r="A12380" s="26" t="s">
        <v>14175</v>
      </c>
      <c r="B12380" s="31" t="s">
        <v>2557</v>
      </c>
      <c r="C12380" s="32" t="s">
        <v>20058</v>
      </c>
    </row>
    <row r="12381" spans="1:3" x14ac:dyDescent="0.25">
      <c r="A12381" s="26" t="s">
        <v>14176</v>
      </c>
      <c r="B12381" s="31" t="s">
        <v>2558</v>
      </c>
      <c r="C12381" s="32" t="s">
        <v>20058</v>
      </c>
    </row>
    <row r="12382" spans="1:3" x14ac:dyDescent="0.25">
      <c r="A12382" s="26" t="s">
        <v>14177</v>
      </c>
      <c r="B12382" s="31" t="s">
        <v>2559</v>
      </c>
      <c r="C12382" s="32" t="s">
        <v>20058</v>
      </c>
    </row>
    <row r="12383" spans="1:3" x14ac:dyDescent="0.25">
      <c r="A12383" s="26" t="s">
        <v>14178</v>
      </c>
      <c r="B12383" s="31" t="s">
        <v>2560</v>
      </c>
      <c r="C12383" s="32" t="s">
        <v>20058</v>
      </c>
    </row>
    <row r="12384" spans="1:3" ht="25.5" x14ac:dyDescent="0.25">
      <c r="A12384" s="26" t="s">
        <v>14179</v>
      </c>
      <c r="B12384" s="31" t="s">
        <v>2561</v>
      </c>
      <c r="C12384" s="32" t="s">
        <v>20058</v>
      </c>
    </row>
    <row r="12385" spans="1:3" ht="38.25" x14ac:dyDescent="0.25">
      <c r="A12385" s="26" t="s">
        <v>14180</v>
      </c>
      <c r="B12385" s="31" t="s">
        <v>2562</v>
      </c>
      <c r="C12385" s="32" t="s">
        <v>20058</v>
      </c>
    </row>
    <row r="12386" spans="1:3" x14ac:dyDescent="0.25">
      <c r="A12386" s="26" t="s">
        <v>14181</v>
      </c>
      <c r="B12386" s="31" t="s">
        <v>2563</v>
      </c>
      <c r="C12386" s="32" t="s">
        <v>20058</v>
      </c>
    </row>
    <row r="12387" spans="1:3" ht="38.25" x14ac:dyDescent="0.25">
      <c r="A12387" s="26" t="s">
        <v>14182</v>
      </c>
      <c r="B12387" s="31" t="s">
        <v>2564</v>
      </c>
      <c r="C12387" s="32" t="s">
        <v>20058</v>
      </c>
    </row>
    <row r="12388" spans="1:3" x14ac:dyDescent="0.25">
      <c r="A12388" s="26" t="s">
        <v>14183</v>
      </c>
      <c r="B12388" s="31" t="s">
        <v>3789</v>
      </c>
      <c r="C12388" s="32" t="s">
        <v>20058</v>
      </c>
    </row>
    <row r="12389" spans="1:3" ht="38.25" x14ac:dyDescent="0.25">
      <c r="A12389" s="26" t="s">
        <v>14184</v>
      </c>
      <c r="B12389" s="31" t="s">
        <v>3790</v>
      </c>
      <c r="C12389" s="32" t="s">
        <v>20058</v>
      </c>
    </row>
    <row r="12390" spans="1:3" x14ac:dyDescent="0.25">
      <c r="A12390" s="26" t="s">
        <v>14185</v>
      </c>
      <c r="B12390" s="31" t="s">
        <v>3791</v>
      </c>
      <c r="C12390" s="32" t="s">
        <v>20058</v>
      </c>
    </row>
    <row r="12391" spans="1:3" x14ac:dyDescent="0.25">
      <c r="A12391" s="26" t="s">
        <v>14186</v>
      </c>
      <c r="B12391" s="31" t="s">
        <v>3792</v>
      </c>
      <c r="C12391" s="32" t="s">
        <v>20058</v>
      </c>
    </row>
    <row r="12392" spans="1:3" x14ac:dyDescent="0.25">
      <c r="A12392" s="26" t="s">
        <v>20059</v>
      </c>
    </row>
    <row r="12393" spans="1:3" x14ac:dyDescent="0.25">
      <c r="A12393" s="26" t="s">
        <v>20059</v>
      </c>
      <c r="B12393" s="29" t="s">
        <v>5415</v>
      </c>
    </row>
    <row r="12394" spans="1:3" x14ac:dyDescent="0.25">
      <c r="A12394" s="26" t="s">
        <v>20059</v>
      </c>
    </row>
    <row r="12395" spans="1:3" ht="25.5" x14ac:dyDescent="0.25">
      <c r="A12395" s="26" t="s">
        <v>22730</v>
      </c>
      <c r="B12395" s="31" t="s">
        <v>3793</v>
      </c>
      <c r="C12395" s="32" t="s">
        <v>20058</v>
      </c>
    </row>
    <row r="12396" spans="1:3" ht="25.5" x14ac:dyDescent="0.25">
      <c r="A12396" s="26" t="s">
        <v>22731</v>
      </c>
      <c r="B12396" s="31" t="s">
        <v>3794</v>
      </c>
      <c r="C12396" s="32" t="s">
        <v>20058</v>
      </c>
    </row>
    <row r="12397" spans="1:3" x14ac:dyDescent="0.25">
      <c r="A12397" s="26" t="s">
        <v>22732</v>
      </c>
      <c r="B12397" s="31" t="s">
        <v>3795</v>
      </c>
      <c r="C12397" s="32" t="s">
        <v>20058</v>
      </c>
    </row>
    <row r="12398" spans="1:3" x14ac:dyDescent="0.25">
      <c r="A12398" s="26" t="s">
        <v>22733</v>
      </c>
      <c r="B12398" s="31" t="s">
        <v>3796</v>
      </c>
      <c r="C12398" s="32" t="s">
        <v>20058</v>
      </c>
    </row>
    <row r="12399" spans="1:3" ht="25.5" x14ac:dyDescent="0.25">
      <c r="A12399" s="26" t="s">
        <v>14754</v>
      </c>
      <c r="B12399" s="31" t="s">
        <v>3797</v>
      </c>
      <c r="C12399" s="32" t="s">
        <v>20058</v>
      </c>
    </row>
    <row r="12400" spans="1:3" ht="25.5" x14ac:dyDescent="0.25">
      <c r="A12400" s="26" t="s">
        <v>14758</v>
      </c>
      <c r="B12400" s="31" t="s">
        <v>3798</v>
      </c>
      <c r="C12400" s="32" t="s">
        <v>20058</v>
      </c>
    </row>
    <row r="12401" spans="1:3" ht="25.5" x14ac:dyDescent="0.25">
      <c r="A12401" s="26" t="s">
        <v>19479</v>
      </c>
      <c r="B12401" s="31" t="s">
        <v>3799</v>
      </c>
      <c r="C12401" s="32" t="s">
        <v>20058</v>
      </c>
    </row>
    <row r="12402" spans="1:3" x14ac:dyDescent="0.25">
      <c r="A12402" s="26" t="s">
        <v>19480</v>
      </c>
      <c r="B12402" s="31" t="s">
        <v>3800</v>
      </c>
      <c r="C12402" s="32" t="s">
        <v>20058</v>
      </c>
    </row>
    <row r="12403" spans="1:3" ht="25.5" x14ac:dyDescent="0.25">
      <c r="A12403" s="26" t="s">
        <v>19481</v>
      </c>
      <c r="B12403" s="31" t="s">
        <v>2603</v>
      </c>
      <c r="C12403" s="32" t="s">
        <v>20058</v>
      </c>
    </row>
    <row r="12404" spans="1:3" x14ac:dyDescent="0.25">
      <c r="A12404" s="26" t="s">
        <v>19486</v>
      </c>
      <c r="B12404" s="31" t="s">
        <v>2604</v>
      </c>
      <c r="C12404" s="32" t="s">
        <v>20058</v>
      </c>
    </row>
    <row r="12405" spans="1:3" x14ac:dyDescent="0.25">
      <c r="A12405" s="26" t="s">
        <v>19487</v>
      </c>
      <c r="B12405" s="31" t="s">
        <v>2605</v>
      </c>
      <c r="C12405" s="32" t="s">
        <v>20058</v>
      </c>
    </row>
    <row r="12406" spans="1:3" ht="25.5" x14ac:dyDescent="0.25">
      <c r="A12406" s="26" t="s">
        <v>19488</v>
      </c>
      <c r="B12406" s="31" t="s">
        <v>2606</v>
      </c>
      <c r="C12406" s="32" t="s">
        <v>20058</v>
      </c>
    </row>
    <row r="12407" spans="1:3" ht="25.5" x14ac:dyDescent="0.25">
      <c r="A12407" s="26" t="s">
        <v>19489</v>
      </c>
      <c r="B12407" s="31" t="s">
        <v>2607</v>
      </c>
      <c r="C12407" s="32" t="s">
        <v>20058</v>
      </c>
    </row>
    <row r="12408" spans="1:3" x14ac:dyDescent="0.25">
      <c r="A12408" s="26" t="s">
        <v>19490</v>
      </c>
      <c r="B12408" s="31" t="s">
        <v>2608</v>
      </c>
      <c r="C12408" s="32" t="s">
        <v>20058</v>
      </c>
    </row>
    <row r="12409" spans="1:3" ht="25.5" x14ac:dyDescent="0.25">
      <c r="A12409" s="26" t="s">
        <v>13372</v>
      </c>
      <c r="B12409" s="31" t="s">
        <v>2609</v>
      </c>
      <c r="C12409" s="32" t="s">
        <v>20058</v>
      </c>
    </row>
    <row r="12410" spans="1:3" ht="25.5" x14ac:dyDescent="0.25">
      <c r="A12410" s="26" t="s">
        <v>13373</v>
      </c>
      <c r="B12410" s="31" t="s">
        <v>2610</v>
      </c>
      <c r="C12410" s="32" t="s">
        <v>20058</v>
      </c>
    </row>
    <row r="12411" spans="1:3" ht="25.5" x14ac:dyDescent="0.25">
      <c r="A12411" s="26" t="s">
        <v>13374</v>
      </c>
      <c r="B12411" s="31" t="s">
        <v>2611</v>
      </c>
      <c r="C12411" s="32" t="s">
        <v>20058</v>
      </c>
    </row>
    <row r="12412" spans="1:3" x14ac:dyDescent="0.25">
      <c r="A12412" s="26" t="s">
        <v>13375</v>
      </c>
      <c r="B12412" s="31" t="s">
        <v>2612</v>
      </c>
      <c r="C12412" s="32" t="s">
        <v>20058</v>
      </c>
    </row>
    <row r="12413" spans="1:3" ht="25.5" x14ac:dyDescent="0.25">
      <c r="A12413" s="26" t="s">
        <v>13376</v>
      </c>
      <c r="B12413" s="31" t="s">
        <v>4529</v>
      </c>
      <c r="C12413" s="32" t="s">
        <v>12793</v>
      </c>
    </row>
    <row r="12414" spans="1:3" ht="25.5" x14ac:dyDescent="0.25">
      <c r="A12414" s="26" t="s">
        <v>13377</v>
      </c>
      <c r="B12414" s="31" t="s">
        <v>4530</v>
      </c>
      <c r="C12414" s="32" t="s">
        <v>12793</v>
      </c>
    </row>
    <row r="12415" spans="1:3" x14ac:dyDescent="0.25">
      <c r="A12415" s="26" t="s">
        <v>13415</v>
      </c>
      <c r="B12415" s="31" t="s">
        <v>4531</v>
      </c>
      <c r="C12415" s="32" t="s">
        <v>20058</v>
      </c>
    </row>
    <row r="12416" spans="1:3" x14ac:dyDescent="0.25">
      <c r="A12416" s="26" t="s">
        <v>13418</v>
      </c>
      <c r="B12416" s="31" t="s">
        <v>4532</v>
      </c>
      <c r="C12416" s="32" t="s">
        <v>20058</v>
      </c>
    </row>
    <row r="12417" spans="1:3" ht="51" x14ac:dyDescent="0.25">
      <c r="A12417" s="26" t="s">
        <v>22355</v>
      </c>
      <c r="B12417" s="31" t="s">
        <v>4533</v>
      </c>
      <c r="C12417" s="39" t="s">
        <v>4534</v>
      </c>
    </row>
    <row r="12418" spans="1:3" x14ac:dyDescent="0.25">
      <c r="A12418" s="26" t="s">
        <v>24147</v>
      </c>
      <c r="B12418" s="31" t="s">
        <v>4535</v>
      </c>
      <c r="C12418" s="32" t="s">
        <v>20058</v>
      </c>
    </row>
    <row r="12419" spans="1:3" x14ac:dyDescent="0.25">
      <c r="A12419" s="26" t="s">
        <v>20059</v>
      </c>
    </row>
    <row r="12420" spans="1:3" x14ac:dyDescent="0.25">
      <c r="A12420" s="26" t="s">
        <v>20059</v>
      </c>
    </row>
    <row r="12421" spans="1:3" x14ac:dyDescent="0.25">
      <c r="A12421" s="36" t="s">
        <v>4536</v>
      </c>
      <c r="B12421" s="27"/>
      <c r="C12421" s="28"/>
    </row>
    <row r="12422" spans="1:3" x14ac:dyDescent="0.25">
      <c r="A12422" s="26" t="s">
        <v>20059</v>
      </c>
    </row>
    <row r="12423" spans="1:3" x14ac:dyDescent="0.25">
      <c r="A12423" s="26" t="s">
        <v>4537</v>
      </c>
    </row>
    <row r="12424" spans="1:3" x14ac:dyDescent="0.25">
      <c r="A12424" s="26" t="s">
        <v>20059</v>
      </c>
    </row>
    <row r="12425" spans="1:3" x14ac:dyDescent="0.25">
      <c r="A12425" s="26" t="s">
        <v>20059</v>
      </c>
      <c r="B12425" s="29" t="s">
        <v>4538</v>
      </c>
    </row>
    <row r="12426" spans="1:3" x14ac:dyDescent="0.25">
      <c r="A12426" s="26" t="s">
        <v>20059</v>
      </c>
    </row>
    <row r="12427" spans="1:3" ht="51" x14ac:dyDescent="0.25">
      <c r="A12427" s="26" t="s">
        <v>14187</v>
      </c>
      <c r="B12427" s="31" t="s">
        <v>3212</v>
      </c>
      <c r="C12427" s="32" t="s">
        <v>14634</v>
      </c>
    </row>
    <row r="12428" spans="1:3" x14ac:dyDescent="0.25">
      <c r="A12428" s="26" t="s">
        <v>14188</v>
      </c>
      <c r="B12428" s="31" t="s">
        <v>3213</v>
      </c>
      <c r="C12428" s="32" t="s">
        <v>14634</v>
      </c>
    </row>
    <row r="12429" spans="1:3" ht="51" x14ac:dyDescent="0.25">
      <c r="A12429" s="26" t="s">
        <v>14189</v>
      </c>
      <c r="B12429" s="31" t="s">
        <v>3214</v>
      </c>
      <c r="C12429" s="32" t="s">
        <v>14634</v>
      </c>
    </row>
    <row r="12430" spans="1:3" x14ac:dyDescent="0.25">
      <c r="A12430" s="26" t="s">
        <v>14190</v>
      </c>
      <c r="B12430" s="31" t="s">
        <v>3215</v>
      </c>
      <c r="C12430" s="32" t="s">
        <v>14634</v>
      </c>
    </row>
    <row r="12431" spans="1:3" ht="38.25" x14ac:dyDescent="0.25">
      <c r="A12431" s="26" t="s">
        <v>14191</v>
      </c>
      <c r="B12431" s="31" t="s">
        <v>3216</v>
      </c>
      <c r="C12431" s="32" t="s">
        <v>14634</v>
      </c>
    </row>
    <row r="12432" spans="1:3" x14ac:dyDescent="0.25">
      <c r="A12432" s="26" t="s">
        <v>14192</v>
      </c>
      <c r="B12432" s="31" t="s">
        <v>3217</v>
      </c>
      <c r="C12432" s="32" t="s">
        <v>14634</v>
      </c>
    </row>
    <row r="12433" spans="1:3" ht="25.5" x14ac:dyDescent="0.25">
      <c r="A12433" s="26" t="s">
        <v>14193</v>
      </c>
      <c r="B12433" s="31" t="s">
        <v>3218</v>
      </c>
      <c r="C12433" s="32" t="s">
        <v>20058</v>
      </c>
    </row>
    <row r="12434" spans="1:3" ht="25.5" x14ac:dyDescent="0.25">
      <c r="A12434" s="26" t="s">
        <v>14194</v>
      </c>
      <c r="B12434" s="31" t="s">
        <v>3219</v>
      </c>
      <c r="C12434" s="32" t="s">
        <v>20058</v>
      </c>
    </row>
    <row r="12435" spans="1:3" x14ac:dyDescent="0.25">
      <c r="A12435" s="26" t="s">
        <v>15921</v>
      </c>
      <c r="B12435" s="31" t="s">
        <v>3220</v>
      </c>
      <c r="C12435" s="32" t="s">
        <v>20058</v>
      </c>
    </row>
    <row r="12436" spans="1:3" x14ac:dyDescent="0.25">
      <c r="A12436" s="26" t="s">
        <v>15922</v>
      </c>
      <c r="B12436" s="31" t="s">
        <v>3221</v>
      </c>
      <c r="C12436" s="32" t="s">
        <v>20058</v>
      </c>
    </row>
    <row r="12437" spans="1:3" x14ac:dyDescent="0.25">
      <c r="A12437" s="26" t="s">
        <v>15923</v>
      </c>
      <c r="B12437" s="31" t="s">
        <v>3222</v>
      </c>
      <c r="C12437" s="32" t="s">
        <v>20058</v>
      </c>
    </row>
    <row r="12438" spans="1:3" x14ac:dyDescent="0.25">
      <c r="A12438" s="26" t="s">
        <v>15924</v>
      </c>
      <c r="B12438" s="31" t="s">
        <v>3223</v>
      </c>
      <c r="C12438" s="32" t="s">
        <v>20058</v>
      </c>
    </row>
    <row r="12439" spans="1:3" x14ac:dyDescent="0.25">
      <c r="A12439" s="26" t="s">
        <v>15925</v>
      </c>
      <c r="B12439" s="31" t="s">
        <v>4528</v>
      </c>
      <c r="C12439" s="32" t="s">
        <v>20058</v>
      </c>
    </row>
    <row r="12440" spans="1:3" x14ac:dyDescent="0.25">
      <c r="A12440" s="26" t="s">
        <v>15926</v>
      </c>
      <c r="B12440" s="31" t="s">
        <v>3815</v>
      </c>
      <c r="C12440" s="32" t="s">
        <v>20058</v>
      </c>
    </row>
    <row r="12441" spans="1:3" x14ac:dyDescent="0.25">
      <c r="A12441" s="26" t="s">
        <v>15927</v>
      </c>
      <c r="B12441" s="31" t="s">
        <v>3816</v>
      </c>
      <c r="C12441" s="32" t="s">
        <v>20058</v>
      </c>
    </row>
    <row r="12442" spans="1:3" x14ac:dyDescent="0.25">
      <c r="A12442" s="26" t="s">
        <v>15928</v>
      </c>
      <c r="B12442" s="31" t="s">
        <v>3817</v>
      </c>
      <c r="C12442" s="32" t="s">
        <v>20058</v>
      </c>
    </row>
    <row r="12443" spans="1:3" x14ac:dyDescent="0.25">
      <c r="A12443" s="26" t="s">
        <v>15929</v>
      </c>
      <c r="B12443" s="31" t="s">
        <v>3818</v>
      </c>
      <c r="C12443" s="32" t="s">
        <v>20058</v>
      </c>
    </row>
    <row r="12444" spans="1:3" x14ac:dyDescent="0.25">
      <c r="A12444" s="26" t="s">
        <v>15930</v>
      </c>
      <c r="B12444" s="31" t="s">
        <v>3819</v>
      </c>
      <c r="C12444" s="32" t="s">
        <v>20058</v>
      </c>
    </row>
    <row r="12445" spans="1:3" x14ac:dyDescent="0.25">
      <c r="A12445" s="26" t="s">
        <v>15931</v>
      </c>
      <c r="B12445" s="31" t="s">
        <v>3820</v>
      </c>
      <c r="C12445" s="32" t="s">
        <v>20058</v>
      </c>
    </row>
    <row r="12446" spans="1:3" x14ac:dyDescent="0.25">
      <c r="A12446" s="26" t="s">
        <v>15932</v>
      </c>
      <c r="B12446" s="31" t="s">
        <v>3821</v>
      </c>
      <c r="C12446" s="32" t="s">
        <v>20058</v>
      </c>
    </row>
    <row r="12447" spans="1:3" x14ac:dyDescent="0.25">
      <c r="A12447" s="26" t="s">
        <v>15933</v>
      </c>
      <c r="B12447" s="31" t="s">
        <v>3822</v>
      </c>
      <c r="C12447" s="32" t="s">
        <v>20058</v>
      </c>
    </row>
    <row r="12448" spans="1:3" x14ac:dyDescent="0.25">
      <c r="A12448" s="26" t="s">
        <v>15934</v>
      </c>
      <c r="B12448" s="31" t="s">
        <v>5725</v>
      </c>
      <c r="C12448" s="32" t="s">
        <v>20058</v>
      </c>
    </row>
    <row r="12449" spans="1:3" x14ac:dyDescent="0.25">
      <c r="A12449" s="26" t="s">
        <v>15935</v>
      </c>
      <c r="B12449" s="31" t="s">
        <v>5726</v>
      </c>
      <c r="C12449" s="32" t="s">
        <v>20058</v>
      </c>
    </row>
    <row r="12450" spans="1:3" x14ac:dyDescent="0.25">
      <c r="A12450" s="26" t="s">
        <v>15936</v>
      </c>
      <c r="B12450" s="31" t="s">
        <v>5727</v>
      </c>
      <c r="C12450" s="32" t="s">
        <v>20058</v>
      </c>
    </row>
    <row r="12451" spans="1:3" x14ac:dyDescent="0.25">
      <c r="A12451" s="26" t="s">
        <v>15937</v>
      </c>
      <c r="B12451" s="31" t="s">
        <v>5728</v>
      </c>
      <c r="C12451" s="32" t="s">
        <v>20058</v>
      </c>
    </row>
    <row r="12452" spans="1:3" x14ac:dyDescent="0.25">
      <c r="A12452" s="26" t="s">
        <v>15938</v>
      </c>
      <c r="B12452" s="31" t="s">
        <v>5729</v>
      </c>
      <c r="C12452" s="32" t="s">
        <v>20058</v>
      </c>
    </row>
    <row r="12453" spans="1:3" ht="38.25" x14ac:dyDescent="0.25">
      <c r="A12453" s="26" t="s">
        <v>15939</v>
      </c>
      <c r="B12453" s="31" t="s">
        <v>5730</v>
      </c>
      <c r="C12453" s="32" t="s">
        <v>14634</v>
      </c>
    </row>
    <row r="12454" spans="1:3" ht="38.25" x14ac:dyDescent="0.25">
      <c r="A12454" s="26" t="s">
        <v>15940</v>
      </c>
      <c r="B12454" s="31" t="s">
        <v>25535</v>
      </c>
      <c r="C12454" s="32" t="s">
        <v>14634</v>
      </c>
    </row>
    <row r="12455" spans="1:3" ht="25.5" x14ac:dyDescent="0.25">
      <c r="A12455" s="26" t="s">
        <v>15941</v>
      </c>
      <c r="B12455" s="31" t="s">
        <v>5731</v>
      </c>
      <c r="C12455" s="32" t="s">
        <v>12793</v>
      </c>
    </row>
    <row r="12456" spans="1:3" x14ac:dyDescent="0.25">
      <c r="A12456" s="26" t="s">
        <v>15942</v>
      </c>
      <c r="B12456" s="31" t="s">
        <v>5732</v>
      </c>
      <c r="C12456" s="32" t="s">
        <v>12793</v>
      </c>
    </row>
    <row r="12457" spans="1:3" x14ac:dyDescent="0.25">
      <c r="A12457" s="26" t="s">
        <v>15943</v>
      </c>
      <c r="B12457" s="31" t="s">
        <v>5733</v>
      </c>
      <c r="C12457" s="32" t="s">
        <v>12793</v>
      </c>
    </row>
    <row r="12458" spans="1:3" x14ac:dyDescent="0.25">
      <c r="A12458" s="26" t="s">
        <v>15944</v>
      </c>
      <c r="B12458" s="31" t="s">
        <v>5734</v>
      </c>
      <c r="C12458" s="32" t="s">
        <v>12793</v>
      </c>
    </row>
    <row r="12459" spans="1:3" x14ac:dyDescent="0.25">
      <c r="A12459" s="26" t="s">
        <v>15945</v>
      </c>
      <c r="B12459" s="31" t="s">
        <v>5735</v>
      </c>
      <c r="C12459" s="32" t="s">
        <v>12793</v>
      </c>
    </row>
    <row r="12460" spans="1:3" x14ac:dyDescent="0.25">
      <c r="A12460" s="26" t="s">
        <v>15946</v>
      </c>
      <c r="B12460" s="31" t="s">
        <v>5736</v>
      </c>
      <c r="C12460" s="32" t="s">
        <v>12793</v>
      </c>
    </row>
    <row r="12461" spans="1:3" x14ac:dyDescent="0.25">
      <c r="A12461" s="26" t="s">
        <v>15947</v>
      </c>
      <c r="B12461" s="31" t="s">
        <v>5737</v>
      </c>
      <c r="C12461" s="32" t="s">
        <v>12793</v>
      </c>
    </row>
    <row r="12462" spans="1:3" x14ac:dyDescent="0.25">
      <c r="A12462" s="26" t="s">
        <v>15948</v>
      </c>
      <c r="B12462" s="31" t="s">
        <v>5738</v>
      </c>
      <c r="C12462" s="32" t="s">
        <v>12793</v>
      </c>
    </row>
    <row r="12463" spans="1:3" x14ac:dyDescent="0.25">
      <c r="A12463" s="26" t="s">
        <v>15897</v>
      </c>
      <c r="B12463" s="31" t="s">
        <v>5739</v>
      </c>
      <c r="C12463" s="32" t="s">
        <v>12793</v>
      </c>
    </row>
    <row r="12464" spans="1:3" x14ac:dyDescent="0.25">
      <c r="A12464" s="26" t="s">
        <v>15898</v>
      </c>
      <c r="B12464" s="31" t="s">
        <v>5740</v>
      </c>
      <c r="C12464" s="32" t="s">
        <v>12793</v>
      </c>
    </row>
    <row r="12465" spans="1:3" x14ac:dyDescent="0.25">
      <c r="A12465" s="26" t="s">
        <v>15899</v>
      </c>
      <c r="B12465" s="31" t="s">
        <v>5741</v>
      </c>
      <c r="C12465" s="32" t="s">
        <v>12793</v>
      </c>
    </row>
    <row r="12466" spans="1:3" x14ac:dyDescent="0.25">
      <c r="A12466" s="26" t="s">
        <v>15900</v>
      </c>
      <c r="B12466" s="31" t="s">
        <v>5742</v>
      </c>
      <c r="C12466" s="32" t="s">
        <v>12793</v>
      </c>
    </row>
    <row r="12467" spans="1:3" x14ac:dyDescent="0.25">
      <c r="A12467" s="26" t="s">
        <v>15901</v>
      </c>
      <c r="B12467" s="31" t="s">
        <v>5743</v>
      </c>
      <c r="C12467" s="32" t="s">
        <v>12793</v>
      </c>
    </row>
    <row r="12468" spans="1:3" x14ac:dyDescent="0.25">
      <c r="A12468" s="26" t="s">
        <v>15902</v>
      </c>
      <c r="B12468" s="31" t="s">
        <v>5744</v>
      </c>
      <c r="C12468" s="32" t="s">
        <v>12793</v>
      </c>
    </row>
    <row r="12469" spans="1:3" x14ac:dyDescent="0.25">
      <c r="A12469" s="26" t="s">
        <v>15903</v>
      </c>
      <c r="B12469" s="31" t="s">
        <v>5745</v>
      </c>
      <c r="C12469" s="32" t="s">
        <v>12793</v>
      </c>
    </row>
    <row r="12470" spans="1:3" x14ac:dyDescent="0.25">
      <c r="A12470" s="26" t="s">
        <v>15904</v>
      </c>
      <c r="B12470" s="31" t="s">
        <v>5746</v>
      </c>
      <c r="C12470" s="32" t="s">
        <v>12793</v>
      </c>
    </row>
    <row r="12471" spans="1:3" x14ac:dyDescent="0.25">
      <c r="A12471" s="26" t="s">
        <v>20059</v>
      </c>
    </row>
    <row r="12472" spans="1:3" x14ac:dyDescent="0.25">
      <c r="A12472" s="26" t="s">
        <v>20059</v>
      </c>
      <c r="B12472" s="29" t="s">
        <v>5747</v>
      </c>
    </row>
    <row r="12473" spans="1:3" x14ac:dyDescent="0.25">
      <c r="A12473" s="26" t="s">
        <v>20059</v>
      </c>
    </row>
    <row r="12474" spans="1:3" ht="25.5" x14ac:dyDescent="0.25">
      <c r="A12474" s="26" t="s">
        <v>15905</v>
      </c>
      <c r="B12474" s="31" t="s">
        <v>5748</v>
      </c>
      <c r="C12474" s="32" t="s">
        <v>14634</v>
      </c>
    </row>
    <row r="12475" spans="1:3" ht="25.5" x14ac:dyDescent="0.25">
      <c r="A12475" s="26" t="s">
        <v>15906</v>
      </c>
      <c r="B12475" s="31" t="s">
        <v>5749</v>
      </c>
      <c r="C12475" s="32" t="s">
        <v>14634</v>
      </c>
    </row>
    <row r="12476" spans="1:3" ht="38.25" x14ac:dyDescent="0.25">
      <c r="A12476" s="26" t="s">
        <v>18495</v>
      </c>
      <c r="B12476" s="31" t="s">
        <v>5750</v>
      </c>
      <c r="C12476" s="32" t="s">
        <v>14634</v>
      </c>
    </row>
    <row r="12477" spans="1:3" ht="25.5" x14ac:dyDescent="0.25">
      <c r="A12477" s="26" t="s">
        <v>18496</v>
      </c>
      <c r="B12477" s="31" t="s">
        <v>4540</v>
      </c>
      <c r="C12477" s="32" t="s">
        <v>12793</v>
      </c>
    </row>
    <row r="12478" spans="1:3" ht="38.25" x14ac:dyDescent="0.25">
      <c r="A12478" s="26" t="s">
        <v>18497</v>
      </c>
      <c r="B12478" s="31" t="s">
        <v>4541</v>
      </c>
      <c r="C12478" s="32" t="s">
        <v>12793</v>
      </c>
    </row>
    <row r="12479" spans="1:3" ht="25.5" x14ac:dyDescent="0.25">
      <c r="A12479" s="26" t="s">
        <v>18498</v>
      </c>
      <c r="B12479" s="31" t="s">
        <v>4560</v>
      </c>
      <c r="C12479" s="32" t="s">
        <v>12793</v>
      </c>
    </row>
    <row r="12480" spans="1:3" x14ac:dyDescent="0.25">
      <c r="A12480" s="26" t="s">
        <v>20059</v>
      </c>
    </row>
    <row r="12481" spans="1:3" x14ac:dyDescent="0.25">
      <c r="A12481" s="26" t="s">
        <v>20059</v>
      </c>
      <c r="B12481" s="29" t="s">
        <v>4561</v>
      </c>
    </row>
    <row r="12482" spans="1:3" x14ac:dyDescent="0.25">
      <c r="A12482" s="26" t="s">
        <v>20059</v>
      </c>
    </row>
    <row r="12483" spans="1:3" ht="25.5" x14ac:dyDescent="0.25">
      <c r="A12483" s="26" t="s">
        <v>18499</v>
      </c>
      <c r="B12483" s="31" t="s">
        <v>5151</v>
      </c>
      <c r="C12483" s="32" t="s">
        <v>14634</v>
      </c>
    </row>
    <row r="12484" spans="1:3" x14ac:dyDescent="0.25">
      <c r="A12484" s="26" t="s">
        <v>20059</v>
      </c>
    </row>
    <row r="12485" spans="1:3" x14ac:dyDescent="0.25">
      <c r="A12485" s="26" t="s">
        <v>20059</v>
      </c>
      <c r="B12485" s="29" t="s">
        <v>5152</v>
      </c>
    </row>
    <row r="12486" spans="1:3" x14ac:dyDescent="0.25">
      <c r="A12486" s="26" t="s">
        <v>20059</v>
      </c>
    </row>
    <row r="12487" spans="1:3" ht="25.5" x14ac:dyDescent="0.25">
      <c r="A12487" s="26" t="s">
        <v>18500</v>
      </c>
      <c r="B12487" s="31" t="s">
        <v>5153</v>
      </c>
      <c r="C12487" s="32" t="s">
        <v>14634</v>
      </c>
    </row>
    <row r="12488" spans="1:3" ht="38.25" x14ac:dyDescent="0.25">
      <c r="A12488" s="26" t="s">
        <v>18501</v>
      </c>
      <c r="B12488" s="31" t="s">
        <v>5157</v>
      </c>
      <c r="C12488" s="32" t="s">
        <v>12793</v>
      </c>
    </row>
    <row r="12489" spans="1:3" x14ac:dyDescent="0.25">
      <c r="A12489" s="26" t="s">
        <v>20059</v>
      </c>
    </row>
    <row r="12490" spans="1:3" x14ac:dyDescent="0.25">
      <c r="A12490" s="26" t="s">
        <v>20059</v>
      </c>
      <c r="B12490" s="29" t="s">
        <v>5158</v>
      </c>
    </row>
    <row r="12491" spans="1:3" x14ac:dyDescent="0.25">
      <c r="A12491" s="26" t="s">
        <v>20059</v>
      </c>
    </row>
    <row r="12492" spans="1:3" ht="38.25" x14ac:dyDescent="0.25">
      <c r="A12492" s="26" t="s">
        <v>18502</v>
      </c>
      <c r="B12492" s="31" t="s">
        <v>5791</v>
      </c>
      <c r="C12492" s="32" t="s">
        <v>14634</v>
      </c>
    </row>
    <row r="12493" spans="1:3" x14ac:dyDescent="0.25">
      <c r="A12493" s="26" t="s">
        <v>18503</v>
      </c>
      <c r="B12493" s="31" t="s">
        <v>5792</v>
      </c>
      <c r="C12493" s="32" t="s">
        <v>14634</v>
      </c>
    </row>
    <row r="12494" spans="1:3" ht="51" x14ac:dyDescent="0.25">
      <c r="A12494" s="26" t="s">
        <v>18504</v>
      </c>
      <c r="B12494" s="31" t="s">
        <v>5793</v>
      </c>
      <c r="C12494" s="32" t="s">
        <v>14634</v>
      </c>
    </row>
    <row r="12495" spans="1:3" ht="51" x14ac:dyDescent="0.25">
      <c r="A12495" s="26" t="s">
        <v>18505</v>
      </c>
      <c r="B12495" s="31" t="s">
        <v>5794</v>
      </c>
      <c r="C12495" s="32" t="s">
        <v>14634</v>
      </c>
    </row>
    <row r="12496" spans="1:3" ht="38.25" x14ac:dyDescent="0.25">
      <c r="A12496" s="26" t="s">
        <v>18506</v>
      </c>
      <c r="B12496" s="31" t="s">
        <v>5795</v>
      </c>
      <c r="C12496" s="32" t="s">
        <v>12793</v>
      </c>
    </row>
    <row r="12497" spans="1:3" ht="38.25" x14ac:dyDescent="0.25">
      <c r="A12497" s="26" t="s">
        <v>18507</v>
      </c>
      <c r="B12497" s="31" t="s">
        <v>4586</v>
      </c>
      <c r="C12497" s="32" t="s">
        <v>12793</v>
      </c>
    </row>
    <row r="12498" spans="1:3" ht="38.25" x14ac:dyDescent="0.25">
      <c r="A12498" s="26" t="s">
        <v>18508</v>
      </c>
      <c r="B12498" s="31" t="s">
        <v>4587</v>
      </c>
      <c r="C12498" s="32" t="s">
        <v>12793</v>
      </c>
    </row>
    <row r="12499" spans="1:3" ht="38.25" x14ac:dyDescent="0.25">
      <c r="A12499" s="26" t="s">
        <v>18509</v>
      </c>
      <c r="B12499" s="31" t="s">
        <v>4588</v>
      </c>
      <c r="C12499" s="32" t="s">
        <v>12793</v>
      </c>
    </row>
    <row r="12500" spans="1:3" ht="38.25" x14ac:dyDescent="0.25">
      <c r="A12500" s="26" t="s">
        <v>18510</v>
      </c>
      <c r="B12500" s="31" t="s">
        <v>4589</v>
      </c>
      <c r="C12500" s="32" t="s">
        <v>12793</v>
      </c>
    </row>
    <row r="12501" spans="1:3" x14ac:dyDescent="0.25">
      <c r="A12501" s="26" t="s">
        <v>20059</v>
      </c>
    </row>
    <row r="12502" spans="1:3" x14ac:dyDescent="0.25">
      <c r="A12502" s="26" t="s">
        <v>20059</v>
      </c>
      <c r="B12502" s="29" t="s">
        <v>4590</v>
      </c>
    </row>
    <row r="12503" spans="1:3" x14ac:dyDescent="0.25">
      <c r="A12503" s="26" t="s">
        <v>20059</v>
      </c>
    </row>
    <row r="12504" spans="1:3" ht="25.5" x14ac:dyDescent="0.25">
      <c r="A12504" s="26" t="s">
        <v>18511</v>
      </c>
      <c r="B12504" s="31" t="s">
        <v>4591</v>
      </c>
      <c r="C12504" s="32" t="s">
        <v>12793</v>
      </c>
    </row>
    <row r="12505" spans="1:3" ht="25.5" x14ac:dyDescent="0.25">
      <c r="A12505" s="26" t="s">
        <v>18512</v>
      </c>
      <c r="B12505" s="31" t="s">
        <v>4592</v>
      </c>
      <c r="C12505" s="32" t="s">
        <v>12793</v>
      </c>
    </row>
    <row r="12506" spans="1:3" ht="25.5" x14ac:dyDescent="0.25">
      <c r="A12506" s="26" t="s">
        <v>18513</v>
      </c>
      <c r="B12506" s="31" t="s">
        <v>4593</v>
      </c>
      <c r="C12506" s="32" t="s">
        <v>12793</v>
      </c>
    </row>
    <row r="12507" spans="1:3" x14ac:dyDescent="0.25">
      <c r="A12507" s="26" t="s">
        <v>20059</v>
      </c>
    </row>
    <row r="12508" spans="1:3" x14ac:dyDescent="0.25">
      <c r="A12508" s="26" t="s">
        <v>20059</v>
      </c>
      <c r="B12508" s="29" t="s">
        <v>4594</v>
      </c>
    </row>
    <row r="12509" spans="1:3" x14ac:dyDescent="0.25">
      <c r="A12509" s="26" t="s">
        <v>20059</v>
      </c>
    </row>
    <row r="12510" spans="1:3" ht="51" x14ac:dyDescent="0.25">
      <c r="A12510" s="26" t="s">
        <v>18514</v>
      </c>
      <c r="B12510" s="31" t="s">
        <v>3876</v>
      </c>
      <c r="C12510" s="32" t="s">
        <v>14634</v>
      </c>
    </row>
    <row r="12511" spans="1:3" ht="51" x14ac:dyDescent="0.25">
      <c r="A12511" s="26" t="s">
        <v>18515</v>
      </c>
      <c r="B12511" s="31" t="s">
        <v>25533</v>
      </c>
      <c r="C12511" s="32" t="s">
        <v>14634</v>
      </c>
    </row>
    <row r="12512" spans="1:3" ht="25.5" x14ac:dyDescent="0.25">
      <c r="A12512" s="26" t="s">
        <v>18516</v>
      </c>
      <c r="B12512" s="31" t="s">
        <v>3877</v>
      </c>
      <c r="C12512" s="32" t="s">
        <v>12793</v>
      </c>
    </row>
    <row r="12513" spans="1:3" ht="51" x14ac:dyDescent="0.25">
      <c r="A12513" s="26" t="s">
        <v>18517</v>
      </c>
      <c r="B12513" s="31" t="s">
        <v>3878</v>
      </c>
      <c r="C12513" s="32" t="s">
        <v>14634</v>
      </c>
    </row>
    <row r="12514" spans="1:3" x14ac:dyDescent="0.25">
      <c r="A12514" s="26" t="s">
        <v>18518</v>
      </c>
      <c r="B12514" s="31" t="s">
        <v>3879</v>
      </c>
      <c r="C12514" s="32" t="s">
        <v>14634</v>
      </c>
    </row>
    <row r="12515" spans="1:3" ht="25.5" x14ac:dyDescent="0.25">
      <c r="A12515" s="55" t="s">
        <v>18519</v>
      </c>
      <c r="B12515" s="31" t="s">
        <v>3271</v>
      </c>
      <c r="C12515" s="32" t="s">
        <v>12793</v>
      </c>
    </row>
    <row r="12516" spans="1:3" x14ac:dyDescent="0.25">
      <c r="A12516" s="26" t="s">
        <v>18520</v>
      </c>
      <c r="B12516" s="31" t="s">
        <v>3272</v>
      </c>
      <c r="C12516" s="32" t="s">
        <v>12793</v>
      </c>
    </row>
    <row r="12517" spans="1:3" ht="25.5" x14ac:dyDescent="0.25">
      <c r="A12517" s="26" t="s">
        <v>18521</v>
      </c>
      <c r="B12517" s="31" t="s">
        <v>3273</v>
      </c>
      <c r="C12517" s="32" t="s">
        <v>12793</v>
      </c>
    </row>
    <row r="12518" spans="1:3" ht="25.5" x14ac:dyDescent="0.25">
      <c r="A12518" s="26" t="s">
        <v>18522</v>
      </c>
      <c r="B12518" s="31" t="s">
        <v>25534</v>
      </c>
      <c r="C12518" s="32" t="s">
        <v>12793</v>
      </c>
    </row>
    <row r="12519" spans="1:3" ht="25.5" x14ac:dyDescent="0.25">
      <c r="A12519" s="26" t="s">
        <v>18523</v>
      </c>
      <c r="B12519" s="31" t="s">
        <v>3274</v>
      </c>
      <c r="C12519" s="32" t="s">
        <v>12793</v>
      </c>
    </row>
    <row r="12520" spans="1:3" x14ac:dyDescent="0.25">
      <c r="A12520" s="26" t="s">
        <v>18524</v>
      </c>
      <c r="B12520" s="31" t="s">
        <v>3275</v>
      </c>
      <c r="C12520" s="32" t="s">
        <v>12793</v>
      </c>
    </row>
    <row r="12521" spans="1:3" x14ac:dyDescent="0.25">
      <c r="A12521" s="26" t="s">
        <v>18525</v>
      </c>
      <c r="B12521" s="31" t="s">
        <v>25532</v>
      </c>
      <c r="C12521" s="32" t="s">
        <v>12793</v>
      </c>
    </row>
    <row r="12522" spans="1:3" ht="38.25" x14ac:dyDescent="0.25">
      <c r="A12522" s="26" t="s">
        <v>18526</v>
      </c>
      <c r="B12522" s="31" t="s">
        <v>3276</v>
      </c>
      <c r="C12522" s="32" t="s">
        <v>14634</v>
      </c>
    </row>
    <row r="12523" spans="1:3" x14ac:dyDescent="0.25">
      <c r="A12523" s="26" t="s">
        <v>18527</v>
      </c>
      <c r="B12523" s="31" t="s">
        <v>3277</v>
      </c>
      <c r="C12523" s="32" t="s">
        <v>14634</v>
      </c>
    </row>
    <row r="12524" spans="1:3" ht="25.5" x14ac:dyDescent="0.25">
      <c r="A12524" s="26" t="s">
        <v>18528</v>
      </c>
      <c r="B12524" s="31" t="s">
        <v>3278</v>
      </c>
      <c r="C12524" s="32" t="s">
        <v>12793</v>
      </c>
    </row>
    <row r="12525" spans="1:3" x14ac:dyDescent="0.25">
      <c r="A12525" s="26" t="s">
        <v>18529</v>
      </c>
      <c r="B12525" s="31" t="s">
        <v>3279</v>
      </c>
      <c r="C12525" s="32" t="s">
        <v>12793</v>
      </c>
    </row>
    <row r="12526" spans="1:3" ht="25.5" x14ac:dyDescent="0.25">
      <c r="A12526" s="26" t="s">
        <v>18530</v>
      </c>
      <c r="B12526" s="31" t="s">
        <v>3280</v>
      </c>
      <c r="C12526" s="32" t="s">
        <v>12793</v>
      </c>
    </row>
    <row r="12527" spans="1:3" x14ac:dyDescent="0.25">
      <c r="A12527" s="26" t="s">
        <v>18531</v>
      </c>
      <c r="B12527" s="31" t="s">
        <v>3926</v>
      </c>
      <c r="C12527" s="32" t="s">
        <v>12793</v>
      </c>
    </row>
    <row r="12528" spans="1:3" ht="25.5" x14ac:dyDescent="0.25">
      <c r="A12528" s="26" t="s">
        <v>18532</v>
      </c>
      <c r="B12528" s="31" t="s">
        <v>3281</v>
      </c>
      <c r="C12528" s="32" t="s">
        <v>12793</v>
      </c>
    </row>
    <row r="12529" spans="1:3" x14ac:dyDescent="0.25">
      <c r="A12529" s="26" t="s">
        <v>18533</v>
      </c>
      <c r="B12529" s="31" t="s">
        <v>3282</v>
      </c>
      <c r="C12529" s="32" t="s">
        <v>12793</v>
      </c>
    </row>
    <row r="12530" spans="1:3" x14ac:dyDescent="0.25">
      <c r="A12530" s="26" t="s">
        <v>20059</v>
      </c>
    </row>
    <row r="12531" spans="1:3" x14ac:dyDescent="0.25">
      <c r="A12531" s="26" t="s">
        <v>20059</v>
      </c>
    </row>
    <row r="12532" spans="1:3" x14ac:dyDescent="0.25">
      <c r="A12532" s="26" t="s">
        <v>20059</v>
      </c>
    </row>
    <row r="12533" spans="1:3" x14ac:dyDescent="0.25">
      <c r="A12533" s="26" t="s">
        <v>20059</v>
      </c>
    </row>
    <row r="12534" spans="1:3" x14ac:dyDescent="0.25">
      <c r="A12534" s="26" t="s">
        <v>20059</v>
      </c>
    </row>
    <row r="12535" spans="1:3" x14ac:dyDescent="0.25">
      <c r="A12535" s="26" t="s">
        <v>20059</v>
      </c>
      <c r="B12535" s="29" t="s">
        <v>3283</v>
      </c>
    </row>
    <row r="12536" spans="1:3" x14ac:dyDescent="0.25">
      <c r="A12536" s="26" t="s">
        <v>20059</v>
      </c>
    </row>
    <row r="12537" spans="1:3" ht="38.25" x14ac:dyDescent="0.25">
      <c r="A12537" s="26" t="s">
        <v>18534</v>
      </c>
      <c r="B12537" s="31" t="s">
        <v>3284</v>
      </c>
      <c r="C12537" s="32" t="s">
        <v>14634</v>
      </c>
    </row>
    <row r="12538" spans="1:3" ht="76.5" x14ac:dyDescent="0.25">
      <c r="A12538" s="26" t="s">
        <v>18535</v>
      </c>
      <c r="B12538" s="31" t="s">
        <v>4595</v>
      </c>
      <c r="C12538" s="32" t="s">
        <v>14634</v>
      </c>
    </row>
    <row r="12539" spans="1:3" x14ac:dyDescent="0.25">
      <c r="A12539" s="26" t="s">
        <v>20059</v>
      </c>
    </row>
    <row r="12540" spans="1:3" x14ac:dyDescent="0.25">
      <c r="A12540" s="26" t="s">
        <v>20059</v>
      </c>
      <c r="B12540" s="29" t="s">
        <v>4596</v>
      </c>
    </row>
    <row r="12541" spans="1:3" x14ac:dyDescent="0.25">
      <c r="A12541" s="26" t="s">
        <v>20059</v>
      </c>
    </row>
    <row r="12542" spans="1:3" ht="51" x14ac:dyDescent="0.25">
      <c r="A12542" s="26" t="s">
        <v>18536</v>
      </c>
      <c r="B12542" s="31" t="s">
        <v>4597</v>
      </c>
      <c r="C12542" s="32" t="s">
        <v>14634</v>
      </c>
    </row>
    <row r="12543" spans="1:3" x14ac:dyDescent="0.25">
      <c r="A12543" s="26" t="s">
        <v>20059</v>
      </c>
    </row>
    <row r="12544" spans="1:3" x14ac:dyDescent="0.25">
      <c r="A12544" s="26" t="s">
        <v>20059</v>
      </c>
      <c r="B12544" s="29" t="s">
        <v>4598</v>
      </c>
    </row>
    <row r="12545" spans="1:3" x14ac:dyDescent="0.25">
      <c r="A12545" s="26" t="s">
        <v>20059</v>
      </c>
    </row>
    <row r="12546" spans="1:3" ht="51" x14ac:dyDescent="0.25">
      <c r="A12546" s="26" t="s">
        <v>18537</v>
      </c>
      <c r="B12546" s="31" t="s">
        <v>4599</v>
      </c>
      <c r="C12546" s="32" t="s">
        <v>14634</v>
      </c>
    </row>
    <row r="12547" spans="1:3" ht="25.5" x14ac:dyDescent="0.25">
      <c r="A12547" s="26" t="s">
        <v>18538</v>
      </c>
      <c r="B12547" s="31" t="s">
        <v>4600</v>
      </c>
      <c r="C12547" s="32" t="s">
        <v>14634</v>
      </c>
    </row>
    <row r="12548" spans="1:3" x14ac:dyDescent="0.25">
      <c r="A12548" s="26" t="s">
        <v>18539</v>
      </c>
      <c r="B12548" s="31" t="s">
        <v>4601</v>
      </c>
      <c r="C12548" s="32" t="s">
        <v>14634</v>
      </c>
    </row>
    <row r="12549" spans="1:3" x14ac:dyDescent="0.25">
      <c r="A12549" s="26" t="s">
        <v>18540</v>
      </c>
      <c r="B12549" s="31" t="s">
        <v>4602</v>
      </c>
      <c r="C12549" s="32" t="s">
        <v>14634</v>
      </c>
    </row>
    <row r="12550" spans="1:3" ht="25.5" x14ac:dyDescent="0.25">
      <c r="A12550" s="26" t="s">
        <v>18541</v>
      </c>
      <c r="B12550" s="31" t="s">
        <v>4603</v>
      </c>
      <c r="C12550" s="32" t="s">
        <v>14634</v>
      </c>
    </row>
    <row r="12551" spans="1:3" x14ac:dyDescent="0.25">
      <c r="A12551" s="26" t="s">
        <v>18542</v>
      </c>
      <c r="B12551" s="31" t="s">
        <v>4604</v>
      </c>
      <c r="C12551" s="32" t="s">
        <v>14634</v>
      </c>
    </row>
    <row r="12552" spans="1:3" ht="25.5" x14ac:dyDescent="0.25">
      <c r="A12552" s="26" t="s">
        <v>18543</v>
      </c>
      <c r="B12552" s="31" t="s">
        <v>4605</v>
      </c>
      <c r="C12552" s="32" t="s">
        <v>14634</v>
      </c>
    </row>
    <row r="12553" spans="1:3" x14ac:dyDescent="0.25">
      <c r="A12553" s="26" t="s">
        <v>18544</v>
      </c>
      <c r="B12553" s="31" t="s">
        <v>4606</v>
      </c>
      <c r="C12553" s="32" t="s">
        <v>14634</v>
      </c>
    </row>
    <row r="12554" spans="1:3" ht="25.5" x14ac:dyDescent="0.25">
      <c r="A12554" s="55" t="s">
        <v>18545</v>
      </c>
      <c r="B12554" s="31" t="s">
        <v>4607</v>
      </c>
      <c r="C12554" s="32" t="s">
        <v>14634</v>
      </c>
    </row>
    <row r="12555" spans="1:3" ht="25.5" x14ac:dyDescent="0.25">
      <c r="A12555" s="26" t="s">
        <v>18546</v>
      </c>
      <c r="B12555" s="31" t="s">
        <v>4608</v>
      </c>
      <c r="C12555" s="32" t="s">
        <v>12793</v>
      </c>
    </row>
    <row r="12556" spans="1:3" ht="25.5" x14ac:dyDescent="0.25">
      <c r="A12556" s="26" t="s">
        <v>18547</v>
      </c>
      <c r="B12556" s="31" t="s">
        <v>4609</v>
      </c>
      <c r="C12556" s="32" t="s">
        <v>12793</v>
      </c>
    </row>
    <row r="12557" spans="1:3" x14ac:dyDescent="0.25">
      <c r="A12557" s="26" t="s">
        <v>18548</v>
      </c>
      <c r="B12557" s="31" t="s">
        <v>1533</v>
      </c>
      <c r="C12557" s="32" t="s">
        <v>12793</v>
      </c>
    </row>
    <row r="12558" spans="1:3" ht="25.5" x14ac:dyDescent="0.25">
      <c r="A12558" s="26" t="s">
        <v>18549</v>
      </c>
      <c r="B12558" s="31" t="s">
        <v>1534</v>
      </c>
      <c r="C12558" s="32" t="s">
        <v>12793</v>
      </c>
    </row>
    <row r="12559" spans="1:3" ht="25.5" x14ac:dyDescent="0.25">
      <c r="A12559" s="26" t="s">
        <v>18550</v>
      </c>
      <c r="B12559" s="31" t="s">
        <v>1535</v>
      </c>
      <c r="C12559" s="32" t="s">
        <v>12793</v>
      </c>
    </row>
    <row r="12560" spans="1:3" x14ac:dyDescent="0.25">
      <c r="A12560" s="26" t="s">
        <v>20059</v>
      </c>
    </row>
    <row r="12561" spans="1:3" x14ac:dyDescent="0.25">
      <c r="A12561" s="26" t="s">
        <v>20059</v>
      </c>
      <c r="B12561" s="29" t="s">
        <v>1536</v>
      </c>
    </row>
    <row r="12562" spans="1:3" x14ac:dyDescent="0.25">
      <c r="A12562" s="26" t="s">
        <v>20059</v>
      </c>
    </row>
    <row r="12563" spans="1:3" ht="51" x14ac:dyDescent="0.25">
      <c r="A12563" s="26" t="s">
        <v>18551</v>
      </c>
      <c r="B12563" s="31" t="s">
        <v>1050</v>
      </c>
      <c r="C12563" s="32" t="s">
        <v>14634</v>
      </c>
    </row>
    <row r="12564" spans="1:3" ht="38.25" x14ac:dyDescent="0.25">
      <c r="A12564" s="26" t="s">
        <v>18552</v>
      </c>
      <c r="B12564" s="31" t="s">
        <v>1051</v>
      </c>
      <c r="C12564" s="32" t="s">
        <v>12793</v>
      </c>
    </row>
    <row r="12565" spans="1:3" x14ac:dyDescent="0.25">
      <c r="A12565" s="26" t="s">
        <v>20059</v>
      </c>
    </row>
    <row r="12566" spans="1:3" x14ac:dyDescent="0.25">
      <c r="A12566" s="26" t="s">
        <v>20059</v>
      </c>
      <c r="B12566" s="29" t="s">
        <v>1052</v>
      </c>
    </row>
    <row r="12567" spans="1:3" x14ac:dyDescent="0.25">
      <c r="A12567" s="26" t="s">
        <v>20059</v>
      </c>
    </row>
    <row r="12568" spans="1:3" ht="25.5" x14ac:dyDescent="0.25">
      <c r="A12568" s="26" t="s">
        <v>16014</v>
      </c>
      <c r="B12568" s="31" t="s">
        <v>1053</v>
      </c>
      <c r="C12568" s="32" t="s">
        <v>12793</v>
      </c>
    </row>
    <row r="12569" spans="1:3" x14ac:dyDescent="0.25">
      <c r="A12569" s="26" t="s">
        <v>16015</v>
      </c>
      <c r="B12569" s="31" t="s">
        <v>1054</v>
      </c>
      <c r="C12569" s="32" t="s">
        <v>12793</v>
      </c>
    </row>
    <row r="12570" spans="1:3" x14ac:dyDescent="0.25">
      <c r="A12570" s="26" t="s">
        <v>16016</v>
      </c>
      <c r="B12570" s="31" t="s">
        <v>1055</v>
      </c>
      <c r="C12570" s="32" t="s">
        <v>12793</v>
      </c>
    </row>
    <row r="12571" spans="1:3" x14ac:dyDescent="0.25">
      <c r="A12571" s="26" t="s">
        <v>20059</v>
      </c>
    </row>
    <row r="12572" spans="1:3" x14ac:dyDescent="0.25">
      <c r="A12572" s="26" t="s">
        <v>20059</v>
      </c>
      <c r="B12572" s="29" t="s">
        <v>1056</v>
      </c>
    </row>
    <row r="12573" spans="1:3" x14ac:dyDescent="0.25">
      <c r="A12573" s="26" t="s">
        <v>20059</v>
      </c>
    </row>
    <row r="12574" spans="1:3" x14ac:dyDescent="0.25">
      <c r="A12574" s="26" t="s">
        <v>11093</v>
      </c>
      <c r="B12574" s="31" t="s">
        <v>1057</v>
      </c>
    </row>
    <row r="12575" spans="1:3" x14ac:dyDescent="0.25">
      <c r="A12575" s="26" t="s">
        <v>20059</v>
      </c>
    </row>
    <row r="12576" spans="1:3" ht="102" x14ac:dyDescent="0.25">
      <c r="A12576" s="26" t="s">
        <v>16017</v>
      </c>
      <c r="B12576" s="31" t="s">
        <v>734</v>
      </c>
      <c r="C12576" s="32" t="s">
        <v>14634</v>
      </c>
    </row>
    <row r="12577" spans="1:3" ht="89.25" x14ac:dyDescent="0.25">
      <c r="A12577" s="26" t="s">
        <v>16018</v>
      </c>
      <c r="B12577" s="31" t="s">
        <v>2752</v>
      </c>
      <c r="C12577" s="32" t="s">
        <v>14634</v>
      </c>
    </row>
    <row r="12578" spans="1:3" ht="76.5" x14ac:dyDescent="0.25">
      <c r="A12578" s="26" t="s">
        <v>16019</v>
      </c>
      <c r="B12578" s="31" t="s">
        <v>3317</v>
      </c>
      <c r="C12578" s="32" t="s">
        <v>14634</v>
      </c>
    </row>
    <row r="12579" spans="1:3" x14ac:dyDescent="0.25">
      <c r="A12579" s="26" t="s">
        <v>20059</v>
      </c>
    </row>
    <row r="12580" spans="1:3" x14ac:dyDescent="0.25">
      <c r="A12580" s="26" t="s">
        <v>20059</v>
      </c>
      <c r="B12580" s="29" t="s">
        <v>3318</v>
      </c>
    </row>
    <row r="12581" spans="1:3" x14ac:dyDescent="0.25">
      <c r="A12581" s="26" t="s">
        <v>20059</v>
      </c>
    </row>
    <row r="12582" spans="1:3" ht="51" x14ac:dyDescent="0.25">
      <c r="A12582" s="26" t="s">
        <v>16020</v>
      </c>
      <c r="B12582" s="31" t="s">
        <v>3319</v>
      </c>
      <c r="C12582" s="32" t="s">
        <v>14634</v>
      </c>
    </row>
    <row r="12583" spans="1:3" ht="63.75" x14ac:dyDescent="0.25">
      <c r="A12583" s="26" t="s">
        <v>16021</v>
      </c>
      <c r="B12583" s="31" t="s">
        <v>3320</v>
      </c>
      <c r="C12583" s="32" t="s">
        <v>20058</v>
      </c>
    </row>
    <row r="12584" spans="1:3" ht="38.25" x14ac:dyDescent="0.25">
      <c r="A12584" s="26" t="s">
        <v>16022</v>
      </c>
      <c r="B12584" s="31" t="s">
        <v>3321</v>
      </c>
      <c r="C12584" s="32" t="s">
        <v>14634</v>
      </c>
    </row>
    <row r="12585" spans="1:3" ht="89.25" x14ac:dyDescent="0.25">
      <c r="A12585" s="26" t="s">
        <v>16023</v>
      </c>
      <c r="B12585" s="31" t="s">
        <v>1072</v>
      </c>
      <c r="C12585" s="32" t="s">
        <v>14634</v>
      </c>
    </row>
    <row r="12586" spans="1:3" ht="89.25" x14ac:dyDescent="0.25">
      <c r="A12586" s="26" t="s">
        <v>16024</v>
      </c>
      <c r="B12586" s="31" t="s">
        <v>2751</v>
      </c>
      <c r="C12586" s="32" t="s">
        <v>14634</v>
      </c>
    </row>
    <row r="12587" spans="1:3" x14ac:dyDescent="0.25">
      <c r="A12587" s="26" t="s">
        <v>20059</v>
      </c>
    </row>
    <row r="12588" spans="1:3" x14ac:dyDescent="0.25">
      <c r="A12588" s="26" t="s">
        <v>20059</v>
      </c>
    </row>
    <row r="12589" spans="1:3" x14ac:dyDescent="0.25">
      <c r="A12589" s="26" t="s">
        <v>20059</v>
      </c>
    </row>
    <row r="12590" spans="1:3" x14ac:dyDescent="0.25">
      <c r="A12590" s="26" t="s">
        <v>20059</v>
      </c>
      <c r="B12590" s="29" t="s">
        <v>3307</v>
      </c>
    </row>
    <row r="12591" spans="1:3" x14ac:dyDescent="0.25">
      <c r="A12591" s="26" t="s">
        <v>20059</v>
      </c>
    </row>
    <row r="12592" spans="1:3" ht="25.5" x14ac:dyDescent="0.25">
      <c r="A12592" s="26" t="s">
        <v>18297</v>
      </c>
      <c r="B12592" s="31" t="s">
        <v>3308</v>
      </c>
      <c r="C12592" s="32" t="s">
        <v>14634</v>
      </c>
    </row>
    <row r="12593" spans="1:3" x14ac:dyDescent="0.25">
      <c r="A12593" s="26" t="s">
        <v>20059</v>
      </c>
    </row>
    <row r="12594" spans="1:3" x14ac:dyDescent="0.25">
      <c r="A12594" s="26" t="s">
        <v>20059</v>
      </c>
      <c r="B12594" s="29" t="s">
        <v>3309</v>
      </c>
    </row>
    <row r="12595" spans="1:3" x14ac:dyDescent="0.25">
      <c r="A12595" s="26" t="s">
        <v>20059</v>
      </c>
    </row>
    <row r="12596" spans="1:3" ht="38.25" x14ac:dyDescent="0.25">
      <c r="A12596" s="26" t="s">
        <v>18307</v>
      </c>
      <c r="B12596" s="31" t="s">
        <v>3310</v>
      </c>
      <c r="C12596" s="32" t="s">
        <v>14634</v>
      </c>
    </row>
    <row r="12597" spans="1:3" ht="51" x14ac:dyDescent="0.25">
      <c r="A12597" s="26" t="s">
        <v>18308</v>
      </c>
      <c r="B12597" s="31" t="s">
        <v>3311</v>
      </c>
      <c r="C12597" s="32" t="s">
        <v>14634</v>
      </c>
    </row>
    <row r="12598" spans="1:3" ht="38.25" x14ac:dyDescent="0.25">
      <c r="A12598" s="26" t="s">
        <v>18309</v>
      </c>
      <c r="B12598" s="31" t="s">
        <v>3312</v>
      </c>
      <c r="C12598" s="32" t="s">
        <v>14634</v>
      </c>
    </row>
    <row r="12599" spans="1:3" x14ac:dyDescent="0.25">
      <c r="A12599" s="26" t="s">
        <v>20059</v>
      </c>
    </row>
    <row r="12600" spans="1:3" x14ac:dyDescent="0.25">
      <c r="A12600" s="26" t="s">
        <v>20059</v>
      </c>
      <c r="B12600" s="29" t="s">
        <v>3313</v>
      </c>
    </row>
    <row r="12601" spans="1:3" x14ac:dyDescent="0.25">
      <c r="A12601" s="26" t="s">
        <v>20059</v>
      </c>
    </row>
    <row r="12602" spans="1:3" ht="89.25" x14ac:dyDescent="0.25">
      <c r="A12602" s="26" t="s">
        <v>18310</v>
      </c>
      <c r="B12602" s="31" t="s">
        <v>3314</v>
      </c>
      <c r="C12602" s="32" t="s">
        <v>14634</v>
      </c>
    </row>
    <row r="12603" spans="1:3" ht="89.25" x14ac:dyDescent="0.25">
      <c r="A12603" s="26" t="s">
        <v>18311</v>
      </c>
      <c r="B12603" s="31" t="s">
        <v>3975</v>
      </c>
      <c r="C12603" s="32" t="s">
        <v>14634</v>
      </c>
    </row>
    <row r="12604" spans="1:3" ht="140.25" x14ac:dyDescent="0.25">
      <c r="A12604" s="26" t="s">
        <v>18312</v>
      </c>
      <c r="B12604" s="31" t="s">
        <v>4673</v>
      </c>
      <c r="C12604" s="32" t="s">
        <v>14634</v>
      </c>
    </row>
    <row r="12605" spans="1:3" ht="127.5" x14ac:dyDescent="0.25">
      <c r="A12605" s="26" t="s">
        <v>18313</v>
      </c>
      <c r="B12605" s="31" t="s">
        <v>3339</v>
      </c>
      <c r="C12605" s="32" t="s">
        <v>14634</v>
      </c>
    </row>
    <row r="12606" spans="1:3" ht="127.5" x14ac:dyDescent="0.25">
      <c r="A12606" s="26" t="s">
        <v>18314</v>
      </c>
      <c r="B12606" s="31" t="s">
        <v>4031</v>
      </c>
      <c r="C12606" s="32" t="s">
        <v>14634</v>
      </c>
    </row>
    <row r="12607" spans="1:3" ht="153" x14ac:dyDescent="0.25">
      <c r="A12607" s="26" t="s">
        <v>18315</v>
      </c>
      <c r="B12607" s="31" t="s">
        <v>2784</v>
      </c>
      <c r="C12607" s="32" t="s">
        <v>14634</v>
      </c>
    </row>
    <row r="12608" spans="1:3" ht="114.75" x14ac:dyDescent="0.25">
      <c r="A12608" s="26" t="s">
        <v>18316</v>
      </c>
      <c r="B12608" s="31" t="s">
        <v>2199</v>
      </c>
      <c r="C12608" s="32" t="s">
        <v>14634</v>
      </c>
    </row>
    <row r="12609" spans="1:3" ht="127.5" x14ac:dyDescent="0.25">
      <c r="A12609" s="26" t="s">
        <v>18317</v>
      </c>
      <c r="B12609" s="31" t="s">
        <v>2810</v>
      </c>
      <c r="C12609" s="32" t="s">
        <v>14634</v>
      </c>
    </row>
    <row r="12610" spans="1:3" ht="78" x14ac:dyDescent="0.25">
      <c r="A12610" s="26" t="s">
        <v>18318</v>
      </c>
      <c r="B12610" s="31" t="s">
        <v>2811</v>
      </c>
      <c r="C12610" s="32" t="s">
        <v>14634</v>
      </c>
    </row>
    <row r="12611" spans="1:3" ht="102" x14ac:dyDescent="0.25">
      <c r="A12611" s="26" t="s">
        <v>18319</v>
      </c>
      <c r="B12611" s="31" t="s">
        <v>2813</v>
      </c>
      <c r="C12611" s="32" t="s">
        <v>14634</v>
      </c>
    </row>
    <row r="12612" spans="1:3" ht="140.25" x14ac:dyDescent="0.25">
      <c r="A12612" s="26" t="s">
        <v>18320</v>
      </c>
      <c r="B12612" s="31" t="s">
        <v>2198</v>
      </c>
      <c r="C12612" s="32" t="s">
        <v>14634</v>
      </c>
    </row>
    <row r="12613" spans="1:3" ht="140.25" x14ac:dyDescent="0.25">
      <c r="A12613" s="26" t="s">
        <v>18321</v>
      </c>
      <c r="B12613" s="31" t="s">
        <v>2797</v>
      </c>
      <c r="C12613" s="32" t="s">
        <v>14634</v>
      </c>
    </row>
    <row r="12614" spans="1:3" ht="102" x14ac:dyDescent="0.25">
      <c r="A12614" s="26" t="s">
        <v>18322</v>
      </c>
      <c r="B12614" s="31" t="s">
        <v>2832</v>
      </c>
      <c r="C12614" s="32" t="s">
        <v>14634</v>
      </c>
    </row>
    <row r="12615" spans="1:3" ht="102" x14ac:dyDescent="0.25">
      <c r="A12615" s="26" t="s">
        <v>18323</v>
      </c>
      <c r="B12615" s="31" t="s">
        <v>2833</v>
      </c>
      <c r="C12615" s="32" t="s">
        <v>14634</v>
      </c>
    </row>
    <row r="12616" spans="1:3" ht="89.25" x14ac:dyDescent="0.25">
      <c r="A12616" s="26" t="s">
        <v>18324</v>
      </c>
      <c r="B12616" s="31" t="s">
        <v>2834</v>
      </c>
      <c r="C12616" s="32" t="s">
        <v>14634</v>
      </c>
    </row>
    <row r="12617" spans="1:3" ht="89.25" x14ac:dyDescent="0.25">
      <c r="A12617" s="26" t="s">
        <v>18325</v>
      </c>
      <c r="B12617" s="31" t="s">
        <v>3433</v>
      </c>
      <c r="C12617" s="32" t="s">
        <v>14634</v>
      </c>
    </row>
    <row r="12618" spans="1:3" ht="76.5" x14ac:dyDescent="0.25">
      <c r="A12618" s="26" t="s">
        <v>18326</v>
      </c>
      <c r="B12618" s="31" t="s">
        <v>3434</v>
      </c>
      <c r="C12618" s="32" t="s">
        <v>14634</v>
      </c>
    </row>
    <row r="12619" spans="1:3" ht="114.75" x14ac:dyDescent="0.25">
      <c r="A12619" s="26" t="s">
        <v>18327</v>
      </c>
      <c r="B12619" s="31" t="s">
        <v>3435</v>
      </c>
      <c r="C12619" s="32" t="s">
        <v>14634</v>
      </c>
    </row>
    <row r="12620" spans="1:3" ht="89.25" x14ac:dyDescent="0.25">
      <c r="A12620" s="26" t="s">
        <v>18328</v>
      </c>
      <c r="B12620" s="31" t="s">
        <v>2293</v>
      </c>
      <c r="C12620" s="32" t="s">
        <v>14634</v>
      </c>
    </row>
    <row r="12621" spans="1:3" ht="51" x14ac:dyDescent="0.25">
      <c r="A12621" s="26" t="s">
        <v>18329</v>
      </c>
      <c r="B12621" s="31" t="s">
        <v>2294</v>
      </c>
      <c r="C12621" s="32" t="s">
        <v>14634</v>
      </c>
    </row>
    <row r="12622" spans="1:3" ht="102" x14ac:dyDescent="0.25">
      <c r="A12622" s="26" t="s">
        <v>18330</v>
      </c>
      <c r="B12622" s="31" t="s">
        <v>2860</v>
      </c>
      <c r="C12622" s="32" t="s">
        <v>14634</v>
      </c>
    </row>
    <row r="12623" spans="1:3" ht="38.25" x14ac:dyDescent="0.25">
      <c r="A12623" s="26" t="s">
        <v>18331</v>
      </c>
      <c r="B12623" s="31" t="s">
        <v>2861</v>
      </c>
      <c r="C12623" s="32" t="s">
        <v>14634</v>
      </c>
    </row>
    <row r="12624" spans="1:3" ht="114.75" x14ac:dyDescent="0.25">
      <c r="A12624" s="26" t="s">
        <v>18332</v>
      </c>
      <c r="B12624" s="31" t="s">
        <v>4805</v>
      </c>
      <c r="C12624" s="32" t="s">
        <v>14634</v>
      </c>
    </row>
    <row r="12625" spans="1:3" ht="114.75" x14ac:dyDescent="0.25">
      <c r="A12625" s="26" t="s">
        <v>18333</v>
      </c>
      <c r="B12625" s="31" t="s">
        <v>4806</v>
      </c>
      <c r="C12625" s="32" t="s">
        <v>14634</v>
      </c>
    </row>
    <row r="12626" spans="1:3" ht="114.75" x14ac:dyDescent="0.25">
      <c r="A12626" s="26" t="s">
        <v>18334</v>
      </c>
      <c r="B12626" s="31" t="s">
        <v>4807</v>
      </c>
      <c r="C12626" s="32" t="s">
        <v>14634</v>
      </c>
    </row>
    <row r="12627" spans="1:3" ht="114.75" x14ac:dyDescent="0.25">
      <c r="A12627" s="26" t="s">
        <v>18335</v>
      </c>
      <c r="B12627" s="31" t="s">
        <v>4808</v>
      </c>
      <c r="C12627" s="32" t="s">
        <v>14634</v>
      </c>
    </row>
    <row r="12628" spans="1:3" ht="114.75" x14ac:dyDescent="0.25">
      <c r="A12628" s="26" t="s">
        <v>18336</v>
      </c>
      <c r="B12628" s="31" t="s">
        <v>4809</v>
      </c>
      <c r="C12628" s="32" t="s">
        <v>14634</v>
      </c>
    </row>
    <row r="12629" spans="1:3" ht="140.25" x14ac:dyDescent="0.25">
      <c r="A12629" s="26" t="s">
        <v>18337</v>
      </c>
      <c r="B12629" s="31" t="s">
        <v>4206</v>
      </c>
      <c r="C12629" s="32" t="s">
        <v>14634</v>
      </c>
    </row>
    <row r="12630" spans="1:3" ht="140.25" x14ac:dyDescent="0.25">
      <c r="A12630" s="26" t="s">
        <v>18338</v>
      </c>
      <c r="B12630" s="31" t="s">
        <v>3532</v>
      </c>
      <c r="C12630" s="32" t="s">
        <v>14634</v>
      </c>
    </row>
    <row r="12631" spans="1:3" ht="165.75" x14ac:dyDescent="0.25">
      <c r="A12631" s="26" t="s">
        <v>18339</v>
      </c>
      <c r="B12631" s="31" t="s">
        <v>2986</v>
      </c>
      <c r="C12631" s="32" t="s">
        <v>14634</v>
      </c>
    </row>
    <row r="12632" spans="1:3" ht="127.5" x14ac:dyDescent="0.25">
      <c r="A12632" s="26" t="s">
        <v>18340</v>
      </c>
      <c r="B12632" s="31" t="s">
        <v>2987</v>
      </c>
      <c r="C12632" s="32" t="s">
        <v>14634</v>
      </c>
    </row>
    <row r="12633" spans="1:3" x14ac:dyDescent="0.25">
      <c r="A12633" s="26" t="s">
        <v>20059</v>
      </c>
    </row>
    <row r="12634" spans="1:3" x14ac:dyDescent="0.25">
      <c r="A12634" s="26" t="s">
        <v>20059</v>
      </c>
      <c r="B12634" s="29" t="s">
        <v>2988</v>
      </c>
    </row>
    <row r="12635" spans="1:3" x14ac:dyDescent="0.25">
      <c r="A12635" s="26" t="s">
        <v>20059</v>
      </c>
    </row>
    <row r="12636" spans="1:3" ht="38.25" x14ac:dyDescent="0.25">
      <c r="A12636" s="26" t="s">
        <v>11093</v>
      </c>
      <c r="B12636" s="31" t="s">
        <v>2989</v>
      </c>
    </row>
    <row r="12637" spans="1:3" x14ac:dyDescent="0.25">
      <c r="A12637" s="26" t="s">
        <v>20059</v>
      </c>
    </row>
    <row r="12638" spans="1:3" ht="129" x14ac:dyDescent="0.25">
      <c r="A12638" s="26" t="s">
        <v>18341</v>
      </c>
      <c r="B12638" s="31" t="s">
        <v>3555</v>
      </c>
      <c r="C12638" s="32" t="s">
        <v>14634</v>
      </c>
    </row>
    <row r="12639" spans="1:3" ht="63.75" x14ac:dyDescent="0.25">
      <c r="A12639" s="26" t="s">
        <v>18342</v>
      </c>
      <c r="B12639" s="31" t="s">
        <v>3556</v>
      </c>
      <c r="C12639" s="32" t="s">
        <v>14634</v>
      </c>
    </row>
    <row r="12640" spans="1:3" ht="25.5" x14ac:dyDescent="0.25">
      <c r="A12640" s="26" t="s">
        <v>11093</v>
      </c>
      <c r="B12640" s="31" t="s">
        <v>3557</v>
      </c>
    </row>
    <row r="12641" spans="1:3" ht="129" x14ac:dyDescent="0.25">
      <c r="A12641" s="26" t="s">
        <v>18343</v>
      </c>
      <c r="B12641" s="31" t="s">
        <v>1843</v>
      </c>
      <c r="C12641" s="32" t="s">
        <v>14634</v>
      </c>
    </row>
    <row r="12642" spans="1:3" ht="25.5" x14ac:dyDescent="0.25">
      <c r="A12642" s="26" t="s">
        <v>11093</v>
      </c>
      <c r="B12642" s="31" t="s">
        <v>1844</v>
      </c>
    </row>
    <row r="12643" spans="1:3" ht="216.75" x14ac:dyDescent="0.25">
      <c r="A12643" s="26" t="s">
        <v>18344</v>
      </c>
      <c r="B12643" s="31" t="s">
        <v>898</v>
      </c>
      <c r="C12643" s="32" t="s">
        <v>14634</v>
      </c>
    </row>
    <row r="12644" spans="1:3" ht="140.25" x14ac:dyDescent="0.25">
      <c r="A12644" s="26" t="s">
        <v>18345</v>
      </c>
      <c r="B12644" s="31" t="s">
        <v>897</v>
      </c>
      <c r="C12644" s="32" t="s">
        <v>14634</v>
      </c>
    </row>
    <row r="12645" spans="1:3" ht="127.5" x14ac:dyDescent="0.25">
      <c r="A12645" s="26" t="s">
        <v>18346</v>
      </c>
      <c r="B12645" s="31" t="s">
        <v>579</v>
      </c>
      <c r="C12645" s="32" t="s">
        <v>14634</v>
      </c>
    </row>
    <row r="12646" spans="1:3" ht="89.25" x14ac:dyDescent="0.25">
      <c r="A12646" s="26" t="s">
        <v>18347</v>
      </c>
      <c r="B12646" s="31" t="s">
        <v>2442</v>
      </c>
      <c r="C12646" s="32" t="s">
        <v>14634</v>
      </c>
    </row>
    <row r="12647" spans="1:3" ht="102" x14ac:dyDescent="0.25">
      <c r="A12647" s="26" t="s">
        <v>18348</v>
      </c>
      <c r="B12647" s="31" t="s">
        <v>3038</v>
      </c>
      <c r="C12647" s="32" t="s">
        <v>14634</v>
      </c>
    </row>
    <row r="12648" spans="1:3" ht="153" x14ac:dyDescent="0.25">
      <c r="A12648" s="26" t="s">
        <v>18349</v>
      </c>
      <c r="B12648" s="31" t="s">
        <v>3621</v>
      </c>
      <c r="C12648" s="32" t="s">
        <v>14634</v>
      </c>
    </row>
    <row r="12649" spans="1:3" ht="255" x14ac:dyDescent="0.25">
      <c r="A12649" s="26" t="s">
        <v>18350</v>
      </c>
      <c r="B12649" s="31" t="s">
        <v>4315</v>
      </c>
      <c r="C12649" s="32" t="s">
        <v>14634</v>
      </c>
    </row>
    <row r="12650" spans="1:3" ht="51" x14ac:dyDescent="0.25">
      <c r="A12650" s="26" t="s">
        <v>18351</v>
      </c>
      <c r="B12650" s="31" t="s">
        <v>4316</v>
      </c>
      <c r="C12650" s="32" t="s">
        <v>14634</v>
      </c>
    </row>
    <row r="12651" spans="1:3" ht="153" x14ac:dyDescent="0.25">
      <c r="A12651" s="26" t="s">
        <v>18352</v>
      </c>
      <c r="B12651" s="31" t="s">
        <v>3652</v>
      </c>
      <c r="C12651" s="32" t="s">
        <v>14634</v>
      </c>
    </row>
    <row r="12652" spans="1:3" x14ac:dyDescent="0.25">
      <c r="A12652" s="26" t="s">
        <v>20059</v>
      </c>
    </row>
    <row r="12653" spans="1:3" x14ac:dyDescent="0.25">
      <c r="A12653" s="26" t="s">
        <v>20059</v>
      </c>
      <c r="B12653" s="29" t="s">
        <v>3653</v>
      </c>
    </row>
    <row r="12654" spans="1:3" x14ac:dyDescent="0.25">
      <c r="A12654" s="26" t="s">
        <v>20059</v>
      </c>
    </row>
    <row r="12655" spans="1:3" ht="25.5" x14ac:dyDescent="0.25">
      <c r="A12655" s="26" t="s">
        <v>18353</v>
      </c>
      <c r="B12655" s="31" t="s">
        <v>2475</v>
      </c>
      <c r="C12655" s="32" t="s">
        <v>14634</v>
      </c>
    </row>
    <row r="12656" spans="1:3" x14ac:dyDescent="0.25">
      <c r="A12656" s="26" t="s">
        <v>18354</v>
      </c>
      <c r="B12656" s="31" t="s">
        <v>2476</v>
      </c>
      <c r="C12656" s="32" t="s">
        <v>14634</v>
      </c>
    </row>
    <row r="12657" spans="1:3" x14ac:dyDescent="0.25">
      <c r="A12657" s="26" t="s">
        <v>18355</v>
      </c>
      <c r="B12657" s="31" t="s">
        <v>2477</v>
      </c>
      <c r="C12657" s="32" t="s">
        <v>14634</v>
      </c>
    </row>
    <row r="12658" spans="1:3" ht="51" x14ac:dyDescent="0.25">
      <c r="A12658" s="26" t="s">
        <v>18356</v>
      </c>
      <c r="B12658" s="31" t="s">
        <v>2478</v>
      </c>
      <c r="C12658" s="32" t="s">
        <v>14634</v>
      </c>
    </row>
    <row r="12659" spans="1:3" ht="38.25" x14ac:dyDescent="0.25">
      <c r="A12659" s="26" t="s">
        <v>18357</v>
      </c>
      <c r="B12659" s="31" t="s">
        <v>2479</v>
      </c>
      <c r="C12659" s="32" t="s">
        <v>14634</v>
      </c>
    </row>
    <row r="12660" spans="1:3" x14ac:dyDescent="0.25">
      <c r="A12660" s="26" t="s">
        <v>18358</v>
      </c>
      <c r="B12660" s="31" t="s">
        <v>2480</v>
      </c>
      <c r="C12660" s="32" t="s">
        <v>14634</v>
      </c>
    </row>
    <row r="12661" spans="1:3" ht="127.5" x14ac:dyDescent="0.25">
      <c r="A12661" s="26" t="s">
        <v>18359</v>
      </c>
      <c r="B12661" s="31" t="s">
        <v>2481</v>
      </c>
      <c r="C12661" s="32" t="s">
        <v>14634</v>
      </c>
    </row>
    <row r="12662" spans="1:3" x14ac:dyDescent="0.25">
      <c r="A12662" s="26" t="s">
        <v>20059</v>
      </c>
    </row>
    <row r="12663" spans="1:3" x14ac:dyDescent="0.25">
      <c r="A12663" s="26" t="s">
        <v>20059</v>
      </c>
      <c r="B12663" s="29" t="s">
        <v>2482</v>
      </c>
    </row>
    <row r="12664" spans="1:3" x14ac:dyDescent="0.25">
      <c r="A12664" s="26" t="s">
        <v>20059</v>
      </c>
    </row>
    <row r="12665" spans="1:3" ht="76.5" x14ac:dyDescent="0.25">
      <c r="A12665" s="26" t="s">
        <v>18360</v>
      </c>
      <c r="B12665" s="31" t="s">
        <v>3086</v>
      </c>
      <c r="C12665" s="32" t="s">
        <v>14634</v>
      </c>
    </row>
    <row r="12666" spans="1:3" x14ac:dyDescent="0.25">
      <c r="A12666" s="26" t="s">
        <v>20059</v>
      </c>
    </row>
    <row r="12667" spans="1:3" x14ac:dyDescent="0.25">
      <c r="A12667" s="26" t="s">
        <v>20059</v>
      </c>
      <c r="B12667" s="29" t="s">
        <v>3087</v>
      </c>
    </row>
    <row r="12668" spans="1:3" x14ac:dyDescent="0.25">
      <c r="A12668" s="26" t="s">
        <v>20059</v>
      </c>
    </row>
    <row r="12669" spans="1:3" ht="153" x14ac:dyDescent="0.25">
      <c r="A12669" s="26" t="s">
        <v>18361</v>
      </c>
      <c r="B12669" s="31" t="s">
        <v>2508</v>
      </c>
      <c r="C12669" s="32" t="s">
        <v>14634</v>
      </c>
    </row>
    <row r="12670" spans="1:3" x14ac:dyDescent="0.25">
      <c r="A12670" s="26" t="s">
        <v>20059</v>
      </c>
    </row>
    <row r="12671" spans="1:3" x14ac:dyDescent="0.25">
      <c r="A12671" s="26" t="s">
        <v>20059</v>
      </c>
      <c r="B12671" s="29" t="s">
        <v>2509</v>
      </c>
    </row>
    <row r="12672" spans="1:3" x14ac:dyDescent="0.25">
      <c r="A12672" s="26" t="s">
        <v>20059</v>
      </c>
    </row>
    <row r="12673" spans="1:3" ht="52.5" x14ac:dyDescent="0.25">
      <c r="A12673" s="26" t="s">
        <v>18362</v>
      </c>
      <c r="B12673" s="31" t="s">
        <v>2510</v>
      </c>
      <c r="C12673" s="32" t="s">
        <v>14634</v>
      </c>
    </row>
    <row r="12674" spans="1:3" x14ac:dyDescent="0.25">
      <c r="A12674" s="26" t="s">
        <v>20059</v>
      </c>
    </row>
    <row r="12675" spans="1:3" x14ac:dyDescent="0.25">
      <c r="A12675" s="26" t="s">
        <v>20059</v>
      </c>
    </row>
    <row r="12676" spans="1:3" x14ac:dyDescent="0.25">
      <c r="A12676" s="26" t="s">
        <v>20059</v>
      </c>
      <c r="B12676" s="29" t="s">
        <v>2511</v>
      </c>
    </row>
    <row r="12677" spans="1:3" x14ac:dyDescent="0.25">
      <c r="A12677" s="26" t="s">
        <v>20059</v>
      </c>
    </row>
    <row r="12678" spans="1:3" ht="63.75" x14ac:dyDescent="0.25">
      <c r="A12678" s="26" t="s">
        <v>18363</v>
      </c>
      <c r="B12678" s="31" t="s">
        <v>2512</v>
      </c>
      <c r="C12678" s="32" t="s">
        <v>14634</v>
      </c>
    </row>
    <row r="12679" spans="1:3" ht="76.5" x14ac:dyDescent="0.25">
      <c r="A12679" s="26" t="s">
        <v>18364</v>
      </c>
      <c r="B12679" s="31" t="s">
        <v>2513</v>
      </c>
      <c r="C12679" s="32" t="s">
        <v>14634</v>
      </c>
    </row>
    <row r="12680" spans="1:3" x14ac:dyDescent="0.25">
      <c r="A12680" s="26" t="s">
        <v>20059</v>
      </c>
    </row>
    <row r="12681" spans="1:3" x14ac:dyDescent="0.25">
      <c r="A12681" s="26" t="s">
        <v>20059</v>
      </c>
      <c r="B12681" s="29" t="s">
        <v>2514</v>
      </c>
    </row>
    <row r="12682" spans="1:3" x14ac:dyDescent="0.25">
      <c r="A12682" s="26" t="s">
        <v>20059</v>
      </c>
    </row>
    <row r="12683" spans="1:3" ht="76.5" x14ac:dyDescent="0.25">
      <c r="A12683" s="26" t="s">
        <v>18365</v>
      </c>
      <c r="B12683" s="31" t="s">
        <v>3125</v>
      </c>
      <c r="C12683" s="32" t="s">
        <v>12793</v>
      </c>
    </row>
    <row r="12684" spans="1:3" x14ac:dyDescent="0.25">
      <c r="A12684" s="26" t="s">
        <v>20059</v>
      </c>
    </row>
    <row r="12685" spans="1:3" x14ac:dyDescent="0.25">
      <c r="A12685" s="26" t="s">
        <v>20059</v>
      </c>
      <c r="B12685" s="29" t="s">
        <v>3126</v>
      </c>
    </row>
    <row r="12686" spans="1:3" x14ac:dyDescent="0.25">
      <c r="A12686" s="26" t="s">
        <v>20059</v>
      </c>
    </row>
    <row r="12687" spans="1:3" ht="51" x14ac:dyDescent="0.25">
      <c r="A12687" s="26" t="s">
        <v>18366</v>
      </c>
      <c r="B12687" s="31" t="s">
        <v>3127</v>
      </c>
      <c r="C12687" s="32" t="s">
        <v>14634</v>
      </c>
    </row>
    <row r="12688" spans="1:3" ht="51" x14ac:dyDescent="0.25">
      <c r="A12688" s="26" t="s">
        <v>18367</v>
      </c>
      <c r="B12688" s="31" t="s">
        <v>3128</v>
      </c>
      <c r="C12688" s="32" t="s">
        <v>14634</v>
      </c>
    </row>
    <row r="12689" spans="1:3" ht="51" x14ac:dyDescent="0.25">
      <c r="A12689" s="26" t="s">
        <v>18368</v>
      </c>
      <c r="B12689" s="31" t="s">
        <v>3129</v>
      </c>
      <c r="C12689" s="32" t="s">
        <v>14634</v>
      </c>
    </row>
    <row r="12690" spans="1:3" ht="51" x14ac:dyDescent="0.25">
      <c r="A12690" s="26" t="s">
        <v>18369</v>
      </c>
      <c r="B12690" s="31" t="s">
        <v>3130</v>
      </c>
      <c r="C12690" s="32" t="s">
        <v>14634</v>
      </c>
    </row>
    <row r="12691" spans="1:3" ht="38.25" x14ac:dyDescent="0.25">
      <c r="A12691" s="26" t="s">
        <v>18370</v>
      </c>
      <c r="B12691" s="31" t="s">
        <v>3131</v>
      </c>
      <c r="C12691" s="32" t="s">
        <v>14634</v>
      </c>
    </row>
    <row r="12692" spans="1:3" ht="51" x14ac:dyDescent="0.25">
      <c r="A12692" s="26" t="s">
        <v>18371</v>
      </c>
      <c r="B12692" s="31" t="s">
        <v>2565</v>
      </c>
      <c r="C12692" s="32" t="s">
        <v>14634</v>
      </c>
    </row>
    <row r="12693" spans="1:3" ht="51" x14ac:dyDescent="0.25">
      <c r="A12693" s="26" t="s">
        <v>12910</v>
      </c>
      <c r="B12693" s="31" t="s">
        <v>2566</v>
      </c>
      <c r="C12693" s="32" t="s">
        <v>14634</v>
      </c>
    </row>
    <row r="12694" spans="1:3" ht="63.75" x14ac:dyDescent="0.25">
      <c r="A12694" s="26" t="s">
        <v>12911</v>
      </c>
      <c r="B12694" s="31" t="s">
        <v>2567</v>
      </c>
      <c r="C12694" s="32" t="s">
        <v>14634</v>
      </c>
    </row>
    <row r="12695" spans="1:3" ht="63.75" x14ac:dyDescent="0.25">
      <c r="A12695" s="26" t="s">
        <v>12912</v>
      </c>
      <c r="B12695" s="31" t="s">
        <v>3785</v>
      </c>
      <c r="C12695" s="32" t="s">
        <v>14634</v>
      </c>
    </row>
    <row r="12696" spans="1:3" x14ac:dyDescent="0.25">
      <c r="A12696" s="26" t="s">
        <v>20059</v>
      </c>
    </row>
    <row r="12697" spans="1:3" x14ac:dyDescent="0.25">
      <c r="A12697" s="26" t="s">
        <v>20059</v>
      </c>
      <c r="B12697" s="29" t="s">
        <v>3786</v>
      </c>
    </row>
    <row r="12698" spans="1:3" x14ac:dyDescent="0.25">
      <c r="A12698" s="26" t="s">
        <v>20059</v>
      </c>
    </row>
    <row r="12699" spans="1:3" ht="51" x14ac:dyDescent="0.25">
      <c r="A12699" s="26" t="s">
        <v>12913</v>
      </c>
      <c r="B12699" s="31" t="s">
        <v>3787</v>
      </c>
      <c r="C12699" s="32" t="s">
        <v>14634</v>
      </c>
    </row>
    <row r="12700" spans="1:3" ht="38.25" x14ac:dyDescent="0.25">
      <c r="A12700" s="26" t="s">
        <v>12914</v>
      </c>
      <c r="B12700" s="31" t="s">
        <v>3788</v>
      </c>
      <c r="C12700" s="32" t="s">
        <v>14634</v>
      </c>
    </row>
    <row r="12701" spans="1:3" ht="51" x14ac:dyDescent="0.25">
      <c r="A12701" s="26" t="s">
        <v>12915</v>
      </c>
      <c r="B12701" s="31" t="s">
        <v>1994</v>
      </c>
      <c r="C12701" s="32" t="s">
        <v>14634</v>
      </c>
    </row>
    <row r="12702" spans="1:3" ht="51" x14ac:dyDescent="0.25">
      <c r="A12702" s="26" t="s">
        <v>12916</v>
      </c>
      <c r="B12702" s="31" t="s">
        <v>1995</v>
      </c>
      <c r="C12702" s="32" t="s">
        <v>14634</v>
      </c>
    </row>
    <row r="12703" spans="1:3" ht="38.25" x14ac:dyDescent="0.25">
      <c r="A12703" s="26" t="s">
        <v>12917</v>
      </c>
      <c r="B12703" s="31" t="s">
        <v>3203</v>
      </c>
      <c r="C12703" s="32" t="s">
        <v>14634</v>
      </c>
    </row>
    <row r="12704" spans="1:3" ht="51" x14ac:dyDescent="0.25">
      <c r="A12704" s="26" t="s">
        <v>12918</v>
      </c>
      <c r="B12704" s="31" t="s">
        <v>3204</v>
      </c>
      <c r="C12704" s="32" t="s">
        <v>14634</v>
      </c>
    </row>
    <row r="12705" spans="1:3" ht="51" x14ac:dyDescent="0.25">
      <c r="A12705" s="26" t="s">
        <v>12919</v>
      </c>
      <c r="B12705" s="31" t="s">
        <v>3205</v>
      </c>
      <c r="C12705" s="32" t="s">
        <v>14634</v>
      </c>
    </row>
    <row r="12706" spans="1:3" ht="63.75" x14ac:dyDescent="0.25">
      <c r="A12706" s="26" t="s">
        <v>12920</v>
      </c>
      <c r="B12706" s="31" t="s">
        <v>3206</v>
      </c>
      <c r="C12706" s="32" t="s">
        <v>14634</v>
      </c>
    </row>
    <row r="12707" spans="1:3" ht="63.75" x14ac:dyDescent="0.25">
      <c r="A12707" s="26" t="s">
        <v>12921</v>
      </c>
      <c r="B12707" s="31" t="s">
        <v>3207</v>
      </c>
      <c r="C12707" s="32" t="s">
        <v>14634</v>
      </c>
    </row>
    <row r="12708" spans="1:3" x14ac:dyDescent="0.25">
      <c r="A12708" s="26" t="s">
        <v>20059</v>
      </c>
    </row>
    <row r="12709" spans="1:3" x14ac:dyDescent="0.25">
      <c r="A12709" s="26" t="s">
        <v>20059</v>
      </c>
      <c r="B12709" s="29" t="s">
        <v>5415</v>
      </c>
    </row>
    <row r="12710" spans="1:3" x14ac:dyDescent="0.25">
      <c r="A12710" s="26" t="s">
        <v>20059</v>
      </c>
    </row>
    <row r="12711" spans="1:3" ht="25.5" x14ac:dyDescent="0.25">
      <c r="A12711" s="26" t="s">
        <v>18298</v>
      </c>
      <c r="B12711" s="31" t="s">
        <v>3208</v>
      </c>
      <c r="C12711" s="32" t="s">
        <v>14634</v>
      </c>
    </row>
    <row r="12712" spans="1:3" x14ac:dyDescent="0.25">
      <c r="A12712" s="26" t="s">
        <v>18299</v>
      </c>
      <c r="B12712" s="31" t="s">
        <v>3209</v>
      </c>
      <c r="C12712" s="32" t="s">
        <v>14634</v>
      </c>
    </row>
    <row r="12713" spans="1:3" ht="38.25" x14ac:dyDescent="0.25">
      <c r="A12713" s="26" t="s">
        <v>18300</v>
      </c>
      <c r="B12713" s="31" t="s">
        <v>3210</v>
      </c>
      <c r="C12713" s="32" t="s">
        <v>14634</v>
      </c>
    </row>
    <row r="12714" spans="1:3" ht="38.25" x14ac:dyDescent="0.25">
      <c r="A12714" s="26" t="s">
        <v>18301</v>
      </c>
      <c r="B12714" s="31" t="s">
        <v>3211</v>
      </c>
      <c r="C12714" s="32" t="s">
        <v>14634</v>
      </c>
    </row>
    <row r="12715" spans="1:3" ht="38.25" x14ac:dyDescent="0.25">
      <c r="A12715" s="26" t="s">
        <v>18302</v>
      </c>
      <c r="B12715" s="31" t="s">
        <v>2613</v>
      </c>
      <c r="C12715" s="32" t="s">
        <v>14634</v>
      </c>
    </row>
    <row r="12716" spans="1:3" x14ac:dyDescent="0.25">
      <c r="A12716" s="26" t="s">
        <v>18303</v>
      </c>
      <c r="B12716" s="31" t="s">
        <v>2614</v>
      </c>
      <c r="C12716" s="32" t="s">
        <v>14634</v>
      </c>
    </row>
    <row r="12717" spans="1:3" ht="25.5" x14ac:dyDescent="0.25">
      <c r="A12717" s="26" t="s">
        <v>18304</v>
      </c>
      <c r="B12717" s="31" t="s">
        <v>2615</v>
      </c>
      <c r="C12717" s="32" t="s">
        <v>14634</v>
      </c>
    </row>
    <row r="12718" spans="1:3" x14ac:dyDescent="0.25">
      <c r="A12718" s="26" t="s">
        <v>18305</v>
      </c>
      <c r="B12718" s="31" t="s">
        <v>2616</v>
      </c>
      <c r="C12718" s="32" t="s">
        <v>14634</v>
      </c>
    </row>
    <row r="12719" spans="1:3" x14ac:dyDescent="0.25">
      <c r="A12719" s="26" t="s">
        <v>18306</v>
      </c>
      <c r="B12719" s="31" t="s">
        <v>2617</v>
      </c>
      <c r="C12719" s="32" t="s">
        <v>14634</v>
      </c>
    </row>
    <row r="12720" spans="1:3" x14ac:dyDescent="0.25">
      <c r="A12720" s="26" t="s">
        <v>20059</v>
      </c>
    </row>
    <row r="12721" spans="1:3" x14ac:dyDescent="0.25">
      <c r="A12721" s="26" t="s">
        <v>20059</v>
      </c>
    </row>
    <row r="12722" spans="1:3" x14ac:dyDescent="0.25">
      <c r="A12722" s="26" t="s">
        <v>20059</v>
      </c>
    </row>
    <row r="12723" spans="1:3" x14ac:dyDescent="0.25">
      <c r="A12723" s="36" t="s">
        <v>2618</v>
      </c>
      <c r="B12723" s="27"/>
      <c r="C12723" s="28"/>
    </row>
    <row r="12724" spans="1:3" x14ac:dyDescent="0.25">
      <c r="A12724" s="26" t="s">
        <v>20059</v>
      </c>
    </row>
    <row r="12725" spans="1:3" x14ac:dyDescent="0.25">
      <c r="A12725" s="26" t="s">
        <v>2619</v>
      </c>
    </row>
    <row r="12726" spans="1:3" x14ac:dyDescent="0.25">
      <c r="A12726" s="26" t="s">
        <v>20059</v>
      </c>
    </row>
    <row r="12727" spans="1:3" x14ac:dyDescent="0.25">
      <c r="A12727" s="26" t="s">
        <v>20059</v>
      </c>
      <c r="B12727" s="29" t="s">
        <v>2620</v>
      </c>
    </row>
    <row r="12728" spans="1:3" x14ac:dyDescent="0.25">
      <c r="A12728" s="26" t="s">
        <v>20059</v>
      </c>
    </row>
    <row r="12729" spans="1:3" ht="25.5" x14ac:dyDescent="0.25">
      <c r="A12729" s="26" t="s">
        <v>12922</v>
      </c>
      <c r="B12729" s="31" t="s">
        <v>2621</v>
      </c>
      <c r="C12729" s="32" t="s">
        <v>14634</v>
      </c>
    </row>
    <row r="12730" spans="1:3" x14ac:dyDescent="0.25">
      <c r="A12730" s="26" t="s">
        <v>12923</v>
      </c>
      <c r="B12730" s="31" t="s">
        <v>2622</v>
      </c>
      <c r="C12730" s="32" t="s">
        <v>14634</v>
      </c>
    </row>
    <row r="12731" spans="1:3" x14ac:dyDescent="0.25">
      <c r="A12731" s="26" t="s">
        <v>12924</v>
      </c>
      <c r="B12731" s="31" t="s">
        <v>2623</v>
      </c>
      <c r="C12731" s="32" t="s">
        <v>14634</v>
      </c>
    </row>
    <row r="12732" spans="1:3" x14ac:dyDescent="0.25">
      <c r="A12732" s="26" t="s">
        <v>12925</v>
      </c>
      <c r="B12732" s="31" t="s">
        <v>2624</v>
      </c>
      <c r="C12732" s="32" t="s">
        <v>14634</v>
      </c>
    </row>
    <row r="12733" spans="1:3" ht="25.5" x14ac:dyDescent="0.25">
      <c r="A12733" s="26" t="s">
        <v>12926</v>
      </c>
      <c r="B12733" s="31" t="s">
        <v>2625</v>
      </c>
      <c r="C12733" s="32" t="s">
        <v>14634</v>
      </c>
    </row>
    <row r="12734" spans="1:3" x14ac:dyDescent="0.25">
      <c r="A12734" s="26" t="s">
        <v>12927</v>
      </c>
      <c r="B12734" s="31" t="s">
        <v>2626</v>
      </c>
      <c r="C12734" s="32" t="s">
        <v>14634</v>
      </c>
    </row>
    <row r="12735" spans="1:3" ht="38.25" x14ac:dyDescent="0.25">
      <c r="A12735" s="26" t="s">
        <v>18209</v>
      </c>
      <c r="B12735" s="31" t="s">
        <v>3224</v>
      </c>
      <c r="C12735" s="32" t="s">
        <v>14634</v>
      </c>
    </row>
    <row r="12736" spans="1:3" x14ac:dyDescent="0.25">
      <c r="A12736" s="26" t="s">
        <v>20059</v>
      </c>
    </row>
    <row r="12737" spans="1:3" x14ac:dyDescent="0.25">
      <c r="A12737" s="26" t="s">
        <v>20059</v>
      </c>
      <c r="B12737" s="29" t="s">
        <v>3225</v>
      </c>
    </row>
    <row r="12738" spans="1:3" x14ac:dyDescent="0.25">
      <c r="A12738" s="26" t="s">
        <v>20059</v>
      </c>
    </row>
    <row r="12739" spans="1:3" ht="38.25" x14ac:dyDescent="0.25">
      <c r="A12739" s="26" t="s">
        <v>18210</v>
      </c>
      <c r="B12739" s="31" t="s">
        <v>3226</v>
      </c>
      <c r="C12739" s="32" t="s">
        <v>14634</v>
      </c>
    </row>
    <row r="12740" spans="1:3" x14ac:dyDescent="0.25">
      <c r="A12740" s="26" t="s">
        <v>18211</v>
      </c>
      <c r="B12740" s="31" t="s">
        <v>3823</v>
      </c>
      <c r="C12740" s="32" t="s">
        <v>14634</v>
      </c>
    </row>
    <row r="12741" spans="1:3" ht="38.25" x14ac:dyDescent="0.25">
      <c r="A12741" s="26" t="s">
        <v>18212</v>
      </c>
      <c r="B12741" s="31" t="s">
        <v>4547</v>
      </c>
      <c r="C12741" s="32" t="s">
        <v>14634</v>
      </c>
    </row>
    <row r="12742" spans="1:3" ht="38.25" x14ac:dyDescent="0.25">
      <c r="A12742" s="26" t="s">
        <v>18213</v>
      </c>
      <c r="B12742" s="31" t="s">
        <v>4548</v>
      </c>
      <c r="C12742" s="32" t="s">
        <v>14634</v>
      </c>
    </row>
    <row r="12743" spans="1:3" x14ac:dyDescent="0.25">
      <c r="A12743" s="26" t="s">
        <v>20059</v>
      </c>
    </row>
    <row r="12744" spans="1:3" x14ac:dyDescent="0.25">
      <c r="A12744" s="26" t="s">
        <v>20059</v>
      </c>
      <c r="B12744" s="29" t="s">
        <v>4549</v>
      </c>
    </row>
    <row r="12745" spans="1:3" x14ac:dyDescent="0.25">
      <c r="A12745" s="26" t="s">
        <v>20059</v>
      </c>
    </row>
    <row r="12746" spans="1:3" x14ac:dyDescent="0.25">
      <c r="A12746" s="26" t="s">
        <v>18214</v>
      </c>
      <c r="B12746" s="31" t="s">
        <v>4550</v>
      </c>
      <c r="C12746" s="32" t="s">
        <v>11237</v>
      </c>
    </row>
    <row r="12747" spans="1:3" x14ac:dyDescent="0.25">
      <c r="A12747" s="26" t="s">
        <v>18215</v>
      </c>
      <c r="B12747" s="31" t="s">
        <v>4551</v>
      </c>
      <c r="C12747" s="32" t="s">
        <v>11237</v>
      </c>
    </row>
    <row r="12748" spans="1:3" x14ac:dyDescent="0.25">
      <c r="A12748" s="26" t="s">
        <v>20059</v>
      </c>
    </row>
    <row r="12749" spans="1:3" x14ac:dyDescent="0.25">
      <c r="A12749" s="26" t="s">
        <v>20059</v>
      </c>
      <c r="B12749" s="29" t="s">
        <v>4552</v>
      </c>
    </row>
    <row r="12750" spans="1:3" x14ac:dyDescent="0.25">
      <c r="A12750" s="26" t="s">
        <v>20059</v>
      </c>
    </row>
    <row r="12751" spans="1:3" ht="38.25" x14ac:dyDescent="0.25">
      <c r="A12751" s="26" t="s">
        <v>18216</v>
      </c>
      <c r="B12751" s="31" t="s">
        <v>4553</v>
      </c>
      <c r="C12751" s="32" t="s">
        <v>14634</v>
      </c>
    </row>
    <row r="12752" spans="1:3" ht="38.25" x14ac:dyDescent="0.25">
      <c r="A12752" s="26" t="s">
        <v>18217</v>
      </c>
      <c r="B12752" s="31" t="s">
        <v>4554</v>
      </c>
      <c r="C12752" s="32" t="s">
        <v>14634</v>
      </c>
    </row>
    <row r="12753" spans="1:3" ht="51" x14ac:dyDescent="0.25">
      <c r="A12753" s="26" t="s">
        <v>18218</v>
      </c>
      <c r="B12753" s="31" t="s">
        <v>4555</v>
      </c>
      <c r="C12753" s="32" t="s">
        <v>14634</v>
      </c>
    </row>
    <row r="12754" spans="1:3" ht="38.25" x14ac:dyDescent="0.25">
      <c r="A12754" s="26" t="s">
        <v>18219</v>
      </c>
      <c r="B12754" s="31" t="s">
        <v>4556</v>
      </c>
      <c r="C12754" s="32" t="s">
        <v>14634</v>
      </c>
    </row>
    <row r="12755" spans="1:3" ht="38.25" x14ac:dyDescent="0.25">
      <c r="A12755" s="26" t="s">
        <v>18220</v>
      </c>
      <c r="B12755" s="31" t="s">
        <v>4558</v>
      </c>
      <c r="C12755" s="32" t="s">
        <v>14634</v>
      </c>
    </row>
    <row r="12756" spans="1:3" ht="25.5" x14ac:dyDescent="0.25">
      <c r="A12756" s="26" t="s">
        <v>18221</v>
      </c>
      <c r="B12756" s="31" t="s">
        <v>4559</v>
      </c>
      <c r="C12756" s="32" t="s">
        <v>14634</v>
      </c>
    </row>
    <row r="12757" spans="1:3" ht="51" x14ac:dyDescent="0.25">
      <c r="A12757" s="26" t="s">
        <v>18222</v>
      </c>
      <c r="B12757" s="31" t="s">
        <v>4563</v>
      </c>
      <c r="C12757" s="32" t="s">
        <v>14634</v>
      </c>
    </row>
    <row r="12758" spans="1:3" ht="25.5" x14ac:dyDescent="0.25">
      <c r="A12758" s="26" t="s">
        <v>18223</v>
      </c>
      <c r="B12758" s="31" t="s">
        <v>4564</v>
      </c>
      <c r="C12758" s="32" t="s">
        <v>14634</v>
      </c>
    </row>
    <row r="12759" spans="1:3" ht="25.5" x14ac:dyDescent="0.25">
      <c r="A12759" s="26" t="s">
        <v>18224</v>
      </c>
      <c r="B12759" s="31" t="s">
        <v>4565</v>
      </c>
      <c r="C12759" s="32" t="s">
        <v>14634</v>
      </c>
    </row>
    <row r="12760" spans="1:3" x14ac:dyDescent="0.25">
      <c r="A12760" s="26" t="s">
        <v>18225</v>
      </c>
      <c r="B12760" s="31" t="s">
        <v>4566</v>
      </c>
      <c r="C12760" s="32" t="s">
        <v>14634</v>
      </c>
    </row>
    <row r="12761" spans="1:3" ht="38.25" x14ac:dyDescent="0.25">
      <c r="A12761" s="26" t="s">
        <v>18226</v>
      </c>
      <c r="B12761" s="31" t="s">
        <v>4567</v>
      </c>
      <c r="C12761" s="32" t="s">
        <v>14634</v>
      </c>
    </row>
    <row r="12762" spans="1:3" x14ac:dyDescent="0.25">
      <c r="A12762" s="26" t="s">
        <v>20059</v>
      </c>
    </row>
    <row r="12763" spans="1:3" x14ac:dyDescent="0.25">
      <c r="A12763" s="26" t="s">
        <v>20059</v>
      </c>
      <c r="B12763" s="29" t="s">
        <v>4568</v>
      </c>
    </row>
    <row r="12764" spans="1:3" x14ac:dyDescent="0.25">
      <c r="A12764" s="26" t="s">
        <v>20059</v>
      </c>
    </row>
    <row r="12765" spans="1:3" ht="38.25" x14ac:dyDescent="0.25">
      <c r="A12765" s="26" t="s">
        <v>18227</v>
      </c>
      <c r="B12765" s="31" t="s">
        <v>4569</v>
      </c>
      <c r="C12765" s="32" t="s">
        <v>14634</v>
      </c>
    </row>
    <row r="12766" spans="1:3" x14ac:dyDescent="0.25">
      <c r="A12766" s="26" t="s">
        <v>20059</v>
      </c>
    </row>
    <row r="12767" spans="1:3" x14ac:dyDescent="0.25">
      <c r="A12767" s="26" t="s">
        <v>20059</v>
      </c>
      <c r="B12767" s="29" t="s">
        <v>4570</v>
      </c>
    </row>
    <row r="12768" spans="1:3" x14ac:dyDescent="0.25">
      <c r="A12768" s="26" t="s">
        <v>20059</v>
      </c>
    </row>
    <row r="12769" spans="1:3" ht="38.25" x14ac:dyDescent="0.25">
      <c r="A12769" s="26" t="s">
        <v>18228</v>
      </c>
      <c r="B12769" s="31" t="s">
        <v>4571</v>
      </c>
      <c r="C12769" s="32" t="s">
        <v>14634</v>
      </c>
    </row>
    <row r="12770" spans="1:3" ht="51" x14ac:dyDescent="0.25">
      <c r="A12770" s="26" t="s">
        <v>18229</v>
      </c>
      <c r="B12770" s="31" t="s">
        <v>4572</v>
      </c>
      <c r="C12770" s="32" t="s">
        <v>14634</v>
      </c>
    </row>
    <row r="12771" spans="1:3" ht="38.25" x14ac:dyDescent="0.25">
      <c r="A12771" s="26" t="s">
        <v>18230</v>
      </c>
      <c r="B12771" s="31" t="s">
        <v>5159</v>
      </c>
      <c r="C12771" s="32" t="s">
        <v>14634</v>
      </c>
    </row>
    <row r="12772" spans="1:3" ht="38.25" x14ac:dyDescent="0.25">
      <c r="A12772" s="26" t="s">
        <v>18231</v>
      </c>
      <c r="B12772" s="31" t="s">
        <v>5160</v>
      </c>
      <c r="C12772" s="32" t="s">
        <v>14634</v>
      </c>
    </row>
    <row r="12773" spans="1:3" ht="38.25" x14ac:dyDescent="0.25">
      <c r="A12773" s="26" t="s">
        <v>18232</v>
      </c>
      <c r="B12773" s="31" t="s">
        <v>3263</v>
      </c>
      <c r="C12773" s="32" t="s">
        <v>14634</v>
      </c>
    </row>
    <row r="12774" spans="1:3" ht="38.25" x14ac:dyDescent="0.25">
      <c r="A12774" s="26" t="s">
        <v>18233</v>
      </c>
      <c r="B12774" s="31" t="s">
        <v>3264</v>
      </c>
      <c r="C12774" s="32" t="s">
        <v>14634</v>
      </c>
    </row>
    <row r="12775" spans="1:3" ht="63.75" x14ac:dyDescent="0.25">
      <c r="A12775" s="26" t="s">
        <v>18234</v>
      </c>
      <c r="B12775" s="31" t="s">
        <v>3265</v>
      </c>
      <c r="C12775" s="32" t="s">
        <v>14634</v>
      </c>
    </row>
    <row r="12776" spans="1:3" ht="38.25" x14ac:dyDescent="0.25">
      <c r="A12776" s="26" t="s">
        <v>18235</v>
      </c>
      <c r="B12776" s="31" t="s">
        <v>3266</v>
      </c>
      <c r="C12776" s="32" t="s">
        <v>14634</v>
      </c>
    </row>
    <row r="12777" spans="1:3" ht="38.25" x14ac:dyDescent="0.25">
      <c r="A12777" s="26" t="s">
        <v>18236</v>
      </c>
      <c r="B12777" s="31" t="s">
        <v>3267</v>
      </c>
      <c r="C12777" s="32" t="s">
        <v>14634</v>
      </c>
    </row>
    <row r="12778" spans="1:3" ht="51" x14ac:dyDescent="0.25">
      <c r="A12778" s="26" t="s">
        <v>18237</v>
      </c>
      <c r="B12778" s="31" t="s">
        <v>3268</v>
      </c>
      <c r="C12778" s="32" t="s">
        <v>14634</v>
      </c>
    </row>
    <row r="12779" spans="1:3" ht="38.25" x14ac:dyDescent="0.25">
      <c r="A12779" s="26" t="s">
        <v>18238</v>
      </c>
      <c r="B12779" s="31" t="s">
        <v>3269</v>
      </c>
      <c r="C12779" s="32" t="s">
        <v>14634</v>
      </c>
    </row>
    <row r="12780" spans="1:3" ht="38.25" x14ac:dyDescent="0.25">
      <c r="A12780" s="26" t="s">
        <v>18239</v>
      </c>
      <c r="B12780" s="31" t="s">
        <v>3270</v>
      </c>
      <c r="C12780" s="32" t="s">
        <v>14634</v>
      </c>
    </row>
    <row r="12781" spans="1:3" ht="38.25" x14ac:dyDescent="0.25">
      <c r="A12781" s="26" t="s">
        <v>18240</v>
      </c>
      <c r="B12781" s="31" t="s">
        <v>2674</v>
      </c>
      <c r="C12781" s="32" t="s">
        <v>12793</v>
      </c>
    </row>
    <row r="12782" spans="1:3" ht="38.25" x14ac:dyDescent="0.25">
      <c r="A12782" s="26" t="s">
        <v>18241</v>
      </c>
      <c r="B12782" s="31" t="s">
        <v>2675</v>
      </c>
      <c r="C12782" s="32" t="s">
        <v>12793</v>
      </c>
    </row>
    <row r="12783" spans="1:3" ht="38.25" x14ac:dyDescent="0.25">
      <c r="A12783" s="26" t="s">
        <v>18242</v>
      </c>
      <c r="B12783" s="31" t="s">
        <v>2678</v>
      </c>
      <c r="C12783" s="32" t="s">
        <v>12793</v>
      </c>
    </row>
    <row r="12784" spans="1:3" ht="38.25" x14ac:dyDescent="0.25">
      <c r="A12784" s="26" t="s">
        <v>18243</v>
      </c>
      <c r="B12784" s="31" t="s">
        <v>2679</v>
      </c>
      <c r="C12784" s="32" t="s">
        <v>12793</v>
      </c>
    </row>
    <row r="12785" spans="1:3" ht="38.25" x14ac:dyDescent="0.25">
      <c r="A12785" s="26" t="s">
        <v>18244</v>
      </c>
      <c r="B12785" s="31" t="s">
        <v>2708</v>
      </c>
      <c r="C12785" s="32" t="s">
        <v>12793</v>
      </c>
    </row>
    <row r="12786" spans="1:3" ht="51" x14ac:dyDescent="0.25">
      <c r="A12786" s="26" t="s">
        <v>18245</v>
      </c>
      <c r="B12786" s="31" t="s">
        <v>2709</v>
      </c>
      <c r="C12786" s="32" t="s">
        <v>14634</v>
      </c>
    </row>
    <row r="12787" spans="1:3" x14ac:dyDescent="0.25">
      <c r="A12787" s="26" t="s">
        <v>20059</v>
      </c>
    </row>
    <row r="12788" spans="1:3" x14ac:dyDescent="0.25">
      <c r="A12788" s="26" t="s">
        <v>20059</v>
      </c>
      <c r="B12788" s="29" t="s">
        <v>2710</v>
      </c>
    </row>
    <row r="12789" spans="1:3" x14ac:dyDescent="0.25">
      <c r="A12789" s="26" t="s">
        <v>20059</v>
      </c>
    </row>
    <row r="12790" spans="1:3" ht="25.5" x14ac:dyDescent="0.25">
      <c r="A12790" s="26" t="s">
        <v>18246</v>
      </c>
      <c r="B12790" s="31" t="s">
        <v>2711</v>
      </c>
      <c r="C12790" s="32" t="s">
        <v>14634</v>
      </c>
    </row>
    <row r="12791" spans="1:3" ht="38.25" x14ac:dyDescent="0.25">
      <c r="A12791" s="26" t="s">
        <v>18247</v>
      </c>
      <c r="B12791" s="31" t="s">
        <v>2712</v>
      </c>
      <c r="C12791" s="32" t="s">
        <v>14634</v>
      </c>
    </row>
    <row r="12792" spans="1:3" ht="38.25" x14ac:dyDescent="0.25">
      <c r="A12792" s="26" t="s">
        <v>18248</v>
      </c>
      <c r="B12792" s="31" t="s">
        <v>2713</v>
      </c>
      <c r="C12792" s="32" t="s">
        <v>14634</v>
      </c>
    </row>
    <row r="12793" spans="1:3" ht="25.5" x14ac:dyDescent="0.25">
      <c r="A12793" s="26" t="s">
        <v>18249</v>
      </c>
      <c r="B12793" s="31" t="s">
        <v>2714</v>
      </c>
      <c r="C12793" s="32" t="s">
        <v>14634</v>
      </c>
    </row>
    <row r="12794" spans="1:3" ht="38.25" x14ac:dyDescent="0.25">
      <c r="A12794" s="26" t="s">
        <v>18250</v>
      </c>
      <c r="B12794" s="31" t="s">
        <v>3285</v>
      </c>
      <c r="C12794" s="32" t="s">
        <v>14634</v>
      </c>
    </row>
    <row r="12795" spans="1:3" ht="25.5" x14ac:dyDescent="0.25">
      <c r="A12795" s="26" t="s">
        <v>18251</v>
      </c>
      <c r="B12795" s="31" t="s">
        <v>3286</v>
      </c>
      <c r="C12795" s="32" t="s">
        <v>14634</v>
      </c>
    </row>
    <row r="12796" spans="1:3" ht="51" x14ac:dyDescent="0.25">
      <c r="A12796" s="26" t="s">
        <v>18372</v>
      </c>
      <c r="B12796" s="31" t="s">
        <v>3287</v>
      </c>
      <c r="C12796" s="32" t="s">
        <v>14634</v>
      </c>
    </row>
    <row r="12797" spans="1:3" ht="25.5" x14ac:dyDescent="0.25">
      <c r="A12797" s="26" t="s">
        <v>18373</v>
      </c>
      <c r="B12797" s="31" t="s">
        <v>3288</v>
      </c>
      <c r="C12797" s="32" t="s">
        <v>14634</v>
      </c>
    </row>
    <row r="12798" spans="1:3" ht="25.5" x14ac:dyDescent="0.25">
      <c r="A12798" s="26" t="s">
        <v>18374</v>
      </c>
      <c r="B12798" s="31" t="s">
        <v>3289</v>
      </c>
      <c r="C12798" s="32" t="s">
        <v>14634</v>
      </c>
    </row>
    <row r="12799" spans="1:3" x14ac:dyDescent="0.25">
      <c r="A12799" s="26" t="s">
        <v>20059</v>
      </c>
    </row>
    <row r="12800" spans="1:3" x14ac:dyDescent="0.25">
      <c r="A12800" s="26" t="s">
        <v>20059</v>
      </c>
      <c r="B12800" s="29" t="s">
        <v>1524</v>
      </c>
    </row>
    <row r="12801" spans="1:3" x14ac:dyDescent="0.25">
      <c r="A12801" s="26" t="s">
        <v>20059</v>
      </c>
    </row>
    <row r="12802" spans="1:3" ht="38.25" x14ac:dyDescent="0.25">
      <c r="A12802" s="26" t="s">
        <v>18375</v>
      </c>
      <c r="B12802" s="31" t="s">
        <v>1525</v>
      </c>
      <c r="C12802" s="32" t="s">
        <v>14634</v>
      </c>
    </row>
    <row r="12803" spans="1:3" x14ac:dyDescent="0.25">
      <c r="A12803" s="26" t="s">
        <v>18376</v>
      </c>
      <c r="B12803" s="31" t="s">
        <v>1526</v>
      </c>
      <c r="C12803" s="32" t="s">
        <v>14634</v>
      </c>
    </row>
    <row r="12804" spans="1:3" ht="38.25" x14ac:dyDescent="0.25">
      <c r="A12804" s="26" t="s">
        <v>18377</v>
      </c>
      <c r="B12804" s="31" t="s">
        <v>1527</v>
      </c>
      <c r="C12804" s="32" t="s">
        <v>14634</v>
      </c>
    </row>
    <row r="12805" spans="1:3" ht="51" x14ac:dyDescent="0.25">
      <c r="A12805" s="26" t="s">
        <v>18378</v>
      </c>
      <c r="B12805" s="31" t="s">
        <v>1528</v>
      </c>
      <c r="C12805" s="32" t="s">
        <v>14634</v>
      </c>
    </row>
    <row r="12806" spans="1:3" ht="25.5" x14ac:dyDescent="0.25">
      <c r="A12806" s="26" t="s">
        <v>18379</v>
      </c>
      <c r="B12806" s="31" t="s">
        <v>1529</v>
      </c>
      <c r="C12806" s="32" t="s">
        <v>14634</v>
      </c>
    </row>
    <row r="12807" spans="1:3" ht="38.25" x14ac:dyDescent="0.25">
      <c r="A12807" s="26" t="s">
        <v>18380</v>
      </c>
      <c r="B12807" s="31" t="s">
        <v>1530</v>
      </c>
      <c r="C12807" s="32" t="s">
        <v>14634</v>
      </c>
    </row>
    <row r="12808" spans="1:3" ht="38.25" x14ac:dyDescent="0.25">
      <c r="A12808" s="26" t="s">
        <v>18381</v>
      </c>
      <c r="B12808" s="31" t="s">
        <v>1531</v>
      </c>
      <c r="C12808" s="32" t="s">
        <v>14634</v>
      </c>
    </row>
    <row r="12809" spans="1:3" ht="38.25" x14ac:dyDescent="0.25">
      <c r="A12809" s="26" t="s">
        <v>18382</v>
      </c>
      <c r="B12809" s="31" t="s">
        <v>1532</v>
      </c>
      <c r="C12809" s="32" t="s">
        <v>14634</v>
      </c>
    </row>
    <row r="12810" spans="1:3" ht="38.25" x14ac:dyDescent="0.25">
      <c r="A12810" s="26" t="s">
        <v>18383</v>
      </c>
      <c r="B12810" s="31" t="s">
        <v>1041</v>
      </c>
      <c r="C12810" s="32" t="s">
        <v>14634</v>
      </c>
    </row>
    <row r="12811" spans="1:3" x14ac:dyDescent="0.25">
      <c r="A12811" s="26" t="s">
        <v>18384</v>
      </c>
      <c r="B12811" s="31" t="s">
        <v>1042</v>
      </c>
      <c r="C12811" s="32" t="s">
        <v>14634</v>
      </c>
    </row>
    <row r="12812" spans="1:3" ht="38.25" x14ac:dyDescent="0.25">
      <c r="A12812" s="26" t="s">
        <v>18385</v>
      </c>
      <c r="B12812" s="31" t="s">
        <v>1043</v>
      </c>
      <c r="C12812" s="32" t="s">
        <v>14634</v>
      </c>
    </row>
    <row r="12813" spans="1:3" ht="51" x14ac:dyDescent="0.25">
      <c r="A12813" s="26" t="s">
        <v>18386</v>
      </c>
      <c r="B12813" s="31" t="s">
        <v>1044</v>
      </c>
      <c r="C12813" s="32" t="s">
        <v>14634</v>
      </c>
    </row>
    <row r="12814" spans="1:3" x14ac:dyDescent="0.25">
      <c r="A12814" s="26" t="s">
        <v>18387</v>
      </c>
      <c r="B12814" s="31" t="s">
        <v>1045</v>
      </c>
      <c r="C12814" s="32" t="s">
        <v>14634</v>
      </c>
    </row>
    <row r="12815" spans="1:3" x14ac:dyDescent="0.25">
      <c r="A12815" s="26" t="s">
        <v>18388</v>
      </c>
      <c r="B12815" s="31" t="s">
        <v>1046</v>
      </c>
      <c r="C12815" s="32" t="s">
        <v>14634</v>
      </c>
    </row>
    <row r="12816" spans="1:3" x14ac:dyDescent="0.25">
      <c r="A12816" s="26" t="s">
        <v>18389</v>
      </c>
      <c r="B12816" s="31" t="s">
        <v>1047</v>
      </c>
      <c r="C12816" s="32" t="s">
        <v>14634</v>
      </c>
    </row>
    <row r="12817" spans="1:3" x14ac:dyDescent="0.25">
      <c r="A12817" s="26" t="s">
        <v>18390</v>
      </c>
      <c r="B12817" s="31" t="s">
        <v>1048</v>
      </c>
      <c r="C12817" s="32" t="s">
        <v>14634</v>
      </c>
    </row>
    <row r="12818" spans="1:3" ht="25.5" x14ac:dyDescent="0.25">
      <c r="A12818" s="26" t="s">
        <v>18391</v>
      </c>
      <c r="B12818" s="31" t="s">
        <v>1049</v>
      </c>
      <c r="C12818" s="32" t="s">
        <v>14634</v>
      </c>
    </row>
    <row r="12819" spans="1:3" ht="51" x14ac:dyDescent="0.25">
      <c r="A12819" s="26" t="s">
        <v>18392</v>
      </c>
      <c r="B12819" s="31" t="s">
        <v>728</v>
      </c>
      <c r="C12819" s="32" t="s">
        <v>14634</v>
      </c>
    </row>
    <row r="12820" spans="1:3" ht="38.25" x14ac:dyDescent="0.25">
      <c r="A12820" s="26" t="s">
        <v>18393</v>
      </c>
      <c r="B12820" s="31" t="s">
        <v>729</v>
      </c>
      <c r="C12820" s="32" t="s">
        <v>14634</v>
      </c>
    </row>
    <row r="12821" spans="1:3" ht="25.5" x14ac:dyDescent="0.25">
      <c r="A12821" s="26" t="s">
        <v>18394</v>
      </c>
      <c r="B12821" s="31" t="s">
        <v>730</v>
      </c>
      <c r="C12821" s="32" t="s">
        <v>14634</v>
      </c>
    </row>
    <row r="12822" spans="1:3" ht="25.5" x14ac:dyDescent="0.25">
      <c r="A12822" s="26" t="s">
        <v>18395</v>
      </c>
      <c r="B12822" s="31" t="s">
        <v>731</v>
      </c>
      <c r="C12822" s="32" t="s">
        <v>14634</v>
      </c>
    </row>
    <row r="12823" spans="1:3" ht="25.5" x14ac:dyDescent="0.25">
      <c r="A12823" s="26" t="s">
        <v>18396</v>
      </c>
      <c r="B12823" s="31" t="s">
        <v>732</v>
      </c>
      <c r="C12823" s="32" t="s">
        <v>14634</v>
      </c>
    </row>
    <row r="12824" spans="1:3" ht="38.25" x14ac:dyDescent="0.25">
      <c r="A12824" s="26" t="s">
        <v>733</v>
      </c>
      <c r="B12824" s="31" t="s">
        <v>481</v>
      </c>
      <c r="C12824" s="32" t="s">
        <v>14634</v>
      </c>
    </row>
    <row r="12825" spans="1:3" x14ac:dyDescent="0.25">
      <c r="A12825" s="26" t="s">
        <v>20059</v>
      </c>
    </row>
    <row r="12826" spans="1:3" x14ac:dyDescent="0.25">
      <c r="A12826" s="26" t="s">
        <v>20059</v>
      </c>
      <c r="B12826" s="29" t="s">
        <v>711</v>
      </c>
    </row>
    <row r="12827" spans="1:3" x14ac:dyDescent="0.25">
      <c r="A12827" s="26" t="s">
        <v>20059</v>
      </c>
    </row>
    <row r="12828" spans="1:3" ht="38.25" x14ac:dyDescent="0.25">
      <c r="A12828" s="26" t="s">
        <v>18397</v>
      </c>
      <c r="B12828" s="31" t="s">
        <v>712</v>
      </c>
      <c r="C12828" s="32" t="s">
        <v>14634</v>
      </c>
    </row>
    <row r="12829" spans="1:3" x14ac:dyDescent="0.25">
      <c r="A12829" s="26" t="s">
        <v>18398</v>
      </c>
      <c r="B12829" s="31" t="s">
        <v>713</v>
      </c>
      <c r="C12829" s="32" t="s">
        <v>14634</v>
      </c>
    </row>
    <row r="12830" spans="1:3" x14ac:dyDescent="0.25">
      <c r="A12830" s="26" t="s">
        <v>18399</v>
      </c>
      <c r="B12830" s="31" t="s">
        <v>714</v>
      </c>
      <c r="C12830" s="32" t="s">
        <v>14634</v>
      </c>
    </row>
    <row r="12831" spans="1:3" x14ac:dyDescent="0.25">
      <c r="A12831" s="26" t="s">
        <v>18400</v>
      </c>
      <c r="B12831" s="31" t="s">
        <v>715</v>
      </c>
      <c r="C12831" s="32" t="s">
        <v>14634</v>
      </c>
    </row>
    <row r="12832" spans="1:3" x14ac:dyDescent="0.25">
      <c r="A12832" s="26" t="s">
        <v>18401</v>
      </c>
      <c r="B12832" s="31" t="s">
        <v>716</v>
      </c>
      <c r="C12832" s="32" t="s">
        <v>14634</v>
      </c>
    </row>
    <row r="12833" spans="1:3" ht="25.5" x14ac:dyDescent="0.25">
      <c r="A12833" s="26" t="s">
        <v>18402</v>
      </c>
      <c r="B12833" s="31" t="s">
        <v>717</v>
      </c>
      <c r="C12833" s="32" t="s">
        <v>14634</v>
      </c>
    </row>
    <row r="12834" spans="1:3" x14ac:dyDescent="0.25">
      <c r="A12834" s="26" t="s">
        <v>20059</v>
      </c>
    </row>
    <row r="12835" spans="1:3" x14ac:dyDescent="0.25">
      <c r="A12835" s="26" t="s">
        <v>20059</v>
      </c>
      <c r="B12835" s="29" t="s">
        <v>487</v>
      </c>
    </row>
    <row r="12836" spans="1:3" x14ac:dyDescent="0.25">
      <c r="A12836" s="26" t="s">
        <v>20059</v>
      </c>
    </row>
    <row r="12837" spans="1:3" ht="38.25" x14ac:dyDescent="0.25">
      <c r="A12837" s="26" t="s">
        <v>18403</v>
      </c>
      <c r="B12837" s="31" t="s">
        <v>488</v>
      </c>
      <c r="C12837" s="32" t="s">
        <v>14634</v>
      </c>
    </row>
    <row r="12838" spans="1:3" x14ac:dyDescent="0.25">
      <c r="A12838" s="26" t="s">
        <v>18404</v>
      </c>
      <c r="B12838" s="31" t="s">
        <v>489</v>
      </c>
      <c r="C12838" s="32" t="s">
        <v>14634</v>
      </c>
    </row>
    <row r="12839" spans="1:3" ht="38.25" x14ac:dyDescent="0.25">
      <c r="A12839" s="26" t="s">
        <v>18405</v>
      </c>
      <c r="B12839" s="31" t="s">
        <v>743</v>
      </c>
      <c r="C12839" s="32" t="s">
        <v>14634</v>
      </c>
    </row>
    <row r="12840" spans="1:3" ht="38.25" x14ac:dyDescent="0.25">
      <c r="A12840" s="26" t="s">
        <v>18406</v>
      </c>
      <c r="B12840" s="31" t="s">
        <v>1073</v>
      </c>
      <c r="C12840" s="32" t="s">
        <v>14634</v>
      </c>
    </row>
    <row r="12841" spans="1:3" ht="25.5" x14ac:dyDescent="0.25">
      <c r="A12841" s="26" t="s">
        <v>18407</v>
      </c>
      <c r="B12841" s="31" t="s">
        <v>3322</v>
      </c>
      <c r="C12841" s="32" t="s">
        <v>14634</v>
      </c>
    </row>
    <row r="12842" spans="1:3" ht="38.25" x14ac:dyDescent="0.25">
      <c r="A12842" s="26" t="s">
        <v>18408</v>
      </c>
      <c r="B12842" s="31" t="s">
        <v>3315</v>
      </c>
      <c r="C12842" s="32" t="s">
        <v>12793</v>
      </c>
    </row>
    <row r="12843" spans="1:3" x14ac:dyDescent="0.25">
      <c r="A12843" s="26" t="s">
        <v>18409</v>
      </c>
      <c r="B12843" s="31" t="s">
        <v>3316</v>
      </c>
      <c r="C12843" s="32" t="s">
        <v>12793</v>
      </c>
    </row>
    <row r="12844" spans="1:3" ht="38.25" x14ac:dyDescent="0.25">
      <c r="A12844" s="26" t="s">
        <v>18410</v>
      </c>
      <c r="B12844" s="31" t="s">
        <v>3976</v>
      </c>
      <c r="C12844" s="32" t="s">
        <v>14634</v>
      </c>
    </row>
    <row r="12845" spans="1:3" ht="25.5" x14ac:dyDescent="0.25">
      <c r="A12845" s="26" t="s">
        <v>18411</v>
      </c>
      <c r="B12845" s="31" t="s">
        <v>3977</v>
      </c>
      <c r="C12845" s="32" t="s">
        <v>14634</v>
      </c>
    </row>
    <row r="12846" spans="1:3" x14ac:dyDescent="0.25">
      <c r="A12846" s="26" t="s">
        <v>18412</v>
      </c>
      <c r="B12846" s="31" t="s">
        <v>3978</v>
      </c>
      <c r="C12846" s="32" t="s">
        <v>14634</v>
      </c>
    </row>
    <row r="12847" spans="1:3" x14ac:dyDescent="0.25">
      <c r="A12847" s="26" t="s">
        <v>18413</v>
      </c>
      <c r="B12847" s="31" t="s">
        <v>3979</v>
      </c>
      <c r="C12847" s="32" t="s">
        <v>14634</v>
      </c>
    </row>
    <row r="12848" spans="1:3" x14ac:dyDescent="0.25">
      <c r="A12848" s="26" t="s">
        <v>20059</v>
      </c>
    </row>
    <row r="12849" spans="1:3" x14ac:dyDescent="0.25">
      <c r="A12849" s="26" t="s">
        <v>20059</v>
      </c>
      <c r="B12849" s="29" t="s">
        <v>3980</v>
      </c>
    </row>
    <row r="12850" spans="1:3" x14ac:dyDescent="0.25">
      <c r="A12850" s="26" t="s">
        <v>20059</v>
      </c>
    </row>
    <row r="12851" spans="1:3" ht="38.25" x14ac:dyDescent="0.25">
      <c r="A12851" s="26" t="s">
        <v>18414</v>
      </c>
      <c r="B12851" s="31" t="s">
        <v>3981</v>
      </c>
      <c r="C12851" s="32" t="s">
        <v>14634</v>
      </c>
    </row>
    <row r="12852" spans="1:3" x14ac:dyDescent="0.25">
      <c r="A12852" s="26" t="s">
        <v>20059</v>
      </c>
    </row>
    <row r="12853" spans="1:3" x14ac:dyDescent="0.25">
      <c r="A12853" s="26" t="s">
        <v>20059</v>
      </c>
      <c r="B12853" s="29" t="s">
        <v>3982</v>
      </c>
    </row>
    <row r="12854" spans="1:3" x14ac:dyDescent="0.25">
      <c r="A12854" s="26" t="s">
        <v>20059</v>
      </c>
    </row>
    <row r="12855" spans="1:3" ht="25.5" x14ac:dyDescent="0.25">
      <c r="A12855" s="26" t="s">
        <v>18415</v>
      </c>
      <c r="B12855" s="31" t="s">
        <v>3983</v>
      </c>
      <c r="C12855" s="32" t="s">
        <v>14634</v>
      </c>
    </row>
    <row r="12856" spans="1:3" x14ac:dyDescent="0.25">
      <c r="A12856" s="26" t="s">
        <v>18416</v>
      </c>
      <c r="B12856" s="31" t="s">
        <v>3984</v>
      </c>
      <c r="C12856" s="32" t="s">
        <v>14634</v>
      </c>
    </row>
    <row r="12857" spans="1:3" x14ac:dyDescent="0.25">
      <c r="A12857" s="26" t="s">
        <v>18417</v>
      </c>
      <c r="B12857" s="31" t="s">
        <v>3985</v>
      </c>
      <c r="C12857" s="32" t="s">
        <v>14634</v>
      </c>
    </row>
    <row r="12858" spans="1:3" x14ac:dyDescent="0.25">
      <c r="A12858" s="26" t="s">
        <v>18418</v>
      </c>
      <c r="B12858" s="31" t="s">
        <v>3986</v>
      </c>
      <c r="C12858" s="32" t="s">
        <v>14634</v>
      </c>
    </row>
    <row r="12859" spans="1:3" x14ac:dyDescent="0.25">
      <c r="A12859" s="26" t="s">
        <v>20059</v>
      </c>
    </row>
    <row r="12860" spans="1:3" x14ac:dyDescent="0.25">
      <c r="A12860" s="26" t="s">
        <v>20059</v>
      </c>
      <c r="B12860" s="29" t="s">
        <v>3987</v>
      </c>
    </row>
    <row r="12861" spans="1:3" x14ac:dyDescent="0.25">
      <c r="A12861" s="26" t="s">
        <v>20059</v>
      </c>
    </row>
    <row r="12862" spans="1:3" ht="25.5" x14ac:dyDescent="0.25">
      <c r="A12862" s="26" t="s">
        <v>18419</v>
      </c>
      <c r="B12862" s="31" t="s">
        <v>3988</v>
      </c>
      <c r="C12862" s="32" t="s">
        <v>14634</v>
      </c>
    </row>
    <row r="12863" spans="1:3" ht="25.5" x14ac:dyDescent="0.25">
      <c r="A12863" s="26" t="s">
        <v>18420</v>
      </c>
      <c r="B12863" s="31" t="s">
        <v>3989</v>
      </c>
      <c r="C12863" s="32" t="s">
        <v>14634</v>
      </c>
    </row>
    <row r="12864" spans="1:3" x14ac:dyDescent="0.25">
      <c r="A12864" s="26" t="s">
        <v>18421</v>
      </c>
      <c r="B12864" s="31" t="s">
        <v>3990</v>
      </c>
      <c r="C12864" s="32" t="s">
        <v>14634</v>
      </c>
    </row>
    <row r="12865" spans="1:3" x14ac:dyDescent="0.25">
      <c r="A12865" s="26" t="s">
        <v>20059</v>
      </c>
    </row>
    <row r="12866" spans="1:3" x14ac:dyDescent="0.25">
      <c r="A12866" s="26" t="s">
        <v>20059</v>
      </c>
      <c r="B12866" s="29" t="s">
        <v>3991</v>
      </c>
    </row>
    <row r="12867" spans="1:3" x14ac:dyDescent="0.25">
      <c r="A12867" s="26" t="s">
        <v>20059</v>
      </c>
    </row>
    <row r="12868" spans="1:3" x14ac:dyDescent="0.25">
      <c r="A12868" s="26" t="s">
        <v>18422</v>
      </c>
      <c r="B12868" s="31" t="s">
        <v>3992</v>
      </c>
      <c r="C12868" s="32" t="s">
        <v>14634</v>
      </c>
    </row>
    <row r="12869" spans="1:3" x14ac:dyDescent="0.25">
      <c r="A12869" s="26" t="s">
        <v>18423</v>
      </c>
      <c r="B12869" s="31" t="s">
        <v>3993</v>
      </c>
      <c r="C12869" s="32" t="s">
        <v>14634</v>
      </c>
    </row>
    <row r="12870" spans="1:3" x14ac:dyDescent="0.25">
      <c r="A12870" s="26" t="s">
        <v>18424</v>
      </c>
      <c r="B12870" s="31" t="s">
        <v>3994</v>
      </c>
      <c r="C12870" s="32" t="s">
        <v>14634</v>
      </c>
    </row>
    <row r="12871" spans="1:3" x14ac:dyDescent="0.25">
      <c r="A12871" s="26" t="s">
        <v>18425</v>
      </c>
      <c r="B12871" s="31" t="s">
        <v>3995</v>
      </c>
      <c r="C12871" s="32" t="s">
        <v>14634</v>
      </c>
    </row>
    <row r="12872" spans="1:3" x14ac:dyDescent="0.25">
      <c r="A12872" s="26" t="s">
        <v>18426</v>
      </c>
      <c r="B12872" s="31" t="s">
        <v>3996</v>
      </c>
      <c r="C12872" s="32" t="s">
        <v>12793</v>
      </c>
    </row>
    <row r="12873" spans="1:3" x14ac:dyDescent="0.25">
      <c r="A12873" s="26" t="s">
        <v>20059</v>
      </c>
    </row>
    <row r="12874" spans="1:3" x14ac:dyDescent="0.25">
      <c r="A12874" s="26" t="s">
        <v>20059</v>
      </c>
      <c r="B12874" s="29" t="s">
        <v>2143</v>
      </c>
    </row>
    <row r="12875" spans="1:3" x14ac:dyDescent="0.25">
      <c r="A12875" s="26" t="s">
        <v>20059</v>
      </c>
    </row>
    <row r="12876" spans="1:3" ht="38.25" x14ac:dyDescent="0.25">
      <c r="A12876" s="26" t="s">
        <v>18427</v>
      </c>
      <c r="B12876" s="31" t="s">
        <v>2144</v>
      </c>
      <c r="C12876" s="32" t="s">
        <v>14634</v>
      </c>
    </row>
    <row r="12877" spans="1:3" x14ac:dyDescent="0.25">
      <c r="A12877" s="56" t="s">
        <v>18428</v>
      </c>
      <c r="B12877" s="31" t="s">
        <v>2145</v>
      </c>
      <c r="C12877" s="32" t="s">
        <v>14634</v>
      </c>
    </row>
    <row r="12878" spans="1:3" x14ac:dyDescent="0.25">
      <c r="A12878" s="26" t="s">
        <v>18429</v>
      </c>
      <c r="B12878" s="31" t="s">
        <v>3323</v>
      </c>
      <c r="C12878" s="32" t="s">
        <v>14634</v>
      </c>
    </row>
    <row r="12879" spans="1:3" ht="38.25" x14ac:dyDescent="0.25">
      <c r="A12879" s="56" t="s">
        <v>18430</v>
      </c>
      <c r="B12879" s="31" t="s">
        <v>3324</v>
      </c>
      <c r="C12879" s="32" t="s">
        <v>14634</v>
      </c>
    </row>
    <row r="12880" spans="1:3" ht="25.5" x14ac:dyDescent="0.25">
      <c r="A12880" s="26" t="s">
        <v>13024</v>
      </c>
      <c r="B12880" s="31" t="s">
        <v>3325</v>
      </c>
      <c r="C12880" s="32" t="s">
        <v>14634</v>
      </c>
    </row>
    <row r="12881" spans="1:3" ht="25.5" x14ac:dyDescent="0.25">
      <c r="A12881" s="26" t="s">
        <v>13025</v>
      </c>
      <c r="B12881" s="31" t="s">
        <v>3326</v>
      </c>
      <c r="C12881" s="32" t="s">
        <v>20058</v>
      </c>
    </row>
    <row r="12882" spans="1:3" x14ac:dyDescent="0.25">
      <c r="A12882" s="26" t="s">
        <v>20059</v>
      </c>
    </row>
    <row r="12883" spans="1:3" x14ac:dyDescent="0.25">
      <c r="A12883" s="26" t="s">
        <v>20059</v>
      </c>
    </row>
    <row r="12884" spans="1:3" x14ac:dyDescent="0.25">
      <c r="A12884" s="36" t="s">
        <v>3327</v>
      </c>
      <c r="B12884" s="27"/>
      <c r="C12884" s="28"/>
    </row>
    <row r="12885" spans="1:3" x14ac:dyDescent="0.25">
      <c r="A12885" s="26" t="s">
        <v>20059</v>
      </c>
    </row>
    <row r="12886" spans="1:3" x14ac:dyDescent="0.25">
      <c r="A12886" s="26" t="s">
        <v>3328</v>
      </c>
    </row>
    <row r="12887" spans="1:3" x14ac:dyDescent="0.25">
      <c r="A12887" s="26" t="s">
        <v>20059</v>
      </c>
    </row>
    <row r="12888" spans="1:3" ht="25.5" x14ac:dyDescent="0.25">
      <c r="A12888" s="26" t="s">
        <v>10729</v>
      </c>
      <c r="B12888" s="31" t="s">
        <v>3329</v>
      </c>
    </row>
    <row r="12889" spans="1:3" x14ac:dyDescent="0.25">
      <c r="A12889" s="26" t="s">
        <v>20059</v>
      </c>
    </row>
    <row r="12890" spans="1:3" x14ac:dyDescent="0.25">
      <c r="A12890" s="26" t="s">
        <v>20059</v>
      </c>
      <c r="B12890" s="29" t="s">
        <v>3330</v>
      </c>
    </row>
    <row r="12891" spans="1:3" x14ac:dyDescent="0.25">
      <c r="A12891" s="26" t="s">
        <v>20059</v>
      </c>
    </row>
    <row r="12892" spans="1:3" x14ac:dyDescent="0.25">
      <c r="A12892" s="26" t="s">
        <v>3331</v>
      </c>
      <c r="B12892" s="31" t="s">
        <v>3332</v>
      </c>
    </row>
    <row r="12893" spans="1:3" ht="51" x14ac:dyDescent="0.25">
      <c r="A12893" s="26" t="s">
        <v>13026</v>
      </c>
      <c r="B12893" s="31" t="s">
        <v>3333</v>
      </c>
      <c r="C12893" s="32" t="s">
        <v>20058</v>
      </c>
    </row>
    <row r="12894" spans="1:3" ht="25.5" x14ac:dyDescent="0.25">
      <c r="A12894" s="26" t="s">
        <v>13027</v>
      </c>
      <c r="B12894" s="31" t="s">
        <v>3334</v>
      </c>
      <c r="C12894" s="32" t="s">
        <v>20058</v>
      </c>
    </row>
    <row r="12895" spans="1:3" ht="38.25" x14ac:dyDescent="0.25">
      <c r="A12895" s="26" t="s">
        <v>13028</v>
      </c>
      <c r="B12895" s="31" t="s">
        <v>3335</v>
      </c>
      <c r="C12895" s="32" t="s">
        <v>20058</v>
      </c>
    </row>
    <row r="12896" spans="1:3" ht="25.5" x14ac:dyDescent="0.25">
      <c r="A12896" s="26" t="s">
        <v>13029</v>
      </c>
      <c r="B12896" s="31" t="s">
        <v>3336</v>
      </c>
      <c r="C12896" s="32" t="s">
        <v>20058</v>
      </c>
    </row>
    <row r="12897" spans="1:3" ht="51" x14ac:dyDescent="0.25">
      <c r="A12897" s="26" t="s">
        <v>13030</v>
      </c>
      <c r="B12897" s="31" t="s">
        <v>3353</v>
      </c>
      <c r="C12897" s="32" t="s">
        <v>20058</v>
      </c>
    </row>
    <row r="12898" spans="1:3" x14ac:dyDescent="0.25">
      <c r="A12898" s="26" t="s">
        <v>13031</v>
      </c>
      <c r="B12898" s="31" t="s">
        <v>3354</v>
      </c>
      <c r="C12898" s="32" t="s">
        <v>20058</v>
      </c>
    </row>
    <row r="12899" spans="1:3" ht="51" x14ac:dyDescent="0.25">
      <c r="A12899" s="26" t="s">
        <v>13032</v>
      </c>
      <c r="B12899" s="31" t="s">
        <v>3355</v>
      </c>
      <c r="C12899" s="32" t="s">
        <v>20058</v>
      </c>
    </row>
    <row r="12900" spans="1:3" ht="51" x14ac:dyDescent="0.25">
      <c r="A12900" s="26" t="s">
        <v>13033</v>
      </c>
      <c r="B12900" s="31" t="s">
        <v>3356</v>
      </c>
      <c r="C12900" s="32" t="s">
        <v>20058</v>
      </c>
    </row>
    <row r="12901" spans="1:3" ht="25.5" x14ac:dyDescent="0.25">
      <c r="A12901" s="26" t="s">
        <v>13034</v>
      </c>
      <c r="B12901" s="31" t="s">
        <v>2779</v>
      </c>
      <c r="C12901" s="32" t="s">
        <v>20058</v>
      </c>
    </row>
    <row r="12902" spans="1:3" ht="51" x14ac:dyDescent="0.25">
      <c r="A12902" s="26" t="s">
        <v>13035</v>
      </c>
      <c r="B12902" s="31" t="s">
        <v>2780</v>
      </c>
      <c r="C12902" s="32" t="s">
        <v>20058</v>
      </c>
    </row>
    <row r="12903" spans="1:3" ht="25.5" x14ac:dyDescent="0.25">
      <c r="A12903" s="26" t="s">
        <v>13036</v>
      </c>
      <c r="B12903" s="31" t="s">
        <v>2781</v>
      </c>
      <c r="C12903" s="32" t="s">
        <v>20058</v>
      </c>
    </row>
    <row r="12904" spans="1:3" ht="25.5" x14ac:dyDescent="0.25">
      <c r="A12904" s="26" t="s">
        <v>13037</v>
      </c>
      <c r="B12904" s="31" t="s">
        <v>2782</v>
      </c>
      <c r="C12904" s="32" t="s">
        <v>20058</v>
      </c>
    </row>
    <row r="12905" spans="1:3" ht="25.5" x14ac:dyDescent="0.25">
      <c r="A12905" s="26" t="s">
        <v>13038</v>
      </c>
      <c r="B12905" s="31" t="s">
        <v>2783</v>
      </c>
      <c r="C12905" s="32" t="s">
        <v>20058</v>
      </c>
    </row>
    <row r="12906" spans="1:3" ht="51" x14ac:dyDescent="0.25">
      <c r="A12906" s="26" t="s">
        <v>13039</v>
      </c>
      <c r="B12906" s="31" t="s">
        <v>2179</v>
      </c>
      <c r="C12906" s="32" t="s">
        <v>20058</v>
      </c>
    </row>
    <row r="12907" spans="1:3" ht="51" x14ac:dyDescent="0.25">
      <c r="A12907" s="26" t="s">
        <v>13040</v>
      </c>
      <c r="B12907" s="31" t="s">
        <v>2180</v>
      </c>
      <c r="C12907" s="32" t="s">
        <v>20058</v>
      </c>
    </row>
    <row r="12908" spans="1:3" ht="25.5" x14ac:dyDescent="0.25">
      <c r="A12908" s="26" t="s">
        <v>13041</v>
      </c>
      <c r="B12908" s="31" t="s">
        <v>2181</v>
      </c>
      <c r="C12908" s="32" t="s">
        <v>20058</v>
      </c>
    </row>
    <row r="12909" spans="1:3" ht="38.25" x14ac:dyDescent="0.25">
      <c r="A12909" s="26" t="s">
        <v>13042</v>
      </c>
      <c r="B12909" s="31" t="s">
        <v>2182</v>
      </c>
      <c r="C12909" s="32" t="s">
        <v>20058</v>
      </c>
    </row>
    <row r="12910" spans="1:3" ht="38.25" x14ac:dyDescent="0.25">
      <c r="A12910" s="26" t="s">
        <v>13043</v>
      </c>
      <c r="B12910" s="31" t="s">
        <v>2183</v>
      </c>
      <c r="C12910" s="32" t="s">
        <v>20058</v>
      </c>
    </row>
    <row r="12911" spans="1:3" ht="38.25" x14ac:dyDescent="0.25">
      <c r="A12911" s="26" t="s">
        <v>13044</v>
      </c>
      <c r="B12911" s="31" t="s">
        <v>2184</v>
      </c>
      <c r="C12911" s="32" t="s">
        <v>20058</v>
      </c>
    </row>
    <row r="12912" spans="1:3" ht="51" x14ac:dyDescent="0.25">
      <c r="A12912" s="26" t="s">
        <v>13045</v>
      </c>
      <c r="B12912" s="31" t="s">
        <v>2185</v>
      </c>
      <c r="C12912" s="32" t="s">
        <v>20058</v>
      </c>
    </row>
    <row r="12913" spans="1:3" ht="63.75" x14ac:dyDescent="0.25">
      <c r="A12913" s="26" t="s">
        <v>13046</v>
      </c>
      <c r="B12913" s="31" t="s">
        <v>2186</v>
      </c>
      <c r="C12913" s="32" t="s">
        <v>20058</v>
      </c>
    </row>
    <row r="12914" spans="1:3" ht="38.25" x14ac:dyDescent="0.25">
      <c r="A12914" s="26" t="s">
        <v>13047</v>
      </c>
      <c r="B12914" s="31" t="s">
        <v>2785</v>
      </c>
      <c r="C12914" s="32" t="s">
        <v>20058</v>
      </c>
    </row>
    <row r="12915" spans="1:3" x14ac:dyDescent="0.25">
      <c r="A12915" s="26" t="s">
        <v>20059</v>
      </c>
    </row>
    <row r="12916" spans="1:3" x14ac:dyDescent="0.25">
      <c r="A12916" s="26" t="s">
        <v>20059</v>
      </c>
      <c r="B12916" s="29" t="s">
        <v>2786</v>
      </c>
    </row>
    <row r="12917" spans="1:3" x14ac:dyDescent="0.25">
      <c r="A12917" s="26" t="s">
        <v>20059</v>
      </c>
    </row>
    <row r="12918" spans="1:3" x14ac:dyDescent="0.25">
      <c r="A12918" s="26" t="s">
        <v>11093</v>
      </c>
      <c r="B12918" s="31" t="s">
        <v>2787</v>
      </c>
    </row>
    <row r="12919" spans="1:3" x14ac:dyDescent="0.25">
      <c r="A12919" s="26" t="s">
        <v>20059</v>
      </c>
    </row>
    <row r="12920" spans="1:3" x14ac:dyDescent="0.25">
      <c r="A12920" s="26" t="s">
        <v>2788</v>
      </c>
      <c r="B12920" s="31" t="s">
        <v>2789</v>
      </c>
    </row>
    <row r="12921" spans="1:3" ht="38.25" x14ac:dyDescent="0.25">
      <c r="A12921" s="26" t="s">
        <v>21337</v>
      </c>
      <c r="B12921" s="31" t="s">
        <v>2790</v>
      </c>
      <c r="C12921" s="32" t="s">
        <v>20058</v>
      </c>
    </row>
    <row r="12922" spans="1:3" x14ac:dyDescent="0.25">
      <c r="A12922" s="26" t="s">
        <v>21338</v>
      </c>
      <c r="B12922" s="31" t="s">
        <v>2791</v>
      </c>
      <c r="C12922" s="32" t="s">
        <v>20058</v>
      </c>
    </row>
    <row r="12923" spans="1:3" ht="38.25" x14ac:dyDescent="0.25">
      <c r="A12923" s="26" t="s">
        <v>21339</v>
      </c>
      <c r="B12923" s="31" t="s">
        <v>2792</v>
      </c>
      <c r="C12923" s="32" t="s">
        <v>20058</v>
      </c>
    </row>
    <row r="12924" spans="1:3" ht="25.5" x14ac:dyDescent="0.25">
      <c r="A12924" s="26" t="s">
        <v>21340</v>
      </c>
      <c r="B12924" s="31" t="s">
        <v>2793</v>
      </c>
      <c r="C12924" s="32" t="s">
        <v>20058</v>
      </c>
    </row>
    <row r="12925" spans="1:3" x14ac:dyDescent="0.25">
      <c r="A12925" s="26" t="s">
        <v>21341</v>
      </c>
      <c r="B12925" s="31" t="s">
        <v>2794</v>
      </c>
      <c r="C12925" s="32" t="s">
        <v>20058</v>
      </c>
    </row>
    <row r="12926" spans="1:3" x14ac:dyDescent="0.25">
      <c r="A12926" s="26" t="s">
        <v>20059</v>
      </c>
    </row>
    <row r="12927" spans="1:3" x14ac:dyDescent="0.25">
      <c r="A12927" s="26" t="s">
        <v>20059</v>
      </c>
      <c r="B12927" s="29" t="s">
        <v>2795</v>
      </c>
    </row>
    <row r="12928" spans="1:3" x14ac:dyDescent="0.25">
      <c r="A12928" s="26" t="s">
        <v>20059</v>
      </c>
    </row>
    <row r="12929" spans="1:3" ht="38.25" x14ac:dyDescent="0.25">
      <c r="A12929" s="26" t="s">
        <v>21342</v>
      </c>
      <c r="B12929" s="31" t="s">
        <v>2796</v>
      </c>
      <c r="C12929" s="32" t="s">
        <v>20058</v>
      </c>
    </row>
    <row r="12930" spans="1:3" x14ac:dyDescent="0.25">
      <c r="A12930" s="26" t="s">
        <v>21343</v>
      </c>
      <c r="B12930" s="31" t="s">
        <v>2200</v>
      </c>
      <c r="C12930" s="32" t="s">
        <v>20058</v>
      </c>
    </row>
    <row r="12931" spans="1:3" x14ac:dyDescent="0.25">
      <c r="A12931" s="26" t="s">
        <v>20059</v>
      </c>
    </row>
    <row r="12932" spans="1:3" x14ac:dyDescent="0.25">
      <c r="A12932" s="26" t="s">
        <v>20059</v>
      </c>
      <c r="B12932" s="29" t="s">
        <v>2201</v>
      </c>
    </row>
    <row r="12933" spans="1:3" x14ac:dyDescent="0.25">
      <c r="A12933" s="26" t="s">
        <v>20059</v>
      </c>
    </row>
    <row r="12934" spans="1:3" x14ac:dyDescent="0.25">
      <c r="A12934" s="26" t="s">
        <v>2202</v>
      </c>
      <c r="B12934" s="31" t="s">
        <v>2203</v>
      </c>
    </row>
    <row r="12935" spans="1:3" ht="25.5" x14ac:dyDescent="0.25">
      <c r="A12935" s="26" t="s">
        <v>21344</v>
      </c>
      <c r="B12935" s="31" t="s">
        <v>2204</v>
      </c>
      <c r="C12935" s="32" t="s">
        <v>20058</v>
      </c>
    </row>
    <row r="12936" spans="1:3" x14ac:dyDescent="0.25">
      <c r="A12936" s="26" t="s">
        <v>21345</v>
      </c>
      <c r="B12936" s="31" t="s">
        <v>2205</v>
      </c>
      <c r="C12936" s="32" t="s">
        <v>20058</v>
      </c>
    </row>
    <row r="12937" spans="1:3" x14ac:dyDescent="0.25">
      <c r="A12937" s="26" t="s">
        <v>21346</v>
      </c>
      <c r="B12937" s="31" t="s">
        <v>2206</v>
      </c>
      <c r="C12937" s="32" t="s">
        <v>20058</v>
      </c>
    </row>
    <row r="12938" spans="1:3" ht="25.5" x14ac:dyDescent="0.25">
      <c r="A12938" s="26" t="s">
        <v>21347</v>
      </c>
      <c r="B12938" s="31" t="s">
        <v>2207</v>
      </c>
      <c r="C12938" s="32" t="s">
        <v>20058</v>
      </c>
    </row>
    <row r="12939" spans="1:3" x14ac:dyDescent="0.25">
      <c r="A12939" s="26" t="s">
        <v>21348</v>
      </c>
      <c r="B12939" s="31" t="s">
        <v>2208</v>
      </c>
      <c r="C12939" s="32" t="s">
        <v>20058</v>
      </c>
    </row>
    <row r="12940" spans="1:3" ht="25.5" x14ac:dyDescent="0.25">
      <c r="A12940" s="26" t="s">
        <v>21349</v>
      </c>
      <c r="B12940" s="31" t="s">
        <v>2209</v>
      </c>
      <c r="C12940" s="32" t="s">
        <v>20058</v>
      </c>
    </row>
    <row r="12941" spans="1:3" ht="25.5" x14ac:dyDescent="0.25">
      <c r="A12941" s="26" t="s">
        <v>21350</v>
      </c>
      <c r="B12941" s="31" t="s">
        <v>2210</v>
      </c>
      <c r="C12941" s="32" t="s">
        <v>20058</v>
      </c>
    </row>
    <row r="12942" spans="1:3" ht="25.5" x14ac:dyDescent="0.25">
      <c r="A12942" s="26" t="s">
        <v>21351</v>
      </c>
      <c r="B12942" s="31" t="s">
        <v>2211</v>
      </c>
      <c r="C12942" s="32" t="s">
        <v>20058</v>
      </c>
    </row>
    <row r="12943" spans="1:3" ht="25.5" x14ac:dyDescent="0.25">
      <c r="A12943" s="26" t="s">
        <v>21352</v>
      </c>
      <c r="B12943" s="31" t="s">
        <v>2212</v>
      </c>
      <c r="C12943" s="32" t="s">
        <v>20058</v>
      </c>
    </row>
    <row r="12944" spans="1:3" x14ac:dyDescent="0.25">
      <c r="A12944" s="26" t="s">
        <v>20059</v>
      </c>
    </row>
    <row r="12945" spans="1:3" x14ac:dyDescent="0.25">
      <c r="A12945" s="26" t="s">
        <v>20059</v>
      </c>
      <c r="B12945" s="29" t="s">
        <v>2213</v>
      </c>
    </row>
    <row r="12946" spans="1:3" x14ac:dyDescent="0.25">
      <c r="A12946" s="26" t="s">
        <v>20059</v>
      </c>
    </row>
    <row r="12947" spans="1:3" x14ac:dyDescent="0.25">
      <c r="A12947" s="26" t="s">
        <v>2214</v>
      </c>
      <c r="B12947" s="31" t="s">
        <v>2215</v>
      </c>
    </row>
    <row r="12948" spans="1:3" ht="25.5" x14ac:dyDescent="0.25">
      <c r="A12948" s="26" t="s">
        <v>21353</v>
      </c>
      <c r="B12948" s="31" t="s">
        <v>2812</v>
      </c>
      <c r="C12948" s="32" t="s">
        <v>20058</v>
      </c>
    </row>
    <row r="12949" spans="1:3" ht="25.5" x14ac:dyDescent="0.25">
      <c r="A12949" s="26" t="s">
        <v>21354</v>
      </c>
      <c r="B12949" s="31" t="s">
        <v>2218</v>
      </c>
      <c r="C12949" s="32" t="s">
        <v>20058</v>
      </c>
    </row>
    <row r="12950" spans="1:3" ht="25.5" x14ac:dyDescent="0.25">
      <c r="A12950" s="26" t="s">
        <v>21355</v>
      </c>
      <c r="B12950" s="31" t="s">
        <v>2219</v>
      </c>
      <c r="C12950" s="32" t="s">
        <v>20058</v>
      </c>
    </row>
    <row r="12951" spans="1:3" ht="25.5" x14ac:dyDescent="0.25">
      <c r="A12951" s="26" t="s">
        <v>21356</v>
      </c>
      <c r="B12951" s="31" t="s">
        <v>3390</v>
      </c>
      <c r="C12951" s="32" t="s">
        <v>20058</v>
      </c>
    </row>
    <row r="12952" spans="1:3" ht="25.5" x14ac:dyDescent="0.25">
      <c r="A12952" s="26" t="s">
        <v>21357</v>
      </c>
      <c r="B12952" s="31" t="s">
        <v>2815</v>
      </c>
      <c r="C12952" s="32" t="s">
        <v>20058</v>
      </c>
    </row>
    <row r="12953" spans="1:3" ht="25.5" x14ac:dyDescent="0.25">
      <c r="A12953" s="26" t="s">
        <v>21358</v>
      </c>
      <c r="B12953" s="31" t="s">
        <v>2816</v>
      </c>
      <c r="C12953" s="32" t="s">
        <v>20058</v>
      </c>
    </row>
    <row r="12954" spans="1:3" ht="25.5" x14ac:dyDescent="0.25">
      <c r="A12954" s="26" t="s">
        <v>21359</v>
      </c>
      <c r="B12954" s="31" t="s">
        <v>2817</v>
      </c>
      <c r="C12954" s="32" t="s">
        <v>20058</v>
      </c>
    </row>
    <row r="12955" spans="1:3" x14ac:dyDescent="0.25">
      <c r="A12955" s="26" t="s">
        <v>21360</v>
      </c>
      <c r="B12955" s="31" t="s">
        <v>2818</v>
      </c>
      <c r="C12955" s="32" t="s">
        <v>20058</v>
      </c>
    </row>
    <row r="12956" spans="1:3" ht="25.5" x14ac:dyDescent="0.25">
      <c r="A12956" s="26" t="s">
        <v>21361</v>
      </c>
      <c r="B12956" s="31" t="s">
        <v>2819</v>
      </c>
      <c r="C12956" s="32" t="s">
        <v>20058</v>
      </c>
    </row>
    <row r="12957" spans="1:3" x14ac:dyDescent="0.25">
      <c r="A12957" s="26" t="s">
        <v>21362</v>
      </c>
      <c r="B12957" s="31" t="s">
        <v>2820</v>
      </c>
      <c r="C12957" s="32" t="s">
        <v>20058</v>
      </c>
    </row>
    <row r="12958" spans="1:3" ht="25.5" x14ac:dyDescent="0.25">
      <c r="A12958" s="26" t="s">
        <v>21363</v>
      </c>
      <c r="B12958" s="31" t="s">
        <v>2821</v>
      </c>
      <c r="C12958" s="32" t="s">
        <v>20058</v>
      </c>
    </row>
    <row r="12959" spans="1:3" x14ac:dyDescent="0.25">
      <c r="A12959" s="26" t="s">
        <v>21364</v>
      </c>
      <c r="B12959" s="31" t="s">
        <v>2822</v>
      </c>
      <c r="C12959" s="32" t="s">
        <v>20058</v>
      </c>
    </row>
    <row r="12960" spans="1:3" ht="25.5" x14ac:dyDescent="0.25">
      <c r="A12960" s="26" t="s">
        <v>21365</v>
      </c>
      <c r="B12960" s="31" t="s">
        <v>2823</v>
      </c>
      <c r="C12960" s="32" t="s">
        <v>20058</v>
      </c>
    </row>
    <row r="12961" spans="1:3" x14ac:dyDescent="0.25">
      <c r="A12961" s="26" t="s">
        <v>21366</v>
      </c>
      <c r="B12961" s="31" t="s">
        <v>2824</v>
      </c>
      <c r="C12961" s="32" t="s">
        <v>20058</v>
      </c>
    </row>
    <row r="12962" spans="1:3" ht="25.5" x14ac:dyDescent="0.25">
      <c r="A12962" s="26" t="s">
        <v>21367</v>
      </c>
      <c r="B12962" s="31" t="s">
        <v>2825</v>
      </c>
      <c r="C12962" s="32" t="s">
        <v>20058</v>
      </c>
    </row>
    <row r="12963" spans="1:3" ht="25.5" x14ac:dyDescent="0.25">
      <c r="A12963" s="26" t="s">
        <v>21368</v>
      </c>
      <c r="B12963" s="31" t="s">
        <v>2826</v>
      </c>
      <c r="C12963" s="32" t="s">
        <v>20058</v>
      </c>
    </row>
    <row r="12964" spans="1:3" ht="25.5" x14ac:dyDescent="0.25">
      <c r="A12964" s="26" t="s">
        <v>21369</v>
      </c>
      <c r="B12964" s="31" t="s">
        <v>2827</v>
      </c>
      <c r="C12964" s="32" t="s">
        <v>20058</v>
      </c>
    </row>
    <row r="12965" spans="1:3" ht="25.5" x14ac:dyDescent="0.25">
      <c r="A12965" s="26" t="s">
        <v>21370</v>
      </c>
      <c r="B12965" s="31" t="s">
        <v>2244</v>
      </c>
      <c r="C12965" s="32" t="s">
        <v>20058</v>
      </c>
    </row>
    <row r="12966" spans="1:3" x14ac:dyDescent="0.25">
      <c r="A12966" s="26" t="s">
        <v>21371</v>
      </c>
      <c r="B12966" s="31" t="s">
        <v>2245</v>
      </c>
      <c r="C12966" s="32" t="s">
        <v>20058</v>
      </c>
    </row>
    <row r="12967" spans="1:3" x14ac:dyDescent="0.25">
      <c r="A12967" s="26" t="s">
        <v>20059</v>
      </c>
    </row>
    <row r="12968" spans="1:3" x14ac:dyDescent="0.25">
      <c r="A12968" s="26" t="s">
        <v>20059</v>
      </c>
      <c r="B12968" s="29" t="s">
        <v>2246</v>
      </c>
    </row>
    <row r="12969" spans="1:3" x14ac:dyDescent="0.25">
      <c r="A12969" s="26" t="s">
        <v>20059</v>
      </c>
    </row>
    <row r="12970" spans="1:3" x14ac:dyDescent="0.25">
      <c r="A12970" s="26" t="s">
        <v>2247</v>
      </c>
      <c r="B12970" s="31" t="s">
        <v>2248</v>
      </c>
    </row>
    <row r="12971" spans="1:3" x14ac:dyDescent="0.25">
      <c r="A12971" s="26" t="s">
        <v>21372</v>
      </c>
      <c r="B12971" s="31" t="s">
        <v>2249</v>
      </c>
      <c r="C12971" s="32" t="s">
        <v>20058</v>
      </c>
    </row>
    <row r="12972" spans="1:3" x14ac:dyDescent="0.25">
      <c r="A12972" s="26" t="s">
        <v>21373</v>
      </c>
      <c r="B12972" s="31" t="s">
        <v>1689</v>
      </c>
      <c r="C12972" s="32" t="s">
        <v>20058</v>
      </c>
    </row>
    <row r="12973" spans="1:3" x14ac:dyDescent="0.25">
      <c r="A12973" s="26" t="s">
        <v>21374</v>
      </c>
      <c r="B12973" s="31" t="s">
        <v>1690</v>
      </c>
      <c r="C12973" s="32" t="s">
        <v>20058</v>
      </c>
    </row>
    <row r="12974" spans="1:3" x14ac:dyDescent="0.25">
      <c r="A12974" s="26" t="s">
        <v>21375</v>
      </c>
      <c r="B12974" s="31" t="s">
        <v>2250</v>
      </c>
      <c r="C12974" s="32" t="s">
        <v>20058</v>
      </c>
    </row>
    <row r="12975" spans="1:3" x14ac:dyDescent="0.25">
      <c r="A12975" s="26" t="s">
        <v>21376</v>
      </c>
      <c r="B12975" s="31" t="s">
        <v>2251</v>
      </c>
      <c r="C12975" s="32" t="s">
        <v>20058</v>
      </c>
    </row>
    <row r="12976" spans="1:3" x14ac:dyDescent="0.25">
      <c r="A12976" s="26" t="s">
        <v>21377</v>
      </c>
      <c r="B12976" s="31" t="s">
        <v>25545</v>
      </c>
      <c r="C12976" s="32" t="s">
        <v>20058</v>
      </c>
    </row>
    <row r="12977" spans="1:4" ht="38.25" x14ac:dyDescent="0.25">
      <c r="A12977" s="26" t="s">
        <v>21378</v>
      </c>
      <c r="B12977" s="31" t="s">
        <v>2240</v>
      </c>
      <c r="C12977" s="32" t="s">
        <v>20058</v>
      </c>
    </row>
    <row r="12978" spans="1:4" ht="25.5" x14ac:dyDescent="0.25">
      <c r="A12978" s="26" t="s">
        <v>21379</v>
      </c>
      <c r="B12978" s="31" t="s">
        <v>2241</v>
      </c>
      <c r="C12978" s="32" t="s">
        <v>20058</v>
      </c>
      <c r="D12978" s="113"/>
    </row>
    <row r="12979" spans="1:4" ht="25.5" x14ac:dyDescent="0.25">
      <c r="A12979" s="26" t="s">
        <v>21380</v>
      </c>
      <c r="B12979" s="31" t="s">
        <v>2242</v>
      </c>
      <c r="C12979" s="32" t="s">
        <v>20058</v>
      </c>
    </row>
    <row r="12980" spans="1:4" ht="25.5" x14ac:dyDescent="0.25">
      <c r="A12980" s="26" t="s">
        <v>21381</v>
      </c>
      <c r="B12980" s="31" t="s">
        <v>2243</v>
      </c>
      <c r="C12980" s="32" t="s">
        <v>20058</v>
      </c>
    </row>
    <row r="12981" spans="1:4" ht="38.25" x14ac:dyDescent="0.25">
      <c r="A12981" s="26" t="s">
        <v>21382</v>
      </c>
      <c r="B12981" s="31" t="s">
        <v>2252</v>
      </c>
      <c r="C12981" s="32" t="s">
        <v>20058</v>
      </c>
    </row>
    <row r="12982" spans="1:4" x14ac:dyDescent="0.25">
      <c r="A12982" s="26" t="s">
        <v>21383</v>
      </c>
      <c r="B12982" s="31" t="s">
        <v>2253</v>
      </c>
      <c r="C12982" s="32" t="s">
        <v>20058</v>
      </c>
    </row>
    <row r="12983" spans="1:4" x14ac:dyDescent="0.25">
      <c r="A12983" s="26" t="s">
        <v>20059</v>
      </c>
    </row>
    <row r="12984" spans="1:4" x14ac:dyDescent="0.25">
      <c r="A12984" s="26" t="s">
        <v>20059</v>
      </c>
      <c r="B12984" s="29" t="s">
        <v>2254</v>
      </c>
    </row>
    <row r="12985" spans="1:4" x14ac:dyDescent="0.25">
      <c r="A12985" s="26" t="s">
        <v>20059</v>
      </c>
    </row>
    <row r="12986" spans="1:4" x14ac:dyDescent="0.25">
      <c r="A12986" s="26" t="s">
        <v>2255</v>
      </c>
      <c r="B12986" s="31" t="s">
        <v>2256</v>
      </c>
    </row>
    <row r="12987" spans="1:4" x14ac:dyDescent="0.25">
      <c r="A12987" s="26" t="s">
        <v>21384</v>
      </c>
      <c r="B12987" s="31" t="s">
        <v>2257</v>
      </c>
      <c r="C12987" s="32" t="s">
        <v>20058</v>
      </c>
    </row>
    <row r="12988" spans="1:4" x14ac:dyDescent="0.25">
      <c r="A12988" s="26" t="s">
        <v>21385</v>
      </c>
      <c r="B12988" s="107" t="s">
        <v>2258</v>
      </c>
      <c r="C12988" s="108" t="s">
        <v>20058</v>
      </c>
    </row>
    <row r="12989" spans="1:4" x14ac:dyDescent="0.25">
      <c r="A12989" s="26" t="s">
        <v>2259</v>
      </c>
      <c r="B12989" s="107" t="s">
        <v>2260</v>
      </c>
      <c r="C12989" s="116"/>
    </row>
    <row r="12990" spans="1:4" ht="25.5" x14ac:dyDescent="0.25">
      <c r="A12990" s="26" t="s">
        <v>21386</v>
      </c>
      <c r="B12990" s="107" t="s">
        <v>2261</v>
      </c>
      <c r="C12990" s="108" t="s">
        <v>20058</v>
      </c>
    </row>
    <row r="12991" spans="1:4" ht="25.5" x14ac:dyDescent="0.25">
      <c r="A12991" s="109" t="s">
        <v>21387</v>
      </c>
      <c r="B12991" s="107" t="s">
        <v>2262</v>
      </c>
      <c r="C12991" s="108" t="s">
        <v>20058</v>
      </c>
    </row>
    <row r="12992" spans="1:4" ht="25.5" x14ac:dyDescent="0.25">
      <c r="A12992" s="26" t="s">
        <v>21388</v>
      </c>
      <c r="B12992" s="107" t="s">
        <v>2263</v>
      </c>
      <c r="C12992" s="108" t="s">
        <v>20058</v>
      </c>
      <c r="D12992" s="109"/>
    </row>
    <row r="12993" spans="1:4" ht="25.5" x14ac:dyDescent="0.25">
      <c r="A12993" s="26" t="s">
        <v>21389</v>
      </c>
      <c r="B12993" s="107" t="s">
        <v>2264</v>
      </c>
      <c r="C12993" s="108" t="s">
        <v>20058</v>
      </c>
    </row>
    <row r="12994" spans="1:4" ht="25.5" x14ac:dyDescent="0.25">
      <c r="A12994" s="26" t="s">
        <v>21390</v>
      </c>
      <c r="B12994" s="107" t="s">
        <v>2265</v>
      </c>
      <c r="C12994" s="108" t="s">
        <v>20058</v>
      </c>
    </row>
    <row r="12995" spans="1:4" ht="25.5" x14ac:dyDescent="0.25">
      <c r="A12995" s="26" t="s">
        <v>21391</v>
      </c>
      <c r="B12995" s="107" t="s">
        <v>2266</v>
      </c>
      <c r="C12995" s="108" t="s">
        <v>20058</v>
      </c>
    </row>
    <row r="12996" spans="1:4" ht="25.5" x14ac:dyDescent="0.25">
      <c r="A12996" s="26" t="s">
        <v>21392</v>
      </c>
      <c r="B12996" s="107" t="s">
        <v>2267</v>
      </c>
      <c r="C12996" s="108" t="s">
        <v>20058</v>
      </c>
      <c r="D12996" s="109"/>
    </row>
    <row r="12997" spans="1:4" ht="25.5" x14ac:dyDescent="0.25">
      <c r="A12997" s="26" t="s">
        <v>21393</v>
      </c>
      <c r="B12997" s="107" t="s">
        <v>2846</v>
      </c>
      <c r="C12997" s="108" t="s">
        <v>20058</v>
      </c>
      <c r="D12997" s="109"/>
    </row>
    <row r="12998" spans="1:4" ht="25.5" x14ac:dyDescent="0.25">
      <c r="A12998" s="26" t="s">
        <v>21394</v>
      </c>
      <c r="B12998" s="107" t="s">
        <v>2847</v>
      </c>
      <c r="C12998" s="108" t="s">
        <v>20058</v>
      </c>
    </row>
    <row r="12999" spans="1:4" ht="25.5" x14ac:dyDescent="0.25">
      <c r="A12999" s="26" t="s">
        <v>21395</v>
      </c>
      <c r="B12999" s="107" t="s">
        <v>2848</v>
      </c>
      <c r="C12999" s="108" t="s">
        <v>20058</v>
      </c>
    </row>
    <row r="13000" spans="1:4" ht="25.5" x14ac:dyDescent="0.25">
      <c r="A13000" s="26" t="s">
        <v>21396</v>
      </c>
      <c r="B13000" s="107" t="s">
        <v>2849</v>
      </c>
      <c r="C13000" s="108" t="s">
        <v>20058</v>
      </c>
    </row>
    <row r="13001" spans="1:4" ht="25.5" x14ac:dyDescent="0.25">
      <c r="A13001" s="26" t="s">
        <v>21397</v>
      </c>
      <c r="B13001" s="31" t="s">
        <v>2850</v>
      </c>
      <c r="C13001" s="32" t="s">
        <v>20058</v>
      </c>
    </row>
    <row r="13002" spans="1:4" ht="25.5" x14ac:dyDescent="0.25">
      <c r="A13002" s="26" t="s">
        <v>21398</v>
      </c>
      <c r="B13002" s="31" t="s">
        <v>2851</v>
      </c>
      <c r="C13002" s="32" t="s">
        <v>20058</v>
      </c>
    </row>
    <row r="13003" spans="1:4" x14ac:dyDescent="0.25">
      <c r="A13003" s="26" t="s">
        <v>21399</v>
      </c>
      <c r="B13003" s="31" t="s">
        <v>2852</v>
      </c>
      <c r="C13003" s="32" t="s">
        <v>20058</v>
      </c>
    </row>
    <row r="13004" spans="1:4" x14ac:dyDescent="0.25">
      <c r="A13004" s="26" t="s">
        <v>21400</v>
      </c>
      <c r="B13004" s="31" t="s">
        <v>2853</v>
      </c>
      <c r="C13004" s="32" t="s">
        <v>20058</v>
      </c>
    </row>
    <row r="13005" spans="1:4" ht="25.5" x14ac:dyDescent="0.25">
      <c r="A13005" s="26" t="s">
        <v>21401</v>
      </c>
      <c r="B13005" s="31" t="s">
        <v>2854</v>
      </c>
      <c r="C13005" s="32" t="s">
        <v>20058</v>
      </c>
    </row>
    <row r="13006" spans="1:4" x14ac:dyDescent="0.25">
      <c r="A13006" s="26" t="s">
        <v>21402</v>
      </c>
      <c r="B13006" s="31" t="s">
        <v>2855</v>
      </c>
      <c r="C13006" s="32" t="s">
        <v>20058</v>
      </c>
    </row>
    <row r="13007" spans="1:4" x14ac:dyDescent="0.25">
      <c r="A13007" s="26" t="s">
        <v>21403</v>
      </c>
      <c r="B13007" s="31" t="s">
        <v>2295</v>
      </c>
      <c r="C13007" s="32" t="s">
        <v>20058</v>
      </c>
    </row>
    <row r="13008" spans="1:4" x14ac:dyDescent="0.25">
      <c r="A13008" s="26" t="s">
        <v>20059</v>
      </c>
    </row>
    <row r="13009" spans="1:3" x14ac:dyDescent="0.25">
      <c r="A13009" s="26" t="s">
        <v>20059</v>
      </c>
      <c r="B13009" s="29" t="s">
        <v>2296</v>
      </c>
    </row>
    <row r="13010" spans="1:3" x14ac:dyDescent="0.25">
      <c r="A13010" s="26" t="s">
        <v>20059</v>
      </c>
    </row>
    <row r="13011" spans="1:3" x14ac:dyDescent="0.25">
      <c r="A13011" s="26" t="s">
        <v>2297</v>
      </c>
      <c r="B13011" s="31" t="s">
        <v>2298</v>
      </c>
    </row>
    <row r="13012" spans="1:3" ht="25.5" x14ac:dyDescent="0.25">
      <c r="A13012" s="26" t="s">
        <v>21404</v>
      </c>
      <c r="B13012" s="31" t="s">
        <v>2299</v>
      </c>
      <c r="C13012" s="32" t="s">
        <v>20058</v>
      </c>
    </row>
    <row r="13013" spans="1:3" x14ac:dyDescent="0.25">
      <c r="A13013" s="26" t="s">
        <v>21405</v>
      </c>
      <c r="B13013" s="31" t="s">
        <v>2300</v>
      </c>
      <c r="C13013" s="32" t="s">
        <v>20058</v>
      </c>
    </row>
    <row r="13014" spans="1:3" x14ac:dyDescent="0.25">
      <c r="A13014" s="26" t="s">
        <v>2301</v>
      </c>
      <c r="B13014" s="31" t="s">
        <v>2302</v>
      </c>
    </row>
    <row r="13015" spans="1:3" ht="25.5" x14ac:dyDescent="0.25">
      <c r="A13015" s="26" t="s">
        <v>21406</v>
      </c>
      <c r="B13015" s="31" t="s">
        <v>2303</v>
      </c>
      <c r="C13015" s="32" t="s">
        <v>20058</v>
      </c>
    </row>
    <row r="13016" spans="1:3" x14ac:dyDescent="0.25">
      <c r="A13016" s="26" t="s">
        <v>21407</v>
      </c>
      <c r="B13016" s="31" t="s">
        <v>2304</v>
      </c>
      <c r="C13016" s="32" t="s">
        <v>20058</v>
      </c>
    </row>
    <row r="13017" spans="1:3" x14ac:dyDescent="0.25">
      <c r="A13017" s="26" t="s">
        <v>21408</v>
      </c>
      <c r="B13017" s="31" t="s">
        <v>2305</v>
      </c>
      <c r="C13017" s="32" t="s">
        <v>20058</v>
      </c>
    </row>
    <row r="13018" spans="1:3" x14ac:dyDescent="0.25">
      <c r="A13018" s="26" t="s">
        <v>21409</v>
      </c>
      <c r="B13018" s="31" t="s">
        <v>2306</v>
      </c>
      <c r="C13018" s="32" t="s">
        <v>20058</v>
      </c>
    </row>
    <row r="13019" spans="1:3" x14ac:dyDescent="0.25">
      <c r="A13019" s="26" t="s">
        <v>21410</v>
      </c>
      <c r="B13019" s="31" t="s">
        <v>2307</v>
      </c>
      <c r="C13019" s="32" t="s">
        <v>20058</v>
      </c>
    </row>
    <row r="13020" spans="1:3" x14ac:dyDescent="0.25">
      <c r="A13020" s="26" t="s">
        <v>20059</v>
      </c>
      <c r="B13020" s="29" t="s">
        <v>7776</v>
      </c>
    </row>
    <row r="13021" spans="1:3" x14ac:dyDescent="0.25">
      <c r="A13021" s="26" t="s">
        <v>20059</v>
      </c>
    </row>
    <row r="13022" spans="1:3" ht="25.5" x14ac:dyDescent="0.25">
      <c r="A13022" s="26" t="s">
        <v>2308</v>
      </c>
      <c r="B13022" s="31" t="s">
        <v>2309</v>
      </c>
    </row>
    <row r="13023" spans="1:3" ht="25.5" x14ac:dyDescent="0.25">
      <c r="A13023" s="26" t="s">
        <v>18553</v>
      </c>
      <c r="B13023" s="31" t="s">
        <v>2310</v>
      </c>
      <c r="C13023" s="32" t="s">
        <v>20058</v>
      </c>
    </row>
    <row r="13024" spans="1:3" ht="25.5" x14ac:dyDescent="0.25">
      <c r="A13024" s="26" t="s">
        <v>18554</v>
      </c>
      <c r="B13024" s="31" t="s">
        <v>2311</v>
      </c>
      <c r="C13024" s="32" t="s">
        <v>20058</v>
      </c>
    </row>
    <row r="13025" spans="1:3" ht="25.5" x14ac:dyDescent="0.25">
      <c r="A13025" s="26" t="s">
        <v>18555</v>
      </c>
      <c r="B13025" s="31" t="s">
        <v>2312</v>
      </c>
      <c r="C13025" s="32" t="s">
        <v>20058</v>
      </c>
    </row>
    <row r="13026" spans="1:3" ht="25.5" x14ac:dyDescent="0.25">
      <c r="A13026" s="26" t="s">
        <v>18556</v>
      </c>
      <c r="B13026" s="31" t="s">
        <v>2313</v>
      </c>
      <c r="C13026" s="32" t="s">
        <v>20058</v>
      </c>
    </row>
    <row r="13027" spans="1:3" ht="25.5" x14ac:dyDescent="0.25">
      <c r="A13027" s="26" t="s">
        <v>18557</v>
      </c>
      <c r="B13027" s="31" t="s">
        <v>2314</v>
      </c>
      <c r="C13027" s="32" t="s">
        <v>20058</v>
      </c>
    </row>
    <row r="13028" spans="1:3" ht="25.5" x14ac:dyDescent="0.25">
      <c r="A13028" s="26" t="s">
        <v>18558</v>
      </c>
      <c r="B13028" s="31" t="s">
        <v>2315</v>
      </c>
      <c r="C13028" s="32" t="s">
        <v>20058</v>
      </c>
    </row>
    <row r="13029" spans="1:3" x14ac:dyDescent="0.25">
      <c r="A13029" s="26" t="s">
        <v>18559</v>
      </c>
      <c r="B13029" s="31" t="s">
        <v>2875</v>
      </c>
      <c r="C13029" s="32" t="s">
        <v>20058</v>
      </c>
    </row>
    <row r="13030" spans="1:3" x14ac:dyDescent="0.25">
      <c r="A13030" s="26" t="s">
        <v>16025</v>
      </c>
      <c r="B13030" s="31" t="s">
        <v>2317</v>
      </c>
      <c r="C13030" s="32" t="s">
        <v>20058</v>
      </c>
    </row>
    <row r="13031" spans="1:3" x14ac:dyDescent="0.25">
      <c r="A13031" s="26" t="s">
        <v>16026</v>
      </c>
      <c r="B13031" s="31" t="s">
        <v>2318</v>
      </c>
      <c r="C13031" s="32" t="s">
        <v>20058</v>
      </c>
    </row>
    <row r="13032" spans="1:3" x14ac:dyDescent="0.25">
      <c r="A13032" s="26" t="s">
        <v>14255</v>
      </c>
      <c r="B13032" s="31" t="s">
        <v>2319</v>
      </c>
      <c r="C13032" s="32" t="s">
        <v>20058</v>
      </c>
    </row>
    <row r="13033" spans="1:3" x14ac:dyDescent="0.25">
      <c r="A13033" s="26" t="s">
        <v>14256</v>
      </c>
      <c r="B13033" s="31" t="s">
        <v>2320</v>
      </c>
      <c r="C13033" s="32" t="s">
        <v>20058</v>
      </c>
    </row>
    <row r="13034" spans="1:3" x14ac:dyDescent="0.25">
      <c r="A13034" s="26" t="s">
        <v>14257</v>
      </c>
      <c r="B13034" s="31" t="s">
        <v>2321</v>
      </c>
      <c r="C13034" s="32" t="s">
        <v>20058</v>
      </c>
    </row>
    <row r="13035" spans="1:3" x14ac:dyDescent="0.25">
      <c r="A13035" s="26" t="s">
        <v>14258</v>
      </c>
      <c r="B13035" s="31" t="s">
        <v>2322</v>
      </c>
      <c r="C13035" s="32" t="s">
        <v>20058</v>
      </c>
    </row>
    <row r="13036" spans="1:3" x14ac:dyDescent="0.25">
      <c r="A13036" s="26" t="s">
        <v>14259</v>
      </c>
      <c r="B13036" s="31" t="s">
        <v>2323</v>
      </c>
      <c r="C13036" s="32" t="s">
        <v>20058</v>
      </c>
    </row>
    <row r="13037" spans="1:3" x14ac:dyDescent="0.25">
      <c r="A13037" s="26" t="s">
        <v>14260</v>
      </c>
      <c r="B13037" s="31" t="s">
        <v>2876</v>
      </c>
      <c r="C13037" s="32" t="s">
        <v>20058</v>
      </c>
    </row>
    <row r="13038" spans="1:3" x14ac:dyDescent="0.25">
      <c r="A13038" s="26" t="s">
        <v>14261</v>
      </c>
      <c r="B13038" s="31" t="s">
        <v>2877</v>
      </c>
      <c r="C13038" s="32" t="s">
        <v>20058</v>
      </c>
    </row>
    <row r="13039" spans="1:3" x14ac:dyDescent="0.25">
      <c r="A13039" s="26" t="s">
        <v>14283</v>
      </c>
      <c r="B13039" s="31" t="s">
        <v>2878</v>
      </c>
      <c r="C13039" s="32" t="s">
        <v>20058</v>
      </c>
    </row>
    <row r="13040" spans="1:3" x14ac:dyDescent="0.25">
      <c r="A13040" s="26" t="s">
        <v>14284</v>
      </c>
      <c r="B13040" s="31" t="s">
        <v>2879</v>
      </c>
      <c r="C13040" s="32" t="s">
        <v>20058</v>
      </c>
    </row>
    <row r="13041" spans="1:3" x14ac:dyDescent="0.25">
      <c r="A13041" s="26" t="s">
        <v>14285</v>
      </c>
      <c r="B13041" s="31" t="s">
        <v>2880</v>
      </c>
      <c r="C13041" s="32" t="s">
        <v>20058</v>
      </c>
    </row>
    <row r="13042" spans="1:3" ht="25.5" x14ac:dyDescent="0.25">
      <c r="A13042" s="26" t="s">
        <v>14286</v>
      </c>
      <c r="B13042" s="31" t="s">
        <v>2868</v>
      </c>
      <c r="C13042" s="32" t="s">
        <v>20058</v>
      </c>
    </row>
    <row r="13043" spans="1:3" ht="25.5" x14ac:dyDescent="0.25">
      <c r="A13043" s="26" t="s">
        <v>14287</v>
      </c>
      <c r="B13043" s="31" t="s">
        <v>2869</v>
      </c>
      <c r="C13043" s="32" t="s">
        <v>20058</v>
      </c>
    </row>
    <row r="13044" spans="1:3" x14ac:dyDescent="0.25">
      <c r="A13044" s="26" t="s">
        <v>14288</v>
      </c>
      <c r="B13044" s="31" t="s">
        <v>2870</v>
      </c>
      <c r="C13044" s="32" t="s">
        <v>20058</v>
      </c>
    </row>
    <row r="13045" spans="1:3" ht="25.5" x14ac:dyDescent="0.25">
      <c r="A13045" s="26" t="s">
        <v>14289</v>
      </c>
      <c r="B13045" s="31" t="s">
        <v>2871</v>
      </c>
      <c r="C13045" s="32" t="s">
        <v>20058</v>
      </c>
    </row>
    <row r="13046" spans="1:3" ht="25.5" x14ac:dyDescent="0.25">
      <c r="A13046" s="26" t="s">
        <v>14290</v>
      </c>
      <c r="B13046" s="31" t="s">
        <v>2872</v>
      </c>
      <c r="C13046" s="32" t="s">
        <v>20058</v>
      </c>
    </row>
    <row r="13047" spans="1:3" ht="25.5" x14ac:dyDescent="0.25">
      <c r="A13047" s="26" t="s">
        <v>14291</v>
      </c>
      <c r="B13047" s="31" t="s">
        <v>2873</v>
      </c>
      <c r="C13047" s="32" t="s">
        <v>20058</v>
      </c>
    </row>
    <row r="13048" spans="1:3" ht="25.5" x14ac:dyDescent="0.25">
      <c r="A13048" s="26" t="s">
        <v>14292</v>
      </c>
      <c r="B13048" s="31" t="s">
        <v>25581</v>
      </c>
      <c r="C13048" s="32" t="s">
        <v>20058</v>
      </c>
    </row>
    <row r="13049" spans="1:3" ht="25.5" x14ac:dyDescent="0.25">
      <c r="A13049" s="26" t="s">
        <v>14293</v>
      </c>
      <c r="B13049" s="31" t="s">
        <v>2874</v>
      </c>
      <c r="C13049" s="32" t="s">
        <v>20058</v>
      </c>
    </row>
    <row r="13050" spans="1:3" ht="27" x14ac:dyDescent="0.25">
      <c r="A13050" s="26" t="s">
        <v>14294</v>
      </c>
      <c r="B13050" s="31" t="s">
        <v>3455</v>
      </c>
      <c r="C13050" s="32" t="s">
        <v>20058</v>
      </c>
    </row>
    <row r="13051" spans="1:3" x14ac:dyDescent="0.25">
      <c r="A13051" s="26" t="s">
        <v>14295</v>
      </c>
      <c r="B13051" s="31" t="s">
        <v>3456</v>
      </c>
      <c r="C13051" s="32" t="s">
        <v>20058</v>
      </c>
    </row>
    <row r="13052" spans="1:3" x14ac:dyDescent="0.25">
      <c r="A13052" s="26" t="s">
        <v>20059</v>
      </c>
    </row>
    <row r="13053" spans="1:3" x14ac:dyDescent="0.25">
      <c r="A13053" s="26" t="s">
        <v>20059</v>
      </c>
      <c r="B13053" s="29" t="s">
        <v>3457</v>
      </c>
    </row>
    <row r="13054" spans="1:3" x14ac:dyDescent="0.25">
      <c r="A13054" s="26" t="s">
        <v>20059</v>
      </c>
    </row>
    <row r="13055" spans="1:3" x14ac:dyDescent="0.25">
      <c r="A13055" s="26" t="s">
        <v>3458</v>
      </c>
      <c r="B13055" s="31" t="s">
        <v>3459</v>
      </c>
    </row>
    <row r="13056" spans="1:3" ht="27" x14ac:dyDescent="0.25">
      <c r="A13056" s="26" t="s">
        <v>14296</v>
      </c>
      <c r="B13056" s="31" t="s">
        <v>3460</v>
      </c>
      <c r="C13056" s="32" t="s">
        <v>20058</v>
      </c>
    </row>
    <row r="13057" spans="1:3" x14ac:dyDescent="0.25">
      <c r="A13057" s="26" t="s">
        <v>14297</v>
      </c>
      <c r="B13057" s="31" t="s">
        <v>3461</v>
      </c>
      <c r="C13057" s="32" t="s">
        <v>20058</v>
      </c>
    </row>
    <row r="13058" spans="1:3" ht="27" x14ac:dyDescent="0.25">
      <c r="A13058" s="26" t="s">
        <v>14298</v>
      </c>
      <c r="B13058" s="31" t="s">
        <v>2862</v>
      </c>
      <c r="C13058" s="32" t="s">
        <v>20058</v>
      </c>
    </row>
    <row r="13059" spans="1:3" x14ac:dyDescent="0.25">
      <c r="A13059" s="26" t="s">
        <v>14299</v>
      </c>
      <c r="B13059" s="31" t="s">
        <v>2863</v>
      </c>
      <c r="C13059" s="32" t="s">
        <v>20058</v>
      </c>
    </row>
    <row r="13060" spans="1:3" ht="27" x14ac:dyDescent="0.25">
      <c r="A13060" s="26" t="s">
        <v>14300</v>
      </c>
      <c r="B13060" s="31" t="s">
        <v>2864</v>
      </c>
      <c r="C13060" s="32" t="s">
        <v>20058</v>
      </c>
    </row>
    <row r="13061" spans="1:3" x14ac:dyDescent="0.25">
      <c r="A13061" s="26" t="s">
        <v>14301</v>
      </c>
      <c r="B13061" s="31" t="s">
        <v>2865</v>
      </c>
      <c r="C13061" s="32" t="s">
        <v>20058</v>
      </c>
    </row>
    <row r="13062" spans="1:3" ht="27" x14ac:dyDescent="0.25">
      <c r="A13062" s="26" t="s">
        <v>14302</v>
      </c>
      <c r="B13062" s="31" t="s">
        <v>2866</v>
      </c>
      <c r="C13062" s="32" t="s">
        <v>20058</v>
      </c>
    </row>
    <row r="13063" spans="1:3" x14ac:dyDescent="0.25">
      <c r="A13063" s="26" t="s">
        <v>14303</v>
      </c>
      <c r="B13063" s="31" t="s">
        <v>2867</v>
      </c>
      <c r="C13063" s="32" t="s">
        <v>20058</v>
      </c>
    </row>
    <row r="13064" spans="1:3" ht="27" x14ac:dyDescent="0.25">
      <c r="A13064" s="26" t="s">
        <v>14304</v>
      </c>
      <c r="B13064" s="31" t="s">
        <v>4155</v>
      </c>
      <c r="C13064" s="32" t="s">
        <v>20058</v>
      </c>
    </row>
    <row r="13065" spans="1:3" x14ac:dyDescent="0.25">
      <c r="A13065" s="26" t="s">
        <v>14305</v>
      </c>
      <c r="B13065" s="31" t="s">
        <v>4156</v>
      </c>
      <c r="C13065" s="32" t="s">
        <v>20058</v>
      </c>
    </row>
    <row r="13066" spans="1:3" ht="27" x14ac:dyDescent="0.25">
      <c r="A13066" s="26" t="s">
        <v>14306</v>
      </c>
      <c r="B13066" s="31" t="s">
        <v>4157</v>
      </c>
      <c r="C13066" s="32" t="s">
        <v>20058</v>
      </c>
    </row>
    <row r="13067" spans="1:3" x14ac:dyDescent="0.25">
      <c r="A13067" s="26" t="s">
        <v>14307</v>
      </c>
      <c r="B13067" s="31" t="s">
        <v>4158</v>
      </c>
      <c r="C13067" s="32" t="s">
        <v>20058</v>
      </c>
    </row>
    <row r="13068" spans="1:3" ht="27" x14ac:dyDescent="0.25">
      <c r="A13068" s="26" t="s">
        <v>14308</v>
      </c>
      <c r="B13068" s="31" t="s">
        <v>4159</v>
      </c>
      <c r="C13068" s="32" t="s">
        <v>20058</v>
      </c>
    </row>
    <row r="13069" spans="1:3" x14ac:dyDescent="0.25">
      <c r="A13069" s="26" t="s">
        <v>14309</v>
      </c>
      <c r="B13069" s="31" t="s">
        <v>4160</v>
      </c>
      <c r="C13069" s="32" t="s">
        <v>20058</v>
      </c>
    </row>
    <row r="13070" spans="1:3" x14ac:dyDescent="0.25">
      <c r="A13070" s="26" t="s">
        <v>20059</v>
      </c>
    </row>
    <row r="13071" spans="1:3" x14ac:dyDescent="0.25">
      <c r="A13071" s="26" t="s">
        <v>20059</v>
      </c>
      <c r="B13071" s="29" t="s">
        <v>4161</v>
      </c>
    </row>
    <row r="13072" spans="1:3" x14ac:dyDescent="0.25">
      <c r="A13072" s="26" t="s">
        <v>20059</v>
      </c>
    </row>
    <row r="13073" spans="1:3" ht="27" x14ac:dyDescent="0.25">
      <c r="A13073" s="26" t="s">
        <v>14310</v>
      </c>
      <c r="B13073" s="31" t="s">
        <v>4162</v>
      </c>
      <c r="C13073" s="32" t="s">
        <v>20058</v>
      </c>
    </row>
    <row r="13074" spans="1:3" x14ac:dyDescent="0.25">
      <c r="A13074" s="26" t="s">
        <v>14311</v>
      </c>
      <c r="B13074" s="31" t="s">
        <v>4163</v>
      </c>
      <c r="C13074" s="32" t="s">
        <v>20058</v>
      </c>
    </row>
    <row r="13075" spans="1:3" x14ac:dyDescent="0.25">
      <c r="A13075" s="26" t="s">
        <v>14312</v>
      </c>
      <c r="B13075" s="31" t="s">
        <v>4164</v>
      </c>
      <c r="C13075" s="32" t="s">
        <v>20058</v>
      </c>
    </row>
    <row r="13076" spans="1:3" x14ac:dyDescent="0.25">
      <c r="A13076" s="26" t="s">
        <v>14313</v>
      </c>
      <c r="B13076" s="31" t="s">
        <v>4165</v>
      </c>
      <c r="C13076" s="32" t="s">
        <v>20058</v>
      </c>
    </row>
    <row r="13077" spans="1:3" x14ac:dyDescent="0.25">
      <c r="A13077" s="26" t="s">
        <v>20059</v>
      </c>
    </row>
    <row r="13078" spans="1:3" x14ac:dyDescent="0.25">
      <c r="A13078" s="26" t="s">
        <v>20059</v>
      </c>
      <c r="B13078" s="29" t="s">
        <v>4166</v>
      </c>
    </row>
    <row r="13079" spans="1:3" x14ac:dyDescent="0.25">
      <c r="A13079" s="26" t="s">
        <v>20059</v>
      </c>
    </row>
    <row r="13080" spans="1:3" ht="27" x14ac:dyDescent="0.25">
      <c r="A13080" s="26" t="s">
        <v>14314</v>
      </c>
      <c r="B13080" s="31" t="s">
        <v>4167</v>
      </c>
      <c r="C13080" s="32" t="s">
        <v>20058</v>
      </c>
    </row>
    <row r="13081" spans="1:3" x14ac:dyDescent="0.25">
      <c r="A13081" s="26" t="s">
        <v>14315</v>
      </c>
      <c r="B13081" s="31" t="s">
        <v>4168</v>
      </c>
      <c r="C13081" s="32" t="s">
        <v>20058</v>
      </c>
    </row>
    <row r="13082" spans="1:3" x14ac:dyDescent="0.25">
      <c r="A13082" s="26" t="s">
        <v>14316</v>
      </c>
      <c r="B13082" s="31" t="s">
        <v>4169</v>
      </c>
      <c r="C13082" s="32" t="s">
        <v>20058</v>
      </c>
    </row>
    <row r="13083" spans="1:3" x14ac:dyDescent="0.25">
      <c r="A13083" s="26" t="s">
        <v>14317</v>
      </c>
      <c r="B13083" s="31" t="s">
        <v>4170</v>
      </c>
      <c r="C13083" s="32" t="s">
        <v>20058</v>
      </c>
    </row>
    <row r="13084" spans="1:3" x14ac:dyDescent="0.25">
      <c r="A13084" s="26" t="s">
        <v>14318</v>
      </c>
      <c r="B13084" s="31" t="s">
        <v>4171</v>
      </c>
      <c r="C13084" s="32" t="s">
        <v>20058</v>
      </c>
    </row>
    <row r="13085" spans="1:3" x14ac:dyDescent="0.25">
      <c r="A13085" s="26" t="s">
        <v>20059</v>
      </c>
    </row>
    <row r="13086" spans="1:3" x14ac:dyDescent="0.25">
      <c r="A13086" s="26" t="s">
        <v>20059</v>
      </c>
      <c r="B13086" s="29" t="s">
        <v>4172</v>
      </c>
    </row>
    <row r="13087" spans="1:3" x14ac:dyDescent="0.25">
      <c r="A13087" s="26" t="s">
        <v>20059</v>
      </c>
    </row>
    <row r="13088" spans="1:3" x14ac:dyDescent="0.25">
      <c r="A13088" s="26" t="s">
        <v>16166</v>
      </c>
      <c r="B13088" s="31" t="s">
        <v>4173</v>
      </c>
      <c r="C13088" s="32" t="s">
        <v>20058</v>
      </c>
    </row>
    <row r="13089" spans="1:3" x14ac:dyDescent="0.25">
      <c r="A13089" s="26" t="s">
        <v>16167</v>
      </c>
      <c r="B13089" s="31" t="s">
        <v>4174</v>
      </c>
      <c r="C13089" s="32" t="s">
        <v>20058</v>
      </c>
    </row>
    <row r="13090" spans="1:3" ht="25.5" x14ac:dyDescent="0.25">
      <c r="A13090" s="26" t="s">
        <v>16168</v>
      </c>
      <c r="B13090" s="31" t="s">
        <v>4175</v>
      </c>
      <c r="C13090" s="32" t="s">
        <v>20058</v>
      </c>
    </row>
    <row r="13091" spans="1:3" x14ac:dyDescent="0.25">
      <c r="A13091" s="26" t="s">
        <v>16169</v>
      </c>
      <c r="B13091" s="31" t="s">
        <v>4176</v>
      </c>
      <c r="C13091" s="32" t="s">
        <v>20058</v>
      </c>
    </row>
    <row r="13092" spans="1:3" x14ac:dyDescent="0.25">
      <c r="A13092" s="26" t="s">
        <v>16170</v>
      </c>
      <c r="B13092" s="31" t="s">
        <v>4177</v>
      </c>
      <c r="C13092" s="32" t="s">
        <v>20058</v>
      </c>
    </row>
    <row r="13093" spans="1:3" x14ac:dyDescent="0.25">
      <c r="A13093" s="26" t="s">
        <v>16171</v>
      </c>
      <c r="B13093" s="31" t="s">
        <v>4178</v>
      </c>
      <c r="C13093" s="32" t="s">
        <v>20058</v>
      </c>
    </row>
    <row r="13094" spans="1:3" x14ac:dyDescent="0.25">
      <c r="A13094" s="26" t="s">
        <v>20059</v>
      </c>
    </row>
    <row r="13095" spans="1:3" x14ac:dyDescent="0.25">
      <c r="A13095" s="26" t="s">
        <v>20059</v>
      </c>
      <c r="B13095" s="29" t="s">
        <v>4179</v>
      </c>
    </row>
    <row r="13096" spans="1:3" x14ac:dyDescent="0.25">
      <c r="A13096" s="26" t="s">
        <v>20059</v>
      </c>
    </row>
    <row r="13097" spans="1:3" x14ac:dyDescent="0.25">
      <c r="A13097" s="26" t="s">
        <v>11093</v>
      </c>
      <c r="B13097" s="31" t="s">
        <v>4180</v>
      </c>
    </row>
    <row r="13098" spans="1:3" x14ac:dyDescent="0.25">
      <c r="A13098" s="26" t="s">
        <v>20059</v>
      </c>
      <c r="B13098" s="31" t="s">
        <v>3486</v>
      </c>
    </row>
    <row r="13099" spans="1:3" ht="51" x14ac:dyDescent="0.25">
      <c r="A13099" s="26" t="s">
        <v>16172</v>
      </c>
      <c r="B13099" s="31" t="s">
        <v>4181</v>
      </c>
      <c r="C13099" s="32" t="s">
        <v>20058</v>
      </c>
    </row>
    <row r="13100" spans="1:3" ht="51" x14ac:dyDescent="0.25">
      <c r="A13100" s="26" t="s">
        <v>16173</v>
      </c>
      <c r="B13100" s="31" t="s">
        <v>4182</v>
      </c>
      <c r="C13100" s="32" t="s">
        <v>20058</v>
      </c>
    </row>
    <row r="13101" spans="1:3" ht="51" x14ac:dyDescent="0.25">
      <c r="A13101" s="26" t="s">
        <v>16174</v>
      </c>
      <c r="B13101" s="31" t="s">
        <v>4183</v>
      </c>
      <c r="C13101" s="32" t="s">
        <v>20058</v>
      </c>
    </row>
    <row r="13102" spans="1:3" ht="25.5" x14ac:dyDescent="0.25">
      <c r="A13102" s="26" t="s">
        <v>16175</v>
      </c>
      <c r="B13102" s="31" t="s">
        <v>4184</v>
      </c>
      <c r="C13102" s="32" t="s">
        <v>20058</v>
      </c>
    </row>
    <row r="13103" spans="1:3" ht="25.5" x14ac:dyDescent="0.25">
      <c r="A13103" s="26" t="s">
        <v>16176</v>
      </c>
      <c r="B13103" s="31" t="s">
        <v>4185</v>
      </c>
      <c r="C13103" s="32" t="s">
        <v>20058</v>
      </c>
    </row>
    <row r="13104" spans="1:3" ht="38.25" x14ac:dyDescent="0.25">
      <c r="A13104" s="26" t="s">
        <v>16177</v>
      </c>
      <c r="B13104" s="31" t="s">
        <v>4186</v>
      </c>
      <c r="C13104" s="32" t="s">
        <v>20058</v>
      </c>
    </row>
    <row r="13105" spans="1:3" ht="38.25" x14ac:dyDescent="0.25">
      <c r="A13105" s="26" t="s">
        <v>16178</v>
      </c>
      <c r="B13105" s="31" t="s">
        <v>4203</v>
      </c>
      <c r="C13105" s="32" t="s">
        <v>20058</v>
      </c>
    </row>
    <row r="13106" spans="1:3" ht="38.25" x14ac:dyDescent="0.25">
      <c r="A13106" s="26" t="s">
        <v>16179</v>
      </c>
      <c r="B13106" s="31" t="s">
        <v>4204</v>
      </c>
      <c r="C13106" s="32" t="s">
        <v>20058</v>
      </c>
    </row>
    <row r="13107" spans="1:3" ht="51" x14ac:dyDescent="0.25">
      <c r="A13107" s="26" t="s">
        <v>16180</v>
      </c>
      <c r="B13107" s="31" t="s">
        <v>4205</v>
      </c>
      <c r="C13107" s="32" t="s">
        <v>20058</v>
      </c>
    </row>
    <row r="13108" spans="1:3" ht="25.5" x14ac:dyDescent="0.25">
      <c r="A13108" s="26" t="s">
        <v>16181</v>
      </c>
      <c r="B13108" s="31" t="s">
        <v>2965</v>
      </c>
      <c r="C13108" s="32" t="s">
        <v>20058</v>
      </c>
    </row>
    <row r="13109" spans="1:3" x14ac:dyDescent="0.25">
      <c r="A13109" s="26" t="s">
        <v>20059</v>
      </c>
    </row>
    <row r="13110" spans="1:3" x14ac:dyDescent="0.25">
      <c r="A13110" s="26" t="s">
        <v>20059</v>
      </c>
      <c r="B13110" s="29" t="s">
        <v>2966</v>
      </c>
    </row>
    <row r="13111" spans="1:3" x14ac:dyDescent="0.25">
      <c r="A13111" s="26" t="s">
        <v>20059</v>
      </c>
    </row>
    <row r="13112" spans="1:3" ht="25.5" x14ac:dyDescent="0.25">
      <c r="A13112" s="26" t="s">
        <v>16182</v>
      </c>
      <c r="B13112" s="31" t="s">
        <v>2967</v>
      </c>
      <c r="C13112" s="32" t="s">
        <v>20058</v>
      </c>
    </row>
    <row r="13113" spans="1:3" ht="27" x14ac:dyDescent="0.25">
      <c r="A13113" s="26" t="s">
        <v>16183</v>
      </c>
      <c r="B13113" s="31" t="s">
        <v>2968</v>
      </c>
      <c r="C13113" s="32" t="s">
        <v>20058</v>
      </c>
    </row>
    <row r="13114" spans="1:3" ht="25.5" x14ac:dyDescent="0.25">
      <c r="A13114" s="26" t="s">
        <v>16184</v>
      </c>
      <c r="B13114" s="31" t="s">
        <v>2969</v>
      </c>
      <c r="C13114" s="32" t="s">
        <v>20058</v>
      </c>
    </row>
    <row r="13115" spans="1:3" ht="51" x14ac:dyDescent="0.25">
      <c r="A13115" s="26" t="s">
        <v>16185</v>
      </c>
      <c r="B13115" s="31" t="s">
        <v>2970</v>
      </c>
      <c r="C13115" s="32" t="s">
        <v>20058</v>
      </c>
    </row>
    <row r="13116" spans="1:3" x14ac:dyDescent="0.25">
      <c r="A13116" s="26" t="s">
        <v>16186</v>
      </c>
      <c r="B13116" s="31" t="s">
        <v>2381</v>
      </c>
      <c r="C13116" s="32" t="s">
        <v>20058</v>
      </c>
    </row>
    <row r="13117" spans="1:3" ht="38.25" x14ac:dyDescent="0.25">
      <c r="A13117" s="26" t="s">
        <v>18646</v>
      </c>
      <c r="B13117" s="31" t="s">
        <v>2382</v>
      </c>
      <c r="C13117" s="32" t="s">
        <v>20058</v>
      </c>
    </row>
    <row r="13118" spans="1:3" ht="25.5" x14ac:dyDescent="0.25">
      <c r="A13118" s="26" t="s">
        <v>18647</v>
      </c>
      <c r="B13118" s="31" t="s">
        <v>2383</v>
      </c>
      <c r="C13118" s="32" t="s">
        <v>20058</v>
      </c>
    </row>
    <row r="13119" spans="1:3" ht="38.25" x14ac:dyDescent="0.25">
      <c r="A13119" s="26" t="s">
        <v>18648</v>
      </c>
      <c r="B13119" s="31" t="s">
        <v>2384</v>
      </c>
      <c r="C13119" s="32" t="s">
        <v>12793</v>
      </c>
    </row>
    <row r="13120" spans="1:3" ht="38.25" x14ac:dyDescent="0.25">
      <c r="A13120" s="26" t="s">
        <v>18649</v>
      </c>
      <c r="B13120" s="31" t="s">
        <v>2387</v>
      </c>
      <c r="C13120" s="32" t="s">
        <v>12793</v>
      </c>
    </row>
    <row r="13121" spans="1:3" x14ac:dyDescent="0.25">
      <c r="A13121" s="26" t="s">
        <v>18650</v>
      </c>
      <c r="B13121" s="31" t="s">
        <v>2388</v>
      </c>
      <c r="C13121" s="32" t="s">
        <v>12793</v>
      </c>
    </row>
    <row r="13122" spans="1:3" ht="38.25" x14ac:dyDescent="0.25">
      <c r="A13122" s="26" t="s">
        <v>18651</v>
      </c>
      <c r="B13122" s="31" t="s">
        <v>2389</v>
      </c>
      <c r="C13122" s="32" t="s">
        <v>20058</v>
      </c>
    </row>
    <row r="13123" spans="1:3" ht="38.25" x14ac:dyDescent="0.25">
      <c r="A13123" s="26" t="s">
        <v>18652</v>
      </c>
      <c r="B13123" s="31" t="s">
        <v>2390</v>
      </c>
      <c r="C13123" s="32" t="s">
        <v>12793</v>
      </c>
    </row>
    <row r="13124" spans="1:3" ht="38.25" x14ac:dyDescent="0.25">
      <c r="A13124" s="26" t="s">
        <v>18653</v>
      </c>
      <c r="B13124" s="31" t="s">
        <v>2391</v>
      </c>
      <c r="C13124" s="32" t="s">
        <v>20058</v>
      </c>
    </row>
    <row r="13125" spans="1:3" ht="25.5" x14ac:dyDescent="0.25">
      <c r="A13125" s="26" t="s">
        <v>18654</v>
      </c>
      <c r="B13125" s="31" t="s">
        <v>2971</v>
      </c>
      <c r="C13125" s="32" t="s">
        <v>20058</v>
      </c>
    </row>
    <row r="13126" spans="1:3" x14ac:dyDescent="0.25">
      <c r="A13126" s="26" t="s">
        <v>20059</v>
      </c>
    </row>
    <row r="13127" spans="1:3" x14ac:dyDescent="0.25">
      <c r="A13127" s="26" t="s">
        <v>20059</v>
      </c>
    </row>
    <row r="13128" spans="1:3" x14ac:dyDescent="0.25">
      <c r="A13128" s="26" t="s">
        <v>20059</v>
      </c>
    </row>
    <row r="13129" spans="1:3" x14ac:dyDescent="0.25">
      <c r="A13129" s="26" t="s">
        <v>20059</v>
      </c>
    </row>
    <row r="13130" spans="1:3" x14ac:dyDescent="0.25">
      <c r="A13130" s="26" t="s">
        <v>20059</v>
      </c>
    </row>
    <row r="13131" spans="1:3" x14ac:dyDescent="0.25">
      <c r="A13131" s="26" t="s">
        <v>20059</v>
      </c>
      <c r="B13131" s="29" t="s">
        <v>2972</v>
      </c>
    </row>
    <row r="13132" spans="1:3" x14ac:dyDescent="0.25">
      <c r="A13132" s="26" t="s">
        <v>20059</v>
      </c>
    </row>
    <row r="13133" spans="1:3" ht="38.25" x14ac:dyDescent="0.25">
      <c r="A13133" s="26" t="s">
        <v>18655</v>
      </c>
      <c r="B13133" s="31" t="s">
        <v>2973</v>
      </c>
      <c r="C13133" s="32" t="s">
        <v>20058</v>
      </c>
    </row>
    <row r="13134" spans="1:3" ht="25.5" x14ac:dyDescent="0.25">
      <c r="A13134" s="26" t="s">
        <v>18656</v>
      </c>
      <c r="B13134" s="31" t="s">
        <v>2974</v>
      </c>
      <c r="C13134" s="32" t="s">
        <v>20058</v>
      </c>
    </row>
    <row r="13135" spans="1:3" x14ac:dyDescent="0.25">
      <c r="A13135" s="26" t="s">
        <v>18657</v>
      </c>
      <c r="B13135" s="31" t="s">
        <v>2975</v>
      </c>
      <c r="C13135" s="32" t="s">
        <v>20058</v>
      </c>
    </row>
    <row r="13136" spans="1:3" ht="38.25" x14ac:dyDescent="0.25">
      <c r="A13136" s="26" t="s">
        <v>18658</v>
      </c>
      <c r="B13136" s="31" t="s">
        <v>2976</v>
      </c>
      <c r="C13136" s="32" t="s">
        <v>20058</v>
      </c>
    </row>
    <row r="13137" spans="1:3" x14ac:dyDescent="0.25">
      <c r="A13137" s="26" t="s">
        <v>18659</v>
      </c>
      <c r="B13137" s="31" t="s">
        <v>2977</v>
      </c>
      <c r="C13137" s="32" t="s">
        <v>20058</v>
      </c>
    </row>
    <row r="13138" spans="1:3" ht="25.5" x14ac:dyDescent="0.25">
      <c r="A13138" s="26" t="s">
        <v>18660</v>
      </c>
      <c r="B13138" s="31" t="s">
        <v>2978</v>
      </c>
      <c r="C13138" s="32" t="s">
        <v>20058</v>
      </c>
    </row>
    <row r="13139" spans="1:3" ht="25.5" x14ac:dyDescent="0.25">
      <c r="A13139" s="26" t="s">
        <v>18661</v>
      </c>
      <c r="B13139" s="31" t="s">
        <v>2979</v>
      </c>
      <c r="C13139" s="32" t="s">
        <v>20058</v>
      </c>
    </row>
    <row r="13140" spans="1:3" ht="25.5" x14ac:dyDescent="0.25">
      <c r="A13140" s="26" t="s">
        <v>18662</v>
      </c>
      <c r="B13140" s="31" t="s">
        <v>2980</v>
      </c>
      <c r="C13140" s="32" t="s">
        <v>12793</v>
      </c>
    </row>
    <row r="13141" spans="1:3" x14ac:dyDescent="0.25">
      <c r="A13141" s="26" t="s">
        <v>20059</v>
      </c>
    </row>
    <row r="13142" spans="1:3" x14ac:dyDescent="0.25">
      <c r="A13142" s="26" t="s">
        <v>20059</v>
      </c>
      <c r="B13142" s="29" t="s">
        <v>2981</v>
      </c>
    </row>
    <row r="13143" spans="1:3" x14ac:dyDescent="0.25">
      <c r="A13143" s="26" t="s">
        <v>20059</v>
      </c>
    </row>
    <row r="13144" spans="1:3" ht="39.75" x14ac:dyDescent="0.25">
      <c r="A13144" s="26" t="s">
        <v>18663</v>
      </c>
      <c r="B13144" s="31" t="s">
        <v>2982</v>
      </c>
      <c r="C13144" s="32" t="s">
        <v>20058</v>
      </c>
    </row>
    <row r="13145" spans="1:3" x14ac:dyDescent="0.25">
      <c r="A13145" s="26" t="s">
        <v>18664</v>
      </c>
      <c r="B13145" s="31" t="s">
        <v>2983</v>
      </c>
      <c r="C13145" s="32" t="s">
        <v>20058</v>
      </c>
    </row>
    <row r="13146" spans="1:3" ht="27" x14ac:dyDescent="0.25">
      <c r="A13146" s="26" t="s">
        <v>18665</v>
      </c>
      <c r="B13146" s="31" t="s">
        <v>2984</v>
      </c>
      <c r="C13146" s="32" t="s">
        <v>20058</v>
      </c>
    </row>
    <row r="13147" spans="1:3" x14ac:dyDescent="0.25">
      <c r="A13147" s="26" t="s">
        <v>20059</v>
      </c>
    </row>
    <row r="13148" spans="1:3" x14ac:dyDescent="0.25">
      <c r="A13148" s="26" t="s">
        <v>20059</v>
      </c>
      <c r="B13148" s="29" t="s">
        <v>2985</v>
      </c>
    </row>
    <row r="13149" spans="1:3" x14ac:dyDescent="0.25">
      <c r="A13149" s="26" t="s">
        <v>20059</v>
      </c>
    </row>
    <row r="13150" spans="1:3" ht="38.25" x14ac:dyDescent="0.25">
      <c r="A13150" s="26" t="s">
        <v>18666</v>
      </c>
      <c r="B13150" s="31" t="s">
        <v>2395</v>
      </c>
      <c r="C13150" s="32" t="s">
        <v>20058</v>
      </c>
    </row>
    <row r="13151" spans="1:3" x14ac:dyDescent="0.25">
      <c r="A13151" s="26" t="s">
        <v>18667</v>
      </c>
      <c r="B13151" s="31" t="s">
        <v>2396</v>
      </c>
      <c r="C13151" s="32" t="s">
        <v>20058</v>
      </c>
    </row>
    <row r="13152" spans="1:3" ht="51" x14ac:dyDescent="0.25">
      <c r="A13152" s="26" t="s">
        <v>18668</v>
      </c>
      <c r="B13152" s="31" t="s">
        <v>1840</v>
      </c>
      <c r="C13152" s="32" t="s">
        <v>20058</v>
      </c>
    </row>
    <row r="13153" spans="1:3" x14ac:dyDescent="0.25">
      <c r="A13153" s="26" t="s">
        <v>18669</v>
      </c>
      <c r="B13153" s="31" t="s">
        <v>1841</v>
      </c>
      <c r="C13153" s="32" t="s">
        <v>20058</v>
      </c>
    </row>
    <row r="13154" spans="1:3" x14ac:dyDescent="0.25">
      <c r="A13154" s="26" t="s">
        <v>18670</v>
      </c>
      <c r="B13154" s="31" t="s">
        <v>1842</v>
      </c>
      <c r="C13154" s="32" t="s">
        <v>20058</v>
      </c>
    </row>
    <row r="13155" spans="1:3" ht="65.25" x14ac:dyDescent="0.25">
      <c r="A13155" s="26" t="s">
        <v>18671</v>
      </c>
      <c r="B13155" s="31" t="s">
        <v>1304</v>
      </c>
      <c r="C13155" s="32" t="s">
        <v>20058</v>
      </c>
    </row>
    <row r="13156" spans="1:3" ht="78" x14ac:dyDescent="0.25">
      <c r="A13156" s="26" t="s">
        <v>18672</v>
      </c>
      <c r="B13156" s="31" t="s">
        <v>1305</v>
      </c>
      <c r="C13156" s="32" t="s">
        <v>20058</v>
      </c>
    </row>
    <row r="13157" spans="1:3" ht="25.5" x14ac:dyDescent="0.25">
      <c r="A13157" s="26" t="s">
        <v>18673</v>
      </c>
      <c r="B13157" s="31" t="s">
        <v>1306</v>
      </c>
      <c r="C13157" s="32" t="s">
        <v>20058</v>
      </c>
    </row>
    <row r="13158" spans="1:3" x14ac:dyDescent="0.25">
      <c r="A13158" s="26" t="s">
        <v>18674</v>
      </c>
      <c r="B13158" s="31" t="s">
        <v>1307</v>
      </c>
      <c r="C13158" s="32" t="s">
        <v>20058</v>
      </c>
    </row>
    <row r="13159" spans="1:3" x14ac:dyDescent="0.25">
      <c r="A13159" s="26" t="s">
        <v>18675</v>
      </c>
      <c r="B13159" s="31" t="s">
        <v>1308</v>
      </c>
      <c r="C13159" s="32" t="s">
        <v>20058</v>
      </c>
    </row>
    <row r="13160" spans="1:3" x14ac:dyDescent="0.25">
      <c r="A13160" s="26" t="s">
        <v>20059</v>
      </c>
    </row>
    <row r="13161" spans="1:3" x14ac:dyDescent="0.25">
      <c r="A13161" s="26" t="s">
        <v>20059</v>
      </c>
    </row>
    <row r="13162" spans="1:3" x14ac:dyDescent="0.25">
      <c r="A13162" s="26" t="s">
        <v>20059</v>
      </c>
    </row>
    <row r="13163" spans="1:3" x14ac:dyDescent="0.25">
      <c r="A13163" s="26" t="s">
        <v>20059</v>
      </c>
      <c r="B13163" s="29" t="s">
        <v>1309</v>
      </c>
    </row>
    <row r="13164" spans="1:3" x14ac:dyDescent="0.25">
      <c r="A13164" s="26" t="s">
        <v>20059</v>
      </c>
    </row>
    <row r="13165" spans="1:3" ht="63.75" x14ac:dyDescent="0.25">
      <c r="A13165" s="26" t="s">
        <v>18676</v>
      </c>
      <c r="B13165" s="31" t="s">
        <v>1310</v>
      </c>
      <c r="C13165" s="32" t="s">
        <v>12793</v>
      </c>
    </row>
    <row r="13166" spans="1:3" ht="25.5" x14ac:dyDescent="0.25">
      <c r="A13166" s="26" t="s">
        <v>18677</v>
      </c>
      <c r="B13166" s="31" t="s">
        <v>1311</v>
      </c>
      <c r="C13166" s="32" t="s">
        <v>20058</v>
      </c>
    </row>
    <row r="13167" spans="1:3" x14ac:dyDescent="0.25">
      <c r="A13167" s="26" t="s">
        <v>18678</v>
      </c>
      <c r="B13167" s="31" t="s">
        <v>1312</v>
      </c>
      <c r="C13167" s="32" t="s">
        <v>20058</v>
      </c>
    </row>
    <row r="13168" spans="1:3" x14ac:dyDescent="0.25">
      <c r="A13168" s="26" t="s">
        <v>18679</v>
      </c>
      <c r="B13168" s="31" t="s">
        <v>1313</v>
      </c>
      <c r="C13168" s="32" t="s">
        <v>20058</v>
      </c>
    </row>
    <row r="13169" spans="1:3" ht="38.25" x14ac:dyDescent="0.25">
      <c r="A13169" s="26" t="s">
        <v>18680</v>
      </c>
      <c r="B13169" s="31" t="s">
        <v>2406</v>
      </c>
      <c r="C13169" s="32" t="s">
        <v>20058</v>
      </c>
    </row>
    <row r="13170" spans="1:3" ht="38.25" x14ac:dyDescent="0.25">
      <c r="A13170" s="26" t="s">
        <v>18681</v>
      </c>
      <c r="B13170" s="31" t="s">
        <v>2407</v>
      </c>
      <c r="C13170" s="32" t="s">
        <v>14634</v>
      </c>
    </row>
    <row r="13171" spans="1:3" ht="38.25" x14ac:dyDescent="0.25">
      <c r="A13171" s="26" t="s">
        <v>18682</v>
      </c>
      <c r="B13171" s="31" t="s">
        <v>2408</v>
      </c>
      <c r="C13171" s="32" t="s">
        <v>14634</v>
      </c>
    </row>
    <row r="13172" spans="1:3" x14ac:dyDescent="0.25">
      <c r="A13172" s="26" t="s">
        <v>18683</v>
      </c>
      <c r="B13172" s="31" t="s">
        <v>2409</v>
      </c>
      <c r="C13172" s="32" t="s">
        <v>20058</v>
      </c>
    </row>
    <row r="13173" spans="1:3" x14ac:dyDescent="0.25">
      <c r="A13173" s="26" t="s">
        <v>18684</v>
      </c>
      <c r="B13173" s="31" t="s">
        <v>2410</v>
      </c>
      <c r="C13173" s="32" t="s">
        <v>20058</v>
      </c>
    </row>
    <row r="13174" spans="1:3" ht="38.25" x14ac:dyDescent="0.25">
      <c r="A13174" s="26" t="s">
        <v>18685</v>
      </c>
      <c r="B13174" s="31" t="s">
        <v>1292</v>
      </c>
      <c r="C13174" s="32" t="s">
        <v>20058</v>
      </c>
    </row>
    <row r="13175" spans="1:3" x14ac:dyDescent="0.25">
      <c r="A13175" s="26" t="s">
        <v>18686</v>
      </c>
      <c r="B13175" s="31" t="s">
        <v>1293</v>
      </c>
      <c r="C13175" s="32" t="s">
        <v>20058</v>
      </c>
    </row>
    <row r="13176" spans="1:3" x14ac:dyDescent="0.25">
      <c r="A13176" s="26" t="s">
        <v>18687</v>
      </c>
      <c r="B13176" s="31" t="s">
        <v>1294</v>
      </c>
      <c r="C13176" s="32" t="s">
        <v>20058</v>
      </c>
    </row>
    <row r="13177" spans="1:3" ht="38.25" x14ac:dyDescent="0.25">
      <c r="A13177" s="26" t="s">
        <v>18688</v>
      </c>
      <c r="B13177" s="31" t="s">
        <v>1295</v>
      </c>
      <c r="C13177" s="32" t="s">
        <v>20058</v>
      </c>
    </row>
    <row r="13178" spans="1:3" x14ac:dyDescent="0.25">
      <c r="A13178" s="26" t="s">
        <v>20059</v>
      </c>
    </row>
    <row r="13179" spans="1:3" x14ac:dyDescent="0.25">
      <c r="A13179" s="26" t="s">
        <v>20059</v>
      </c>
      <c r="B13179" s="29" t="s">
        <v>1296</v>
      </c>
    </row>
    <row r="13180" spans="1:3" x14ac:dyDescent="0.25">
      <c r="A13180" s="26" t="s">
        <v>20059</v>
      </c>
    </row>
    <row r="13181" spans="1:3" x14ac:dyDescent="0.25">
      <c r="A13181" s="26" t="s">
        <v>10729</v>
      </c>
      <c r="B13181" s="31" t="s">
        <v>1297</v>
      </c>
    </row>
    <row r="13182" spans="1:3" x14ac:dyDescent="0.25">
      <c r="A13182" s="26" t="s">
        <v>20059</v>
      </c>
    </row>
    <row r="13183" spans="1:3" x14ac:dyDescent="0.25">
      <c r="A13183" s="26" t="s">
        <v>18689</v>
      </c>
      <c r="B13183" s="31" t="s">
        <v>1298</v>
      </c>
      <c r="C13183" s="32" t="s">
        <v>20058</v>
      </c>
    </row>
    <row r="13184" spans="1:3" ht="25.5" x14ac:dyDescent="0.25">
      <c r="A13184" s="26" t="s">
        <v>18690</v>
      </c>
      <c r="B13184" s="31" t="s">
        <v>1299</v>
      </c>
      <c r="C13184" s="32" t="s">
        <v>20058</v>
      </c>
    </row>
    <row r="13185" spans="1:3" x14ac:dyDescent="0.25">
      <c r="A13185" s="26" t="s">
        <v>20059</v>
      </c>
    </row>
    <row r="13186" spans="1:3" x14ac:dyDescent="0.25">
      <c r="A13186" s="26" t="s">
        <v>20059</v>
      </c>
      <c r="B13186" s="29" t="s">
        <v>1300</v>
      </c>
    </row>
    <row r="13187" spans="1:3" x14ac:dyDescent="0.25">
      <c r="A13187" s="26" t="s">
        <v>20059</v>
      </c>
    </row>
    <row r="13188" spans="1:3" x14ac:dyDescent="0.25">
      <c r="A13188" s="26" t="s">
        <v>11093</v>
      </c>
      <c r="B13188" s="31" t="s">
        <v>1301</v>
      </c>
    </row>
    <row r="13189" spans="1:3" x14ac:dyDescent="0.25">
      <c r="A13189" s="26" t="s">
        <v>20059</v>
      </c>
    </row>
    <row r="13190" spans="1:3" ht="27" x14ac:dyDescent="0.25">
      <c r="A13190" s="26" t="s">
        <v>18691</v>
      </c>
      <c r="B13190" s="31" t="s">
        <v>1302</v>
      </c>
      <c r="C13190" s="32" t="s">
        <v>20058</v>
      </c>
    </row>
    <row r="13191" spans="1:3" x14ac:dyDescent="0.25">
      <c r="A13191" s="26" t="s">
        <v>18692</v>
      </c>
      <c r="B13191" s="31" t="s">
        <v>1303</v>
      </c>
      <c r="C13191" s="32" t="s">
        <v>20058</v>
      </c>
    </row>
    <row r="13192" spans="1:3" ht="27" x14ac:dyDescent="0.25">
      <c r="A13192" s="26" t="s">
        <v>18693</v>
      </c>
      <c r="B13192" s="31" t="s">
        <v>25582</v>
      </c>
      <c r="C13192" s="32" t="s">
        <v>20058</v>
      </c>
    </row>
    <row r="13193" spans="1:3" x14ac:dyDescent="0.25">
      <c r="A13193" s="26" t="s">
        <v>18694</v>
      </c>
      <c r="B13193" s="31" t="s">
        <v>889</v>
      </c>
      <c r="C13193" s="32" t="s">
        <v>20058</v>
      </c>
    </row>
    <row r="13194" spans="1:3" x14ac:dyDescent="0.25">
      <c r="A13194" s="26" t="s">
        <v>18695</v>
      </c>
      <c r="B13194" s="31" t="s">
        <v>890</v>
      </c>
      <c r="C13194" s="32" t="s">
        <v>20058</v>
      </c>
    </row>
    <row r="13195" spans="1:3" x14ac:dyDescent="0.25">
      <c r="A13195" s="26" t="s">
        <v>18696</v>
      </c>
      <c r="B13195" s="31" t="s">
        <v>891</v>
      </c>
      <c r="C13195" s="32" t="s">
        <v>20058</v>
      </c>
    </row>
    <row r="13196" spans="1:3" x14ac:dyDescent="0.25">
      <c r="A13196" s="26" t="s">
        <v>18697</v>
      </c>
      <c r="B13196" s="31" t="s">
        <v>892</v>
      </c>
      <c r="C13196" s="32" t="s">
        <v>20058</v>
      </c>
    </row>
    <row r="13197" spans="1:3" x14ac:dyDescent="0.25">
      <c r="A13197" s="26" t="s">
        <v>20059</v>
      </c>
    </row>
    <row r="13198" spans="1:3" x14ac:dyDescent="0.25">
      <c r="A13198" s="26" t="s">
        <v>20059</v>
      </c>
      <c r="B13198" s="29" t="s">
        <v>893</v>
      </c>
    </row>
    <row r="13199" spans="1:3" x14ac:dyDescent="0.25">
      <c r="A13199" s="26" t="s">
        <v>20059</v>
      </c>
    </row>
    <row r="13200" spans="1:3" ht="129" x14ac:dyDescent="0.25">
      <c r="A13200" s="26" t="s">
        <v>18698</v>
      </c>
      <c r="B13200" s="31" t="s">
        <v>1343</v>
      </c>
      <c r="C13200" s="32" t="s">
        <v>20058</v>
      </c>
    </row>
    <row r="13201" spans="1:3" ht="27" x14ac:dyDescent="0.25">
      <c r="A13201" s="26" t="s">
        <v>18699</v>
      </c>
      <c r="B13201" s="31" t="s">
        <v>1344</v>
      </c>
      <c r="C13201" s="32" t="s">
        <v>20058</v>
      </c>
    </row>
    <row r="13202" spans="1:3" ht="27" x14ac:dyDescent="0.25">
      <c r="A13202" s="26" t="s">
        <v>18700</v>
      </c>
      <c r="B13202" s="31" t="s">
        <v>1345</v>
      </c>
      <c r="C13202" s="32" t="s">
        <v>20058</v>
      </c>
    </row>
    <row r="13203" spans="1:3" x14ac:dyDescent="0.25">
      <c r="A13203" s="26" t="s">
        <v>20059</v>
      </c>
    </row>
    <row r="13204" spans="1:3" x14ac:dyDescent="0.25">
      <c r="A13204" s="26" t="s">
        <v>20059</v>
      </c>
      <c r="B13204" s="29" t="s">
        <v>1346</v>
      </c>
    </row>
    <row r="13205" spans="1:3" x14ac:dyDescent="0.25">
      <c r="A13205" s="26" t="s">
        <v>20059</v>
      </c>
    </row>
    <row r="13206" spans="1:3" ht="63.75" x14ac:dyDescent="0.25">
      <c r="A13206" s="26" t="s">
        <v>18701</v>
      </c>
      <c r="B13206" s="31" t="s">
        <v>580</v>
      </c>
      <c r="C13206" s="32" t="s">
        <v>20058</v>
      </c>
    </row>
    <row r="13207" spans="1:3" x14ac:dyDescent="0.25">
      <c r="A13207" s="26" t="s">
        <v>18702</v>
      </c>
      <c r="B13207" s="31" t="s">
        <v>581</v>
      </c>
      <c r="C13207" s="32" t="s">
        <v>20058</v>
      </c>
    </row>
    <row r="13208" spans="1:3" x14ac:dyDescent="0.25">
      <c r="A13208" s="26" t="s">
        <v>20059</v>
      </c>
    </row>
    <row r="13209" spans="1:3" x14ac:dyDescent="0.25">
      <c r="A13209" s="26" t="s">
        <v>20059</v>
      </c>
      <c r="B13209" s="29" t="s">
        <v>582</v>
      </c>
    </row>
    <row r="13210" spans="1:3" x14ac:dyDescent="0.25">
      <c r="A13210" s="26" t="s">
        <v>20059</v>
      </c>
    </row>
    <row r="13211" spans="1:3" ht="25.5" x14ac:dyDescent="0.25">
      <c r="A13211" s="26" t="s">
        <v>10900</v>
      </c>
      <c r="B13211" s="31" t="s">
        <v>915</v>
      </c>
    </row>
    <row r="13212" spans="1:3" x14ac:dyDescent="0.25">
      <c r="A13212" s="26" t="s">
        <v>20059</v>
      </c>
    </row>
    <row r="13213" spans="1:3" ht="51" x14ac:dyDescent="0.25">
      <c r="A13213" s="26" t="s">
        <v>18703</v>
      </c>
      <c r="B13213" s="31" t="s">
        <v>1342</v>
      </c>
      <c r="C13213" s="32" t="s">
        <v>12793</v>
      </c>
    </row>
    <row r="13214" spans="1:3" ht="38.25" x14ac:dyDescent="0.25">
      <c r="A13214" s="26" t="s">
        <v>18704</v>
      </c>
      <c r="B13214" s="31" t="s">
        <v>1886</v>
      </c>
      <c r="C13214" s="32" t="s">
        <v>12793</v>
      </c>
    </row>
    <row r="13215" spans="1:3" ht="38.25" x14ac:dyDescent="0.25">
      <c r="A13215" s="26" t="s">
        <v>18705</v>
      </c>
      <c r="B13215" s="31" t="s">
        <v>2443</v>
      </c>
      <c r="C13215" s="32" t="s">
        <v>2444</v>
      </c>
    </row>
    <row r="13216" spans="1:3" ht="25.5" x14ac:dyDescent="0.25">
      <c r="A13216" s="26" t="s">
        <v>18706</v>
      </c>
      <c r="B13216" s="31" t="s">
        <v>2445</v>
      </c>
      <c r="C13216" s="32" t="s">
        <v>12793</v>
      </c>
    </row>
    <row r="13217" spans="1:3" ht="51" x14ac:dyDescent="0.25">
      <c r="A13217" s="26" t="s">
        <v>18707</v>
      </c>
      <c r="B13217" s="31" t="s">
        <v>2446</v>
      </c>
      <c r="C13217" s="32" t="s">
        <v>12793</v>
      </c>
    </row>
    <row r="13218" spans="1:3" ht="63.75" x14ac:dyDescent="0.25">
      <c r="A13218" s="26" t="s">
        <v>18708</v>
      </c>
      <c r="B13218" s="31" t="s">
        <v>2447</v>
      </c>
      <c r="C13218" s="32" t="s">
        <v>20058</v>
      </c>
    </row>
    <row r="13219" spans="1:3" ht="63.75" x14ac:dyDescent="0.25">
      <c r="A13219" s="26" t="s">
        <v>18709</v>
      </c>
      <c r="B13219" s="31" t="s">
        <v>2448</v>
      </c>
      <c r="C13219" s="32" t="s">
        <v>20058</v>
      </c>
    </row>
    <row r="13220" spans="1:3" ht="63.75" x14ac:dyDescent="0.25">
      <c r="A13220" s="26" t="s">
        <v>18710</v>
      </c>
      <c r="B13220" s="31" t="s">
        <v>3622</v>
      </c>
      <c r="C13220" s="32" t="s">
        <v>20058</v>
      </c>
    </row>
    <row r="13221" spans="1:3" ht="25.5" x14ac:dyDescent="0.25">
      <c r="A13221" s="26" t="s">
        <v>18711</v>
      </c>
      <c r="B13221" s="31" t="s">
        <v>3623</v>
      </c>
      <c r="C13221" s="32" t="s">
        <v>12793</v>
      </c>
    </row>
    <row r="13222" spans="1:3" ht="51" x14ac:dyDescent="0.25">
      <c r="A13222" s="26" t="s">
        <v>18712</v>
      </c>
      <c r="B13222" s="31" t="s">
        <v>3041</v>
      </c>
      <c r="C13222" s="32" t="s">
        <v>14634</v>
      </c>
    </row>
    <row r="13223" spans="1:3" ht="25.5" x14ac:dyDescent="0.25">
      <c r="A13223" s="26" t="s">
        <v>18713</v>
      </c>
      <c r="B13223" s="31" t="s">
        <v>3042</v>
      </c>
      <c r="C13223" s="32" t="s">
        <v>14634</v>
      </c>
    </row>
    <row r="13224" spans="1:3" ht="38.25" x14ac:dyDescent="0.25">
      <c r="A13224" s="26" t="s">
        <v>18714</v>
      </c>
      <c r="B13224" s="31" t="s">
        <v>3043</v>
      </c>
      <c r="C13224" s="32" t="s">
        <v>14634</v>
      </c>
    </row>
    <row r="13225" spans="1:3" ht="51" x14ac:dyDescent="0.25">
      <c r="A13225" s="26" t="s">
        <v>18715</v>
      </c>
      <c r="B13225" s="31" t="s">
        <v>3044</v>
      </c>
      <c r="C13225" s="32" t="s">
        <v>14634</v>
      </c>
    </row>
    <row r="13226" spans="1:3" ht="63.75" x14ac:dyDescent="0.25">
      <c r="A13226" s="26" t="s">
        <v>18716</v>
      </c>
      <c r="B13226" s="31" t="s">
        <v>3045</v>
      </c>
      <c r="C13226" s="32" t="s">
        <v>20058</v>
      </c>
    </row>
    <row r="13227" spans="1:3" x14ac:dyDescent="0.25">
      <c r="A13227" s="26" t="s">
        <v>20059</v>
      </c>
    </row>
    <row r="13228" spans="1:3" x14ac:dyDescent="0.25">
      <c r="A13228" s="26" t="s">
        <v>20059</v>
      </c>
      <c r="B13228" s="29" t="s">
        <v>3046</v>
      </c>
    </row>
    <row r="13229" spans="1:3" x14ac:dyDescent="0.25">
      <c r="A13229" s="26" t="s">
        <v>20059</v>
      </c>
    </row>
    <row r="13230" spans="1:3" ht="63.75" x14ac:dyDescent="0.25">
      <c r="A13230" s="26" t="s">
        <v>18717</v>
      </c>
      <c r="B13230" s="31" t="s">
        <v>3047</v>
      </c>
      <c r="C13230" s="32" t="s">
        <v>20058</v>
      </c>
    </row>
    <row r="13231" spans="1:3" x14ac:dyDescent="0.25">
      <c r="A13231" s="26" t="s">
        <v>20059</v>
      </c>
    </row>
    <row r="13232" spans="1:3" x14ac:dyDescent="0.25">
      <c r="A13232" s="26" t="s">
        <v>20059</v>
      </c>
      <c r="B13232" s="29" t="s">
        <v>3048</v>
      </c>
    </row>
    <row r="13233" spans="1:3" x14ac:dyDescent="0.25">
      <c r="A13233" s="26" t="s">
        <v>20059</v>
      </c>
    </row>
    <row r="13234" spans="1:3" ht="27" x14ac:dyDescent="0.25">
      <c r="A13234" s="48" t="s">
        <v>18718</v>
      </c>
      <c r="B13234" s="31" t="s">
        <v>3049</v>
      </c>
      <c r="C13234" s="32" t="s">
        <v>20058</v>
      </c>
    </row>
    <row r="13235" spans="1:3" x14ac:dyDescent="0.25">
      <c r="A13235" s="26" t="s">
        <v>18719</v>
      </c>
      <c r="B13235" s="31" t="s">
        <v>3050</v>
      </c>
      <c r="C13235" s="32" t="s">
        <v>20058</v>
      </c>
    </row>
    <row r="13236" spans="1:3" ht="25.5" x14ac:dyDescent="0.25">
      <c r="A13236" s="26" t="s">
        <v>18720</v>
      </c>
      <c r="B13236" s="31" t="s">
        <v>3051</v>
      </c>
      <c r="C13236" s="32" t="s">
        <v>20058</v>
      </c>
    </row>
    <row r="13237" spans="1:3" x14ac:dyDescent="0.25">
      <c r="A13237" s="26" t="s">
        <v>20059</v>
      </c>
    </row>
    <row r="13238" spans="1:3" x14ac:dyDescent="0.25">
      <c r="A13238" s="26" t="s">
        <v>20059</v>
      </c>
      <c r="B13238" s="29" t="s">
        <v>3052</v>
      </c>
    </row>
    <row r="13239" spans="1:3" x14ac:dyDescent="0.25">
      <c r="A13239" s="26" t="s">
        <v>20059</v>
      </c>
    </row>
    <row r="13240" spans="1:3" ht="63.75" x14ac:dyDescent="0.25">
      <c r="A13240" s="26" t="s">
        <v>18721</v>
      </c>
      <c r="B13240" s="31" t="s">
        <v>3642</v>
      </c>
      <c r="C13240" s="32" t="s">
        <v>20058</v>
      </c>
    </row>
    <row r="13241" spans="1:3" x14ac:dyDescent="0.25">
      <c r="A13241" s="26" t="s">
        <v>18722</v>
      </c>
      <c r="B13241" s="31" t="s">
        <v>3643</v>
      </c>
      <c r="C13241" s="32" t="s">
        <v>20058</v>
      </c>
    </row>
    <row r="13242" spans="1:3" x14ac:dyDescent="0.25">
      <c r="A13242" s="26" t="s">
        <v>18723</v>
      </c>
      <c r="B13242" s="31" t="s">
        <v>3644</v>
      </c>
      <c r="C13242" s="32" t="s">
        <v>20058</v>
      </c>
    </row>
    <row r="13243" spans="1:3" x14ac:dyDescent="0.25">
      <c r="A13243" s="26" t="s">
        <v>18724</v>
      </c>
      <c r="B13243" s="31" t="s">
        <v>3645</v>
      </c>
      <c r="C13243" s="32" t="s">
        <v>20058</v>
      </c>
    </row>
    <row r="13244" spans="1:3" x14ac:dyDescent="0.25">
      <c r="A13244" s="26" t="s">
        <v>18725</v>
      </c>
      <c r="B13244" s="31" t="s">
        <v>3646</v>
      </c>
      <c r="C13244" s="32" t="s">
        <v>20058</v>
      </c>
    </row>
    <row r="13245" spans="1:3" x14ac:dyDescent="0.25">
      <c r="A13245" s="26" t="s">
        <v>18726</v>
      </c>
      <c r="B13245" s="31" t="s">
        <v>3647</v>
      </c>
      <c r="C13245" s="32" t="s">
        <v>20058</v>
      </c>
    </row>
    <row r="13246" spans="1:3" x14ac:dyDescent="0.25">
      <c r="A13246" s="26" t="s">
        <v>18727</v>
      </c>
      <c r="B13246" s="31" t="s">
        <v>3648</v>
      </c>
      <c r="C13246" s="32" t="s">
        <v>20058</v>
      </c>
    </row>
    <row r="13247" spans="1:3" x14ac:dyDescent="0.25">
      <c r="A13247" s="26" t="s">
        <v>18728</v>
      </c>
      <c r="B13247" s="31" t="s">
        <v>3649</v>
      </c>
      <c r="C13247" s="32" t="s">
        <v>20058</v>
      </c>
    </row>
    <row r="13248" spans="1:3" x14ac:dyDescent="0.25">
      <c r="A13248" s="26" t="s">
        <v>18757</v>
      </c>
      <c r="B13248" s="31" t="s">
        <v>3650</v>
      </c>
      <c r="C13248" s="32" t="s">
        <v>20058</v>
      </c>
    </row>
    <row r="13249" spans="1:3" x14ac:dyDescent="0.25">
      <c r="A13249" s="26" t="s">
        <v>16206</v>
      </c>
      <c r="B13249" s="31" t="s">
        <v>3651</v>
      </c>
      <c r="C13249" s="32" t="s">
        <v>20058</v>
      </c>
    </row>
    <row r="13250" spans="1:3" ht="38.25" x14ac:dyDescent="0.25">
      <c r="A13250" s="26" t="s">
        <v>18747</v>
      </c>
      <c r="B13250" s="31" t="s">
        <v>3061</v>
      </c>
      <c r="C13250" s="32" t="s">
        <v>20058</v>
      </c>
    </row>
    <row r="13251" spans="1:3" x14ac:dyDescent="0.25">
      <c r="A13251" s="26" t="s">
        <v>20059</v>
      </c>
    </row>
    <row r="13252" spans="1:3" x14ac:dyDescent="0.25">
      <c r="A13252" s="26" t="s">
        <v>20059</v>
      </c>
      <c r="B13252" s="29" t="s">
        <v>3062</v>
      </c>
    </row>
    <row r="13253" spans="1:3" x14ac:dyDescent="0.25">
      <c r="A13253" s="26" t="s">
        <v>20059</v>
      </c>
    </row>
    <row r="13254" spans="1:3" x14ac:dyDescent="0.25">
      <c r="A13254" s="26" t="s">
        <v>11860</v>
      </c>
      <c r="B13254" s="31" t="s">
        <v>3063</v>
      </c>
      <c r="C13254" s="32" t="s">
        <v>3064</v>
      </c>
    </row>
    <row r="13255" spans="1:3" x14ac:dyDescent="0.25">
      <c r="A13255" s="26" t="s">
        <v>20059</v>
      </c>
    </row>
    <row r="13256" spans="1:3" x14ac:dyDescent="0.25">
      <c r="A13256" s="26" t="s">
        <v>18748</v>
      </c>
      <c r="B13256" s="31" t="s">
        <v>3065</v>
      </c>
      <c r="C13256" s="32" t="s">
        <v>20058</v>
      </c>
    </row>
    <row r="13257" spans="1:3" x14ac:dyDescent="0.25">
      <c r="A13257" s="26" t="s">
        <v>18749</v>
      </c>
      <c r="B13257" s="31" t="s">
        <v>3066</v>
      </c>
      <c r="C13257" s="32" t="s">
        <v>20058</v>
      </c>
    </row>
    <row r="13258" spans="1:3" x14ac:dyDescent="0.25">
      <c r="A13258" s="26" t="s">
        <v>18750</v>
      </c>
      <c r="B13258" s="31" t="s">
        <v>3067</v>
      </c>
      <c r="C13258" s="32" t="s">
        <v>20058</v>
      </c>
    </row>
    <row r="13259" spans="1:3" x14ac:dyDescent="0.25">
      <c r="A13259" s="26" t="s">
        <v>18751</v>
      </c>
      <c r="B13259" s="31" t="s">
        <v>3068</v>
      </c>
      <c r="C13259" s="32" t="s">
        <v>20058</v>
      </c>
    </row>
    <row r="13260" spans="1:3" x14ac:dyDescent="0.25">
      <c r="A13260" s="26" t="s">
        <v>18752</v>
      </c>
      <c r="B13260" s="31" t="s">
        <v>3069</v>
      </c>
      <c r="C13260" s="32" t="s">
        <v>20058</v>
      </c>
    </row>
    <row r="13261" spans="1:3" ht="25.5" x14ac:dyDescent="0.25">
      <c r="A13261" s="26" t="s">
        <v>18753</v>
      </c>
      <c r="B13261" s="31" t="s">
        <v>3070</v>
      </c>
      <c r="C13261" s="32" t="s">
        <v>20058</v>
      </c>
    </row>
    <row r="13262" spans="1:3" x14ac:dyDescent="0.25">
      <c r="A13262" s="26" t="s">
        <v>18754</v>
      </c>
      <c r="B13262" s="31" t="s">
        <v>3071</v>
      </c>
      <c r="C13262" s="32" t="s">
        <v>20058</v>
      </c>
    </row>
    <row r="13263" spans="1:3" x14ac:dyDescent="0.25">
      <c r="A13263" s="26" t="s">
        <v>20059</v>
      </c>
    </row>
    <row r="13264" spans="1:3" x14ac:dyDescent="0.25">
      <c r="A13264" s="26" t="s">
        <v>20059</v>
      </c>
      <c r="B13264" s="29" t="s">
        <v>3072</v>
      </c>
    </row>
    <row r="13265" spans="1:3" x14ac:dyDescent="0.25">
      <c r="A13265" s="26" t="s">
        <v>20059</v>
      </c>
    </row>
    <row r="13266" spans="1:3" ht="25.5" x14ac:dyDescent="0.25">
      <c r="A13266" s="26" t="s">
        <v>18755</v>
      </c>
      <c r="B13266" s="31" t="s">
        <v>3073</v>
      </c>
      <c r="C13266" s="32" t="s">
        <v>20058</v>
      </c>
    </row>
    <row r="13267" spans="1:3" ht="25.5" x14ac:dyDescent="0.25">
      <c r="A13267" s="26" t="s">
        <v>18756</v>
      </c>
      <c r="B13267" s="31" t="s">
        <v>25558</v>
      </c>
      <c r="C13267" s="32" t="s">
        <v>20058</v>
      </c>
    </row>
    <row r="13268" spans="1:3" ht="38.25" x14ac:dyDescent="0.25">
      <c r="A13268" s="26" t="s">
        <v>14334</v>
      </c>
      <c r="B13268" s="31" t="s">
        <v>3074</v>
      </c>
      <c r="C13268" s="32" t="s">
        <v>20058</v>
      </c>
    </row>
    <row r="13269" spans="1:3" x14ac:dyDescent="0.25">
      <c r="A13269" s="26" t="s">
        <v>20059</v>
      </c>
    </row>
    <row r="13270" spans="1:3" x14ac:dyDescent="0.25">
      <c r="A13270" s="26" t="s">
        <v>20059</v>
      </c>
      <c r="B13270" s="29" t="s">
        <v>3075</v>
      </c>
    </row>
    <row r="13271" spans="1:3" x14ac:dyDescent="0.25">
      <c r="A13271" s="26" t="s">
        <v>20059</v>
      </c>
    </row>
    <row r="13272" spans="1:3" ht="25.5" x14ac:dyDescent="0.25">
      <c r="A13272" s="26" t="s">
        <v>14335</v>
      </c>
      <c r="B13272" s="31" t="s">
        <v>3076</v>
      </c>
      <c r="C13272" s="32" t="s">
        <v>20058</v>
      </c>
    </row>
    <row r="13273" spans="1:3" x14ac:dyDescent="0.25">
      <c r="A13273" s="26" t="s">
        <v>20059</v>
      </c>
    </row>
    <row r="13274" spans="1:3" x14ac:dyDescent="0.25">
      <c r="A13274" s="26" t="s">
        <v>20059</v>
      </c>
      <c r="B13274" s="29" t="s">
        <v>3077</v>
      </c>
    </row>
    <row r="13275" spans="1:3" x14ac:dyDescent="0.25">
      <c r="A13275" s="26" t="s">
        <v>20059</v>
      </c>
    </row>
    <row r="13276" spans="1:3" ht="25.5" x14ac:dyDescent="0.25">
      <c r="A13276" s="26" t="s">
        <v>14336</v>
      </c>
      <c r="B13276" s="31" t="s">
        <v>3078</v>
      </c>
      <c r="C13276" s="32" t="s">
        <v>20058</v>
      </c>
    </row>
    <row r="13277" spans="1:3" x14ac:dyDescent="0.25">
      <c r="A13277" s="26" t="s">
        <v>20059</v>
      </c>
    </row>
    <row r="13278" spans="1:3" x14ac:dyDescent="0.25">
      <c r="A13278" s="26" t="s">
        <v>20059</v>
      </c>
      <c r="B13278" s="29" t="s">
        <v>2474</v>
      </c>
    </row>
    <row r="13279" spans="1:3" x14ac:dyDescent="0.25">
      <c r="A13279" s="26" t="s">
        <v>20059</v>
      </c>
    </row>
    <row r="13280" spans="1:3" ht="51" x14ac:dyDescent="0.25">
      <c r="A13280" s="26" t="s">
        <v>14337</v>
      </c>
      <c r="B13280" s="31" t="s">
        <v>1925</v>
      </c>
      <c r="C13280" s="32" t="s">
        <v>20058</v>
      </c>
    </row>
    <row r="13281" spans="1:3" x14ac:dyDescent="0.25">
      <c r="A13281" s="26" t="s">
        <v>20059</v>
      </c>
    </row>
    <row r="13282" spans="1:3" x14ac:dyDescent="0.25">
      <c r="A13282" s="26" t="s">
        <v>20059</v>
      </c>
      <c r="B13282" s="29" t="s">
        <v>1926</v>
      </c>
    </row>
    <row r="13283" spans="1:3" x14ac:dyDescent="0.25">
      <c r="A13283" s="26" t="s">
        <v>20059</v>
      </c>
    </row>
    <row r="13284" spans="1:3" ht="63.75" x14ac:dyDescent="0.25">
      <c r="A13284" s="26" t="s">
        <v>14338</v>
      </c>
      <c r="B13284" s="31" t="s">
        <v>1927</v>
      </c>
      <c r="C13284" s="32" t="s">
        <v>20058</v>
      </c>
    </row>
    <row r="13285" spans="1:3" ht="63.75" x14ac:dyDescent="0.25">
      <c r="A13285" s="26" t="s">
        <v>14339</v>
      </c>
      <c r="B13285" s="31" t="s">
        <v>1928</v>
      </c>
      <c r="C13285" s="32" t="s">
        <v>20058</v>
      </c>
    </row>
    <row r="13286" spans="1:3" ht="38.25" x14ac:dyDescent="0.25">
      <c r="A13286" s="26" t="s">
        <v>14340</v>
      </c>
      <c r="B13286" s="31" t="s">
        <v>1929</v>
      </c>
      <c r="C13286" s="32" t="s">
        <v>20058</v>
      </c>
    </row>
    <row r="13287" spans="1:3" ht="38.25" x14ac:dyDescent="0.25">
      <c r="A13287" s="26" t="s">
        <v>14341</v>
      </c>
      <c r="B13287" s="31" t="s">
        <v>1930</v>
      </c>
      <c r="C13287" s="32" t="s">
        <v>20058</v>
      </c>
    </row>
    <row r="13288" spans="1:3" ht="63.75" x14ac:dyDescent="0.25">
      <c r="A13288" s="26" t="s">
        <v>14342</v>
      </c>
      <c r="B13288" s="31" t="s">
        <v>1931</v>
      </c>
      <c r="C13288" s="32" t="s">
        <v>20058</v>
      </c>
    </row>
    <row r="13289" spans="1:3" ht="51" x14ac:dyDescent="0.25">
      <c r="A13289" s="26" t="s">
        <v>14343</v>
      </c>
      <c r="B13289" s="31" t="s">
        <v>1932</v>
      </c>
      <c r="C13289" s="32" t="s">
        <v>20058</v>
      </c>
    </row>
    <row r="13290" spans="1:3" x14ac:dyDescent="0.25">
      <c r="A13290" s="26" t="s">
        <v>14344</v>
      </c>
      <c r="B13290" s="31" t="s">
        <v>1933</v>
      </c>
      <c r="C13290" s="32" t="s">
        <v>20058</v>
      </c>
    </row>
    <row r="13291" spans="1:3" ht="63.75" x14ac:dyDescent="0.25">
      <c r="A13291" s="26" t="s">
        <v>14345</v>
      </c>
      <c r="B13291" s="31" t="s">
        <v>1934</v>
      </c>
      <c r="C13291" s="32" t="s">
        <v>20058</v>
      </c>
    </row>
    <row r="13292" spans="1:3" x14ac:dyDescent="0.25">
      <c r="A13292" s="26" t="s">
        <v>14346</v>
      </c>
      <c r="B13292" s="31" t="s">
        <v>1935</v>
      </c>
      <c r="C13292" s="32" t="s">
        <v>20058</v>
      </c>
    </row>
    <row r="13293" spans="1:3" ht="51" x14ac:dyDescent="0.25">
      <c r="A13293" s="26" t="s">
        <v>14347</v>
      </c>
      <c r="B13293" s="31" t="s">
        <v>2483</v>
      </c>
      <c r="C13293" s="32" t="s">
        <v>20058</v>
      </c>
    </row>
    <row r="13294" spans="1:3" ht="25.5" x14ac:dyDescent="0.25">
      <c r="A13294" s="26" t="s">
        <v>14348</v>
      </c>
      <c r="B13294" s="31" t="s">
        <v>2484</v>
      </c>
      <c r="C13294" s="32" t="s">
        <v>20058</v>
      </c>
    </row>
    <row r="13295" spans="1:3" ht="38.25" x14ac:dyDescent="0.25">
      <c r="A13295" s="26" t="s">
        <v>14349</v>
      </c>
      <c r="B13295" s="31" t="s">
        <v>3088</v>
      </c>
      <c r="C13295" s="32" t="s">
        <v>20058</v>
      </c>
    </row>
    <row r="13296" spans="1:3" ht="51" x14ac:dyDescent="0.25">
      <c r="A13296" s="26" t="s">
        <v>14350</v>
      </c>
      <c r="B13296" s="31" t="s">
        <v>3089</v>
      </c>
      <c r="C13296" s="32" t="s">
        <v>20058</v>
      </c>
    </row>
    <row r="13297" spans="1:3" ht="63.75" x14ac:dyDescent="0.25">
      <c r="A13297" s="26" t="s">
        <v>14351</v>
      </c>
      <c r="B13297" s="31" t="s">
        <v>1943</v>
      </c>
      <c r="C13297" s="32" t="s">
        <v>20058</v>
      </c>
    </row>
    <row r="13298" spans="1:3" x14ac:dyDescent="0.25">
      <c r="A13298" s="26" t="s">
        <v>20059</v>
      </c>
    </row>
    <row r="13299" spans="1:3" x14ac:dyDescent="0.25">
      <c r="A13299" s="26" t="s">
        <v>20059</v>
      </c>
      <c r="B13299" s="29" t="s">
        <v>1944</v>
      </c>
    </row>
    <row r="13300" spans="1:3" x14ac:dyDescent="0.25">
      <c r="A13300" s="26" t="s">
        <v>20059</v>
      </c>
    </row>
    <row r="13301" spans="1:3" ht="51" x14ac:dyDescent="0.25">
      <c r="A13301" s="26" t="s">
        <v>14352</v>
      </c>
      <c r="B13301" s="31" t="s">
        <v>1945</v>
      </c>
      <c r="C13301" s="32" t="s">
        <v>20058</v>
      </c>
    </row>
    <row r="13302" spans="1:3" x14ac:dyDescent="0.25">
      <c r="A13302" s="26" t="s">
        <v>14353</v>
      </c>
      <c r="B13302" s="31" t="s">
        <v>1946</v>
      </c>
      <c r="C13302" s="32" t="s">
        <v>20058</v>
      </c>
    </row>
    <row r="13303" spans="1:3" ht="51" x14ac:dyDescent="0.25">
      <c r="A13303" s="26" t="s">
        <v>14354</v>
      </c>
      <c r="B13303" s="31" t="s">
        <v>1255</v>
      </c>
      <c r="C13303" s="32" t="s">
        <v>20058</v>
      </c>
    </row>
    <row r="13304" spans="1:3" x14ac:dyDescent="0.25">
      <c r="A13304" s="26" t="s">
        <v>14355</v>
      </c>
      <c r="B13304" s="31" t="s">
        <v>1947</v>
      </c>
      <c r="C13304" s="32" t="s">
        <v>20058</v>
      </c>
    </row>
    <row r="13305" spans="1:3" x14ac:dyDescent="0.25">
      <c r="A13305" s="26" t="s">
        <v>14356</v>
      </c>
      <c r="B13305" s="31" t="s">
        <v>1948</v>
      </c>
      <c r="C13305" s="32" t="s">
        <v>20058</v>
      </c>
    </row>
    <row r="13306" spans="1:3" x14ac:dyDescent="0.25">
      <c r="A13306" s="26" t="s">
        <v>14357</v>
      </c>
      <c r="B13306" s="31" t="s">
        <v>1949</v>
      </c>
      <c r="C13306" s="32" t="s">
        <v>20058</v>
      </c>
    </row>
    <row r="13307" spans="1:3" x14ac:dyDescent="0.25">
      <c r="A13307" s="26" t="s">
        <v>14358</v>
      </c>
      <c r="B13307" s="31" t="s">
        <v>2515</v>
      </c>
      <c r="C13307" s="32" t="s">
        <v>20058</v>
      </c>
    </row>
    <row r="13308" spans="1:3" x14ac:dyDescent="0.25">
      <c r="A13308" s="26" t="s">
        <v>14359</v>
      </c>
      <c r="B13308" s="31" t="s">
        <v>3132</v>
      </c>
      <c r="C13308" s="32" t="s">
        <v>20058</v>
      </c>
    </row>
    <row r="13309" spans="1:3" x14ac:dyDescent="0.25">
      <c r="A13309" s="26" t="s">
        <v>14360</v>
      </c>
      <c r="B13309" s="31" t="s">
        <v>3133</v>
      </c>
      <c r="C13309" s="32" t="s">
        <v>20058</v>
      </c>
    </row>
    <row r="13310" spans="1:3" x14ac:dyDescent="0.25">
      <c r="A13310" s="26" t="s">
        <v>14361</v>
      </c>
      <c r="B13310" s="31" t="s">
        <v>3134</v>
      </c>
      <c r="C13310" s="32" t="s">
        <v>20058</v>
      </c>
    </row>
    <row r="13311" spans="1:3" x14ac:dyDescent="0.25">
      <c r="A13311" s="26" t="s">
        <v>14362</v>
      </c>
      <c r="B13311" s="31" t="s">
        <v>3135</v>
      </c>
      <c r="C13311" s="32" t="s">
        <v>20058</v>
      </c>
    </row>
    <row r="13312" spans="1:3" ht="51" x14ac:dyDescent="0.25">
      <c r="A13312" s="26" t="s">
        <v>14363</v>
      </c>
      <c r="B13312" s="31" t="s">
        <v>1795</v>
      </c>
      <c r="C13312" s="32" t="s">
        <v>20058</v>
      </c>
    </row>
    <row r="13313" spans="1:3" x14ac:dyDescent="0.25">
      <c r="A13313" s="26" t="s">
        <v>14364</v>
      </c>
      <c r="B13313" s="31" t="s">
        <v>2516</v>
      </c>
      <c r="C13313" s="32" t="s">
        <v>20058</v>
      </c>
    </row>
    <row r="13314" spans="1:3" x14ac:dyDescent="0.25">
      <c r="A13314" s="26" t="s">
        <v>14365</v>
      </c>
      <c r="B13314" s="31" t="s">
        <v>2517</v>
      </c>
      <c r="C13314" s="32" t="s">
        <v>20058</v>
      </c>
    </row>
    <row r="13315" spans="1:3" x14ac:dyDescent="0.25">
      <c r="A13315" s="26" t="s">
        <v>14366</v>
      </c>
      <c r="B13315" s="31" t="s">
        <v>2518</v>
      </c>
      <c r="C13315" s="32" t="s">
        <v>20058</v>
      </c>
    </row>
    <row r="13316" spans="1:3" x14ac:dyDescent="0.25">
      <c r="A13316" s="26" t="s">
        <v>14367</v>
      </c>
      <c r="B13316" s="31" t="s">
        <v>2519</v>
      </c>
      <c r="C13316" s="32" t="s">
        <v>20058</v>
      </c>
    </row>
    <row r="13317" spans="1:3" x14ac:dyDescent="0.25">
      <c r="A13317" s="26" t="s">
        <v>14368</v>
      </c>
      <c r="B13317" s="31" t="s">
        <v>2520</v>
      </c>
      <c r="C13317" s="32" t="s">
        <v>20058</v>
      </c>
    </row>
    <row r="13318" spans="1:3" x14ac:dyDescent="0.25">
      <c r="A13318" s="26" t="s">
        <v>14369</v>
      </c>
      <c r="B13318" s="31" t="s">
        <v>2521</v>
      </c>
      <c r="C13318" s="32" t="s">
        <v>20058</v>
      </c>
    </row>
    <row r="13319" spans="1:3" x14ac:dyDescent="0.25">
      <c r="A13319" s="26" t="s">
        <v>14370</v>
      </c>
      <c r="B13319" s="31" t="s">
        <v>2522</v>
      </c>
      <c r="C13319" s="32" t="s">
        <v>20058</v>
      </c>
    </row>
    <row r="13320" spans="1:3" x14ac:dyDescent="0.25">
      <c r="A13320" s="26" t="s">
        <v>14371</v>
      </c>
      <c r="B13320" s="31" t="s">
        <v>2523</v>
      </c>
      <c r="C13320" s="32" t="s">
        <v>20058</v>
      </c>
    </row>
    <row r="13321" spans="1:3" x14ac:dyDescent="0.25">
      <c r="A13321" s="26" t="s">
        <v>14372</v>
      </c>
      <c r="B13321" s="31" t="s">
        <v>2524</v>
      </c>
      <c r="C13321" s="32" t="s">
        <v>20058</v>
      </c>
    </row>
    <row r="13322" spans="1:3" x14ac:dyDescent="0.25">
      <c r="A13322" s="26" t="s">
        <v>14373</v>
      </c>
      <c r="B13322" s="31" t="s">
        <v>2525</v>
      </c>
      <c r="C13322" s="32" t="s">
        <v>20058</v>
      </c>
    </row>
    <row r="13323" spans="1:3" x14ac:dyDescent="0.25">
      <c r="A13323" s="26" t="s">
        <v>14374</v>
      </c>
      <c r="B13323" s="31" t="s">
        <v>2526</v>
      </c>
      <c r="C13323" s="32" t="s">
        <v>20058</v>
      </c>
    </row>
    <row r="13324" spans="1:3" x14ac:dyDescent="0.25">
      <c r="A13324" s="26" t="s">
        <v>14375</v>
      </c>
      <c r="B13324" s="31" t="s">
        <v>2527</v>
      </c>
      <c r="C13324" s="32" t="s">
        <v>20058</v>
      </c>
    </row>
    <row r="13325" spans="1:3" ht="51" x14ac:dyDescent="0.25">
      <c r="A13325" s="26" t="s">
        <v>14376</v>
      </c>
      <c r="B13325" s="31" t="s">
        <v>2528</v>
      </c>
      <c r="C13325" s="32" t="s">
        <v>20058</v>
      </c>
    </row>
    <row r="13326" spans="1:3" x14ac:dyDescent="0.25">
      <c r="A13326" s="26" t="s">
        <v>14377</v>
      </c>
      <c r="B13326" s="31" t="s">
        <v>2529</v>
      </c>
      <c r="C13326" s="32" t="s">
        <v>20058</v>
      </c>
    </row>
    <row r="13327" spans="1:3" x14ac:dyDescent="0.25">
      <c r="A13327" s="26" t="s">
        <v>14378</v>
      </c>
      <c r="B13327" s="31" t="s">
        <v>2530</v>
      </c>
      <c r="C13327" s="32" t="s">
        <v>20058</v>
      </c>
    </row>
    <row r="13328" spans="1:3" x14ac:dyDescent="0.25">
      <c r="A13328" s="26" t="s">
        <v>14379</v>
      </c>
      <c r="B13328" s="31" t="s">
        <v>2531</v>
      </c>
      <c r="C13328" s="32" t="s">
        <v>20058</v>
      </c>
    </row>
    <row r="13329" spans="1:3" x14ac:dyDescent="0.25">
      <c r="A13329" s="26" t="s">
        <v>14380</v>
      </c>
      <c r="B13329" s="31" t="s">
        <v>2532</v>
      </c>
      <c r="C13329" s="32" t="s">
        <v>20058</v>
      </c>
    </row>
    <row r="13330" spans="1:3" x14ac:dyDescent="0.25">
      <c r="A13330" s="26" t="s">
        <v>14381</v>
      </c>
      <c r="B13330" s="31" t="s">
        <v>2533</v>
      </c>
      <c r="C13330" s="32" t="s">
        <v>20058</v>
      </c>
    </row>
    <row r="13331" spans="1:3" x14ac:dyDescent="0.25">
      <c r="A13331" s="26" t="s">
        <v>14382</v>
      </c>
      <c r="B13331" s="31" t="s">
        <v>2534</v>
      </c>
      <c r="C13331" s="32" t="s">
        <v>20058</v>
      </c>
    </row>
    <row r="13332" spans="1:3" x14ac:dyDescent="0.25">
      <c r="A13332" s="26" t="s">
        <v>14383</v>
      </c>
      <c r="B13332" s="31" t="s">
        <v>2535</v>
      </c>
      <c r="C13332" s="32" t="s">
        <v>20058</v>
      </c>
    </row>
    <row r="13333" spans="1:3" x14ac:dyDescent="0.25">
      <c r="A13333" s="26" t="s">
        <v>14384</v>
      </c>
      <c r="B13333" s="31" t="s">
        <v>2536</v>
      </c>
      <c r="C13333" s="32" t="s">
        <v>20058</v>
      </c>
    </row>
    <row r="13334" spans="1:3" x14ac:dyDescent="0.25">
      <c r="A13334" s="26" t="s">
        <v>14385</v>
      </c>
      <c r="B13334" s="31" t="s">
        <v>2537</v>
      </c>
      <c r="C13334" s="32" t="s">
        <v>20058</v>
      </c>
    </row>
    <row r="13335" spans="1:3" x14ac:dyDescent="0.25">
      <c r="A13335" s="26" t="s">
        <v>14386</v>
      </c>
      <c r="B13335" s="31" t="s">
        <v>2538</v>
      </c>
      <c r="C13335" s="32" t="s">
        <v>20058</v>
      </c>
    </row>
    <row r="13336" spans="1:3" x14ac:dyDescent="0.25">
      <c r="A13336" s="26" t="s">
        <v>14387</v>
      </c>
      <c r="B13336" s="31" t="s">
        <v>2539</v>
      </c>
      <c r="C13336" s="32" t="s">
        <v>20058</v>
      </c>
    </row>
    <row r="13337" spans="1:3" x14ac:dyDescent="0.25">
      <c r="A13337" s="26" t="s">
        <v>14388</v>
      </c>
      <c r="B13337" s="31" t="s">
        <v>2540</v>
      </c>
      <c r="C13337" s="32" t="s">
        <v>20058</v>
      </c>
    </row>
    <row r="13338" spans="1:3" x14ac:dyDescent="0.25">
      <c r="A13338" s="26" t="s">
        <v>14389</v>
      </c>
      <c r="B13338" s="31" t="s">
        <v>2541</v>
      </c>
      <c r="C13338" s="32" t="s">
        <v>20058</v>
      </c>
    </row>
    <row r="13339" spans="1:3" x14ac:dyDescent="0.25">
      <c r="A13339" s="26" t="s">
        <v>14390</v>
      </c>
      <c r="B13339" s="31" t="s">
        <v>2542</v>
      </c>
      <c r="C13339" s="32" t="s">
        <v>20058</v>
      </c>
    </row>
    <row r="13340" spans="1:3" x14ac:dyDescent="0.25">
      <c r="A13340" s="26" t="s">
        <v>14391</v>
      </c>
      <c r="B13340" s="31" t="s">
        <v>2543</v>
      </c>
      <c r="C13340" s="32" t="s">
        <v>20058</v>
      </c>
    </row>
    <row r="13341" spans="1:3" x14ac:dyDescent="0.25">
      <c r="A13341" s="26" t="s">
        <v>14392</v>
      </c>
      <c r="B13341" s="31" t="s">
        <v>1977</v>
      </c>
      <c r="C13341" s="32" t="s">
        <v>20058</v>
      </c>
    </row>
    <row r="13342" spans="1:3" x14ac:dyDescent="0.25">
      <c r="A13342" s="26" t="s">
        <v>14393</v>
      </c>
      <c r="B13342" s="31" t="s">
        <v>1978</v>
      </c>
      <c r="C13342" s="32" t="s">
        <v>20058</v>
      </c>
    </row>
    <row r="13343" spans="1:3" x14ac:dyDescent="0.25">
      <c r="A13343" s="26" t="s">
        <v>14394</v>
      </c>
      <c r="B13343" s="31" t="s">
        <v>1979</v>
      </c>
      <c r="C13343" s="32" t="s">
        <v>20058</v>
      </c>
    </row>
    <row r="13344" spans="1:3" x14ac:dyDescent="0.25">
      <c r="A13344" s="26" t="s">
        <v>14395</v>
      </c>
      <c r="B13344" s="31" t="s">
        <v>1980</v>
      </c>
      <c r="C13344" s="32" t="s">
        <v>20058</v>
      </c>
    </row>
    <row r="13345" spans="1:3" x14ac:dyDescent="0.25">
      <c r="A13345" s="26" t="s">
        <v>12991</v>
      </c>
      <c r="B13345" s="31" t="s">
        <v>1981</v>
      </c>
      <c r="C13345" s="32" t="s">
        <v>20058</v>
      </c>
    </row>
    <row r="13346" spans="1:3" x14ac:dyDescent="0.25">
      <c r="A13346" s="26" t="s">
        <v>12992</v>
      </c>
      <c r="B13346" s="31" t="s">
        <v>1963</v>
      </c>
      <c r="C13346" s="32" t="s">
        <v>20058</v>
      </c>
    </row>
    <row r="13347" spans="1:3" x14ac:dyDescent="0.25">
      <c r="A13347" s="26" t="s">
        <v>12993</v>
      </c>
      <c r="B13347" s="31" t="s">
        <v>1964</v>
      </c>
      <c r="C13347" s="32" t="s">
        <v>20058</v>
      </c>
    </row>
    <row r="13348" spans="1:3" x14ac:dyDescent="0.25">
      <c r="A13348" s="26" t="s">
        <v>12994</v>
      </c>
      <c r="B13348" s="31" t="s">
        <v>1965</v>
      </c>
      <c r="C13348" s="32" t="s">
        <v>20058</v>
      </c>
    </row>
    <row r="13349" spans="1:3" ht="51" x14ac:dyDescent="0.25">
      <c r="A13349" s="26" t="s">
        <v>12995</v>
      </c>
      <c r="B13349" s="31" t="s">
        <v>1972</v>
      </c>
      <c r="C13349" s="32" t="s">
        <v>20058</v>
      </c>
    </row>
    <row r="13350" spans="1:3" x14ac:dyDescent="0.25">
      <c r="A13350" s="26" t="s">
        <v>12996</v>
      </c>
      <c r="B13350" s="31" t="s">
        <v>1973</v>
      </c>
      <c r="C13350" s="32" t="s">
        <v>20058</v>
      </c>
    </row>
    <row r="13351" spans="1:3" x14ac:dyDescent="0.25">
      <c r="A13351" s="26" t="s">
        <v>12997</v>
      </c>
      <c r="B13351" s="31" t="s">
        <v>1974</v>
      </c>
      <c r="C13351" s="32" t="s">
        <v>20058</v>
      </c>
    </row>
    <row r="13352" spans="1:3" x14ac:dyDescent="0.25">
      <c r="A13352" s="26" t="s">
        <v>12998</v>
      </c>
      <c r="B13352" s="31" t="s">
        <v>1975</v>
      </c>
      <c r="C13352" s="32" t="s">
        <v>20058</v>
      </c>
    </row>
    <row r="13353" spans="1:3" x14ac:dyDescent="0.25">
      <c r="A13353" s="26" t="s">
        <v>12999</v>
      </c>
      <c r="B13353" s="31" t="s">
        <v>1966</v>
      </c>
      <c r="C13353" s="32" t="s">
        <v>20058</v>
      </c>
    </row>
    <row r="13354" spans="1:3" x14ac:dyDescent="0.25">
      <c r="A13354" s="26" t="s">
        <v>13000</v>
      </c>
      <c r="B13354" s="31" t="s">
        <v>1967</v>
      </c>
      <c r="C13354" s="32" t="s">
        <v>20058</v>
      </c>
    </row>
    <row r="13355" spans="1:3" ht="51" x14ac:dyDescent="0.25">
      <c r="A13355" s="26" t="s">
        <v>13001</v>
      </c>
      <c r="B13355" s="31" t="s">
        <v>1982</v>
      </c>
      <c r="C13355" s="32" t="s">
        <v>20058</v>
      </c>
    </row>
    <row r="13356" spans="1:3" x14ac:dyDescent="0.25">
      <c r="A13356" s="26" t="s">
        <v>13002</v>
      </c>
      <c r="B13356" s="31" t="s">
        <v>1983</v>
      </c>
      <c r="C13356" s="32" t="s">
        <v>20058</v>
      </c>
    </row>
    <row r="13357" spans="1:3" x14ac:dyDescent="0.25">
      <c r="A13357" s="26" t="s">
        <v>13003</v>
      </c>
      <c r="B13357" s="31" t="s">
        <v>1984</v>
      </c>
      <c r="C13357" s="32" t="s">
        <v>20058</v>
      </c>
    </row>
    <row r="13358" spans="1:3" x14ac:dyDescent="0.25">
      <c r="A13358" s="26" t="s">
        <v>13004</v>
      </c>
      <c r="B13358" s="31" t="s">
        <v>1985</v>
      </c>
      <c r="C13358" s="32" t="s">
        <v>20058</v>
      </c>
    </row>
    <row r="13359" spans="1:3" x14ac:dyDescent="0.25">
      <c r="A13359" s="26" t="s">
        <v>13005</v>
      </c>
      <c r="B13359" s="31" t="s">
        <v>1986</v>
      </c>
      <c r="C13359" s="32" t="s">
        <v>20058</v>
      </c>
    </row>
    <row r="13360" spans="1:3" x14ac:dyDescent="0.25">
      <c r="A13360" s="26" t="s">
        <v>13006</v>
      </c>
      <c r="B13360" s="31" t="s">
        <v>1987</v>
      </c>
      <c r="C13360" s="32" t="s">
        <v>20058</v>
      </c>
    </row>
    <row r="13361" spans="1:3" ht="25.5" x14ac:dyDescent="0.25">
      <c r="A13361" s="26" t="s">
        <v>13007</v>
      </c>
      <c r="B13361" s="31" t="s">
        <v>1988</v>
      </c>
      <c r="C13361" s="32" t="s">
        <v>20058</v>
      </c>
    </row>
    <row r="13362" spans="1:3" ht="25.5" x14ac:dyDescent="0.25">
      <c r="A13362" s="26" t="s">
        <v>13008</v>
      </c>
      <c r="B13362" s="31" t="s">
        <v>1989</v>
      </c>
      <c r="C13362" s="32" t="s">
        <v>20058</v>
      </c>
    </row>
    <row r="13363" spans="1:3" ht="38.25" x14ac:dyDescent="0.25">
      <c r="A13363" s="26" t="s">
        <v>13009</v>
      </c>
      <c r="B13363" s="31" t="s">
        <v>1990</v>
      </c>
      <c r="C13363" s="32" t="s">
        <v>20058</v>
      </c>
    </row>
    <row r="13364" spans="1:3" x14ac:dyDescent="0.25">
      <c r="A13364" s="26" t="s">
        <v>13010</v>
      </c>
      <c r="B13364" s="31" t="s">
        <v>1991</v>
      </c>
      <c r="C13364" s="32" t="s">
        <v>20058</v>
      </c>
    </row>
    <row r="13365" spans="1:3" ht="38.25" x14ac:dyDescent="0.25">
      <c r="A13365" s="26" t="s">
        <v>13011</v>
      </c>
      <c r="B13365" s="31" t="s">
        <v>1992</v>
      </c>
      <c r="C13365" s="32" t="s">
        <v>20058</v>
      </c>
    </row>
    <row r="13366" spans="1:3" ht="38.25" x14ac:dyDescent="0.25">
      <c r="A13366" s="26" t="s">
        <v>13012</v>
      </c>
      <c r="B13366" s="31" t="s">
        <v>1993</v>
      </c>
      <c r="C13366" s="32" t="s">
        <v>20058</v>
      </c>
    </row>
    <row r="13367" spans="1:3" ht="25.5" x14ac:dyDescent="0.25">
      <c r="A13367" s="26" t="s">
        <v>13013</v>
      </c>
      <c r="B13367" s="31" t="s">
        <v>2577</v>
      </c>
      <c r="C13367" s="32" t="s">
        <v>20058</v>
      </c>
    </row>
    <row r="13368" spans="1:3" ht="25.5" x14ac:dyDescent="0.25">
      <c r="A13368" s="26" t="s">
        <v>13014</v>
      </c>
      <c r="B13368" s="31" t="s">
        <v>2578</v>
      </c>
      <c r="C13368" s="32" t="s">
        <v>20058</v>
      </c>
    </row>
    <row r="13369" spans="1:3" x14ac:dyDescent="0.25">
      <c r="A13369" s="26" t="s">
        <v>13015</v>
      </c>
      <c r="B13369" s="31" t="s">
        <v>2579</v>
      </c>
      <c r="C13369" s="32" t="s">
        <v>20058</v>
      </c>
    </row>
    <row r="13370" spans="1:3" ht="25.5" x14ac:dyDescent="0.25">
      <c r="A13370" s="26" t="s">
        <v>16269</v>
      </c>
      <c r="B13370" s="31" t="s">
        <v>2580</v>
      </c>
      <c r="C13370" s="32" t="s">
        <v>20058</v>
      </c>
    </row>
    <row r="13371" spans="1:3" x14ac:dyDescent="0.25">
      <c r="A13371" s="26" t="s">
        <v>20059</v>
      </c>
    </row>
    <row r="13372" spans="1:3" x14ac:dyDescent="0.25">
      <c r="A13372" s="26" t="s">
        <v>20059</v>
      </c>
      <c r="B13372" s="29" t="s">
        <v>2581</v>
      </c>
    </row>
    <row r="13373" spans="1:3" x14ac:dyDescent="0.25">
      <c r="A13373" s="26" t="s">
        <v>20059</v>
      </c>
    </row>
    <row r="13374" spans="1:3" ht="38.25" x14ac:dyDescent="0.25">
      <c r="A13374" s="26" t="s">
        <v>16270</v>
      </c>
      <c r="B13374" s="31" t="s">
        <v>2582</v>
      </c>
      <c r="C13374" s="32" t="s">
        <v>20058</v>
      </c>
    </row>
    <row r="13375" spans="1:3" x14ac:dyDescent="0.25">
      <c r="A13375" s="26" t="s">
        <v>16271</v>
      </c>
      <c r="B13375" s="31" t="s">
        <v>2583</v>
      </c>
      <c r="C13375" s="32" t="s">
        <v>20058</v>
      </c>
    </row>
    <row r="13376" spans="1:3" x14ac:dyDescent="0.25">
      <c r="A13376" s="26" t="s">
        <v>16272</v>
      </c>
      <c r="B13376" s="31" t="s">
        <v>2584</v>
      </c>
      <c r="C13376" s="32" t="s">
        <v>20058</v>
      </c>
    </row>
    <row r="13377" spans="1:3" x14ac:dyDescent="0.25">
      <c r="A13377" s="26" t="s">
        <v>16273</v>
      </c>
      <c r="B13377" s="31" t="s">
        <v>2585</v>
      </c>
      <c r="C13377" s="32" t="s">
        <v>20058</v>
      </c>
    </row>
    <row r="13378" spans="1:3" x14ac:dyDescent="0.25">
      <c r="A13378" s="26" t="s">
        <v>16274</v>
      </c>
      <c r="B13378" s="31" t="s">
        <v>2586</v>
      </c>
      <c r="C13378" s="32" t="s">
        <v>20058</v>
      </c>
    </row>
    <row r="13379" spans="1:3" x14ac:dyDescent="0.25">
      <c r="A13379" s="26" t="s">
        <v>16275</v>
      </c>
      <c r="B13379" s="31" t="s">
        <v>2587</v>
      </c>
      <c r="C13379" s="32" t="s">
        <v>20058</v>
      </c>
    </row>
    <row r="13380" spans="1:3" x14ac:dyDescent="0.25">
      <c r="A13380" s="26" t="s">
        <v>16276</v>
      </c>
      <c r="B13380" s="31" t="s">
        <v>2588</v>
      </c>
      <c r="C13380" s="32" t="s">
        <v>20058</v>
      </c>
    </row>
    <row r="13381" spans="1:3" x14ac:dyDescent="0.25">
      <c r="A13381" s="26" t="s">
        <v>16277</v>
      </c>
      <c r="B13381" s="31" t="s">
        <v>2589</v>
      </c>
      <c r="C13381" s="32" t="s">
        <v>20058</v>
      </c>
    </row>
    <row r="13382" spans="1:3" x14ac:dyDescent="0.25">
      <c r="A13382" s="26" t="s">
        <v>16278</v>
      </c>
      <c r="B13382" s="31" t="s">
        <v>2590</v>
      </c>
      <c r="C13382" s="32" t="s">
        <v>20058</v>
      </c>
    </row>
    <row r="13383" spans="1:3" x14ac:dyDescent="0.25">
      <c r="A13383" s="26" t="s">
        <v>16279</v>
      </c>
      <c r="B13383" s="31" t="s">
        <v>2591</v>
      </c>
      <c r="C13383" s="32" t="s">
        <v>20058</v>
      </c>
    </row>
    <row r="13384" spans="1:3" ht="51" x14ac:dyDescent="0.25">
      <c r="A13384" s="26" t="s">
        <v>16280</v>
      </c>
      <c r="B13384" s="31" t="s">
        <v>2592</v>
      </c>
      <c r="C13384" s="32" t="s">
        <v>20058</v>
      </c>
    </row>
    <row r="13385" spans="1:3" x14ac:dyDescent="0.25">
      <c r="A13385" s="26" t="s">
        <v>16281</v>
      </c>
      <c r="B13385" s="31" t="s">
        <v>2593</v>
      </c>
      <c r="C13385" s="32" t="s">
        <v>20058</v>
      </c>
    </row>
    <row r="13386" spans="1:3" x14ac:dyDescent="0.25">
      <c r="A13386" s="26" t="s">
        <v>16282</v>
      </c>
      <c r="B13386" s="31" t="s">
        <v>2594</v>
      </c>
      <c r="C13386" s="32" t="s">
        <v>20058</v>
      </c>
    </row>
    <row r="13387" spans="1:3" x14ac:dyDescent="0.25">
      <c r="A13387" s="26" t="s">
        <v>16283</v>
      </c>
      <c r="B13387" s="31" t="s">
        <v>2595</v>
      </c>
      <c r="C13387" s="32" t="s">
        <v>20058</v>
      </c>
    </row>
    <row r="13388" spans="1:3" x14ac:dyDescent="0.25">
      <c r="A13388" s="26" t="s">
        <v>16284</v>
      </c>
      <c r="B13388" s="31" t="s">
        <v>2596</v>
      </c>
      <c r="C13388" s="32" t="s">
        <v>20058</v>
      </c>
    </row>
    <row r="13389" spans="1:3" x14ac:dyDescent="0.25">
      <c r="A13389" s="26" t="s">
        <v>16285</v>
      </c>
      <c r="B13389" s="31" t="s">
        <v>2597</v>
      </c>
      <c r="C13389" s="32" t="s">
        <v>20058</v>
      </c>
    </row>
    <row r="13390" spans="1:3" x14ac:dyDescent="0.25">
      <c r="A13390" s="26" t="s">
        <v>16286</v>
      </c>
      <c r="B13390" s="31" t="s">
        <v>2598</v>
      </c>
      <c r="C13390" s="32" t="s">
        <v>20058</v>
      </c>
    </row>
    <row r="13391" spans="1:3" x14ac:dyDescent="0.25">
      <c r="A13391" s="26" t="s">
        <v>20059</v>
      </c>
    </row>
    <row r="13392" spans="1:3" x14ac:dyDescent="0.25">
      <c r="A13392" s="26" t="s">
        <v>20059</v>
      </c>
      <c r="B13392" s="29" t="s">
        <v>2599</v>
      </c>
    </row>
    <row r="13393" spans="1:3" x14ac:dyDescent="0.25">
      <c r="A13393" s="26" t="s">
        <v>20059</v>
      </c>
    </row>
    <row r="13394" spans="1:3" ht="38.25" x14ac:dyDescent="0.25">
      <c r="A13394" s="26" t="s">
        <v>16287</v>
      </c>
      <c r="B13394" s="31" t="s">
        <v>1996</v>
      </c>
      <c r="C13394" s="32" t="s">
        <v>20058</v>
      </c>
    </row>
    <row r="13395" spans="1:3" x14ac:dyDescent="0.25">
      <c r="A13395" s="26" t="s">
        <v>16288</v>
      </c>
      <c r="B13395" s="31" t="s">
        <v>1997</v>
      </c>
      <c r="C13395" s="32" t="s">
        <v>20058</v>
      </c>
    </row>
    <row r="13396" spans="1:3" x14ac:dyDescent="0.25">
      <c r="A13396" s="26" t="s">
        <v>16289</v>
      </c>
      <c r="B13396" s="31" t="s">
        <v>1998</v>
      </c>
      <c r="C13396" s="32" t="s">
        <v>20058</v>
      </c>
    </row>
    <row r="13397" spans="1:3" x14ac:dyDescent="0.25">
      <c r="A13397" s="26" t="s">
        <v>16290</v>
      </c>
      <c r="B13397" s="31" t="s">
        <v>1999</v>
      </c>
      <c r="C13397" s="32" t="s">
        <v>20058</v>
      </c>
    </row>
    <row r="13398" spans="1:3" x14ac:dyDescent="0.25">
      <c r="A13398" s="26" t="s">
        <v>16291</v>
      </c>
      <c r="B13398" s="31" t="s">
        <v>2000</v>
      </c>
      <c r="C13398" s="32" t="s">
        <v>20058</v>
      </c>
    </row>
    <row r="13399" spans="1:3" x14ac:dyDescent="0.25">
      <c r="A13399" s="26" t="s">
        <v>16292</v>
      </c>
      <c r="B13399" s="31" t="s">
        <v>2001</v>
      </c>
      <c r="C13399" s="32" t="s">
        <v>20058</v>
      </c>
    </row>
    <row r="13400" spans="1:3" x14ac:dyDescent="0.25">
      <c r="A13400" s="26" t="s">
        <v>16293</v>
      </c>
      <c r="B13400" s="31" t="s">
        <v>2002</v>
      </c>
      <c r="C13400" s="32" t="s">
        <v>20058</v>
      </c>
    </row>
    <row r="13401" spans="1:3" x14ac:dyDescent="0.25">
      <c r="A13401" s="26" t="s">
        <v>16294</v>
      </c>
      <c r="B13401" s="31" t="s">
        <v>2003</v>
      </c>
      <c r="C13401" s="32" t="s">
        <v>20058</v>
      </c>
    </row>
    <row r="13402" spans="1:3" x14ac:dyDescent="0.25">
      <c r="A13402" s="26" t="s">
        <v>16295</v>
      </c>
      <c r="B13402" s="31" t="s">
        <v>2004</v>
      </c>
      <c r="C13402" s="32" t="s">
        <v>20058</v>
      </c>
    </row>
    <row r="13403" spans="1:3" x14ac:dyDescent="0.25">
      <c r="A13403" s="26" t="s">
        <v>16296</v>
      </c>
      <c r="B13403" s="31" t="s">
        <v>2005</v>
      </c>
      <c r="C13403" s="32" t="s">
        <v>20058</v>
      </c>
    </row>
    <row r="13404" spans="1:3" x14ac:dyDescent="0.25">
      <c r="A13404" s="26" t="s">
        <v>20059</v>
      </c>
    </row>
    <row r="13405" spans="1:3" x14ac:dyDescent="0.25">
      <c r="A13405" s="26" t="s">
        <v>20059</v>
      </c>
      <c r="B13405" s="29" t="s">
        <v>2006</v>
      </c>
    </row>
    <row r="13406" spans="1:3" x14ac:dyDescent="0.25">
      <c r="A13406" s="26" t="s">
        <v>20059</v>
      </c>
    </row>
    <row r="13407" spans="1:3" ht="51" x14ac:dyDescent="0.25">
      <c r="A13407" s="26" t="s">
        <v>16297</v>
      </c>
      <c r="B13407" s="31" t="s">
        <v>2007</v>
      </c>
      <c r="C13407" s="32" t="s">
        <v>20058</v>
      </c>
    </row>
    <row r="13408" spans="1:3" x14ac:dyDescent="0.25">
      <c r="A13408" s="26" t="s">
        <v>16298</v>
      </c>
      <c r="B13408" s="31" t="s">
        <v>2008</v>
      </c>
      <c r="C13408" s="32" t="s">
        <v>20058</v>
      </c>
    </row>
    <row r="13409" spans="1:3" x14ac:dyDescent="0.25">
      <c r="A13409" s="26" t="s">
        <v>16299</v>
      </c>
      <c r="B13409" s="31" t="s">
        <v>2009</v>
      </c>
      <c r="C13409" s="32" t="s">
        <v>20058</v>
      </c>
    </row>
    <row r="13410" spans="1:3" x14ac:dyDescent="0.25">
      <c r="A13410" s="26" t="s">
        <v>16300</v>
      </c>
      <c r="B13410" s="31" t="s">
        <v>2010</v>
      </c>
      <c r="C13410" s="32" t="s">
        <v>20058</v>
      </c>
    </row>
    <row r="13411" spans="1:3" ht="51" x14ac:dyDescent="0.25">
      <c r="A13411" s="26" t="s">
        <v>14457</v>
      </c>
      <c r="B13411" s="31" t="s">
        <v>2011</v>
      </c>
      <c r="C13411" s="32" t="s">
        <v>20058</v>
      </c>
    </row>
    <row r="13412" spans="1:3" x14ac:dyDescent="0.25">
      <c r="A13412" s="26" t="s">
        <v>14458</v>
      </c>
      <c r="B13412" s="31" t="s">
        <v>2012</v>
      </c>
      <c r="C13412" s="32" t="s">
        <v>20058</v>
      </c>
    </row>
    <row r="13413" spans="1:3" x14ac:dyDescent="0.25">
      <c r="A13413" s="26" t="s">
        <v>14516</v>
      </c>
      <c r="B13413" s="31" t="s">
        <v>2013</v>
      </c>
      <c r="C13413" s="32" t="s">
        <v>20058</v>
      </c>
    </row>
    <row r="13414" spans="1:3" x14ac:dyDescent="0.25">
      <c r="A13414" s="26" t="s">
        <v>14517</v>
      </c>
      <c r="B13414" s="31" t="s">
        <v>2014</v>
      </c>
      <c r="C13414" s="32" t="s">
        <v>20058</v>
      </c>
    </row>
    <row r="13415" spans="1:3" ht="51" x14ac:dyDescent="0.25">
      <c r="A13415" s="26" t="s">
        <v>14518</v>
      </c>
      <c r="B13415" s="31" t="s">
        <v>2015</v>
      </c>
      <c r="C13415" s="32" t="s">
        <v>20058</v>
      </c>
    </row>
    <row r="13416" spans="1:3" x14ac:dyDescent="0.25">
      <c r="A13416" s="26" t="s">
        <v>14519</v>
      </c>
      <c r="B13416" s="31" t="s">
        <v>2016</v>
      </c>
      <c r="C13416" s="32" t="s">
        <v>20058</v>
      </c>
    </row>
    <row r="13417" spans="1:3" x14ac:dyDescent="0.25">
      <c r="A13417" s="26" t="s">
        <v>14520</v>
      </c>
      <c r="B13417" s="31" t="s">
        <v>2017</v>
      </c>
      <c r="C13417" s="32" t="s">
        <v>20058</v>
      </c>
    </row>
    <row r="13418" spans="1:3" x14ac:dyDescent="0.25">
      <c r="A13418" s="26" t="s">
        <v>14521</v>
      </c>
      <c r="B13418" s="31" t="s">
        <v>2018</v>
      </c>
      <c r="C13418" s="32" t="s">
        <v>20058</v>
      </c>
    </row>
    <row r="13419" spans="1:3" ht="51" x14ac:dyDescent="0.25">
      <c r="A13419" s="26" t="s">
        <v>14522</v>
      </c>
      <c r="B13419" s="31" t="s">
        <v>2019</v>
      </c>
      <c r="C13419" s="32" t="s">
        <v>20058</v>
      </c>
    </row>
    <row r="13420" spans="1:3" x14ac:dyDescent="0.25">
      <c r="A13420" s="26" t="s">
        <v>14523</v>
      </c>
      <c r="B13420" s="31" t="s">
        <v>2020</v>
      </c>
      <c r="C13420" s="32" t="s">
        <v>20058</v>
      </c>
    </row>
    <row r="13421" spans="1:3" x14ac:dyDescent="0.25">
      <c r="A13421" s="26" t="s">
        <v>14524</v>
      </c>
      <c r="B13421" s="31" t="s">
        <v>2021</v>
      </c>
      <c r="C13421" s="32" t="s">
        <v>20058</v>
      </c>
    </row>
    <row r="13422" spans="1:3" x14ac:dyDescent="0.25">
      <c r="A13422" s="26" t="s">
        <v>14525</v>
      </c>
      <c r="B13422" s="31" t="s">
        <v>3227</v>
      </c>
      <c r="C13422" s="32" t="s">
        <v>20058</v>
      </c>
    </row>
    <row r="13423" spans="1:3" ht="51" x14ac:dyDescent="0.25">
      <c r="A13423" s="26" t="s">
        <v>14526</v>
      </c>
      <c r="B13423" s="31" t="s">
        <v>3228</v>
      </c>
      <c r="C13423" s="32" t="s">
        <v>20058</v>
      </c>
    </row>
    <row r="13424" spans="1:3" x14ac:dyDescent="0.25">
      <c r="A13424" s="26" t="s">
        <v>14527</v>
      </c>
      <c r="B13424" s="31" t="s">
        <v>2627</v>
      </c>
      <c r="C13424" s="32" t="s">
        <v>20058</v>
      </c>
    </row>
    <row r="13425" spans="1:3" x14ac:dyDescent="0.25">
      <c r="A13425" s="26" t="s">
        <v>14528</v>
      </c>
      <c r="B13425" s="31" t="s">
        <v>2628</v>
      </c>
      <c r="C13425" s="32" t="s">
        <v>20058</v>
      </c>
    </row>
    <row r="13426" spans="1:3" x14ac:dyDescent="0.25">
      <c r="A13426" s="26" t="s">
        <v>14529</v>
      </c>
      <c r="B13426" s="31" t="s">
        <v>3229</v>
      </c>
      <c r="C13426" s="32" t="s">
        <v>20058</v>
      </c>
    </row>
    <row r="13427" spans="1:3" ht="51" x14ac:dyDescent="0.25">
      <c r="A13427" s="26" t="s">
        <v>14530</v>
      </c>
      <c r="B13427" s="31" t="s">
        <v>3824</v>
      </c>
      <c r="C13427" s="32" t="s">
        <v>20058</v>
      </c>
    </row>
    <row r="13428" spans="1:3" x14ac:dyDescent="0.25">
      <c r="A13428" s="26" t="s">
        <v>14531</v>
      </c>
      <c r="B13428" s="31" t="s">
        <v>3825</v>
      </c>
      <c r="C13428" s="32" t="s">
        <v>20058</v>
      </c>
    </row>
    <row r="13429" spans="1:3" x14ac:dyDescent="0.25">
      <c r="A13429" s="26" t="s">
        <v>14532</v>
      </c>
      <c r="B13429" s="31" t="s">
        <v>3826</v>
      </c>
      <c r="C13429" s="32" t="s">
        <v>20058</v>
      </c>
    </row>
    <row r="13430" spans="1:3" x14ac:dyDescent="0.25">
      <c r="A13430" s="26" t="s">
        <v>14533</v>
      </c>
      <c r="B13430" s="31" t="s">
        <v>3827</v>
      </c>
      <c r="C13430" s="32" t="s">
        <v>20058</v>
      </c>
    </row>
    <row r="13431" spans="1:3" ht="51" x14ac:dyDescent="0.25">
      <c r="A13431" s="26" t="s">
        <v>14534</v>
      </c>
      <c r="B13431" s="31" t="s">
        <v>3828</v>
      </c>
      <c r="C13431" s="32" t="s">
        <v>20058</v>
      </c>
    </row>
    <row r="13432" spans="1:3" x14ac:dyDescent="0.25">
      <c r="A13432" s="26" t="s">
        <v>14535</v>
      </c>
      <c r="B13432" s="31" t="s">
        <v>3829</v>
      </c>
      <c r="C13432" s="32" t="s">
        <v>20058</v>
      </c>
    </row>
    <row r="13433" spans="1:3" x14ac:dyDescent="0.25">
      <c r="A13433" s="26" t="s">
        <v>14536</v>
      </c>
      <c r="B13433" s="31" t="s">
        <v>3830</v>
      </c>
      <c r="C13433" s="32" t="s">
        <v>20058</v>
      </c>
    </row>
    <row r="13434" spans="1:3" x14ac:dyDescent="0.25">
      <c r="A13434" s="26" t="s">
        <v>14537</v>
      </c>
      <c r="B13434" s="31" t="s">
        <v>4557</v>
      </c>
      <c r="C13434" s="32" t="s">
        <v>20058</v>
      </c>
    </row>
    <row r="13435" spans="1:3" ht="51" x14ac:dyDescent="0.25">
      <c r="A13435" s="26" t="s">
        <v>14538</v>
      </c>
      <c r="B13435" s="31" t="s">
        <v>3831</v>
      </c>
      <c r="C13435" s="32" t="s">
        <v>20058</v>
      </c>
    </row>
    <row r="13436" spans="1:3" x14ac:dyDescent="0.25">
      <c r="A13436" s="26" t="s">
        <v>14539</v>
      </c>
      <c r="B13436" s="31" t="s">
        <v>3832</v>
      </c>
      <c r="C13436" s="32" t="s">
        <v>20058</v>
      </c>
    </row>
    <row r="13437" spans="1:3" x14ac:dyDescent="0.25">
      <c r="A13437" s="26" t="s">
        <v>14540</v>
      </c>
      <c r="B13437" s="31" t="s">
        <v>3833</v>
      </c>
      <c r="C13437" s="32" t="s">
        <v>20058</v>
      </c>
    </row>
    <row r="13438" spans="1:3" x14ac:dyDescent="0.25">
      <c r="A13438" s="26" t="s">
        <v>14541</v>
      </c>
      <c r="B13438" s="31" t="s">
        <v>3834</v>
      </c>
      <c r="C13438" s="32" t="s">
        <v>20058</v>
      </c>
    </row>
    <row r="13439" spans="1:3" ht="51" x14ac:dyDescent="0.25">
      <c r="A13439" s="26" t="s">
        <v>14542</v>
      </c>
      <c r="B13439" s="31" t="s">
        <v>3835</v>
      </c>
      <c r="C13439" s="32" t="s">
        <v>20058</v>
      </c>
    </row>
    <row r="13440" spans="1:3" x14ac:dyDescent="0.25">
      <c r="A13440" s="26" t="s">
        <v>14543</v>
      </c>
      <c r="B13440" s="31" t="s">
        <v>3836</v>
      </c>
      <c r="C13440" s="32" t="s">
        <v>20058</v>
      </c>
    </row>
    <row r="13441" spans="1:3" x14ac:dyDescent="0.25">
      <c r="A13441" s="26" t="s">
        <v>14544</v>
      </c>
      <c r="B13441" s="31" t="s">
        <v>3837</v>
      </c>
      <c r="C13441" s="32" t="s">
        <v>20058</v>
      </c>
    </row>
    <row r="13442" spans="1:3" x14ac:dyDescent="0.25">
      <c r="A13442" s="26" t="s">
        <v>14545</v>
      </c>
      <c r="B13442" s="31" t="s">
        <v>3838</v>
      </c>
      <c r="C13442" s="32" t="s">
        <v>20058</v>
      </c>
    </row>
    <row r="13443" spans="1:3" ht="51" x14ac:dyDescent="0.25">
      <c r="A13443" s="26" t="s">
        <v>14546</v>
      </c>
      <c r="B13443" s="31" t="s">
        <v>3839</v>
      </c>
      <c r="C13443" s="32" t="s">
        <v>20058</v>
      </c>
    </row>
    <row r="13444" spans="1:3" x14ac:dyDescent="0.25">
      <c r="A13444" s="26" t="s">
        <v>14547</v>
      </c>
      <c r="B13444" s="31" t="s">
        <v>3840</v>
      </c>
      <c r="C13444" s="32" t="s">
        <v>20058</v>
      </c>
    </row>
    <row r="13445" spans="1:3" x14ac:dyDescent="0.25">
      <c r="A13445" s="26" t="s">
        <v>14548</v>
      </c>
      <c r="B13445" s="31" t="s">
        <v>3841</v>
      </c>
      <c r="C13445" s="32" t="s">
        <v>20058</v>
      </c>
    </row>
    <row r="13446" spans="1:3" x14ac:dyDescent="0.25">
      <c r="A13446" s="26" t="s">
        <v>14549</v>
      </c>
      <c r="B13446" s="31" t="s">
        <v>3842</v>
      </c>
      <c r="C13446" s="32" t="s">
        <v>20058</v>
      </c>
    </row>
    <row r="13447" spans="1:3" x14ac:dyDescent="0.25">
      <c r="A13447" s="26" t="s">
        <v>20059</v>
      </c>
    </row>
    <row r="13448" spans="1:3" x14ac:dyDescent="0.25">
      <c r="A13448" s="26" t="s">
        <v>20059</v>
      </c>
      <c r="B13448" s="29" t="s">
        <v>3843</v>
      </c>
    </row>
    <row r="13449" spans="1:3" x14ac:dyDescent="0.25">
      <c r="A13449" s="26" t="s">
        <v>20059</v>
      </c>
    </row>
    <row r="13450" spans="1:3" ht="25.5" x14ac:dyDescent="0.25">
      <c r="A13450" s="26" t="s">
        <v>14550</v>
      </c>
      <c r="B13450" s="31" t="s">
        <v>3844</v>
      </c>
      <c r="C13450" s="32" t="s">
        <v>20058</v>
      </c>
    </row>
    <row r="13451" spans="1:3" x14ac:dyDescent="0.25">
      <c r="A13451" s="26" t="s">
        <v>14551</v>
      </c>
      <c r="B13451" s="31" t="s">
        <v>3845</v>
      </c>
      <c r="C13451" s="32" t="s">
        <v>20058</v>
      </c>
    </row>
    <row r="13452" spans="1:3" x14ac:dyDescent="0.25">
      <c r="A13452" s="26" t="s">
        <v>14552</v>
      </c>
      <c r="B13452" s="31" t="s">
        <v>3846</v>
      </c>
      <c r="C13452" s="32" t="s">
        <v>20058</v>
      </c>
    </row>
    <row r="13453" spans="1:3" x14ac:dyDescent="0.25">
      <c r="A13453" s="26" t="s">
        <v>14553</v>
      </c>
      <c r="B13453" s="31" t="s">
        <v>3847</v>
      </c>
      <c r="C13453" s="32" t="s">
        <v>20058</v>
      </c>
    </row>
    <row r="13454" spans="1:3" x14ac:dyDescent="0.25">
      <c r="A13454" s="26" t="s">
        <v>14554</v>
      </c>
      <c r="B13454" s="31" t="s">
        <v>3848</v>
      </c>
      <c r="C13454" s="32" t="s">
        <v>20058</v>
      </c>
    </row>
    <row r="13455" spans="1:3" x14ac:dyDescent="0.25">
      <c r="A13455" s="26" t="s">
        <v>14555</v>
      </c>
      <c r="B13455" s="31" t="s">
        <v>3849</v>
      </c>
      <c r="C13455" s="32" t="s">
        <v>20058</v>
      </c>
    </row>
    <row r="13456" spans="1:3" x14ac:dyDescent="0.25">
      <c r="A13456" s="26" t="s">
        <v>14556</v>
      </c>
      <c r="B13456" s="31" t="s">
        <v>3850</v>
      </c>
      <c r="C13456" s="32" t="s">
        <v>20058</v>
      </c>
    </row>
    <row r="13457" spans="1:3" x14ac:dyDescent="0.25">
      <c r="A13457" s="26" t="s">
        <v>14557</v>
      </c>
      <c r="B13457" s="31" t="s">
        <v>5161</v>
      </c>
      <c r="C13457" s="32" t="s">
        <v>20058</v>
      </c>
    </row>
    <row r="13458" spans="1:3" x14ac:dyDescent="0.25">
      <c r="A13458" s="26" t="s">
        <v>14558</v>
      </c>
      <c r="B13458" s="31" t="s">
        <v>5162</v>
      </c>
      <c r="C13458" s="32" t="s">
        <v>20058</v>
      </c>
    </row>
    <row r="13459" spans="1:3" x14ac:dyDescent="0.25">
      <c r="A13459" s="26" t="s">
        <v>14559</v>
      </c>
      <c r="B13459" s="31" t="s">
        <v>4585</v>
      </c>
      <c r="C13459" s="32" t="s">
        <v>20058</v>
      </c>
    </row>
    <row r="13460" spans="1:3" ht="51" x14ac:dyDescent="0.25">
      <c r="A13460" s="26" t="s">
        <v>14560</v>
      </c>
      <c r="B13460" s="31" t="s">
        <v>3868</v>
      </c>
      <c r="C13460" s="32" t="s">
        <v>20058</v>
      </c>
    </row>
    <row r="13461" spans="1:3" ht="25.5" x14ac:dyDescent="0.25">
      <c r="A13461" s="26" t="s">
        <v>14561</v>
      </c>
      <c r="B13461" s="31" t="s">
        <v>3869</v>
      </c>
      <c r="C13461" s="32" t="s">
        <v>20058</v>
      </c>
    </row>
    <row r="13462" spans="1:3" x14ac:dyDescent="0.25">
      <c r="A13462" s="26" t="s">
        <v>14562</v>
      </c>
      <c r="B13462" s="31" t="s">
        <v>3870</v>
      </c>
      <c r="C13462" s="32" t="s">
        <v>20058</v>
      </c>
    </row>
    <row r="13463" spans="1:3" x14ac:dyDescent="0.25">
      <c r="A13463" s="26" t="s">
        <v>14563</v>
      </c>
      <c r="B13463" s="31" t="s">
        <v>3871</v>
      </c>
      <c r="C13463" s="32" t="s">
        <v>20058</v>
      </c>
    </row>
    <row r="13464" spans="1:3" x14ac:dyDescent="0.25">
      <c r="A13464" s="26" t="s">
        <v>14564</v>
      </c>
      <c r="B13464" s="31" t="s">
        <v>3872</v>
      </c>
      <c r="C13464" s="32" t="s">
        <v>20058</v>
      </c>
    </row>
    <row r="13465" spans="1:3" x14ac:dyDescent="0.25">
      <c r="A13465" s="26" t="s">
        <v>14565</v>
      </c>
      <c r="B13465" s="31" t="s">
        <v>3873</v>
      </c>
      <c r="C13465" s="32" t="s">
        <v>20058</v>
      </c>
    </row>
    <row r="13466" spans="1:3" ht="25.5" x14ac:dyDescent="0.25">
      <c r="A13466" s="26" t="s">
        <v>14566</v>
      </c>
      <c r="B13466" s="31" t="s">
        <v>3874</v>
      </c>
      <c r="C13466" s="32" t="s">
        <v>20058</v>
      </c>
    </row>
    <row r="13467" spans="1:3" x14ac:dyDescent="0.25">
      <c r="A13467" s="26" t="s">
        <v>14567</v>
      </c>
      <c r="B13467" s="31" t="s">
        <v>3875</v>
      </c>
      <c r="C13467" s="32" t="s">
        <v>20058</v>
      </c>
    </row>
    <row r="13468" spans="1:3" x14ac:dyDescent="0.25">
      <c r="A13468" s="26" t="s">
        <v>14568</v>
      </c>
      <c r="B13468" s="31" t="s">
        <v>3250</v>
      </c>
      <c r="C13468" s="32" t="s">
        <v>20058</v>
      </c>
    </row>
    <row r="13469" spans="1:3" ht="25.5" x14ac:dyDescent="0.25">
      <c r="A13469" s="26" t="s">
        <v>21562</v>
      </c>
      <c r="B13469" s="31" t="s">
        <v>3251</v>
      </c>
      <c r="C13469" s="32" t="s">
        <v>20058</v>
      </c>
    </row>
    <row r="13470" spans="1:3" x14ac:dyDescent="0.25">
      <c r="A13470" s="26" t="s">
        <v>21563</v>
      </c>
      <c r="B13470" s="31" t="s">
        <v>3252</v>
      </c>
      <c r="C13470" s="32" t="s">
        <v>20058</v>
      </c>
    </row>
    <row r="13471" spans="1:3" x14ac:dyDescent="0.25">
      <c r="A13471" s="26" t="s">
        <v>21564</v>
      </c>
      <c r="B13471" s="31" t="s">
        <v>3253</v>
      </c>
      <c r="C13471" s="32" t="s">
        <v>20058</v>
      </c>
    </row>
    <row r="13472" spans="1:3" x14ac:dyDescent="0.25">
      <c r="A13472" s="26" t="s">
        <v>20059</v>
      </c>
    </row>
    <row r="13473" spans="1:3" x14ac:dyDescent="0.25">
      <c r="A13473" s="26" t="s">
        <v>20059</v>
      </c>
      <c r="B13473" s="29" t="s">
        <v>3254</v>
      </c>
    </row>
    <row r="13474" spans="1:3" x14ac:dyDescent="0.25">
      <c r="A13474" s="26" t="s">
        <v>20059</v>
      </c>
    </row>
    <row r="13475" spans="1:3" ht="38.25" x14ac:dyDescent="0.25">
      <c r="A13475" s="26" t="s">
        <v>21565</v>
      </c>
      <c r="B13475" s="31" t="s">
        <v>3255</v>
      </c>
      <c r="C13475" s="32" t="s">
        <v>20058</v>
      </c>
    </row>
    <row r="13476" spans="1:3" x14ac:dyDescent="0.25">
      <c r="A13476" s="26" t="s">
        <v>21566</v>
      </c>
      <c r="B13476" s="31" t="s">
        <v>3256</v>
      </c>
      <c r="C13476" s="32" t="s">
        <v>20058</v>
      </c>
    </row>
    <row r="13477" spans="1:3" x14ac:dyDescent="0.25">
      <c r="A13477" s="26" t="s">
        <v>21567</v>
      </c>
      <c r="B13477" s="31" t="s">
        <v>3257</v>
      </c>
      <c r="C13477" s="32" t="s">
        <v>20058</v>
      </c>
    </row>
    <row r="13478" spans="1:3" x14ac:dyDescent="0.25">
      <c r="A13478" s="26" t="s">
        <v>21568</v>
      </c>
      <c r="B13478" s="31" t="s">
        <v>3258</v>
      </c>
      <c r="C13478" s="32" t="s">
        <v>20058</v>
      </c>
    </row>
    <row r="13479" spans="1:3" x14ac:dyDescent="0.25">
      <c r="A13479" s="26" t="s">
        <v>21597</v>
      </c>
      <c r="B13479" s="31" t="s">
        <v>3259</v>
      </c>
      <c r="C13479" s="32" t="s">
        <v>20058</v>
      </c>
    </row>
    <row r="13480" spans="1:3" x14ac:dyDescent="0.25">
      <c r="A13480" s="26" t="s">
        <v>21598</v>
      </c>
      <c r="B13480" s="31" t="s">
        <v>3260</v>
      </c>
      <c r="C13480" s="32" t="s">
        <v>20058</v>
      </c>
    </row>
    <row r="13481" spans="1:3" x14ac:dyDescent="0.25">
      <c r="A13481" s="26" t="s">
        <v>21599</v>
      </c>
      <c r="B13481" s="31" t="s">
        <v>3261</v>
      </c>
      <c r="C13481" s="32" t="s">
        <v>20058</v>
      </c>
    </row>
    <row r="13482" spans="1:3" x14ac:dyDescent="0.25">
      <c r="A13482" s="26" t="s">
        <v>21600</v>
      </c>
      <c r="B13482" s="31" t="s">
        <v>3262</v>
      </c>
      <c r="C13482" s="32" t="s">
        <v>20058</v>
      </c>
    </row>
    <row r="13483" spans="1:3" x14ac:dyDescent="0.25">
      <c r="A13483" s="26" t="s">
        <v>21601</v>
      </c>
      <c r="B13483" s="31" t="s">
        <v>3249</v>
      </c>
      <c r="C13483" s="32" t="s">
        <v>20058</v>
      </c>
    </row>
    <row r="13484" spans="1:3" x14ac:dyDescent="0.25">
      <c r="A13484" s="26" t="s">
        <v>21602</v>
      </c>
      <c r="B13484" s="31" t="s">
        <v>2650</v>
      </c>
      <c r="C13484" s="32" t="s">
        <v>20058</v>
      </c>
    </row>
    <row r="13485" spans="1:3" x14ac:dyDescent="0.25">
      <c r="A13485" s="26" t="s">
        <v>20059</v>
      </c>
    </row>
    <row r="13486" spans="1:3" x14ac:dyDescent="0.25">
      <c r="A13486" s="26" t="s">
        <v>20059</v>
      </c>
      <c r="B13486" s="29" t="s">
        <v>2651</v>
      </c>
    </row>
    <row r="13487" spans="1:3" x14ac:dyDescent="0.25">
      <c r="A13487" s="26" t="s">
        <v>20059</v>
      </c>
    </row>
    <row r="13488" spans="1:3" ht="25.5" x14ac:dyDescent="0.25">
      <c r="A13488" s="26" t="s">
        <v>21603</v>
      </c>
      <c r="B13488" s="31" t="s">
        <v>2652</v>
      </c>
      <c r="C13488" s="32" t="s">
        <v>2653</v>
      </c>
    </row>
    <row r="13489" spans="1:3" x14ac:dyDescent="0.25">
      <c r="A13489" s="26" t="s">
        <v>21604</v>
      </c>
      <c r="B13489" s="31" t="s">
        <v>2654</v>
      </c>
      <c r="C13489" s="32" t="s">
        <v>2653</v>
      </c>
    </row>
    <row r="13490" spans="1:3" x14ac:dyDescent="0.25">
      <c r="A13490" s="26" t="s">
        <v>21605</v>
      </c>
      <c r="B13490" s="31" t="s">
        <v>2655</v>
      </c>
      <c r="C13490" s="32" t="s">
        <v>2653</v>
      </c>
    </row>
    <row r="13491" spans="1:3" x14ac:dyDescent="0.25">
      <c r="A13491" s="26" t="s">
        <v>21606</v>
      </c>
      <c r="B13491" s="31" t="s">
        <v>2656</v>
      </c>
      <c r="C13491" s="32" t="s">
        <v>2653</v>
      </c>
    </row>
    <row r="13492" spans="1:3" x14ac:dyDescent="0.25">
      <c r="A13492" s="26" t="s">
        <v>21607</v>
      </c>
      <c r="B13492" s="31" t="s">
        <v>2657</v>
      </c>
      <c r="C13492" s="32" t="s">
        <v>2653</v>
      </c>
    </row>
    <row r="13493" spans="1:3" x14ac:dyDescent="0.25">
      <c r="A13493" s="26" t="s">
        <v>23838</v>
      </c>
      <c r="B13493" s="31" t="s">
        <v>2658</v>
      </c>
      <c r="C13493" s="32" t="s">
        <v>2653</v>
      </c>
    </row>
    <row r="13494" spans="1:3" ht="25.5" x14ac:dyDescent="0.25">
      <c r="A13494" s="26" t="s">
        <v>23839</v>
      </c>
      <c r="B13494" s="31" t="s">
        <v>2659</v>
      </c>
      <c r="C13494" s="32" t="s">
        <v>2653</v>
      </c>
    </row>
    <row r="13495" spans="1:3" x14ac:dyDescent="0.25">
      <c r="A13495" s="26" t="s">
        <v>23840</v>
      </c>
      <c r="B13495" s="31" t="s">
        <v>2660</v>
      </c>
      <c r="C13495" s="32" t="s">
        <v>2653</v>
      </c>
    </row>
    <row r="13496" spans="1:3" x14ac:dyDescent="0.25">
      <c r="A13496" s="26" t="s">
        <v>23841</v>
      </c>
      <c r="B13496" s="31" t="s">
        <v>2661</v>
      </c>
      <c r="C13496" s="32" t="s">
        <v>2653</v>
      </c>
    </row>
    <row r="13497" spans="1:3" x14ac:dyDescent="0.25">
      <c r="A13497" s="26" t="s">
        <v>23842</v>
      </c>
      <c r="B13497" s="31" t="s">
        <v>2662</v>
      </c>
      <c r="C13497" s="32" t="s">
        <v>2653</v>
      </c>
    </row>
    <row r="13498" spans="1:3" x14ac:dyDescent="0.25">
      <c r="A13498" s="26" t="s">
        <v>23843</v>
      </c>
      <c r="B13498" s="31" t="s">
        <v>2663</v>
      </c>
      <c r="C13498" s="32" t="s">
        <v>2653</v>
      </c>
    </row>
    <row r="13499" spans="1:3" x14ac:dyDescent="0.25">
      <c r="A13499" s="26" t="s">
        <v>23844</v>
      </c>
      <c r="B13499" s="31" t="s">
        <v>2664</v>
      </c>
      <c r="C13499" s="32" t="s">
        <v>2653</v>
      </c>
    </row>
    <row r="13500" spans="1:3" ht="38.25" x14ac:dyDescent="0.25">
      <c r="A13500" s="26" t="s">
        <v>23845</v>
      </c>
      <c r="B13500" s="31" t="s">
        <v>2665</v>
      </c>
      <c r="C13500" s="32" t="s">
        <v>2653</v>
      </c>
    </row>
    <row r="13501" spans="1:3" x14ac:dyDescent="0.25">
      <c r="A13501" s="26" t="s">
        <v>23846</v>
      </c>
      <c r="B13501" s="31" t="s">
        <v>2666</v>
      </c>
      <c r="C13501" s="32" t="s">
        <v>2653</v>
      </c>
    </row>
    <row r="13502" spans="1:3" x14ac:dyDescent="0.25">
      <c r="A13502" s="26" t="s">
        <v>23847</v>
      </c>
      <c r="B13502" s="31" t="s">
        <v>2667</v>
      </c>
      <c r="C13502" s="32" t="s">
        <v>2653</v>
      </c>
    </row>
    <row r="13503" spans="1:3" x14ac:dyDescent="0.25">
      <c r="A13503" s="26" t="s">
        <v>23848</v>
      </c>
      <c r="B13503" s="31" t="s">
        <v>2668</v>
      </c>
      <c r="C13503" s="32" t="s">
        <v>2653</v>
      </c>
    </row>
    <row r="13504" spans="1:3" x14ac:dyDescent="0.25">
      <c r="A13504" s="26" t="s">
        <v>23849</v>
      </c>
      <c r="B13504" s="31" t="s">
        <v>2669</v>
      </c>
      <c r="C13504" s="32" t="s">
        <v>2653</v>
      </c>
    </row>
    <row r="13505" spans="1:3" x14ac:dyDescent="0.25">
      <c r="A13505" s="26" t="s">
        <v>23850</v>
      </c>
      <c r="B13505" s="31" t="s">
        <v>2670</v>
      </c>
      <c r="C13505" s="32" t="s">
        <v>2653</v>
      </c>
    </row>
    <row r="13506" spans="1:3" ht="25.5" x14ac:dyDescent="0.25">
      <c r="A13506" s="26" t="s">
        <v>23851</v>
      </c>
      <c r="B13506" s="31" t="s">
        <v>2671</v>
      </c>
      <c r="C13506" s="32" t="s">
        <v>2653</v>
      </c>
    </row>
    <row r="13507" spans="1:3" x14ac:dyDescent="0.25">
      <c r="A13507" s="26" t="s">
        <v>23852</v>
      </c>
      <c r="B13507" s="31" t="s">
        <v>2672</v>
      </c>
      <c r="C13507" s="32" t="s">
        <v>2653</v>
      </c>
    </row>
    <row r="13508" spans="1:3" x14ac:dyDescent="0.25">
      <c r="A13508" s="26" t="s">
        <v>23853</v>
      </c>
      <c r="B13508" s="31" t="s">
        <v>2673</v>
      </c>
      <c r="C13508" s="32" t="s">
        <v>2653</v>
      </c>
    </row>
    <row r="13509" spans="1:3" x14ac:dyDescent="0.25">
      <c r="A13509" s="26" t="s">
        <v>23854</v>
      </c>
      <c r="B13509" s="31" t="s">
        <v>2072</v>
      </c>
      <c r="C13509" s="32" t="s">
        <v>2653</v>
      </c>
    </row>
    <row r="13510" spans="1:3" x14ac:dyDescent="0.25">
      <c r="A13510" s="26" t="s">
        <v>23855</v>
      </c>
      <c r="B13510" s="31" t="s">
        <v>2073</v>
      </c>
      <c r="C13510" s="32" t="s">
        <v>2653</v>
      </c>
    </row>
    <row r="13511" spans="1:3" x14ac:dyDescent="0.25">
      <c r="A13511" s="26" t="s">
        <v>23856</v>
      </c>
      <c r="B13511" s="31" t="s">
        <v>2074</v>
      </c>
      <c r="C13511" s="32" t="s">
        <v>2653</v>
      </c>
    </row>
    <row r="13512" spans="1:3" x14ac:dyDescent="0.25">
      <c r="A13512" s="26" t="s">
        <v>23857</v>
      </c>
      <c r="B13512" s="31" t="s">
        <v>2075</v>
      </c>
      <c r="C13512" s="32" t="s">
        <v>2653</v>
      </c>
    </row>
    <row r="13513" spans="1:3" x14ac:dyDescent="0.25">
      <c r="A13513" s="26" t="s">
        <v>23858</v>
      </c>
      <c r="B13513" s="31" t="s">
        <v>2076</v>
      </c>
      <c r="C13513" s="32" t="s">
        <v>2653</v>
      </c>
    </row>
    <row r="13514" spans="1:3" x14ac:dyDescent="0.25">
      <c r="A13514" s="26" t="s">
        <v>2077</v>
      </c>
      <c r="B13514" s="31" t="s">
        <v>2078</v>
      </c>
      <c r="C13514" s="32" t="s">
        <v>2653</v>
      </c>
    </row>
    <row r="13515" spans="1:3" x14ac:dyDescent="0.25">
      <c r="A13515" s="26" t="s">
        <v>2079</v>
      </c>
      <c r="B13515" s="31" t="s">
        <v>2080</v>
      </c>
      <c r="C13515" s="32" t="s">
        <v>2653</v>
      </c>
    </row>
    <row r="13516" spans="1:3" ht="25.5" x14ac:dyDescent="0.25">
      <c r="A13516" s="26" t="s">
        <v>23859</v>
      </c>
      <c r="B13516" s="31" t="s">
        <v>2081</v>
      </c>
      <c r="C13516" s="32" t="s">
        <v>2653</v>
      </c>
    </row>
    <row r="13517" spans="1:3" x14ac:dyDescent="0.25">
      <c r="A13517" s="26" t="s">
        <v>23860</v>
      </c>
      <c r="B13517" s="31" t="s">
        <v>2082</v>
      </c>
      <c r="C13517" s="32" t="s">
        <v>2653</v>
      </c>
    </row>
    <row r="13518" spans="1:3" x14ac:dyDescent="0.25">
      <c r="A13518" s="26" t="s">
        <v>23861</v>
      </c>
      <c r="B13518" s="31" t="s">
        <v>2083</v>
      </c>
      <c r="C13518" s="32" t="s">
        <v>2653</v>
      </c>
    </row>
    <row r="13519" spans="1:3" x14ac:dyDescent="0.25">
      <c r="A13519" s="26" t="s">
        <v>23862</v>
      </c>
      <c r="B13519" s="31" t="s">
        <v>2084</v>
      </c>
      <c r="C13519" s="32" t="s">
        <v>2653</v>
      </c>
    </row>
    <row r="13520" spans="1:3" x14ac:dyDescent="0.25">
      <c r="A13520" s="26" t="s">
        <v>23863</v>
      </c>
      <c r="B13520" s="31" t="s">
        <v>2085</v>
      </c>
      <c r="C13520" s="32" t="s">
        <v>2653</v>
      </c>
    </row>
    <row r="13521" spans="1:3" x14ac:dyDescent="0.25">
      <c r="A13521" s="26" t="s">
        <v>23864</v>
      </c>
      <c r="B13521" s="31" t="s">
        <v>2086</v>
      </c>
      <c r="C13521" s="32" t="s">
        <v>2653</v>
      </c>
    </row>
    <row r="13522" spans="1:3" x14ac:dyDescent="0.25">
      <c r="A13522" s="26" t="s">
        <v>23865</v>
      </c>
      <c r="B13522" s="31" t="s">
        <v>2087</v>
      </c>
      <c r="C13522" s="32" t="s">
        <v>2653</v>
      </c>
    </row>
    <row r="13523" spans="1:3" x14ac:dyDescent="0.25">
      <c r="A13523" s="26" t="s">
        <v>23866</v>
      </c>
      <c r="B13523" s="31" t="s">
        <v>2088</v>
      </c>
      <c r="C13523" s="32" t="s">
        <v>2653</v>
      </c>
    </row>
    <row r="13524" spans="1:3" x14ac:dyDescent="0.25">
      <c r="A13524" s="26" t="s">
        <v>2089</v>
      </c>
      <c r="B13524" s="31" t="s">
        <v>2090</v>
      </c>
      <c r="C13524" s="32" t="s">
        <v>2653</v>
      </c>
    </row>
    <row r="13525" spans="1:3" x14ac:dyDescent="0.25">
      <c r="A13525" s="26" t="s">
        <v>2091</v>
      </c>
      <c r="B13525" s="31" t="s">
        <v>2092</v>
      </c>
      <c r="C13525" s="32" t="s">
        <v>2653</v>
      </c>
    </row>
    <row r="13526" spans="1:3" ht="25.5" x14ac:dyDescent="0.25">
      <c r="A13526" s="26" t="s">
        <v>23867</v>
      </c>
      <c r="B13526" s="31" t="s">
        <v>2680</v>
      </c>
      <c r="C13526" s="32" t="s">
        <v>2653</v>
      </c>
    </row>
    <row r="13527" spans="1:3" x14ac:dyDescent="0.25">
      <c r="A13527" s="26" t="s">
        <v>23868</v>
      </c>
      <c r="B13527" s="31" t="s">
        <v>2681</v>
      </c>
      <c r="C13527" s="32" t="s">
        <v>2653</v>
      </c>
    </row>
    <row r="13528" spans="1:3" x14ac:dyDescent="0.25">
      <c r="A13528" s="26" t="s">
        <v>23869</v>
      </c>
      <c r="B13528" s="31" t="s">
        <v>2682</v>
      </c>
      <c r="C13528" s="32" t="s">
        <v>2653</v>
      </c>
    </row>
    <row r="13529" spans="1:3" x14ac:dyDescent="0.25">
      <c r="A13529" s="26" t="s">
        <v>23870</v>
      </c>
      <c r="B13529" s="31" t="s">
        <v>2683</v>
      </c>
      <c r="C13529" s="32" t="s">
        <v>2653</v>
      </c>
    </row>
    <row r="13530" spans="1:3" x14ac:dyDescent="0.25">
      <c r="A13530" s="26" t="s">
        <v>23871</v>
      </c>
      <c r="B13530" s="31" t="s">
        <v>2684</v>
      </c>
      <c r="C13530" s="32" t="s">
        <v>2653</v>
      </c>
    </row>
    <row r="13531" spans="1:3" x14ac:dyDescent="0.25">
      <c r="A13531" s="26" t="s">
        <v>23872</v>
      </c>
      <c r="B13531" s="31" t="s">
        <v>2685</v>
      </c>
      <c r="C13531" s="32" t="s">
        <v>2653</v>
      </c>
    </row>
    <row r="13532" spans="1:3" x14ac:dyDescent="0.25">
      <c r="A13532" s="26" t="s">
        <v>23873</v>
      </c>
      <c r="B13532" s="31" t="s">
        <v>2686</v>
      </c>
      <c r="C13532" s="32" t="s">
        <v>2653</v>
      </c>
    </row>
    <row r="13533" spans="1:3" x14ac:dyDescent="0.25">
      <c r="A13533" s="26" t="s">
        <v>23874</v>
      </c>
      <c r="B13533" s="31" t="s">
        <v>2687</v>
      </c>
      <c r="C13533" s="32" t="s">
        <v>2653</v>
      </c>
    </row>
    <row r="13534" spans="1:3" x14ac:dyDescent="0.25">
      <c r="A13534" s="26" t="s">
        <v>2688</v>
      </c>
      <c r="B13534" s="31" t="s">
        <v>2689</v>
      </c>
      <c r="C13534" s="32" t="s">
        <v>2653</v>
      </c>
    </row>
    <row r="13535" spans="1:3" x14ac:dyDescent="0.25">
      <c r="A13535" s="26" t="s">
        <v>2690</v>
      </c>
      <c r="B13535" s="31" t="s">
        <v>2691</v>
      </c>
      <c r="C13535" s="32" t="s">
        <v>2653</v>
      </c>
    </row>
    <row r="13536" spans="1:3" ht="25.5" x14ac:dyDescent="0.25">
      <c r="A13536" s="26" t="s">
        <v>21558</v>
      </c>
      <c r="B13536" s="31" t="s">
        <v>2692</v>
      </c>
      <c r="C13536" s="32" t="s">
        <v>2653</v>
      </c>
    </row>
    <row r="13537" spans="1:3" x14ac:dyDescent="0.25">
      <c r="A13537" s="26" t="s">
        <v>21559</v>
      </c>
      <c r="B13537" s="31" t="s">
        <v>2693</v>
      </c>
      <c r="C13537" s="32" t="s">
        <v>2653</v>
      </c>
    </row>
    <row r="13538" spans="1:3" x14ac:dyDescent="0.25">
      <c r="A13538" s="26" t="s">
        <v>21560</v>
      </c>
      <c r="B13538" s="31" t="s">
        <v>2694</v>
      </c>
      <c r="C13538" s="32" t="s">
        <v>2653</v>
      </c>
    </row>
    <row r="13539" spans="1:3" x14ac:dyDescent="0.25">
      <c r="A13539" s="26" t="s">
        <v>21561</v>
      </c>
      <c r="B13539" s="31" t="s">
        <v>2695</v>
      </c>
      <c r="C13539" s="32" t="s">
        <v>2653</v>
      </c>
    </row>
    <row r="13540" spans="1:3" x14ac:dyDescent="0.25">
      <c r="A13540" s="26" t="s">
        <v>23830</v>
      </c>
      <c r="B13540" s="31" t="s">
        <v>2696</v>
      </c>
      <c r="C13540" s="32" t="s">
        <v>2653</v>
      </c>
    </row>
    <row r="13541" spans="1:3" x14ac:dyDescent="0.25">
      <c r="A13541" s="26" t="s">
        <v>23831</v>
      </c>
      <c r="B13541" s="31" t="s">
        <v>2697</v>
      </c>
      <c r="C13541" s="32" t="s">
        <v>2653</v>
      </c>
    </row>
    <row r="13542" spans="1:3" x14ac:dyDescent="0.25">
      <c r="A13542" s="26" t="s">
        <v>23832</v>
      </c>
      <c r="B13542" s="31" t="s">
        <v>2698</v>
      </c>
      <c r="C13542" s="32" t="s">
        <v>2653</v>
      </c>
    </row>
    <row r="13543" spans="1:3" x14ac:dyDescent="0.25">
      <c r="A13543" s="26" t="s">
        <v>23833</v>
      </c>
      <c r="B13543" s="31" t="s">
        <v>2699</v>
      </c>
      <c r="C13543" s="32" t="s">
        <v>2653</v>
      </c>
    </row>
    <row r="13544" spans="1:3" x14ac:dyDescent="0.25">
      <c r="A13544" s="26" t="s">
        <v>2700</v>
      </c>
      <c r="B13544" s="31" t="s">
        <v>2701</v>
      </c>
      <c r="C13544" s="32" t="s">
        <v>2653</v>
      </c>
    </row>
    <row r="13545" spans="1:3" x14ac:dyDescent="0.25">
      <c r="A13545" s="26" t="s">
        <v>2702</v>
      </c>
      <c r="B13545" s="31" t="s">
        <v>2703</v>
      </c>
      <c r="C13545" s="32" t="s">
        <v>2653</v>
      </c>
    </row>
    <row r="13546" spans="1:3" x14ac:dyDescent="0.25">
      <c r="A13546" s="26" t="s">
        <v>20059</v>
      </c>
    </row>
    <row r="13547" spans="1:3" x14ac:dyDescent="0.25">
      <c r="A13547" s="26" t="s">
        <v>20059</v>
      </c>
    </row>
    <row r="13548" spans="1:3" x14ac:dyDescent="0.25">
      <c r="A13548" s="26" t="s">
        <v>20059</v>
      </c>
    </row>
    <row r="13549" spans="1:3" x14ac:dyDescent="0.25">
      <c r="A13549" s="26" t="s">
        <v>20059</v>
      </c>
    </row>
    <row r="13550" spans="1:3" x14ac:dyDescent="0.25">
      <c r="A13550" s="26" t="s">
        <v>20059</v>
      </c>
    </row>
    <row r="13551" spans="1:3" x14ac:dyDescent="0.25">
      <c r="A13551" s="26" t="s">
        <v>20059</v>
      </c>
      <c r="B13551" s="29" t="s">
        <v>2704</v>
      </c>
    </row>
    <row r="13552" spans="1:3" x14ac:dyDescent="0.25">
      <c r="A13552" s="26" t="s">
        <v>20059</v>
      </c>
    </row>
    <row r="13553" spans="1:3" ht="38.25" x14ac:dyDescent="0.25">
      <c r="A13553" s="26" t="s">
        <v>21577</v>
      </c>
      <c r="B13553" s="31" t="s">
        <v>2715</v>
      </c>
      <c r="C13553" s="32" t="s">
        <v>20058</v>
      </c>
    </row>
    <row r="13554" spans="1:3" ht="27" x14ac:dyDescent="0.25">
      <c r="A13554" s="26" t="s">
        <v>21578</v>
      </c>
      <c r="B13554" s="31" t="s">
        <v>2716</v>
      </c>
      <c r="C13554" s="32" t="s">
        <v>20058</v>
      </c>
    </row>
    <row r="13555" spans="1:3" ht="27" x14ac:dyDescent="0.25">
      <c r="A13555" s="26" t="s">
        <v>21579</v>
      </c>
      <c r="B13555" s="31" t="s">
        <v>2717</v>
      </c>
      <c r="C13555" s="32" t="s">
        <v>20058</v>
      </c>
    </row>
    <row r="13556" spans="1:3" ht="51" x14ac:dyDescent="0.25">
      <c r="A13556" s="26" t="s">
        <v>21580</v>
      </c>
      <c r="B13556" s="31" t="s">
        <v>2718</v>
      </c>
      <c r="C13556" s="32" t="s">
        <v>20058</v>
      </c>
    </row>
    <row r="13557" spans="1:3" x14ac:dyDescent="0.25">
      <c r="A13557" s="26" t="s">
        <v>21581</v>
      </c>
      <c r="B13557" s="31" t="s">
        <v>2719</v>
      </c>
      <c r="C13557" s="32" t="s">
        <v>20058</v>
      </c>
    </row>
    <row r="13558" spans="1:3" x14ac:dyDescent="0.25">
      <c r="A13558" s="26" t="s">
        <v>20059</v>
      </c>
    </row>
    <row r="13559" spans="1:3" x14ac:dyDescent="0.25">
      <c r="A13559" s="26" t="s">
        <v>20059</v>
      </c>
      <c r="B13559" s="29" t="s">
        <v>2720</v>
      </c>
    </row>
    <row r="13560" spans="1:3" x14ac:dyDescent="0.25">
      <c r="A13560" s="26" t="s">
        <v>20059</v>
      </c>
    </row>
    <row r="13561" spans="1:3" x14ac:dyDescent="0.25">
      <c r="A13561" s="26" t="s">
        <v>11093</v>
      </c>
      <c r="B13561" s="31" t="s">
        <v>2103</v>
      </c>
    </row>
    <row r="13562" spans="1:3" x14ac:dyDescent="0.25">
      <c r="A13562" s="26" t="s">
        <v>20059</v>
      </c>
    </row>
    <row r="13563" spans="1:3" ht="27" x14ac:dyDescent="0.25">
      <c r="A13563" s="26" t="s">
        <v>2104</v>
      </c>
      <c r="B13563" s="31" t="s">
        <v>2105</v>
      </c>
      <c r="C13563" s="32" t="s">
        <v>20058</v>
      </c>
    </row>
    <row r="13564" spans="1:3" ht="27" x14ac:dyDescent="0.25">
      <c r="A13564" s="26" t="s">
        <v>21582</v>
      </c>
      <c r="B13564" s="31" t="s">
        <v>2106</v>
      </c>
      <c r="C13564" s="32" t="s">
        <v>20058</v>
      </c>
    </row>
    <row r="13565" spans="1:3" ht="25.5" x14ac:dyDescent="0.25">
      <c r="A13565" s="26" t="s">
        <v>21583</v>
      </c>
      <c r="B13565" s="31" t="s">
        <v>2107</v>
      </c>
      <c r="C13565" s="32" t="s">
        <v>20058</v>
      </c>
    </row>
    <row r="13566" spans="1:3" ht="25.5" x14ac:dyDescent="0.25">
      <c r="A13566" s="26" t="s">
        <v>21584</v>
      </c>
      <c r="B13566" s="31" t="s">
        <v>1523</v>
      </c>
      <c r="C13566" s="32" t="s">
        <v>20058</v>
      </c>
    </row>
    <row r="13567" spans="1:3" x14ac:dyDescent="0.25">
      <c r="A13567" s="26" t="s">
        <v>21585</v>
      </c>
      <c r="B13567" s="31" t="s">
        <v>1030</v>
      </c>
      <c r="C13567" s="32" t="s">
        <v>20058</v>
      </c>
    </row>
    <row r="13568" spans="1:3" x14ac:dyDescent="0.25">
      <c r="A13568" s="26" t="s">
        <v>21586</v>
      </c>
      <c r="B13568" s="31" t="s">
        <v>1031</v>
      </c>
      <c r="C13568" s="32" t="s">
        <v>20058</v>
      </c>
    </row>
    <row r="13569" spans="1:3" x14ac:dyDescent="0.25">
      <c r="A13569" s="26" t="s">
        <v>21587</v>
      </c>
      <c r="B13569" s="31" t="s">
        <v>1032</v>
      </c>
      <c r="C13569" s="32" t="s">
        <v>20058</v>
      </c>
    </row>
    <row r="13570" spans="1:3" ht="25.5" x14ac:dyDescent="0.25">
      <c r="A13570" s="26" t="s">
        <v>21588</v>
      </c>
      <c r="B13570" s="31" t="s">
        <v>1033</v>
      </c>
      <c r="C13570" s="32" t="s">
        <v>20058</v>
      </c>
    </row>
    <row r="13571" spans="1:3" x14ac:dyDescent="0.25">
      <c r="A13571" s="26" t="s">
        <v>21589</v>
      </c>
      <c r="B13571" s="31" t="s">
        <v>1034</v>
      </c>
      <c r="C13571" s="32" t="s">
        <v>20058</v>
      </c>
    </row>
    <row r="13572" spans="1:3" x14ac:dyDescent="0.25">
      <c r="A13572" s="26" t="s">
        <v>20059</v>
      </c>
    </row>
    <row r="13573" spans="1:3" x14ac:dyDescent="0.25">
      <c r="A13573" s="26" t="s">
        <v>20059</v>
      </c>
      <c r="B13573" s="29" t="s">
        <v>1035</v>
      </c>
    </row>
    <row r="13574" spans="1:3" x14ac:dyDescent="0.25">
      <c r="A13574" s="26" t="s">
        <v>20059</v>
      </c>
    </row>
    <row r="13575" spans="1:3" ht="25.5" x14ac:dyDescent="0.25">
      <c r="A13575" s="26" t="s">
        <v>21590</v>
      </c>
      <c r="B13575" s="31" t="s">
        <v>1036</v>
      </c>
      <c r="C13575" s="32" t="s">
        <v>20058</v>
      </c>
    </row>
    <row r="13576" spans="1:3" x14ac:dyDescent="0.25">
      <c r="A13576" s="26" t="s">
        <v>20059</v>
      </c>
    </row>
    <row r="13577" spans="1:3" x14ac:dyDescent="0.25">
      <c r="A13577" s="26" t="s">
        <v>20059</v>
      </c>
      <c r="B13577" s="29" t="s">
        <v>1037</v>
      </c>
    </row>
    <row r="13578" spans="1:3" x14ac:dyDescent="0.25">
      <c r="A13578" s="26" t="s">
        <v>20059</v>
      </c>
    </row>
    <row r="13579" spans="1:3" x14ac:dyDescent="0.25">
      <c r="A13579" s="26" t="s">
        <v>11860</v>
      </c>
      <c r="B13579" s="31" t="s">
        <v>3486</v>
      </c>
    </row>
    <row r="13580" spans="1:3" x14ac:dyDescent="0.25">
      <c r="A13580" s="26" t="s">
        <v>20059</v>
      </c>
    </row>
    <row r="13581" spans="1:3" ht="25.5" x14ac:dyDescent="0.25">
      <c r="A13581" s="26" t="s">
        <v>21591</v>
      </c>
      <c r="B13581" s="31" t="s">
        <v>1038</v>
      </c>
      <c r="C13581" s="32" t="s">
        <v>20058</v>
      </c>
    </row>
    <row r="13582" spans="1:3" x14ac:dyDescent="0.25">
      <c r="A13582" s="26" t="s">
        <v>21592</v>
      </c>
      <c r="B13582" s="31" t="s">
        <v>1039</v>
      </c>
      <c r="C13582" s="32" t="s">
        <v>20058</v>
      </c>
    </row>
    <row r="13583" spans="1:3" x14ac:dyDescent="0.25">
      <c r="A13583" s="26" t="s">
        <v>21593</v>
      </c>
      <c r="B13583" s="31" t="s">
        <v>1040</v>
      </c>
      <c r="C13583" s="32" t="s">
        <v>20058</v>
      </c>
    </row>
    <row r="13584" spans="1:3" x14ac:dyDescent="0.25">
      <c r="A13584" s="26" t="s">
        <v>21594</v>
      </c>
      <c r="B13584" s="31" t="s">
        <v>1015</v>
      </c>
      <c r="C13584" s="32" t="s">
        <v>20058</v>
      </c>
    </row>
    <row r="13585" spans="1:3" x14ac:dyDescent="0.25">
      <c r="A13585" s="26" t="s">
        <v>21595</v>
      </c>
      <c r="B13585" s="31" t="s">
        <v>1016</v>
      </c>
      <c r="C13585" s="32" t="s">
        <v>20058</v>
      </c>
    </row>
    <row r="13586" spans="1:3" x14ac:dyDescent="0.25">
      <c r="A13586" s="26" t="s">
        <v>21596</v>
      </c>
      <c r="B13586" s="31" t="s">
        <v>1017</v>
      </c>
      <c r="C13586" s="32" t="s">
        <v>20058</v>
      </c>
    </row>
    <row r="13587" spans="1:3" x14ac:dyDescent="0.25">
      <c r="A13587" s="26" t="s">
        <v>20059</v>
      </c>
    </row>
    <row r="13588" spans="1:3" x14ac:dyDescent="0.25">
      <c r="A13588" s="26" t="s">
        <v>20059</v>
      </c>
      <c r="B13588" s="29" t="s">
        <v>1018</v>
      </c>
    </row>
    <row r="13589" spans="1:3" x14ac:dyDescent="0.25">
      <c r="A13589" s="26" t="s">
        <v>20059</v>
      </c>
    </row>
    <row r="13590" spans="1:3" ht="25.5" x14ac:dyDescent="0.25">
      <c r="A13590" s="26" t="s">
        <v>21471</v>
      </c>
      <c r="B13590" s="31" t="s">
        <v>1019</v>
      </c>
      <c r="C13590" s="32" t="s">
        <v>20058</v>
      </c>
    </row>
    <row r="13591" spans="1:3" x14ac:dyDescent="0.25">
      <c r="A13591" s="26" t="s">
        <v>21472</v>
      </c>
      <c r="B13591" s="31" t="s">
        <v>1020</v>
      </c>
      <c r="C13591" s="32" t="s">
        <v>20058</v>
      </c>
    </row>
    <row r="13592" spans="1:3" x14ac:dyDescent="0.25">
      <c r="A13592" s="26" t="s">
        <v>20059</v>
      </c>
    </row>
    <row r="13593" spans="1:3" x14ac:dyDescent="0.25">
      <c r="A13593" s="26" t="s">
        <v>20059</v>
      </c>
    </row>
    <row r="13594" spans="1:3" x14ac:dyDescent="0.25">
      <c r="A13594" s="26" t="s">
        <v>20059</v>
      </c>
      <c r="B13594" s="29" t="s">
        <v>1021</v>
      </c>
    </row>
    <row r="13595" spans="1:3" x14ac:dyDescent="0.25">
      <c r="A13595" s="26" t="s">
        <v>20059</v>
      </c>
    </row>
    <row r="13596" spans="1:3" ht="38.25" x14ac:dyDescent="0.25">
      <c r="A13596" s="26" t="s">
        <v>21473</v>
      </c>
      <c r="B13596" s="31" t="s">
        <v>1022</v>
      </c>
      <c r="C13596" s="32" t="s">
        <v>20058</v>
      </c>
    </row>
    <row r="13597" spans="1:3" x14ac:dyDescent="0.25">
      <c r="A13597" s="26" t="s">
        <v>21474</v>
      </c>
      <c r="B13597" s="31" t="s">
        <v>1023</v>
      </c>
      <c r="C13597" s="32" t="s">
        <v>20058</v>
      </c>
    </row>
    <row r="13598" spans="1:3" x14ac:dyDescent="0.25">
      <c r="A13598" s="26" t="s">
        <v>21475</v>
      </c>
      <c r="B13598" s="31" t="s">
        <v>1024</v>
      </c>
      <c r="C13598" s="32" t="s">
        <v>20058</v>
      </c>
    </row>
    <row r="13599" spans="1:3" x14ac:dyDescent="0.25">
      <c r="A13599" s="26" t="s">
        <v>21476</v>
      </c>
      <c r="B13599" s="31" t="s">
        <v>1025</v>
      </c>
      <c r="C13599" s="32" t="s">
        <v>20058</v>
      </c>
    </row>
    <row r="13600" spans="1:3" ht="38.25" x14ac:dyDescent="0.25">
      <c r="A13600" s="26" t="s">
        <v>21477</v>
      </c>
      <c r="B13600" s="31" t="s">
        <v>1026</v>
      </c>
      <c r="C13600" s="32" t="s">
        <v>20058</v>
      </c>
    </row>
    <row r="13601" spans="1:3" ht="38.25" x14ac:dyDescent="0.25">
      <c r="A13601" s="26" t="s">
        <v>21478</v>
      </c>
      <c r="B13601" s="31" t="s">
        <v>1027</v>
      </c>
      <c r="C13601" s="32" t="s">
        <v>20058</v>
      </c>
    </row>
    <row r="13602" spans="1:3" ht="38.25" x14ac:dyDescent="0.25">
      <c r="A13602" s="26" t="s">
        <v>21479</v>
      </c>
      <c r="B13602" s="31" t="s">
        <v>1028</v>
      </c>
      <c r="C13602" s="32" t="s">
        <v>20058</v>
      </c>
    </row>
    <row r="13603" spans="1:3" x14ac:dyDescent="0.25">
      <c r="A13603" s="26" t="s">
        <v>20059</v>
      </c>
    </row>
    <row r="13604" spans="1:3" x14ac:dyDescent="0.25">
      <c r="A13604" s="26" t="s">
        <v>20059</v>
      </c>
      <c r="B13604" s="29" t="s">
        <v>1029</v>
      </c>
    </row>
    <row r="13605" spans="1:3" x14ac:dyDescent="0.25">
      <c r="A13605" s="26" t="s">
        <v>20059</v>
      </c>
    </row>
    <row r="13606" spans="1:3" ht="38.25" x14ac:dyDescent="0.25">
      <c r="A13606" s="26" t="s">
        <v>21480</v>
      </c>
      <c r="B13606" s="31" t="s">
        <v>705</v>
      </c>
      <c r="C13606" s="32" t="s">
        <v>20058</v>
      </c>
    </row>
    <row r="13607" spans="1:3" x14ac:dyDescent="0.25">
      <c r="A13607" s="26" t="s">
        <v>20059</v>
      </c>
    </row>
    <row r="13608" spans="1:3" x14ac:dyDescent="0.25">
      <c r="A13608" s="26" t="s">
        <v>20059</v>
      </c>
      <c r="B13608" s="29" t="s">
        <v>706</v>
      </c>
    </row>
    <row r="13609" spans="1:3" x14ac:dyDescent="0.25">
      <c r="A13609" s="26" t="s">
        <v>20059</v>
      </c>
    </row>
    <row r="13610" spans="1:3" ht="25.5" x14ac:dyDescent="0.25">
      <c r="A13610" s="26" t="s">
        <v>21481</v>
      </c>
      <c r="B13610" s="31" t="s">
        <v>707</v>
      </c>
      <c r="C13610" s="32" t="s">
        <v>20058</v>
      </c>
    </row>
    <row r="13611" spans="1:3" x14ac:dyDescent="0.25">
      <c r="A13611" s="26" t="s">
        <v>20059</v>
      </c>
    </row>
    <row r="13612" spans="1:3" x14ac:dyDescent="0.25">
      <c r="A13612" s="26" t="s">
        <v>20059</v>
      </c>
      <c r="B13612" s="29" t="s">
        <v>708</v>
      </c>
    </row>
    <row r="13613" spans="1:3" x14ac:dyDescent="0.25">
      <c r="A13613" s="26" t="s">
        <v>20059</v>
      </c>
    </row>
    <row r="13614" spans="1:3" ht="76.5" x14ac:dyDescent="0.25">
      <c r="A13614" s="26" t="s">
        <v>21482</v>
      </c>
      <c r="B13614" s="31" t="s">
        <v>709</v>
      </c>
      <c r="C13614" s="32" t="s">
        <v>20058</v>
      </c>
    </row>
    <row r="13615" spans="1:3" ht="25.5" x14ac:dyDescent="0.25">
      <c r="A13615" s="26" t="s">
        <v>21483</v>
      </c>
      <c r="B13615" s="31" t="s">
        <v>710</v>
      </c>
      <c r="C13615" s="32" t="s">
        <v>20058</v>
      </c>
    </row>
    <row r="13616" spans="1:3" x14ac:dyDescent="0.25">
      <c r="A13616" s="26" t="s">
        <v>21484</v>
      </c>
      <c r="B13616" s="31" t="s">
        <v>745</v>
      </c>
      <c r="C13616" s="32" t="s">
        <v>20058</v>
      </c>
    </row>
    <row r="13617" spans="1:3" ht="25.5" x14ac:dyDescent="0.25">
      <c r="A13617" s="26" t="s">
        <v>21485</v>
      </c>
      <c r="B13617" s="31" t="s">
        <v>746</v>
      </c>
      <c r="C13617" s="32" t="s">
        <v>20058</v>
      </c>
    </row>
    <row r="13618" spans="1:3" x14ac:dyDescent="0.25">
      <c r="A13618" s="26" t="s">
        <v>20059</v>
      </c>
    </row>
    <row r="13619" spans="1:3" x14ac:dyDescent="0.25">
      <c r="A13619" s="26" t="s">
        <v>20059</v>
      </c>
      <c r="B13619" s="29" t="s">
        <v>747</v>
      </c>
    </row>
    <row r="13620" spans="1:3" x14ac:dyDescent="0.25">
      <c r="A13620" s="26" t="s">
        <v>20059</v>
      </c>
    </row>
    <row r="13621" spans="1:3" ht="25.5" x14ac:dyDescent="0.25">
      <c r="A13621" s="26" t="s">
        <v>21486</v>
      </c>
      <c r="B13621" s="31" t="s">
        <v>748</v>
      </c>
      <c r="C13621" s="32" t="s">
        <v>20058</v>
      </c>
    </row>
    <row r="13622" spans="1:3" x14ac:dyDescent="0.25">
      <c r="A13622" s="26" t="s">
        <v>21487</v>
      </c>
      <c r="B13622" s="31" t="s">
        <v>749</v>
      </c>
      <c r="C13622" s="32" t="s">
        <v>20058</v>
      </c>
    </row>
    <row r="13623" spans="1:3" x14ac:dyDescent="0.25">
      <c r="A13623" s="26" t="s">
        <v>20059</v>
      </c>
    </row>
    <row r="13624" spans="1:3" x14ac:dyDescent="0.25">
      <c r="A13624" s="26" t="s">
        <v>20059</v>
      </c>
      <c r="B13624" s="29" t="s">
        <v>750</v>
      </c>
    </row>
    <row r="13625" spans="1:3" x14ac:dyDescent="0.25">
      <c r="A13625" s="26" t="s">
        <v>20059</v>
      </c>
    </row>
    <row r="13626" spans="1:3" ht="25.5" x14ac:dyDescent="0.25">
      <c r="A13626" s="26" t="s">
        <v>23811</v>
      </c>
      <c r="B13626" s="31" t="s">
        <v>751</v>
      </c>
      <c r="C13626" s="32" t="s">
        <v>20058</v>
      </c>
    </row>
    <row r="13627" spans="1:3" ht="25.5" x14ac:dyDescent="0.25">
      <c r="A13627" s="26" t="s">
        <v>23812</v>
      </c>
      <c r="B13627" s="31" t="s">
        <v>1075</v>
      </c>
      <c r="C13627" s="32" t="s">
        <v>20058</v>
      </c>
    </row>
    <row r="13628" spans="1:3" x14ac:dyDescent="0.25">
      <c r="A13628" s="26" t="s">
        <v>20059</v>
      </c>
    </row>
    <row r="13629" spans="1:3" x14ac:dyDescent="0.25">
      <c r="A13629" s="26" t="s">
        <v>20059</v>
      </c>
      <c r="B13629" s="29" t="s">
        <v>1076</v>
      </c>
    </row>
    <row r="13630" spans="1:3" x14ac:dyDescent="0.25">
      <c r="A13630" s="26" t="s">
        <v>20059</v>
      </c>
    </row>
    <row r="13631" spans="1:3" ht="25.5" x14ac:dyDescent="0.25">
      <c r="A13631" s="26" t="s">
        <v>23813</v>
      </c>
      <c r="B13631" s="31" t="s">
        <v>1077</v>
      </c>
      <c r="C13631" s="32" t="s">
        <v>20058</v>
      </c>
    </row>
    <row r="13632" spans="1:3" x14ac:dyDescent="0.25">
      <c r="A13632" s="26" t="s">
        <v>20059</v>
      </c>
      <c r="B13632" s="29" t="s">
        <v>1078</v>
      </c>
    </row>
    <row r="13633" spans="1:3" x14ac:dyDescent="0.25">
      <c r="A13633" s="26" t="s">
        <v>20059</v>
      </c>
    </row>
    <row r="13634" spans="1:3" x14ac:dyDescent="0.25">
      <c r="A13634" s="26" t="s">
        <v>23814</v>
      </c>
      <c r="B13634" s="31" t="s">
        <v>1563</v>
      </c>
      <c r="C13634" s="32" t="s">
        <v>20058</v>
      </c>
    </row>
    <row r="13635" spans="1:3" x14ac:dyDescent="0.25">
      <c r="A13635" s="26" t="s">
        <v>24348</v>
      </c>
      <c r="B13635" s="31" t="s">
        <v>1564</v>
      </c>
      <c r="C13635" s="32" t="s">
        <v>20058</v>
      </c>
    </row>
    <row r="13636" spans="1:3" x14ac:dyDescent="0.25">
      <c r="A13636" s="26" t="s">
        <v>24349</v>
      </c>
      <c r="B13636" s="31" t="s">
        <v>1565</v>
      </c>
      <c r="C13636" s="32" t="s">
        <v>20058</v>
      </c>
    </row>
    <row r="13637" spans="1:3" x14ac:dyDescent="0.25">
      <c r="A13637" s="26" t="s">
        <v>24350</v>
      </c>
      <c r="B13637" s="31" t="s">
        <v>1566</v>
      </c>
      <c r="C13637" s="32" t="s">
        <v>20058</v>
      </c>
    </row>
    <row r="13638" spans="1:3" x14ac:dyDescent="0.25">
      <c r="A13638" s="26" t="s">
        <v>24351</v>
      </c>
      <c r="B13638" s="31" t="s">
        <v>1567</v>
      </c>
      <c r="C13638" s="32" t="s">
        <v>20058</v>
      </c>
    </row>
    <row r="13639" spans="1:3" x14ac:dyDescent="0.25">
      <c r="A13639" s="26" t="s">
        <v>24352</v>
      </c>
      <c r="B13639" s="31" t="s">
        <v>1568</v>
      </c>
      <c r="C13639" s="32" t="s">
        <v>20058</v>
      </c>
    </row>
    <row r="13640" spans="1:3" x14ac:dyDescent="0.25">
      <c r="A13640" s="26" t="s">
        <v>24353</v>
      </c>
      <c r="B13640" s="31" t="s">
        <v>1569</v>
      </c>
      <c r="C13640" s="32" t="s">
        <v>20058</v>
      </c>
    </row>
    <row r="13641" spans="1:3" x14ac:dyDescent="0.25">
      <c r="A13641" s="26" t="s">
        <v>24354</v>
      </c>
      <c r="B13641" s="31" t="s">
        <v>1570</v>
      </c>
      <c r="C13641" s="32" t="s">
        <v>20058</v>
      </c>
    </row>
    <row r="13642" spans="1:3" ht="25.5" x14ac:dyDescent="0.25">
      <c r="A13642" s="26" t="s">
        <v>24355</v>
      </c>
      <c r="B13642" s="31" t="s">
        <v>1571</v>
      </c>
      <c r="C13642" s="32" t="s">
        <v>20058</v>
      </c>
    </row>
    <row r="13643" spans="1:3" x14ac:dyDescent="0.25">
      <c r="A13643" s="26" t="s">
        <v>20059</v>
      </c>
    </row>
    <row r="13644" spans="1:3" x14ac:dyDescent="0.25">
      <c r="A13644" s="26" t="s">
        <v>20059</v>
      </c>
      <c r="B13644" s="29" t="s">
        <v>1572</v>
      </c>
    </row>
    <row r="13645" spans="1:3" x14ac:dyDescent="0.25">
      <c r="A13645" s="26" t="s">
        <v>20059</v>
      </c>
    </row>
    <row r="13646" spans="1:3" ht="51" x14ac:dyDescent="0.25">
      <c r="A13646" s="26" t="s">
        <v>24356</v>
      </c>
      <c r="B13646" s="31" t="s">
        <v>1573</v>
      </c>
      <c r="C13646" s="32" t="s">
        <v>20058</v>
      </c>
    </row>
    <row r="13647" spans="1:3" x14ac:dyDescent="0.25">
      <c r="A13647" s="26" t="s">
        <v>20059</v>
      </c>
    </row>
    <row r="13648" spans="1:3" x14ac:dyDescent="0.25">
      <c r="A13648" s="26" t="s">
        <v>20059</v>
      </c>
      <c r="B13648" s="29" t="s">
        <v>1574</v>
      </c>
    </row>
    <row r="13649" spans="1:3" x14ac:dyDescent="0.25">
      <c r="A13649" s="26" t="s">
        <v>20059</v>
      </c>
    </row>
    <row r="13650" spans="1:3" ht="25.5" x14ac:dyDescent="0.25">
      <c r="A13650" s="26" t="s">
        <v>22948</v>
      </c>
      <c r="B13650" s="31" t="s">
        <v>1575</v>
      </c>
      <c r="C13650" s="32" t="s">
        <v>20058</v>
      </c>
    </row>
    <row r="13651" spans="1:3" ht="25.5" x14ac:dyDescent="0.25">
      <c r="A13651" s="26" t="s">
        <v>22949</v>
      </c>
      <c r="B13651" s="31" t="s">
        <v>1576</v>
      </c>
      <c r="C13651" s="32" t="s">
        <v>20058</v>
      </c>
    </row>
    <row r="13652" spans="1:3" ht="25.5" x14ac:dyDescent="0.25">
      <c r="A13652" s="26" t="s">
        <v>22950</v>
      </c>
      <c r="B13652" s="31" t="s">
        <v>1577</v>
      </c>
      <c r="C13652" s="32" t="s">
        <v>20058</v>
      </c>
    </row>
    <row r="13653" spans="1:3" ht="25.5" x14ac:dyDescent="0.25">
      <c r="A13653" s="26" t="s">
        <v>22951</v>
      </c>
      <c r="B13653" s="31" t="s">
        <v>1074</v>
      </c>
      <c r="C13653" s="32" t="s">
        <v>20058</v>
      </c>
    </row>
    <row r="13654" spans="1:3" ht="38.25" x14ac:dyDescent="0.25">
      <c r="A13654" s="26" t="s">
        <v>22952</v>
      </c>
      <c r="B13654" s="31" t="s">
        <v>482</v>
      </c>
      <c r="C13654" s="32" t="s">
        <v>20058</v>
      </c>
    </row>
    <row r="13655" spans="1:3" ht="25.5" x14ac:dyDescent="0.25">
      <c r="A13655" s="26" t="s">
        <v>22953</v>
      </c>
      <c r="B13655" s="31" t="s">
        <v>483</v>
      </c>
      <c r="C13655" s="32" t="s">
        <v>20058</v>
      </c>
    </row>
    <row r="13656" spans="1:3" x14ac:dyDescent="0.25">
      <c r="A13656" s="26" t="s">
        <v>20059</v>
      </c>
    </row>
    <row r="13657" spans="1:3" x14ac:dyDescent="0.25">
      <c r="A13657" s="26" t="s">
        <v>20059</v>
      </c>
      <c r="B13657" s="29" t="s">
        <v>484</v>
      </c>
    </row>
    <row r="13658" spans="1:3" x14ac:dyDescent="0.25">
      <c r="A13658" s="26" t="s">
        <v>20059</v>
      </c>
    </row>
    <row r="13659" spans="1:3" ht="25.5" x14ac:dyDescent="0.25">
      <c r="A13659" s="26" t="s">
        <v>485</v>
      </c>
      <c r="B13659" s="31" t="s">
        <v>486</v>
      </c>
    </row>
    <row r="13660" spans="1:3" ht="153" x14ac:dyDescent="0.25">
      <c r="A13660" s="26" t="s">
        <v>22954</v>
      </c>
      <c r="B13660" s="31" t="s">
        <v>2140</v>
      </c>
      <c r="C13660" s="32" t="s">
        <v>20058</v>
      </c>
    </row>
    <row r="13661" spans="1:3" ht="63.75" x14ac:dyDescent="0.25">
      <c r="A13661" s="26" t="s">
        <v>22955</v>
      </c>
      <c r="B13661" s="31" t="s">
        <v>2141</v>
      </c>
      <c r="C13661" s="32" t="s">
        <v>20058</v>
      </c>
    </row>
    <row r="13662" spans="1:3" ht="89.25" x14ac:dyDescent="0.25">
      <c r="A13662" s="26" t="s">
        <v>22956</v>
      </c>
      <c r="B13662" s="31" t="s">
        <v>2142</v>
      </c>
      <c r="C13662" s="32" t="s">
        <v>20058</v>
      </c>
    </row>
    <row r="13663" spans="1:3" ht="178.5" x14ac:dyDescent="0.25">
      <c r="A13663" s="26" t="s">
        <v>22957</v>
      </c>
      <c r="B13663" s="31" t="s">
        <v>2760</v>
      </c>
      <c r="C13663" s="32" t="s">
        <v>20058</v>
      </c>
    </row>
    <row r="13664" spans="1:3" x14ac:dyDescent="0.25">
      <c r="A13664" s="26" t="s">
        <v>20059</v>
      </c>
    </row>
    <row r="13665" spans="1:3" x14ac:dyDescent="0.25">
      <c r="A13665" s="26" t="s">
        <v>20059</v>
      </c>
      <c r="B13665" s="29" t="s">
        <v>2761</v>
      </c>
    </row>
    <row r="13666" spans="1:3" x14ac:dyDescent="0.25">
      <c r="A13666" s="26" t="s">
        <v>20059</v>
      </c>
    </row>
    <row r="13667" spans="1:3" ht="38.25" x14ac:dyDescent="0.25">
      <c r="A13667" s="26" t="s">
        <v>22958</v>
      </c>
      <c r="B13667" s="31" t="s">
        <v>2762</v>
      </c>
      <c r="C13667" s="32" t="s">
        <v>20058</v>
      </c>
    </row>
    <row r="13668" spans="1:3" x14ac:dyDescent="0.25">
      <c r="A13668" s="26" t="s">
        <v>22959</v>
      </c>
      <c r="B13668" s="31" t="s">
        <v>2763</v>
      </c>
      <c r="C13668" s="32" t="s">
        <v>20058</v>
      </c>
    </row>
    <row r="13669" spans="1:3" x14ac:dyDescent="0.25">
      <c r="A13669" s="26" t="s">
        <v>22960</v>
      </c>
      <c r="B13669" s="31" t="s">
        <v>2764</v>
      </c>
      <c r="C13669" s="32" t="s">
        <v>20058</v>
      </c>
    </row>
    <row r="13670" spans="1:3" x14ac:dyDescent="0.25">
      <c r="A13670" s="26" t="s">
        <v>22961</v>
      </c>
      <c r="B13670" s="31" t="s">
        <v>3340</v>
      </c>
      <c r="C13670" s="32" t="s">
        <v>20058</v>
      </c>
    </row>
    <row r="13671" spans="1:3" ht="38.25" x14ac:dyDescent="0.25">
      <c r="A13671" s="26" t="s">
        <v>22962</v>
      </c>
      <c r="B13671" s="31" t="s">
        <v>3341</v>
      </c>
      <c r="C13671" s="32" t="s">
        <v>20058</v>
      </c>
    </row>
    <row r="13672" spans="1:3" x14ac:dyDescent="0.25">
      <c r="A13672" s="26" t="s">
        <v>22963</v>
      </c>
      <c r="B13672" s="31" t="s">
        <v>3345</v>
      </c>
      <c r="C13672" s="32" t="s">
        <v>20058</v>
      </c>
    </row>
    <row r="13673" spans="1:3" x14ac:dyDescent="0.25">
      <c r="A13673" s="26" t="s">
        <v>22964</v>
      </c>
      <c r="B13673" s="31" t="s">
        <v>3346</v>
      </c>
      <c r="C13673" s="32" t="s">
        <v>20058</v>
      </c>
    </row>
    <row r="13674" spans="1:3" x14ac:dyDescent="0.25">
      <c r="A13674" s="26" t="s">
        <v>23876</v>
      </c>
      <c r="B13674" s="31" t="s">
        <v>3347</v>
      </c>
      <c r="C13674" s="32" t="s">
        <v>20058</v>
      </c>
    </row>
    <row r="13675" spans="1:3" ht="38.25" x14ac:dyDescent="0.25">
      <c r="A13675" s="26" t="s">
        <v>23877</v>
      </c>
      <c r="B13675" s="31" t="s">
        <v>3348</v>
      </c>
      <c r="C13675" s="32" t="s">
        <v>20058</v>
      </c>
    </row>
    <row r="13676" spans="1:3" x14ac:dyDescent="0.25">
      <c r="A13676" s="26" t="s">
        <v>23878</v>
      </c>
      <c r="B13676" s="31" t="s">
        <v>3349</v>
      </c>
      <c r="C13676" s="32" t="s">
        <v>20058</v>
      </c>
    </row>
    <row r="13677" spans="1:3" x14ac:dyDescent="0.25">
      <c r="A13677" s="26" t="s">
        <v>23879</v>
      </c>
      <c r="B13677" s="31" t="s">
        <v>3350</v>
      </c>
      <c r="C13677" s="32" t="s">
        <v>20058</v>
      </c>
    </row>
    <row r="13678" spans="1:3" x14ac:dyDescent="0.25">
      <c r="A13678" s="26" t="s">
        <v>23880</v>
      </c>
      <c r="B13678" s="31" t="s">
        <v>3351</v>
      </c>
      <c r="C13678" s="32" t="s">
        <v>20058</v>
      </c>
    </row>
    <row r="13679" spans="1:3" x14ac:dyDescent="0.25">
      <c r="A13679" s="26" t="s">
        <v>23881</v>
      </c>
      <c r="B13679" s="31" t="s">
        <v>3352</v>
      </c>
      <c r="C13679" s="32" t="s">
        <v>20058</v>
      </c>
    </row>
    <row r="13680" spans="1:3" ht="38.25" x14ac:dyDescent="0.25">
      <c r="A13680" s="26" t="s">
        <v>23882</v>
      </c>
      <c r="B13680" s="31" t="s">
        <v>2765</v>
      </c>
      <c r="C13680" s="32" t="s">
        <v>20058</v>
      </c>
    </row>
    <row r="13681" spans="1:3" x14ac:dyDescent="0.25">
      <c r="A13681" s="26" t="s">
        <v>23883</v>
      </c>
      <c r="B13681" s="31" t="s">
        <v>2766</v>
      </c>
      <c r="C13681" s="32" t="s">
        <v>20058</v>
      </c>
    </row>
    <row r="13682" spans="1:3" x14ac:dyDescent="0.25">
      <c r="A13682" s="26" t="s">
        <v>23884</v>
      </c>
      <c r="B13682" s="31" t="s">
        <v>2767</v>
      </c>
      <c r="C13682" s="32" t="s">
        <v>20058</v>
      </c>
    </row>
    <row r="13683" spans="1:3" x14ac:dyDescent="0.25">
      <c r="A13683" s="26" t="s">
        <v>23885</v>
      </c>
      <c r="B13683" s="31" t="s">
        <v>2768</v>
      </c>
      <c r="C13683" s="32" t="s">
        <v>20058</v>
      </c>
    </row>
    <row r="13684" spans="1:3" ht="38.25" x14ac:dyDescent="0.25">
      <c r="A13684" s="26" t="s">
        <v>23886</v>
      </c>
      <c r="B13684" s="31" t="s">
        <v>2769</v>
      </c>
      <c r="C13684" s="32" t="s">
        <v>20058</v>
      </c>
    </row>
    <row r="13685" spans="1:3" x14ac:dyDescent="0.25">
      <c r="A13685" s="26" t="s">
        <v>20059</v>
      </c>
    </row>
    <row r="13686" spans="1:3" ht="25.5" x14ac:dyDescent="0.25">
      <c r="A13686" s="26" t="s">
        <v>20059</v>
      </c>
      <c r="B13686" s="29" t="s">
        <v>2770</v>
      </c>
    </row>
    <row r="13687" spans="1:3" x14ac:dyDescent="0.25">
      <c r="A13687" s="26" t="s">
        <v>20059</v>
      </c>
    </row>
    <row r="13688" spans="1:3" ht="25.5" x14ac:dyDescent="0.25">
      <c r="A13688" s="26" t="s">
        <v>2771</v>
      </c>
      <c r="B13688" s="31" t="s">
        <v>2772</v>
      </c>
    </row>
    <row r="13689" spans="1:3" x14ac:dyDescent="0.25">
      <c r="A13689" s="26" t="s">
        <v>20059</v>
      </c>
    </row>
    <row r="13690" spans="1:3" x14ac:dyDescent="0.25">
      <c r="A13690" s="26" t="s">
        <v>11093</v>
      </c>
      <c r="B13690" s="31" t="s">
        <v>2773</v>
      </c>
    </row>
    <row r="13691" spans="1:3" x14ac:dyDescent="0.25">
      <c r="A13691" s="26" t="s">
        <v>20059</v>
      </c>
    </row>
    <row r="13692" spans="1:3" x14ac:dyDescent="0.25">
      <c r="A13692" s="26" t="s">
        <v>20059</v>
      </c>
    </row>
    <row r="13693" spans="1:3" x14ac:dyDescent="0.25">
      <c r="A13693" s="26" t="s">
        <v>20059</v>
      </c>
      <c r="B13693" s="29" t="s">
        <v>2774</v>
      </c>
    </row>
    <row r="13694" spans="1:3" x14ac:dyDescent="0.25">
      <c r="A13694" s="26" t="s">
        <v>20059</v>
      </c>
    </row>
    <row r="13695" spans="1:3" ht="25.5" x14ac:dyDescent="0.25">
      <c r="A13695" s="26" t="s">
        <v>11093</v>
      </c>
      <c r="B13695" s="31" t="s">
        <v>2775</v>
      </c>
    </row>
    <row r="13696" spans="1:3" x14ac:dyDescent="0.25">
      <c r="A13696" s="26" t="s">
        <v>20059</v>
      </c>
    </row>
    <row r="13697" spans="1:3" ht="52.5" x14ac:dyDescent="0.25">
      <c r="A13697" s="26" t="s">
        <v>23887</v>
      </c>
      <c r="B13697" s="31" t="s">
        <v>2776</v>
      </c>
      <c r="C13697" s="32" t="s">
        <v>20058</v>
      </c>
    </row>
    <row r="13698" spans="1:3" x14ac:dyDescent="0.25">
      <c r="A13698" s="26" t="s">
        <v>23888</v>
      </c>
      <c r="B13698" s="31" t="s">
        <v>2777</v>
      </c>
      <c r="C13698" s="32" t="s">
        <v>20058</v>
      </c>
    </row>
    <row r="13699" spans="1:3" x14ac:dyDescent="0.25">
      <c r="A13699" s="26" t="s">
        <v>23889</v>
      </c>
      <c r="B13699" s="31" t="s">
        <v>2778</v>
      </c>
      <c r="C13699" s="32" t="s">
        <v>20058</v>
      </c>
    </row>
    <row r="13700" spans="1:3" x14ac:dyDescent="0.25">
      <c r="A13700" s="26" t="s">
        <v>23890</v>
      </c>
      <c r="B13700" s="31" t="s">
        <v>1600</v>
      </c>
      <c r="C13700" s="32" t="s">
        <v>20058</v>
      </c>
    </row>
    <row r="13701" spans="1:3" x14ac:dyDescent="0.25">
      <c r="A13701" s="26" t="s">
        <v>23891</v>
      </c>
      <c r="B13701" s="31" t="s">
        <v>1601</v>
      </c>
      <c r="C13701" s="32" t="s">
        <v>20058</v>
      </c>
    </row>
    <row r="13702" spans="1:3" x14ac:dyDescent="0.25">
      <c r="A13702" s="26" t="s">
        <v>23892</v>
      </c>
      <c r="B13702" s="31" t="s">
        <v>1602</v>
      </c>
      <c r="C13702" s="32" t="s">
        <v>20058</v>
      </c>
    </row>
    <row r="13703" spans="1:3" x14ac:dyDescent="0.25">
      <c r="A13703" s="26" t="s">
        <v>23893</v>
      </c>
      <c r="B13703" s="31" t="s">
        <v>1603</v>
      </c>
      <c r="C13703" s="32" t="s">
        <v>20058</v>
      </c>
    </row>
    <row r="13704" spans="1:3" ht="65.25" x14ac:dyDescent="0.25">
      <c r="A13704" s="26" t="s">
        <v>23894</v>
      </c>
      <c r="B13704" s="31" t="s">
        <v>1604</v>
      </c>
      <c r="C13704" s="32" t="s">
        <v>20058</v>
      </c>
    </row>
    <row r="13705" spans="1:3" x14ac:dyDescent="0.25">
      <c r="A13705" s="26" t="s">
        <v>18796</v>
      </c>
      <c r="B13705" s="31" t="s">
        <v>1605</v>
      </c>
      <c r="C13705" s="32" t="s">
        <v>20058</v>
      </c>
    </row>
    <row r="13706" spans="1:3" x14ac:dyDescent="0.25">
      <c r="A13706" s="26" t="s">
        <v>18797</v>
      </c>
      <c r="B13706" s="31" t="s">
        <v>1606</v>
      </c>
      <c r="C13706" s="32" t="s">
        <v>20058</v>
      </c>
    </row>
    <row r="13707" spans="1:3" x14ac:dyDescent="0.25">
      <c r="A13707" s="26" t="s">
        <v>18798</v>
      </c>
      <c r="B13707" s="31" t="s">
        <v>1607</v>
      </c>
      <c r="C13707" s="32" t="s">
        <v>20058</v>
      </c>
    </row>
    <row r="13708" spans="1:3" x14ac:dyDescent="0.25">
      <c r="A13708" s="26" t="s">
        <v>18799</v>
      </c>
      <c r="B13708" s="31" t="s">
        <v>1608</v>
      </c>
      <c r="C13708" s="32" t="s">
        <v>20058</v>
      </c>
    </row>
    <row r="13709" spans="1:3" ht="38.25" x14ac:dyDescent="0.25">
      <c r="A13709" s="26" t="s">
        <v>18800</v>
      </c>
      <c r="B13709" s="31" t="s">
        <v>1609</v>
      </c>
      <c r="C13709" s="32" t="s">
        <v>20058</v>
      </c>
    </row>
    <row r="13710" spans="1:3" ht="25.5" x14ac:dyDescent="0.25">
      <c r="A13710" s="26" t="s">
        <v>18801</v>
      </c>
      <c r="B13710" s="31" t="s">
        <v>1610</v>
      </c>
      <c r="C13710" s="32" t="s">
        <v>20058</v>
      </c>
    </row>
    <row r="13711" spans="1:3" ht="38.25" x14ac:dyDescent="0.25">
      <c r="A13711" s="26" t="s">
        <v>18802</v>
      </c>
      <c r="B13711" s="31" t="s">
        <v>1611</v>
      </c>
      <c r="C13711" s="32" t="s">
        <v>20058</v>
      </c>
    </row>
    <row r="13712" spans="1:3" ht="38.25" x14ac:dyDescent="0.25">
      <c r="A13712" s="26" t="s">
        <v>18803</v>
      </c>
      <c r="B13712" s="31" t="s">
        <v>1612</v>
      </c>
      <c r="C13712" s="32" t="s">
        <v>20058</v>
      </c>
    </row>
    <row r="13713" spans="1:3" ht="25.5" x14ac:dyDescent="0.25">
      <c r="A13713" s="26" t="s">
        <v>18804</v>
      </c>
      <c r="B13713" s="31" t="s">
        <v>1613</v>
      </c>
      <c r="C13713" s="32" t="s">
        <v>20058</v>
      </c>
    </row>
    <row r="13714" spans="1:3" ht="51" x14ac:dyDescent="0.25">
      <c r="A13714" s="26" t="s">
        <v>18805</v>
      </c>
      <c r="B13714" s="31" t="s">
        <v>1614</v>
      </c>
      <c r="C13714" s="32" t="s">
        <v>20058</v>
      </c>
    </row>
    <row r="13715" spans="1:3" ht="25.5" x14ac:dyDescent="0.25">
      <c r="A13715" s="26" t="s">
        <v>18806</v>
      </c>
      <c r="B13715" s="31" t="s">
        <v>1615</v>
      </c>
      <c r="C13715" s="32" t="s">
        <v>20058</v>
      </c>
    </row>
    <row r="13716" spans="1:3" ht="25.5" x14ac:dyDescent="0.25">
      <c r="A13716" s="26" t="s">
        <v>18807</v>
      </c>
      <c r="B13716" s="31" t="s">
        <v>1616</v>
      </c>
      <c r="C13716" s="32" t="s">
        <v>20058</v>
      </c>
    </row>
    <row r="13717" spans="1:3" x14ac:dyDescent="0.25">
      <c r="A13717" s="26" t="s">
        <v>20059</v>
      </c>
      <c r="B13717" s="29" t="s">
        <v>1617</v>
      </c>
    </row>
    <row r="13718" spans="1:3" x14ac:dyDescent="0.25">
      <c r="A13718" s="26" t="s">
        <v>20059</v>
      </c>
    </row>
    <row r="13719" spans="1:3" ht="89.25" x14ac:dyDescent="0.25">
      <c r="A13719" s="26" t="s">
        <v>18808</v>
      </c>
      <c r="B13719" s="31" t="s">
        <v>1618</v>
      </c>
      <c r="C13719" s="32" t="s">
        <v>20058</v>
      </c>
    </row>
    <row r="13720" spans="1:3" ht="89.25" x14ac:dyDescent="0.25">
      <c r="A13720" s="26" t="s">
        <v>18809</v>
      </c>
      <c r="B13720" s="31" t="s">
        <v>1629</v>
      </c>
      <c r="C13720" s="32" t="s">
        <v>20058</v>
      </c>
    </row>
    <row r="13721" spans="1:3" x14ac:dyDescent="0.25">
      <c r="A13721" s="26" t="s">
        <v>20059</v>
      </c>
    </row>
    <row r="13722" spans="1:3" ht="25.5" x14ac:dyDescent="0.25">
      <c r="A13722" s="26" t="s">
        <v>20059</v>
      </c>
      <c r="B13722" s="29" t="s">
        <v>1630</v>
      </c>
    </row>
    <row r="13723" spans="1:3" x14ac:dyDescent="0.25">
      <c r="A13723" s="26" t="s">
        <v>20059</v>
      </c>
    </row>
    <row r="13724" spans="1:3" ht="25.5" x14ac:dyDescent="0.25">
      <c r="A13724" s="26" t="s">
        <v>1631</v>
      </c>
      <c r="B13724" s="31" t="s">
        <v>1632</v>
      </c>
    </row>
    <row r="13725" spans="1:3" x14ac:dyDescent="0.25">
      <c r="A13725" s="26" t="s">
        <v>20059</v>
      </c>
    </row>
    <row r="13726" spans="1:3" x14ac:dyDescent="0.25">
      <c r="A13726" s="26" t="s">
        <v>11860</v>
      </c>
      <c r="B13726" s="31" t="s">
        <v>1633</v>
      </c>
    </row>
    <row r="13727" spans="1:3" x14ac:dyDescent="0.25">
      <c r="A13727" s="26" t="s">
        <v>20059</v>
      </c>
    </row>
    <row r="13728" spans="1:3" x14ac:dyDescent="0.25">
      <c r="A13728" s="26" t="s">
        <v>20059</v>
      </c>
      <c r="B13728" s="29" t="s">
        <v>1634</v>
      </c>
    </row>
    <row r="13729" spans="1:3" x14ac:dyDescent="0.25">
      <c r="A13729" s="26" t="s">
        <v>20059</v>
      </c>
    </row>
    <row r="13730" spans="1:3" ht="38.25" x14ac:dyDescent="0.25">
      <c r="A13730" s="26" t="s">
        <v>18810</v>
      </c>
      <c r="B13730" s="31" t="s">
        <v>1635</v>
      </c>
      <c r="C13730" s="32" t="s">
        <v>20058</v>
      </c>
    </row>
    <row r="13731" spans="1:3" x14ac:dyDescent="0.25">
      <c r="A13731" s="26" t="s">
        <v>18811</v>
      </c>
      <c r="B13731" s="31" t="s">
        <v>1636</v>
      </c>
      <c r="C13731" s="32" t="s">
        <v>20058</v>
      </c>
    </row>
    <row r="13732" spans="1:3" x14ac:dyDescent="0.25">
      <c r="A13732" s="26" t="s">
        <v>18812</v>
      </c>
      <c r="B13732" s="31" t="s">
        <v>1637</v>
      </c>
      <c r="C13732" s="32" t="s">
        <v>20058</v>
      </c>
    </row>
    <row r="13733" spans="1:3" x14ac:dyDescent="0.25">
      <c r="A13733" s="26" t="s">
        <v>18813</v>
      </c>
      <c r="B13733" s="31" t="s">
        <v>1638</v>
      </c>
      <c r="C13733" s="32" t="s">
        <v>20058</v>
      </c>
    </row>
    <row r="13734" spans="1:3" x14ac:dyDescent="0.25">
      <c r="A13734" s="26" t="s">
        <v>18814</v>
      </c>
      <c r="B13734" s="31" t="s">
        <v>1639</v>
      </c>
      <c r="C13734" s="32" t="s">
        <v>20058</v>
      </c>
    </row>
    <row r="13735" spans="1:3" x14ac:dyDescent="0.25">
      <c r="A13735" s="26" t="s">
        <v>18815</v>
      </c>
      <c r="B13735" s="31" t="s">
        <v>1640</v>
      </c>
      <c r="C13735" s="32" t="s">
        <v>20058</v>
      </c>
    </row>
    <row r="13736" spans="1:3" x14ac:dyDescent="0.25">
      <c r="A13736" s="26" t="s">
        <v>18816</v>
      </c>
      <c r="B13736" s="31" t="s">
        <v>1641</v>
      </c>
      <c r="C13736" s="32" t="s">
        <v>20058</v>
      </c>
    </row>
    <row r="13737" spans="1:3" x14ac:dyDescent="0.25">
      <c r="A13737" s="26" t="s">
        <v>20059</v>
      </c>
    </row>
    <row r="13738" spans="1:3" x14ac:dyDescent="0.25">
      <c r="A13738" s="26" t="s">
        <v>20059</v>
      </c>
      <c r="B13738" s="29" t="s">
        <v>1642</v>
      </c>
    </row>
    <row r="13739" spans="1:3" x14ac:dyDescent="0.25">
      <c r="A13739" s="26" t="s">
        <v>20059</v>
      </c>
    </row>
    <row r="13740" spans="1:3" ht="25.5" x14ac:dyDescent="0.25">
      <c r="A13740" s="26" t="s">
        <v>18817</v>
      </c>
      <c r="B13740" s="31" t="s">
        <v>1643</v>
      </c>
      <c r="C13740" s="32" t="s">
        <v>20058</v>
      </c>
    </row>
    <row r="13741" spans="1:3" x14ac:dyDescent="0.25">
      <c r="A13741" s="26" t="s">
        <v>18818</v>
      </c>
      <c r="B13741" s="31" t="s">
        <v>1644</v>
      </c>
      <c r="C13741" s="32" t="s">
        <v>20058</v>
      </c>
    </row>
    <row r="13742" spans="1:3" x14ac:dyDescent="0.25">
      <c r="A13742" s="26" t="s">
        <v>18819</v>
      </c>
      <c r="B13742" s="31" t="s">
        <v>1645</v>
      </c>
      <c r="C13742" s="32" t="s">
        <v>20058</v>
      </c>
    </row>
    <row r="13743" spans="1:3" x14ac:dyDescent="0.25">
      <c r="A13743" s="26" t="s">
        <v>18820</v>
      </c>
      <c r="B13743" s="31" t="s">
        <v>1646</v>
      </c>
      <c r="C13743" s="32" t="s">
        <v>20058</v>
      </c>
    </row>
    <row r="13744" spans="1:3" x14ac:dyDescent="0.25">
      <c r="A13744" s="26" t="s">
        <v>18821</v>
      </c>
      <c r="B13744" s="31" t="s">
        <v>1647</v>
      </c>
      <c r="C13744" s="32" t="s">
        <v>20058</v>
      </c>
    </row>
    <row r="13745" spans="1:3" x14ac:dyDescent="0.25">
      <c r="A13745" s="26" t="s">
        <v>18822</v>
      </c>
      <c r="B13745" s="31" t="s">
        <v>1648</v>
      </c>
      <c r="C13745" s="32" t="s">
        <v>20058</v>
      </c>
    </row>
    <row r="13746" spans="1:3" x14ac:dyDescent="0.25">
      <c r="A13746" s="26" t="s">
        <v>20059</v>
      </c>
    </row>
    <row r="13747" spans="1:3" x14ac:dyDescent="0.25">
      <c r="A13747" s="26" t="s">
        <v>20059</v>
      </c>
      <c r="B13747" s="29" t="s">
        <v>1649</v>
      </c>
    </row>
    <row r="13748" spans="1:3" x14ac:dyDescent="0.25">
      <c r="A13748" s="26" t="s">
        <v>20059</v>
      </c>
    </row>
    <row r="13749" spans="1:3" ht="25.5" x14ac:dyDescent="0.25">
      <c r="A13749" s="26" t="s">
        <v>18823</v>
      </c>
      <c r="B13749" s="31" t="s">
        <v>1650</v>
      </c>
      <c r="C13749" s="32" t="s">
        <v>20058</v>
      </c>
    </row>
    <row r="13750" spans="1:3" x14ac:dyDescent="0.25">
      <c r="A13750" s="26" t="s">
        <v>18824</v>
      </c>
      <c r="B13750" s="31" t="s">
        <v>1651</v>
      </c>
      <c r="C13750" s="32" t="s">
        <v>20058</v>
      </c>
    </row>
    <row r="13751" spans="1:3" ht="25.5" x14ac:dyDescent="0.25">
      <c r="A13751" s="26" t="s">
        <v>18825</v>
      </c>
      <c r="B13751" s="31" t="s">
        <v>2814</v>
      </c>
      <c r="C13751" s="32" t="s">
        <v>20058</v>
      </c>
    </row>
    <row r="13752" spans="1:3" x14ac:dyDescent="0.25">
      <c r="A13752" s="26" t="s">
        <v>18826</v>
      </c>
      <c r="B13752" s="31" t="s">
        <v>2231</v>
      </c>
      <c r="C13752" s="32" t="s">
        <v>20058</v>
      </c>
    </row>
    <row r="13753" spans="1:3" x14ac:dyDescent="0.25">
      <c r="A13753" s="26" t="s">
        <v>18827</v>
      </c>
      <c r="B13753" s="31" t="s">
        <v>2232</v>
      </c>
      <c r="C13753" s="32" t="s">
        <v>20058</v>
      </c>
    </row>
    <row r="13754" spans="1:3" x14ac:dyDescent="0.25">
      <c r="A13754" s="26" t="s">
        <v>18828</v>
      </c>
      <c r="B13754" s="31" t="s">
        <v>2233</v>
      </c>
      <c r="C13754" s="32" t="s">
        <v>20058</v>
      </c>
    </row>
    <row r="13755" spans="1:3" x14ac:dyDescent="0.25">
      <c r="A13755" s="26" t="s">
        <v>18829</v>
      </c>
      <c r="B13755" s="31" t="s">
        <v>2234</v>
      </c>
      <c r="C13755" s="32" t="s">
        <v>20058</v>
      </c>
    </row>
    <row r="13756" spans="1:3" x14ac:dyDescent="0.25">
      <c r="A13756" s="26" t="s">
        <v>18830</v>
      </c>
      <c r="B13756" s="31" t="s">
        <v>2235</v>
      </c>
      <c r="C13756" s="32" t="s">
        <v>20058</v>
      </c>
    </row>
    <row r="13757" spans="1:3" x14ac:dyDescent="0.25">
      <c r="A13757" s="26" t="s">
        <v>20059</v>
      </c>
    </row>
    <row r="13758" spans="1:3" x14ac:dyDescent="0.25">
      <c r="A13758" s="26" t="s">
        <v>20059</v>
      </c>
      <c r="B13758" s="29" t="s">
        <v>2236</v>
      </c>
    </row>
    <row r="13759" spans="1:3" x14ac:dyDescent="0.25">
      <c r="A13759" s="26" t="s">
        <v>20059</v>
      </c>
    </row>
    <row r="13760" spans="1:3" ht="25.5" x14ac:dyDescent="0.25">
      <c r="A13760" s="26" t="s">
        <v>18831</v>
      </c>
      <c r="B13760" s="31" t="s">
        <v>2237</v>
      </c>
      <c r="C13760" s="32" t="s">
        <v>12793</v>
      </c>
    </row>
    <row r="13761" spans="1:3" ht="25.5" x14ac:dyDescent="0.25">
      <c r="A13761" s="26" t="s">
        <v>18832</v>
      </c>
      <c r="B13761" s="31" t="s">
        <v>2238</v>
      </c>
      <c r="C13761" s="32" t="s">
        <v>20058</v>
      </c>
    </row>
    <row r="13762" spans="1:3" ht="38.25" x14ac:dyDescent="0.25">
      <c r="A13762" s="26" t="s">
        <v>18833</v>
      </c>
      <c r="B13762" s="31" t="s">
        <v>2239</v>
      </c>
      <c r="C13762" s="32" t="s">
        <v>12793</v>
      </c>
    </row>
    <row r="13763" spans="1:3" ht="38.25" x14ac:dyDescent="0.25">
      <c r="A13763" s="26" t="s">
        <v>18834</v>
      </c>
      <c r="B13763" s="31" t="s">
        <v>1668</v>
      </c>
      <c r="C13763" s="32" t="s">
        <v>14634</v>
      </c>
    </row>
    <row r="13764" spans="1:3" x14ac:dyDescent="0.25">
      <c r="A13764" s="26" t="s">
        <v>18835</v>
      </c>
      <c r="B13764" s="31" t="s">
        <v>1669</v>
      </c>
      <c r="C13764" s="32" t="s">
        <v>14634</v>
      </c>
    </row>
    <row r="13765" spans="1:3" x14ac:dyDescent="0.25">
      <c r="A13765" s="26" t="s">
        <v>18836</v>
      </c>
      <c r="B13765" s="31" t="s">
        <v>1691</v>
      </c>
      <c r="C13765" s="32" t="s">
        <v>14634</v>
      </c>
    </row>
    <row r="13766" spans="1:3" x14ac:dyDescent="0.25">
      <c r="A13766" s="26" t="s">
        <v>18837</v>
      </c>
      <c r="B13766" s="31" t="s">
        <v>1692</v>
      </c>
      <c r="C13766" s="32" t="s">
        <v>14634</v>
      </c>
    </row>
    <row r="13767" spans="1:3" x14ac:dyDescent="0.25">
      <c r="A13767" s="26" t="s">
        <v>18838</v>
      </c>
      <c r="B13767" s="31" t="s">
        <v>1693</v>
      </c>
      <c r="C13767" s="32" t="s">
        <v>14634</v>
      </c>
    </row>
    <row r="13768" spans="1:3" x14ac:dyDescent="0.25">
      <c r="A13768" s="26" t="s">
        <v>18839</v>
      </c>
      <c r="B13768" s="31" t="s">
        <v>1694</v>
      </c>
      <c r="C13768" s="32" t="s">
        <v>14634</v>
      </c>
    </row>
    <row r="13769" spans="1:3" ht="25.5" x14ac:dyDescent="0.25">
      <c r="A13769" s="26" t="s">
        <v>18840</v>
      </c>
      <c r="B13769" s="31" t="s">
        <v>1695</v>
      </c>
      <c r="C13769" s="32" t="s">
        <v>12793</v>
      </c>
    </row>
    <row r="13770" spans="1:3" x14ac:dyDescent="0.25">
      <c r="A13770" s="26" t="s">
        <v>18841</v>
      </c>
      <c r="B13770" s="31" t="s">
        <v>1696</v>
      </c>
      <c r="C13770" s="32" t="s">
        <v>12793</v>
      </c>
    </row>
    <row r="13771" spans="1:3" ht="38.25" x14ac:dyDescent="0.25">
      <c r="A13771" s="26" t="s">
        <v>18842</v>
      </c>
      <c r="B13771" s="31" t="s">
        <v>1697</v>
      </c>
      <c r="C13771" s="32" t="s">
        <v>12793</v>
      </c>
    </row>
    <row r="13772" spans="1:3" ht="38.25" x14ac:dyDescent="0.25">
      <c r="A13772" s="26" t="s">
        <v>18843</v>
      </c>
      <c r="B13772" s="31" t="s">
        <v>1698</v>
      </c>
      <c r="C13772" s="32" t="s">
        <v>14634</v>
      </c>
    </row>
    <row r="13773" spans="1:3" x14ac:dyDescent="0.25">
      <c r="A13773" s="26" t="s">
        <v>18844</v>
      </c>
      <c r="B13773" s="31" t="s">
        <v>1699</v>
      </c>
      <c r="C13773" s="32" t="s">
        <v>14634</v>
      </c>
    </row>
    <row r="13774" spans="1:3" x14ac:dyDescent="0.25">
      <c r="A13774" s="26" t="s">
        <v>18845</v>
      </c>
      <c r="B13774" s="31" t="s">
        <v>1700</v>
      </c>
      <c r="C13774" s="32" t="s">
        <v>14634</v>
      </c>
    </row>
    <row r="13775" spans="1:3" x14ac:dyDescent="0.25">
      <c r="A13775" s="26" t="s">
        <v>18846</v>
      </c>
      <c r="B13775" s="31" t="s">
        <v>1701</v>
      </c>
      <c r="C13775" s="32" t="s">
        <v>14634</v>
      </c>
    </row>
    <row r="13776" spans="1:3" x14ac:dyDescent="0.25">
      <c r="A13776" s="26" t="s">
        <v>18847</v>
      </c>
      <c r="B13776" s="31" t="s">
        <v>1702</v>
      </c>
      <c r="C13776" s="32" t="s">
        <v>14634</v>
      </c>
    </row>
    <row r="13777" spans="1:3" x14ac:dyDescent="0.25">
      <c r="A13777" s="26" t="s">
        <v>18848</v>
      </c>
      <c r="B13777" s="31" t="s">
        <v>1703</v>
      </c>
      <c r="C13777" s="32" t="s">
        <v>14634</v>
      </c>
    </row>
    <row r="13778" spans="1:3" ht="25.5" x14ac:dyDescent="0.25">
      <c r="A13778" s="26" t="s">
        <v>18849</v>
      </c>
      <c r="B13778" s="31" t="s">
        <v>1704</v>
      </c>
      <c r="C13778" s="32" t="s">
        <v>12793</v>
      </c>
    </row>
    <row r="13779" spans="1:3" x14ac:dyDescent="0.25">
      <c r="A13779" s="26" t="s">
        <v>18850</v>
      </c>
      <c r="B13779" s="31" t="s">
        <v>1705</v>
      </c>
      <c r="C13779" s="32" t="s">
        <v>12793</v>
      </c>
    </row>
    <row r="13780" spans="1:3" ht="38.25" x14ac:dyDescent="0.25">
      <c r="A13780" s="26" t="s">
        <v>18851</v>
      </c>
      <c r="B13780" s="31" t="s">
        <v>1706</v>
      </c>
      <c r="C13780" s="32" t="s">
        <v>12793</v>
      </c>
    </row>
    <row r="13781" spans="1:3" x14ac:dyDescent="0.25">
      <c r="A13781" s="26" t="s">
        <v>18852</v>
      </c>
      <c r="B13781" s="31" t="s">
        <v>1707</v>
      </c>
      <c r="C13781" s="32" t="s">
        <v>12793</v>
      </c>
    </row>
    <row r="13782" spans="1:3" ht="38.25" x14ac:dyDescent="0.25">
      <c r="A13782" s="26" t="s">
        <v>18853</v>
      </c>
      <c r="B13782" s="31" t="s">
        <v>1708</v>
      </c>
      <c r="C13782" s="32" t="s">
        <v>14634</v>
      </c>
    </row>
    <row r="13783" spans="1:3" x14ac:dyDescent="0.25">
      <c r="A13783" s="26" t="s">
        <v>18854</v>
      </c>
      <c r="B13783" s="31" t="s">
        <v>1709</v>
      </c>
      <c r="C13783" s="32" t="s">
        <v>14634</v>
      </c>
    </row>
    <row r="13784" spans="1:3" x14ac:dyDescent="0.25">
      <c r="A13784" s="26" t="s">
        <v>18855</v>
      </c>
      <c r="B13784" s="31" t="s">
        <v>1710</v>
      </c>
      <c r="C13784" s="32" t="s">
        <v>14634</v>
      </c>
    </row>
    <row r="13785" spans="1:3" x14ac:dyDescent="0.25">
      <c r="A13785" s="26" t="s">
        <v>18856</v>
      </c>
      <c r="B13785" s="31" t="s">
        <v>1711</v>
      </c>
      <c r="C13785" s="32" t="s">
        <v>14634</v>
      </c>
    </row>
    <row r="13786" spans="1:3" x14ac:dyDescent="0.25">
      <c r="A13786" s="26" t="s">
        <v>18857</v>
      </c>
      <c r="B13786" s="31" t="s">
        <v>1712</v>
      </c>
      <c r="C13786" s="32" t="s">
        <v>14634</v>
      </c>
    </row>
    <row r="13787" spans="1:3" x14ac:dyDescent="0.25">
      <c r="A13787" s="26" t="s">
        <v>18858</v>
      </c>
      <c r="B13787" s="31" t="s">
        <v>1713</v>
      </c>
      <c r="C13787" s="32" t="s">
        <v>14634</v>
      </c>
    </row>
    <row r="13788" spans="1:3" ht="25.5" x14ac:dyDescent="0.25">
      <c r="A13788" s="26" t="s">
        <v>18859</v>
      </c>
      <c r="B13788" s="31" t="s">
        <v>1714</v>
      </c>
      <c r="C13788" s="32" t="s">
        <v>12793</v>
      </c>
    </row>
    <row r="13789" spans="1:3" x14ac:dyDescent="0.25">
      <c r="A13789" s="26" t="s">
        <v>18860</v>
      </c>
      <c r="B13789" s="31" t="s">
        <v>1190</v>
      </c>
      <c r="C13789" s="32" t="s">
        <v>12793</v>
      </c>
    </row>
    <row r="13790" spans="1:3" ht="38.25" x14ac:dyDescent="0.25">
      <c r="A13790" s="26" t="s">
        <v>18861</v>
      </c>
      <c r="B13790" s="31" t="s">
        <v>2273</v>
      </c>
      <c r="C13790" s="32" t="s">
        <v>12793</v>
      </c>
    </row>
    <row r="13791" spans="1:3" x14ac:dyDescent="0.25">
      <c r="A13791" s="26" t="s">
        <v>21674</v>
      </c>
      <c r="B13791" s="31" t="s">
        <v>2274</v>
      </c>
      <c r="C13791" s="32" t="s">
        <v>12793</v>
      </c>
    </row>
    <row r="13792" spans="1:3" ht="38.25" x14ac:dyDescent="0.25">
      <c r="A13792" s="26" t="s">
        <v>21675</v>
      </c>
      <c r="B13792" s="31" t="s">
        <v>2275</v>
      </c>
      <c r="C13792" s="32" t="s">
        <v>14634</v>
      </c>
    </row>
    <row r="13793" spans="1:3" x14ac:dyDescent="0.25">
      <c r="A13793" s="26" t="s">
        <v>21676</v>
      </c>
      <c r="B13793" s="31" t="s">
        <v>2276</v>
      </c>
      <c r="C13793" s="32" t="s">
        <v>14634</v>
      </c>
    </row>
    <row r="13794" spans="1:3" x14ac:dyDescent="0.25">
      <c r="A13794" s="26" t="s">
        <v>21677</v>
      </c>
      <c r="B13794" s="31" t="s">
        <v>2840</v>
      </c>
      <c r="C13794" s="32" t="s">
        <v>14634</v>
      </c>
    </row>
    <row r="13795" spans="1:3" x14ac:dyDescent="0.25">
      <c r="A13795" s="26" t="s">
        <v>21678</v>
      </c>
      <c r="B13795" s="31" t="s">
        <v>2841</v>
      </c>
      <c r="C13795" s="32" t="s">
        <v>14634</v>
      </c>
    </row>
    <row r="13796" spans="1:3" x14ac:dyDescent="0.25">
      <c r="A13796" s="26" t="s">
        <v>21679</v>
      </c>
      <c r="B13796" s="31" t="s">
        <v>2842</v>
      </c>
      <c r="C13796" s="32" t="s">
        <v>14634</v>
      </c>
    </row>
    <row r="13797" spans="1:3" x14ac:dyDescent="0.25">
      <c r="A13797" s="26" t="s">
        <v>21680</v>
      </c>
      <c r="B13797" s="31" t="s">
        <v>2843</v>
      </c>
      <c r="C13797" s="32" t="s">
        <v>14634</v>
      </c>
    </row>
    <row r="13798" spans="1:3" ht="25.5" x14ac:dyDescent="0.25">
      <c r="A13798" s="26" t="s">
        <v>21448</v>
      </c>
      <c r="B13798" s="31" t="s">
        <v>2844</v>
      </c>
      <c r="C13798" s="32" t="s">
        <v>12793</v>
      </c>
    </row>
    <row r="13799" spans="1:3" x14ac:dyDescent="0.25">
      <c r="A13799" s="26" t="s">
        <v>21449</v>
      </c>
      <c r="B13799" s="31" t="s">
        <v>2845</v>
      </c>
      <c r="C13799" s="32" t="s">
        <v>12793</v>
      </c>
    </row>
    <row r="13800" spans="1:3" ht="38.25" x14ac:dyDescent="0.25">
      <c r="A13800" s="26" t="s">
        <v>21694</v>
      </c>
      <c r="B13800" s="31" t="s">
        <v>1167</v>
      </c>
      <c r="C13800" s="32" t="s">
        <v>12793</v>
      </c>
    </row>
    <row r="13801" spans="1:3" x14ac:dyDescent="0.25">
      <c r="A13801" s="26" t="s">
        <v>21695</v>
      </c>
      <c r="B13801" s="31" t="s">
        <v>1168</v>
      </c>
      <c r="C13801" s="32" t="s">
        <v>12793</v>
      </c>
    </row>
    <row r="13802" spans="1:3" ht="38.25" x14ac:dyDescent="0.25">
      <c r="A13802" s="26" t="s">
        <v>21696</v>
      </c>
      <c r="B13802" s="31" t="s">
        <v>1169</v>
      </c>
      <c r="C13802" s="32" t="s">
        <v>14634</v>
      </c>
    </row>
    <row r="13803" spans="1:3" x14ac:dyDescent="0.25">
      <c r="A13803" s="26" t="s">
        <v>21697</v>
      </c>
      <c r="B13803" s="31" t="s">
        <v>829</v>
      </c>
      <c r="C13803" s="32" t="s">
        <v>14634</v>
      </c>
    </row>
    <row r="13804" spans="1:3" x14ac:dyDescent="0.25">
      <c r="A13804" s="26" t="s">
        <v>21698</v>
      </c>
      <c r="B13804" s="31" t="s">
        <v>830</v>
      </c>
      <c r="C13804" s="32" t="s">
        <v>14634</v>
      </c>
    </row>
    <row r="13805" spans="1:3" x14ac:dyDescent="0.25">
      <c r="A13805" s="26" t="s">
        <v>21699</v>
      </c>
      <c r="B13805" s="31" t="s">
        <v>831</v>
      </c>
      <c r="C13805" s="32" t="s">
        <v>14634</v>
      </c>
    </row>
    <row r="13806" spans="1:3" x14ac:dyDescent="0.25">
      <c r="A13806" s="26" t="s">
        <v>21700</v>
      </c>
      <c r="B13806" s="31" t="s">
        <v>832</v>
      </c>
      <c r="C13806" s="32" t="s">
        <v>14634</v>
      </c>
    </row>
    <row r="13807" spans="1:3" x14ac:dyDescent="0.25">
      <c r="A13807" s="26" t="s">
        <v>22189</v>
      </c>
      <c r="B13807" s="31" t="s">
        <v>833</v>
      </c>
      <c r="C13807" s="32" t="s">
        <v>14634</v>
      </c>
    </row>
    <row r="13808" spans="1:3" ht="25.5" x14ac:dyDescent="0.25">
      <c r="A13808" s="26" t="s">
        <v>22190</v>
      </c>
      <c r="B13808" s="31" t="s">
        <v>834</v>
      </c>
      <c r="C13808" s="32" t="s">
        <v>12793</v>
      </c>
    </row>
    <row r="13809" spans="1:3" x14ac:dyDescent="0.25">
      <c r="A13809" s="26" t="s">
        <v>22191</v>
      </c>
      <c r="B13809" s="31" t="s">
        <v>835</v>
      </c>
      <c r="C13809" s="32" t="s">
        <v>12793</v>
      </c>
    </row>
    <row r="13810" spans="1:3" ht="38.25" x14ac:dyDescent="0.25">
      <c r="A13810" s="26" t="s">
        <v>22192</v>
      </c>
      <c r="B13810" s="31" t="s">
        <v>1715</v>
      </c>
      <c r="C13810" s="32" t="s">
        <v>12793</v>
      </c>
    </row>
    <row r="13811" spans="1:3" x14ac:dyDescent="0.25">
      <c r="A13811" s="26" t="s">
        <v>22193</v>
      </c>
      <c r="B13811" s="31" t="s">
        <v>1716</v>
      </c>
      <c r="C13811" s="32" t="s">
        <v>12793</v>
      </c>
    </row>
    <row r="13812" spans="1:3" ht="38.25" x14ac:dyDescent="0.25">
      <c r="A13812" s="26" t="s">
        <v>22194</v>
      </c>
      <c r="B13812" s="31" t="s">
        <v>1717</v>
      </c>
      <c r="C13812" s="32" t="s">
        <v>14634</v>
      </c>
    </row>
    <row r="13813" spans="1:3" x14ac:dyDescent="0.25">
      <c r="A13813" s="26" t="s">
        <v>22195</v>
      </c>
      <c r="B13813" s="31" t="s">
        <v>1718</v>
      </c>
      <c r="C13813" s="32" t="s">
        <v>14634</v>
      </c>
    </row>
    <row r="13814" spans="1:3" x14ac:dyDescent="0.25">
      <c r="A13814" s="26" t="s">
        <v>22196</v>
      </c>
      <c r="B13814" s="31" t="s">
        <v>1719</v>
      </c>
      <c r="C13814" s="32" t="s">
        <v>14634</v>
      </c>
    </row>
    <row r="13815" spans="1:3" x14ac:dyDescent="0.25">
      <c r="A13815" s="26" t="s">
        <v>22197</v>
      </c>
      <c r="B13815" s="31" t="s">
        <v>1720</v>
      </c>
      <c r="C13815" s="32" t="s">
        <v>14634</v>
      </c>
    </row>
    <row r="13816" spans="1:3" x14ac:dyDescent="0.25">
      <c r="A13816" s="26" t="s">
        <v>22198</v>
      </c>
      <c r="B13816" s="31" t="s">
        <v>1721</v>
      </c>
      <c r="C13816" s="32" t="s">
        <v>14634</v>
      </c>
    </row>
    <row r="13817" spans="1:3" x14ac:dyDescent="0.25">
      <c r="A13817" s="26" t="s">
        <v>22199</v>
      </c>
      <c r="B13817" s="31" t="s">
        <v>1722</v>
      </c>
      <c r="C13817" s="32" t="s">
        <v>14634</v>
      </c>
    </row>
    <row r="13818" spans="1:3" ht="25.5" x14ac:dyDescent="0.25">
      <c r="A13818" s="26" t="s">
        <v>22200</v>
      </c>
      <c r="B13818" s="31" t="s">
        <v>2277</v>
      </c>
      <c r="C13818" s="32" t="s">
        <v>12793</v>
      </c>
    </row>
    <row r="13819" spans="1:3" x14ac:dyDescent="0.25">
      <c r="A13819" s="26" t="s">
        <v>22201</v>
      </c>
      <c r="B13819" s="31" t="s">
        <v>2278</v>
      </c>
      <c r="C13819" s="32" t="s">
        <v>12793</v>
      </c>
    </row>
    <row r="13820" spans="1:3" ht="25.5" x14ac:dyDescent="0.25">
      <c r="A13820" s="26" t="s">
        <v>22202</v>
      </c>
      <c r="B13820" s="31" t="s">
        <v>2279</v>
      </c>
      <c r="C13820" s="32" t="s">
        <v>20058</v>
      </c>
    </row>
    <row r="13821" spans="1:3" x14ac:dyDescent="0.25">
      <c r="A13821" s="26" t="s">
        <v>22203</v>
      </c>
      <c r="B13821" s="31" t="s">
        <v>2280</v>
      </c>
      <c r="C13821" s="32" t="s">
        <v>20058</v>
      </c>
    </row>
    <row r="13822" spans="1:3" x14ac:dyDescent="0.25">
      <c r="A13822" s="26" t="s">
        <v>22204</v>
      </c>
      <c r="B13822" s="31" t="s">
        <v>2281</v>
      </c>
      <c r="C13822" s="32" t="s">
        <v>20058</v>
      </c>
    </row>
    <row r="13823" spans="1:3" x14ac:dyDescent="0.25">
      <c r="A13823" s="26" t="s">
        <v>20059</v>
      </c>
    </row>
    <row r="13824" spans="1:3" x14ac:dyDescent="0.25">
      <c r="A13824" s="26" t="s">
        <v>20059</v>
      </c>
      <c r="B13824" s="29" t="s">
        <v>2282</v>
      </c>
    </row>
    <row r="13825" spans="1:3" x14ac:dyDescent="0.25">
      <c r="A13825" s="26" t="s">
        <v>20059</v>
      </c>
    </row>
    <row r="13826" spans="1:3" ht="25.5" x14ac:dyDescent="0.25">
      <c r="A13826" s="26" t="s">
        <v>22205</v>
      </c>
      <c r="B13826" s="31" t="s">
        <v>2283</v>
      </c>
      <c r="C13826" s="32" t="s">
        <v>20058</v>
      </c>
    </row>
    <row r="13827" spans="1:3" x14ac:dyDescent="0.25">
      <c r="A13827" s="26" t="s">
        <v>20059</v>
      </c>
    </row>
    <row r="13828" spans="1:3" x14ac:dyDescent="0.25">
      <c r="A13828" s="26" t="s">
        <v>20059</v>
      </c>
      <c r="B13828" s="29" t="s">
        <v>2284</v>
      </c>
    </row>
    <row r="13829" spans="1:3" x14ac:dyDescent="0.25">
      <c r="A13829" s="26" t="s">
        <v>20059</v>
      </c>
    </row>
    <row r="13830" spans="1:3" ht="25.5" x14ac:dyDescent="0.25">
      <c r="A13830" s="26" t="s">
        <v>22206</v>
      </c>
      <c r="B13830" s="31" t="s">
        <v>2856</v>
      </c>
      <c r="C13830" s="32" t="s">
        <v>2444</v>
      </c>
    </row>
    <row r="13831" spans="1:3" ht="25.5" x14ac:dyDescent="0.25">
      <c r="A13831" s="26" t="s">
        <v>22207</v>
      </c>
      <c r="B13831" s="31" t="s">
        <v>2857</v>
      </c>
      <c r="C13831" s="32" t="s">
        <v>2444</v>
      </c>
    </row>
    <row r="13832" spans="1:3" x14ac:dyDescent="0.25">
      <c r="A13832" s="56" t="s">
        <v>22208</v>
      </c>
      <c r="B13832" s="31" t="s">
        <v>2858</v>
      </c>
      <c r="C13832" s="32" t="s">
        <v>20058</v>
      </c>
    </row>
    <row r="13833" spans="1:3" ht="25.5" x14ac:dyDescent="0.25">
      <c r="A13833" s="56" t="s">
        <v>22209</v>
      </c>
      <c r="B13833" s="31" t="s">
        <v>2859</v>
      </c>
      <c r="C13833" s="32" t="s">
        <v>2444</v>
      </c>
    </row>
    <row r="13834" spans="1:3" x14ac:dyDescent="0.25">
      <c r="A13834" s="56" t="s">
        <v>22210</v>
      </c>
      <c r="B13834" s="31" t="s">
        <v>3436</v>
      </c>
      <c r="C13834" s="32" t="s">
        <v>2444</v>
      </c>
    </row>
    <row r="13835" spans="1:3" ht="38.25" x14ac:dyDescent="0.25">
      <c r="A13835" s="26" t="s">
        <v>22211</v>
      </c>
      <c r="B13835" s="31" t="s">
        <v>3437</v>
      </c>
      <c r="C13835" s="32" t="s">
        <v>20058</v>
      </c>
    </row>
    <row r="13836" spans="1:3" ht="38.25" x14ac:dyDescent="0.25">
      <c r="A13836" s="56" t="s">
        <v>22212</v>
      </c>
      <c r="B13836" s="31" t="s">
        <v>1204</v>
      </c>
      <c r="C13836" s="32" t="s">
        <v>2444</v>
      </c>
    </row>
    <row r="13837" spans="1:3" ht="38.25" x14ac:dyDescent="0.25">
      <c r="A13837" s="26" t="s">
        <v>22213</v>
      </c>
      <c r="B13837" s="31" t="s">
        <v>1723</v>
      </c>
      <c r="C13837" s="32" t="s">
        <v>20058</v>
      </c>
    </row>
    <row r="13838" spans="1:3" x14ac:dyDescent="0.25">
      <c r="A13838" s="26" t="s">
        <v>20059</v>
      </c>
    </row>
    <row r="13839" spans="1:3" x14ac:dyDescent="0.25">
      <c r="A13839" s="26" t="s">
        <v>20059</v>
      </c>
      <c r="B13839" s="29" t="s">
        <v>1724</v>
      </c>
    </row>
    <row r="13840" spans="1:3" x14ac:dyDescent="0.25">
      <c r="A13840" s="26" t="s">
        <v>20059</v>
      </c>
    </row>
    <row r="13841" spans="1:3" ht="39.75" x14ac:dyDescent="0.25">
      <c r="A13841" s="26" t="s">
        <v>22214</v>
      </c>
      <c r="B13841" s="31" t="s">
        <v>1725</v>
      </c>
      <c r="C13841" s="32" t="s">
        <v>20058</v>
      </c>
    </row>
    <row r="13842" spans="1:3" x14ac:dyDescent="0.25">
      <c r="A13842" s="26" t="s">
        <v>22215</v>
      </c>
      <c r="B13842" s="31" t="s">
        <v>1726</v>
      </c>
      <c r="C13842" s="32" t="s">
        <v>20058</v>
      </c>
    </row>
    <row r="13843" spans="1:3" x14ac:dyDescent="0.25">
      <c r="A13843" s="26" t="s">
        <v>22216</v>
      </c>
      <c r="B13843" s="31" t="s">
        <v>1727</v>
      </c>
      <c r="C13843" s="32" t="s">
        <v>20058</v>
      </c>
    </row>
    <row r="13844" spans="1:3" x14ac:dyDescent="0.25">
      <c r="A13844" s="26" t="s">
        <v>22217</v>
      </c>
      <c r="B13844" s="31" t="s">
        <v>1728</v>
      </c>
      <c r="C13844" s="32" t="s">
        <v>20058</v>
      </c>
    </row>
    <row r="13845" spans="1:3" x14ac:dyDescent="0.25">
      <c r="A13845" s="26" t="s">
        <v>18895</v>
      </c>
      <c r="B13845" s="31" t="s">
        <v>1729</v>
      </c>
      <c r="C13845" s="32" t="s">
        <v>20058</v>
      </c>
    </row>
    <row r="13846" spans="1:3" x14ac:dyDescent="0.25">
      <c r="A13846" s="26" t="s">
        <v>18896</v>
      </c>
      <c r="B13846" s="31" t="s">
        <v>1730</v>
      </c>
      <c r="C13846" s="32" t="s">
        <v>20058</v>
      </c>
    </row>
    <row r="13847" spans="1:3" x14ac:dyDescent="0.25">
      <c r="A13847" s="26" t="s">
        <v>18897</v>
      </c>
      <c r="B13847" s="31" t="s">
        <v>1731</v>
      </c>
      <c r="C13847" s="32" t="s">
        <v>20058</v>
      </c>
    </row>
    <row r="13848" spans="1:3" x14ac:dyDescent="0.25">
      <c r="A13848" s="26" t="s">
        <v>18898</v>
      </c>
      <c r="B13848" s="31" t="s">
        <v>1732</v>
      </c>
      <c r="C13848" s="32" t="s">
        <v>20058</v>
      </c>
    </row>
    <row r="13849" spans="1:3" ht="39.75" x14ac:dyDescent="0.25">
      <c r="A13849" s="26" t="s">
        <v>18899</v>
      </c>
      <c r="B13849" s="31" t="s">
        <v>1733</v>
      </c>
      <c r="C13849" s="32" t="s">
        <v>20058</v>
      </c>
    </row>
    <row r="13850" spans="1:3" x14ac:dyDescent="0.25">
      <c r="A13850" s="26" t="s">
        <v>18900</v>
      </c>
      <c r="B13850" s="31" t="s">
        <v>1734</v>
      </c>
      <c r="C13850" s="32" t="s">
        <v>20058</v>
      </c>
    </row>
    <row r="13851" spans="1:3" x14ac:dyDescent="0.25">
      <c r="A13851" s="26" t="s">
        <v>18901</v>
      </c>
      <c r="B13851" s="31" t="s">
        <v>1735</v>
      </c>
      <c r="C13851" s="32" t="s">
        <v>20058</v>
      </c>
    </row>
    <row r="13852" spans="1:3" x14ac:dyDescent="0.25">
      <c r="A13852" s="26" t="s">
        <v>18902</v>
      </c>
      <c r="B13852" s="31" t="s">
        <v>1736</v>
      </c>
      <c r="C13852" s="32" t="s">
        <v>20058</v>
      </c>
    </row>
    <row r="13853" spans="1:3" x14ac:dyDescent="0.25">
      <c r="A13853" s="26" t="s">
        <v>18903</v>
      </c>
      <c r="B13853" s="31" t="s">
        <v>1737</v>
      </c>
      <c r="C13853" s="32" t="s">
        <v>20058</v>
      </c>
    </row>
    <row r="13854" spans="1:3" x14ac:dyDescent="0.25">
      <c r="A13854" s="26" t="s">
        <v>18904</v>
      </c>
      <c r="B13854" s="31" t="s">
        <v>1738</v>
      </c>
      <c r="C13854" s="32" t="s">
        <v>20058</v>
      </c>
    </row>
    <row r="13855" spans="1:3" x14ac:dyDescent="0.25">
      <c r="A13855" s="26" t="s">
        <v>18905</v>
      </c>
      <c r="B13855" s="31" t="s">
        <v>1739</v>
      </c>
      <c r="C13855" s="32" t="s">
        <v>20058</v>
      </c>
    </row>
    <row r="13856" spans="1:3" x14ac:dyDescent="0.25">
      <c r="A13856" s="26" t="s">
        <v>18906</v>
      </c>
      <c r="B13856" s="31" t="s">
        <v>1740</v>
      </c>
      <c r="C13856" s="32" t="s">
        <v>20058</v>
      </c>
    </row>
    <row r="13857" spans="1:3" x14ac:dyDescent="0.25">
      <c r="A13857" s="26" t="s">
        <v>20059</v>
      </c>
    </row>
    <row r="13858" spans="1:3" x14ac:dyDescent="0.25">
      <c r="A13858" s="26" t="s">
        <v>20059</v>
      </c>
      <c r="B13858" s="29" t="s">
        <v>1741</v>
      </c>
    </row>
    <row r="13859" spans="1:3" x14ac:dyDescent="0.25">
      <c r="A13859" s="26" t="s">
        <v>20059</v>
      </c>
    </row>
    <row r="13860" spans="1:3" ht="25.5" x14ac:dyDescent="0.25">
      <c r="A13860" s="26" t="s">
        <v>18907</v>
      </c>
      <c r="B13860" s="31" t="s">
        <v>3462</v>
      </c>
      <c r="C13860" s="32" t="s">
        <v>20058</v>
      </c>
    </row>
    <row r="13861" spans="1:3" x14ac:dyDescent="0.25">
      <c r="A13861" s="26" t="s">
        <v>18908</v>
      </c>
      <c r="B13861" s="31" t="s">
        <v>3463</v>
      </c>
      <c r="C13861" s="32" t="s">
        <v>20058</v>
      </c>
    </row>
    <row r="13862" spans="1:3" x14ac:dyDescent="0.25">
      <c r="A13862" s="26" t="s">
        <v>16439</v>
      </c>
      <c r="B13862" s="31" t="s">
        <v>3464</v>
      </c>
      <c r="C13862" s="32" t="s">
        <v>20058</v>
      </c>
    </row>
    <row r="13863" spans="1:3" x14ac:dyDescent="0.25">
      <c r="A13863" s="26" t="s">
        <v>20059</v>
      </c>
    </row>
    <row r="13864" spans="1:3" x14ac:dyDescent="0.25">
      <c r="A13864" s="26" t="s">
        <v>20059</v>
      </c>
      <c r="B13864" s="29" t="s">
        <v>5415</v>
      </c>
    </row>
    <row r="13865" spans="1:3" x14ac:dyDescent="0.25">
      <c r="A13865" s="26" t="s">
        <v>20059</v>
      </c>
    </row>
    <row r="13866" spans="1:3" x14ac:dyDescent="0.25">
      <c r="A13866" s="26" t="s">
        <v>20059</v>
      </c>
      <c r="B13866" s="29" t="s">
        <v>3465</v>
      </c>
    </row>
    <row r="13867" spans="1:3" x14ac:dyDescent="0.25">
      <c r="A13867" s="26" t="s">
        <v>20059</v>
      </c>
    </row>
    <row r="13868" spans="1:3" ht="25.5" x14ac:dyDescent="0.25">
      <c r="A13868" s="26" t="s">
        <v>16440</v>
      </c>
      <c r="B13868" s="31" t="s">
        <v>3466</v>
      </c>
      <c r="C13868" s="32" t="s">
        <v>20058</v>
      </c>
    </row>
    <row r="13869" spans="1:3" x14ac:dyDescent="0.25">
      <c r="A13869" s="26" t="s">
        <v>16441</v>
      </c>
      <c r="B13869" s="31" t="s">
        <v>3467</v>
      </c>
      <c r="C13869" s="32" t="s">
        <v>20058</v>
      </c>
    </row>
    <row r="13870" spans="1:3" x14ac:dyDescent="0.25">
      <c r="A13870" s="26" t="s">
        <v>18958</v>
      </c>
      <c r="B13870" s="31" t="s">
        <v>3468</v>
      </c>
      <c r="C13870" s="32" t="s">
        <v>20058</v>
      </c>
    </row>
    <row r="13871" spans="1:3" x14ac:dyDescent="0.25">
      <c r="A13871" s="26" t="s">
        <v>18959</v>
      </c>
      <c r="B13871" s="31" t="s">
        <v>3469</v>
      </c>
      <c r="C13871" s="32" t="s">
        <v>20058</v>
      </c>
    </row>
    <row r="13872" spans="1:3" x14ac:dyDescent="0.25">
      <c r="A13872" s="26" t="s">
        <v>18960</v>
      </c>
      <c r="B13872" s="31" t="s">
        <v>3470</v>
      </c>
      <c r="C13872" s="32" t="s">
        <v>20058</v>
      </c>
    </row>
    <row r="13873" spans="1:3" x14ac:dyDescent="0.25">
      <c r="A13873" s="26" t="s">
        <v>18961</v>
      </c>
      <c r="B13873" s="31" t="s">
        <v>3471</v>
      </c>
      <c r="C13873" s="32" t="s">
        <v>20058</v>
      </c>
    </row>
    <row r="13874" spans="1:3" x14ac:dyDescent="0.25">
      <c r="A13874" s="26" t="s">
        <v>18962</v>
      </c>
      <c r="B13874" s="31" t="s">
        <v>3472</v>
      </c>
      <c r="C13874" s="32" t="s">
        <v>20058</v>
      </c>
    </row>
    <row r="13875" spans="1:3" x14ac:dyDescent="0.25">
      <c r="A13875" s="26" t="s">
        <v>18963</v>
      </c>
      <c r="B13875" s="31" t="s">
        <v>3473</v>
      </c>
      <c r="C13875" s="32" t="s">
        <v>20058</v>
      </c>
    </row>
    <row r="13876" spans="1:3" x14ac:dyDescent="0.25">
      <c r="A13876" s="26" t="s">
        <v>18964</v>
      </c>
      <c r="B13876" s="31" t="s">
        <v>3474</v>
      </c>
      <c r="C13876" s="32" t="s">
        <v>20058</v>
      </c>
    </row>
    <row r="13877" spans="1:3" x14ac:dyDescent="0.25">
      <c r="A13877" s="26" t="s">
        <v>18965</v>
      </c>
      <c r="B13877" s="31" t="s">
        <v>3475</v>
      </c>
      <c r="C13877" s="32" t="s">
        <v>20058</v>
      </c>
    </row>
    <row r="13878" spans="1:3" x14ac:dyDescent="0.25">
      <c r="A13878" s="26" t="s">
        <v>18966</v>
      </c>
      <c r="B13878" s="31" t="s">
        <v>3476</v>
      </c>
      <c r="C13878" s="32" t="s">
        <v>20058</v>
      </c>
    </row>
    <row r="13879" spans="1:3" x14ac:dyDescent="0.25">
      <c r="A13879" s="26" t="s">
        <v>18967</v>
      </c>
      <c r="B13879" s="31" t="s">
        <v>3477</v>
      </c>
      <c r="C13879" s="32" t="s">
        <v>20058</v>
      </c>
    </row>
    <row r="13880" spans="1:3" ht="25.5" x14ac:dyDescent="0.25">
      <c r="A13880" s="26" t="s">
        <v>18968</v>
      </c>
      <c r="B13880" s="31" t="s">
        <v>3478</v>
      </c>
      <c r="C13880" s="32" t="s">
        <v>20058</v>
      </c>
    </row>
    <row r="13881" spans="1:3" x14ac:dyDescent="0.25">
      <c r="A13881" s="26" t="s">
        <v>18969</v>
      </c>
      <c r="B13881" s="31" t="s">
        <v>3479</v>
      </c>
      <c r="C13881" s="32" t="s">
        <v>20058</v>
      </c>
    </row>
    <row r="13882" spans="1:3" x14ac:dyDescent="0.25">
      <c r="A13882" s="55" t="s">
        <v>18970</v>
      </c>
      <c r="B13882" s="31" t="s">
        <v>3480</v>
      </c>
      <c r="C13882" s="32" t="s">
        <v>20058</v>
      </c>
    </row>
    <row r="13883" spans="1:3" x14ac:dyDescent="0.25">
      <c r="A13883" s="26" t="s">
        <v>18971</v>
      </c>
      <c r="B13883" s="31" t="s">
        <v>3481</v>
      </c>
      <c r="C13883" s="32" t="s">
        <v>20058</v>
      </c>
    </row>
    <row r="13884" spans="1:3" ht="25.5" x14ac:dyDescent="0.25">
      <c r="A13884" s="26" t="s">
        <v>18972</v>
      </c>
      <c r="B13884" s="31" t="s">
        <v>3482</v>
      </c>
      <c r="C13884" s="32" t="s">
        <v>20058</v>
      </c>
    </row>
    <row r="13885" spans="1:3" x14ac:dyDescent="0.25">
      <c r="A13885" s="26" t="s">
        <v>20059</v>
      </c>
    </row>
    <row r="13886" spans="1:3" x14ac:dyDescent="0.25">
      <c r="A13886" s="26" t="s">
        <v>20059</v>
      </c>
      <c r="B13886" s="29" t="s">
        <v>3483</v>
      </c>
    </row>
    <row r="13887" spans="1:3" x14ac:dyDescent="0.25">
      <c r="A13887" s="26" t="s">
        <v>20059</v>
      </c>
    </row>
    <row r="13888" spans="1:3" ht="38.25" x14ac:dyDescent="0.25">
      <c r="A13888" s="26" t="s">
        <v>18973</v>
      </c>
      <c r="B13888" s="31" t="s">
        <v>3484</v>
      </c>
      <c r="C13888" s="32" t="s">
        <v>20058</v>
      </c>
    </row>
    <row r="13889" spans="1:3" ht="25.5" x14ac:dyDescent="0.25">
      <c r="A13889" s="26" t="s">
        <v>18974</v>
      </c>
      <c r="B13889" s="31" t="s">
        <v>3485</v>
      </c>
      <c r="C13889" s="32" t="s">
        <v>20058</v>
      </c>
    </row>
    <row r="13890" spans="1:3" ht="25.5" x14ac:dyDescent="0.25">
      <c r="A13890" s="26" t="s">
        <v>18975</v>
      </c>
      <c r="B13890" s="31" t="s">
        <v>4187</v>
      </c>
      <c r="C13890" s="32" t="s">
        <v>20058</v>
      </c>
    </row>
    <row r="13891" spans="1:3" ht="25.5" x14ac:dyDescent="0.25">
      <c r="A13891" s="26" t="s">
        <v>18976</v>
      </c>
      <c r="B13891" s="31" t="s">
        <v>4188</v>
      </c>
      <c r="C13891" s="32" t="s">
        <v>20058</v>
      </c>
    </row>
    <row r="13892" spans="1:3" x14ac:dyDescent="0.25">
      <c r="A13892" s="26" t="s">
        <v>18977</v>
      </c>
      <c r="B13892" s="31" t="s">
        <v>4189</v>
      </c>
      <c r="C13892" s="32" t="s">
        <v>20058</v>
      </c>
    </row>
    <row r="13893" spans="1:3" ht="25.5" x14ac:dyDescent="0.25">
      <c r="A13893" s="26" t="s">
        <v>18978</v>
      </c>
      <c r="B13893" s="31" t="s">
        <v>4190</v>
      </c>
      <c r="C13893" s="32" t="s">
        <v>20058</v>
      </c>
    </row>
    <row r="13894" spans="1:3" x14ac:dyDescent="0.25">
      <c r="A13894" s="26" t="s">
        <v>18979</v>
      </c>
      <c r="B13894" s="31" t="s">
        <v>4191</v>
      </c>
      <c r="C13894" s="32" t="s">
        <v>20058</v>
      </c>
    </row>
    <row r="13895" spans="1:3" x14ac:dyDescent="0.25">
      <c r="A13895" s="26" t="s">
        <v>20059</v>
      </c>
    </row>
    <row r="13896" spans="1:3" x14ac:dyDescent="0.25">
      <c r="A13896" s="26" t="s">
        <v>20059</v>
      </c>
      <c r="B13896" s="29" t="s">
        <v>4810</v>
      </c>
    </row>
    <row r="13897" spans="1:3" x14ac:dyDescent="0.25">
      <c r="A13897" s="26" t="s">
        <v>20059</v>
      </c>
    </row>
    <row r="13898" spans="1:3" x14ac:dyDescent="0.25">
      <c r="A13898" s="26" t="s">
        <v>4811</v>
      </c>
      <c r="B13898" s="31" t="s">
        <v>4812</v>
      </c>
      <c r="C13898" s="32" t="s">
        <v>20058</v>
      </c>
    </row>
    <row r="13899" spans="1:3" x14ac:dyDescent="0.25">
      <c r="A13899" s="26" t="s">
        <v>18980</v>
      </c>
      <c r="B13899" s="31" t="s">
        <v>4813</v>
      </c>
      <c r="C13899" s="32" t="s">
        <v>20058</v>
      </c>
    </row>
    <row r="13900" spans="1:3" x14ac:dyDescent="0.25">
      <c r="A13900" s="26" t="s">
        <v>18981</v>
      </c>
      <c r="B13900" s="31" t="s">
        <v>4814</v>
      </c>
      <c r="C13900" s="32" t="s">
        <v>20058</v>
      </c>
    </row>
    <row r="13901" spans="1:3" x14ac:dyDescent="0.25">
      <c r="A13901" s="26" t="s">
        <v>18982</v>
      </c>
      <c r="B13901" s="31" t="s">
        <v>4815</v>
      </c>
      <c r="C13901" s="32" t="s">
        <v>20058</v>
      </c>
    </row>
    <row r="13902" spans="1:3" x14ac:dyDescent="0.25">
      <c r="A13902" s="26" t="s">
        <v>18983</v>
      </c>
      <c r="B13902" s="31" t="s">
        <v>4816</v>
      </c>
      <c r="C13902" s="32" t="s">
        <v>20058</v>
      </c>
    </row>
    <row r="13903" spans="1:3" x14ac:dyDescent="0.25">
      <c r="A13903" s="26" t="s">
        <v>18984</v>
      </c>
      <c r="B13903" s="31" t="s">
        <v>4817</v>
      </c>
      <c r="C13903" s="32" t="s">
        <v>20058</v>
      </c>
    </row>
    <row r="13904" spans="1:3" x14ac:dyDescent="0.25">
      <c r="A13904" s="26" t="s">
        <v>18985</v>
      </c>
      <c r="B13904" s="31" t="s">
        <v>4818</v>
      </c>
      <c r="C13904" s="32" t="s">
        <v>20058</v>
      </c>
    </row>
    <row r="13905" spans="1:3" x14ac:dyDescent="0.25">
      <c r="A13905" s="26" t="s">
        <v>20059</v>
      </c>
    </row>
    <row r="13906" spans="1:3" x14ac:dyDescent="0.25">
      <c r="A13906" s="26" t="s">
        <v>20059</v>
      </c>
    </row>
    <row r="13907" spans="1:3" x14ac:dyDescent="0.25">
      <c r="A13907" s="36" t="s">
        <v>4202</v>
      </c>
      <c r="B13907" s="27"/>
      <c r="C13907" s="28"/>
    </row>
    <row r="13908" spans="1:3" x14ac:dyDescent="0.25">
      <c r="A13908" s="26" t="s">
        <v>20059</v>
      </c>
    </row>
    <row r="13909" spans="1:3" x14ac:dyDescent="0.25">
      <c r="A13909" s="26" t="s">
        <v>3530</v>
      </c>
    </row>
    <row r="13910" spans="1:3" x14ac:dyDescent="0.25">
      <c r="A13910" s="26" t="s">
        <v>20059</v>
      </c>
    </row>
    <row r="13911" spans="1:3" x14ac:dyDescent="0.25">
      <c r="A13911" s="26" t="s">
        <v>10780</v>
      </c>
    </row>
    <row r="13912" spans="1:3" x14ac:dyDescent="0.25">
      <c r="A13912" s="26" t="s">
        <v>20059</v>
      </c>
    </row>
    <row r="13913" spans="1:3" x14ac:dyDescent="0.25">
      <c r="A13913" s="26" t="s">
        <v>3531</v>
      </c>
    </row>
    <row r="13914" spans="1:3" x14ac:dyDescent="0.25">
      <c r="A13914" s="26" t="s">
        <v>2942</v>
      </c>
    </row>
    <row r="13915" spans="1:3" x14ac:dyDescent="0.25">
      <c r="A13915" s="26" t="s">
        <v>2943</v>
      </c>
    </row>
    <row r="13916" spans="1:3" x14ac:dyDescent="0.25">
      <c r="A13916" s="26" t="s">
        <v>2944</v>
      </c>
    </row>
    <row r="13917" spans="1:3" x14ac:dyDescent="0.25">
      <c r="A13917" s="26" t="s">
        <v>2945</v>
      </c>
    </row>
    <row r="13918" spans="1:3" x14ac:dyDescent="0.25">
      <c r="A13918" s="26" t="s">
        <v>2946</v>
      </c>
    </row>
    <row r="13919" spans="1:3" x14ac:dyDescent="0.25">
      <c r="A13919" s="26" t="s">
        <v>2947</v>
      </c>
    </row>
    <row r="13920" spans="1:3" x14ac:dyDescent="0.25">
      <c r="A13920" s="26" t="s">
        <v>2948</v>
      </c>
    </row>
    <row r="13921" spans="1:3" x14ac:dyDescent="0.25">
      <c r="A13921" s="26" t="s">
        <v>20059</v>
      </c>
    </row>
    <row r="13922" spans="1:3" x14ac:dyDescent="0.25">
      <c r="A13922" s="26" t="s">
        <v>2949</v>
      </c>
      <c r="B13922" s="31" t="s">
        <v>2950</v>
      </c>
    </row>
    <row r="13923" spans="1:3" x14ac:dyDescent="0.25">
      <c r="A13923" s="26" t="s">
        <v>20059</v>
      </c>
    </row>
    <row r="13924" spans="1:3" x14ac:dyDescent="0.25">
      <c r="A13924" s="26" t="s">
        <v>20059</v>
      </c>
      <c r="B13924" s="29" t="s">
        <v>2951</v>
      </c>
    </row>
    <row r="13925" spans="1:3" x14ac:dyDescent="0.25">
      <c r="A13925" s="26" t="s">
        <v>20059</v>
      </c>
    </row>
    <row r="13926" spans="1:3" ht="25.5" x14ac:dyDescent="0.25">
      <c r="A13926" s="26" t="s">
        <v>18986</v>
      </c>
      <c r="B13926" s="31" t="s">
        <v>2952</v>
      </c>
      <c r="C13926" s="32" t="s">
        <v>14210</v>
      </c>
    </row>
    <row r="13927" spans="1:3" ht="25.5" x14ac:dyDescent="0.25">
      <c r="A13927" s="26" t="s">
        <v>18987</v>
      </c>
      <c r="B13927" s="31" t="s">
        <v>2953</v>
      </c>
      <c r="C13927" s="32" t="s">
        <v>14210</v>
      </c>
    </row>
    <row r="13928" spans="1:3" ht="25.5" x14ac:dyDescent="0.25">
      <c r="A13928" s="26" t="s">
        <v>18988</v>
      </c>
      <c r="B13928" s="31" t="s">
        <v>2954</v>
      </c>
      <c r="C13928" s="32" t="s">
        <v>14210</v>
      </c>
    </row>
    <row r="13929" spans="1:3" ht="38.25" x14ac:dyDescent="0.25">
      <c r="A13929" s="26" t="s">
        <v>18989</v>
      </c>
      <c r="B13929" s="31" t="s">
        <v>2955</v>
      </c>
      <c r="C13929" s="32" t="s">
        <v>14210</v>
      </c>
    </row>
    <row r="13930" spans="1:3" ht="25.5" x14ac:dyDescent="0.25">
      <c r="A13930" s="26" t="s">
        <v>18990</v>
      </c>
      <c r="B13930" s="31" t="s">
        <v>2956</v>
      </c>
      <c r="C13930" s="32" t="s">
        <v>14210</v>
      </c>
    </row>
    <row r="13931" spans="1:3" x14ac:dyDescent="0.25">
      <c r="A13931" s="26" t="s">
        <v>20059</v>
      </c>
    </row>
    <row r="13932" spans="1:3" x14ac:dyDescent="0.25">
      <c r="A13932" s="26" t="s">
        <v>20059</v>
      </c>
      <c r="B13932" s="29" t="s">
        <v>2957</v>
      </c>
    </row>
    <row r="13933" spans="1:3" x14ac:dyDescent="0.25">
      <c r="A13933" s="26" t="s">
        <v>20059</v>
      </c>
    </row>
    <row r="13934" spans="1:3" x14ac:dyDescent="0.25">
      <c r="A13934" s="26" t="s">
        <v>21681</v>
      </c>
    </row>
    <row r="13935" spans="1:3" x14ac:dyDescent="0.25">
      <c r="A13935" s="26" t="s">
        <v>21682</v>
      </c>
    </row>
    <row r="13936" spans="1:3" x14ac:dyDescent="0.25">
      <c r="A13936" s="26" t="s">
        <v>21683</v>
      </c>
      <c r="B13936" s="31" t="s">
        <v>2958</v>
      </c>
      <c r="C13936" s="32" t="s">
        <v>14210</v>
      </c>
    </row>
    <row r="13937" spans="1:3" x14ac:dyDescent="0.25">
      <c r="A13937" s="26" t="s">
        <v>21684</v>
      </c>
    </row>
    <row r="13938" spans="1:3" x14ac:dyDescent="0.25">
      <c r="A13938" s="26" t="s">
        <v>21687</v>
      </c>
    </row>
    <row r="13939" spans="1:3" x14ac:dyDescent="0.25">
      <c r="A13939" s="26" t="s">
        <v>21683</v>
      </c>
      <c r="B13939" s="31" t="s">
        <v>2959</v>
      </c>
      <c r="C13939" s="32" t="s">
        <v>14210</v>
      </c>
    </row>
    <row r="13940" spans="1:3" x14ac:dyDescent="0.25">
      <c r="A13940" s="26" t="s">
        <v>21685</v>
      </c>
    </row>
    <row r="13941" spans="1:3" x14ac:dyDescent="0.25">
      <c r="A13941" s="26" t="s">
        <v>21682</v>
      </c>
    </row>
    <row r="13942" spans="1:3" x14ac:dyDescent="0.25">
      <c r="A13942" s="26" t="s">
        <v>21683</v>
      </c>
      <c r="B13942" s="31" t="s">
        <v>2960</v>
      </c>
      <c r="C13942" s="32" t="s">
        <v>14210</v>
      </c>
    </row>
    <row r="13943" spans="1:3" x14ac:dyDescent="0.25">
      <c r="A13943" s="26" t="s">
        <v>21686</v>
      </c>
    </row>
    <row r="13944" spans="1:3" x14ac:dyDescent="0.25">
      <c r="A13944" s="26" t="s">
        <v>21682</v>
      </c>
    </row>
    <row r="13945" spans="1:3" x14ac:dyDescent="0.25">
      <c r="A13945" s="26" t="s">
        <v>21683</v>
      </c>
      <c r="B13945" s="31" t="s">
        <v>2961</v>
      </c>
      <c r="C13945" s="32" t="s">
        <v>14210</v>
      </c>
    </row>
    <row r="13946" spans="1:3" x14ac:dyDescent="0.25">
      <c r="A13946" s="26" t="s">
        <v>21689</v>
      </c>
    </row>
    <row r="13947" spans="1:3" x14ac:dyDescent="0.25">
      <c r="A13947" s="26" t="s">
        <v>21682</v>
      </c>
    </row>
    <row r="13948" spans="1:3" x14ac:dyDescent="0.25">
      <c r="A13948" s="26" t="s">
        <v>21683</v>
      </c>
      <c r="B13948" s="31" t="s">
        <v>2962</v>
      </c>
      <c r="C13948" s="32" t="s">
        <v>14210</v>
      </c>
    </row>
    <row r="13949" spans="1:3" x14ac:dyDescent="0.25">
      <c r="A13949" s="26" t="s">
        <v>21690</v>
      </c>
    </row>
    <row r="13950" spans="1:3" x14ac:dyDescent="0.25">
      <c r="A13950" s="26" t="s">
        <v>21682</v>
      </c>
    </row>
    <row r="13951" spans="1:3" x14ac:dyDescent="0.25">
      <c r="A13951" s="26" t="s">
        <v>21683</v>
      </c>
      <c r="B13951" s="31" t="s">
        <v>2963</v>
      </c>
      <c r="C13951" s="32" t="s">
        <v>14210</v>
      </c>
    </row>
    <row r="13952" spans="1:3" x14ac:dyDescent="0.25">
      <c r="A13952" s="26" t="s">
        <v>21691</v>
      </c>
    </row>
    <row r="13953" spans="1:3" x14ac:dyDescent="0.25">
      <c r="A13953" s="26" t="s">
        <v>21682</v>
      </c>
    </row>
    <row r="13954" spans="1:3" x14ac:dyDescent="0.25">
      <c r="A13954" s="26" t="s">
        <v>21683</v>
      </c>
      <c r="B13954" s="31" t="s">
        <v>2964</v>
      </c>
      <c r="C13954" s="32" t="s">
        <v>14210</v>
      </c>
    </row>
    <row r="13955" spans="1:3" x14ac:dyDescent="0.25">
      <c r="A13955" s="26" t="s">
        <v>20059</v>
      </c>
    </row>
    <row r="13956" spans="1:3" x14ac:dyDescent="0.25">
      <c r="A13956" s="26" t="s">
        <v>20059</v>
      </c>
    </row>
    <row r="13957" spans="1:3" x14ac:dyDescent="0.25">
      <c r="A13957" s="26" t="s">
        <v>21692</v>
      </c>
    </row>
    <row r="13958" spans="1:3" x14ac:dyDescent="0.25">
      <c r="A13958" s="26" t="s">
        <v>21687</v>
      </c>
    </row>
    <row r="13959" spans="1:3" ht="25.5" x14ac:dyDescent="0.25">
      <c r="A13959" s="26" t="s">
        <v>21683</v>
      </c>
      <c r="B13959" s="31" t="s">
        <v>4198</v>
      </c>
      <c r="C13959" s="32" t="s">
        <v>14210</v>
      </c>
    </row>
    <row r="13960" spans="1:3" x14ac:dyDescent="0.25">
      <c r="A13960" s="26" t="s">
        <v>21988</v>
      </c>
    </row>
    <row r="13961" spans="1:3" x14ac:dyDescent="0.25">
      <c r="A13961" s="26" t="s">
        <v>21682</v>
      </c>
    </row>
    <row r="13962" spans="1:3" ht="25.5" x14ac:dyDescent="0.25">
      <c r="A13962" s="26" t="s">
        <v>21688</v>
      </c>
      <c r="B13962" s="31" t="s">
        <v>4199</v>
      </c>
      <c r="C13962" s="32" t="s">
        <v>14210</v>
      </c>
    </row>
    <row r="13963" spans="1:3" x14ac:dyDescent="0.25">
      <c r="A13963" s="26" t="s">
        <v>21989</v>
      </c>
    </row>
    <row r="13964" spans="1:3" x14ac:dyDescent="0.25">
      <c r="A13964" s="26" t="s">
        <v>21682</v>
      </c>
    </row>
    <row r="13965" spans="1:3" x14ac:dyDescent="0.25">
      <c r="A13965" s="26" t="s">
        <v>21688</v>
      </c>
      <c r="B13965" s="31" t="s">
        <v>4200</v>
      </c>
      <c r="C13965" s="32" t="s">
        <v>14210</v>
      </c>
    </row>
    <row r="13966" spans="1:3" x14ac:dyDescent="0.25">
      <c r="A13966" s="26" t="s">
        <v>21990</v>
      </c>
    </row>
    <row r="13967" spans="1:3" x14ac:dyDescent="0.25">
      <c r="A13967" s="26" t="s">
        <v>21687</v>
      </c>
    </row>
    <row r="13968" spans="1:3" x14ac:dyDescent="0.25">
      <c r="A13968" s="26" t="s">
        <v>21688</v>
      </c>
      <c r="B13968" s="31" t="s">
        <v>4201</v>
      </c>
      <c r="C13968" s="32" t="s">
        <v>14210</v>
      </c>
    </row>
    <row r="13969" spans="1:3" x14ac:dyDescent="0.25">
      <c r="A13969" s="26" t="s">
        <v>21991</v>
      </c>
    </row>
    <row r="13970" spans="1:3" x14ac:dyDescent="0.25">
      <c r="A13970" s="26" t="s">
        <v>21682</v>
      </c>
    </row>
    <row r="13971" spans="1:3" x14ac:dyDescent="0.25">
      <c r="A13971" s="26" t="s">
        <v>21683</v>
      </c>
      <c r="B13971" s="31" t="s">
        <v>2940</v>
      </c>
      <c r="C13971" s="32" t="s">
        <v>14210</v>
      </c>
    </row>
    <row r="13972" spans="1:3" x14ac:dyDescent="0.25">
      <c r="A13972" s="26" t="s">
        <v>21992</v>
      </c>
    </row>
    <row r="13973" spans="1:3" x14ac:dyDescent="0.25">
      <c r="A13973" s="26" t="s">
        <v>21687</v>
      </c>
    </row>
    <row r="13974" spans="1:3" x14ac:dyDescent="0.25">
      <c r="A13974" s="26" t="s">
        <v>21683</v>
      </c>
      <c r="B13974" s="31" t="s">
        <v>2941</v>
      </c>
      <c r="C13974" s="32" t="s">
        <v>14210</v>
      </c>
    </row>
    <row r="13975" spans="1:3" x14ac:dyDescent="0.25">
      <c r="A13975" s="26" t="s">
        <v>21993</v>
      </c>
    </row>
    <row r="13976" spans="1:3" x14ac:dyDescent="0.25">
      <c r="A13976" s="26" t="s">
        <v>21682</v>
      </c>
    </row>
    <row r="13977" spans="1:3" x14ac:dyDescent="0.25">
      <c r="A13977" s="26" t="s">
        <v>21683</v>
      </c>
      <c r="B13977" s="31" t="s">
        <v>2369</v>
      </c>
      <c r="C13977" s="32" t="s">
        <v>14210</v>
      </c>
    </row>
    <row r="13978" spans="1:3" x14ac:dyDescent="0.25">
      <c r="A13978" s="26" t="s">
        <v>21994</v>
      </c>
    </row>
    <row r="13979" spans="1:3" x14ac:dyDescent="0.25">
      <c r="A13979" s="26" t="s">
        <v>21687</v>
      </c>
    </row>
    <row r="13980" spans="1:3" x14ac:dyDescent="0.25">
      <c r="A13980" s="26" t="s">
        <v>21688</v>
      </c>
      <c r="B13980" s="31" t="s">
        <v>2370</v>
      </c>
      <c r="C13980" s="32" t="s">
        <v>14210</v>
      </c>
    </row>
    <row r="13981" spans="1:3" x14ac:dyDescent="0.25">
      <c r="A13981" s="26" t="s">
        <v>21995</v>
      </c>
    </row>
    <row r="13982" spans="1:3" x14ac:dyDescent="0.25">
      <c r="A13982" s="26" t="s">
        <v>21687</v>
      </c>
    </row>
    <row r="13983" spans="1:3" x14ac:dyDescent="0.25">
      <c r="A13983" s="26" t="s">
        <v>21683</v>
      </c>
      <c r="B13983" s="31" t="s">
        <v>2371</v>
      </c>
      <c r="C13983" s="32" t="s">
        <v>14210</v>
      </c>
    </row>
    <row r="13984" spans="1:3" x14ac:dyDescent="0.25">
      <c r="A13984" s="26" t="s">
        <v>21996</v>
      </c>
    </row>
    <row r="13985" spans="1:3" x14ac:dyDescent="0.25">
      <c r="A13985" s="26" t="s">
        <v>21687</v>
      </c>
    </row>
    <row r="13986" spans="1:3" ht="25.5" x14ac:dyDescent="0.25">
      <c r="A13986" s="26" t="s">
        <v>21688</v>
      </c>
      <c r="B13986" s="31" t="s">
        <v>2372</v>
      </c>
      <c r="C13986" s="32" t="s">
        <v>14210</v>
      </c>
    </row>
    <row r="13987" spans="1:3" x14ac:dyDescent="0.25">
      <c r="A13987" s="26" t="s">
        <v>12298</v>
      </c>
    </row>
    <row r="13988" spans="1:3" x14ac:dyDescent="0.25">
      <c r="A13988" s="26" t="s">
        <v>21682</v>
      </c>
    </row>
    <row r="13989" spans="1:3" ht="25.5" x14ac:dyDescent="0.25">
      <c r="A13989" s="26" t="s">
        <v>21683</v>
      </c>
      <c r="B13989" s="31" t="s">
        <v>2373</v>
      </c>
      <c r="C13989" s="32" t="s">
        <v>14210</v>
      </c>
    </row>
    <row r="13990" spans="1:3" x14ac:dyDescent="0.25">
      <c r="A13990" s="26" t="s">
        <v>12299</v>
      </c>
    </row>
    <row r="13991" spans="1:3" x14ac:dyDescent="0.25">
      <c r="A13991" s="26" t="s">
        <v>21682</v>
      </c>
    </row>
    <row r="13992" spans="1:3" ht="38.25" x14ac:dyDescent="0.25">
      <c r="A13992" s="26" t="s">
        <v>21688</v>
      </c>
      <c r="B13992" s="31" t="s">
        <v>2374</v>
      </c>
      <c r="C13992" s="32" t="s">
        <v>14210</v>
      </c>
    </row>
    <row r="13993" spans="1:3" x14ac:dyDescent="0.25">
      <c r="A13993" s="26" t="s">
        <v>12300</v>
      </c>
    </row>
    <row r="13994" spans="1:3" x14ac:dyDescent="0.25">
      <c r="A13994" s="26" t="s">
        <v>21682</v>
      </c>
    </row>
    <row r="13995" spans="1:3" ht="38.25" x14ac:dyDescent="0.25">
      <c r="A13995" s="26" t="s">
        <v>21688</v>
      </c>
      <c r="B13995" s="31" t="s">
        <v>2375</v>
      </c>
      <c r="C13995" s="32" t="s">
        <v>14210</v>
      </c>
    </row>
    <row r="13996" spans="1:3" x14ac:dyDescent="0.25">
      <c r="A13996" s="26" t="s">
        <v>12301</v>
      </c>
    </row>
    <row r="13997" spans="1:3" x14ac:dyDescent="0.25">
      <c r="A13997" s="26" t="s">
        <v>21687</v>
      </c>
    </row>
    <row r="13998" spans="1:3" x14ac:dyDescent="0.25">
      <c r="A13998" s="26" t="s">
        <v>21688</v>
      </c>
      <c r="B13998" s="31" t="s">
        <v>2376</v>
      </c>
      <c r="C13998" s="32" t="s">
        <v>14210</v>
      </c>
    </row>
    <row r="13999" spans="1:3" x14ac:dyDescent="0.25">
      <c r="A13999" s="26" t="s">
        <v>12302</v>
      </c>
    </row>
    <row r="14000" spans="1:3" x14ac:dyDescent="0.25">
      <c r="A14000" s="26" t="s">
        <v>21687</v>
      </c>
    </row>
    <row r="14001" spans="1:3" ht="25.5" x14ac:dyDescent="0.25">
      <c r="A14001" s="26" t="s">
        <v>21688</v>
      </c>
      <c r="B14001" s="31" t="s">
        <v>2377</v>
      </c>
      <c r="C14001" s="32" t="s">
        <v>14210</v>
      </c>
    </row>
    <row r="14002" spans="1:3" x14ac:dyDescent="0.25">
      <c r="A14002" s="26" t="s">
        <v>12303</v>
      </c>
    </row>
    <row r="14003" spans="1:3" x14ac:dyDescent="0.25">
      <c r="A14003" s="26" t="s">
        <v>21682</v>
      </c>
    </row>
    <row r="14004" spans="1:3" x14ac:dyDescent="0.25">
      <c r="A14004" s="26" t="s">
        <v>21683</v>
      </c>
      <c r="B14004" s="31" t="s">
        <v>2378</v>
      </c>
      <c r="C14004" s="32" t="s">
        <v>14210</v>
      </c>
    </row>
    <row r="14005" spans="1:3" x14ac:dyDescent="0.25">
      <c r="A14005" s="26" t="s">
        <v>12304</v>
      </c>
    </row>
    <row r="14006" spans="1:3" x14ac:dyDescent="0.25">
      <c r="A14006" s="26" t="s">
        <v>21687</v>
      </c>
    </row>
    <row r="14007" spans="1:3" ht="25.5" x14ac:dyDescent="0.25">
      <c r="A14007" s="26" t="s">
        <v>21688</v>
      </c>
      <c r="B14007" s="31" t="s">
        <v>2379</v>
      </c>
      <c r="C14007" s="32" t="s">
        <v>14210</v>
      </c>
    </row>
    <row r="14008" spans="1:3" x14ac:dyDescent="0.25">
      <c r="A14008" s="26" t="s">
        <v>20059</v>
      </c>
    </row>
    <row r="14009" spans="1:3" x14ac:dyDescent="0.25">
      <c r="A14009" s="26" t="s">
        <v>12305</v>
      </c>
    </row>
    <row r="14010" spans="1:3" x14ac:dyDescent="0.25">
      <c r="A14010" s="26" t="s">
        <v>21682</v>
      </c>
    </row>
    <row r="14011" spans="1:3" x14ac:dyDescent="0.25">
      <c r="A14011" s="26" t="s">
        <v>21688</v>
      </c>
      <c r="B14011" s="31" t="s">
        <v>2380</v>
      </c>
      <c r="C14011" s="32" t="s">
        <v>14210</v>
      </c>
    </row>
    <row r="14012" spans="1:3" x14ac:dyDescent="0.25">
      <c r="A14012" s="26" t="s">
        <v>12306</v>
      </c>
    </row>
    <row r="14013" spans="1:3" x14ac:dyDescent="0.25">
      <c r="A14013" s="26" t="s">
        <v>21687</v>
      </c>
    </row>
    <row r="14014" spans="1:3" ht="25.5" x14ac:dyDescent="0.25">
      <c r="A14014" s="26" t="s">
        <v>21688</v>
      </c>
      <c r="B14014" s="31" t="s">
        <v>2368</v>
      </c>
      <c r="C14014" s="32" t="s">
        <v>14210</v>
      </c>
    </row>
    <row r="14015" spans="1:3" x14ac:dyDescent="0.25">
      <c r="A14015" s="26" t="s">
        <v>12307</v>
      </c>
    </row>
    <row r="14016" spans="1:3" x14ac:dyDescent="0.25">
      <c r="A14016" s="26" t="s">
        <v>21682</v>
      </c>
    </row>
    <row r="14017" spans="1:3" ht="38.25" x14ac:dyDescent="0.25">
      <c r="A14017" s="26" t="s">
        <v>21688</v>
      </c>
      <c r="B14017" s="31" t="s">
        <v>2385</v>
      </c>
      <c r="C14017" s="32" t="s">
        <v>14210</v>
      </c>
    </row>
    <row r="14018" spans="1:3" x14ac:dyDescent="0.25">
      <c r="A14018" s="26" t="s">
        <v>12308</v>
      </c>
    </row>
    <row r="14019" spans="1:3" x14ac:dyDescent="0.25">
      <c r="A14019" s="26" t="s">
        <v>21687</v>
      </c>
    </row>
    <row r="14020" spans="1:3" ht="38.25" x14ac:dyDescent="0.25">
      <c r="A14020" s="26" t="s">
        <v>21688</v>
      </c>
      <c r="B14020" s="31" t="s">
        <v>2386</v>
      </c>
      <c r="C14020" s="32" t="s">
        <v>14210</v>
      </c>
    </row>
    <row r="14021" spans="1:3" x14ac:dyDescent="0.25">
      <c r="A14021" s="26" t="s">
        <v>12309</v>
      </c>
    </row>
    <row r="14022" spans="1:3" x14ac:dyDescent="0.25">
      <c r="A14022" s="26" t="s">
        <v>21687</v>
      </c>
    </row>
    <row r="14023" spans="1:3" x14ac:dyDescent="0.25">
      <c r="A14023" s="26" t="s">
        <v>21688</v>
      </c>
      <c r="B14023" s="31" t="s">
        <v>1816</v>
      </c>
      <c r="C14023" s="32" t="s">
        <v>14210</v>
      </c>
    </row>
    <row r="14024" spans="1:3" x14ac:dyDescent="0.25">
      <c r="A14024" s="26" t="s">
        <v>12310</v>
      </c>
    </row>
    <row r="14025" spans="1:3" x14ac:dyDescent="0.25">
      <c r="A14025" s="26" t="s">
        <v>12311</v>
      </c>
      <c r="B14025" s="31" t="s">
        <v>1817</v>
      </c>
      <c r="C14025" s="32" t="s">
        <v>14210</v>
      </c>
    </row>
    <row r="14026" spans="1:3" x14ac:dyDescent="0.25">
      <c r="A14026" s="26" t="s">
        <v>12312</v>
      </c>
    </row>
    <row r="14027" spans="1:3" x14ac:dyDescent="0.25">
      <c r="A14027" s="26" t="s">
        <v>21687</v>
      </c>
    </row>
    <row r="14028" spans="1:3" x14ac:dyDescent="0.25">
      <c r="A14028" s="26" t="s">
        <v>21688</v>
      </c>
      <c r="B14028" s="31" t="s">
        <v>1818</v>
      </c>
      <c r="C14028" s="32" t="s">
        <v>14210</v>
      </c>
    </row>
    <row r="14029" spans="1:3" x14ac:dyDescent="0.25">
      <c r="A14029" s="26" t="s">
        <v>11454</v>
      </c>
    </row>
    <row r="14030" spans="1:3" x14ac:dyDescent="0.25">
      <c r="A14030" s="26" t="s">
        <v>21687</v>
      </c>
    </row>
    <row r="14031" spans="1:3" ht="38.25" x14ac:dyDescent="0.25">
      <c r="A14031" s="26" t="s">
        <v>21688</v>
      </c>
      <c r="B14031" s="31" t="s">
        <v>1819</v>
      </c>
      <c r="C14031" s="32" t="s">
        <v>14210</v>
      </c>
    </row>
    <row r="14032" spans="1:3" x14ac:dyDescent="0.25">
      <c r="A14032" s="26" t="s">
        <v>11455</v>
      </c>
    </row>
    <row r="14033" spans="1:3" x14ac:dyDescent="0.25">
      <c r="A14033" s="26" t="s">
        <v>21682</v>
      </c>
    </row>
    <row r="14034" spans="1:3" ht="103.5" x14ac:dyDescent="0.25">
      <c r="A14034" s="26" t="s">
        <v>21688</v>
      </c>
      <c r="B14034" s="31" t="s">
        <v>2392</v>
      </c>
      <c r="C14034" s="32" t="s">
        <v>14210</v>
      </c>
    </row>
    <row r="14035" spans="1:3" x14ac:dyDescent="0.25">
      <c r="A14035" s="26" t="s">
        <v>11456</v>
      </c>
    </row>
    <row r="14036" spans="1:3" x14ac:dyDescent="0.25">
      <c r="A14036" s="26" t="s">
        <v>21687</v>
      </c>
    </row>
    <row r="14037" spans="1:3" ht="51" x14ac:dyDescent="0.25">
      <c r="A14037" s="26" t="s">
        <v>21688</v>
      </c>
      <c r="B14037" s="31" t="s">
        <v>2393</v>
      </c>
      <c r="C14037" s="32" t="s">
        <v>14210</v>
      </c>
    </row>
    <row r="14038" spans="1:3" x14ac:dyDescent="0.25">
      <c r="A14038" s="26" t="s">
        <v>11457</v>
      </c>
    </row>
    <row r="14039" spans="1:3" x14ac:dyDescent="0.25">
      <c r="A14039" s="26" t="s">
        <v>21687</v>
      </c>
    </row>
    <row r="14040" spans="1:3" ht="25.5" x14ac:dyDescent="0.25">
      <c r="A14040" s="26" t="s">
        <v>21688</v>
      </c>
      <c r="B14040" s="31" t="s">
        <v>2394</v>
      </c>
      <c r="C14040" s="32" t="s">
        <v>14210</v>
      </c>
    </row>
    <row r="14041" spans="1:3" x14ac:dyDescent="0.25">
      <c r="A14041" s="26" t="s">
        <v>11458</v>
      </c>
    </row>
    <row r="14042" spans="1:3" x14ac:dyDescent="0.25">
      <c r="A14042" s="26" t="s">
        <v>21682</v>
      </c>
    </row>
    <row r="14043" spans="1:3" ht="39.75" x14ac:dyDescent="0.25">
      <c r="A14043" s="26" t="s">
        <v>21683</v>
      </c>
      <c r="B14043" s="31" t="s">
        <v>1824</v>
      </c>
      <c r="C14043" s="32" t="s">
        <v>14210</v>
      </c>
    </row>
    <row r="14044" spans="1:3" x14ac:dyDescent="0.25">
      <c r="A14044" s="26" t="s">
        <v>10677</v>
      </c>
    </row>
    <row r="14045" spans="1:3" x14ac:dyDescent="0.25">
      <c r="A14045" s="26" t="s">
        <v>21682</v>
      </c>
    </row>
    <row r="14046" spans="1:3" ht="25.5" x14ac:dyDescent="0.25">
      <c r="A14046" s="26" t="s">
        <v>21688</v>
      </c>
      <c r="B14046" s="31" t="s">
        <v>1825</v>
      </c>
      <c r="C14046" s="32" t="s">
        <v>14210</v>
      </c>
    </row>
    <row r="14047" spans="1:3" x14ac:dyDescent="0.25">
      <c r="A14047" s="26" t="s">
        <v>20059</v>
      </c>
    </row>
    <row r="14048" spans="1:3" x14ac:dyDescent="0.25">
      <c r="A14048" s="26" t="s">
        <v>10678</v>
      </c>
    </row>
    <row r="14049" spans="1:3" ht="25.5" x14ac:dyDescent="0.25">
      <c r="A14049" s="26" t="s">
        <v>21688</v>
      </c>
      <c r="B14049" s="31" t="s">
        <v>1826</v>
      </c>
      <c r="C14049" s="32" t="s">
        <v>14210</v>
      </c>
    </row>
    <row r="14050" spans="1:3" x14ac:dyDescent="0.25">
      <c r="A14050" s="26" t="s">
        <v>10679</v>
      </c>
    </row>
    <row r="14051" spans="1:3" ht="63.75" x14ac:dyDescent="0.25">
      <c r="A14051" s="26" t="s">
        <v>21688</v>
      </c>
      <c r="B14051" s="31" t="s">
        <v>2397</v>
      </c>
      <c r="C14051" s="32" t="s">
        <v>14210</v>
      </c>
    </row>
    <row r="14052" spans="1:3" x14ac:dyDescent="0.25">
      <c r="A14052" s="26" t="s">
        <v>10680</v>
      </c>
    </row>
    <row r="14053" spans="1:3" ht="25.5" x14ac:dyDescent="0.25">
      <c r="A14053" s="26" t="s">
        <v>21683</v>
      </c>
      <c r="B14053" s="31" t="s">
        <v>2398</v>
      </c>
      <c r="C14053" s="32" t="s">
        <v>14210</v>
      </c>
    </row>
    <row r="14054" spans="1:3" x14ac:dyDescent="0.25">
      <c r="A14054" s="26" t="s">
        <v>10681</v>
      </c>
    </row>
    <row r="14055" spans="1:3" ht="38.25" x14ac:dyDescent="0.25">
      <c r="A14055" s="26" t="s">
        <v>21683</v>
      </c>
      <c r="B14055" s="31" t="s">
        <v>2399</v>
      </c>
      <c r="C14055" s="32" t="s">
        <v>14210</v>
      </c>
    </row>
    <row r="14056" spans="1:3" x14ac:dyDescent="0.25">
      <c r="A14056" s="26" t="s">
        <v>10682</v>
      </c>
    </row>
    <row r="14057" spans="1:3" ht="38.25" x14ac:dyDescent="0.25">
      <c r="A14057" s="26" t="s">
        <v>21683</v>
      </c>
      <c r="B14057" s="31" t="s">
        <v>2400</v>
      </c>
      <c r="C14057" s="32" t="s">
        <v>14210</v>
      </c>
    </row>
    <row r="14058" spans="1:3" x14ac:dyDescent="0.25">
      <c r="A14058" s="26" t="s">
        <v>10683</v>
      </c>
    </row>
    <row r="14059" spans="1:3" x14ac:dyDescent="0.25">
      <c r="A14059" s="26" t="s">
        <v>21687</v>
      </c>
    </row>
    <row r="14060" spans="1:3" ht="25.5" x14ac:dyDescent="0.25">
      <c r="A14060" s="26" t="s">
        <v>21683</v>
      </c>
      <c r="B14060" s="31" t="s">
        <v>2401</v>
      </c>
      <c r="C14060" s="32" t="s">
        <v>14210</v>
      </c>
    </row>
    <row r="14061" spans="1:3" x14ac:dyDescent="0.25">
      <c r="A14061" s="26" t="s">
        <v>10684</v>
      </c>
    </row>
    <row r="14062" spans="1:3" x14ac:dyDescent="0.25">
      <c r="A14062" s="26" t="s">
        <v>21687</v>
      </c>
    </row>
    <row r="14063" spans="1:3" x14ac:dyDescent="0.25">
      <c r="A14063" s="26" t="s">
        <v>21688</v>
      </c>
      <c r="B14063" s="31" t="s">
        <v>2402</v>
      </c>
      <c r="C14063" s="32" t="s">
        <v>14210</v>
      </c>
    </row>
    <row r="14064" spans="1:3" x14ac:dyDescent="0.25">
      <c r="A14064" s="26" t="s">
        <v>10685</v>
      </c>
    </row>
    <row r="14065" spans="1:3" x14ac:dyDescent="0.25">
      <c r="A14065" s="26" t="s">
        <v>21682</v>
      </c>
    </row>
    <row r="14066" spans="1:3" x14ac:dyDescent="0.25">
      <c r="A14066" s="26" t="s">
        <v>21688</v>
      </c>
      <c r="B14066" s="31" t="s">
        <v>2403</v>
      </c>
      <c r="C14066" s="32" t="s">
        <v>14210</v>
      </c>
    </row>
    <row r="14067" spans="1:3" x14ac:dyDescent="0.25">
      <c r="A14067" s="26" t="s">
        <v>10686</v>
      </c>
    </row>
    <row r="14068" spans="1:3" x14ac:dyDescent="0.25">
      <c r="A14068" s="26" t="s">
        <v>21687</v>
      </c>
    </row>
    <row r="14069" spans="1:3" ht="25.5" x14ac:dyDescent="0.25">
      <c r="A14069" s="26" t="s">
        <v>21688</v>
      </c>
      <c r="B14069" s="31" t="s">
        <v>2404</v>
      </c>
      <c r="C14069" s="32" t="s">
        <v>14210</v>
      </c>
    </row>
    <row r="14070" spans="1:3" x14ac:dyDescent="0.25">
      <c r="A14070" s="26" t="s">
        <v>10687</v>
      </c>
    </row>
    <row r="14071" spans="1:3" x14ac:dyDescent="0.25">
      <c r="A14071" s="26" t="s">
        <v>21682</v>
      </c>
    </row>
    <row r="14072" spans="1:3" x14ac:dyDescent="0.25">
      <c r="A14072" s="26" t="s">
        <v>21688</v>
      </c>
      <c r="B14072" s="31" t="s">
        <v>2405</v>
      </c>
      <c r="C14072" s="32" t="s">
        <v>14210</v>
      </c>
    </row>
    <row r="14073" spans="1:3" x14ac:dyDescent="0.25">
      <c r="A14073" s="26" t="s">
        <v>10688</v>
      </c>
    </row>
    <row r="14074" spans="1:3" ht="89.25" x14ac:dyDescent="0.25">
      <c r="A14074" s="26" t="s">
        <v>21683</v>
      </c>
      <c r="B14074" s="31" t="s">
        <v>883</v>
      </c>
      <c r="C14074" s="32" t="s">
        <v>14210</v>
      </c>
    </row>
    <row r="14075" spans="1:3" x14ac:dyDescent="0.25">
      <c r="A14075" s="26" t="s">
        <v>20059</v>
      </c>
    </row>
    <row r="14076" spans="1:3" x14ac:dyDescent="0.25">
      <c r="A14076" s="26" t="s">
        <v>20059</v>
      </c>
      <c r="B14076" s="29" t="s">
        <v>884</v>
      </c>
    </row>
    <row r="14077" spans="1:3" x14ac:dyDescent="0.25">
      <c r="A14077" s="26" t="s">
        <v>20059</v>
      </c>
    </row>
    <row r="14078" spans="1:3" x14ac:dyDescent="0.25">
      <c r="A14078" s="26" t="s">
        <v>9961</v>
      </c>
    </row>
    <row r="14079" spans="1:3" x14ac:dyDescent="0.25">
      <c r="A14079" s="26" t="s">
        <v>21682</v>
      </c>
    </row>
    <row r="14080" spans="1:3" ht="25.5" x14ac:dyDescent="0.25">
      <c r="A14080" s="26" t="s">
        <v>21688</v>
      </c>
      <c r="B14080" s="31" t="s">
        <v>885</v>
      </c>
      <c r="C14080" s="32" t="s">
        <v>14210</v>
      </c>
    </row>
    <row r="14081" spans="1:3" x14ac:dyDescent="0.25">
      <c r="A14081" s="26" t="s">
        <v>9962</v>
      </c>
    </row>
    <row r="14082" spans="1:3" x14ac:dyDescent="0.25">
      <c r="A14082" s="26" t="s">
        <v>21687</v>
      </c>
    </row>
    <row r="14083" spans="1:3" x14ac:dyDescent="0.25">
      <c r="A14083" s="26" t="s">
        <v>21688</v>
      </c>
      <c r="B14083" s="31" t="s">
        <v>886</v>
      </c>
      <c r="C14083" s="32" t="s">
        <v>14210</v>
      </c>
    </row>
    <row r="14084" spans="1:3" x14ac:dyDescent="0.25">
      <c r="A14084" s="26" t="s">
        <v>9963</v>
      </c>
    </row>
    <row r="14085" spans="1:3" x14ac:dyDescent="0.25">
      <c r="A14085" s="26" t="s">
        <v>21682</v>
      </c>
    </row>
    <row r="14086" spans="1:3" ht="38.25" x14ac:dyDescent="0.25">
      <c r="A14086" s="26" t="s">
        <v>21683</v>
      </c>
      <c r="B14086" s="31" t="s">
        <v>887</v>
      </c>
      <c r="C14086" s="32" t="s">
        <v>14210</v>
      </c>
    </row>
    <row r="14087" spans="1:3" x14ac:dyDescent="0.25">
      <c r="A14087" s="26" t="s">
        <v>9964</v>
      </c>
    </row>
    <row r="14088" spans="1:3" x14ac:dyDescent="0.25">
      <c r="A14088" s="26" t="s">
        <v>21682</v>
      </c>
    </row>
    <row r="14089" spans="1:3" ht="25.5" x14ac:dyDescent="0.25">
      <c r="A14089" s="26" t="s">
        <v>21683</v>
      </c>
      <c r="B14089" s="31" t="s">
        <v>888</v>
      </c>
      <c r="C14089" s="32" t="s">
        <v>14210</v>
      </c>
    </row>
    <row r="14090" spans="1:3" x14ac:dyDescent="0.25">
      <c r="A14090" s="26" t="s">
        <v>9965</v>
      </c>
    </row>
    <row r="14091" spans="1:3" x14ac:dyDescent="0.25">
      <c r="A14091" s="26" t="s">
        <v>21687</v>
      </c>
    </row>
    <row r="14092" spans="1:3" x14ac:dyDescent="0.25">
      <c r="A14092" s="26" t="s">
        <v>21688</v>
      </c>
      <c r="B14092" s="31" t="s">
        <v>572</v>
      </c>
      <c r="C14092" s="32" t="s">
        <v>14210</v>
      </c>
    </row>
    <row r="14093" spans="1:3" x14ac:dyDescent="0.25">
      <c r="A14093" s="26" t="s">
        <v>9966</v>
      </c>
    </row>
    <row r="14094" spans="1:3" x14ac:dyDescent="0.25">
      <c r="A14094" s="26" t="s">
        <v>21687</v>
      </c>
    </row>
    <row r="14095" spans="1:3" ht="76.5" x14ac:dyDescent="0.25">
      <c r="A14095" s="26" t="s">
        <v>21688</v>
      </c>
      <c r="B14095" s="31" t="s">
        <v>573</v>
      </c>
      <c r="C14095" s="32" t="s">
        <v>14210</v>
      </c>
    </row>
    <row r="14096" spans="1:3" x14ac:dyDescent="0.25">
      <c r="A14096" s="26" t="s">
        <v>9967</v>
      </c>
    </row>
    <row r="14097" spans="1:3" ht="25.5" x14ac:dyDescent="0.25">
      <c r="A14097" s="26" t="s">
        <v>21683</v>
      </c>
      <c r="B14097" s="31" t="s">
        <v>894</v>
      </c>
      <c r="C14097" s="32" t="s">
        <v>14210</v>
      </c>
    </row>
    <row r="14098" spans="1:3" x14ac:dyDescent="0.25">
      <c r="A14098" s="26" t="s">
        <v>9968</v>
      </c>
    </row>
    <row r="14099" spans="1:3" x14ac:dyDescent="0.25">
      <c r="A14099" s="26" t="s">
        <v>21687</v>
      </c>
    </row>
    <row r="14100" spans="1:3" x14ac:dyDescent="0.25">
      <c r="A14100" s="26" t="s">
        <v>21688</v>
      </c>
      <c r="B14100" s="31" t="s">
        <v>895</v>
      </c>
      <c r="C14100" s="32" t="s">
        <v>14210</v>
      </c>
    </row>
    <row r="14101" spans="1:3" x14ac:dyDescent="0.25">
      <c r="A14101" s="26" t="s">
        <v>9969</v>
      </c>
    </row>
    <row r="14102" spans="1:3" x14ac:dyDescent="0.25">
      <c r="A14102" s="26" t="s">
        <v>21687</v>
      </c>
    </row>
    <row r="14103" spans="1:3" ht="25.5" x14ac:dyDescent="0.25">
      <c r="A14103" s="26" t="s">
        <v>21688</v>
      </c>
      <c r="B14103" s="31" t="s">
        <v>896</v>
      </c>
      <c r="C14103" s="32" t="s">
        <v>14210</v>
      </c>
    </row>
    <row r="14104" spans="1:3" x14ac:dyDescent="0.25">
      <c r="A14104" s="26" t="s">
        <v>9970</v>
      </c>
    </row>
    <row r="14105" spans="1:3" x14ac:dyDescent="0.25">
      <c r="A14105" s="26" t="s">
        <v>21682</v>
      </c>
    </row>
    <row r="14106" spans="1:3" ht="25.5" x14ac:dyDescent="0.25">
      <c r="A14106" s="26" t="s">
        <v>21688</v>
      </c>
      <c r="B14106" s="31" t="s">
        <v>916</v>
      </c>
      <c r="C14106" s="32" t="s">
        <v>14210</v>
      </c>
    </row>
    <row r="14107" spans="1:3" x14ac:dyDescent="0.25">
      <c r="A14107" s="26" t="s">
        <v>9971</v>
      </c>
    </row>
    <row r="14108" spans="1:3" x14ac:dyDescent="0.25">
      <c r="A14108" s="26" t="s">
        <v>21687</v>
      </c>
    </row>
    <row r="14109" spans="1:3" ht="25.5" x14ac:dyDescent="0.25">
      <c r="A14109" s="26" t="s">
        <v>21683</v>
      </c>
      <c r="B14109" s="31" t="s">
        <v>597</v>
      </c>
      <c r="C14109" s="32" t="s">
        <v>14210</v>
      </c>
    </row>
    <row r="14110" spans="1:3" x14ac:dyDescent="0.25">
      <c r="A14110" s="26" t="s">
        <v>9972</v>
      </c>
    </row>
    <row r="14111" spans="1:3" x14ac:dyDescent="0.25">
      <c r="A14111" s="26" t="s">
        <v>21682</v>
      </c>
    </row>
    <row r="14112" spans="1:3" ht="25.5" x14ac:dyDescent="0.25">
      <c r="A14112" s="26" t="s">
        <v>21683</v>
      </c>
      <c r="B14112" s="31" t="s">
        <v>598</v>
      </c>
      <c r="C14112" s="32" t="s">
        <v>14210</v>
      </c>
    </row>
    <row r="14113" spans="1:3" x14ac:dyDescent="0.25">
      <c r="A14113" s="26" t="s">
        <v>9973</v>
      </c>
    </row>
    <row r="14114" spans="1:3" x14ac:dyDescent="0.25">
      <c r="A14114" s="26" t="s">
        <v>21682</v>
      </c>
    </row>
    <row r="14115" spans="1:3" ht="25.5" x14ac:dyDescent="0.25">
      <c r="A14115" s="26" t="s">
        <v>21688</v>
      </c>
      <c r="B14115" s="31" t="s">
        <v>599</v>
      </c>
      <c r="C14115" s="32" t="s">
        <v>14210</v>
      </c>
    </row>
    <row r="14116" spans="1:3" x14ac:dyDescent="0.25">
      <c r="A14116" s="26" t="s">
        <v>9974</v>
      </c>
    </row>
    <row r="14117" spans="1:3" x14ac:dyDescent="0.25">
      <c r="A14117" s="26" t="s">
        <v>21687</v>
      </c>
    </row>
    <row r="14118" spans="1:3" ht="25.5" x14ac:dyDescent="0.25">
      <c r="A14118" s="26" t="s">
        <v>21683</v>
      </c>
      <c r="B14118" s="31" t="s">
        <v>600</v>
      </c>
      <c r="C14118" s="32" t="s">
        <v>14210</v>
      </c>
    </row>
    <row r="14119" spans="1:3" x14ac:dyDescent="0.25">
      <c r="A14119" s="26" t="s">
        <v>9975</v>
      </c>
    </row>
    <row r="14120" spans="1:3" x14ac:dyDescent="0.25">
      <c r="A14120" s="26" t="s">
        <v>21687</v>
      </c>
    </row>
    <row r="14121" spans="1:3" ht="38.25" x14ac:dyDescent="0.25">
      <c r="A14121" s="26" t="s">
        <v>21688</v>
      </c>
      <c r="B14121" s="31" t="s">
        <v>601</v>
      </c>
      <c r="C14121" s="32" t="s">
        <v>14210</v>
      </c>
    </row>
    <row r="14122" spans="1:3" x14ac:dyDescent="0.25">
      <c r="A14122" s="26" t="s">
        <v>9976</v>
      </c>
    </row>
    <row r="14123" spans="1:3" x14ac:dyDescent="0.25">
      <c r="A14123" s="26" t="s">
        <v>21687</v>
      </c>
    </row>
    <row r="14124" spans="1:3" ht="25.5" x14ac:dyDescent="0.25">
      <c r="A14124" s="26" t="s">
        <v>21688</v>
      </c>
      <c r="B14124" s="31" t="s">
        <v>602</v>
      </c>
      <c r="C14124" s="32" t="s">
        <v>14210</v>
      </c>
    </row>
    <row r="14125" spans="1:3" x14ac:dyDescent="0.25">
      <c r="A14125" s="26" t="s">
        <v>9977</v>
      </c>
    </row>
    <row r="14126" spans="1:3" x14ac:dyDescent="0.25">
      <c r="A14126" s="26" t="s">
        <v>21687</v>
      </c>
    </row>
    <row r="14127" spans="1:3" ht="25.5" x14ac:dyDescent="0.25">
      <c r="A14127" s="26" t="s">
        <v>21688</v>
      </c>
      <c r="B14127" s="31" t="s">
        <v>603</v>
      </c>
      <c r="C14127" s="32" t="s">
        <v>14210</v>
      </c>
    </row>
    <row r="14128" spans="1:3" x14ac:dyDescent="0.25">
      <c r="A14128" s="26" t="s">
        <v>20059</v>
      </c>
    </row>
    <row r="14129" spans="1:3" x14ac:dyDescent="0.25">
      <c r="A14129" s="26" t="s">
        <v>20059</v>
      </c>
    </row>
    <row r="14130" spans="1:3" x14ac:dyDescent="0.25">
      <c r="A14130" s="26" t="s">
        <v>9978</v>
      </c>
    </row>
    <row r="14131" spans="1:3" x14ac:dyDescent="0.25">
      <c r="A14131" s="26" t="s">
        <v>21687</v>
      </c>
    </row>
    <row r="14132" spans="1:3" ht="25.5" x14ac:dyDescent="0.25">
      <c r="A14132" s="26" t="s">
        <v>21688</v>
      </c>
      <c r="B14132" s="31" t="s">
        <v>1347</v>
      </c>
      <c r="C14132" s="32" t="s">
        <v>14210</v>
      </c>
    </row>
    <row r="14133" spans="1:3" x14ac:dyDescent="0.25">
      <c r="A14133" s="26" t="s">
        <v>9979</v>
      </c>
    </row>
    <row r="14134" spans="1:3" x14ac:dyDescent="0.25">
      <c r="A14134" s="26" t="s">
        <v>1348</v>
      </c>
    </row>
    <row r="14135" spans="1:3" ht="25.5" x14ac:dyDescent="0.25">
      <c r="A14135" s="26" t="s">
        <v>1349</v>
      </c>
      <c r="B14135" s="31" t="s">
        <v>1350</v>
      </c>
      <c r="C14135" s="32" t="s">
        <v>14210</v>
      </c>
    </row>
    <row r="14136" spans="1:3" x14ac:dyDescent="0.25">
      <c r="A14136" s="26" t="s">
        <v>9980</v>
      </c>
    </row>
    <row r="14137" spans="1:3" ht="38.25" x14ac:dyDescent="0.25">
      <c r="A14137" s="26" t="s">
        <v>1349</v>
      </c>
      <c r="B14137" s="31" t="s">
        <v>1351</v>
      </c>
      <c r="C14137" s="32" t="s">
        <v>14210</v>
      </c>
    </row>
    <row r="14138" spans="1:3" x14ac:dyDescent="0.25">
      <c r="A14138" s="26" t="s">
        <v>9981</v>
      </c>
    </row>
    <row r="14139" spans="1:3" ht="38.25" x14ac:dyDescent="0.25">
      <c r="A14139" s="26" t="s">
        <v>1352</v>
      </c>
      <c r="B14139" s="31" t="s">
        <v>1353</v>
      </c>
      <c r="C14139" s="32" t="s">
        <v>14210</v>
      </c>
    </row>
    <row r="14140" spans="1:3" x14ac:dyDescent="0.25">
      <c r="A14140" s="26" t="s">
        <v>9982</v>
      </c>
    </row>
    <row r="14141" spans="1:3" ht="27" x14ac:dyDescent="0.25">
      <c r="A14141" s="26" t="s">
        <v>21683</v>
      </c>
      <c r="B14141" s="31" t="s">
        <v>1354</v>
      </c>
      <c r="C14141" s="32" t="s">
        <v>14210</v>
      </c>
    </row>
    <row r="14142" spans="1:3" x14ac:dyDescent="0.25">
      <c r="A14142" s="26" t="s">
        <v>9983</v>
      </c>
    </row>
    <row r="14143" spans="1:3" ht="39.75" x14ac:dyDescent="0.25">
      <c r="A14143" s="26" t="s">
        <v>21683</v>
      </c>
      <c r="B14143" s="31" t="s">
        <v>1902</v>
      </c>
      <c r="C14143" s="32" t="s">
        <v>14210</v>
      </c>
    </row>
    <row r="14144" spans="1:3" x14ac:dyDescent="0.25">
      <c r="A14144" s="26" t="s">
        <v>9984</v>
      </c>
    </row>
    <row r="14145" spans="1:3" ht="52.5" x14ac:dyDescent="0.25">
      <c r="A14145" s="26" t="s">
        <v>21688</v>
      </c>
      <c r="B14145" s="31" t="s">
        <v>1887</v>
      </c>
      <c r="C14145" s="32" t="s">
        <v>14210</v>
      </c>
    </row>
    <row r="14146" spans="1:3" x14ac:dyDescent="0.25">
      <c r="A14146" s="26" t="s">
        <v>12346</v>
      </c>
    </row>
    <row r="14147" spans="1:3" ht="25.5" x14ac:dyDescent="0.25">
      <c r="A14147" s="26" t="s">
        <v>21683</v>
      </c>
      <c r="B14147" s="31" t="s">
        <v>1888</v>
      </c>
      <c r="C14147" s="32" t="s">
        <v>14210</v>
      </c>
    </row>
    <row r="14148" spans="1:3" x14ac:dyDescent="0.25">
      <c r="A14148" s="26" t="s">
        <v>12347</v>
      </c>
    </row>
    <row r="14149" spans="1:3" x14ac:dyDescent="0.25">
      <c r="A14149" s="26" t="s">
        <v>1889</v>
      </c>
    </row>
    <row r="14150" spans="1:3" x14ac:dyDescent="0.25">
      <c r="A14150" s="26" t="s">
        <v>21688</v>
      </c>
      <c r="B14150" s="31" t="s">
        <v>1890</v>
      </c>
      <c r="C14150" s="32" t="s">
        <v>14210</v>
      </c>
    </row>
    <row r="14151" spans="1:3" x14ac:dyDescent="0.25">
      <c r="A14151" s="26" t="s">
        <v>12348</v>
      </c>
    </row>
    <row r="14152" spans="1:3" ht="25.5" x14ac:dyDescent="0.25">
      <c r="A14152" s="26" t="s">
        <v>21688</v>
      </c>
      <c r="B14152" s="31" t="s">
        <v>1891</v>
      </c>
      <c r="C14152" s="32" t="s">
        <v>14210</v>
      </c>
    </row>
    <row r="14153" spans="1:3" x14ac:dyDescent="0.25">
      <c r="A14153" s="26" t="s">
        <v>12349</v>
      </c>
    </row>
    <row r="14154" spans="1:3" ht="25.5" x14ac:dyDescent="0.25">
      <c r="A14154" s="26" t="s">
        <v>21688</v>
      </c>
      <c r="B14154" s="31" t="s">
        <v>1892</v>
      </c>
      <c r="C14154" s="32" t="s">
        <v>14210</v>
      </c>
    </row>
    <row r="14155" spans="1:3" x14ac:dyDescent="0.25">
      <c r="A14155" s="26" t="s">
        <v>20059</v>
      </c>
    </row>
    <row r="14156" spans="1:3" x14ac:dyDescent="0.25">
      <c r="A14156" s="26" t="s">
        <v>20059</v>
      </c>
      <c r="B14156" s="29" t="s">
        <v>1893</v>
      </c>
    </row>
    <row r="14157" spans="1:3" x14ac:dyDescent="0.25">
      <c r="A14157" s="26" t="s">
        <v>20059</v>
      </c>
    </row>
    <row r="14158" spans="1:3" x14ac:dyDescent="0.25">
      <c r="A14158" s="26" t="s">
        <v>12350</v>
      </c>
    </row>
    <row r="14159" spans="1:3" ht="27" x14ac:dyDescent="0.25">
      <c r="A14159" s="26" t="s">
        <v>21688</v>
      </c>
      <c r="B14159" s="31" t="s">
        <v>1894</v>
      </c>
      <c r="C14159" s="32" t="s">
        <v>14210</v>
      </c>
    </row>
    <row r="14160" spans="1:3" x14ac:dyDescent="0.25">
      <c r="A14160" s="26" t="s">
        <v>12351</v>
      </c>
    </row>
    <row r="14161" spans="1:3" x14ac:dyDescent="0.25">
      <c r="A14161" s="26" t="s">
        <v>21687</v>
      </c>
    </row>
    <row r="14162" spans="1:3" x14ac:dyDescent="0.25">
      <c r="A14162" s="26" t="s">
        <v>21688</v>
      </c>
      <c r="B14162" s="31" t="s">
        <v>1895</v>
      </c>
      <c r="C14162" s="32" t="s">
        <v>14210</v>
      </c>
    </row>
    <row r="14163" spans="1:3" x14ac:dyDescent="0.25">
      <c r="A14163" s="26" t="s">
        <v>12352</v>
      </c>
    </row>
    <row r="14164" spans="1:3" x14ac:dyDescent="0.25">
      <c r="A14164" s="26" t="s">
        <v>21687</v>
      </c>
    </row>
    <row r="14165" spans="1:3" ht="25.5" x14ac:dyDescent="0.25">
      <c r="A14165" s="26" t="s">
        <v>21688</v>
      </c>
      <c r="B14165" s="31" t="s">
        <v>1896</v>
      </c>
      <c r="C14165" s="32" t="s">
        <v>14210</v>
      </c>
    </row>
    <row r="14166" spans="1:3" x14ac:dyDescent="0.25">
      <c r="A14166" s="26" t="s">
        <v>12353</v>
      </c>
    </row>
    <row r="14167" spans="1:3" x14ac:dyDescent="0.25">
      <c r="A14167" s="26" t="s">
        <v>21687</v>
      </c>
    </row>
    <row r="14168" spans="1:3" ht="38.25" x14ac:dyDescent="0.25">
      <c r="A14168" s="26" t="s">
        <v>21688</v>
      </c>
      <c r="B14168" s="31" t="s">
        <v>1897</v>
      </c>
      <c r="C14168" s="32" t="s">
        <v>14210</v>
      </c>
    </row>
    <row r="14169" spans="1:3" x14ac:dyDescent="0.25">
      <c r="A14169" s="26" t="s">
        <v>20059</v>
      </c>
    </row>
    <row r="14170" spans="1:3" x14ac:dyDescent="0.25">
      <c r="A14170" s="26" t="s">
        <v>12354</v>
      </c>
    </row>
    <row r="14171" spans="1:3" x14ac:dyDescent="0.25">
      <c r="A14171" s="26" t="s">
        <v>21682</v>
      </c>
    </row>
    <row r="14172" spans="1:3" ht="25.5" x14ac:dyDescent="0.25">
      <c r="A14172" s="26" t="s">
        <v>21688</v>
      </c>
      <c r="B14172" s="31" t="s">
        <v>1898</v>
      </c>
      <c r="C14172" s="32" t="s">
        <v>14210</v>
      </c>
    </row>
    <row r="14173" spans="1:3" x14ac:dyDescent="0.25">
      <c r="A14173" s="26" t="s">
        <v>12355</v>
      </c>
    </row>
    <row r="14174" spans="1:3" x14ac:dyDescent="0.25">
      <c r="A14174" s="26" t="s">
        <v>21687</v>
      </c>
    </row>
    <row r="14175" spans="1:3" ht="38.25" x14ac:dyDescent="0.25">
      <c r="A14175" s="26" t="s">
        <v>21688</v>
      </c>
      <c r="B14175" s="31" t="s">
        <v>2449</v>
      </c>
      <c r="C14175" s="32" t="s">
        <v>14210</v>
      </c>
    </row>
    <row r="14176" spans="1:3" x14ac:dyDescent="0.25">
      <c r="A14176" s="26" t="s">
        <v>12356</v>
      </c>
    </row>
    <row r="14177" spans="1:3" x14ac:dyDescent="0.25">
      <c r="A14177" s="26" t="s">
        <v>21687</v>
      </c>
    </row>
    <row r="14178" spans="1:3" ht="25.5" x14ac:dyDescent="0.25">
      <c r="A14178" s="26" t="s">
        <v>21683</v>
      </c>
      <c r="B14178" s="31" t="s">
        <v>3039</v>
      </c>
      <c r="C14178" s="32" t="s">
        <v>14210</v>
      </c>
    </row>
    <row r="14179" spans="1:3" x14ac:dyDescent="0.25">
      <c r="A14179" s="26" t="s">
        <v>11459</v>
      </c>
    </row>
    <row r="14180" spans="1:3" x14ac:dyDescent="0.25">
      <c r="A14180" s="26" t="s">
        <v>11460</v>
      </c>
    </row>
    <row r="14181" spans="1:3" ht="38.25" x14ac:dyDescent="0.25">
      <c r="A14181" s="26" t="s">
        <v>21683</v>
      </c>
      <c r="B14181" s="31" t="s">
        <v>3040</v>
      </c>
      <c r="C14181" s="32" t="s">
        <v>14210</v>
      </c>
    </row>
    <row r="14182" spans="1:3" x14ac:dyDescent="0.25">
      <c r="A14182" s="26" t="s">
        <v>11461</v>
      </c>
    </row>
    <row r="14183" spans="1:3" ht="63.75" x14ac:dyDescent="0.25">
      <c r="A14183" s="26" t="s">
        <v>21688</v>
      </c>
      <c r="B14183" s="31" t="s">
        <v>2450</v>
      </c>
      <c r="C14183" s="32" t="s">
        <v>14210</v>
      </c>
    </row>
    <row r="14184" spans="1:3" x14ac:dyDescent="0.25">
      <c r="A14184" s="26" t="s">
        <v>11462</v>
      </c>
    </row>
    <row r="14185" spans="1:3" x14ac:dyDescent="0.25">
      <c r="A14185" s="26" t="s">
        <v>11463</v>
      </c>
    </row>
    <row r="14186" spans="1:3" ht="76.5" x14ac:dyDescent="0.25">
      <c r="A14186" s="26" t="s">
        <v>21688</v>
      </c>
      <c r="B14186" s="31" t="s">
        <v>2451</v>
      </c>
      <c r="C14186" s="32" t="s">
        <v>14210</v>
      </c>
    </row>
    <row r="14187" spans="1:3" x14ac:dyDescent="0.25">
      <c r="A14187" s="26" t="s">
        <v>11464</v>
      </c>
    </row>
    <row r="14188" spans="1:3" x14ac:dyDescent="0.25">
      <c r="A14188" s="26" t="s">
        <v>21682</v>
      </c>
    </row>
    <row r="14189" spans="1:3" ht="51" x14ac:dyDescent="0.25">
      <c r="A14189" s="26" t="s">
        <v>21688</v>
      </c>
      <c r="B14189" s="31" t="s">
        <v>2452</v>
      </c>
      <c r="C14189" s="32" t="s">
        <v>14210</v>
      </c>
    </row>
    <row r="14190" spans="1:3" x14ac:dyDescent="0.25">
      <c r="A14190" s="26" t="s">
        <v>11465</v>
      </c>
    </row>
    <row r="14191" spans="1:3" x14ac:dyDescent="0.25">
      <c r="A14191" s="26" t="s">
        <v>21682</v>
      </c>
    </row>
    <row r="14192" spans="1:3" ht="51" x14ac:dyDescent="0.25">
      <c r="A14192" s="26" t="s">
        <v>21688</v>
      </c>
      <c r="B14192" s="31" t="s">
        <v>2453</v>
      </c>
      <c r="C14192" s="32" t="s">
        <v>14210</v>
      </c>
    </row>
    <row r="14193" spans="1:3" x14ac:dyDescent="0.25">
      <c r="A14193" s="26" t="s">
        <v>11466</v>
      </c>
    </row>
    <row r="14194" spans="1:3" ht="41.25" x14ac:dyDescent="0.25">
      <c r="A14194" s="26" t="s">
        <v>21688</v>
      </c>
      <c r="B14194" s="31" t="s">
        <v>2454</v>
      </c>
      <c r="C14194" s="32" t="s">
        <v>14210</v>
      </c>
    </row>
    <row r="14195" spans="1:3" x14ac:dyDescent="0.25">
      <c r="A14195" s="26" t="s">
        <v>11467</v>
      </c>
    </row>
    <row r="14196" spans="1:3" x14ac:dyDescent="0.25">
      <c r="A14196" s="26" t="s">
        <v>21682</v>
      </c>
    </row>
    <row r="14197" spans="1:3" ht="25.5" x14ac:dyDescent="0.25">
      <c r="A14197" s="26" t="s">
        <v>21688</v>
      </c>
      <c r="B14197" s="31" t="s">
        <v>2455</v>
      </c>
      <c r="C14197" s="32" t="s">
        <v>14210</v>
      </c>
    </row>
    <row r="14198" spans="1:3" x14ac:dyDescent="0.25">
      <c r="A14198" s="26" t="s">
        <v>11468</v>
      </c>
    </row>
    <row r="14199" spans="1:3" x14ac:dyDescent="0.25">
      <c r="A14199" s="26" t="s">
        <v>21687</v>
      </c>
    </row>
    <row r="14200" spans="1:3" ht="54" x14ac:dyDescent="0.25">
      <c r="A14200" s="26" t="s">
        <v>21683</v>
      </c>
      <c r="B14200" s="31" t="s">
        <v>3053</v>
      </c>
      <c r="C14200" s="32" t="s">
        <v>14210</v>
      </c>
    </row>
    <row r="14201" spans="1:3" x14ac:dyDescent="0.25">
      <c r="A14201" s="26" t="s">
        <v>11469</v>
      </c>
    </row>
    <row r="14202" spans="1:3" x14ac:dyDescent="0.25">
      <c r="A14202" s="26" t="s">
        <v>21687</v>
      </c>
    </row>
    <row r="14203" spans="1:3" ht="117.75" x14ac:dyDescent="0.25">
      <c r="A14203" s="26" t="s">
        <v>21688</v>
      </c>
      <c r="B14203" s="31" t="s">
        <v>2461</v>
      </c>
      <c r="C14203" s="32" t="s">
        <v>14210</v>
      </c>
    </row>
    <row r="14204" spans="1:3" x14ac:dyDescent="0.25">
      <c r="A14204" s="26" t="s">
        <v>9987</v>
      </c>
    </row>
    <row r="14205" spans="1:3" ht="51" x14ac:dyDescent="0.25">
      <c r="A14205" s="26" t="s">
        <v>21688</v>
      </c>
      <c r="B14205" s="31" t="s">
        <v>2462</v>
      </c>
      <c r="C14205" s="32" t="s">
        <v>14210</v>
      </c>
    </row>
    <row r="14206" spans="1:3" x14ac:dyDescent="0.25">
      <c r="A14206" s="26" t="s">
        <v>9988</v>
      </c>
    </row>
    <row r="14207" spans="1:3" x14ac:dyDescent="0.25">
      <c r="A14207" s="26" t="s">
        <v>21687</v>
      </c>
    </row>
    <row r="14208" spans="1:3" ht="25.5" x14ac:dyDescent="0.25">
      <c r="A14208" s="26" t="s">
        <v>21688</v>
      </c>
      <c r="B14208" s="31" t="s">
        <v>2463</v>
      </c>
      <c r="C14208" s="32" t="s">
        <v>14210</v>
      </c>
    </row>
    <row r="14209" spans="1:3" x14ac:dyDescent="0.25">
      <c r="A14209" s="26" t="s">
        <v>9989</v>
      </c>
    </row>
    <row r="14210" spans="1:3" x14ac:dyDescent="0.25">
      <c r="A14210" s="26" t="s">
        <v>2464</v>
      </c>
    </row>
    <row r="14211" spans="1:3" ht="25.5" x14ac:dyDescent="0.25">
      <c r="A14211" s="26" t="s">
        <v>21688</v>
      </c>
      <c r="B14211" s="31" t="s">
        <v>2465</v>
      </c>
      <c r="C14211" s="32" t="s">
        <v>14210</v>
      </c>
    </row>
    <row r="14212" spans="1:3" x14ac:dyDescent="0.25">
      <c r="A14212" s="26" t="s">
        <v>9990</v>
      </c>
    </row>
    <row r="14213" spans="1:3" x14ac:dyDescent="0.25">
      <c r="A14213" s="26" t="s">
        <v>21682</v>
      </c>
    </row>
    <row r="14214" spans="1:3" ht="51" x14ac:dyDescent="0.25">
      <c r="A14214" s="26" t="s">
        <v>21688</v>
      </c>
      <c r="B14214" s="31" t="s">
        <v>2466</v>
      </c>
      <c r="C14214" s="32" t="s">
        <v>14210</v>
      </c>
    </row>
    <row r="14215" spans="1:3" x14ac:dyDescent="0.25">
      <c r="A14215" s="26" t="s">
        <v>9991</v>
      </c>
    </row>
    <row r="14216" spans="1:3" x14ac:dyDescent="0.25">
      <c r="A14216" s="26" t="s">
        <v>21688</v>
      </c>
      <c r="B14216" s="31" t="s">
        <v>2467</v>
      </c>
      <c r="C14216" s="32" t="s">
        <v>14210</v>
      </c>
    </row>
    <row r="14217" spans="1:3" x14ac:dyDescent="0.25">
      <c r="A14217" s="26" t="s">
        <v>9992</v>
      </c>
    </row>
    <row r="14218" spans="1:3" x14ac:dyDescent="0.25">
      <c r="A14218" s="26" t="s">
        <v>2464</v>
      </c>
    </row>
    <row r="14219" spans="1:3" ht="25.5" x14ac:dyDescent="0.25">
      <c r="A14219" s="26" t="s">
        <v>21688</v>
      </c>
      <c r="B14219" s="31" t="s">
        <v>2468</v>
      </c>
      <c r="C14219" s="32" t="s">
        <v>14210</v>
      </c>
    </row>
    <row r="14220" spans="1:3" x14ac:dyDescent="0.25">
      <c r="A14220" s="26" t="s">
        <v>9993</v>
      </c>
    </row>
    <row r="14221" spans="1:3" x14ac:dyDescent="0.25">
      <c r="A14221" s="26" t="s">
        <v>2464</v>
      </c>
    </row>
    <row r="14222" spans="1:3" x14ac:dyDescent="0.25">
      <c r="A14222" s="26" t="s">
        <v>21683</v>
      </c>
      <c r="B14222" s="31" t="s">
        <v>2469</v>
      </c>
      <c r="C14222" s="32" t="s">
        <v>14210</v>
      </c>
    </row>
    <row r="14223" spans="1:3" x14ac:dyDescent="0.25">
      <c r="A14223" s="26" t="s">
        <v>9994</v>
      </c>
    </row>
    <row r="14224" spans="1:3" x14ac:dyDescent="0.25">
      <c r="A14224" s="26" t="s">
        <v>9995</v>
      </c>
    </row>
    <row r="14225" spans="1:3" x14ac:dyDescent="0.25">
      <c r="A14225" s="26" t="s">
        <v>21688</v>
      </c>
      <c r="B14225" s="31" t="s">
        <v>2470</v>
      </c>
      <c r="C14225" s="32" t="s">
        <v>14210</v>
      </c>
    </row>
    <row r="14226" spans="1:3" x14ac:dyDescent="0.25">
      <c r="A14226" s="26" t="s">
        <v>9996</v>
      </c>
    </row>
    <row r="14227" spans="1:3" x14ac:dyDescent="0.25">
      <c r="A14227" s="26" t="s">
        <v>2464</v>
      </c>
    </row>
    <row r="14228" spans="1:3" x14ac:dyDescent="0.25">
      <c r="A14228" s="26" t="s">
        <v>21688</v>
      </c>
      <c r="B14228" s="31" t="s">
        <v>2471</v>
      </c>
      <c r="C14228" s="32" t="s">
        <v>14210</v>
      </c>
    </row>
    <row r="14229" spans="1:3" x14ac:dyDescent="0.25">
      <c r="A14229" s="26" t="s">
        <v>9997</v>
      </c>
    </row>
    <row r="14230" spans="1:3" x14ac:dyDescent="0.25">
      <c r="A14230" s="26" t="s">
        <v>21688</v>
      </c>
      <c r="B14230" s="31" t="s">
        <v>2472</v>
      </c>
      <c r="C14230" s="32" t="s">
        <v>14210</v>
      </c>
    </row>
    <row r="14231" spans="1:3" x14ac:dyDescent="0.25">
      <c r="A14231" s="26" t="s">
        <v>9998</v>
      </c>
    </row>
    <row r="14232" spans="1:3" ht="25.5" x14ac:dyDescent="0.25">
      <c r="A14232" s="26" t="s">
        <v>21683</v>
      </c>
      <c r="B14232" s="31" t="s">
        <v>2473</v>
      </c>
      <c r="C14232" s="32" t="s">
        <v>14210</v>
      </c>
    </row>
    <row r="14233" spans="1:3" x14ac:dyDescent="0.25">
      <c r="A14233" s="26" t="s">
        <v>10704</v>
      </c>
    </row>
    <row r="14234" spans="1:3" ht="25.5" x14ac:dyDescent="0.25">
      <c r="A14234" s="26" t="s">
        <v>21688</v>
      </c>
      <c r="B14234" s="31" t="s">
        <v>1924</v>
      </c>
      <c r="C14234" s="32" t="s">
        <v>14210</v>
      </c>
    </row>
    <row r="14235" spans="1:3" x14ac:dyDescent="0.25">
      <c r="A14235" s="26" t="s">
        <v>10705</v>
      </c>
    </row>
    <row r="14236" spans="1:3" ht="25.5" x14ac:dyDescent="0.25">
      <c r="A14236" s="26" t="s">
        <v>21688</v>
      </c>
      <c r="B14236" s="31" t="s">
        <v>1371</v>
      </c>
      <c r="C14236" s="32" t="s">
        <v>14210</v>
      </c>
    </row>
    <row r="14237" spans="1:3" x14ac:dyDescent="0.25">
      <c r="A14237" s="26" t="s">
        <v>10706</v>
      </c>
    </row>
    <row r="14238" spans="1:3" ht="25.5" x14ac:dyDescent="0.25">
      <c r="A14238" s="26" t="s">
        <v>21683</v>
      </c>
      <c r="B14238" s="31" t="s">
        <v>1372</v>
      </c>
      <c r="C14238" s="32" t="s">
        <v>14210</v>
      </c>
    </row>
    <row r="14239" spans="1:3" x14ac:dyDescent="0.25">
      <c r="A14239" s="26" t="s">
        <v>10707</v>
      </c>
    </row>
    <row r="14240" spans="1:3" x14ac:dyDescent="0.25">
      <c r="A14240" s="26" t="s">
        <v>10708</v>
      </c>
    </row>
    <row r="14241" spans="1:3" x14ac:dyDescent="0.25">
      <c r="A14241" s="26" t="s">
        <v>21683</v>
      </c>
      <c r="B14241" s="31" t="s">
        <v>1373</v>
      </c>
      <c r="C14241" s="32" t="s">
        <v>14210</v>
      </c>
    </row>
    <row r="14242" spans="1:3" x14ac:dyDescent="0.25">
      <c r="A14242" s="26" t="s">
        <v>10709</v>
      </c>
    </row>
    <row r="14243" spans="1:3" x14ac:dyDescent="0.25">
      <c r="A14243" s="26" t="s">
        <v>14730</v>
      </c>
      <c r="B14243" s="31" t="s">
        <v>1374</v>
      </c>
      <c r="C14243" s="32" t="s">
        <v>14210</v>
      </c>
    </row>
    <row r="14244" spans="1:3" x14ac:dyDescent="0.25">
      <c r="A14244" s="26" t="s">
        <v>20059</v>
      </c>
    </row>
    <row r="14245" spans="1:3" x14ac:dyDescent="0.25">
      <c r="A14245" s="26" t="s">
        <v>20059</v>
      </c>
      <c r="B14245" s="29" t="s">
        <v>1375</v>
      </c>
    </row>
    <row r="14246" spans="1:3" x14ac:dyDescent="0.25">
      <c r="A14246" s="26" t="s">
        <v>20059</v>
      </c>
    </row>
    <row r="14247" spans="1:3" x14ac:dyDescent="0.25">
      <c r="A14247" s="26" t="s">
        <v>10729</v>
      </c>
      <c r="B14247" s="31" t="s">
        <v>1376</v>
      </c>
    </row>
    <row r="14248" spans="1:3" x14ac:dyDescent="0.25">
      <c r="A14248" s="26" t="s">
        <v>20059</v>
      </c>
    </row>
    <row r="14249" spans="1:3" x14ac:dyDescent="0.25">
      <c r="A14249" s="26" t="s">
        <v>14731</v>
      </c>
    </row>
    <row r="14250" spans="1:3" ht="27" x14ac:dyDescent="0.25">
      <c r="A14250" s="26" t="s">
        <v>21683</v>
      </c>
      <c r="B14250" s="31" t="s">
        <v>1377</v>
      </c>
      <c r="C14250" s="32" t="s">
        <v>14210</v>
      </c>
    </row>
    <row r="14251" spans="1:3" x14ac:dyDescent="0.25">
      <c r="A14251" s="26" t="s">
        <v>14732</v>
      </c>
    </row>
    <row r="14252" spans="1:3" ht="27" x14ac:dyDescent="0.25">
      <c r="A14252" s="26" t="s">
        <v>21683</v>
      </c>
      <c r="B14252" s="31" t="s">
        <v>1378</v>
      </c>
      <c r="C14252" s="32" t="s">
        <v>14210</v>
      </c>
    </row>
    <row r="14253" spans="1:3" x14ac:dyDescent="0.25">
      <c r="A14253" s="26" t="s">
        <v>14733</v>
      </c>
    </row>
    <row r="14254" spans="1:3" ht="27" x14ac:dyDescent="0.25">
      <c r="A14254" s="26" t="s">
        <v>21688</v>
      </c>
      <c r="B14254" s="31" t="s">
        <v>1379</v>
      </c>
      <c r="C14254" s="32" t="s">
        <v>14210</v>
      </c>
    </row>
    <row r="14255" spans="1:3" x14ac:dyDescent="0.25">
      <c r="A14255" s="26" t="s">
        <v>14734</v>
      </c>
    </row>
    <row r="14256" spans="1:3" ht="27" x14ac:dyDescent="0.25">
      <c r="A14256" s="26" t="s">
        <v>21688</v>
      </c>
      <c r="B14256" s="31" t="s">
        <v>1380</v>
      </c>
      <c r="C14256" s="32" t="s">
        <v>14210</v>
      </c>
    </row>
    <row r="14257" spans="1:3" x14ac:dyDescent="0.25">
      <c r="A14257" s="26" t="s">
        <v>14735</v>
      </c>
    </row>
    <row r="14258" spans="1:3" ht="39.75" x14ac:dyDescent="0.25">
      <c r="A14258" s="26" t="s">
        <v>21683</v>
      </c>
      <c r="B14258" s="31" t="s">
        <v>1381</v>
      </c>
      <c r="C14258" s="32" t="s">
        <v>14210</v>
      </c>
    </row>
    <row r="14259" spans="1:3" x14ac:dyDescent="0.25">
      <c r="A14259" s="26" t="s">
        <v>14736</v>
      </c>
    </row>
    <row r="14260" spans="1:3" x14ac:dyDescent="0.25">
      <c r="A14260" s="26" t="s">
        <v>21687</v>
      </c>
    </row>
    <row r="14261" spans="1:3" ht="76.5" x14ac:dyDescent="0.25">
      <c r="A14261" s="26" t="s">
        <v>21688</v>
      </c>
      <c r="B14261" s="31" t="s">
        <v>1382</v>
      </c>
      <c r="C14261" s="32" t="s">
        <v>14210</v>
      </c>
    </row>
    <row r="14262" spans="1:3" x14ac:dyDescent="0.25">
      <c r="A14262" s="26" t="s">
        <v>14716</v>
      </c>
    </row>
    <row r="14263" spans="1:3" x14ac:dyDescent="0.25">
      <c r="A14263" s="26" t="s">
        <v>21682</v>
      </c>
    </row>
    <row r="14264" spans="1:3" x14ac:dyDescent="0.25">
      <c r="A14264" s="26" t="s">
        <v>21683</v>
      </c>
      <c r="B14264" s="31" t="s">
        <v>1383</v>
      </c>
      <c r="C14264" s="32" t="s">
        <v>14210</v>
      </c>
    </row>
    <row r="14265" spans="1:3" x14ac:dyDescent="0.25">
      <c r="A14265" s="26" t="s">
        <v>14717</v>
      </c>
    </row>
    <row r="14266" spans="1:3" x14ac:dyDescent="0.25">
      <c r="A14266" s="26" t="s">
        <v>21687</v>
      </c>
    </row>
    <row r="14267" spans="1:3" ht="76.5" x14ac:dyDescent="0.25">
      <c r="A14267" s="26" t="s">
        <v>21683</v>
      </c>
      <c r="B14267" s="31" t="s">
        <v>1384</v>
      </c>
      <c r="C14267" s="32" t="s">
        <v>14210</v>
      </c>
    </row>
    <row r="14268" spans="1:3" x14ac:dyDescent="0.25">
      <c r="A14268" s="26" t="s">
        <v>14718</v>
      </c>
    </row>
    <row r="14269" spans="1:3" x14ac:dyDescent="0.25">
      <c r="A14269" s="26" t="s">
        <v>21687</v>
      </c>
    </row>
    <row r="14270" spans="1:3" ht="76.5" x14ac:dyDescent="0.25">
      <c r="A14270" s="26" t="s">
        <v>21688</v>
      </c>
      <c r="B14270" s="31" t="s">
        <v>1385</v>
      </c>
      <c r="C14270" s="32" t="s">
        <v>14210</v>
      </c>
    </row>
    <row r="14271" spans="1:3" x14ac:dyDescent="0.25">
      <c r="A14271" s="26" t="s">
        <v>14719</v>
      </c>
    </row>
    <row r="14272" spans="1:3" ht="25.5" x14ac:dyDescent="0.25">
      <c r="A14272" s="26" t="s">
        <v>21683</v>
      </c>
      <c r="B14272" s="31" t="s">
        <v>1386</v>
      </c>
      <c r="C14272" s="32" t="s">
        <v>14210</v>
      </c>
    </row>
    <row r="14273" spans="1:3" x14ac:dyDescent="0.25">
      <c r="A14273" s="26" t="s">
        <v>14720</v>
      </c>
    </row>
    <row r="14274" spans="1:3" ht="25.5" x14ac:dyDescent="0.25">
      <c r="A14274" s="26" t="s">
        <v>21688</v>
      </c>
      <c r="B14274" s="31" t="s">
        <v>1936</v>
      </c>
      <c r="C14274" s="32" t="s">
        <v>14210</v>
      </c>
    </row>
    <row r="14275" spans="1:3" x14ac:dyDescent="0.25">
      <c r="A14275" s="26" t="s">
        <v>14721</v>
      </c>
    </row>
    <row r="14276" spans="1:3" ht="25.5" x14ac:dyDescent="0.25">
      <c r="A14276" s="26" t="s">
        <v>21688</v>
      </c>
      <c r="B14276" s="31" t="s">
        <v>1937</v>
      </c>
      <c r="C14276" s="32" t="s">
        <v>14210</v>
      </c>
    </row>
    <row r="14277" spans="1:3" x14ac:dyDescent="0.25">
      <c r="A14277" s="26" t="s">
        <v>14722</v>
      </c>
    </row>
    <row r="14278" spans="1:3" x14ac:dyDescent="0.25">
      <c r="A14278" s="26" t="s">
        <v>21687</v>
      </c>
    </row>
    <row r="14279" spans="1:3" x14ac:dyDescent="0.25">
      <c r="A14279" s="26" t="s">
        <v>21688</v>
      </c>
      <c r="B14279" s="31" t="s">
        <v>1938</v>
      </c>
      <c r="C14279" s="32" t="s">
        <v>14210</v>
      </c>
    </row>
    <row r="14280" spans="1:3" x14ac:dyDescent="0.25">
      <c r="A14280" s="26" t="s">
        <v>19368</v>
      </c>
    </row>
    <row r="14281" spans="1:3" ht="27" x14ac:dyDescent="0.25">
      <c r="A14281" s="26" t="s">
        <v>21688</v>
      </c>
      <c r="B14281" s="31" t="s">
        <v>1939</v>
      </c>
      <c r="C14281" s="32" t="s">
        <v>14210</v>
      </c>
    </row>
    <row r="14282" spans="1:3" x14ac:dyDescent="0.25">
      <c r="A14282" s="26" t="s">
        <v>20059</v>
      </c>
    </row>
    <row r="14283" spans="1:3" x14ac:dyDescent="0.25">
      <c r="A14283" s="26" t="s">
        <v>20059</v>
      </c>
      <c r="B14283" s="29" t="s">
        <v>1940</v>
      </c>
    </row>
    <row r="14284" spans="1:3" x14ac:dyDescent="0.25">
      <c r="A14284" s="26" t="s">
        <v>20059</v>
      </c>
    </row>
    <row r="14285" spans="1:3" x14ac:dyDescent="0.25">
      <c r="A14285" s="26" t="s">
        <v>10691</v>
      </c>
    </row>
    <row r="14286" spans="1:3" x14ac:dyDescent="0.25">
      <c r="A14286" s="26" t="s">
        <v>21687</v>
      </c>
    </row>
    <row r="14287" spans="1:3" ht="63.75" x14ac:dyDescent="0.25">
      <c r="A14287" s="26" t="s">
        <v>21688</v>
      </c>
      <c r="B14287" s="31" t="s">
        <v>1942</v>
      </c>
      <c r="C14287" s="32" t="s">
        <v>14210</v>
      </c>
    </row>
    <row r="14288" spans="1:3" x14ac:dyDescent="0.25">
      <c r="A14288" s="26" t="s">
        <v>10692</v>
      </c>
    </row>
    <row r="14289" spans="1:3" x14ac:dyDescent="0.25">
      <c r="A14289" s="26" t="s">
        <v>21682</v>
      </c>
    </row>
    <row r="14290" spans="1:3" ht="76.5" x14ac:dyDescent="0.25">
      <c r="A14290" s="26" t="s">
        <v>21683</v>
      </c>
      <c r="B14290" s="31" t="s">
        <v>1950</v>
      </c>
      <c r="C14290" s="32" t="s">
        <v>14210</v>
      </c>
    </row>
    <row r="14291" spans="1:3" x14ac:dyDescent="0.25">
      <c r="A14291" s="26" t="s">
        <v>10693</v>
      </c>
    </row>
    <row r="14292" spans="1:3" x14ac:dyDescent="0.25">
      <c r="A14292" s="26" t="s">
        <v>21687</v>
      </c>
    </row>
    <row r="14293" spans="1:3" ht="76.5" x14ac:dyDescent="0.25">
      <c r="A14293" s="26" t="s">
        <v>21688</v>
      </c>
      <c r="B14293" s="31" t="s">
        <v>1968</v>
      </c>
      <c r="C14293" s="32" t="s">
        <v>14210</v>
      </c>
    </row>
    <row r="14294" spans="1:3" x14ac:dyDescent="0.25">
      <c r="A14294" s="26" t="s">
        <v>10694</v>
      </c>
    </row>
    <row r="14295" spans="1:3" x14ac:dyDescent="0.25">
      <c r="A14295" s="26" t="s">
        <v>21687</v>
      </c>
    </row>
    <row r="14296" spans="1:3" ht="63.75" x14ac:dyDescent="0.25">
      <c r="A14296" s="26" t="s">
        <v>21688</v>
      </c>
      <c r="B14296" s="31" t="s">
        <v>1969</v>
      </c>
      <c r="C14296" s="32" t="s">
        <v>14210</v>
      </c>
    </row>
    <row r="14297" spans="1:3" x14ac:dyDescent="0.25">
      <c r="A14297" s="26" t="s">
        <v>10695</v>
      </c>
    </row>
    <row r="14298" spans="1:3" ht="38.25" x14ac:dyDescent="0.25">
      <c r="A14298" s="26" t="s">
        <v>21688</v>
      </c>
      <c r="B14298" s="31" t="s">
        <v>1970</v>
      </c>
      <c r="C14298" s="32" t="s">
        <v>14210</v>
      </c>
    </row>
    <row r="14299" spans="1:3" x14ac:dyDescent="0.25">
      <c r="A14299" s="26" t="s">
        <v>20059</v>
      </c>
    </row>
    <row r="14300" spans="1:3" x14ac:dyDescent="0.25">
      <c r="A14300" s="26" t="s">
        <v>20059</v>
      </c>
      <c r="B14300" s="29" t="s">
        <v>1971</v>
      </c>
    </row>
    <row r="14301" spans="1:3" x14ac:dyDescent="0.25">
      <c r="A14301" s="26" t="s">
        <v>20059</v>
      </c>
    </row>
    <row r="14302" spans="1:3" x14ac:dyDescent="0.25">
      <c r="A14302" s="26" t="s">
        <v>10696</v>
      </c>
    </row>
    <row r="14303" spans="1:3" ht="63.75" x14ac:dyDescent="0.25">
      <c r="A14303" s="26" t="s">
        <v>21688</v>
      </c>
      <c r="B14303" s="31" t="s">
        <v>1976</v>
      </c>
      <c r="C14303" s="32" t="s">
        <v>14210</v>
      </c>
    </row>
    <row r="14304" spans="1:3" x14ac:dyDescent="0.25">
      <c r="A14304" s="26" t="s">
        <v>10697</v>
      </c>
    </row>
    <row r="14305" spans="1:3" ht="63.75" x14ac:dyDescent="0.25">
      <c r="A14305" s="26" t="s">
        <v>21688</v>
      </c>
      <c r="B14305" s="31" t="s">
        <v>1961</v>
      </c>
      <c r="C14305" s="32" t="s">
        <v>14210</v>
      </c>
    </row>
    <row r="14306" spans="1:3" x14ac:dyDescent="0.25">
      <c r="A14306" s="26" t="s">
        <v>10698</v>
      </c>
    </row>
    <row r="14307" spans="1:3" ht="63.75" x14ac:dyDescent="0.25">
      <c r="A14307" s="26" t="s">
        <v>21688</v>
      </c>
      <c r="B14307" s="31" t="s">
        <v>1962</v>
      </c>
      <c r="C14307" s="32" t="s">
        <v>14210</v>
      </c>
    </row>
    <row r="14308" spans="1:3" x14ac:dyDescent="0.25">
      <c r="A14308" s="26" t="s">
        <v>10699</v>
      </c>
    </row>
    <row r="14309" spans="1:3" ht="63.75" x14ac:dyDescent="0.25">
      <c r="A14309" s="26" t="s">
        <v>21688</v>
      </c>
      <c r="B14309" s="31" t="s">
        <v>1417</v>
      </c>
      <c r="C14309" s="32" t="s">
        <v>14210</v>
      </c>
    </row>
    <row r="14310" spans="1:3" x14ac:dyDescent="0.25">
      <c r="A14310" s="26" t="s">
        <v>10700</v>
      </c>
    </row>
    <row r="14311" spans="1:3" x14ac:dyDescent="0.25">
      <c r="A14311" s="26" t="s">
        <v>21688</v>
      </c>
      <c r="B14311" s="31" t="s">
        <v>1418</v>
      </c>
      <c r="C14311" s="32" t="s">
        <v>14210</v>
      </c>
    </row>
    <row r="14312" spans="1:3" x14ac:dyDescent="0.25">
      <c r="A14312" s="26" t="s">
        <v>10701</v>
      </c>
    </row>
    <row r="14313" spans="1:3" ht="38.25" x14ac:dyDescent="0.25">
      <c r="A14313" s="26" t="s">
        <v>21688</v>
      </c>
      <c r="B14313" s="31" t="s">
        <v>1419</v>
      </c>
      <c r="C14313" s="32" t="s">
        <v>14210</v>
      </c>
    </row>
    <row r="14314" spans="1:3" x14ac:dyDescent="0.25">
      <c r="A14314" s="26" t="s">
        <v>10702</v>
      </c>
    </row>
    <row r="14315" spans="1:3" ht="25.5" x14ac:dyDescent="0.25">
      <c r="A14315" s="26" t="s">
        <v>10703</v>
      </c>
      <c r="B14315" s="31" t="s">
        <v>1420</v>
      </c>
      <c r="C14315" s="32" t="s">
        <v>14210</v>
      </c>
    </row>
    <row r="14316" spans="1:3" x14ac:dyDescent="0.25">
      <c r="A14316" s="26" t="s">
        <v>20059</v>
      </c>
    </row>
    <row r="14317" spans="1:3" x14ac:dyDescent="0.25">
      <c r="A14317" s="26" t="s">
        <v>20059</v>
      </c>
      <c r="B14317" s="29" t="s">
        <v>1421</v>
      </c>
    </row>
    <row r="14318" spans="1:3" x14ac:dyDescent="0.25">
      <c r="A14318" s="26" t="s">
        <v>20059</v>
      </c>
    </row>
    <row r="14319" spans="1:3" x14ac:dyDescent="0.25">
      <c r="A14319" s="26" t="s">
        <v>14737</v>
      </c>
    </row>
    <row r="14320" spans="1:3" x14ac:dyDescent="0.25">
      <c r="A14320" s="26" t="s">
        <v>21687</v>
      </c>
    </row>
    <row r="14321" spans="1:3" ht="38.25" x14ac:dyDescent="0.25">
      <c r="A14321" s="26" t="s">
        <v>1422</v>
      </c>
      <c r="B14321" s="31" t="s">
        <v>1423</v>
      </c>
      <c r="C14321" s="32" t="s">
        <v>14210</v>
      </c>
    </row>
    <row r="14322" spans="1:3" x14ac:dyDescent="0.25">
      <c r="A14322" s="26" t="s">
        <v>14738</v>
      </c>
    </row>
    <row r="14323" spans="1:3" x14ac:dyDescent="0.25">
      <c r="A14323" s="26" t="s">
        <v>21687</v>
      </c>
    </row>
    <row r="14324" spans="1:3" ht="25.5" x14ac:dyDescent="0.25">
      <c r="A14324" s="26" t="s">
        <v>21688</v>
      </c>
      <c r="B14324" s="31" t="s">
        <v>2574</v>
      </c>
      <c r="C14324" s="32" t="s">
        <v>14210</v>
      </c>
    </row>
    <row r="14325" spans="1:3" x14ac:dyDescent="0.25">
      <c r="A14325" s="26" t="s">
        <v>14739</v>
      </c>
    </row>
    <row r="14326" spans="1:3" x14ac:dyDescent="0.25">
      <c r="A14326" s="26" t="s">
        <v>21687</v>
      </c>
    </row>
    <row r="14327" spans="1:3" ht="25.5" x14ac:dyDescent="0.25">
      <c r="A14327" s="26" t="s">
        <v>21688</v>
      </c>
      <c r="B14327" s="31" t="s">
        <v>2575</v>
      </c>
      <c r="C14327" s="32" t="s">
        <v>14210</v>
      </c>
    </row>
    <row r="14328" spans="1:3" x14ac:dyDescent="0.25">
      <c r="A14328" s="26" t="s">
        <v>14740</v>
      </c>
    </row>
    <row r="14329" spans="1:3" x14ac:dyDescent="0.25">
      <c r="A14329" s="26" t="s">
        <v>21682</v>
      </c>
    </row>
    <row r="14330" spans="1:3" ht="25.5" x14ac:dyDescent="0.25">
      <c r="A14330" s="26" t="s">
        <v>21688</v>
      </c>
      <c r="B14330" s="31" t="s">
        <v>2576</v>
      </c>
      <c r="C14330" s="32" t="s">
        <v>14210</v>
      </c>
    </row>
    <row r="14331" spans="1:3" x14ac:dyDescent="0.25">
      <c r="A14331" s="26" t="s">
        <v>14741</v>
      </c>
    </row>
    <row r="14332" spans="1:3" x14ac:dyDescent="0.25">
      <c r="A14332" s="26" t="s">
        <v>21687</v>
      </c>
    </row>
    <row r="14333" spans="1:3" ht="25.5" x14ac:dyDescent="0.25">
      <c r="A14333" s="26" t="s">
        <v>21683</v>
      </c>
      <c r="B14333" s="31" t="s">
        <v>1413</v>
      </c>
      <c r="C14333" s="32" t="s">
        <v>14210</v>
      </c>
    </row>
    <row r="14334" spans="1:3" x14ac:dyDescent="0.25">
      <c r="A14334" s="26" t="s">
        <v>14742</v>
      </c>
    </row>
    <row r="14335" spans="1:3" x14ac:dyDescent="0.25">
      <c r="A14335" s="26" t="s">
        <v>1414</v>
      </c>
    </row>
    <row r="14336" spans="1:3" ht="25.5" x14ac:dyDescent="0.25">
      <c r="A14336" s="26" t="s">
        <v>1415</v>
      </c>
      <c r="B14336" s="31" t="s">
        <v>1416</v>
      </c>
      <c r="C14336" s="32" t="s">
        <v>14210</v>
      </c>
    </row>
    <row r="14337" spans="1:3" x14ac:dyDescent="0.25">
      <c r="A14337" s="26" t="s">
        <v>14743</v>
      </c>
    </row>
    <row r="14338" spans="1:3" x14ac:dyDescent="0.25">
      <c r="A14338" s="26" t="s">
        <v>21682</v>
      </c>
    </row>
    <row r="14339" spans="1:3" ht="25.5" x14ac:dyDescent="0.25">
      <c r="A14339" s="26" t="s">
        <v>21688</v>
      </c>
      <c r="B14339" s="31" t="s">
        <v>1409</v>
      </c>
      <c r="C14339" s="32" t="s">
        <v>14210</v>
      </c>
    </row>
    <row r="14340" spans="1:3" x14ac:dyDescent="0.25">
      <c r="A14340" s="26" t="s">
        <v>14744</v>
      </c>
    </row>
    <row r="14341" spans="1:3" x14ac:dyDescent="0.25">
      <c r="A14341" s="26" t="s">
        <v>21682</v>
      </c>
    </row>
    <row r="14342" spans="1:3" ht="25.5" x14ac:dyDescent="0.25">
      <c r="A14342" s="26" t="s">
        <v>21683</v>
      </c>
      <c r="B14342" s="31" t="s">
        <v>1410</v>
      </c>
      <c r="C14342" s="32" t="s">
        <v>14210</v>
      </c>
    </row>
    <row r="14343" spans="1:3" x14ac:dyDescent="0.25">
      <c r="A14343" s="26" t="s">
        <v>16770</v>
      </c>
    </row>
    <row r="14344" spans="1:3" x14ac:dyDescent="0.25">
      <c r="A14344" s="26" t="s">
        <v>21687</v>
      </c>
    </row>
    <row r="14345" spans="1:3" ht="25.5" x14ac:dyDescent="0.25">
      <c r="A14345" s="26" t="s">
        <v>21688</v>
      </c>
      <c r="B14345" s="31" t="s">
        <v>971</v>
      </c>
      <c r="C14345" s="32" t="s">
        <v>14210</v>
      </c>
    </row>
    <row r="14346" spans="1:3" x14ac:dyDescent="0.25">
      <c r="A14346" s="26" t="s">
        <v>20059</v>
      </c>
    </row>
    <row r="14347" spans="1:3" x14ac:dyDescent="0.25">
      <c r="A14347" s="26" t="s">
        <v>16771</v>
      </c>
    </row>
    <row r="14348" spans="1:3" x14ac:dyDescent="0.25">
      <c r="A14348" s="26" t="s">
        <v>21687</v>
      </c>
    </row>
    <row r="14349" spans="1:3" ht="25.5" x14ac:dyDescent="0.25">
      <c r="A14349" s="26" t="s">
        <v>21688</v>
      </c>
      <c r="B14349" s="31" t="s">
        <v>972</v>
      </c>
      <c r="C14349" s="32" t="s">
        <v>14210</v>
      </c>
    </row>
    <row r="14350" spans="1:3" x14ac:dyDescent="0.25">
      <c r="A14350" s="26" t="s">
        <v>16772</v>
      </c>
    </row>
    <row r="14351" spans="1:3" x14ac:dyDescent="0.25">
      <c r="A14351" s="26" t="s">
        <v>21687</v>
      </c>
    </row>
    <row r="14352" spans="1:3" ht="25.5" x14ac:dyDescent="0.25">
      <c r="A14352" s="26" t="s">
        <v>21688</v>
      </c>
      <c r="B14352" s="31" t="s">
        <v>964</v>
      </c>
      <c r="C14352" s="32" t="s">
        <v>14210</v>
      </c>
    </row>
    <row r="14353" spans="1:3" x14ac:dyDescent="0.25">
      <c r="A14353" s="26" t="s">
        <v>16773</v>
      </c>
    </row>
    <row r="14354" spans="1:3" x14ac:dyDescent="0.25">
      <c r="A14354" s="26" t="s">
        <v>21687</v>
      </c>
    </row>
    <row r="14355" spans="1:3" ht="25.5" x14ac:dyDescent="0.25">
      <c r="A14355" s="26" t="s">
        <v>21688</v>
      </c>
      <c r="B14355" s="31" t="s">
        <v>965</v>
      </c>
      <c r="C14355" s="32" t="s">
        <v>14210</v>
      </c>
    </row>
    <row r="14356" spans="1:3" ht="51" x14ac:dyDescent="0.25">
      <c r="A14356" s="26" t="s">
        <v>16774</v>
      </c>
      <c r="B14356" s="31" t="s">
        <v>966</v>
      </c>
      <c r="C14356" s="32" t="s">
        <v>14210</v>
      </c>
    </row>
    <row r="14357" spans="1:3" ht="63.75" x14ac:dyDescent="0.25">
      <c r="A14357" s="26" t="s">
        <v>16775</v>
      </c>
      <c r="B14357" s="31" t="s">
        <v>967</v>
      </c>
      <c r="C14357" s="32" t="s">
        <v>14210</v>
      </c>
    </row>
    <row r="14358" spans="1:3" ht="129" x14ac:dyDescent="0.25">
      <c r="A14358" s="26" t="s">
        <v>16776</v>
      </c>
      <c r="B14358" s="31" t="s">
        <v>1424</v>
      </c>
      <c r="C14358" s="32" t="s">
        <v>14210</v>
      </c>
    </row>
    <row r="14359" spans="1:3" x14ac:dyDescent="0.25">
      <c r="A14359" s="26" t="s">
        <v>20059</v>
      </c>
    </row>
    <row r="14360" spans="1:3" x14ac:dyDescent="0.25">
      <c r="A14360" s="26" t="s">
        <v>20059</v>
      </c>
      <c r="B14360" s="29" t="s">
        <v>1425</v>
      </c>
    </row>
    <row r="14361" spans="1:3" x14ac:dyDescent="0.25">
      <c r="A14361" s="26" t="s">
        <v>20059</v>
      </c>
    </row>
    <row r="14362" spans="1:3" x14ac:dyDescent="0.25">
      <c r="A14362" s="26" t="s">
        <v>16777</v>
      </c>
    </row>
    <row r="14363" spans="1:3" x14ac:dyDescent="0.25">
      <c r="A14363" s="26" t="s">
        <v>21687</v>
      </c>
    </row>
    <row r="14364" spans="1:3" ht="25.5" x14ac:dyDescent="0.25">
      <c r="A14364" s="26" t="s">
        <v>21688</v>
      </c>
      <c r="B14364" s="31" t="s">
        <v>1426</v>
      </c>
      <c r="C14364" s="32" t="s">
        <v>14210</v>
      </c>
    </row>
    <row r="14365" spans="1:3" x14ac:dyDescent="0.25">
      <c r="A14365" s="26" t="s">
        <v>16778</v>
      </c>
    </row>
    <row r="14366" spans="1:3" x14ac:dyDescent="0.25">
      <c r="A14366" s="26" t="s">
        <v>21687</v>
      </c>
    </row>
    <row r="14367" spans="1:3" ht="25.5" x14ac:dyDescent="0.25">
      <c r="A14367" s="26" t="s">
        <v>21688</v>
      </c>
      <c r="B14367" s="31" t="s">
        <v>1427</v>
      </c>
      <c r="C14367" s="32" t="s">
        <v>14210</v>
      </c>
    </row>
    <row r="14368" spans="1:3" x14ac:dyDescent="0.25">
      <c r="A14368" s="26" t="s">
        <v>16779</v>
      </c>
    </row>
    <row r="14369" spans="1:3" x14ac:dyDescent="0.25">
      <c r="A14369" s="26" t="s">
        <v>21682</v>
      </c>
    </row>
    <row r="14370" spans="1:3" ht="25.5" x14ac:dyDescent="0.25">
      <c r="A14370" s="26" t="s">
        <v>21683</v>
      </c>
      <c r="B14370" s="31" t="s">
        <v>2600</v>
      </c>
      <c r="C14370" s="32" t="s">
        <v>14210</v>
      </c>
    </row>
    <row r="14371" spans="1:3" x14ac:dyDescent="0.25">
      <c r="A14371" s="26" t="s">
        <v>16780</v>
      </c>
    </row>
    <row r="14372" spans="1:3" x14ac:dyDescent="0.25">
      <c r="A14372" s="26" t="s">
        <v>21682</v>
      </c>
    </row>
    <row r="14373" spans="1:3" ht="25.5" x14ac:dyDescent="0.25">
      <c r="A14373" s="26" t="s">
        <v>21688</v>
      </c>
      <c r="B14373" s="31" t="s">
        <v>976</v>
      </c>
      <c r="C14373" s="32" t="s">
        <v>14210</v>
      </c>
    </row>
    <row r="14374" spans="1:3" x14ac:dyDescent="0.25">
      <c r="A14374" s="26" t="s">
        <v>16781</v>
      </c>
    </row>
    <row r="14375" spans="1:3" x14ac:dyDescent="0.25">
      <c r="A14375" s="26" t="s">
        <v>21682</v>
      </c>
    </row>
    <row r="14376" spans="1:3" ht="38.25" x14ac:dyDescent="0.25">
      <c r="A14376" s="26" t="s">
        <v>21688</v>
      </c>
      <c r="B14376" s="31" t="s">
        <v>977</v>
      </c>
      <c r="C14376" s="32" t="s">
        <v>14210</v>
      </c>
    </row>
    <row r="14377" spans="1:3" x14ac:dyDescent="0.25">
      <c r="A14377" s="26" t="s">
        <v>16782</v>
      </c>
    </row>
    <row r="14378" spans="1:3" x14ac:dyDescent="0.25">
      <c r="A14378" s="26" t="s">
        <v>21687</v>
      </c>
    </row>
    <row r="14379" spans="1:3" ht="25.5" x14ac:dyDescent="0.25">
      <c r="A14379" s="26" t="s">
        <v>21688</v>
      </c>
      <c r="B14379" s="31" t="s">
        <v>978</v>
      </c>
      <c r="C14379" s="32" t="s">
        <v>14210</v>
      </c>
    </row>
    <row r="14380" spans="1:3" x14ac:dyDescent="0.25">
      <c r="A14380" s="26" t="s">
        <v>20059</v>
      </c>
    </row>
    <row r="14381" spans="1:3" x14ac:dyDescent="0.25">
      <c r="A14381" s="26" t="s">
        <v>16783</v>
      </c>
    </row>
    <row r="14382" spans="1:3" x14ac:dyDescent="0.25">
      <c r="A14382" s="26" t="s">
        <v>21687</v>
      </c>
    </row>
    <row r="14383" spans="1:3" x14ac:dyDescent="0.25">
      <c r="A14383" s="26" t="s">
        <v>21688</v>
      </c>
      <c r="B14383" s="31" t="s">
        <v>979</v>
      </c>
      <c r="C14383" s="32" t="s">
        <v>14210</v>
      </c>
    </row>
    <row r="14384" spans="1:3" x14ac:dyDescent="0.25">
      <c r="A14384" s="26" t="s">
        <v>16784</v>
      </c>
    </row>
    <row r="14385" spans="1:3" x14ac:dyDescent="0.25">
      <c r="A14385" s="26" t="s">
        <v>21682</v>
      </c>
    </row>
    <row r="14386" spans="1:3" x14ac:dyDescent="0.25">
      <c r="A14386" s="26" t="s">
        <v>21688</v>
      </c>
      <c r="B14386" s="31" t="s">
        <v>980</v>
      </c>
      <c r="C14386" s="32" t="s">
        <v>14210</v>
      </c>
    </row>
    <row r="14387" spans="1:3" x14ac:dyDescent="0.25">
      <c r="A14387" s="26" t="s">
        <v>16785</v>
      </c>
    </row>
    <row r="14388" spans="1:3" x14ac:dyDescent="0.25">
      <c r="A14388" s="26" t="s">
        <v>21687</v>
      </c>
    </row>
    <row r="14389" spans="1:3" x14ac:dyDescent="0.25">
      <c r="A14389" s="26" t="s">
        <v>21683</v>
      </c>
      <c r="B14389" s="31" t="s">
        <v>981</v>
      </c>
      <c r="C14389" s="32" t="s">
        <v>14210</v>
      </c>
    </row>
    <row r="14390" spans="1:3" x14ac:dyDescent="0.25">
      <c r="A14390" s="26" t="s">
        <v>20059</v>
      </c>
    </row>
    <row r="14391" spans="1:3" x14ac:dyDescent="0.25">
      <c r="A14391" s="26" t="s">
        <v>20059</v>
      </c>
      <c r="B14391" s="29" t="s">
        <v>982</v>
      </c>
    </row>
    <row r="14392" spans="1:3" x14ac:dyDescent="0.25">
      <c r="A14392" s="26" t="s">
        <v>20059</v>
      </c>
    </row>
    <row r="14393" spans="1:3" x14ac:dyDescent="0.25">
      <c r="A14393" s="26" t="s">
        <v>16786</v>
      </c>
    </row>
    <row r="14394" spans="1:3" x14ac:dyDescent="0.25">
      <c r="A14394" s="26" t="s">
        <v>21687</v>
      </c>
    </row>
    <row r="14395" spans="1:3" ht="63.75" x14ac:dyDescent="0.25">
      <c r="A14395" s="26" t="s">
        <v>21683</v>
      </c>
      <c r="B14395" s="31" t="s">
        <v>3230</v>
      </c>
      <c r="C14395" s="32" t="s">
        <v>14210</v>
      </c>
    </row>
    <row r="14396" spans="1:3" x14ac:dyDescent="0.25">
      <c r="A14396" s="26" t="s">
        <v>16787</v>
      </c>
    </row>
    <row r="14397" spans="1:3" ht="52.5" x14ac:dyDescent="0.25">
      <c r="A14397" s="26" t="s">
        <v>21688</v>
      </c>
      <c r="B14397" s="31" t="s">
        <v>3231</v>
      </c>
      <c r="C14397" s="32" t="s">
        <v>14210</v>
      </c>
    </row>
    <row r="14398" spans="1:3" x14ac:dyDescent="0.25">
      <c r="A14398" s="26" t="s">
        <v>16788</v>
      </c>
    </row>
    <row r="14399" spans="1:3" x14ac:dyDescent="0.25">
      <c r="A14399" s="26" t="s">
        <v>21688</v>
      </c>
      <c r="B14399" s="31" t="s">
        <v>3232</v>
      </c>
      <c r="C14399" s="32" t="s">
        <v>14210</v>
      </c>
    </row>
    <row r="14400" spans="1:3" x14ac:dyDescent="0.25">
      <c r="A14400" s="26" t="s">
        <v>16789</v>
      </c>
    </row>
    <row r="14401" spans="1:3" ht="38.25" x14ac:dyDescent="0.25">
      <c r="A14401" s="26" t="s">
        <v>21688</v>
      </c>
      <c r="B14401" s="31" t="s">
        <v>3233</v>
      </c>
      <c r="C14401" s="32" t="s">
        <v>14210</v>
      </c>
    </row>
    <row r="14402" spans="1:3" x14ac:dyDescent="0.25">
      <c r="A14402" s="26" t="s">
        <v>16790</v>
      </c>
    </row>
    <row r="14403" spans="1:3" ht="63.75" x14ac:dyDescent="0.25">
      <c r="A14403" s="26" t="s">
        <v>21688</v>
      </c>
      <c r="B14403" s="31" t="s">
        <v>3234</v>
      </c>
      <c r="C14403" s="32" t="s">
        <v>14210</v>
      </c>
    </row>
    <row r="14404" spans="1:3" x14ac:dyDescent="0.25">
      <c r="A14404" s="26" t="s">
        <v>16791</v>
      </c>
    </row>
    <row r="14405" spans="1:3" x14ac:dyDescent="0.25">
      <c r="A14405" s="26" t="s">
        <v>21682</v>
      </c>
    </row>
    <row r="14406" spans="1:3" x14ac:dyDescent="0.25">
      <c r="A14406" s="26" t="s">
        <v>21683</v>
      </c>
      <c r="B14406" s="31" t="s">
        <v>3235</v>
      </c>
      <c r="C14406" s="32" t="s">
        <v>14210</v>
      </c>
    </row>
    <row r="14407" spans="1:3" x14ac:dyDescent="0.25">
      <c r="A14407" s="26" t="s">
        <v>16792</v>
      </c>
    </row>
    <row r="14408" spans="1:3" ht="38.25" x14ac:dyDescent="0.25">
      <c r="A14408" s="26" t="s">
        <v>21688</v>
      </c>
      <c r="B14408" s="31" t="s">
        <v>2044</v>
      </c>
      <c r="C14408" s="32" t="s">
        <v>14210</v>
      </c>
    </row>
    <row r="14409" spans="1:3" x14ac:dyDescent="0.25">
      <c r="A14409" s="26" t="s">
        <v>16793</v>
      </c>
    </row>
    <row r="14410" spans="1:3" x14ac:dyDescent="0.25">
      <c r="A14410" s="26" t="s">
        <v>21688</v>
      </c>
      <c r="B14410" s="31" t="s">
        <v>2045</v>
      </c>
      <c r="C14410" s="32" t="s">
        <v>14210</v>
      </c>
    </row>
    <row r="14411" spans="1:3" x14ac:dyDescent="0.25">
      <c r="A14411" s="26" t="s">
        <v>16794</v>
      </c>
    </row>
    <row r="14412" spans="1:3" x14ac:dyDescent="0.25">
      <c r="A14412" s="26" t="s">
        <v>21688</v>
      </c>
      <c r="B14412" s="31" t="s">
        <v>2046</v>
      </c>
      <c r="C14412" s="32" t="s">
        <v>14210</v>
      </c>
    </row>
    <row r="14413" spans="1:3" x14ac:dyDescent="0.25">
      <c r="A14413" s="26" t="s">
        <v>16795</v>
      </c>
    </row>
    <row r="14414" spans="1:3" x14ac:dyDescent="0.25">
      <c r="A14414" s="26" t="s">
        <v>16796</v>
      </c>
    </row>
    <row r="14415" spans="1:3" ht="51" x14ac:dyDescent="0.25">
      <c r="A14415" s="26" t="s">
        <v>16797</v>
      </c>
      <c r="B14415" s="31" t="s">
        <v>3236</v>
      </c>
      <c r="C14415" s="32" t="s">
        <v>14210</v>
      </c>
    </row>
    <row r="14416" spans="1:3" x14ac:dyDescent="0.25">
      <c r="A14416" s="26" t="s">
        <v>16798</v>
      </c>
    </row>
    <row r="14417" spans="1:3" x14ac:dyDescent="0.25">
      <c r="A14417" s="26" t="s">
        <v>21683</v>
      </c>
      <c r="B14417" s="31" t="s">
        <v>3237</v>
      </c>
      <c r="C14417" s="32" t="s">
        <v>14210</v>
      </c>
    </row>
    <row r="14418" spans="1:3" x14ac:dyDescent="0.25">
      <c r="A14418" s="26" t="s">
        <v>16799</v>
      </c>
    </row>
    <row r="14419" spans="1:3" ht="38.25" x14ac:dyDescent="0.25">
      <c r="A14419" s="26" t="s">
        <v>16800</v>
      </c>
      <c r="B14419" s="31" t="s">
        <v>3851</v>
      </c>
      <c r="C14419" s="32" t="s">
        <v>14210</v>
      </c>
    </row>
    <row r="14420" spans="1:3" x14ac:dyDescent="0.25">
      <c r="A14420" s="26" t="s">
        <v>20059</v>
      </c>
    </row>
    <row r="14421" spans="1:3" x14ac:dyDescent="0.25">
      <c r="A14421" s="26" t="s">
        <v>20059</v>
      </c>
    </row>
    <row r="14422" spans="1:3" x14ac:dyDescent="0.25">
      <c r="A14422" s="26" t="s">
        <v>20059</v>
      </c>
    </row>
    <row r="14423" spans="1:3" x14ac:dyDescent="0.25">
      <c r="A14423" s="26" t="s">
        <v>20059</v>
      </c>
      <c r="B14423" s="29" t="s">
        <v>3852</v>
      </c>
    </row>
    <row r="14424" spans="1:3" x14ac:dyDescent="0.25">
      <c r="A14424" s="26" t="s">
        <v>20059</v>
      </c>
    </row>
    <row r="14425" spans="1:3" ht="25.5" x14ac:dyDescent="0.25">
      <c r="A14425" s="26" t="s">
        <v>10689</v>
      </c>
      <c r="B14425" s="31" t="s">
        <v>2377</v>
      </c>
      <c r="C14425" s="32" t="s">
        <v>15986</v>
      </c>
    </row>
    <row r="14426" spans="1:3" x14ac:dyDescent="0.25">
      <c r="A14426" s="26" t="s">
        <v>10690</v>
      </c>
      <c r="B14426" s="31" t="s">
        <v>3853</v>
      </c>
      <c r="C14426" s="32" t="s">
        <v>15986</v>
      </c>
    </row>
    <row r="14427" spans="1:3" x14ac:dyDescent="0.25">
      <c r="A14427" s="26" t="s">
        <v>9943</v>
      </c>
      <c r="B14427" s="31" t="s">
        <v>3854</v>
      </c>
      <c r="C14427" s="32" t="s">
        <v>15986</v>
      </c>
    </row>
    <row r="14428" spans="1:3" ht="38.25" x14ac:dyDescent="0.25">
      <c r="A14428" s="26" t="s">
        <v>9944</v>
      </c>
      <c r="B14428" s="31" t="s">
        <v>4573</v>
      </c>
      <c r="C14428" s="32" t="s">
        <v>15986</v>
      </c>
    </row>
    <row r="14429" spans="1:3" x14ac:dyDescent="0.25">
      <c r="A14429" s="26" t="s">
        <v>9945</v>
      </c>
      <c r="B14429" s="31" t="s">
        <v>4574</v>
      </c>
      <c r="C14429" s="32" t="s">
        <v>15986</v>
      </c>
    </row>
    <row r="14430" spans="1:3" x14ac:dyDescent="0.25">
      <c r="A14430" s="26" t="s">
        <v>9946</v>
      </c>
      <c r="B14430" s="31" t="s">
        <v>4575</v>
      </c>
      <c r="C14430" s="32" t="s">
        <v>15986</v>
      </c>
    </row>
    <row r="14431" spans="1:3" ht="25.5" x14ac:dyDescent="0.25">
      <c r="A14431" s="26" t="s">
        <v>9947</v>
      </c>
      <c r="B14431" s="31" t="s">
        <v>4576</v>
      </c>
      <c r="C14431" s="32" t="s">
        <v>15986</v>
      </c>
    </row>
    <row r="14432" spans="1:3" x14ac:dyDescent="0.25">
      <c r="A14432" s="26" t="s">
        <v>9948</v>
      </c>
      <c r="B14432" s="31" t="s">
        <v>4577</v>
      </c>
      <c r="C14432" s="32" t="s">
        <v>15986</v>
      </c>
    </row>
    <row r="14433" spans="1:3" x14ac:dyDescent="0.25">
      <c r="A14433" s="26" t="s">
        <v>9949</v>
      </c>
      <c r="B14433" s="31" t="s">
        <v>4578</v>
      </c>
      <c r="C14433" s="32" t="s">
        <v>15986</v>
      </c>
    </row>
    <row r="14434" spans="1:3" ht="38.25" x14ac:dyDescent="0.25">
      <c r="A14434" s="26" t="s">
        <v>9950</v>
      </c>
      <c r="B14434" s="31" t="s">
        <v>4579</v>
      </c>
      <c r="C14434" s="32" t="s">
        <v>15986</v>
      </c>
    </row>
    <row r="14435" spans="1:3" x14ac:dyDescent="0.25">
      <c r="A14435" s="26" t="s">
        <v>9951</v>
      </c>
      <c r="B14435" s="31" t="s">
        <v>4580</v>
      </c>
      <c r="C14435" s="32" t="s">
        <v>15986</v>
      </c>
    </row>
    <row r="14436" spans="1:3" x14ac:dyDescent="0.25">
      <c r="A14436" s="26" t="s">
        <v>9952</v>
      </c>
      <c r="B14436" s="31" t="s">
        <v>4581</v>
      </c>
      <c r="C14436" s="32" t="s">
        <v>15986</v>
      </c>
    </row>
    <row r="14437" spans="1:3" ht="25.5" x14ac:dyDescent="0.25">
      <c r="A14437" s="26" t="s">
        <v>9953</v>
      </c>
      <c r="B14437" s="31" t="s">
        <v>4582</v>
      </c>
      <c r="C14437" s="32" t="s">
        <v>15986</v>
      </c>
    </row>
    <row r="14438" spans="1:3" x14ac:dyDescent="0.25">
      <c r="A14438" s="26" t="s">
        <v>9954</v>
      </c>
      <c r="B14438" s="31" t="s">
        <v>4583</v>
      </c>
      <c r="C14438" s="32" t="s">
        <v>15986</v>
      </c>
    </row>
    <row r="14439" spans="1:3" x14ac:dyDescent="0.25">
      <c r="A14439" s="26" t="s">
        <v>9955</v>
      </c>
      <c r="B14439" s="31" t="s">
        <v>4584</v>
      </c>
      <c r="C14439" s="32" t="s">
        <v>15986</v>
      </c>
    </row>
    <row r="14440" spans="1:3" ht="38.25" x14ac:dyDescent="0.25">
      <c r="A14440" s="26" t="s">
        <v>9956</v>
      </c>
      <c r="B14440" s="31" t="s">
        <v>3861</v>
      </c>
      <c r="C14440" s="32" t="s">
        <v>15986</v>
      </c>
    </row>
    <row r="14441" spans="1:3" x14ac:dyDescent="0.25">
      <c r="A14441" s="26" t="s">
        <v>9957</v>
      </c>
      <c r="B14441" s="31" t="s">
        <v>3862</v>
      </c>
      <c r="C14441" s="32" t="s">
        <v>15986</v>
      </c>
    </row>
    <row r="14442" spans="1:3" x14ac:dyDescent="0.25">
      <c r="A14442" s="26" t="s">
        <v>9958</v>
      </c>
      <c r="B14442" s="31" t="s">
        <v>3863</v>
      </c>
      <c r="C14442" s="32" t="s">
        <v>15986</v>
      </c>
    </row>
    <row r="14443" spans="1:3" x14ac:dyDescent="0.25">
      <c r="A14443" s="26" t="s">
        <v>9959</v>
      </c>
      <c r="B14443" s="31" t="s">
        <v>1817</v>
      </c>
      <c r="C14443" s="32" t="s">
        <v>15986</v>
      </c>
    </row>
    <row r="14444" spans="1:3" x14ac:dyDescent="0.25">
      <c r="A14444" s="26" t="s">
        <v>9960</v>
      </c>
      <c r="B14444" s="31" t="s">
        <v>3864</v>
      </c>
      <c r="C14444" s="32" t="s">
        <v>15986</v>
      </c>
    </row>
    <row r="14445" spans="1:3" x14ac:dyDescent="0.25">
      <c r="A14445" s="26" t="s">
        <v>20059</v>
      </c>
    </row>
    <row r="14446" spans="1:3" x14ac:dyDescent="0.25">
      <c r="A14446" s="26" t="s">
        <v>20059</v>
      </c>
    </row>
    <row r="14447" spans="1:3" x14ac:dyDescent="0.25">
      <c r="A14447" s="36" t="s">
        <v>3865</v>
      </c>
      <c r="B14447" s="27"/>
      <c r="C14447" s="28"/>
    </row>
    <row r="14448" spans="1:3" x14ac:dyDescent="0.25">
      <c r="A14448" s="26" t="s">
        <v>20059</v>
      </c>
    </row>
    <row r="14449" spans="1:3" x14ac:dyDescent="0.25">
      <c r="A14449" s="26" t="s">
        <v>3866</v>
      </c>
    </row>
    <row r="14450" spans="1:3" x14ac:dyDescent="0.25">
      <c r="A14450" s="26" t="s">
        <v>20059</v>
      </c>
    </row>
    <row r="14451" spans="1:3" x14ac:dyDescent="0.25">
      <c r="A14451" s="26" t="s">
        <v>11093</v>
      </c>
      <c r="B14451" s="31" t="s">
        <v>3867</v>
      </c>
    </row>
    <row r="14452" spans="1:3" x14ac:dyDescent="0.25">
      <c r="A14452" s="26" t="s">
        <v>20059</v>
      </c>
    </row>
    <row r="14453" spans="1:3" ht="38.25" x14ac:dyDescent="0.25">
      <c r="A14453" s="26" t="s">
        <v>16801</v>
      </c>
      <c r="B14453" s="31" t="s">
        <v>3857</v>
      </c>
      <c r="C14453" s="32" t="s">
        <v>18490</v>
      </c>
    </row>
    <row r="14454" spans="1:3" ht="25.5" x14ac:dyDescent="0.25">
      <c r="A14454" s="26" t="s">
        <v>16802</v>
      </c>
      <c r="B14454" s="31" t="s">
        <v>3858</v>
      </c>
      <c r="C14454" s="32" t="s">
        <v>18490</v>
      </c>
    </row>
    <row r="14455" spans="1:3" ht="51" x14ac:dyDescent="0.25">
      <c r="A14455" s="26" t="s">
        <v>16803</v>
      </c>
      <c r="B14455" s="31" t="s">
        <v>3859</v>
      </c>
      <c r="C14455" s="32" t="s">
        <v>14634</v>
      </c>
    </row>
    <row r="14456" spans="1:3" ht="25.5" x14ac:dyDescent="0.25">
      <c r="A14456" s="26" t="s">
        <v>16804</v>
      </c>
      <c r="B14456" s="31" t="s">
        <v>8971</v>
      </c>
      <c r="C14456" s="32" t="s">
        <v>18490</v>
      </c>
    </row>
    <row r="14457" spans="1:3" ht="25.5" x14ac:dyDescent="0.25">
      <c r="A14457" s="26" t="s">
        <v>16805</v>
      </c>
      <c r="B14457" s="31" t="s">
        <v>3860</v>
      </c>
      <c r="C14457" s="32" t="s">
        <v>12793</v>
      </c>
    </row>
    <row r="14458" spans="1:3" ht="38.25" x14ac:dyDescent="0.25">
      <c r="A14458" s="26" t="s">
        <v>16807</v>
      </c>
      <c r="B14458" s="31" t="s">
        <v>2641</v>
      </c>
      <c r="C14458" s="32" t="s">
        <v>18490</v>
      </c>
    </row>
    <row r="14459" spans="1:3" x14ac:dyDescent="0.25">
      <c r="A14459" s="26" t="s">
        <v>16815</v>
      </c>
      <c r="B14459" s="31" t="s">
        <v>2642</v>
      </c>
      <c r="C14459" s="32" t="s">
        <v>18490</v>
      </c>
    </row>
    <row r="14460" spans="1:3" ht="25.5" x14ac:dyDescent="0.25">
      <c r="A14460" s="26" t="s">
        <v>16823</v>
      </c>
      <c r="B14460" s="31" t="s">
        <v>2643</v>
      </c>
      <c r="C14460" s="32" t="s">
        <v>18490</v>
      </c>
    </row>
    <row r="14461" spans="1:3" x14ac:dyDescent="0.25">
      <c r="A14461" s="26" t="s">
        <v>16824</v>
      </c>
      <c r="B14461" s="31" t="s">
        <v>2644</v>
      </c>
      <c r="C14461" s="32" t="s">
        <v>18490</v>
      </c>
    </row>
    <row r="14462" spans="1:3" ht="38.25" x14ac:dyDescent="0.25">
      <c r="A14462" s="26" t="s">
        <v>14798</v>
      </c>
      <c r="B14462" s="31" t="s">
        <v>2645</v>
      </c>
      <c r="C14462" s="32" t="s">
        <v>18490</v>
      </c>
    </row>
    <row r="14463" spans="1:3" ht="51" x14ac:dyDescent="0.25">
      <c r="A14463" s="26" t="s">
        <v>14799</v>
      </c>
      <c r="B14463" s="31" t="s">
        <v>2646</v>
      </c>
      <c r="C14463" s="32" t="s">
        <v>18490</v>
      </c>
    </row>
    <row r="14464" spans="1:3" ht="25.5" x14ac:dyDescent="0.25">
      <c r="A14464" s="26" t="s">
        <v>14800</v>
      </c>
      <c r="B14464" s="31" t="s">
        <v>2647</v>
      </c>
      <c r="C14464" s="32" t="s">
        <v>18490</v>
      </c>
    </row>
    <row r="14465" spans="1:3" ht="38.25" x14ac:dyDescent="0.25">
      <c r="A14465" s="26" t="s">
        <v>14801</v>
      </c>
      <c r="B14465" s="31" t="s">
        <v>2648</v>
      </c>
      <c r="C14465" s="32" t="s">
        <v>18490</v>
      </c>
    </row>
    <row r="14466" spans="1:3" ht="51" x14ac:dyDescent="0.25">
      <c r="A14466" s="26" t="s">
        <v>14802</v>
      </c>
      <c r="B14466" s="31" t="s">
        <v>2649</v>
      </c>
      <c r="C14466" s="32" t="s">
        <v>18490</v>
      </c>
    </row>
    <row r="14467" spans="1:3" ht="25.5" x14ac:dyDescent="0.25">
      <c r="A14467" s="26" t="s">
        <v>14803</v>
      </c>
      <c r="B14467" s="31" t="s">
        <v>2676</v>
      </c>
      <c r="C14467" s="32" t="s">
        <v>18490</v>
      </c>
    </row>
    <row r="14468" spans="1:3" x14ac:dyDescent="0.25">
      <c r="A14468" s="26" t="s">
        <v>14804</v>
      </c>
      <c r="B14468" s="31" t="s">
        <v>2677</v>
      </c>
      <c r="C14468" s="32" t="s">
        <v>18490</v>
      </c>
    </row>
    <row r="14469" spans="1:3" x14ac:dyDescent="0.25">
      <c r="A14469" s="26" t="s">
        <v>14805</v>
      </c>
      <c r="B14469" s="31" t="s">
        <v>2070</v>
      </c>
      <c r="C14469" s="32" t="s">
        <v>18490</v>
      </c>
    </row>
    <row r="14470" spans="1:3" ht="51" x14ac:dyDescent="0.25">
      <c r="A14470" s="26" t="s">
        <v>14806</v>
      </c>
      <c r="B14470" s="31" t="s">
        <v>2071</v>
      </c>
      <c r="C14470" s="32" t="s">
        <v>18490</v>
      </c>
    </row>
    <row r="14471" spans="1:3" ht="25.5" x14ac:dyDescent="0.25">
      <c r="A14471" s="26" t="s">
        <v>13370</v>
      </c>
      <c r="B14471" s="31" t="s">
        <v>2061</v>
      </c>
      <c r="C14471" s="32" t="s">
        <v>18490</v>
      </c>
    </row>
    <row r="14472" spans="1:3" x14ac:dyDescent="0.25">
      <c r="A14472" s="26" t="s">
        <v>11093</v>
      </c>
      <c r="B14472" s="31" t="s">
        <v>2062</v>
      </c>
    </row>
    <row r="14473" spans="1:3" ht="51" x14ac:dyDescent="0.25">
      <c r="A14473" s="26" t="s">
        <v>13371</v>
      </c>
      <c r="B14473" s="31" t="s">
        <v>2063</v>
      </c>
      <c r="C14473" s="32" t="s">
        <v>18490</v>
      </c>
    </row>
    <row r="14474" spans="1:3" ht="25.5" x14ac:dyDescent="0.25">
      <c r="A14474" s="26" t="s">
        <v>14918</v>
      </c>
      <c r="B14474" s="31" t="s">
        <v>2064</v>
      </c>
      <c r="C14474" s="32" t="s">
        <v>18490</v>
      </c>
    </row>
    <row r="14475" spans="1:3" ht="38.25" x14ac:dyDescent="0.25">
      <c r="A14475" s="26" t="s">
        <v>14919</v>
      </c>
      <c r="B14475" s="31" t="s">
        <v>2065</v>
      </c>
      <c r="C14475" s="32" t="s">
        <v>18490</v>
      </c>
    </row>
    <row r="14476" spans="1:3" x14ac:dyDescent="0.25">
      <c r="A14476" s="26" t="s">
        <v>11093</v>
      </c>
      <c r="B14476" s="31" t="s">
        <v>2066</v>
      </c>
    </row>
    <row r="14477" spans="1:3" x14ac:dyDescent="0.25">
      <c r="A14477" s="26" t="s">
        <v>14920</v>
      </c>
      <c r="B14477" s="31" t="s">
        <v>2067</v>
      </c>
      <c r="C14477" s="32" t="s">
        <v>18490</v>
      </c>
    </row>
    <row r="14478" spans="1:3" ht="51" x14ac:dyDescent="0.25">
      <c r="A14478" s="26" t="s">
        <v>14921</v>
      </c>
      <c r="B14478" s="31" t="s">
        <v>2093</v>
      </c>
      <c r="C14478" s="32" t="s">
        <v>18490</v>
      </c>
    </row>
    <row r="14479" spans="1:3" x14ac:dyDescent="0.25">
      <c r="A14479" s="26" t="s">
        <v>14922</v>
      </c>
      <c r="B14479" s="31" t="s">
        <v>1501</v>
      </c>
      <c r="C14479" s="32" t="s">
        <v>18490</v>
      </c>
    </row>
    <row r="14480" spans="1:3" ht="25.5" x14ac:dyDescent="0.25">
      <c r="A14480" s="26" t="s">
        <v>14923</v>
      </c>
      <c r="B14480" s="31" t="s">
        <v>2705</v>
      </c>
      <c r="C14480" s="32" t="s">
        <v>18490</v>
      </c>
    </row>
    <row r="14481" spans="1:3" ht="25.5" x14ac:dyDescent="0.25">
      <c r="A14481" s="26" t="s">
        <v>14924</v>
      </c>
      <c r="B14481" s="31" t="s">
        <v>2706</v>
      </c>
      <c r="C14481" s="32" t="s">
        <v>18490</v>
      </c>
    </row>
    <row r="14482" spans="1:3" ht="25.5" x14ac:dyDescent="0.25">
      <c r="A14482" s="26" t="s">
        <v>14925</v>
      </c>
      <c r="B14482" s="31" t="s">
        <v>2707</v>
      </c>
      <c r="C14482" s="32" t="s">
        <v>18490</v>
      </c>
    </row>
    <row r="14483" spans="1:3" ht="51" x14ac:dyDescent="0.25">
      <c r="A14483" s="26" t="s">
        <v>14926</v>
      </c>
      <c r="B14483" s="31" t="s">
        <v>2094</v>
      </c>
      <c r="C14483" s="32" t="s">
        <v>18490</v>
      </c>
    </row>
    <row r="14484" spans="1:3" ht="25.5" x14ac:dyDescent="0.25">
      <c r="A14484" s="26" t="s">
        <v>14927</v>
      </c>
      <c r="B14484" s="31" t="s">
        <v>2095</v>
      </c>
      <c r="C14484" s="32" t="s">
        <v>18490</v>
      </c>
    </row>
    <row r="14485" spans="1:3" ht="25.5" x14ac:dyDescent="0.25">
      <c r="A14485" s="26" t="s">
        <v>14928</v>
      </c>
      <c r="B14485" s="31" t="s">
        <v>2096</v>
      </c>
      <c r="C14485" s="32" t="s">
        <v>18490</v>
      </c>
    </row>
    <row r="14486" spans="1:3" ht="38.25" x14ac:dyDescent="0.25">
      <c r="A14486" s="26" t="s">
        <v>14929</v>
      </c>
      <c r="B14486" s="31" t="s">
        <v>2097</v>
      </c>
      <c r="C14486" s="32" t="s">
        <v>14634</v>
      </c>
    </row>
    <row r="14487" spans="1:3" ht="25.5" x14ac:dyDescent="0.25">
      <c r="A14487" s="26" t="s">
        <v>14930</v>
      </c>
      <c r="B14487" s="31" t="s">
        <v>2098</v>
      </c>
      <c r="C14487" s="32" t="s">
        <v>14634</v>
      </c>
    </row>
    <row r="14488" spans="1:3" ht="25.5" x14ac:dyDescent="0.25">
      <c r="A14488" s="26" t="s">
        <v>14931</v>
      </c>
      <c r="B14488" s="31" t="s">
        <v>2099</v>
      </c>
      <c r="C14488" s="32" t="s">
        <v>18490</v>
      </c>
    </row>
    <row r="14489" spans="1:3" ht="25.5" x14ac:dyDescent="0.25">
      <c r="A14489" s="26" t="s">
        <v>14932</v>
      </c>
      <c r="B14489" s="31" t="s">
        <v>2100</v>
      </c>
      <c r="C14489" s="32" t="s">
        <v>18490</v>
      </c>
    </row>
    <row r="14490" spans="1:3" ht="38.25" x14ac:dyDescent="0.25">
      <c r="A14490" s="26" t="s">
        <v>14933</v>
      </c>
      <c r="B14490" s="31" t="s">
        <v>2101</v>
      </c>
      <c r="C14490" s="32" t="s">
        <v>18490</v>
      </c>
    </row>
    <row r="14491" spans="1:3" ht="38.25" x14ac:dyDescent="0.25">
      <c r="A14491" s="26" t="s">
        <v>14934</v>
      </c>
      <c r="B14491" s="31" t="s">
        <v>2102</v>
      </c>
      <c r="C14491" s="32" t="s">
        <v>18490</v>
      </c>
    </row>
    <row r="14492" spans="1:3" ht="51" x14ac:dyDescent="0.25">
      <c r="A14492" s="26" t="s">
        <v>14935</v>
      </c>
      <c r="B14492" s="31" t="s">
        <v>1500</v>
      </c>
      <c r="C14492" s="32" t="s">
        <v>18490</v>
      </c>
    </row>
    <row r="14493" spans="1:3" ht="38.25" x14ac:dyDescent="0.25">
      <c r="A14493" s="26" t="s">
        <v>14936</v>
      </c>
      <c r="B14493" s="31" t="s">
        <v>1014</v>
      </c>
      <c r="C14493" s="32" t="s">
        <v>18490</v>
      </c>
    </row>
    <row r="14494" spans="1:3" x14ac:dyDescent="0.25">
      <c r="A14494" s="26" t="s">
        <v>14937</v>
      </c>
      <c r="B14494" s="31" t="s">
        <v>697</v>
      </c>
      <c r="C14494" s="32" t="s">
        <v>18490</v>
      </c>
    </row>
    <row r="14495" spans="1:3" x14ac:dyDescent="0.25">
      <c r="A14495" s="26" t="s">
        <v>14938</v>
      </c>
      <c r="B14495" s="31" t="s">
        <v>698</v>
      </c>
      <c r="C14495" s="32" t="s">
        <v>14634</v>
      </c>
    </row>
    <row r="14496" spans="1:3" ht="25.5" x14ac:dyDescent="0.25">
      <c r="A14496" s="26" t="s">
        <v>14939</v>
      </c>
      <c r="B14496" s="31" t="s">
        <v>699</v>
      </c>
      <c r="C14496" s="32" t="s">
        <v>14634</v>
      </c>
    </row>
    <row r="14497" spans="1:3" x14ac:dyDescent="0.25">
      <c r="A14497" s="26" t="s">
        <v>14940</v>
      </c>
      <c r="B14497" s="31" t="s">
        <v>700</v>
      </c>
      <c r="C14497" s="32" t="s">
        <v>14634</v>
      </c>
    </row>
    <row r="14498" spans="1:3" ht="51" x14ac:dyDescent="0.25">
      <c r="A14498" s="26" t="s">
        <v>14941</v>
      </c>
      <c r="B14498" s="31" t="s">
        <v>701</v>
      </c>
      <c r="C14498" s="32" t="s">
        <v>18490</v>
      </c>
    </row>
    <row r="14499" spans="1:3" x14ac:dyDescent="0.25">
      <c r="A14499" s="26" t="s">
        <v>14942</v>
      </c>
      <c r="B14499" s="31" t="s">
        <v>702</v>
      </c>
      <c r="C14499" s="32" t="s">
        <v>18490</v>
      </c>
    </row>
    <row r="14500" spans="1:3" x14ac:dyDescent="0.25">
      <c r="A14500" s="26" t="s">
        <v>14943</v>
      </c>
      <c r="B14500" s="31" t="s">
        <v>703</v>
      </c>
      <c r="C14500" s="32" t="s">
        <v>18490</v>
      </c>
    </row>
    <row r="14501" spans="1:3" x14ac:dyDescent="0.25">
      <c r="A14501" s="26" t="s">
        <v>14944</v>
      </c>
      <c r="B14501" s="31" t="s">
        <v>704</v>
      </c>
      <c r="C14501" s="32" t="s">
        <v>18490</v>
      </c>
    </row>
    <row r="14502" spans="1:3" ht="51" x14ac:dyDescent="0.25">
      <c r="A14502" s="26" t="s">
        <v>14945</v>
      </c>
      <c r="B14502" s="31" t="s">
        <v>458</v>
      </c>
      <c r="C14502" s="32" t="s">
        <v>18490</v>
      </c>
    </row>
    <row r="14503" spans="1:3" x14ac:dyDescent="0.25">
      <c r="A14503" s="26" t="s">
        <v>14946</v>
      </c>
      <c r="B14503" s="31" t="s">
        <v>459</v>
      </c>
      <c r="C14503" s="32" t="s">
        <v>18490</v>
      </c>
    </row>
    <row r="14504" spans="1:3" x14ac:dyDescent="0.25">
      <c r="A14504" s="26" t="s">
        <v>14947</v>
      </c>
      <c r="B14504" s="31" t="s">
        <v>490</v>
      </c>
      <c r="C14504" s="32" t="s">
        <v>18490</v>
      </c>
    </row>
    <row r="14505" spans="1:3" x14ac:dyDescent="0.25">
      <c r="A14505" s="26" t="s">
        <v>14948</v>
      </c>
      <c r="B14505" s="31" t="s">
        <v>744</v>
      </c>
      <c r="C14505" s="32" t="s">
        <v>18490</v>
      </c>
    </row>
    <row r="14506" spans="1:3" ht="51" x14ac:dyDescent="0.25">
      <c r="A14506" s="26" t="s">
        <v>14949</v>
      </c>
      <c r="B14506" s="31" t="s">
        <v>456</v>
      </c>
      <c r="C14506" s="32" t="s">
        <v>18490</v>
      </c>
    </row>
    <row r="14507" spans="1:3" ht="51" x14ac:dyDescent="0.25">
      <c r="A14507" s="26" t="s">
        <v>16988</v>
      </c>
      <c r="B14507" s="31" t="s">
        <v>457</v>
      </c>
      <c r="C14507" s="32" t="s">
        <v>18490</v>
      </c>
    </row>
    <row r="14508" spans="1:3" x14ac:dyDescent="0.25">
      <c r="A14508" s="26" t="s">
        <v>16989</v>
      </c>
      <c r="B14508" s="31" t="s">
        <v>40</v>
      </c>
      <c r="C14508" s="32" t="s">
        <v>18490</v>
      </c>
    </row>
    <row r="14509" spans="1:3" x14ac:dyDescent="0.25">
      <c r="A14509" s="26" t="s">
        <v>16990</v>
      </c>
      <c r="B14509" s="31" t="s">
        <v>41</v>
      </c>
      <c r="C14509" s="32" t="s">
        <v>18490</v>
      </c>
    </row>
    <row r="14510" spans="1:3" x14ac:dyDescent="0.25">
      <c r="A14510" s="26" t="s">
        <v>16991</v>
      </c>
      <c r="B14510" s="31" t="s">
        <v>42</v>
      </c>
      <c r="C14510" s="32" t="s">
        <v>18490</v>
      </c>
    </row>
    <row r="14511" spans="1:3" ht="25.5" x14ac:dyDescent="0.25">
      <c r="A14511" s="26" t="s">
        <v>16992</v>
      </c>
      <c r="B14511" s="31" t="s">
        <v>43</v>
      </c>
      <c r="C14511" s="32" t="s">
        <v>18490</v>
      </c>
    </row>
    <row r="14512" spans="1:3" ht="38.25" x14ac:dyDescent="0.25">
      <c r="A14512" s="26" t="s">
        <v>16993</v>
      </c>
      <c r="B14512" s="31" t="s">
        <v>44</v>
      </c>
      <c r="C14512" s="32" t="s">
        <v>14634</v>
      </c>
    </row>
    <row r="14513" spans="1:3" ht="38.25" x14ac:dyDescent="0.25">
      <c r="A14513" s="26" t="s">
        <v>16994</v>
      </c>
      <c r="B14513" s="31" t="s">
        <v>45</v>
      </c>
      <c r="C14513" s="32" t="s">
        <v>14634</v>
      </c>
    </row>
    <row r="14514" spans="1:3" ht="38.25" x14ac:dyDescent="0.25">
      <c r="A14514" s="26" t="s">
        <v>16995</v>
      </c>
      <c r="B14514" s="31" t="s">
        <v>46</v>
      </c>
      <c r="C14514" s="32" t="s">
        <v>14634</v>
      </c>
    </row>
    <row r="14515" spans="1:3" ht="38.25" x14ac:dyDescent="0.25">
      <c r="A14515" s="26" t="s">
        <v>16996</v>
      </c>
      <c r="B14515" s="31" t="s">
        <v>491</v>
      </c>
      <c r="C14515" s="32" t="s">
        <v>14634</v>
      </c>
    </row>
    <row r="14516" spans="1:3" ht="38.25" x14ac:dyDescent="0.25">
      <c r="A14516" s="26" t="s">
        <v>16997</v>
      </c>
      <c r="B14516" s="31" t="s">
        <v>492</v>
      </c>
      <c r="C14516" s="32" t="s">
        <v>18490</v>
      </c>
    </row>
    <row r="14517" spans="1:3" x14ac:dyDescent="0.25">
      <c r="A14517" s="26" t="s">
        <v>16998</v>
      </c>
      <c r="B14517" s="31" t="s">
        <v>493</v>
      </c>
      <c r="C14517" s="32" t="s">
        <v>18490</v>
      </c>
    </row>
    <row r="14518" spans="1:3" ht="38.25" x14ac:dyDescent="0.25">
      <c r="A14518" s="26" t="s">
        <v>17001</v>
      </c>
      <c r="B14518" s="31" t="s">
        <v>1083</v>
      </c>
      <c r="C14518" s="32" t="s">
        <v>18490</v>
      </c>
    </row>
    <row r="14519" spans="1:3" x14ac:dyDescent="0.25">
      <c r="A14519" s="26" t="s">
        <v>17002</v>
      </c>
      <c r="B14519" s="31" t="s">
        <v>1579</v>
      </c>
      <c r="C14519" s="32" t="s">
        <v>18490</v>
      </c>
    </row>
    <row r="14520" spans="1:3" ht="25.5" x14ac:dyDescent="0.25">
      <c r="A14520" s="26" t="s">
        <v>17020</v>
      </c>
      <c r="B14520" s="31" t="s">
        <v>1580</v>
      </c>
      <c r="C14520" s="32" t="s">
        <v>18490</v>
      </c>
    </row>
    <row r="14521" spans="1:3" ht="25.5" x14ac:dyDescent="0.25">
      <c r="A14521" s="26" t="s">
        <v>17021</v>
      </c>
      <c r="B14521" s="31" t="s">
        <v>1581</v>
      </c>
      <c r="C14521" s="32" t="s">
        <v>18490</v>
      </c>
    </row>
    <row r="14522" spans="1:3" x14ac:dyDescent="0.25">
      <c r="A14522" s="26" t="s">
        <v>17022</v>
      </c>
      <c r="B14522" s="31" t="s">
        <v>1578</v>
      </c>
      <c r="C14522" s="32" t="s">
        <v>14210</v>
      </c>
    </row>
    <row r="14523" spans="1:3" ht="25.5" x14ac:dyDescent="0.25">
      <c r="A14523" s="26" t="s">
        <v>17026</v>
      </c>
      <c r="B14523" s="31" t="s">
        <v>2753</v>
      </c>
      <c r="C14523" s="32" t="s">
        <v>12793</v>
      </c>
    </row>
    <row r="14524" spans="1:3" x14ac:dyDescent="0.25">
      <c r="A14524" s="26" t="s">
        <v>17027</v>
      </c>
      <c r="B14524" s="31" t="s">
        <v>2754</v>
      </c>
      <c r="C14524" s="32" t="s">
        <v>12793</v>
      </c>
    </row>
    <row r="14525" spans="1:3" x14ac:dyDescent="0.25">
      <c r="A14525" s="26" t="s">
        <v>17028</v>
      </c>
      <c r="B14525" s="31" t="s">
        <v>2755</v>
      </c>
      <c r="C14525" s="32" t="s">
        <v>12793</v>
      </c>
    </row>
    <row r="14526" spans="1:3" ht="38.25" x14ac:dyDescent="0.25">
      <c r="A14526" s="26" t="s">
        <v>17029</v>
      </c>
      <c r="B14526" s="31" t="s">
        <v>2756</v>
      </c>
      <c r="C14526" s="32" t="s">
        <v>12793</v>
      </c>
    </row>
    <row r="14527" spans="1:3" x14ac:dyDescent="0.25">
      <c r="A14527" s="26" t="s">
        <v>17030</v>
      </c>
      <c r="B14527" s="31" t="s">
        <v>2757</v>
      </c>
      <c r="C14527" s="32" t="s">
        <v>12793</v>
      </c>
    </row>
    <row r="14528" spans="1:3" ht="25.5" x14ac:dyDescent="0.25">
      <c r="A14528" s="26" t="s">
        <v>17031</v>
      </c>
      <c r="B14528" s="31" t="s">
        <v>2758</v>
      </c>
      <c r="C14528" s="32" t="s">
        <v>12793</v>
      </c>
    </row>
    <row r="14529" spans="1:3" x14ac:dyDescent="0.25">
      <c r="A14529" s="26" t="s">
        <v>17032</v>
      </c>
      <c r="B14529" s="31" t="s">
        <v>2759</v>
      </c>
      <c r="C14529" s="32" t="s">
        <v>12793</v>
      </c>
    </row>
    <row r="14530" spans="1:3" ht="51" x14ac:dyDescent="0.25">
      <c r="A14530" s="26" t="s">
        <v>17033</v>
      </c>
      <c r="B14530" s="31" t="s">
        <v>1088</v>
      </c>
      <c r="C14530" s="32" t="s">
        <v>12793</v>
      </c>
    </row>
    <row r="14531" spans="1:3" x14ac:dyDescent="0.25">
      <c r="A14531" s="26" t="s">
        <v>17034</v>
      </c>
      <c r="B14531" s="31" t="s">
        <v>1089</v>
      </c>
      <c r="C14531" s="32" t="s">
        <v>12793</v>
      </c>
    </row>
    <row r="14532" spans="1:3" x14ac:dyDescent="0.25">
      <c r="A14532" s="26" t="s">
        <v>17035</v>
      </c>
      <c r="B14532" s="31" t="s">
        <v>1090</v>
      </c>
      <c r="C14532" s="32" t="s">
        <v>12793</v>
      </c>
    </row>
    <row r="14533" spans="1:3" ht="51" x14ac:dyDescent="0.25">
      <c r="A14533" s="26" t="s">
        <v>17036</v>
      </c>
      <c r="B14533" s="31" t="s">
        <v>1582</v>
      </c>
      <c r="C14533" s="32" t="s">
        <v>12793</v>
      </c>
    </row>
    <row r="14534" spans="1:3" x14ac:dyDescent="0.25">
      <c r="A14534" s="26" t="s">
        <v>17037</v>
      </c>
      <c r="B14534" s="31" t="s">
        <v>1583</v>
      </c>
      <c r="C14534" s="32" t="s">
        <v>12793</v>
      </c>
    </row>
    <row r="14535" spans="1:3" ht="51" x14ac:dyDescent="0.25">
      <c r="A14535" s="26" t="s">
        <v>17038</v>
      </c>
      <c r="B14535" s="31" t="s">
        <v>2146</v>
      </c>
      <c r="C14535" s="32" t="s">
        <v>12793</v>
      </c>
    </row>
    <row r="14536" spans="1:3" ht="38.25" x14ac:dyDescent="0.25">
      <c r="A14536" s="26" t="s">
        <v>17039</v>
      </c>
      <c r="B14536" s="31" t="s">
        <v>2147</v>
      </c>
      <c r="C14536" s="32" t="s">
        <v>12793</v>
      </c>
    </row>
    <row r="14537" spans="1:3" ht="38.25" x14ac:dyDescent="0.25">
      <c r="A14537" s="26" t="s">
        <v>17040</v>
      </c>
      <c r="B14537" s="31" t="s">
        <v>2148</v>
      </c>
      <c r="C14537" s="32" t="s">
        <v>12793</v>
      </c>
    </row>
    <row r="14538" spans="1:3" ht="38.25" x14ac:dyDescent="0.25">
      <c r="A14538" s="26" t="s">
        <v>17041</v>
      </c>
      <c r="B14538" s="31" t="s">
        <v>2149</v>
      </c>
      <c r="C14538" s="32" t="s">
        <v>12793</v>
      </c>
    </row>
    <row r="14539" spans="1:3" ht="38.25" x14ac:dyDescent="0.25">
      <c r="A14539" s="26" t="s">
        <v>17042</v>
      </c>
      <c r="B14539" s="31" t="s">
        <v>2150</v>
      </c>
      <c r="C14539" s="32" t="s">
        <v>12793</v>
      </c>
    </row>
    <row r="14540" spans="1:3" x14ac:dyDescent="0.25">
      <c r="A14540" s="26" t="s">
        <v>17043</v>
      </c>
      <c r="B14540" s="31" t="s">
        <v>2151</v>
      </c>
      <c r="C14540" s="32" t="s">
        <v>12793</v>
      </c>
    </row>
    <row r="14541" spans="1:3" x14ac:dyDescent="0.25">
      <c r="A14541" s="26" t="s">
        <v>17044</v>
      </c>
      <c r="B14541" s="31" t="s">
        <v>2152</v>
      </c>
      <c r="C14541" s="32" t="s">
        <v>12793</v>
      </c>
    </row>
    <row r="14542" spans="1:3" x14ac:dyDescent="0.25">
      <c r="A14542" s="26" t="s">
        <v>17045</v>
      </c>
      <c r="B14542" s="31" t="s">
        <v>2153</v>
      </c>
      <c r="C14542" s="32" t="s">
        <v>12793</v>
      </c>
    </row>
    <row r="14543" spans="1:3" ht="25.5" x14ac:dyDescent="0.25">
      <c r="A14543" s="26" t="s">
        <v>17046</v>
      </c>
      <c r="B14543" s="31" t="s">
        <v>2154</v>
      </c>
      <c r="C14543" s="32" t="s">
        <v>12793</v>
      </c>
    </row>
    <row r="14544" spans="1:3" ht="51" x14ac:dyDescent="0.25">
      <c r="A14544" s="26" t="s">
        <v>17047</v>
      </c>
      <c r="B14544" s="31" t="s">
        <v>3342</v>
      </c>
      <c r="C14544" s="32" t="s">
        <v>12793</v>
      </c>
    </row>
    <row r="14545" spans="1:3" x14ac:dyDescent="0.25">
      <c r="A14545" s="26" t="s">
        <v>17048</v>
      </c>
      <c r="B14545" s="31" t="s">
        <v>3343</v>
      </c>
      <c r="C14545" s="32" t="s">
        <v>12793</v>
      </c>
    </row>
    <row r="14546" spans="1:3" x14ac:dyDescent="0.25">
      <c r="A14546" s="26" t="s">
        <v>17049</v>
      </c>
      <c r="B14546" s="31" t="s">
        <v>3344</v>
      </c>
      <c r="C14546" s="32" t="s">
        <v>12793</v>
      </c>
    </row>
    <row r="14547" spans="1:3" ht="63.75" x14ac:dyDescent="0.25">
      <c r="A14547" s="26" t="s">
        <v>17050</v>
      </c>
      <c r="B14547" s="31" t="s">
        <v>1584</v>
      </c>
      <c r="C14547" s="32" t="s">
        <v>12793</v>
      </c>
    </row>
    <row r="14548" spans="1:3" x14ac:dyDescent="0.25">
      <c r="A14548" s="26" t="s">
        <v>17051</v>
      </c>
      <c r="B14548" s="31" t="s">
        <v>1585</v>
      </c>
      <c r="C14548" s="32" t="s">
        <v>12793</v>
      </c>
    </row>
    <row r="14549" spans="1:3" x14ac:dyDescent="0.25">
      <c r="A14549" s="26" t="s">
        <v>17052</v>
      </c>
      <c r="B14549" s="31" t="s">
        <v>1586</v>
      </c>
      <c r="C14549" s="32" t="s">
        <v>12793</v>
      </c>
    </row>
    <row r="14550" spans="1:3" x14ac:dyDescent="0.25">
      <c r="A14550" s="26" t="s">
        <v>17053</v>
      </c>
      <c r="B14550" s="31" t="s">
        <v>1587</v>
      </c>
      <c r="C14550" s="32" t="s">
        <v>12793</v>
      </c>
    </row>
    <row r="14551" spans="1:3" x14ac:dyDescent="0.25">
      <c r="A14551" s="26" t="s">
        <v>17054</v>
      </c>
      <c r="B14551" s="31" t="s">
        <v>2155</v>
      </c>
      <c r="C14551" s="32" t="s">
        <v>12793</v>
      </c>
    </row>
    <row r="14552" spans="1:3" x14ac:dyDescent="0.25">
      <c r="A14552" s="26" t="s">
        <v>17055</v>
      </c>
      <c r="B14552" s="31" t="s">
        <v>2156</v>
      </c>
      <c r="C14552" s="32" t="s">
        <v>12793</v>
      </c>
    </row>
    <row r="14553" spans="1:3" ht="38.25" x14ac:dyDescent="0.25">
      <c r="A14553" s="26" t="s">
        <v>17056</v>
      </c>
      <c r="B14553" s="31" t="s">
        <v>2157</v>
      </c>
      <c r="C14553" s="32" t="s">
        <v>20058</v>
      </c>
    </row>
    <row r="14554" spans="1:3" x14ac:dyDescent="0.25">
      <c r="A14554" s="26" t="s">
        <v>17057</v>
      </c>
      <c r="B14554" s="31" t="s">
        <v>2158</v>
      </c>
      <c r="C14554" s="32" t="s">
        <v>20058</v>
      </c>
    </row>
    <row r="14555" spans="1:3" x14ac:dyDescent="0.25">
      <c r="A14555" s="26" t="s">
        <v>17058</v>
      </c>
      <c r="B14555" s="31" t="s">
        <v>2159</v>
      </c>
      <c r="C14555" s="32" t="s">
        <v>20058</v>
      </c>
    </row>
    <row r="14556" spans="1:3" x14ac:dyDescent="0.25">
      <c r="A14556" s="26" t="s">
        <v>12441</v>
      </c>
      <c r="B14556" s="31" t="s">
        <v>2160</v>
      </c>
      <c r="C14556" s="32" t="s">
        <v>20058</v>
      </c>
    </row>
    <row r="14557" spans="1:3" x14ac:dyDescent="0.25">
      <c r="A14557" s="26" t="s">
        <v>12442</v>
      </c>
      <c r="B14557" s="31" t="s">
        <v>2161</v>
      </c>
      <c r="C14557" s="32" t="s">
        <v>20058</v>
      </c>
    </row>
    <row r="14558" spans="1:3" x14ac:dyDescent="0.25">
      <c r="A14558" s="26" t="s">
        <v>12443</v>
      </c>
      <c r="B14558" s="31" t="s">
        <v>2162</v>
      </c>
      <c r="C14558" s="32" t="s">
        <v>20058</v>
      </c>
    </row>
    <row r="14559" spans="1:3" ht="38.25" x14ac:dyDescent="0.25">
      <c r="A14559" s="26" t="s">
        <v>12444</v>
      </c>
      <c r="B14559" s="31" t="s">
        <v>1588</v>
      </c>
      <c r="C14559" s="32" t="s">
        <v>20058</v>
      </c>
    </row>
    <row r="14560" spans="1:3" x14ac:dyDescent="0.25">
      <c r="A14560" s="26" t="s">
        <v>12445</v>
      </c>
      <c r="B14560" s="31" t="s">
        <v>1589</v>
      </c>
      <c r="C14560" s="32" t="s">
        <v>20058</v>
      </c>
    </row>
    <row r="14561" spans="1:3" x14ac:dyDescent="0.25">
      <c r="A14561" s="26" t="s">
        <v>12446</v>
      </c>
      <c r="B14561" s="31" t="s">
        <v>1590</v>
      </c>
      <c r="C14561" s="32" t="s">
        <v>20058</v>
      </c>
    </row>
    <row r="14562" spans="1:3" x14ac:dyDescent="0.25">
      <c r="A14562" s="26" t="s">
        <v>12447</v>
      </c>
      <c r="B14562" s="31" t="s">
        <v>1591</v>
      </c>
      <c r="C14562" s="32" t="s">
        <v>20058</v>
      </c>
    </row>
    <row r="14563" spans="1:3" x14ac:dyDescent="0.25">
      <c r="A14563" s="26" t="s">
        <v>12448</v>
      </c>
      <c r="B14563" s="31" t="s">
        <v>1592</v>
      </c>
      <c r="C14563" s="32" t="s">
        <v>20058</v>
      </c>
    </row>
    <row r="14564" spans="1:3" x14ac:dyDescent="0.25">
      <c r="A14564" s="26" t="s">
        <v>12449</v>
      </c>
      <c r="B14564" s="31" t="s">
        <v>1593</v>
      </c>
      <c r="C14564" s="32" t="s">
        <v>20058</v>
      </c>
    </row>
    <row r="14565" spans="1:3" ht="25.5" x14ac:dyDescent="0.25">
      <c r="A14565" s="26" t="s">
        <v>12450</v>
      </c>
      <c r="B14565" s="31" t="s">
        <v>1594</v>
      </c>
      <c r="C14565" s="32" t="s">
        <v>20058</v>
      </c>
    </row>
    <row r="14566" spans="1:3" ht="38.25" x14ac:dyDescent="0.25">
      <c r="A14566" s="26" t="s">
        <v>12451</v>
      </c>
      <c r="B14566" s="31" t="s">
        <v>2163</v>
      </c>
      <c r="C14566" s="32" t="s">
        <v>20058</v>
      </c>
    </row>
    <row r="14567" spans="1:3" ht="38.25" x14ac:dyDescent="0.25">
      <c r="A14567" s="26" t="s">
        <v>12452</v>
      </c>
      <c r="B14567" s="31" t="s">
        <v>2164</v>
      </c>
      <c r="C14567" s="32" t="s">
        <v>20058</v>
      </c>
    </row>
    <row r="14568" spans="1:3" x14ac:dyDescent="0.25">
      <c r="A14568" s="26" t="s">
        <v>12453</v>
      </c>
      <c r="B14568" s="31" t="s">
        <v>2165</v>
      </c>
      <c r="C14568" s="32" t="s">
        <v>20058</v>
      </c>
    </row>
    <row r="14569" spans="1:3" x14ac:dyDescent="0.25">
      <c r="A14569" s="26" t="s">
        <v>12454</v>
      </c>
      <c r="B14569" s="31" t="s">
        <v>2166</v>
      </c>
      <c r="C14569" s="32" t="s">
        <v>20058</v>
      </c>
    </row>
    <row r="14570" spans="1:3" ht="25.5" x14ac:dyDescent="0.25">
      <c r="A14570" s="26" t="s">
        <v>12455</v>
      </c>
      <c r="B14570" s="31" t="s">
        <v>2167</v>
      </c>
      <c r="C14570" s="32" t="s">
        <v>14634</v>
      </c>
    </row>
    <row r="14571" spans="1:3" ht="25.5" x14ac:dyDescent="0.25">
      <c r="A14571" s="26" t="s">
        <v>12456</v>
      </c>
      <c r="B14571" s="31" t="s">
        <v>2168</v>
      </c>
      <c r="C14571" s="32" t="s">
        <v>18490</v>
      </c>
    </row>
    <row r="14572" spans="1:3" ht="51" x14ac:dyDescent="0.25">
      <c r="A14572" s="26" t="s">
        <v>12457</v>
      </c>
      <c r="B14572" s="31" t="s">
        <v>2169</v>
      </c>
      <c r="C14572" s="32" t="s">
        <v>12793</v>
      </c>
    </row>
    <row r="14573" spans="1:3" ht="25.5" x14ac:dyDescent="0.25">
      <c r="A14573" s="26" t="s">
        <v>12458</v>
      </c>
      <c r="B14573" s="31" t="s">
        <v>2170</v>
      </c>
      <c r="C14573" s="32" t="s">
        <v>12793</v>
      </c>
    </row>
    <row r="14574" spans="1:3" ht="25.5" x14ac:dyDescent="0.25">
      <c r="A14574" s="26" t="s">
        <v>12459</v>
      </c>
      <c r="B14574" s="31" t="s">
        <v>2171</v>
      </c>
      <c r="C14574" s="32" t="s">
        <v>12793</v>
      </c>
    </row>
    <row r="14575" spans="1:3" x14ac:dyDescent="0.25">
      <c r="A14575" s="26" t="s">
        <v>12460</v>
      </c>
      <c r="B14575" s="31" t="s">
        <v>2172</v>
      </c>
      <c r="C14575" s="32" t="s">
        <v>12793</v>
      </c>
    </row>
    <row r="14576" spans="1:3" x14ac:dyDescent="0.25">
      <c r="A14576" s="26" t="s">
        <v>12461</v>
      </c>
      <c r="B14576" s="31" t="s">
        <v>2173</v>
      </c>
      <c r="C14576" s="32" t="s">
        <v>12793</v>
      </c>
    </row>
    <row r="14577" spans="1:3" x14ac:dyDescent="0.25">
      <c r="A14577" s="26" t="s">
        <v>12462</v>
      </c>
      <c r="B14577" s="31" t="s">
        <v>2174</v>
      </c>
      <c r="C14577" s="32" t="s">
        <v>12793</v>
      </c>
    </row>
    <row r="14578" spans="1:3" x14ac:dyDescent="0.25">
      <c r="A14578" s="26" t="s">
        <v>12463</v>
      </c>
      <c r="B14578" s="31" t="s">
        <v>2175</v>
      </c>
      <c r="C14578" s="32" t="s">
        <v>12793</v>
      </c>
    </row>
    <row r="14579" spans="1:3" x14ac:dyDescent="0.25">
      <c r="A14579" s="26" t="s">
        <v>12464</v>
      </c>
      <c r="B14579" s="31" t="s">
        <v>2176</v>
      </c>
      <c r="C14579" s="32" t="s">
        <v>12793</v>
      </c>
    </row>
    <row r="14580" spans="1:3" x14ac:dyDescent="0.25">
      <c r="A14580" s="26" t="s">
        <v>12465</v>
      </c>
      <c r="B14580" s="31" t="s">
        <v>2177</v>
      </c>
      <c r="C14580" s="32" t="s">
        <v>12793</v>
      </c>
    </row>
    <row r="14581" spans="1:3" x14ac:dyDescent="0.25">
      <c r="A14581" s="26" t="s">
        <v>12466</v>
      </c>
      <c r="B14581" s="31" t="s">
        <v>2178</v>
      </c>
      <c r="C14581" s="32" t="s">
        <v>12793</v>
      </c>
    </row>
    <row r="14582" spans="1:3" x14ac:dyDescent="0.25">
      <c r="A14582" s="26" t="s">
        <v>12467</v>
      </c>
      <c r="B14582" s="31" t="s">
        <v>1109</v>
      </c>
      <c r="C14582" s="32" t="s">
        <v>12793</v>
      </c>
    </row>
    <row r="14583" spans="1:3" x14ac:dyDescent="0.25">
      <c r="A14583" s="26" t="s">
        <v>12468</v>
      </c>
      <c r="B14583" s="31" t="s">
        <v>1110</v>
      </c>
      <c r="C14583" s="32" t="s">
        <v>12793</v>
      </c>
    </row>
    <row r="14584" spans="1:3" ht="25.5" x14ac:dyDescent="0.25">
      <c r="A14584" s="26" t="s">
        <v>12484</v>
      </c>
      <c r="B14584" s="31" t="s">
        <v>1595</v>
      </c>
      <c r="C14584" s="32" t="s">
        <v>12793</v>
      </c>
    </row>
    <row r="14585" spans="1:3" ht="25.5" x14ac:dyDescent="0.25">
      <c r="A14585" s="26" t="s">
        <v>12485</v>
      </c>
      <c r="B14585" s="31" t="s">
        <v>1596</v>
      </c>
      <c r="C14585" s="32" t="s">
        <v>12793</v>
      </c>
    </row>
    <row r="14586" spans="1:3" ht="25.5" x14ac:dyDescent="0.25">
      <c r="A14586" s="26" t="s">
        <v>12486</v>
      </c>
      <c r="B14586" s="31" t="s">
        <v>1597</v>
      </c>
      <c r="C14586" s="32" t="s">
        <v>12793</v>
      </c>
    </row>
    <row r="14587" spans="1:3" ht="25.5" x14ac:dyDescent="0.25">
      <c r="A14587" s="26" t="s">
        <v>12487</v>
      </c>
      <c r="B14587" s="31" t="s">
        <v>1598</v>
      </c>
      <c r="C14587" s="32" t="s">
        <v>12793</v>
      </c>
    </row>
    <row r="14588" spans="1:3" ht="25.5" x14ac:dyDescent="0.25">
      <c r="A14588" s="26" t="s">
        <v>12488</v>
      </c>
      <c r="B14588" s="31" t="s">
        <v>1599</v>
      </c>
      <c r="C14588" s="32" t="s">
        <v>12793</v>
      </c>
    </row>
    <row r="14589" spans="1:3" ht="25.5" x14ac:dyDescent="0.25">
      <c r="A14589" s="26" t="s">
        <v>12489</v>
      </c>
      <c r="B14589" s="31" t="s">
        <v>784</v>
      </c>
      <c r="C14589" s="32" t="s">
        <v>12793</v>
      </c>
    </row>
    <row r="14590" spans="1:3" ht="25.5" x14ac:dyDescent="0.25">
      <c r="A14590" s="26" t="s">
        <v>12490</v>
      </c>
      <c r="B14590" s="31" t="s">
        <v>785</v>
      </c>
      <c r="C14590" s="32" t="s">
        <v>12793</v>
      </c>
    </row>
    <row r="14591" spans="1:3" ht="25.5" x14ac:dyDescent="0.25">
      <c r="A14591" s="26" t="s">
        <v>12491</v>
      </c>
      <c r="B14591" s="31" t="s">
        <v>786</v>
      </c>
      <c r="C14591" s="32" t="s">
        <v>12793</v>
      </c>
    </row>
    <row r="14592" spans="1:3" ht="25.5" x14ac:dyDescent="0.25">
      <c r="A14592" s="26" t="s">
        <v>12492</v>
      </c>
      <c r="B14592" s="31" t="s">
        <v>787</v>
      </c>
      <c r="C14592" s="32" t="s">
        <v>12793</v>
      </c>
    </row>
    <row r="14593" spans="1:3" ht="25.5" x14ac:dyDescent="0.25">
      <c r="A14593" s="26" t="s">
        <v>12493</v>
      </c>
      <c r="B14593" s="31" t="s">
        <v>788</v>
      </c>
      <c r="C14593" s="32" t="s">
        <v>12793</v>
      </c>
    </row>
    <row r="14594" spans="1:3" ht="25.5" x14ac:dyDescent="0.25">
      <c r="A14594" s="26" t="s">
        <v>12494</v>
      </c>
      <c r="B14594" s="31" t="s">
        <v>789</v>
      </c>
      <c r="C14594" s="32" t="s">
        <v>12793</v>
      </c>
    </row>
    <row r="14595" spans="1:3" ht="25.5" x14ac:dyDescent="0.25">
      <c r="A14595" s="26" t="s">
        <v>12495</v>
      </c>
      <c r="B14595" s="31" t="s">
        <v>790</v>
      </c>
      <c r="C14595" s="32" t="s">
        <v>12793</v>
      </c>
    </row>
    <row r="14596" spans="1:3" ht="25.5" x14ac:dyDescent="0.25">
      <c r="A14596" s="26" t="s">
        <v>12496</v>
      </c>
      <c r="B14596" s="31" t="s">
        <v>791</v>
      </c>
      <c r="C14596" s="32" t="s">
        <v>12793</v>
      </c>
    </row>
    <row r="14597" spans="1:3" x14ac:dyDescent="0.25">
      <c r="A14597" s="26" t="s">
        <v>12497</v>
      </c>
      <c r="B14597" s="31" t="s">
        <v>792</v>
      </c>
      <c r="C14597" s="32" t="s">
        <v>12793</v>
      </c>
    </row>
    <row r="14598" spans="1:3" ht="51" x14ac:dyDescent="0.25">
      <c r="A14598" s="26" t="s">
        <v>12498</v>
      </c>
      <c r="B14598" s="31" t="s">
        <v>1111</v>
      </c>
      <c r="C14598" s="32" t="s">
        <v>12793</v>
      </c>
    </row>
    <row r="14599" spans="1:3" x14ac:dyDescent="0.25">
      <c r="A14599" s="26" t="s">
        <v>12499</v>
      </c>
      <c r="B14599" s="31" t="s">
        <v>1112</v>
      </c>
      <c r="C14599" s="32" t="s">
        <v>12793</v>
      </c>
    </row>
    <row r="14600" spans="1:3" x14ac:dyDescent="0.25">
      <c r="A14600" s="26" t="s">
        <v>12500</v>
      </c>
      <c r="B14600" s="31" t="s">
        <v>1113</v>
      </c>
      <c r="C14600" s="32" t="s">
        <v>12793</v>
      </c>
    </row>
    <row r="14601" spans="1:3" x14ac:dyDescent="0.25">
      <c r="A14601" s="26" t="s">
        <v>12501</v>
      </c>
      <c r="B14601" s="31" t="s">
        <v>1114</v>
      </c>
      <c r="C14601" s="32" t="s">
        <v>12793</v>
      </c>
    </row>
    <row r="14602" spans="1:3" ht="38.25" x14ac:dyDescent="0.25">
      <c r="A14602" s="26" t="s">
        <v>12502</v>
      </c>
      <c r="B14602" s="31" t="s">
        <v>1115</v>
      </c>
      <c r="C14602" s="32" t="s">
        <v>12793</v>
      </c>
    </row>
    <row r="14603" spans="1:3" x14ac:dyDescent="0.25">
      <c r="A14603" s="26" t="s">
        <v>12503</v>
      </c>
      <c r="B14603" s="31" t="s">
        <v>1116</v>
      </c>
      <c r="C14603" s="32" t="s">
        <v>12793</v>
      </c>
    </row>
    <row r="14604" spans="1:3" x14ac:dyDescent="0.25">
      <c r="A14604" s="26" t="s">
        <v>10886</v>
      </c>
      <c r="B14604" s="31" t="s">
        <v>1117</v>
      </c>
      <c r="C14604" s="32" t="s">
        <v>12793</v>
      </c>
    </row>
    <row r="14605" spans="1:3" x14ac:dyDescent="0.25">
      <c r="A14605" s="26" t="s">
        <v>10887</v>
      </c>
      <c r="B14605" s="31" t="s">
        <v>1118</v>
      </c>
      <c r="C14605" s="32" t="s">
        <v>12793</v>
      </c>
    </row>
    <row r="14606" spans="1:3" ht="38.25" x14ac:dyDescent="0.25">
      <c r="A14606" s="26" t="s">
        <v>10888</v>
      </c>
      <c r="B14606" s="31" t="s">
        <v>1119</v>
      </c>
      <c r="C14606" s="32" t="s">
        <v>20058</v>
      </c>
    </row>
    <row r="14607" spans="1:3" x14ac:dyDescent="0.25">
      <c r="A14607" s="26" t="s">
        <v>10889</v>
      </c>
      <c r="B14607" s="31" t="s">
        <v>1120</v>
      </c>
      <c r="C14607" s="32" t="s">
        <v>20058</v>
      </c>
    </row>
    <row r="14608" spans="1:3" x14ac:dyDescent="0.25">
      <c r="A14608" s="26" t="s">
        <v>10890</v>
      </c>
      <c r="B14608" s="31" t="s">
        <v>1121</v>
      </c>
      <c r="C14608" s="32" t="s">
        <v>20058</v>
      </c>
    </row>
    <row r="14609" spans="1:3" x14ac:dyDescent="0.25">
      <c r="A14609" s="26" t="s">
        <v>10891</v>
      </c>
      <c r="B14609" s="31" t="s">
        <v>1122</v>
      </c>
      <c r="C14609" s="32" t="s">
        <v>20058</v>
      </c>
    </row>
    <row r="14610" spans="1:3" x14ac:dyDescent="0.25">
      <c r="A14610" s="26" t="s">
        <v>10892</v>
      </c>
      <c r="B14610" s="31" t="s">
        <v>1123</v>
      </c>
      <c r="C14610" s="32" t="s">
        <v>20058</v>
      </c>
    </row>
    <row r="14611" spans="1:3" x14ac:dyDescent="0.25">
      <c r="A14611" s="26" t="s">
        <v>11619</v>
      </c>
      <c r="B14611" s="31" t="s">
        <v>1124</v>
      </c>
      <c r="C14611" s="32" t="s">
        <v>20058</v>
      </c>
    </row>
    <row r="14612" spans="1:3" x14ac:dyDescent="0.25">
      <c r="A14612" s="26" t="s">
        <v>11620</v>
      </c>
      <c r="B14612" s="31" t="s">
        <v>1125</v>
      </c>
      <c r="C14612" s="32" t="s">
        <v>20058</v>
      </c>
    </row>
    <row r="14613" spans="1:3" x14ac:dyDescent="0.25">
      <c r="A14613" s="26" t="s">
        <v>11621</v>
      </c>
      <c r="B14613" s="31" t="s">
        <v>1126</v>
      </c>
      <c r="C14613" s="32" t="s">
        <v>20058</v>
      </c>
    </row>
    <row r="14614" spans="1:3" x14ac:dyDescent="0.25">
      <c r="A14614" s="26" t="s">
        <v>11622</v>
      </c>
      <c r="B14614" s="31" t="s">
        <v>1127</v>
      </c>
      <c r="C14614" s="32" t="s">
        <v>20058</v>
      </c>
    </row>
    <row r="14615" spans="1:3" x14ac:dyDescent="0.25">
      <c r="A14615" s="26" t="s">
        <v>11623</v>
      </c>
      <c r="B14615" s="31" t="s">
        <v>1128</v>
      </c>
      <c r="C14615" s="32" t="s">
        <v>20058</v>
      </c>
    </row>
    <row r="14616" spans="1:3" x14ac:dyDescent="0.25">
      <c r="A14616" s="26" t="s">
        <v>11624</v>
      </c>
      <c r="B14616" s="31" t="s">
        <v>1129</v>
      </c>
      <c r="C14616" s="32" t="s">
        <v>20058</v>
      </c>
    </row>
    <row r="14617" spans="1:3" x14ac:dyDescent="0.25">
      <c r="A14617" s="26" t="s">
        <v>11625</v>
      </c>
      <c r="B14617" s="31" t="s">
        <v>1130</v>
      </c>
      <c r="C14617" s="32" t="s">
        <v>20058</v>
      </c>
    </row>
    <row r="14618" spans="1:3" ht="38.25" x14ac:dyDescent="0.25">
      <c r="A14618" s="26" t="s">
        <v>11626</v>
      </c>
      <c r="B14618" s="31" t="s">
        <v>1619</v>
      </c>
      <c r="C14618" s="32" t="s">
        <v>20058</v>
      </c>
    </row>
    <row r="14619" spans="1:3" x14ac:dyDescent="0.25">
      <c r="A14619" s="26" t="s">
        <v>11627</v>
      </c>
      <c r="B14619" s="31" t="s">
        <v>2187</v>
      </c>
      <c r="C14619" s="32" t="s">
        <v>20058</v>
      </c>
    </row>
    <row r="14620" spans="1:3" x14ac:dyDescent="0.25">
      <c r="A14620" s="26" t="s">
        <v>11628</v>
      </c>
      <c r="B14620" s="31" t="s">
        <v>2188</v>
      </c>
      <c r="C14620" s="32" t="s">
        <v>20058</v>
      </c>
    </row>
    <row r="14621" spans="1:3" x14ac:dyDescent="0.25">
      <c r="A14621" s="26" t="s">
        <v>11629</v>
      </c>
      <c r="B14621" s="31" t="s">
        <v>2189</v>
      </c>
      <c r="C14621" s="32" t="s">
        <v>20058</v>
      </c>
    </row>
    <row r="14622" spans="1:3" x14ac:dyDescent="0.25">
      <c r="A14622" s="26" t="s">
        <v>11630</v>
      </c>
      <c r="B14622" s="31" t="s">
        <v>2190</v>
      </c>
      <c r="C14622" s="32" t="s">
        <v>20058</v>
      </c>
    </row>
    <row r="14623" spans="1:3" x14ac:dyDescent="0.25">
      <c r="A14623" s="26" t="s">
        <v>11631</v>
      </c>
      <c r="B14623" s="31" t="s">
        <v>2191</v>
      </c>
      <c r="C14623" s="32" t="s">
        <v>20058</v>
      </c>
    </row>
    <row r="14624" spans="1:3" x14ac:dyDescent="0.25">
      <c r="A14624" s="26" t="s">
        <v>11632</v>
      </c>
      <c r="B14624" s="31" t="s">
        <v>1652</v>
      </c>
      <c r="C14624" s="32" t="s">
        <v>20058</v>
      </c>
    </row>
    <row r="14625" spans="1:3" x14ac:dyDescent="0.25">
      <c r="A14625" s="26" t="s">
        <v>11633</v>
      </c>
      <c r="B14625" s="31" t="s">
        <v>2216</v>
      </c>
      <c r="C14625" s="32" t="s">
        <v>20058</v>
      </c>
    </row>
    <row r="14626" spans="1:3" x14ac:dyDescent="0.25">
      <c r="A14626" s="26" t="s">
        <v>11634</v>
      </c>
      <c r="B14626" s="31" t="s">
        <v>2217</v>
      </c>
      <c r="C14626" s="32" t="s">
        <v>20058</v>
      </c>
    </row>
    <row r="14627" spans="1:3" ht="38.25" x14ac:dyDescent="0.25">
      <c r="A14627" s="26" t="s">
        <v>11635</v>
      </c>
      <c r="B14627" s="31" t="s">
        <v>2220</v>
      </c>
      <c r="C14627" s="32" t="s">
        <v>20058</v>
      </c>
    </row>
    <row r="14628" spans="1:3" x14ac:dyDescent="0.25">
      <c r="A14628" s="26" t="s">
        <v>11636</v>
      </c>
      <c r="B14628" s="31" t="s">
        <v>2221</v>
      </c>
      <c r="C14628" s="32" t="s">
        <v>20058</v>
      </c>
    </row>
    <row r="14629" spans="1:3" x14ac:dyDescent="0.25">
      <c r="A14629" s="26" t="s">
        <v>11637</v>
      </c>
      <c r="B14629" s="31" t="s">
        <v>2222</v>
      </c>
      <c r="C14629" s="32" t="s">
        <v>20058</v>
      </c>
    </row>
    <row r="14630" spans="1:3" x14ac:dyDescent="0.25">
      <c r="A14630" s="26" t="s">
        <v>11638</v>
      </c>
      <c r="B14630" s="31" t="s">
        <v>2223</v>
      </c>
      <c r="C14630" s="32" t="s">
        <v>20058</v>
      </c>
    </row>
    <row r="14631" spans="1:3" x14ac:dyDescent="0.25">
      <c r="A14631" s="26" t="s">
        <v>11639</v>
      </c>
      <c r="B14631" s="31" t="s">
        <v>2224</v>
      </c>
      <c r="C14631" s="32" t="s">
        <v>20058</v>
      </c>
    </row>
    <row r="14632" spans="1:3" x14ac:dyDescent="0.25">
      <c r="A14632" s="26" t="s">
        <v>11640</v>
      </c>
      <c r="B14632" s="31" t="s">
        <v>2225</v>
      </c>
      <c r="C14632" s="32" t="s">
        <v>20058</v>
      </c>
    </row>
    <row r="14633" spans="1:3" x14ac:dyDescent="0.25">
      <c r="A14633" s="26" t="s">
        <v>11641</v>
      </c>
      <c r="B14633" s="31" t="s">
        <v>2226</v>
      </c>
      <c r="C14633" s="32" t="s">
        <v>20058</v>
      </c>
    </row>
    <row r="14634" spans="1:3" x14ac:dyDescent="0.25">
      <c r="A14634" s="26" t="s">
        <v>11642</v>
      </c>
      <c r="B14634" s="31" t="s">
        <v>2227</v>
      </c>
      <c r="C14634" s="32" t="s">
        <v>20058</v>
      </c>
    </row>
    <row r="14635" spans="1:3" x14ac:dyDescent="0.25">
      <c r="A14635" s="26" t="s">
        <v>11643</v>
      </c>
      <c r="B14635" s="31" t="s">
        <v>2228</v>
      </c>
      <c r="C14635" s="32" t="s">
        <v>20058</v>
      </c>
    </row>
    <row r="14636" spans="1:3" x14ac:dyDescent="0.25">
      <c r="A14636" s="26" t="s">
        <v>11644</v>
      </c>
      <c r="B14636" s="31" t="s">
        <v>2229</v>
      </c>
      <c r="C14636" s="32" t="s">
        <v>20058</v>
      </c>
    </row>
    <row r="14637" spans="1:3" x14ac:dyDescent="0.25">
      <c r="A14637" s="26" t="s">
        <v>11645</v>
      </c>
      <c r="B14637" s="31" t="s">
        <v>2230</v>
      </c>
      <c r="C14637" s="32" t="s">
        <v>20058</v>
      </c>
    </row>
    <row r="14638" spans="1:3" x14ac:dyDescent="0.25">
      <c r="A14638" s="26" t="s">
        <v>11646</v>
      </c>
      <c r="B14638" s="31" t="s">
        <v>1670</v>
      </c>
      <c r="C14638" s="32" t="s">
        <v>20058</v>
      </c>
    </row>
    <row r="14639" spans="1:3" x14ac:dyDescent="0.25">
      <c r="A14639" s="26" t="s">
        <v>11647</v>
      </c>
      <c r="B14639" s="31" t="s">
        <v>1671</v>
      </c>
      <c r="C14639" s="32" t="s">
        <v>20058</v>
      </c>
    </row>
    <row r="14640" spans="1:3" x14ac:dyDescent="0.25">
      <c r="A14640" s="26" t="s">
        <v>11648</v>
      </c>
      <c r="B14640" s="31" t="s">
        <v>1672</v>
      </c>
      <c r="C14640" s="32" t="s">
        <v>20058</v>
      </c>
    </row>
    <row r="14641" spans="1:3" x14ac:dyDescent="0.25">
      <c r="A14641" s="26" t="s">
        <v>11649</v>
      </c>
      <c r="B14641" s="31" t="s">
        <v>1673</v>
      </c>
      <c r="C14641" s="32" t="s">
        <v>20058</v>
      </c>
    </row>
    <row r="14642" spans="1:3" x14ac:dyDescent="0.25">
      <c r="A14642" s="26" t="s">
        <v>11650</v>
      </c>
      <c r="B14642" s="31" t="s">
        <v>1674</v>
      </c>
      <c r="C14642" s="32" t="s">
        <v>20058</v>
      </c>
    </row>
    <row r="14643" spans="1:3" x14ac:dyDescent="0.25">
      <c r="A14643" s="26" t="s">
        <v>11651</v>
      </c>
      <c r="B14643" s="31" t="s">
        <v>1675</v>
      </c>
      <c r="C14643" s="32" t="s">
        <v>20058</v>
      </c>
    </row>
    <row r="14644" spans="1:3" x14ac:dyDescent="0.25">
      <c r="A14644" s="26" t="s">
        <v>11652</v>
      </c>
      <c r="B14644" s="31" t="s">
        <v>1676</v>
      </c>
      <c r="C14644" s="32" t="s">
        <v>20058</v>
      </c>
    </row>
    <row r="14645" spans="1:3" x14ac:dyDescent="0.25">
      <c r="A14645" s="26" t="s">
        <v>11653</v>
      </c>
      <c r="B14645" s="31" t="s">
        <v>1677</v>
      </c>
      <c r="C14645" s="32" t="s">
        <v>20058</v>
      </c>
    </row>
    <row r="14646" spans="1:3" x14ac:dyDescent="0.25">
      <c r="A14646" s="26" t="s">
        <v>11654</v>
      </c>
      <c r="B14646" s="31" t="s">
        <v>1678</v>
      </c>
      <c r="C14646" s="32" t="s">
        <v>20058</v>
      </c>
    </row>
    <row r="14647" spans="1:3" x14ac:dyDescent="0.25">
      <c r="A14647" s="26" t="s">
        <v>11655</v>
      </c>
      <c r="B14647" s="31" t="s">
        <v>1679</v>
      </c>
      <c r="C14647" s="32" t="s">
        <v>20058</v>
      </c>
    </row>
    <row r="14648" spans="1:3" ht="51" x14ac:dyDescent="0.25">
      <c r="A14648" s="26" t="s">
        <v>11656</v>
      </c>
      <c r="B14648" s="31" t="s">
        <v>1680</v>
      </c>
      <c r="C14648" s="32" t="s">
        <v>12793</v>
      </c>
    </row>
    <row r="14649" spans="1:3" x14ac:dyDescent="0.25">
      <c r="A14649" s="26" t="s">
        <v>11657</v>
      </c>
      <c r="B14649" s="31" t="s">
        <v>1681</v>
      </c>
      <c r="C14649" s="32" t="s">
        <v>12793</v>
      </c>
    </row>
    <row r="14650" spans="1:3" x14ac:dyDescent="0.25">
      <c r="A14650" s="26" t="s">
        <v>11658</v>
      </c>
      <c r="B14650" s="31" t="s">
        <v>1682</v>
      </c>
      <c r="C14650" s="32" t="s">
        <v>12793</v>
      </c>
    </row>
    <row r="14651" spans="1:3" x14ac:dyDescent="0.25">
      <c r="A14651" s="26" t="s">
        <v>11659</v>
      </c>
      <c r="B14651" s="31" t="s">
        <v>1683</v>
      </c>
      <c r="C14651" s="32" t="s">
        <v>12793</v>
      </c>
    </row>
    <row r="14652" spans="1:3" x14ac:dyDescent="0.25">
      <c r="A14652" s="26" t="s">
        <v>11660</v>
      </c>
      <c r="B14652" s="31" t="s">
        <v>1684</v>
      </c>
      <c r="C14652" s="32" t="s">
        <v>12793</v>
      </c>
    </row>
    <row r="14653" spans="1:3" x14ac:dyDescent="0.25">
      <c r="A14653" s="26" t="s">
        <v>11661</v>
      </c>
      <c r="B14653" s="31" t="s">
        <v>1685</v>
      </c>
      <c r="C14653" s="32" t="s">
        <v>12793</v>
      </c>
    </row>
    <row r="14654" spans="1:3" x14ac:dyDescent="0.25">
      <c r="A14654" s="26" t="s">
        <v>17169</v>
      </c>
      <c r="B14654" s="31" t="s">
        <v>1686</v>
      </c>
      <c r="C14654" s="32" t="s">
        <v>12793</v>
      </c>
    </row>
    <row r="14655" spans="1:3" x14ac:dyDescent="0.25">
      <c r="A14655" s="26" t="s">
        <v>17170</v>
      </c>
      <c r="B14655" s="31" t="s">
        <v>1687</v>
      </c>
      <c r="C14655" s="32" t="s">
        <v>12793</v>
      </c>
    </row>
    <row r="14656" spans="1:3" x14ac:dyDescent="0.25">
      <c r="A14656" s="26" t="s">
        <v>17171</v>
      </c>
      <c r="B14656" s="31" t="s">
        <v>1688</v>
      </c>
      <c r="C14656" s="32" t="s">
        <v>12793</v>
      </c>
    </row>
    <row r="14657" spans="1:3" x14ac:dyDescent="0.25">
      <c r="A14657" s="26" t="s">
        <v>17172</v>
      </c>
      <c r="B14657" s="31" t="s">
        <v>1665</v>
      </c>
      <c r="C14657" s="32" t="s">
        <v>12793</v>
      </c>
    </row>
    <row r="14658" spans="1:3" x14ac:dyDescent="0.25">
      <c r="A14658" s="26" t="s">
        <v>17173</v>
      </c>
      <c r="B14658" s="31" t="s">
        <v>1666</v>
      </c>
      <c r="C14658" s="32" t="s">
        <v>12793</v>
      </c>
    </row>
    <row r="14659" spans="1:3" x14ac:dyDescent="0.25">
      <c r="A14659" s="26" t="s">
        <v>17174</v>
      </c>
      <c r="B14659" s="31" t="s">
        <v>1667</v>
      </c>
      <c r="C14659" s="32" t="s">
        <v>12793</v>
      </c>
    </row>
    <row r="14660" spans="1:3" ht="51" x14ac:dyDescent="0.25">
      <c r="A14660" s="26" t="s">
        <v>17087</v>
      </c>
      <c r="B14660" s="31" t="s">
        <v>1174</v>
      </c>
      <c r="C14660" s="32" t="s">
        <v>12793</v>
      </c>
    </row>
    <row r="14661" spans="1:3" x14ac:dyDescent="0.25">
      <c r="A14661" s="26" t="s">
        <v>17088</v>
      </c>
      <c r="B14661" s="31" t="s">
        <v>1175</v>
      </c>
      <c r="C14661" s="32" t="s">
        <v>12793</v>
      </c>
    </row>
    <row r="14662" spans="1:3" x14ac:dyDescent="0.25">
      <c r="A14662" s="26" t="s">
        <v>17089</v>
      </c>
      <c r="B14662" s="31" t="s">
        <v>1176</v>
      </c>
      <c r="C14662" s="32" t="s">
        <v>12793</v>
      </c>
    </row>
    <row r="14663" spans="1:3" x14ac:dyDescent="0.25">
      <c r="A14663" s="26" t="s">
        <v>17090</v>
      </c>
      <c r="B14663" s="31" t="s">
        <v>1177</v>
      </c>
      <c r="C14663" s="32" t="s">
        <v>12793</v>
      </c>
    </row>
    <row r="14664" spans="1:3" x14ac:dyDescent="0.25">
      <c r="A14664" s="26" t="s">
        <v>17091</v>
      </c>
      <c r="B14664" s="31" t="s">
        <v>1178</v>
      </c>
      <c r="C14664" s="32" t="s">
        <v>12793</v>
      </c>
    </row>
    <row r="14665" spans="1:3" x14ac:dyDescent="0.25">
      <c r="A14665" s="26" t="s">
        <v>17092</v>
      </c>
      <c r="B14665" s="31" t="s">
        <v>1179</v>
      </c>
      <c r="C14665" s="32" t="s">
        <v>12793</v>
      </c>
    </row>
    <row r="14666" spans="1:3" x14ac:dyDescent="0.25">
      <c r="A14666" s="26" t="s">
        <v>17093</v>
      </c>
      <c r="B14666" s="31" t="s">
        <v>1180</v>
      </c>
      <c r="C14666" s="32" t="s">
        <v>12793</v>
      </c>
    </row>
    <row r="14667" spans="1:3" x14ac:dyDescent="0.25">
      <c r="A14667" s="26" t="s">
        <v>17094</v>
      </c>
      <c r="B14667" s="31" t="s">
        <v>1181</v>
      </c>
      <c r="C14667" s="32" t="s">
        <v>12793</v>
      </c>
    </row>
    <row r="14668" spans="1:3" x14ac:dyDescent="0.25">
      <c r="A14668" s="26" t="s">
        <v>17095</v>
      </c>
      <c r="B14668" s="31" t="s">
        <v>1182</v>
      </c>
      <c r="C14668" s="32" t="s">
        <v>12793</v>
      </c>
    </row>
    <row r="14669" spans="1:3" x14ac:dyDescent="0.25">
      <c r="A14669" s="26" t="s">
        <v>17096</v>
      </c>
      <c r="B14669" s="31" t="s">
        <v>1183</v>
      </c>
      <c r="C14669" s="32" t="s">
        <v>12793</v>
      </c>
    </row>
    <row r="14670" spans="1:3" x14ac:dyDescent="0.25">
      <c r="A14670" s="26" t="s">
        <v>17097</v>
      </c>
      <c r="B14670" s="31" t="s">
        <v>1184</v>
      </c>
      <c r="C14670" s="32" t="s">
        <v>12793</v>
      </c>
    </row>
    <row r="14671" spans="1:3" x14ac:dyDescent="0.25">
      <c r="A14671" s="26" t="s">
        <v>17098</v>
      </c>
      <c r="B14671" s="31" t="s">
        <v>1185</v>
      </c>
      <c r="C14671" s="32" t="s">
        <v>12793</v>
      </c>
    </row>
    <row r="14672" spans="1:3" x14ac:dyDescent="0.25">
      <c r="A14672" s="26" t="s">
        <v>1186</v>
      </c>
      <c r="B14672" s="31" t="s">
        <v>1187</v>
      </c>
    </row>
    <row r="14673" spans="1:3" x14ac:dyDescent="0.25">
      <c r="A14673" s="26" t="s">
        <v>1188</v>
      </c>
      <c r="B14673" s="31" t="s">
        <v>1189</v>
      </c>
    </row>
    <row r="14674" spans="1:3" ht="51" x14ac:dyDescent="0.25">
      <c r="A14674" s="26" t="s">
        <v>17099</v>
      </c>
      <c r="B14674" s="31" t="s">
        <v>1662</v>
      </c>
      <c r="C14674" s="32" t="s">
        <v>12793</v>
      </c>
    </row>
    <row r="14675" spans="1:3" x14ac:dyDescent="0.25">
      <c r="A14675" s="26" t="s">
        <v>17100</v>
      </c>
      <c r="B14675" s="31" t="s">
        <v>1663</v>
      </c>
      <c r="C14675" s="32" t="s">
        <v>12793</v>
      </c>
    </row>
    <row r="14676" spans="1:3" ht="25.5" x14ac:dyDescent="0.25">
      <c r="A14676" s="26" t="s">
        <v>17101</v>
      </c>
      <c r="B14676" s="31" t="s">
        <v>1664</v>
      </c>
      <c r="C14676" s="32" t="s">
        <v>12793</v>
      </c>
    </row>
    <row r="14677" spans="1:3" x14ac:dyDescent="0.25">
      <c r="A14677" s="26" t="s">
        <v>17102</v>
      </c>
      <c r="B14677" s="31" t="s">
        <v>1173</v>
      </c>
      <c r="C14677" s="32" t="s">
        <v>12793</v>
      </c>
    </row>
    <row r="14678" spans="1:3" ht="51" x14ac:dyDescent="0.25">
      <c r="A14678" s="26" t="s">
        <v>17103</v>
      </c>
      <c r="B14678" s="31" t="s">
        <v>821</v>
      </c>
      <c r="C14678" s="32" t="s">
        <v>12793</v>
      </c>
    </row>
    <row r="14679" spans="1:3" x14ac:dyDescent="0.25">
      <c r="A14679" s="26" t="s">
        <v>17104</v>
      </c>
      <c r="B14679" s="31" t="s">
        <v>822</v>
      </c>
      <c r="C14679" s="32" t="s">
        <v>12793</v>
      </c>
    </row>
    <row r="14680" spans="1:3" ht="25.5" x14ac:dyDescent="0.25">
      <c r="A14680" s="26" t="s">
        <v>17105</v>
      </c>
      <c r="B14680" s="31" t="s">
        <v>1159</v>
      </c>
      <c r="C14680" s="32" t="s">
        <v>12793</v>
      </c>
    </row>
    <row r="14681" spans="1:3" x14ac:dyDescent="0.25">
      <c r="A14681" s="26" t="s">
        <v>17106</v>
      </c>
      <c r="B14681" s="31" t="s">
        <v>1160</v>
      </c>
      <c r="C14681" s="32" t="s">
        <v>12793</v>
      </c>
    </row>
    <row r="14682" spans="1:3" ht="25.5" x14ac:dyDescent="0.25">
      <c r="A14682" s="26" t="s">
        <v>17107</v>
      </c>
      <c r="B14682" s="31" t="s">
        <v>1161</v>
      </c>
      <c r="C14682" s="32" t="s">
        <v>12793</v>
      </c>
    </row>
    <row r="14683" spans="1:3" x14ac:dyDescent="0.25">
      <c r="A14683" s="26" t="s">
        <v>17108</v>
      </c>
      <c r="B14683" s="31" t="s">
        <v>1162</v>
      </c>
      <c r="C14683" s="32" t="s">
        <v>12793</v>
      </c>
    </row>
    <row r="14684" spans="1:3" ht="25.5" x14ac:dyDescent="0.25">
      <c r="A14684" s="26" t="s">
        <v>17109</v>
      </c>
      <c r="B14684" s="31" t="s">
        <v>1163</v>
      </c>
      <c r="C14684" s="32" t="s">
        <v>12793</v>
      </c>
    </row>
    <row r="14685" spans="1:3" x14ac:dyDescent="0.25">
      <c r="A14685" s="26" t="s">
        <v>17110</v>
      </c>
      <c r="B14685" s="31" t="s">
        <v>1164</v>
      </c>
      <c r="C14685" s="32" t="s">
        <v>12793</v>
      </c>
    </row>
    <row r="14686" spans="1:3" ht="25.5" x14ac:dyDescent="0.25">
      <c r="A14686" s="26" t="s">
        <v>17111</v>
      </c>
      <c r="B14686" s="31" t="s">
        <v>1165</v>
      </c>
      <c r="C14686" s="32" t="s">
        <v>12793</v>
      </c>
    </row>
    <row r="14687" spans="1:3" x14ac:dyDescent="0.25">
      <c r="A14687" s="26" t="s">
        <v>17112</v>
      </c>
      <c r="B14687" s="31" t="s">
        <v>1166</v>
      </c>
      <c r="C14687" s="32" t="s">
        <v>12793</v>
      </c>
    </row>
    <row r="14688" spans="1:3" ht="51" x14ac:dyDescent="0.25">
      <c r="A14688" s="26" t="s">
        <v>17113</v>
      </c>
      <c r="B14688" s="31" t="s">
        <v>824</v>
      </c>
      <c r="C14688" s="32" t="s">
        <v>12793</v>
      </c>
    </row>
    <row r="14689" spans="1:3" x14ac:dyDescent="0.25">
      <c r="A14689" s="26" t="s">
        <v>17114</v>
      </c>
      <c r="B14689" s="31" t="s">
        <v>825</v>
      </c>
      <c r="C14689" s="32" t="s">
        <v>12793</v>
      </c>
    </row>
    <row r="14690" spans="1:3" x14ac:dyDescent="0.25">
      <c r="A14690" s="26" t="s">
        <v>17115</v>
      </c>
      <c r="B14690" s="31" t="s">
        <v>826</v>
      </c>
      <c r="C14690" s="32" t="s">
        <v>12793</v>
      </c>
    </row>
    <row r="14691" spans="1:3" x14ac:dyDescent="0.25">
      <c r="A14691" s="26" t="s">
        <v>17116</v>
      </c>
      <c r="B14691" s="31" t="s">
        <v>827</v>
      </c>
      <c r="C14691" s="32" t="s">
        <v>12793</v>
      </c>
    </row>
    <row r="14692" spans="1:3" x14ac:dyDescent="0.25">
      <c r="A14692" s="26" t="s">
        <v>17117</v>
      </c>
      <c r="B14692" s="31" t="s">
        <v>828</v>
      </c>
      <c r="C14692" s="32" t="s">
        <v>12793</v>
      </c>
    </row>
    <row r="14693" spans="1:3" x14ac:dyDescent="0.25">
      <c r="A14693" s="26" t="s">
        <v>17118</v>
      </c>
      <c r="B14693" s="31" t="s">
        <v>836</v>
      </c>
      <c r="C14693" s="32" t="s">
        <v>12793</v>
      </c>
    </row>
    <row r="14694" spans="1:3" x14ac:dyDescent="0.25">
      <c r="A14694" s="26" t="s">
        <v>17119</v>
      </c>
      <c r="B14694" s="31" t="s">
        <v>837</v>
      </c>
      <c r="C14694" s="32" t="s">
        <v>12793</v>
      </c>
    </row>
    <row r="14695" spans="1:3" x14ac:dyDescent="0.25">
      <c r="A14695" s="26" t="s">
        <v>17120</v>
      </c>
      <c r="B14695" s="31" t="s">
        <v>838</v>
      </c>
      <c r="C14695" s="32" t="s">
        <v>12793</v>
      </c>
    </row>
    <row r="14696" spans="1:3" x14ac:dyDescent="0.25">
      <c r="A14696" s="26" t="s">
        <v>17121</v>
      </c>
      <c r="B14696" s="31" t="s">
        <v>839</v>
      </c>
      <c r="C14696" s="32" t="s">
        <v>12793</v>
      </c>
    </row>
    <row r="14697" spans="1:3" x14ac:dyDescent="0.25">
      <c r="A14697" s="26" t="s">
        <v>17122</v>
      </c>
      <c r="B14697" s="31" t="s">
        <v>840</v>
      </c>
      <c r="C14697" s="32" t="s">
        <v>12793</v>
      </c>
    </row>
    <row r="14698" spans="1:3" ht="25.5" x14ac:dyDescent="0.25">
      <c r="A14698" s="26" t="s">
        <v>17123</v>
      </c>
      <c r="B14698" s="31" t="s">
        <v>841</v>
      </c>
      <c r="C14698" s="32" t="s">
        <v>12793</v>
      </c>
    </row>
    <row r="14699" spans="1:3" x14ac:dyDescent="0.25">
      <c r="A14699" s="26" t="s">
        <v>17124</v>
      </c>
      <c r="B14699" s="31" t="s">
        <v>842</v>
      </c>
      <c r="C14699" s="32" t="s">
        <v>12793</v>
      </c>
    </row>
    <row r="14700" spans="1:3" ht="25.5" x14ac:dyDescent="0.25">
      <c r="A14700" s="26" t="s">
        <v>17125</v>
      </c>
      <c r="B14700" s="31" t="s">
        <v>1191</v>
      </c>
      <c r="C14700" s="32" t="s">
        <v>12793</v>
      </c>
    </row>
    <row r="14701" spans="1:3" x14ac:dyDescent="0.25">
      <c r="A14701" s="26" t="s">
        <v>17126</v>
      </c>
      <c r="B14701" s="31" t="s">
        <v>1192</v>
      </c>
      <c r="C14701" s="32" t="s">
        <v>12793</v>
      </c>
    </row>
    <row r="14702" spans="1:3" ht="25.5" x14ac:dyDescent="0.25">
      <c r="A14702" s="26" t="s">
        <v>17127</v>
      </c>
      <c r="B14702" s="31" t="s">
        <v>1193</v>
      </c>
      <c r="C14702" s="32" t="s">
        <v>12793</v>
      </c>
    </row>
    <row r="14703" spans="1:3" x14ac:dyDescent="0.25">
      <c r="A14703" s="26" t="s">
        <v>17128</v>
      </c>
      <c r="B14703" s="31" t="s">
        <v>1194</v>
      </c>
      <c r="C14703" s="32" t="s">
        <v>12793</v>
      </c>
    </row>
    <row r="14704" spans="1:3" ht="25.5" x14ac:dyDescent="0.25">
      <c r="A14704" s="26" t="s">
        <v>17129</v>
      </c>
      <c r="B14704" s="31" t="s">
        <v>1195</v>
      </c>
      <c r="C14704" s="32" t="s">
        <v>12793</v>
      </c>
    </row>
    <row r="14705" spans="1:3" x14ac:dyDescent="0.25">
      <c r="A14705" s="26" t="s">
        <v>17130</v>
      </c>
      <c r="B14705" s="31" t="s">
        <v>1196</v>
      </c>
      <c r="C14705" s="32" t="s">
        <v>12793</v>
      </c>
    </row>
    <row r="14706" spans="1:3" ht="25.5" x14ac:dyDescent="0.25">
      <c r="A14706" s="26" t="s">
        <v>17131</v>
      </c>
      <c r="B14706" s="31" t="s">
        <v>1197</v>
      </c>
      <c r="C14706" s="32" t="s">
        <v>12793</v>
      </c>
    </row>
    <row r="14707" spans="1:3" x14ac:dyDescent="0.25">
      <c r="A14707" s="26" t="s">
        <v>17132</v>
      </c>
      <c r="B14707" s="31" t="s">
        <v>1198</v>
      </c>
      <c r="C14707" s="32" t="s">
        <v>12793</v>
      </c>
    </row>
    <row r="14708" spans="1:3" ht="25.5" x14ac:dyDescent="0.25">
      <c r="A14708" s="26" t="s">
        <v>17133</v>
      </c>
      <c r="B14708" s="31" t="s">
        <v>2285</v>
      </c>
      <c r="C14708" s="32" t="s">
        <v>12793</v>
      </c>
    </row>
    <row r="14709" spans="1:3" x14ac:dyDescent="0.25">
      <c r="A14709" s="26" t="s">
        <v>17134</v>
      </c>
      <c r="B14709" s="31" t="s">
        <v>2286</v>
      </c>
      <c r="C14709" s="32" t="s">
        <v>12793</v>
      </c>
    </row>
    <row r="14710" spans="1:3" ht="25.5" x14ac:dyDescent="0.25">
      <c r="A14710" s="26" t="s">
        <v>17135</v>
      </c>
      <c r="B14710" s="31" t="s">
        <v>2287</v>
      </c>
      <c r="C14710" s="32" t="s">
        <v>12793</v>
      </c>
    </row>
    <row r="14711" spans="1:3" x14ac:dyDescent="0.25">
      <c r="A14711" s="26" t="s">
        <v>17136</v>
      </c>
      <c r="B14711" s="31" t="s">
        <v>2288</v>
      </c>
      <c r="C14711" s="32" t="s">
        <v>12793</v>
      </c>
    </row>
    <row r="14712" spans="1:3" ht="25.5" x14ac:dyDescent="0.25">
      <c r="A14712" s="26" t="s">
        <v>17137</v>
      </c>
      <c r="B14712" s="31" t="s">
        <v>2289</v>
      </c>
      <c r="C14712" s="32" t="s">
        <v>12793</v>
      </c>
    </row>
    <row r="14713" spans="1:3" x14ac:dyDescent="0.25">
      <c r="A14713" s="26" t="s">
        <v>17138</v>
      </c>
      <c r="B14713" s="31" t="s">
        <v>2290</v>
      </c>
      <c r="C14713" s="32" t="s">
        <v>12793</v>
      </c>
    </row>
    <row r="14714" spans="1:3" ht="25.5" x14ac:dyDescent="0.25">
      <c r="A14714" s="26" t="s">
        <v>17139</v>
      </c>
      <c r="B14714" s="31" t="s">
        <v>2291</v>
      </c>
      <c r="C14714" s="32" t="s">
        <v>12793</v>
      </c>
    </row>
    <row r="14715" spans="1:3" x14ac:dyDescent="0.25">
      <c r="A14715" s="26" t="s">
        <v>17140</v>
      </c>
      <c r="B14715" s="31" t="s">
        <v>2292</v>
      </c>
      <c r="C14715" s="32" t="s">
        <v>12793</v>
      </c>
    </row>
    <row r="14716" spans="1:3" ht="25.5" x14ac:dyDescent="0.25">
      <c r="A14716" s="26" t="s">
        <v>17141</v>
      </c>
      <c r="B14716" s="31" t="s">
        <v>1201</v>
      </c>
      <c r="C14716" s="32" t="s">
        <v>12793</v>
      </c>
    </row>
    <row r="14717" spans="1:3" x14ac:dyDescent="0.25">
      <c r="A14717" s="26" t="s">
        <v>17142</v>
      </c>
      <c r="B14717" s="31" t="s">
        <v>1202</v>
      </c>
      <c r="C14717" s="32" t="s">
        <v>12793</v>
      </c>
    </row>
    <row r="14718" spans="1:3" ht="25.5" x14ac:dyDescent="0.25">
      <c r="A14718" s="26" t="s">
        <v>17143</v>
      </c>
      <c r="B14718" s="31" t="s">
        <v>1742</v>
      </c>
      <c r="C14718" s="32" t="s">
        <v>12793</v>
      </c>
    </row>
    <row r="14719" spans="1:3" x14ac:dyDescent="0.25">
      <c r="A14719" s="26" t="s">
        <v>17144</v>
      </c>
      <c r="B14719" s="31" t="s">
        <v>2881</v>
      </c>
      <c r="C14719" s="32" t="s">
        <v>12793</v>
      </c>
    </row>
    <row r="14720" spans="1:3" ht="51" x14ac:dyDescent="0.25">
      <c r="A14720" s="26" t="s">
        <v>17145</v>
      </c>
      <c r="B14720" s="31" t="s">
        <v>2882</v>
      </c>
      <c r="C14720" s="32" t="s">
        <v>12793</v>
      </c>
    </row>
    <row r="14721" spans="1:3" x14ac:dyDescent="0.25">
      <c r="A14721" s="26" t="s">
        <v>17146</v>
      </c>
      <c r="B14721" s="31" t="s">
        <v>2883</v>
      </c>
      <c r="C14721" s="32" t="s">
        <v>12793</v>
      </c>
    </row>
    <row r="14722" spans="1:3" ht="25.5" x14ac:dyDescent="0.25">
      <c r="A14722" s="26" t="s">
        <v>17147</v>
      </c>
      <c r="B14722" s="31" t="s">
        <v>2884</v>
      </c>
      <c r="C14722" s="32" t="s">
        <v>12793</v>
      </c>
    </row>
    <row r="14723" spans="1:3" x14ac:dyDescent="0.25">
      <c r="A14723" s="26" t="s">
        <v>17148</v>
      </c>
      <c r="B14723" s="31" t="s">
        <v>2885</v>
      </c>
      <c r="C14723" s="32" t="s">
        <v>12793</v>
      </c>
    </row>
    <row r="14724" spans="1:3" ht="25.5" x14ac:dyDescent="0.25">
      <c r="A14724" s="26" t="s">
        <v>17149</v>
      </c>
      <c r="B14724" s="31" t="s">
        <v>2886</v>
      </c>
      <c r="C14724" s="32" t="s">
        <v>12793</v>
      </c>
    </row>
    <row r="14725" spans="1:3" x14ac:dyDescent="0.25">
      <c r="A14725" s="26" t="s">
        <v>17150</v>
      </c>
      <c r="B14725" s="31" t="s">
        <v>2887</v>
      </c>
      <c r="C14725" s="32" t="s">
        <v>12793</v>
      </c>
    </row>
    <row r="14726" spans="1:3" ht="25.5" x14ac:dyDescent="0.25">
      <c r="A14726" s="26" t="s">
        <v>17151</v>
      </c>
      <c r="B14726" s="31" t="s">
        <v>2888</v>
      </c>
      <c r="C14726" s="32" t="s">
        <v>12793</v>
      </c>
    </row>
    <row r="14727" spans="1:3" x14ac:dyDescent="0.25">
      <c r="A14727" s="26" t="s">
        <v>17152</v>
      </c>
      <c r="B14727" s="31" t="s">
        <v>2889</v>
      </c>
      <c r="C14727" s="32" t="s">
        <v>12793</v>
      </c>
    </row>
    <row r="14728" spans="1:3" ht="25.5" x14ac:dyDescent="0.25">
      <c r="A14728" s="26" t="s">
        <v>17153</v>
      </c>
      <c r="B14728" s="31" t="s">
        <v>2890</v>
      </c>
      <c r="C14728" s="32" t="s">
        <v>12793</v>
      </c>
    </row>
    <row r="14729" spans="1:3" x14ac:dyDescent="0.25">
      <c r="A14729" s="26" t="s">
        <v>17154</v>
      </c>
      <c r="B14729" s="31" t="s">
        <v>2891</v>
      </c>
      <c r="C14729" s="32" t="s">
        <v>12793</v>
      </c>
    </row>
    <row r="14730" spans="1:3" ht="25.5" x14ac:dyDescent="0.25">
      <c r="A14730" s="26" t="s">
        <v>17155</v>
      </c>
      <c r="B14730" s="31" t="s">
        <v>2892</v>
      </c>
      <c r="C14730" s="32" t="s">
        <v>12793</v>
      </c>
    </row>
    <row r="14731" spans="1:3" x14ac:dyDescent="0.25">
      <c r="A14731" s="26" t="s">
        <v>17156</v>
      </c>
      <c r="B14731" s="31" t="s">
        <v>2893</v>
      </c>
      <c r="C14731" s="32" t="s">
        <v>12793</v>
      </c>
    </row>
    <row r="14732" spans="1:3" ht="25.5" x14ac:dyDescent="0.25">
      <c r="A14732" s="26" t="s">
        <v>17157</v>
      </c>
      <c r="B14732" s="31" t="s">
        <v>2894</v>
      </c>
      <c r="C14732" s="32" t="s">
        <v>12793</v>
      </c>
    </row>
    <row r="14733" spans="1:3" x14ac:dyDescent="0.25">
      <c r="A14733" s="26" t="s">
        <v>17158</v>
      </c>
      <c r="B14733" s="31" t="s">
        <v>1772</v>
      </c>
      <c r="C14733" s="32" t="s">
        <v>12793</v>
      </c>
    </row>
    <row r="14734" spans="1:3" ht="25.5" x14ac:dyDescent="0.25">
      <c r="A14734" s="26" t="s">
        <v>17159</v>
      </c>
      <c r="B14734" s="31" t="s">
        <v>3501</v>
      </c>
      <c r="C14734" s="32" t="s">
        <v>12793</v>
      </c>
    </row>
    <row r="14735" spans="1:3" x14ac:dyDescent="0.25">
      <c r="A14735" s="26" t="s">
        <v>17160</v>
      </c>
      <c r="B14735" s="31" t="s">
        <v>3502</v>
      </c>
      <c r="C14735" s="32" t="s">
        <v>12793</v>
      </c>
    </row>
    <row r="14736" spans="1:3" ht="25.5" x14ac:dyDescent="0.25">
      <c r="A14736" s="26" t="s">
        <v>17161</v>
      </c>
      <c r="B14736" s="31" t="s">
        <v>3503</v>
      </c>
      <c r="C14736" s="32" t="s">
        <v>12793</v>
      </c>
    </row>
    <row r="14737" spans="1:3" x14ac:dyDescent="0.25">
      <c r="A14737" s="26" t="s">
        <v>17162</v>
      </c>
      <c r="B14737" s="31" t="s">
        <v>3504</v>
      </c>
      <c r="C14737" s="32" t="s">
        <v>12793</v>
      </c>
    </row>
    <row r="14738" spans="1:3" ht="25.5" x14ac:dyDescent="0.25">
      <c r="A14738" s="26" t="s">
        <v>17163</v>
      </c>
      <c r="B14738" s="31" t="s">
        <v>3505</v>
      </c>
      <c r="C14738" s="32" t="s">
        <v>12793</v>
      </c>
    </row>
    <row r="14739" spans="1:3" x14ac:dyDescent="0.25">
      <c r="A14739" s="26" t="s">
        <v>17164</v>
      </c>
      <c r="B14739" s="31" t="s">
        <v>3506</v>
      </c>
      <c r="C14739" s="32" t="s">
        <v>12793</v>
      </c>
    </row>
    <row r="14740" spans="1:3" ht="25.5" x14ac:dyDescent="0.25">
      <c r="A14740" s="26" t="s">
        <v>17165</v>
      </c>
      <c r="B14740" s="31" t="s">
        <v>3507</v>
      </c>
      <c r="C14740" s="32" t="s">
        <v>12793</v>
      </c>
    </row>
    <row r="14741" spans="1:3" x14ac:dyDescent="0.25">
      <c r="A14741" s="26" t="s">
        <v>17166</v>
      </c>
      <c r="B14741" s="31" t="s">
        <v>3508</v>
      </c>
      <c r="C14741" s="32" t="s">
        <v>12793</v>
      </c>
    </row>
    <row r="14742" spans="1:3" ht="25.5" x14ac:dyDescent="0.25">
      <c r="A14742" s="26" t="s">
        <v>17167</v>
      </c>
      <c r="B14742" s="31" t="s">
        <v>3487</v>
      </c>
      <c r="C14742" s="32" t="s">
        <v>12793</v>
      </c>
    </row>
    <row r="14743" spans="1:3" x14ac:dyDescent="0.25">
      <c r="A14743" s="26" t="s">
        <v>17168</v>
      </c>
      <c r="B14743" s="31" t="s">
        <v>3488</v>
      </c>
      <c r="C14743" s="32" t="s">
        <v>12793</v>
      </c>
    </row>
    <row r="14744" spans="1:3" ht="51" x14ac:dyDescent="0.25">
      <c r="A14744" s="26" t="s">
        <v>19884</v>
      </c>
      <c r="B14744" s="31" t="s">
        <v>3489</v>
      </c>
      <c r="C14744" s="32" t="s">
        <v>12793</v>
      </c>
    </row>
    <row r="14745" spans="1:3" x14ac:dyDescent="0.25">
      <c r="A14745" s="26" t="s">
        <v>19885</v>
      </c>
      <c r="B14745" s="31" t="s">
        <v>3490</v>
      </c>
      <c r="C14745" s="32" t="s">
        <v>12793</v>
      </c>
    </row>
    <row r="14746" spans="1:3" x14ac:dyDescent="0.25">
      <c r="A14746" s="26" t="s">
        <v>19886</v>
      </c>
      <c r="B14746" s="31" t="s">
        <v>3491</v>
      </c>
      <c r="C14746" s="32" t="s">
        <v>12793</v>
      </c>
    </row>
    <row r="14747" spans="1:3" x14ac:dyDescent="0.25">
      <c r="A14747" s="26" t="s">
        <v>19887</v>
      </c>
      <c r="B14747" s="31" t="s">
        <v>3492</v>
      </c>
      <c r="C14747" s="32" t="s">
        <v>12793</v>
      </c>
    </row>
    <row r="14748" spans="1:3" ht="25.5" x14ac:dyDescent="0.25">
      <c r="A14748" s="26" t="s">
        <v>19888</v>
      </c>
      <c r="B14748" s="31" t="s">
        <v>3493</v>
      </c>
      <c r="C14748" s="32" t="s">
        <v>12793</v>
      </c>
    </row>
    <row r="14749" spans="1:3" x14ac:dyDescent="0.25">
      <c r="A14749" s="26" t="s">
        <v>19889</v>
      </c>
      <c r="B14749" s="31" t="s">
        <v>3494</v>
      </c>
      <c r="C14749" s="32" t="s">
        <v>12793</v>
      </c>
    </row>
    <row r="14750" spans="1:3" x14ac:dyDescent="0.25">
      <c r="A14750" s="26" t="s">
        <v>19890</v>
      </c>
      <c r="B14750" s="31" t="s">
        <v>3495</v>
      </c>
      <c r="C14750" s="32" t="s">
        <v>12793</v>
      </c>
    </row>
    <row r="14751" spans="1:3" x14ac:dyDescent="0.25">
      <c r="A14751" s="26" t="s">
        <v>19891</v>
      </c>
      <c r="B14751" s="31" t="s">
        <v>3496</v>
      </c>
      <c r="C14751" s="32" t="s">
        <v>12793</v>
      </c>
    </row>
    <row r="14752" spans="1:3" ht="25.5" x14ac:dyDescent="0.25">
      <c r="A14752" s="26" t="s">
        <v>19892</v>
      </c>
      <c r="B14752" s="31" t="s">
        <v>3497</v>
      </c>
      <c r="C14752" s="32" t="s">
        <v>12793</v>
      </c>
    </row>
    <row r="14753" spans="1:3" x14ac:dyDescent="0.25">
      <c r="A14753" s="26" t="s">
        <v>19893</v>
      </c>
      <c r="B14753" s="31" t="s">
        <v>3498</v>
      </c>
      <c r="C14753" s="32" t="s">
        <v>12793</v>
      </c>
    </row>
    <row r="14754" spans="1:3" ht="25.5" x14ac:dyDescent="0.25">
      <c r="A14754" s="26" t="s">
        <v>19894</v>
      </c>
      <c r="B14754" s="31" t="s">
        <v>3499</v>
      </c>
      <c r="C14754" s="32" t="s">
        <v>12793</v>
      </c>
    </row>
    <row r="14755" spans="1:3" x14ac:dyDescent="0.25">
      <c r="A14755" s="26" t="s">
        <v>19895</v>
      </c>
      <c r="B14755" s="31" t="s">
        <v>3500</v>
      </c>
      <c r="C14755" s="32" t="s">
        <v>12793</v>
      </c>
    </row>
    <row r="14756" spans="1:3" ht="25.5" x14ac:dyDescent="0.25">
      <c r="A14756" s="26" t="s">
        <v>19896</v>
      </c>
      <c r="B14756" s="31" t="s">
        <v>4192</v>
      </c>
      <c r="C14756" s="32" t="s">
        <v>12793</v>
      </c>
    </row>
    <row r="14757" spans="1:3" x14ac:dyDescent="0.25">
      <c r="A14757" s="26" t="s">
        <v>19897</v>
      </c>
      <c r="B14757" s="31" t="s">
        <v>4193</v>
      </c>
      <c r="C14757" s="32" t="s">
        <v>12793</v>
      </c>
    </row>
    <row r="14758" spans="1:3" ht="25.5" x14ac:dyDescent="0.25">
      <c r="A14758" s="26" t="s">
        <v>19898</v>
      </c>
      <c r="B14758" s="31" t="s">
        <v>4194</v>
      </c>
      <c r="C14758" s="32" t="s">
        <v>12793</v>
      </c>
    </row>
    <row r="14759" spans="1:3" x14ac:dyDescent="0.25">
      <c r="A14759" s="26" t="s">
        <v>19899</v>
      </c>
      <c r="B14759" s="31" t="s">
        <v>4195</v>
      </c>
      <c r="C14759" s="32" t="s">
        <v>12793</v>
      </c>
    </row>
    <row r="14760" spans="1:3" ht="25.5" x14ac:dyDescent="0.25">
      <c r="A14760" s="26" t="s">
        <v>19900</v>
      </c>
      <c r="B14760" s="31" t="s">
        <v>4196</v>
      </c>
      <c r="C14760" s="32" t="s">
        <v>12793</v>
      </c>
    </row>
    <row r="14761" spans="1:3" x14ac:dyDescent="0.25">
      <c r="A14761" s="26" t="s">
        <v>19901</v>
      </c>
      <c r="B14761" s="31" t="s">
        <v>4197</v>
      </c>
      <c r="C14761" s="32" t="s">
        <v>12793</v>
      </c>
    </row>
    <row r="14762" spans="1:3" ht="25.5" x14ac:dyDescent="0.25">
      <c r="A14762" s="26" t="s">
        <v>19902</v>
      </c>
      <c r="B14762" s="31" t="s">
        <v>3518</v>
      </c>
      <c r="C14762" s="32" t="s">
        <v>12793</v>
      </c>
    </row>
    <row r="14763" spans="1:3" x14ac:dyDescent="0.25">
      <c r="A14763" s="26" t="s">
        <v>19903</v>
      </c>
      <c r="B14763" s="31" t="s">
        <v>3519</v>
      </c>
      <c r="C14763" s="32" t="s">
        <v>12793</v>
      </c>
    </row>
    <row r="14764" spans="1:3" ht="25.5" x14ac:dyDescent="0.25">
      <c r="A14764" s="26" t="s">
        <v>19904</v>
      </c>
      <c r="B14764" s="31" t="s">
        <v>3520</v>
      </c>
      <c r="C14764" s="32" t="s">
        <v>12793</v>
      </c>
    </row>
    <row r="14765" spans="1:3" x14ac:dyDescent="0.25">
      <c r="A14765" s="26" t="s">
        <v>19905</v>
      </c>
      <c r="B14765" s="31" t="s">
        <v>3521</v>
      </c>
      <c r="C14765" s="32" t="s">
        <v>12793</v>
      </c>
    </row>
    <row r="14766" spans="1:3" ht="25.5" x14ac:dyDescent="0.25">
      <c r="A14766" s="26" t="s">
        <v>19906</v>
      </c>
      <c r="B14766" s="31" t="s">
        <v>3522</v>
      </c>
      <c r="C14766" s="32" t="s">
        <v>12793</v>
      </c>
    </row>
    <row r="14767" spans="1:3" x14ac:dyDescent="0.25">
      <c r="A14767" s="26" t="s">
        <v>19907</v>
      </c>
      <c r="B14767" s="31" t="s">
        <v>3523</v>
      </c>
      <c r="C14767" s="32" t="s">
        <v>12793</v>
      </c>
    </row>
    <row r="14768" spans="1:3" ht="25.5" x14ac:dyDescent="0.25">
      <c r="A14768" s="26" t="s">
        <v>19908</v>
      </c>
      <c r="B14768" s="31" t="s">
        <v>3524</v>
      </c>
      <c r="C14768" s="32" t="s">
        <v>12793</v>
      </c>
    </row>
    <row r="14769" spans="1:3" x14ac:dyDescent="0.25">
      <c r="A14769" s="26" t="s">
        <v>19909</v>
      </c>
      <c r="B14769" s="31" t="s">
        <v>3525</v>
      </c>
      <c r="C14769" s="32" t="s">
        <v>12793</v>
      </c>
    </row>
    <row r="14770" spans="1:3" ht="25.5" x14ac:dyDescent="0.25">
      <c r="A14770" s="26" t="s">
        <v>19910</v>
      </c>
      <c r="B14770" s="31" t="s">
        <v>2939</v>
      </c>
      <c r="C14770" s="32" t="s">
        <v>12793</v>
      </c>
    </row>
    <row r="14771" spans="1:3" x14ac:dyDescent="0.25">
      <c r="A14771" s="26" t="s">
        <v>19911</v>
      </c>
      <c r="B14771" s="31" t="s">
        <v>2347</v>
      </c>
      <c r="C14771" s="32" t="s">
        <v>12793</v>
      </c>
    </row>
    <row r="14772" spans="1:3" ht="51" x14ac:dyDescent="0.25">
      <c r="A14772" s="26" t="s">
        <v>19912</v>
      </c>
      <c r="B14772" s="31" t="s">
        <v>2348</v>
      </c>
      <c r="C14772" s="32" t="s">
        <v>12793</v>
      </c>
    </row>
    <row r="14773" spans="1:3" x14ac:dyDescent="0.25">
      <c r="A14773" s="26" t="s">
        <v>19913</v>
      </c>
      <c r="B14773" s="31" t="s">
        <v>2349</v>
      </c>
      <c r="C14773" s="32" t="s">
        <v>12793</v>
      </c>
    </row>
    <row r="14774" spans="1:3" x14ac:dyDescent="0.25">
      <c r="A14774" s="26" t="s">
        <v>19914</v>
      </c>
      <c r="B14774" s="31" t="s">
        <v>2350</v>
      </c>
      <c r="C14774" s="32" t="s">
        <v>12793</v>
      </c>
    </row>
    <row r="14775" spans="1:3" x14ac:dyDescent="0.25">
      <c r="A14775" s="26" t="s">
        <v>19915</v>
      </c>
      <c r="B14775" s="31" t="s">
        <v>2351</v>
      </c>
      <c r="C14775" s="32" t="s">
        <v>12793</v>
      </c>
    </row>
    <row r="14776" spans="1:3" ht="25.5" x14ac:dyDescent="0.25">
      <c r="A14776" s="26" t="s">
        <v>19916</v>
      </c>
      <c r="B14776" s="31" t="s">
        <v>2352</v>
      </c>
      <c r="C14776" s="32" t="s">
        <v>12793</v>
      </c>
    </row>
    <row r="14777" spans="1:3" x14ac:dyDescent="0.25">
      <c r="A14777" s="26" t="s">
        <v>19917</v>
      </c>
      <c r="B14777" s="31" t="s">
        <v>2353</v>
      </c>
      <c r="C14777" s="32" t="s">
        <v>12793</v>
      </c>
    </row>
    <row r="14778" spans="1:3" ht="25.5" x14ac:dyDescent="0.25">
      <c r="A14778" s="26" t="s">
        <v>19918</v>
      </c>
      <c r="B14778" s="31" t="s">
        <v>2354</v>
      </c>
      <c r="C14778" s="32" t="s">
        <v>12793</v>
      </c>
    </row>
    <row r="14779" spans="1:3" x14ac:dyDescent="0.25">
      <c r="A14779" s="26" t="s">
        <v>19919</v>
      </c>
      <c r="B14779" s="31" t="s">
        <v>2355</v>
      </c>
      <c r="C14779" s="32" t="s">
        <v>12793</v>
      </c>
    </row>
    <row r="14780" spans="1:3" ht="25.5" x14ac:dyDescent="0.25">
      <c r="A14780" s="26" t="s">
        <v>19920</v>
      </c>
      <c r="B14780" s="31" t="s">
        <v>2356</v>
      </c>
      <c r="C14780" s="32" t="s">
        <v>12793</v>
      </c>
    </row>
    <row r="14781" spans="1:3" x14ac:dyDescent="0.25">
      <c r="A14781" s="26" t="s">
        <v>19921</v>
      </c>
      <c r="B14781" s="31" t="s">
        <v>2357</v>
      </c>
      <c r="C14781" s="32" t="s">
        <v>12793</v>
      </c>
    </row>
    <row r="14782" spans="1:3" ht="25.5" x14ac:dyDescent="0.25">
      <c r="A14782" s="26" t="s">
        <v>19922</v>
      </c>
      <c r="B14782" s="31" t="s">
        <v>2358</v>
      </c>
      <c r="C14782" s="32" t="s">
        <v>12793</v>
      </c>
    </row>
    <row r="14783" spans="1:3" x14ac:dyDescent="0.25">
      <c r="A14783" s="26" t="s">
        <v>19923</v>
      </c>
      <c r="B14783" s="31" t="s">
        <v>2359</v>
      </c>
      <c r="C14783" s="32" t="s">
        <v>12793</v>
      </c>
    </row>
    <row r="14784" spans="1:3" ht="25.5" x14ac:dyDescent="0.25">
      <c r="A14784" s="26" t="s">
        <v>19924</v>
      </c>
      <c r="B14784" s="31" t="s">
        <v>2360</v>
      </c>
      <c r="C14784" s="32" t="s">
        <v>12793</v>
      </c>
    </row>
    <row r="14785" spans="1:3" x14ac:dyDescent="0.25">
      <c r="A14785" s="26" t="s">
        <v>19925</v>
      </c>
      <c r="B14785" s="31" t="s">
        <v>2361</v>
      </c>
      <c r="C14785" s="32" t="s">
        <v>12793</v>
      </c>
    </row>
    <row r="14786" spans="1:3" ht="25.5" x14ac:dyDescent="0.25">
      <c r="A14786" s="26" t="s">
        <v>19926</v>
      </c>
      <c r="B14786" s="31" t="s">
        <v>2362</v>
      </c>
      <c r="C14786" s="32" t="s">
        <v>12793</v>
      </c>
    </row>
    <row r="14787" spans="1:3" x14ac:dyDescent="0.25">
      <c r="A14787" s="26" t="s">
        <v>19927</v>
      </c>
      <c r="B14787" s="31" t="s">
        <v>2363</v>
      </c>
      <c r="C14787" s="32" t="s">
        <v>12793</v>
      </c>
    </row>
    <row r="14788" spans="1:3" ht="25.5" x14ac:dyDescent="0.25">
      <c r="A14788" s="26" t="s">
        <v>19928</v>
      </c>
      <c r="B14788" s="31" t="s">
        <v>2364</v>
      </c>
      <c r="C14788" s="32" t="s">
        <v>12793</v>
      </c>
    </row>
    <row r="14789" spans="1:3" x14ac:dyDescent="0.25">
      <c r="A14789" s="26" t="s">
        <v>19929</v>
      </c>
      <c r="B14789" s="31" t="s">
        <v>2365</v>
      </c>
      <c r="C14789" s="32" t="s">
        <v>12793</v>
      </c>
    </row>
    <row r="14790" spans="1:3" ht="25.5" x14ac:dyDescent="0.25">
      <c r="A14790" s="26" t="s">
        <v>19930</v>
      </c>
      <c r="B14790" s="31" t="s">
        <v>2366</v>
      </c>
      <c r="C14790" s="32" t="s">
        <v>12793</v>
      </c>
    </row>
    <row r="14791" spans="1:3" x14ac:dyDescent="0.25">
      <c r="A14791" s="26" t="s">
        <v>19931</v>
      </c>
      <c r="B14791" s="31" t="s">
        <v>2367</v>
      </c>
      <c r="C14791" s="32" t="s">
        <v>12793</v>
      </c>
    </row>
    <row r="14792" spans="1:3" ht="63.75" x14ac:dyDescent="0.25">
      <c r="A14792" s="26" t="s">
        <v>17192</v>
      </c>
      <c r="B14792" s="31" t="s">
        <v>1789</v>
      </c>
      <c r="C14792" s="32" t="s">
        <v>12793</v>
      </c>
    </row>
    <row r="14793" spans="1:3" ht="25.5" x14ac:dyDescent="0.25">
      <c r="A14793" s="26" t="s">
        <v>17193</v>
      </c>
      <c r="B14793" s="31" t="s">
        <v>1790</v>
      </c>
      <c r="C14793" s="32" t="s">
        <v>12793</v>
      </c>
    </row>
    <row r="14794" spans="1:3" ht="63.75" x14ac:dyDescent="0.25">
      <c r="A14794" s="26" t="s">
        <v>17194</v>
      </c>
      <c r="B14794" s="31" t="s">
        <v>1791</v>
      </c>
      <c r="C14794" s="32" t="s">
        <v>12793</v>
      </c>
    </row>
    <row r="14795" spans="1:3" ht="25.5" x14ac:dyDescent="0.25">
      <c r="A14795" s="26" t="s">
        <v>17195</v>
      </c>
      <c r="B14795" s="31" t="s">
        <v>1792</v>
      </c>
      <c r="C14795" s="32" t="s">
        <v>12793</v>
      </c>
    </row>
    <row r="14796" spans="1:3" ht="25.5" x14ac:dyDescent="0.25">
      <c r="A14796" s="26" t="s">
        <v>17196</v>
      </c>
      <c r="B14796" s="31" t="s">
        <v>1820</v>
      </c>
      <c r="C14796" s="32" t="s">
        <v>12793</v>
      </c>
    </row>
    <row r="14797" spans="1:3" ht="25.5" x14ac:dyDescent="0.25">
      <c r="A14797" s="26" t="s">
        <v>17197</v>
      </c>
      <c r="B14797" s="31" t="s">
        <v>1821</v>
      </c>
      <c r="C14797" s="32" t="s">
        <v>12793</v>
      </c>
    </row>
    <row r="14798" spans="1:3" ht="25.5" x14ac:dyDescent="0.25">
      <c r="A14798" s="26" t="s">
        <v>17198</v>
      </c>
      <c r="B14798" s="31" t="s">
        <v>1822</v>
      </c>
      <c r="C14798" s="32" t="s">
        <v>12793</v>
      </c>
    </row>
    <row r="14799" spans="1:3" ht="51" x14ac:dyDescent="0.25">
      <c r="A14799" s="26" t="s">
        <v>17199</v>
      </c>
      <c r="B14799" s="31" t="s">
        <v>1827</v>
      </c>
      <c r="C14799" s="32" t="s">
        <v>12793</v>
      </c>
    </row>
    <row r="14800" spans="1:3" x14ac:dyDescent="0.25">
      <c r="A14800" s="26" t="s">
        <v>17200</v>
      </c>
      <c r="B14800" s="31" t="s">
        <v>1828</v>
      </c>
      <c r="C14800" s="32" t="s">
        <v>12793</v>
      </c>
    </row>
    <row r="14801" spans="1:3" x14ac:dyDescent="0.25">
      <c r="A14801" s="26" t="s">
        <v>17201</v>
      </c>
      <c r="B14801" s="31" t="s">
        <v>1829</v>
      </c>
      <c r="C14801" s="32" t="s">
        <v>12793</v>
      </c>
    </row>
    <row r="14802" spans="1:3" x14ac:dyDescent="0.25">
      <c r="A14802" s="26" t="s">
        <v>17202</v>
      </c>
      <c r="B14802" s="31" t="s">
        <v>1830</v>
      </c>
      <c r="C14802" s="32" t="s">
        <v>12793</v>
      </c>
    </row>
    <row r="14803" spans="1:3" x14ac:dyDescent="0.25">
      <c r="A14803" s="26" t="s">
        <v>17203</v>
      </c>
      <c r="B14803" s="31" t="s">
        <v>1831</v>
      </c>
      <c r="C14803" s="32" t="s">
        <v>12793</v>
      </c>
    </row>
    <row r="14804" spans="1:3" ht="25.5" x14ac:dyDescent="0.25">
      <c r="A14804" s="26" t="s">
        <v>17204</v>
      </c>
      <c r="B14804" s="31" t="s">
        <v>1832</v>
      </c>
      <c r="C14804" s="32" t="s">
        <v>12793</v>
      </c>
    </row>
    <row r="14805" spans="1:3" ht="25.5" x14ac:dyDescent="0.25">
      <c r="A14805" s="26" t="s">
        <v>14994</v>
      </c>
      <c r="B14805" s="31" t="s">
        <v>1833</v>
      </c>
      <c r="C14805" s="32" t="s">
        <v>12793</v>
      </c>
    </row>
    <row r="14806" spans="1:3" ht="25.5" x14ac:dyDescent="0.25">
      <c r="A14806" s="26" t="s">
        <v>14995</v>
      </c>
      <c r="B14806" s="31" t="s">
        <v>1834</v>
      </c>
      <c r="C14806" s="32" t="s">
        <v>12793</v>
      </c>
    </row>
    <row r="14807" spans="1:3" ht="25.5" x14ac:dyDescent="0.25">
      <c r="A14807" s="26" t="s">
        <v>14996</v>
      </c>
      <c r="B14807" s="31" t="s">
        <v>1835</v>
      </c>
      <c r="C14807" s="32" t="s">
        <v>12793</v>
      </c>
    </row>
    <row r="14808" spans="1:3" ht="25.5" x14ac:dyDescent="0.25">
      <c r="A14808" s="26" t="s">
        <v>14997</v>
      </c>
      <c r="B14808" s="31" t="s">
        <v>1836</v>
      </c>
      <c r="C14808" s="32" t="s">
        <v>12793</v>
      </c>
    </row>
    <row r="14809" spans="1:3" ht="25.5" x14ac:dyDescent="0.25">
      <c r="A14809" s="26" t="s">
        <v>14998</v>
      </c>
      <c r="B14809" s="31" t="s">
        <v>1837</v>
      </c>
      <c r="C14809" s="32" t="s">
        <v>12793</v>
      </c>
    </row>
    <row r="14810" spans="1:3" ht="25.5" x14ac:dyDescent="0.25">
      <c r="A14810" s="26" t="s">
        <v>14999</v>
      </c>
      <c r="B14810" s="31" t="s">
        <v>1838</v>
      </c>
      <c r="C14810" s="32" t="s">
        <v>12793</v>
      </c>
    </row>
    <row r="14811" spans="1:3" ht="25.5" x14ac:dyDescent="0.25">
      <c r="A14811" s="26" t="s">
        <v>15000</v>
      </c>
      <c r="B14811" s="31" t="s">
        <v>1839</v>
      </c>
      <c r="C14811" s="32" t="s">
        <v>12793</v>
      </c>
    </row>
    <row r="14812" spans="1:3" ht="25.5" x14ac:dyDescent="0.25">
      <c r="A14812" s="26" t="s">
        <v>15001</v>
      </c>
      <c r="B14812" s="31" t="s">
        <v>1289</v>
      </c>
      <c r="C14812" s="32" t="s">
        <v>12793</v>
      </c>
    </row>
    <row r="14813" spans="1:3" ht="25.5" x14ac:dyDescent="0.25">
      <c r="A14813" s="26" t="s">
        <v>15002</v>
      </c>
      <c r="B14813" s="31" t="s">
        <v>1290</v>
      </c>
      <c r="C14813" s="32" t="s">
        <v>12793</v>
      </c>
    </row>
    <row r="14814" spans="1:3" ht="25.5" x14ac:dyDescent="0.25">
      <c r="A14814" s="26" t="s">
        <v>15003</v>
      </c>
      <c r="B14814" s="31" t="s">
        <v>1291</v>
      </c>
      <c r="C14814" s="32" t="s">
        <v>12793</v>
      </c>
    </row>
    <row r="14815" spans="1:3" ht="63.75" x14ac:dyDescent="0.25">
      <c r="A14815" s="26" t="s">
        <v>15004</v>
      </c>
      <c r="B14815" s="31" t="s">
        <v>1283</v>
      </c>
      <c r="C14815" s="32" t="s">
        <v>12793</v>
      </c>
    </row>
    <row r="14816" spans="1:3" ht="25.5" x14ac:dyDescent="0.25">
      <c r="A14816" s="26" t="s">
        <v>15005</v>
      </c>
      <c r="B14816" s="31" t="s">
        <v>1284</v>
      </c>
      <c r="C14816" s="32" t="s">
        <v>12793</v>
      </c>
    </row>
    <row r="14817" spans="1:3" ht="25.5" x14ac:dyDescent="0.25">
      <c r="A14817" s="26" t="s">
        <v>15006</v>
      </c>
      <c r="B14817" s="31" t="s">
        <v>1285</v>
      </c>
      <c r="C14817" s="32" t="s">
        <v>12793</v>
      </c>
    </row>
    <row r="14818" spans="1:3" ht="25.5" x14ac:dyDescent="0.25">
      <c r="A14818" s="26" t="s">
        <v>15007</v>
      </c>
      <c r="B14818" s="31" t="s">
        <v>1286</v>
      </c>
      <c r="C14818" s="32" t="s">
        <v>12793</v>
      </c>
    </row>
    <row r="14819" spans="1:3" ht="25.5" x14ac:dyDescent="0.25">
      <c r="A14819" s="26" t="s">
        <v>15008</v>
      </c>
      <c r="B14819" s="31" t="s">
        <v>574</v>
      </c>
      <c r="C14819" s="32" t="s">
        <v>12793</v>
      </c>
    </row>
    <row r="14820" spans="1:3" ht="25.5" x14ac:dyDescent="0.25">
      <c r="A14820" s="26" t="s">
        <v>15009</v>
      </c>
      <c r="B14820" s="31" t="s">
        <v>575</v>
      </c>
      <c r="C14820" s="32" t="s">
        <v>12793</v>
      </c>
    </row>
    <row r="14821" spans="1:3" ht="25.5" x14ac:dyDescent="0.25">
      <c r="A14821" s="26" t="s">
        <v>15010</v>
      </c>
      <c r="B14821" s="31" t="s">
        <v>576</v>
      </c>
      <c r="C14821" s="32" t="s">
        <v>12793</v>
      </c>
    </row>
    <row r="14822" spans="1:3" ht="25.5" x14ac:dyDescent="0.25">
      <c r="A14822" s="26" t="s">
        <v>15011</v>
      </c>
      <c r="B14822" s="31" t="s">
        <v>577</v>
      </c>
      <c r="C14822" s="32" t="s">
        <v>12793</v>
      </c>
    </row>
    <row r="14823" spans="1:3" ht="25.5" x14ac:dyDescent="0.25">
      <c r="A14823" s="26" t="s">
        <v>15012</v>
      </c>
      <c r="B14823" s="31" t="s">
        <v>239</v>
      </c>
      <c r="C14823" s="32" t="s">
        <v>12793</v>
      </c>
    </row>
    <row r="14824" spans="1:3" ht="25.5" x14ac:dyDescent="0.25">
      <c r="A14824" s="26" t="s">
        <v>15013</v>
      </c>
      <c r="B14824" s="31" t="s">
        <v>240</v>
      </c>
      <c r="C14824" s="32" t="s">
        <v>12793</v>
      </c>
    </row>
    <row r="14825" spans="1:3" ht="25.5" x14ac:dyDescent="0.25">
      <c r="A14825" s="26" t="s">
        <v>15014</v>
      </c>
      <c r="B14825" s="31" t="s">
        <v>241</v>
      </c>
      <c r="C14825" s="32" t="s">
        <v>12793</v>
      </c>
    </row>
    <row r="14826" spans="1:3" ht="25.5" x14ac:dyDescent="0.25">
      <c r="A14826" s="26" t="s">
        <v>15015</v>
      </c>
      <c r="B14826" s="31" t="s">
        <v>242</v>
      </c>
      <c r="C14826" s="32" t="s">
        <v>12793</v>
      </c>
    </row>
    <row r="14827" spans="1:3" ht="63.75" x14ac:dyDescent="0.25">
      <c r="A14827" s="26" t="s">
        <v>15016</v>
      </c>
      <c r="B14827" s="31" t="s">
        <v>595</v>
      </c>
      <c r="C14827" s="32" t="s">
        <v>12793</v>
      </c>
    </row>
    <row r="14828" spans="1:3" x14ac:dyDescent="0.25">
      <c r="A14828" s="26" t="s">
        <v>15017</v>
      </c>
      <c r="B14828" s="31" t="s">
        <v>596</v>
      </c>
      <c r="C14828" s="32" t="s">
        <v>12793</v>
      </c>
    </row>
    <row r="14829" spans="1:3" ht="25.5" x14ac:dyDescent="0.25">
      <c r="A14829" s="26" t="s">
        <v>15018</v>
      </c>
      <c r="B14829" s="31" t="s">
        <v>374</v>
      </c>
      <c r="C14829" s="32" t="s">
        <v>12793</v>
      </c>
    </row>
    <row r="14830" spans="1:3" x14ac:dyDescent="0.25">
      <c r="A14830" s="26" t="s">
        <v>15019</v>
      </c>
      <c r="B14830" s="31" t="s">
        <v>375</v>
      </c>
      <c r="C14830" s="32" t="s">
        <v>12793</v>
      </c>
    </row>
    <row r="14831" spans="1:3" ht="25.5" x14ac:dyDescent="0.25">
      <c r="A14831" s="26" t="s">
        <v>15020</v>
      </c>
      <c r="B14831" s="31" t="s">
        <v>376</v>
      </c>
      <c r="C14831" s="32" t="s">
        <v>12793</v>
      </c>
    </row>
    <row r="14832" spans="1:3" ht="25.5" x14ac:dyDescent="0.25">
      <c r="A14832" s="26" t="s">
        <v>15021</v>
      </c>
      <c r="B14832" s="31" t="s">
        <v>377</v>
      </c>
      <c r="C14832" s="32" t="s">
        <v>12793</v>
      </c>
    </row>
    <row r="14833" spans="1:3" ht="25.5" x14ac:dyDescent="0.25">
      <c r="A14833" s="26" t="s">
        <v>15022</v>
      </c>
      <c r="B14833" s="31" t="s">
        <v>378</v>
      </c>
      <c r="C14833" s="32" t="s">
        <v>12793</v>
      </c>
    </row>
    <row r="14834" spans="1:3" ht="25.5" x14ac:dyDescent="0.25">
      <c r="A14834" s="26" t="s">
        <v>15023</v>
      </c>
      <c r="B14834" s="31" t="s">
        <v>379</v>
      </c>
      <c r="C14834" s="32" t="s">
        <v>12793</v>
      </c>
    </row>
    <row r="14835" spans="1:3" ht="25.5" x14ac:dyDescent="0.25">
      <c r="A14835" s="26" t="s">
        <v>15024</v>
      </c>
      <c r="B14835" s="31" t="s">
        <v>380</v>
      </c>
      <c r="C14835" s="32" t="s">
        <v>12793</v>
      </c>
    </row>
    <row r="14836" spans="1:3" ht="25.5" x14ac:dyDescent="0.25">
      <c r="A14836" s="26" t="s">
        <v>15025</v>
      </c>
      <c r="B14836" s="31" t="s">
        <v>381</v>
      </c>
      <c r="C14836" s="32" t="s">
        <v>12793</v>
      </c>
    </row>
    <row r="14837" spans="1:3" ht="25.5" x14ac:dyDescent="0.25">
      <c r="A14837" s="26" t="s">
        <v>15026</v>
      </c>
      <c r="B14837" s="31" t="s">
        <v>382</v>
      </c>
      <c r="C14837" s="32" t="s">
        <v>12793</v>
      </c>
    </row>
    <row r="14838" spans="1:3" ht="25.5" x14ac:dyDescent="0.25">
      <c r="A14838" s="26" t="s">
        <v>15027</v>
      </c>
      <c r="B14838" s="31" t="s">
        <v>383</v>
      </c>
      <c r="C14838" s="32" t="s">
        <v>12793</v>
      </c>
    </row>
    <row r="14839" spans="1:3" ht="25.5" x14ac:dyDescent="0.25">
      <c r="A14839" s="26" t="s">
        <v>15028</v>
      </c>
      <c r="B14839" s="31" t="s">
        <v>384</v>
      </c>
      <c r="C14839" s="32" t="s">
        <v>12793</v>
      </c>
    </row>
    <row r="14840" spans="1:3" ht="25.5" x14ac:dyDescent="0.25">
      <c r="A14840" s="26" t="s">
        <v>15029</v>
      </c>
      <c r="B14840" s="31" t="s">
        <v>385</v>
      </c>
      <c r="C14840" s="32" t="s">
        <v>12793</v>
      </c>
    </row>
    <row r="14841" spans="1:3" ht="63.75" x14ac:dyDescent="0.25">
      <c r="A14841" s="26" t="s">
        <v>15030</v>
      </c>
      <c r="B14841" s="31" t="s">
        <v>236</v>
      </c>
      <c r="C14841" s="32" t="s">
        <v>12793</v>
      </c>
    </row>
    <row r="14842" spans="1:3" x14ac:dyDescent="0.25">
      <c r="A14842" s="26" t="s">
        <v>15031</v>
      </c>
      <c r="B14842" s="31" t="s">
        <v>237</v>
      </c>
      <c r="C14842" s="32" t="s">
        <v>12793</v>
      </c>
    </row>
    <row r="14843" spans="1:3" ht="25.5" x14ac:dyDescent="0.25">
      <c r="A14843" s="26" t="s">
        <v>15032</v>
      </c>
      <c r="B14843" s="31" t="s">
        <v>238</v>
      </c>
      <c r="C14843" s="32" t="s">
        <v>12793</v>
      </c>
    </row>
    <row r="14844" spans="1:3" ht="25.5" x14ac:dyDescent="0.25">
      <c r="A14844" s="26" t="s">
        <v>15033</v>
      </c>
      <c r="B14844" s="31" t="s">
        <v>131</v>
      </c>
      <c r="C14844" s="32" t="s">
        <v>12793</v>
      </c>
    </row>
    <row r="14845" spans="1:3" ht="25.5" x14ac:dyDescent="0.25">
      <c r="A14845" s="26" t="s">
        <v>15034</v>
      </c>
      <c r="B14845" s="31" t="s">
        <v>132</v>
      </c>
      <c r="C14845" s="32" t="s">
        <v>12793</v>
      </c>
    </row>
    <row r="14846" spans="1:3" ht="25.5" x14ac:dyDescent="0.25">
      <c r="A14846" s="26" t="s">
        <v>15035</v>
      </c>
      <c r="B14846" s="31" t="s">
        <v>1903</v>
      </c>
      <c r="C14846" s="32" t="s">
        <v>12793</v>
      </c>
    </row>
    <row r="14847" spans="1:3" ht="25.5" x14ac:dyDescent="0.25">
      <c r="A14847" s="26" t="s">
        <v>13508</v>
      </c>
      <c r="B14847" s="31" t="s">
        <v>1904</v>
      </c>
      <c r="C14847" s="32" t="s">
        <v>12793</v>
      </c>
    </row>
    <row r="14848" spans="1:3" ht="25.5" x14ac:dyDescent="0.25">
      <c r="A14848" s="26" t="s">
        <v>13509</v>
      </c>
      <c r="B14848" s="31" t="s">
        <v>1905</v>
      </c>
      <c r="C14848" s="32" t="s">
        <v>12793</v>
      </c>
    </row>
    <row r="14849" spans="1:3" ht="25.5" x14ac:dyDescent="0.25">
      <c r="A14849" s="26" t="s">
        <v>13510</v>
      </c>
      <c r="B14849" s="31" t="s">
        <v>1906</v>
      </c>
      <c r="C14849" s="32" t="s">
        <v>12793</v>
      </c>
    </row>
    <row r="14850" spans="1:3" ht="25.5" x14ac:dyDescent="0.25">
      <c r="A14850" s="26" t="s">
        <v>13511</v>
      </c>
      <c r="B14850" s="31" t="s">
        <v>1907</v>
      </c>
      <c r="C14850" s="32" t="s">
        <v>12793</v>
      </c>
    </row>
    <row r="14851" spans="1:3" ht="38.25" x14ac:dyDescent="0.25">
      <c r="A14851" s="26" t="s">
        <v>13512</v>
      </c>
      <c r="B14851" s="31" t="s">
        <v>1908</v>
      </c>
      <c r="C14851" s="32" t="s">
        <v>18490</v>
      </c>
    </row>
    <row r="14852" spans="1:3" x14ac:dyDescent="0.25">
      <c r="A14852" s="26" t="s">
        <v>13513</v>
      </c>
      <c r="B14852" s="31" t="s">
        <v>1909</v>
      </c>
      <c r="C14852" s="32" t="s">
        <v>18490</v>
      </c>
    </row>
    <row r="14853" spans="1:3" ht="25.5" x14ac:dyDescent="0.25">
      <c r="A14853" s="26" t="s">
        <v>13514</v>
      </c>
      <c r="B14853" s="31" t="s">
        <v>1899</v>
      </c>
      <c r="C14853" s="32" t="s">
        <v>18490</v>
      </c>
    </row>
    <row r="14854" spans="1:3" ht="25.5" x14ac:dyDescent="0.25">
      <c r="A14854" s="26" t="s">
        <v>13515</v>
      </c>
      <c r="B14854" s="31" t="s">
        <v>1900</v>
      </c>
      <c r="C14854" s="32" t="s">
        <v>18490</v>
      </c>
    </row>
    <row r="14855" spans="1:3" ht="25.5" x14ac:dyDescent="0.25">
      <c r="A14855" s="26" t="s">
        <v>13516</v>
      </c>
      <c r="B14855" s="31" t="s">
        <v>1901</v>
      </c>
      <c r="C14855" s="32" t="s">
        <v>18490</v>
      </c>
    </row>
    <row r="14856" spans="1:3" x14ac:dyDescent="0.25">
      <c r="A14856" s="26" t="s">
        <v>20059</v>
      </c>
    </row>
    <row r="14857" spans="1:3" ht="25.5" x14ac:dyDescent="0.25">
      <c r="A14857" s="26" t="s">
        <v>11860</v>
      </c>
      <c r="B14857" s="31" t="s">
        <v>926</v>
      </c>
    </row>
    <row r="14858" spans="1:3" x14ac:dyDescent="0.25">
      <c r="A14858" s="26" t="s">
        <v>20059</v>
      </c>
    </row>
    <row r="14859" spans="1:3" x14ac:dyDescent="0.25">
      <c r="A14859" s="26" t="s">
        <v>13517</v>
      </c>
      <c r="B14859" s="31" t="s">
        <v>927</v>
      </c>
      <c r="C14859" s="32" t="s">
        <v>11237</v>
      </c>
    </row>
    <row r="14860" spans="1:3" ht="25.5" x14ac:dyDescent="0.25">
      <c r="A14860" s="26" t="s">
        <v>13518</v>
      </c>
      <c r="B14860" s="31" t="s">
        <v>928</v>
      </c>
      <c r="C14860" s="32" t="s">
        <v>18490</v>
      </c>
    </row>
    <row r="14861" spans="1:3" ht="25.5" x14ac:dyDescent="0.25">
      <c r="A14861" s="26" t="s">
        <v>13519</v>
      </c>
      <c r="B14861" s="31" t="s">
        <v>929</v>
      </c>
      <c r="C14861" s="32" t="s">
        <v>18490</v>
      </c>
    </row>
    <row r="14862" spans="1:3" x14ac:dyDescent="0.25">
      <c r="A14862" s="26" t="s">
        <v>13520</v>
      </c>
      <c r="B14862" s="31" t="s">
        <v>930</v>
      </c>
      <c r="C14862" s="32" t="s">
        <v>18490</v>
      </c>
    </row>
    <row r="14863" spans="1:3" x14ac:dyDescent="0.25">
      <c r="A14863" s="26" t="s">
        <v>13521</v>
      </c>
      <c r="B14863" s="31" t="s">
        <v>931</v>
      </c>
      <c r="C14863" s="32" t="s">
        <v>18490</v>
      </c>
    </row>
    <row r="14864" spans="1:3" x14ac:dyDescent="0.25">
      <c r="A14864" s="26" t="s">
        <v>13522</v>
      </c>
      <c r="B14864" s="31" t="s">
        <v>932</v>
      </c>
      <c r="C14864" s="32" t="s">
        <v>18490</v>
      </c>
    </row>
    <row r="14865" spans="1:3" x14ac:dyDescent="0.25">
      <c r="A14865" s="26" t="s">
        <v>13523</v>
      </c>
      <c r="B14865" s="31" t="s">
        <v>933</v>
      </c>
      <c r="C14865" s="32" t="s">
        <v>18490</v>
      </c>
    </row>
    <row r="14866" spans="1:3" ht="25.5" x14ac:dyDescent="0.25">
      <c r="A14866" s="26" t="s">
        <v>13524</v>
      </c>
      <c r="B14866" s="31" t="s">
        <v>934</v>
      </c>
      <c r="C14866" s="32" t="s">
        <v>18490</v>
      </c>
    </row>
    <row r="14867" spans="1:3" ht="25.5" x14ac:dyDescent="0.25">
      <c r="A14867" s="26" t="s">
        <v>13525</v>
      </c>
      <c r="B14867" s="31" t="s">
        <v>935</v>
      </c>
      <c r="C14867" s="32" t="s">
        <v>18490</v>
      </c>
    </row>
    <row r="14868" spans="1:3" ht="25.5" x14ac:dyDescent="0.25">
      <c r="A14868" s="26" t="s">
        <v>13526</v>
      </c>
      <c r="B14868" s="31" t="s">
        <v>936</v>
      </c>
      <c r="C14868" s="32" t="s">
        <v>18490</v>
      </c>
    </row>
    <row r="14869" spans="1:3" ht="25.5" x14ac:dyDescent="0.25">
      <c r="A14869" s="26" t="s">
        <v>13527</v>
      </c>
      <c r="B14869" s="31" t="s">
        <v>937</v>
      </c>
      <c r="C14869" s="32" t="s">
        <v>18490</v>
      </c>
    </row>
    <row r="14870" spans="1:3" x14ac:dyDescent="0.25">
      <c r="A14870" s="26" t="s">
        <v>13528</v>
      </c>
      <c r="B14870" s="31" t="s">
        <v>1910</v>
      </c>
      <c r="C14870" s="32" t="s">
        <v>1911</v>
      </c>
    </row>
    <row r="14871" spans="1:3" x14ac:dyDescent="0.25">
      <c r="A14871" s="26" t="s">
        <v>13529</v>
      </c>
      <c r="B14871" s="31" t="s">
        <v>1912</v>
      </c>
      <c r="C14871" s="32" t="s">
        <v>18490</v>
      </c>
    </row>
    <row r="14872" spans="1:3" ht="25.5" x14ac:dyDescent="0.25">
      <c r="A14872" s="26" t="s">
        <v>13530</v>
      </c>
      <c r="B14872" s="31" t="s">
        <v>1913</v>
      </c>
      <c r="C14872" s="32" t="s">
        <v>18490</v>
      </c>
    </row>
    <row r="14873" spans="1:3" ht="25.5" x14ac:dyDescent="0.25">
      <c r="A14873" s="26" t="s">
        <v>13531</v>
      </c>
      <c r="B14873" s="31" t="s">
        <v>1914</v>
      </c>
      <c r="C14873" s="32" t="s">
        <v>18490</v>
      </c>
    </row>
    <row r="14874" spans="1:3" ht="25.5" x14ac:dyDescent="0.25">
      <c r="A14874" s="26" t="s">
        <v>13532</v>
      </c>
      <c r="B14874" s="31" t="s">
        <v>1915</v>
      </c>
      <c r="C14874" s="32" t="s">
        <v>18490</v>
      </c>
    </row>
    <row r="14875" spans="1:3" ht="25.5" x14ac:dyDescent="0.25">
      <c r="A14875" s="26" t="s">
        <v>13533</v>
      </c>
      <c r="B14875" s="31" t="s">
        <v>1916</v>
      </c>
      <c r="C14875" s="32" t="s">
        <v>18490</v>
      </c>
    </row>
    <row r="14876" spans="1:3" ht="25.5" x14ac:dyDescent="0.25">
      <c r="A14876" s="26" t="s">
        <v>13534</v>
      </c>
      <c r="B14876" s="31" t="s">
        <v>1917</v>
      </c>
      <c r="C14876" s="32" t="s">
        <v>14634</v>
      </c>
    </row>
    <row r="14877" spans="1:3" ht="25.5" x14ac:dyDescent="0.25">
      <c r="A14877" s="26" t="s">
        <v>13535</v>
      </c>
      <c r="B14877" s="31" t="s">
        <v>1918</v>
      </c>
      <c r="C14877" s="32" t="s">
        <v>14634</v>
      </c>
    </row>
    <row r="14878" spans="1:3" ht="25.5" x14ac:dyDescent="0.25">
      <c r="A14878" s="26" t="s">
        <v>13594</v>
      </c>
      <c r="B14878" s="31" t="s">
        <v>1919</v>
      </c>
      <c r="C14878" s="32" t="s">
        <v>18490</v>
      </c>
    </row>
    <row r="14879" spans="1:3" ht="25.5" x14ac:dyDescent="0.25">
      <c r="A14879" s="26" t="s">
        <v>13595</v>
      </c>
      <c r="B14879" s="31" t="s">
        <v>1920</v>
      </c>
      <c r="C14879" s="32" t="s">
        <v>18490</v>
      </c>
    </row>
    <row r="14880" spans="1:3" x14ac:dyDescent="0.25">
      <c r="A14880" s="26" t="s">
        <v>13596</v>
      </c>
      <c r="B14880" s="31" t="s">
        <v>2456</v>
      </c>
      <c r="C14880" s="32" t="s">
        <v>14634</v>
      </c>
    </row>
    <row r="14881" spans="1:3" x14ac:dyDescent="0.25">
      <c r="A14881" s="26" t="s">
        <v>13597</v>
      </c>
      <c r="B14881" s="31" t="s">
        <v>2457</v>
      </c>
      <c r="C14881" s="32" t="s">
        <v>14634</v>
      </c>
    </row>
    <row r="14882" spans="1:3" x14ac:dyDescent="0.25">
      <c r="A14882" s="26" t="s">
        <v>13598</v>
      </c>
      <c r="B14882" s="31" t="s">
        <v>2458</v>
      </c>
      <c r="C14882" s="32" t="s">
        <v>18490</v>
      </c>
    </row>
    <row r="14883" spans="1:3" x14ac:dyDescent="0.25">
      <c r="A14883" s="26" t="s">
        <v>13599</v>
      </c>
      <c r="B14883" s="31" t="s">
        <v>2459</v>
      </c>
      <c r="C14883" s="32" t="s">
        <v>14634</v>
      </c>
    </row>
    <row r="14884" spans="1:3" ht="25.5" x14ac:dyDescent="0.25">
      <c r="A14884" s="26" t="s">
        <v>2460</v>
      </c>
      <c r="B14884" s="31" t="s">
        <v>3054</v>
      </c>
      <c r="C14884" s="32" t="s">
        <v>14634</v>
      </c>
    </row>
    <row r="14885" spans="1:3" x14ac:dyDescent="0.25">
      <c r="A14885" s="26" t="s">
        <v>13600</v>
      </c>
      <c r="B14885" s="31" t="s">
        <v>3055</v>
      </c>
      <c r="C14885" s="32" t="s">
        <v>14634</v>
      </c>
    </row>
    <row r="14886" spans="1:3" x14ac:dyDescent="0.25">
      <c r="A14886" s="26" t="s">
        <v>13601</v>
      </c>
      <c r="B14886" s="31" t="s">
        <v>3056</v>
      </c>
      <c r="C14886" s="32" t="s">
        <v>14634</v>
      </c>
    </row>
    <row r="14887" spans="1:3" x14ac:dyDescent="0.25">
      <c r="A14887" s="26" t="s">
        <v>13602</v>
      </c>
      <c r="B14887" s="31" t="s">
        <v>3057</v>
      </c>
      <c r="C14887" s="32" t="s">
        <v>12937</v>
      </c>
    </row>
    <row r="14888" spans="1:3" x14ac:dyDescent="0.25">
      <c r="A14888" s="26" t="s">
        <v>13603</v>
      </c>
      <c r="B14888" s="31" t="s">
        <v>3058</v>
      </c>
      <c r="C14888" s="32" t="s">
        <v>12937</v>
      </c>
    </row>
    <row r="14889" spans="1:3" x14ac:dyDescent="0.25">
      <c r="A14889" s="26" t="s">
        <v>13604</v>
      </c>
      <c r="B14889" s="31" t="s">
        <v>3059</v>
      </c>
      <c r="C14889" s="32" t="s">
        <v>12937</v>
      </c>
    </row>
    <row r="14890" spans="1:3" x14ac:dyDescent="0.25">
      <c r="A14890" s="26" t="s">
        <v>13605</v>
      </c>
      <c r="B14890" s="31" t="s">
        <v>3060</v>
      </c>
      <c r="C14890" s="32" t="s">
        <v>12937</v>
      </c>
    </row>
    <row r="14891" spans="1:3" x14ac:dyDescent="0.25">
      <c r="A14891" s="26" t="s">
        <v>13606</v>
      </c>
      <c r="B14891" s="31" t="s">
        <v>397</v>
      </c>
      <c r="C14891" s="32" t="s">
        <v>12937</v>
      </c>
    </row>
    <row r="14892" spans="1:3" x14ac:dyDescent="0.25">
      <c r="A14892" s="26" t="s">
        <v>13607</v>
      </c>
      <c r="B14892" s="31" t="s">
        <v>398</v>
      </c>
      <c r="C14892" s="32" t="s">
        <v>12937</v>
      </c>
    </row>
    <row r="14893" spans="1:3" ht="25.5" x14ac:dyDescent="0.25">
      <c r="A14893" s="26" t="s">
        <v>13608</v>
      </c>
      <c r="B14893" s="31" t="s">
        <v>399</v>
      </c>
      <c r="C14893" s="32" t="s">
        <v>12937</v>
      </c>
    </row>
    <row r="14894" spans="1:3" x14ac:dyDescent="0.25">
      <c r="A14894" s="26" t="s">
        <v>13609</v>
      </c>
      <c r="B14894" s="31" t="s">
        <v>400</v>
      </c>
      <c r="C14894" s="32" t="s">
        <v>12937</v>
      </c>
    </row>
    <row r="14895" spans="1:3" x14ac:dyDescent="0.25">
      <c r="A14895" s="26" t="s">
        <v>13610</v>
      </c>
      <c r="B14895" s="31" t="s">
        <v>401</v>
      </c>
      <c r="C14895" s="32" t="s">
        <v>12937</v>
      </c>
    </row>
    <row r="14896" spans="1:3" x14ac:dyDescent="0.25">
      <c r="A14896" s="26" t="s">
        <v>13611</v>
      </c>
      <c r="B14896" s="31" t="s">
        <v>402</v>
      </c>
      <c r="C14896" s="32" t="s">
        <v>18490</v>
      </c>
    </row>
    <row r="14897" spans="1:3" x14ac:dyDescent="0.25">
      <c r="A14897" s="26" t="s">
        <v>13612</v>
      </c>
      <c r="B14897" s="31" t="s">
        <v>403</v>
      </c>
      <c r="C14897" s="32" t="s">
        <v>18490</v>
      </c>
    </row>
    <row r="14898" spans="1:3" ht="25.5" x14ac:dyDescent="0.25">
      <c r="A14898" s="26" t="s">
        <v>13614</v>
      </c>
      <c r="B14898" s="31" t="s">
        <v>615</v>
      </c>
      <c r="C14898" s="32" t="s">
        <v>12937</v>
      </c>
    </row>
    <row r="14899" spans="1:3" ht="25.5" x14ac:dyDescent="0.25">
      <c r="A14899" s="26" t="s">
        <v>616</v>
      </c>
      <c r="B14899" s="31" t="s">
        <v>938</v>
      </c>
    </row>
    <row r="14900" spans="1:3" ht="25.5" x14ac:dyDescent="0.25">
      <c r="A14900" s="26" t="s">
        <v>13618</v>
      </c>
      <c r="B14900" s="31" t="s">
        <v>939</v>
      </c>
      <c r="C14900" s="32" t="s">
        <v>18490</v>
      </c>
    </row>
    <row r="14901" spans="1:3" ht="25.5" x14ac:dyDescent="0.25">
      <c r="A14901" s="26" t="s">
        <v>13619</v>
      </c>
      <c r="B14901" s="31" t="s">
        <v>940</v>
      </c>
      <c r="C14901" s="32" t="s">
        <v>18490</v>
      </c>
    </row>
    <row r="14902" spans="1:3" ht="25.5" x14ac:dyDescent="0.25">
      <c r="A14902" s="26" t="s">
        <v>13620</v>
      </c>
      <c r="B14902" s="31" t="s">
        <v>1355</v>
      </c>
      <c r="C14902" s="32" t="s">
        <v>18490</v>
      </c>
    </row>
    <row r="14903" spans="1:3" ht="25.5" x14ac:dyDescent="0.25">
      <c r="A14903" s="26" t="s">
        <v>13621</v>
      </c>
      <c r="B14903" s="31" t="s">
        <v>1356</v>
      </c>
      <c r="C14903" s="32" t="s">
        <v>18490</v>
      </c>
    </row>
    <row r="14904" spans="1:3" ht="25.5" x14ac:dyDescent="0.25">
      <c r="A14904" s="26" t="s">
        <v>13622</v>
      </c>
      <c r="B14904" s="31" t="s">
        <v>1357</v>
      </c>
      <c r="C14904" s="32" t="s">
        <v>18490</v>
      </c>
    </row>
    <row r="14905" spans="1:3" ht="25.5" x14ac:dyDescent="0.25">
      <c r="A14905" s="26" t="s">
        <v>13623</v>
      </c>
      <c r="B14905" s="31" t="s">
        <v>1358</v>
      </c>
      <c r="C14905" s="32" t="s">
        <v>18490</v>
      </c>
    </row>
    <row r="14906" spans="1:3" ht="25.5" x14ac:dyDescent="0.25">
      <c r="A14906" s="26" t="s">
        <v>13624</v>
      </c>
      <c r="B14906" s="31" t="s">
        <v>1359</v>
      </c>
      <c r="C14906" s="32" t="s">
        <v>18490</v>
      </c>
    </row>
    <row r="14907" spans="1:3" ht="25.5" x14ac:dyDescent="0.25">
      <c r="A14907" s="26" t="s">
        <v>13625</v>
      </c>
      <c r="B14907" s="31" t="s">
        <v>1360</v>
      </c>
      <c r="C14907" s="32" t="s">
        <v>18490</v>
      </c>
    </row>
    <row r="14908" spans="1:3" ht="25.5" x14ac:dyDescent="0.25">
      <c r="A14908" s="26" t="s">
        <v>13626</v>
      </c>
      <c r="B14908" s="31" t="s">
        <v>1361</v>
      </c>
      <c r="C14908" s="32" t="s">
        <v>18490</v>
      </c>
    </row>
    <row r="14909" spans="1:3" ht="25.5" x14ac:dyDescent="0.25">
      <c r="A14909" s="26" t="s">
        <v>13627</v>
      </c>
      <c r="B14909" s="31" t="s">
        <v>1362</v>
      </c>
      <c r="C14909" s="32" t="s">
        <v>18490</v>
      </c>
    </row>
    <row r="14910" spans="1:3" ht="25.5" x14ac:dyDescent="0.25">
      <c r="A14910" s="26" t="s">
        <v>13628</v>
      </c>
      <c r="B14910" s="31" t="s">
        <v>1363</v>
      </c>
      <c r="C14910" s="32" t="s">
        <v>18490</v>
      </c>
    </row>
    <row r="14911" spans="1:3" ht="25.5" x14ac:dyDescent="0.25">
      <c r="A14911" s="26" t="s">
        <v>13629</v>
      </c>
      <c r="B14911" s="31" t="s">
        <v>1364</v>
      </c>
      <c r="C14911" s="32" t="s">
        <v>18490</v>
      </c>
    </row>
    <row r="14912" spans="1:3" ht="25.5" x14ac:dyDescent="0.25">
      <c r="A14912" s="26" t="s">
        <v>13630</v>
      </c>
      <c r="B14912" s="31" t="s">
        <v>1365</v>
      </c>
      <c r="C14912" s="32" t="s">
        <v>18490</v>
      </c>
    </row>
    <row r="14913" spans="1:3" ht="25.5" x14ac:dyDescent="0.25">
      <c r="A14913" s="26" t="s">
        <v>13631</v>
      </c>
      <c r="B14913" s="31" t="s">
        <v>1366</v>
      </c>
      <c r="C14913" s="32" t="s">
        <v>18490</v>
      </c>
    </row>
    <row r="14914" spans="1:3" ht="25.5" x14ac:dyDescent="0.25">
      <c r="A14914" s="26" t="s">
        <v>13632</v>
      </c>
      <c r="B14914" s="31" t="s">
        <v>1367</v>
      </c>
      <c r="C14914" s="32" t="s">
        <v>18490</v>
      </c>
    </row>
    <row r="14915" spans="1:3" ht="25.5" x14ac:dyDescent="0.25">
      <c r="A14915" s="26" t="s">
        <v>13633</v>
      </c>
      <c r="B14915" s="31" t="s">
        <v>1368</v>
      </c>
      <c r="C14915" s="32" t="s">
        <v>18490</v>
      </c>
    </row>
    <row r="14916" spans="1:3" ht="25.5" x14ac:dyDescent="0.25">
      <c r="A14916" s="26" t="s">
        <v>13634</v>
      </c>
      <c r="B14916" s="31" t="s">
        <v>1369</v>
      </c>
      <c r="C14916" s="32" t="s">
        <v>18490</v>
      </c>
    </row>
    <row r="14917" spans="1:3" ht="25.5" x14ac:dyDescent="0.25">
      <c r="A14917" s="26" t="s">
        <v>13635</v>
      </c>
      <c r="B14917" s="31" t="s">
        <v>1370</v>
      </c>
      <c r="C14917" s="32" t="s">
        <v>18490</v>
      </c>
    </row>
    <row r="14918" spans="1:3" ht="25.5" x14ac:dyDescent="0.25">
      <c r="A14918" s="26" t="s">
        <v>13636</v>
      </c>
      <c r="B14918" s="31" t="s">
        <v>1921</v>
      </c>
      <c r="C14918" s="32" t="s">
        <v>18490</v>
      </c>
    </row>
    <row r="14919" spans="1:3" ht="25.5" x14ac:dyDescent="0.25">
      <c r="A14919" s="26" t="s">
        <v>13637</v>
      </c>
      <c r="B14919" s="31" t="s">
        <v>1922</v>
      </c>
      <c r="C14919" s="32" t="s">
        <v>18490</v>
      </c>
    </row>
    <row r="14920" spans="1:3" ht="25.5" x14ac:dyDescent="0.25">
      <c r="A14920" s="26" t="s">
        <v>13638</v>
      </c>
      <c r="B14920" s="31" t="s">
        <v>1923</v>
      </c>
      <c r="C14920" s="32" t="s">
        <v>18490</v>
      </c>
    </row>
    <row r="14921" spans="1:3" ht="25.5" x14ac:dyDescent="0.25">
      <c r="A14921" s="26" t="s">
        <v>15102</v>
      </c>
      <c r="B14921" s="31" t="s">
        <v>943</v>
      </c>
      <c r="C14921" s="32" t="s">
        <v>18490</v>
      </c>
    </row>
    <row r="14922" spans="1:3" ht="25.5" x14ac:dyDescent="0.25">
      <c r="A14922" s="26" t="s">
        <v>15103</v>
      </c>
      <c r="B14922" s="31" t="s">
        <v>944</v>
      </c>
      <c r="C14922" s="32" t="s">
        <v>18490</v>
      </c>
    </row>
    <row r="14923" spans="1:3" ht="25.5" x14ac:dyDescent="0.25">
      <c r="A14923" s="26" t="s">
        <v>15104</v>
      </c>
      <c r="B14923" s="31" t="s">
        <v>945</v>
      </c>
      <c r="C14923" s="32" t="s">
        <v>18490</v>
      </c>
    </row>
    <row r="14924" spans="1:3" ht="25.5" x14ac:dyDescent="0.25">
      <c r="A14924" s="26" t="s">
        <v>15105</v>
      </c>
      <c r="B14924" s="31" t="s">
        <v>946</v>
      </c>
      <c r="C14924" s="32" t="s">
        <v>18490</v>
      </c>
    </row>
    <row r="14925" spans="1:3" ht="25.5" x14ac:dyDescent="0.25">
      <c r="A14925" s="26" t="s">
        <v>15106</v>
      </c>
      <c r="B14925" s="31" t="s">
        <v>947</v>
      </c>
      <c r="C14925" s="32" t="s">
        <v>18490</v>
      </c>
    </row>
    <row r="14926" spans="1:3" ht="25.5" x14ac:dyDescent="0.25">
      <c r="A14926" s="26" t="s">
        <v>15107</v>
      </c>
      <c r="B14926" s="31" t="s">
        <v>948</v>
      </c>
      <c r="C14926" s="32" t="s">
        <v>18490</v>
      </c>
    </row>
    <row r="14927" spans="1:3" ht="25.5" x14ac:dyDescent="0.25">
      <c r="A14927" s="26" t="s">
        <v>15108</v>
      </c>
      <c r="B14927" s="31" t="s">
        <v>949</v>
      </c>
      <c r="C14927" s="32" t="s">
        <v>18490</v>
      </c>
    </row>
    <row r="14928" spans="1:3" ht="25.5" x14ac:dyDescent="0.25">
      <c r="A14928" s="26" t="s">
        <v>15109</v>
      </c>
      <c r="B14928" s="31" t="s">
        <v>950</v>
      </c>
      <c r="C14928" s="32" t="s">
        <v>18490</v>
      </c>
    </row>
    <row r="14929" spans="1:3" ht="25.5" x14ac:dyDescent="0.25">
      <c r="A14929" s="26" t="s">
        <v>15110</v>
      </c>
      <c r="B14929" s="31" t="s">
        <v>951</v>
      </c>
      <c r="C14929" s="32" t="s">
        <v>18490</v>
      </c>
    </row>
    <row r="14930" spans="1:3" ht="25.5" x14ac:dyDescent="0.25">
      <c r="A14930" s="26" t="s">
        <v>15111</v>
      </c>
      <c r="B14930" s="31" t="s">
        <v>952</v>
      </c>
      <c r="C14930" s="32" t="s">
        <v>18490</v>
      </c>
    </row>
    <row r="14931" spans="1:3" ht="25.5" x14ac:dyDescent="0.25">
      <c r="A14931" s="26" t="s">
        <v>15112</v>
      </c>
      <c r="B14931" s="31" t="s">
        <v>953</v>
      </c>
      <c r="C14931" s="32" t="s">
        <v>18490</v>
      </c>
    </row>
    <row r="14932" spans="1:3" ht="25.5" x14ac:dyDescent="0.25">
      <c r="A14932" s="26" t="s">
        <v>15113</v>
      </c>
      <c r="B14932" s="31" t="s">
        <v>954</v>
      </c>
      <c r="C14932" s="32" t="s">
        <v>18490</v>
      </c>
    </row>
    <row r="14933" spans="1:3" ht="25.5" x14ac:dyDescent="0.25">
      <c r="A14933" s="26" t="s">
        <v>15114</v>
      </c>
      <c r="B14933" s="31" t="s">
        <v>955</v>
      </c>
      <c r="C14933" s="32" t="s">
        <v>18490</v>
      </c>
    </row>
    <row r="14934" spans="1:3" ht="25.5" x14ac:dyDescent="0.25">
      <c r="A14934" s="26" t="s">
        <v>15115</v>
      </c>
      <c r="B14934" s="31" t="s">
        <v>956</v>
      </c>
      <c r="C14934" s="32" t="s">
        <v>18490</v>
      </c>
    </row>
    <row r="14935" spans="1:3" ht="25.5" x14ac:dyDescent="0.25">
      <c r="A14935" s="26" t="s">
        <v>15116</v>
      </c>
      <c r="B14935" s="31" t="s">
        <v>627</v>
      </c>
      <c r="C14935" s="32" t="s">
        <v>18490</v>
      </c>
    </row>
    <row r="14936" spans="1:3" ht="25.5" x14ac:dyDescent="0.25">
      <c r="A14936" s="26" t="s">
        <v>15117</v>
      </c>
      <c r="B14936" s="31" t="s">
        <v>628</v>
      </c>
      <c r="C14936" s="32" t="s">
        <v>18490</v>
      </c>
    </row>
    <row r="14937" spans="1:3" ht="25.5" x14ac:dyDescent="0.25">
      <c r="A14937" s="26" t="s">
        <v>15118</v>
      </c>
      <c r="B14937" s="31" t="s">
        <v>629</v>
      </c>
      <c r="C14937" s="32" t="s">
        <v>12793</v>
      </c>
    </row>
    <row r="14938" spans="1:3" ht="25.5" x14ac:dyDescent="0.25">
      <c r="A14938" s="26" t="s">
        <v>15119</v>
      </c>
      <c r="B14938" s="31" t="s">
        <v>957</v>
      </c>
      <c r="C14938" s="32" t="s">
        <v>20058</v>
      </c>
    </row>
    <row r="14939" spans="1:3" x14ac:dyDescent="0.25">
      <c r="A14939" s="26" t="s">
        <v>15120</v>
      </c>
      <c r="B14939" s="31" t="s">
        <v>958</v>
      </c>
      <c r="C14939" s="32" t="s">
        <v>20058</v>
      </c>
    </row>
    <row r="14940" spans="1:3" ht="25.5" x14ac:dyDescent="0.25">
      <c r="A14940" s="26" t="s">
        <v>15121</v>
      </c>
      <c r="B14940" s="31" t="s">
        <v>959</v>
      </c>
      <c r="C14940" s="32" t="s">
        <v>20058</v>
      </c>
    </row>
    <row r="14941" spans="1:3" ht="38.25" x14ac:dyDescent="0.25">
      <c r="A14941" s="26" t="s">
        <v>17347</v>
      </c>
      <c r="B14941" s="31" t="s">
        <v>1387</v>
      </c>
      <c r="C14941" s="32" t="s">
        <v>12793</v>
      </c>
    </row>
    <row r="14942" spans="1:3" ht="51" x14ac:dyDescent="0.25">
      <c r="A14942" s="26" t="s">
        <v>17348</v>
      </c>
      <c r="B14942" s="31" t="s">
        <v>1388</v>
      </c>
      <c r="C14942" s="32" t="s">
        <v>12793</v>
      </c>
    </row>
    <row r="14943" spans="1:3" ht="38.25" x14ac:dyDescent="0.25">
      <c r="A14943" s="26" t="s">
        <v>17349</v>
      </c>
      <c r="B14943" s="31" t="s">
        <v>1941</v>
      </c>
      <c r="C14943" s="32" t="s">
        <v>12793</v>
      </c>
    </row>
    <row r="14944" spans="1:3" ht="63.75" x14ac:dyDescent="0.25">
      <c r="A14944" s="26" t="s">
        <v>17350</v>
      </c>
      <c r="B14944" s="31" t="s">
        <v>1392</v>
      </c>
      <c r="C14944" s="32" t="s">
        <v>12793</v>
      </c>
    </row>
    <row r="14945" spans="1:3" ht="63.75" x14ac:dyDescent="0.25">
      <c r="A14945" s="26" t="s">
        <v>17351</v>
      </c>
      <c r="B14945" s="31" t="s">
        <v>1390</v>
      </c>
      <c r="C14945" s="32" t="s">
        <v>12793</v>
      </c>
    </row>
    <row r="14946" spans="1:3" ht="63.75" x14ac:dyDescent="0.25">
      <c r="A14946" s="26" t="s">
        <v>17352</v>
      </c>
      <c r="B14946" s="31" t="s">
        <v>1393</v>
      </c>
      <c r="C14946" s="32" t="s">
        <v>12793</v>
      </c>
    </row>
    <row r="14947" spans="1:3" ht="38.25" x14ac:dyDescent="0.25">
      <c r="A14947" s="26" t="s">
        <v>17353</v>
      </c>
      <c r="B14947" s="31" t="s">
        <v>1394</v>
      </c>
      <c r="C14947" s="32" t="s">
        <v>12793</v>
      </c>
    </row>
    <row r="14948" spans="1:3" ht="25.5" x14ac:dyDescent="0.25">
      <c r="A14948" s="26" t="s">
        <v>17354</v>
      </c>
      <c r="B14948" s="31" t="s">
        <v>1395</v>
      </c>
      <c r="C14948" s="32" t="s">
        <v>12793</v>
      </c>
    </row>
    <row r="14949" spans="1:3" ht="25.5" x14ac:dyDescent="0.25">
      <c r="A14949" s="26" t="s">
        <v>17355</v>
      </c>
      <c r="B14949" s="31" t="s">
        <v>1396</v>
      </c>
      <c r="C14949" s="32" t="s">
        <v>12793</v>
      </c>
    </row>
    <row r="14950" spans="1:3" ht="38.25" x14ac:dyDescent="0.25">
      <c r="A14950" s="26" t="s">
        <v>17356</v>
      </c>
      <c r="B14950" s="31" t="s">
        <v>1397</v>
      </c>
      <c r="C14950" s="32" t="s">
        <v>12793</v>
      </c>
    </row>
    <row r="14951" spans="1:3" x14ac:dyDescent="0.25">
      <c r="A14951" s="26" t="s">
        <v>17357</v>
      </c>
      <c r="B14951" s="31" t="s">
        <v>1398</v>
      </c>
      <c r="C14951" s="32" t="s">
        <v>12793</v>
      </c>
    </row>
    <row r="14952" spans="1:3" ht="38.25" x14ac:dyDescent="0.25">
      <c r="A14952" s="26" t="s">
        <v>17358</v>
      </c>
      <c r="B14952" s="31" t="s">
        <v>1399</v>
      </c>
      <c r="C14952" s="32" t="s">
        <v>12793</v>
      </c>
    </row>
    <row r="14953" spans="1:3" ht="38.25" x14ac:dyDescent="0.25">
      <c r="A14953" s="26" t="s">
        <v>17359</v>
      </c>
      <c r="B14953" s="31" t="s">
        <v>1400</v>
      </c>
      <c r="C14953" s="32" t="s">
        <v>20058</v>
      </c>
    </row>
    <row r="14954" spans="1:3" x14ac:dyDescent="0.25">
      <c r="A14954" s="26" t="s">
        <v>13562</v>
      </c>
      <c r="B14954" s="31" t="s">
        <v>1401</v>
      </c>
      <c r="C14954" s="32" t="s">
        <v>20058</v>
      </c>
    </row>
    <row r="14955" spans="1:3" ht="38.25" x14ac:dyDescent="0.25">
      <c r="A14955" s="26" t="s">
        <v>13563</v>
      </c>
      <c r="B14955" s="31" t="s">
        <v>1951</v>
      </c>
      <c r="C14955" s="32" t="s">
        <v>14634</v>
      </c>
    </row>
    <row r="14956" spans="1:3" ht="25.5" x14ac:dyDescent="0.25">
      <c r="A14956" s="26" t="s">
        <v>13564</v>
      </c>
      <c r="B14956" s="31" t="s">
        <v>1952</v>
      </c>
      <c r="C14956" s="32" t="s">
        <v>14634</v>
      </c>
    </row>
    <row r="14957" spans="1:3" x14ac:dyDescent="0.25">
      <c r="A14957" s="26" t="s">
        <v>20059</v>
      </c>
    </row>
    <row r="14958" spans="1:3" x14ac:dyDescent="0.25">
      <c r="A14958" s="26" t="s">
        <v>20059</v>
      </c>
      <c r="B14958" s="29" t="s">
        <v>1953</v>
      </c>
    </row>
    <row r="14959" spans="1:3" x14ac:dyDescent="0.25">
      <c r="A14959" s="26" t="s">
        <v>20059</v>
      </c>
    </row>
    <row r="14960" spans="1:3" x14ac:dyDescent="0.25">
      <c r="A14960" s="26" t="s">
        <v>20059</v>
      </c>
    </row>
    <row r="14961" spans="1:3" x14ac:dyDescent="0.25">
      <c r="A14961" s="26" t="s">
        <v>20059</v>
      </c>
      <c r="B14961" s="29" t="s">
        <v>1954</v>
      </c>
    </row>
    <row r="14962" spans="1:3" x14ac:dyDescent="0.25">
      <c r="A14962" s="26" t="s">
        <v>20059</v>
      </c>
    </row>
    <row r="14963" spans="1:3" ht="51" x14ac:dyDescent="0.25">
      <c r="A14963" s="26" t="s">
        <v>16806</v>
      </c>
      <c r="B14963" s="31" t="s">
        <v>1405</v>
      </c>
      <c r="C14963" s="32" t="s">
        <v>18490</v>
      </c>
    </row>
    <row r="14964" spans="1:3" ht="38.25" x14ac:dyDescent="0.25">
      <c r="A14964" s="26" t="s">
        <v>11093</v>
      </c>
      <c r="B14964" s="31" t="s">
        <v>1955</v>
      </c>
    </row>
    <row r="14965" spans="1:3" ht="25.5" x14ac:dyDescent="0.25">
      <c r="A14965" s="26" t="s">
        <v>16808</v>
      </c>
      <c r="B14965" s="31" t="s">
        <v>1956</v>
      </c>
      <c r="C14965" s="32" t="s">
        <v>18490</v>
      </c>
    </row>
    <row r="14966" spans="1:3" ht="38.25" x14ac:dyDescent="0.25">
      <c r="A14966" s="26" t="s">
        <v>16809</v>
      </c>
      <c r="B14966" s="31" t="s">
        <v>1957</v>
      </c>
      <c r="C14966" s="32" t="s">
        <v>18490</v>
      </c>
    </row>
    <row r="14967" spans="1:3" ht="38.25" x14ac:dyDescent="0.25">
      <c r="A14967" s="26" t="s">
        <v>16810</v>
      </c>
      <c r="B14967" s="31" t="s">
        <v>1958</v>
      </c>
      <c r="C14967" s="32" t="s">
        <v>18490</v>
      </c>
    </row>
    <row r="14968" spans="1:3" ht="38.25" x14ac:dyDescent="0.25">
      <c r="A14968" s="26" t="s">
        <v>16811</v>
      </c>
      <c r="B14968" s="31" t="s">
        <v>1959</v>
      </c>
      <c r="C14968" s="32" t="s">
        <v>14634</v>
      </c>
    </row>
    <row r="14969" spans="1:3" ht="51" x14ac:dyDescent="0.25">
      <c r="A14969" s="26" t="s">
        <v>16812</v>
      </c>
      <c r="B14969" s="31" t="s">
        <v>1960</v>
      </c>
      <c r="C14969" s="32" t="s">
        <v>18490</v>
      </c>
    </row>
    <row r="14970" spans="1:3" ht="38.25" x14ac:dyDescent="0.25">
      <c r="A14970" s="26" t="s">
        <v>16813</v>
      </c>
      <c r="B14970" s="31" t="s">
        <v>1412</v>
      </c>
      <c r="C14970" s="32" t="s">
        <v>18490</v>
      </c>
    </row>
    <row r="14971" spans="1:3" ht="25.5" x14ac:dyDescent="0.25">
      <c r="A14971" s="26" t="s">
        <v>16814</v>
      </c>
      <c r="B14971" s="31" t="s">
        <v>1407</v>
      </c>
      <c r="C14971" s="32" t="s">
        <v>18490</v>
      </c>
    </row>
    <row r="14972" spans="1:3" ht="38.25" x14ac:dyDescent="0.25">
      <c r="A14972" s="26" t="s">
        <v>16816</v>
      </c>
      <c r="B14972" s="31" t="s">
        <v>1408</v>
      </c>
      <c r="C14972" s="32" t="s">
        <v>18490</v>
      </c>
    </row>
    <row r="14973" spans="1:3" ht="38.25" x14ac:dyDescent="0.25">
      <c r="A14973" s="26" t="s">
        <v>16817</v>
      </c>
      <c r="B14973" s="31" t="s">
        <v>635</v>
      </c>
      <c r="C14973" s="32" t="s">
        <v>18490</v>
      </c>
    </row>
    <row r="14974" spans="1:3" ht="38.25" x14ac:dyDescent="0.25">
      <c r="A14974" s="26" t="s">
        <v>16818</v>
      </c>
      <c r="B14974" s="31" t="s">
        <v>636</v>
      </c>
      <c r="C14974" s="32" t="s">
        <v>18490</v>
      </c>
    </row>
    <row r="14975" spans="1:3" ht="25.5" x14ac:dyDescent="0.25">
      <c r="A14975" s="26" t="s">
        <v>16819</v>
      </c>
      <c r="B14975" s="31" t="s">
        <v>637</v>
      </c>
      <c r="C14975" s="32" t="s">
        <v>18490</v>
      </c>
    </row>
    <row r="14976" spans="1:3" x14ac:dyDescent="0.25">
      <c r="A14976" s="26" t="s">
        <v>16820</v>
      </c>
      <c r="B14976" s="31" t="s">
        <v>638</v>
      </c>
      <c r="C14976" s="32" t="s">
        <v>18490</v>
      </c>
    </row>
    <row r="14977" spans="1:3" ht="25.5" x14ac:dyDescent="0.25">
      <c r="A14977" s="26" t="s">
        <v>16821</v>
      </c>
      <c r="B14977" s="31" t="s">
        <v>639</v>
      </c>
      <c r="C14977" s="32" t="s">
        <v>14634</v>
      </c>
    </row>
    <row r="14978" spans="1:3" x14ac:dyDescent="0.25">
      <c r="A14978" s="26" t="s">
        <v>16822</v>
      </c>
      <c r="B14978" s="31" t="s">
        <v>640</v>
      </c>
      <c r="C14978" s="32" t="s">
        <v>14634</v>
      </c>
    </row>
    <row r="14979" spans="1:3" x14ac:dyDescent="0.25">
      <c r="A14979" s="26" t="s">
        <v>16825</v>
      </c>
      <c r="B14979" s="31" t="s">
        <v>641</v>
      </c>
      <c r="C14979" s="32" t="s">
        <v>14634</v>
      </c>
    </row>
    <row r="14980" spans="1:3" x14ac:dyDescent="0.25">
      <c r="A14980" s="26" t="s">
        <v>16826</v>
      </c>
      <c r="B14980" s="31" t="s">
        <v>642</v>
      </c>
      <c r="C14980" s="32" t="s">
        <v>14634</v>
      </c>
    </row>
    <row r="14981" spans="1:3" x14ac:dyDescent="0.25">
      <c r="A14981" s="26" t="s">
        <v>16827</v>
      </c>
      <c r="B14981" s="31" t="s">
        <v>643</v>
      </c>
      <c r="C14981" s="32" t="s">
        <v>14634</v>
      </c>
    </row>
    <row r="14982" spans="1:3" ht="25.5" x14ac:dyDescent="0.25">
      <c r="A14982" s="26" t="s">
        <v>16828</v>
      </c>
      <c r="B14982" s="31" t="s">
        <v>644</v>
      </c>
      <c r="C14982" s="32" t="s">
        <v>12937</v>
      </c>
    </row>
    <row r="14983" spans="1:3" ht="25.5" x14ac:dyDescent="0.25">
      <c r="A14983" s="26" t="s">
        <v>16829</v>
      </c>
      <c r="B14983" s="31" t="s">
        <v>645</v>
      </c>
      <c r="C14983" s="32" t="s">
        <v>18490</v>
      </c>
    </row>
    <row r="14984" spans="1:3" x14ac:dyDescent="0.25">
      <c r="A14984" s="26" t="s">
        <v>16830</v>
      </c>
      <c r="B14984" s="31" t="s">
        <v>646</v>
      </c>
      <c r="C14984" s="32" t="s">
        <v>18490</v>
      </c>
    </row>
    <row r="14985" spans="1:3" x14ac:dyDescent="0.25">
      <c r="A14985" s="26" t="s">
        <v>16831</v>
      </c>
      <c r="B14985" s="31" t="s">
        <v>647</v>
      </c>
      <c r="C14985" s="32" t="s">
        <v>18490</v>
      </c>
    </row>
    <row r="14986" spans="1:3" x14ac:dyDescent="0.25">
      <c r="A14986" s="26" t="s">
        <v>20059</v>
      </c>
    </row>
    <row r="14987" spans="1:3" x14ac:dyDescent="0.25">
      <c r="A14987" s="26" t="s">
        <v>20059</v>
      </c>
      <c r="B14987" s="29" t="s">
        <v>648</v>
      </c>
    </row>
    <row r="14988" spans="1:3" x14ac:dyDescent="0.25">
      <c r="A14988" s="26" t="s">
        <v>20059</v>
      </c>
    </row>
    <row r="14989" spans="1:3" x14ac:dyDescent="0.25">
      <c r="A14989" s="26" t="s">
        <v>16832</v>
      </c>
      <c r="B14989" s="31" t="s">
        <v>649</v>
      </c>
      <c r="C14989" s="32" t="s">
        <v>14643</v>
      </c>
    </row>
    <row r="14990" spans="1:3" x14ac:dyDescent="0.25">
      <c r="A14990" s="26" t="s">
        <v>16833</v>
      </c>
      <c r="B14990" s="31" t="s">
        <v>650</v>
      </c>
      <c r="C14990" s="32" t="s">
        <v>14634</v>
      </c>
    </row>
    <row r="14991" spans="1:3" x14ac:dyDescent="0.25">
      <c r="A14991" s="26" t="s">
        <v>16834</v>
      </c>
      <c r="B14991" s="31" t="s">
        <v>651</v>
      </c>
      <c r="C14991" s="32" t="s">
        <v>10717</v>
      </c>
    </row>
    <row r="14992" spans="1:3" x14ac:dyDescent="0.25">
      <c r="A14992" s="26" t="s">
        <v>16835</v>
      </c>
      <c r="B14992" s="31" t="s">
        <v>652</v>
      </c>
      <c r="C14992" s="32" t="s">
        <v>14634</v>
      </c>
    </row>
    <row r="14993" spans="1:3" x14ac:dyDescent="0.25">
      <c r="A14993" s="26" t="s">
        <v>16836</v>
      </c>
      <c r="B14993" s="31" t="s">
        <v>653</v>
      </c>
      <c r="C14993" s="32" t="s">
        <v>14634</v>
      </c>
    </row>
    <row r="14994" spans="1:3" x14ac:dyDescent="0.25">
      <c r="A14994" s="26" t="s">
        <v>16837</v>
      </c>
      <c r="B14994" s="31" t="s">
        <v>654</v>
      </c>
      <c r="C14994" s="32" t="s">
        <v>14634</v>
      </c>
    </row>
    <row r="14995" spans="1:3" ht="25.5" x14ac:dyDescent="0.25">
      <c r="A14995" s="26" t="s">
        <v>16838</v>
      </c>
      <c r="B14995" s="31" t="s">
        <v>655</v>
      </c>
      <c r="C14995" s="32" t="s">
        <v>14634</v>
      </c>
    </row>
    <row r="14996" spans="1:3" ht="25.5" x14ac:dyDescent="0.25">
      <c r="A14996" s="26" t="s">
        <v>16839</v>
      </c>
      <c r="B14996" s="31" t="s">
        <v>656</v>
      </c>
      <c r="C14996" s="32" t="s">
        <v>14634</v>
      </c>
    </row>
    <row r="14997" spans="1:3" x14ac:dyDescent="0.25">
      <c r="A14997" s="26" t="s">
        <v>20059</v>
      </c>
    </row>
    <row r="14998" spans="1:3" x14ac:dyDescent="0.25">
      <c r="A14998" s="26" t="s">
        <v>20059</v>
      </c>
      <c r="B14998" s="29" t="s">
        <v>657</v>
      </c>
    </row>
    <row r="14999" spans="1:3" x14ac:dyDescent="0.25">
      <c r="A14999" s="26" t="s">
        <v>20059</v>
      </c>
    </row>
    <row r="15000" spans="1:3" ht="25.5" x14ac:dyDescent="0.25">
      <c r="A15000" s="26" t="s">
        <v>16999</v>
      </c>
      <c r="B15000" s="31" t="s">
        <v>658</v>
      </c>
      <c r="C15000" s="32" t="s">
        <v>18490</v>
      </c>
    </row>
    <row r="15001" spans="1:3" ht="25.5" x14ac:dyDescent="0.25">
      <c r="A15001" s="26" t="s">
        <v>17000</v>
      </c>
      <c r="B15001" s="31" t="s">
        <v>659</v>
      </c>
      <c r="C15001" s="32" t="s">
        <v>12793</v>
      </c>
    </row>
    <row r="15002" spans="1:3" x14ac:dyDescent="0.25">
      <c r="A15002" s="26" t="s">
        <v>17003</v>
      </c>
      <c r="B15002" s="31" t="s">
        <v>660</v>
      </c>
      <c r="C15002" s="32" t="s">
        <v>12793</v>
      </c>
    </row>
    <row r="15003" spans="1:3" x14ac:dyDescent="0.25">
      <c r="A15003" s="26" t="s">
        <v>17004</v>
      </c>
      <c r="B15003" s="31" t="s">
        <v>661</v>
      </c>
      <c r="C15003" s="32" t="s">
        <v>14634</v>
      </c>
    </row>
    <row r="15004" spans="1:3" x14ac:dyDescent="0.25">
      <c r="A15004" s="26" t="s">
        <v>17005</v>
      </c>
      <c r="B15004" s="31" t="s">
        <v>662</v>
      </c>
      <c r="C15004" s="32" t="s">
        <v>14643</v>
      </c>
    </row>
    <row r="15005" spans="1:3" ht="25.5" x14ac:dyDescent="0.25">
      <c r="A15005" s="26" t="s">
        <v>17006</v>
      </c>
      <c r="B15005" s="31" t="s">
        <v>663</v>
      </c>
      <c r="C15005" s="32" t="s">
        <v>20058</v>
      </c>
    </row>
    <row r="15006" spans="1:3" x14ac:dyDescent="0.25">
      <c r="A15006" s="26" t="s">
        <v>17007</v>
      </c>
      <c r="B15006" s="31" t="s">
        <v>664</v>
      </c>
      <c r="C15006" s="32" t="s">
        <v>20058</v>
      </c>
    </row>
    <row r="15007" spans="1:3" ht="25.5" x14ac:dyDescent="0.25">
      <c r="A15007" s="26" t="s">
        <v>17008</v>
      </c>
      <c r="B15007" s="31" t="s">
        <v>968</v>
      </c>
      <c r="C15007" s="32" t="s">
        <v>12793</v>
      </c>
    </row>
    <row r="15008" spans="1:3" ht="25.5" x14ac:dyDescent="0.25">
      <c r="A15008" s="26" t="s">
        <v>17009</v>
      </c>
      <c r="B15008" s="31" t="s">
        <v>969</v>
      </c>
      <c r="C15008" s="32" t="s">
        <v>18490</v>
      </c>
    </row>
    <row r="15009" spans="1:3" x14ac:dyDescent="0.25">
      <c r="A15009" s="26" t="s">
        <v>17010</v>
      </c>
      <c r="B15009" s="31" t="s">
        <v>970</v>
      </c>
      <c r="C15009" s="32" t="s">
        <v>18490</v>
      </c>
    </row>
    <row r="15010" spans="1:3" ht="25.5" x14ac:dyDescent="0.25">
      <c r="A15010" s="26" t="s">
        <v>17011</v>
      </c>
      <c r="B15010" s="31" t="s">
        <v>665</v>
      </c>
      <c r="C15010" s="32" t="s">
        <v>18490</v>
      </c>
    </row>
    <row r="15011" spans="1:3" x14ac:dyDescent="0.25">
      <c r="A15011" s="26" t="s">
        <v>17012</v>
      </c>
      <c r="B15011" s="31" t="s">
        <v>666</v>
      </c>
      <c r="C15011" s="32" t="s">
        <v>20058</v>
      </c>
    </row>
    <row r="15012" spans="1:3" x14ac:dyDescent="0.25">
      <c r="A15012" s="26" t="s">
        <v>17013</v>
      </c>
      <c r="B15012" s="31" t="s">
        <v>667</v>
      </c>
      <c r="C15012" s="32" t="s">
        <v>12793</v>
      </c>
    </row>
    <row r="15013" spans="1:3" x14ac:dyDescent="0.25">
      <c r="A15013" s="26" t="s">
        <v>17014</v>
      </c>
      <c r="B15013" s="31" t="s">
        <v>668</v>
      </c>
      <c r="C15013" s="32" t="s">
        <v>12793</v>
      </c>
    </row>
    <row r="15014" spans="1:3" x14ac:dyDescent="0.25">
      <c r="A15014" s="26" t="s">
        <v>17015</v>
      </c>
      <c r="B15014" s="31" t="s">
        <v>2601</v>
      </c>
      <c r="C15014" s="32" t="s">
        <v>20058</v>
      </c>
    </row>
    <row r="15015" spans="1:3" x14ac:dyDescent="0.25">
      <c r="A15015" s="26" t="s">
        <v>17016</v>
      </c>
      <c r="B15015" s="31" t="s">
        <v>2602</v>
      </c>
      <c r="C15015" s="32" t="s">
        <v>12793</v>
      </c>
    </row>
    <row r="15016" spans="1:3" x14ac:dyDescent="0.25">
      <c r="A15016" s="26" t="s">
        <v>17017</v>
      </c>
      <c r="B15016" s="31" t="s">
        <v>1428</v>
      </c>
      <c r="C15016" s="32" t="s">
        <v>12793</v>
      </c>
    </row>
    <row r="15017" spans="1:3" x14ac:dyDescent="0.25">
      <c r="A15017" s="26" t="s">
        <v>17018</v>
      </c>
      <c r="B15017" s="31" t="s">
        <v>1429</v>
      </c>
      <c r="C15017" s="32" t="s">
        <v>12793</v>
      </c>
    </row>
    <row r="15018" spans="1:3" x14ac:dyDescent="0.25">
      <c r="A15018" s="26" t="s">
        <v>17019</v>
      </c>
      <c r="B15018" s="31" t="s">
        <v>1430</v>
      </c>
      <c r="C15018" s="32" t="s">
        <v>20058</v>
      </c>
    </row>
    <row r="15019" spans="1:3" x14ac:dyDescent="0.25">
      <c r="A15019" s="26" t="s">
        <v>20059</v>
      </c>
    </row>
    <row r="15020" spans="1:3" x14ac:dyDescent="0.25">
      <c r="A15020" s="26" t="s">
        <v>20059</v>
      </c>
      <c r="B15020" s="29" t="s">
        <v>1431</v>
      </c>
    </row>
    <row r="15021" spans="1:3" x14ac:dyDescent="0.25">
      <c r="A15021" s="26" t="s">
        <v>20059</v>
      </c>
    </row>
    <row r="15022" spans="1:3" ht="25.5" x14ac:dyDescent="0.25">
      <c r="A15022" s="26" t="s">
        <v>17023</v>
      </c>
      <c r="B15022" s="31" t="s">
        <v>1432</v>
      </c>
      <c r="C15022" s="32" t="s">
        <v>12793</v>
      </c>
    </row>
    <row r="15023" spans="1:3" ht="25.5" x14ac:dyDescent="0.25">
      <c r="A15023" s="26" t="s">
        <v>17024</v>
      </c>
      <c r="B15023" s="31" t="s">
        <v>1433</v>
      </c>
      <c r="C15023" s="32" t="s">
        <v>12793</v>
      </c>
    </row>
    <row r="15024" spans="1:3" x14ac:dyDescent="0.25">
      <c r="A15024" s="26" t="s">
        <v>17025</v>
      </c>
      <c r="B15024" s="31" t="s">
        <v>1434</v>
      </c>
      <c r="C15024" s="32" t="s">
        <v>12793</v>
      </c>
    </row>
    <row r="15025" spans="1:3" x14ac:dyDescent="0.25">
      <c r="A15025" s="26" t="s">
        <v>20059</v>
      </c>
    </row>
    <row r="15026" spans="1:3" x14ac:dyDescent="0.25">
      <c r="A15026" s="26" t="s">
        <v>20059</v>
      </c>
      <c r="B15026" s="29" t="s">
        <v>1435</v>
      </c>
    </row>
    <row r="15027" spans="1:3" x14ac:dyDescent="0.25">
      <c r="A15027" s="26" t="s">
        <v>20059</v>
      </c>
    </row>
    <row r="15028" spans="1:3" ht="25.5" x14ac:dyDescent="0.25">
      <c r="A15028" s="26" t="s">
        <v>13613</v>
      </c>
      <c r="B15028" s="31" t="s">
        <v>1436</v>
      </c>
      <c r="C15028" s="32" t="s">
        <v>14634</v>
      </c>
    </row>
    <row r="15029" spans="1:3" x14ac:dyDescent="0.25">
      <c r="A15029" s="26" t="s">
        <v>13615</v>
      </c>
      <c r="B15029" s="31" t="s">
        <v>1437</v>
      </c>
      <c r="C15029" s="32" t="s">
        <v>12793</v>
      </c>
    </row>
    <row r="15030" spans="1:3" x14ac:dyDescent="0.25">
      <c r="A15030" s="26" t="s">
        <v>13616</v>
      </c>
      <c r="B15030" s="31" t="s">
        <v>1438</v>
      </c>
      <c r="C15030" s="32" t="s">
        <v>14634</v>
      </c>
    </row>
    <row r="15031" spans="1:3" ht="25.5" x14ac:dyDescent="0.25">
      <c r="A15031" s="26" t="s">
        <v>13617</v>
      </c>
      <c r="B15031" s="31" t="s">
        <v>1439</v>
      </c>
      <c r="C15031" s="32" t="s">
        <v>12793</v>
      </c>
    </row>
    <row r="15032" spans="1:3" x14ac:dyDescent="0.25">
      <c r="A15032" s="26" t="s">
        <v>20059</v>
      </c>
    </row>
    <row r="15033" spans="1:3" x14ac:dyDescent="0.25">
      <c r="A15033" s="36" t="s">
        <v>1440</v>
      </c>
      <c r="B15033" s="27"/>
      <c r="C15033" s="28"/>
    </row>
    <row r="15034" spans="1:3" x14ac:dyDescent="0.25">
      <c r="A15034" s="26" t="s">
        <v>20059</v>
      </c>
    </row>
    <row r="15035" spans="1:3" x14ac:dyDescent="0.25">
      <c r="A15035" s="26" t="s">
        <v>983</v>
      </c>
    </row>
    <row r="15036" spans="1:3" x14ac:dyDescent="0.25">
      <c r="A15036" s="26" t="s">
        <v>20059</v>
      </c>
    </row>
    <row r="15037" spans="1:3" x14ac:dyDescent="0.25">
      <c r="A15037" s="26" t="s">
        <v>20059</v>
      </c>
      <c r="B15037" s="29" t="s">
        <v>984</v>
      </c>
    </row>
    <row r="15038" spans="1:3" x14ac:dyDescent="0.25">
      <c r="A15038" s="26" t="s">
        <v>20059</v>
      </c>
    </row>
    <row r="15039" spans="1:3" ht="25.5" x14ac:dyDescent="0.25">
      <c r="A15039" s="26" t="s">
        <v>15122</v>
      </c>
      <c r="B15039" s="31" t="s">
        <v>985</v>
      </c>
      <c r="C15039" s="32" t="s">
        <v>20058</v>
      </c>
    </row>
    <row r="15040" spans="1:3" x14ac:dyDescent="0.25">
      <c r="A15040" s="26" t="s">
        <v>15123</v>
      </c>
      <c r="B15040" s="31" t="s">
        <v>1441</v>
      </c>
      <c r="C15040" s="32" t="s">
        <v>20058</v>
      </c>
    </row>
    <row r="15041" spans="1:3" x14ac:dyDescent="0.25">
      <c r="A15041" s="26" t="s">
        <v>15124</v>
      </c>
      <c r="B15041" s="31" t="s">
        <v>1442</v>
      </c>
      <c r="C15041" s="32" t="s">
        <v>20058</v>
      </c>
    </row>
    <row r="15042" spans="1:3" x14ac:dyDescent="0.25">
      <c r="A15042" s="26" t="s">
        <v>15125</v>
      </c>
      <c r="B15042" s="31" t="s">
        <v>1443</v>
      </c>
      <c r="C15042" s="32" t="s">
        <v>20058</v>
      </c>
    </row>
    <row r="15043" spans="1:3" x14ac:dyDescent="0.25">
      <c r="A15043" s="26" t="s">
        <v>15126</v>
      </c>
      <c r="B15043" s="31" t="s">
        <v>1444</v>
      </c>
      <c r="C15043" s="32" t="s">
        <v>20058</v>
      </c>
    </row>
    <row r="15044" spans="1:3" ht="25.5" x14ac:dyDescent="0.25">
      <c r="A15044" s="26" t="s">
        <v>15127</v>
      </c>
      <c r="B15044" s="31" t="s">
        <v>1445</v>
      </c>
      <c r="C15044" s="32" t="s">
        <v>20058</v>
      </c>
    </row>
    <row r="15045" spans="1:3" x14ac:dyDescent="0.25">
      <c r="A15045" s="26" t="s">
        <v>15128</v>
      </c>
      <c r="B15045" s="31" t="s">
        <v>1446</v>
      </c>
      <c r="C15045" s="32" t="s">
        <v>20058</v>
      </c>
    </row>
    <row r="15046" spans="1:3" x14ac:dyDescent="0.25">
      <c r="A15046" s="26" t="s">
        <v>15129</v>
      </c>
      <c r="B15046" s="31" t="s">
        <v>1447</v>
      </c>
      <c r="C15046" s="32" t="s">
        <v>20058</v>
      </c>
    </row>
    <row r="15047" spans="1:3" x14ac:dyDescent="0.25">
      <c r="A15047" s="26" t="s">
        <v>15130</v>
      </c>
      <c r="B15047" s="31" t="s">
        <v>1448</v>
      </c>
      <c r="C15047" s="32" t="s">
        <v>20058</v>
      </c>
    </row>
    <row r="15048" spans="1:3" x14ac:dyDescent="0.25">
      <c r="A15048" s="26" t="s">
        <v>15131</v>
      </c>
      <c r="B15048" s="31" t="s">
        <v>1449</v>
      </c>
      <c r="C15048" s="32" t="s">
        <v>20058</v>
      </c>
    </row>
    <row r="15049" spans="1:3" x14ac:dyDescent="0.25">
      <c r="A15049" s="26" t="s">
        <v>15132</v>
      </c>
      <c r="B15049" s="31" t="s">
        <v>1450</v>
      </c>
      <c r="C15049" s="32" t="s">
        <v>20058</v>
      </c>
    </row>
    <row r="15050" spans="1:3" x14ac:dyDescent="0.25">
      <c r="A15050" s="26" t="s">
        <v>15133</v>
      </c>
      <c r="B15050" s="31" t="s">
        <v>1451</v>
      </c>
      <c r="C15050" s="32" t="s">
        <v>20058</v>
      </c>
    </row>
    <row r="15051" spans="1:3" ht="25.5" x14ac:dyDescent="0.25">
      <c r="A15051" s="26" t="s">
        <v>15134</v>
      </c>
      <c r="B15051" s="31" t="s">
        <v>2022</v>
      </c>
      <c r="C15051" s="32" t="s">
        <v>20058</v>
      </c>
    </row>
    <row r="15052" spans="1:3" x14ac:dyDescent="0.25">
      <c r="A15052" s="26" t="s">
        <v>20059</v>
      </c>
    </row>
    <row r="15053" spans="1:3" ht="25.5" x14ac:dyDescent="0.25">
      <c r="A15053" s="26" t="s">
        <v>20059</v>
      </c>
      <c r="B15053" s="29" t="s">
        <v>2023</v>
      </c>
    </row>
    <row r="15054" spans="1:3" x14ac:dyDescent="0.25">
      <c r="A15054" s="26" t="s">
        <v>20059</v>
      </c>
    </row>
    <row r="15055" spans="1:3" ht="25.5" x14ac:dyDescent="0.25">
      <c r="A15055" s="26" t="s">
        <v>15135</v>
      </c>
      <c r="B15055" s="31" t="s">
        <v>2024</v>
      </c>
      <c r="C15055" s="32" t="s">
        <v>20058</v>
      </c>
    </row>
    <row r="15056" spans="1:3" x14ac:dyDescent="0.25">
      <c r="A15056" s="26" t="s">
        <v>15136</v>
      </c>
      <c r="B15056" s="31" t="s">
        <v>2025</v>
      </c>
      <c r="C15056" s="32" t="s">
        <v>20058</v>
      </c>
    </row>
    <row r="15057" spans="1:3" ht="38.25" x14ac:dyDescent="0.25">
      <c r="A15057" s="26" t="s">
        <v>15137</v>
      </c>
      <c r="B15057" s="31" t="s">
        <v>2026</v>
      </c>
      <c r="C15057" s="32" t="s">
        <v>20058</v>
      </c>
    </row>
    <row r="15058" spans="1:3" x14ac:dyDescent="0.25">
      <c r="A15058" s="26" t="s">
        <v>15138</v>
      </c>
      <c r="B15058" s="31" t="s">
        <v>2027</v>
      </c>
      <c r="C15058" s="32" t="s">
        <v>20058</v>
      </c>
    </row>
    <row r="15059" spans="1:3" x14ac:dyDescent="0.25">
      <c r="A15059" s="26" t="s">
        <v>15139</v>
      </c>
      <c r="B15059" s="31" t="s">
        <v>2028</v>
      </c>
      <c r="C15059" s="32" t="s">
        <v>20058</v>
      </c>
    </row>
    <row r="15060" spans="1:3" x14ac:dyDescent="0.25">
      <c r="A15060" s="26" t="s">
        <v>15140</v>
      </c>
      <c r="B15060" s="31" t="s">
        <v>2029</v>
      </c>
      <c r="C15060" s="32" t="s">
        <v>20058</v>
      </c>
    </row>
    <row r="15061" spans="1:3" x14ac:dyDescent="0.25">
      <c r="A15061" s="26" t="s">
        <v>15141</v>
      </c>
      <c r="B15061" s="31" t="s">
        <v>2030</v>
      </c>
      <c r="C15061" s="32" t="s">
        <v>20058</v>
      </c>
    </row>
    <row r="15062" spans="1:3" x14ac:dyDescent="0.25">
      <c r="A15062" s="26" t="s">
        <v>15142</v>
      </c>
      <c r="B15062" s="31" t="s">
        <v>2031</v>
      </c>
      <c r="C15062" s="32" t="s">
        <v>20058</v>
      </c>
    </row>
    <row r="15063" spans="1:3" x14ac:dyDescent="0.25">
      <c r="A15063" s="26" t="s">
        <v>15143</v>
      </c>
      <c r="B15063" s="31" t="s">
        <v>2032</v>
      </c>
      <c r="C15063" s="32" t="s">
        <v>20058</v>
      </c>
    </row>
    <row r="15064" spans="1:3" x14ac:dyDescent="0.25">
      <c r="A15064" s="26" t="s">
        <v>20059</v>
      </c>
    </row>
    <row r="15065" spans="1:3" x14ac:dyDescent="0.25">
      <c r="A15065" s="26" t="s">
        <v>20059</v>
      </c>
      <c r="B15065" s="29" t="s">
        <v>2033</v>
      </c>
    </row>
    <row r="15066" spans="1:3" x14ac:dyDescent="0.25">
      <c r="A15066" s="26" t="s">
        <v>20059</v>
      </c>
    </row>
    <row r="15067" spans="1:3" x14ac:dyDescent="0.25">
      <c r="A15067" s="26" t="s">
        <v>11860</v>
      </c>
      <c r="B15067" s="31" t="s">
        <v>2034</v>
      </c>
    </row>
    <row r="15068" spans="1:3" x14ac:dyDescent="0.25">
      <c r="A15068" s="26" t="s">
        <v>20059</v>
      </c>
    </row>
    <row r="15069" spans="1:3" ht="25.5" x14ac:dyDescent="0.25">
      <c r="A15069" s="26" t="s">
        <v>15144</v>
      </c>
      <c r="B15069" s="31" t="s">
        <v>2035</v>
      </c>
      <c r="C15069" s="32" t="s">
        <v>20058</v>
      </c>
    </row>
    <row r="15070" spans="1:3" x14ac:dyDescent="0.25">
      <c r="A15070" s="26" t="s">
        <v>15145</v>
      </c>
      <c r="B15070" s="31" t="s">
        <v>2036</v>
      </c>
      <c r="C15070" s="32" t="s">
        <v>20058</v>
      </c>
    </row>
    <row r="15071" spans="1:3" x14ac:dyDescent="0.25">
      <c r="A15071" s="26" t="s">
        <v>15146</v>
      </c>
      <c r="B15071" s="31" t="s">
        <v>2037</v>
      </c>
      <c r="C15071" s="32" t="s">
        <v>20058</v>
      </c>
    </row>
    <row r="15072" spans="1:3" x14ac:dyDescent="0.25">
      <c r="A15072" s="26" t="s">
        <v>15147</v>
      </c>
      <c r="B15072" s="31" t="s">
        <v>2038</v>
      </c>
      <c r="C15072" s="32" t="s">
        <v>20058</v>
      </c>
    </row>
    <row r="15073" spans="1:3" x14ac:dyDescent="0.25">
      <c r="A15073" s="26" t="s">
        <v>15148</v>
      </c>
      <c r="B15073" s="31" t="s">
        <v>2039</v>
      </c>
      <c r="C15073" s="32" t="s">
        <v>20058</v>
      </c>
    </row>
    <row r="15074" spans="1:3" x14ac:dyDescent="0.25">
      <c r="A15074" s="26" t="s">
        <v>15149</v>
      </c>
      <c r="B15074" s="31" t="s">
        <v>2040</v>
      </c>
      <c r="C15074" s="32" t="s">
        <v>20058</v>
      </c>
    </row>
    <row r="15075" spans="1:3" x14ac:dyDescent="0.25">
      <c r="A15075" s="26" t="s">
        <v>15150</v>
      </c>
      <c r="B15075" s="31" t="s">
        <v>2041</v>
      </c>
      <c r="C15075" s="32" t="s">
        <v>20058</v>
      </c>
    </row>
    <row r="15076" spans="1:3" x14ac:dyDescent="0.25">
      <c r="A15076" s="26" t="s">
        <v>15151</v>
      </c>
      <c r="B15076" s="31" t="s">
        <v>2042</v>
      </c>
      <c r="C15076" s="32" t="s">
        <v>20058</v>
      </c>
    </row>
    <row r="15077" spans="1:3" x14ac:dyDescent="0.25">
      <c r="A15077" s="26" t="s">
        <v>20059</v>
      </c>
    </row>
    <row r="15078" spans="1:3" x14ac:dyDescent="0.25">
      <c r="A15078" s="26" t="s">
        <v>20059</v>
      </c>
      <c r="B15078" s="29" t="s">
        <v>2043</v>
      </c>
    </row>
    <row r="15079" spans="1:3" x14ac:dyDescent="0.25">
      <c r="A15079" s="26" t="s">
        <v>20059</v>
      </c>
    </row>
    <row r="15080" spans="1:3" ht="38.25" x14ac:dyDescent="0.25">
      <c r="A15080" s="26" t="s">
        <v>15152</v>
      </c>
      <c r="B15080" s="31" t="s">
        <v>3243</v>
      </c>
      <c r="C15080" s="32" t="s">
        <v>20058</v>
      </c>
    </row>
    <row r="15081" spans="1:3" ht="51" x14ac:dyDescent="0.25">
      <c r="A15081" s="26" t="s">
        <v>15153</v>
      </c>
      <c r="B15081" s="31" t="s">
        <v>3244</v>
      </c>
      <c r="C15081" s="32" t="s">
        <v>20058</v>
      </c>
    </row>
    <row r="15082" spans="1:3" x14ac:dyDescent="0.25">
      <c r="A15082" s="26" t="s">
        <v>15154</v>
      </c>
      <c r="B15082" s="31" t="s">
        <v>3238</v>
      </c>
      <c r="C15082" s="32" t="s">
        <v>20058</v>
      </c>
    </row>
    <row r="15083" spans="1:3" ht="25.5" x14ac:dyDescent="0.25">
      <c r="A15083" s="26" t="s">
        <v>15155</v>
      </c>
      <c r="B15083" s="31" t="s">
        <v>3239</v>
      </c>
      <c r="C15083" s="32" t="s">
        <v>20058</v>
      </c>
    </row>
    <row r="15084" spans="1:3" x14ac:dyDescent="0.25">
      <c r="A15084" s="26" t="s">
        <v>15156</v>
      </c>
      <c r="B15084" s="31" t="s">
        <v>3240</v>
      </c>
      <c r="C15084" s="32" t="s">
        <v>20058</v>
      </c>
    </row>
    <row r="15085" spans="1:3" x14ac:dyDescent="0.25">
      <c r="A15085" s="26" t="s">
        <v>15157</v>
      </c>
      <c r="B15085" s="31" t="s">
        <v>3241</v>
      </c>
      <c r="C15085" s="32" t="s">
        <v>20058</v>
      </c>
    </row>
    <row r="15086" spans="1:3" x14ac:dyDescent="0.25">
      <c r="A15086" s="26" t="s">
        <v>15158</v>
      </c>
      <c r="B15086" s="31" t="s">
        <v>3855</v>
      </c>
      <c r="C15086" s="32" t="s">
        <v>20058</v>
      </c>
    </row>
    <row r="15087" spans="1:3" ht="25.5" x14ac:dyDescent="0.25">
      <c r="A15087" s="26" t="s">
        <v>15159</v>
      </c>
      <c r="B15087" s="31" t="s">
        <v>3856</v>
      </c>
      <c r="C15087" s="32" t="s">
        <v>20058</v>
      </c>
    </row>
    <row r="15088" spans="1:3" ht="25.5" x14ac:dyDescent="0.25">
      <c r="A15088" s="26" t="s">
        <v>15160</v>
      </c>
      <c r="B15088" s="31" t="s">
        <v>3248</v>
      </c>
      <c r="C15088" s="32" t="s">
        <v>20058</v>
      </c>
    </row>
    <row r="15089" spans="1:3" ht="25.5" x14ac:dyDescent="0.25">
      <c r="A15089" s="26" t="s">
        <v>15161</v>
      </c>
      <c r="B15089" s="31" t="s">
        <v>2633</v>
      </c>
      <c r="C15089" s="32" t="s">
        <v>20058</v>
      </c>
    </row>
    <row r="15090" spans="1:3" x14ac:dyDescent="0.25">
      <c r="A15090" s="26" t="s">
        <v>15162</v>
      </c>
      <c r="B15090" s="31" t="s">
        <v>2634</v>
      </c>
      <c r="C15090" s="32" t="s">
        <v>20058</v>
      </c>
    </row>
    <row r="15091" spans="1:3" ht="25.5" x14ac:dyDescent="0.25">
      <c r="A15091" s="26" t="s">
        <v>15163</v>
      </c>
      <c r="B15091" s="31" t="s">
        <v>2635</v>
      </c>
      <c r="C15091" s="32" t="s">
        <v>20058</v>
      </c>
    </row>
    <row r="15092" spans="1:3" ht="25.5" x14ac:dyDescent="0.25">
      <c r="A15092" s="26" t="s">
        <v>15164</v>
      </c>
      <c r="B15092" s="31" t="s">
        <v>2636</v>
      </c>
      <c r="C15092" s="32" t="s">
        <v>20058</v>
      </c>
    </row>
    <row r="15093" spans="1:3" x14ac:dyDescent="0.25">
      <c r="A15093" s="26" t="s">
        <v>15165</v>
      </c>
      <c r="B15093" s="31" t="s">
        <v>2637</v>
      </c>
      <c r="C15093" s="32" t="s">
        <v>20058</v>
      </c>
    </row>
    <row r="15094" spans="1:3" x14ac:dyDescent="0.25">
      <c r="A15094" s="26" t="s">
        <v>15166</v>
      </c>
      <c r="B15094" s="31" t="s">
        <v>2638</v>
      </c>
      <c r="C15094" s="32" t="s">
        <v>20058</v>
      </c>
    </row>
    <row r="15095" spans="1:3" ht="25.5" x14ac:dyDescent="0.25">
      <c r="A15095" s="26" t="s">
        <v>15167</v>
      </c>
      <c r="B15095" s="31" t="s">
        <v>2639</v>
      </c>
      <c r="C15095" s="32" t="s">
        <v>20058</v>
      </c>
    </row>
    <row r="15096" spans="1:3" x14ac:dyDescent="0.25">
      <c r="A15096" s="26" t="s">
        <v>15168</v>
      </c>
      <c r="B15096" s="31" t="s">
        <v>2640</v>
      </c>
      <c r="C15096" s="32" t="s">
        <v>20058</v>
      </c>
    </row>
    <row r="15097" spans="1:3" x14ac:dyDescent="0.25">
      <c r="A15097" s="26" t="s">
        <v>15169</v>
      </c>
      <c r="B15097" s="31" t="s">
        <v>2051</v>
      </c>
      <c r="C15097" s="32" t="s">
        <v>20058</v>
      </c>
    </row>
    <row r="15098" spans="1:3" ht="25.5" x14ac:dyDescent="0.25">
      <c r="A15098" s="26" t="s">
        <v>15170</v>
      </c>
      <c r="B15098" s="31" t="s">
        <v>2052</v>
      </c>
      <c r="C15098" s="32" t="s">
        <v>20058</v>
      </c>
    </row>
    <row r="15099" spans="1:3" x14ac:dyDescent="0.25">
      <c r="A15099" s="26" t="s">
        <v>15171</v>
      </c>
      <c r="B15099" s="31" t="s">
        <v>2053</v>
      </c>
      <c r="C15099" s="32" t="s">
        <v>20058</v>
      </c>
    </row>
    <row r="15100" spans="1:3" x14ac:dyDescent="0.25">
      <c r="A15100" s="26" t="s">
        <v>15172</v>
      </c>
      <c r="B15100" s="31" t="s">
        <v>2054</v>
      </c>
      <c r="C15100" s="32" t="s">
        <v>20058</v>
      </c>
    </row>
    <row r="15101" spans="1:3" x14ac:dyDescent="0.25">
      <c r="A15101" s="26" t="s">
        <v>15173</v>
      </c>
      <c r="B15101" s="31" t="s">
        <v>2055</v>
      </c>
      <c r="C15101" s="32" t="s">
        <v>20058</v>
      </c>
    </row>
    <row r="15102" spans="1:3" ht="25.5" x14ac:dyDescent="0.25">
      <c r="A15102" s="26" t="s">
        <v>15174</v>
      </c>
      <c r="B15102" s="31" t="s">
        <v>2056</v>
      </c>
      <c r="C15102" s="32" t="s">
        <v>20058</v>
      </c>
    </row>
    <row r="15103" spans="1:3" x14ac:dyDescent="0.25">
      <c r="A15103" s="26" t="s">
        <v>15175</v>
      </c>
      <c r="B15103" s="31" t="s">
        <v>2057</v>
      </c>
      <c r="C15103" s="32" t="s">
        <v>20058</v>
      </c>
    </row>
    <row r="15104" spans="1:3" ht="63.75" x14ac:dyDescent="0.25">
      <c r="A15104" s="26" t="s">
        <v>15176</v>
      </c>
      <c r="B15104" s="31" t="s">
        <v>2058</v>
      </c>
      <c r="C15104" s="32" t="s">
        <v>20058</v>
      </c>
    </row>
    <row r="15105" spans="1:3" ht="38.25" x14ac:dyDescent="0.25">
      <c r="A15105" s="26" t="s">
        <v>15177</v>
      </c>
      <c r="B15105" s="31" t="s">
        <v>2059</v>
      </c>
      <c r="C15105" s="32" t="s">
        <v>20058</v>
      </c>
    </row>
    <row r="15106" spans="1:3" ht="51" x14ac:dyDescent="0.25">
      <c r="A15106" s="26" t="s">
        <v>15178</v>
      </c>
      <c r="B15106" s="31" t="s">
        <v>2060</v>
      </c>
      <c r="C15106" s="32" t="s">
        <v>20058</v>
      </c>
    </row>
    <row r="15107" spans="1:3" ht="51" x14ac:dyDescent="0.25">
      <c r="A15107" s="26" t="s">
        <v>15179</v>
      </c>
      <c r="B15107" s="31" t="s">
        <v>1467</v>
      </c>
      <c r="C15107" s="32" t="s">
        <v>20058</v>
      </c>
    </row>
    <row r="15108" spans="1:3" ht="63.75" x14ac:dyDescent="0.25">
      <c r="A15108" s="26" t="s">
        <v>15180</v>
      </c>
      <c r="B15108" s="31" t="s">
        <v>1468</v>
      </c>
      <c r="C15108" s="32" t="s">
        <v>20058</v>
      </c>
    </row>
    <row r="15109" spans="1:3" ht="76.5" x14ac:dyDescent="0.25">
      <c r="A15109" s="26" t="s">
        <v>15181</v>
      </c>
      <c r="B15109" s="31" t="s">
        <v>1469</v>
      </c>
      <c r="C15109" s="32" t="s">
        <v>20058</v>
      </c>
    </row>
    <row r="15110" spans="1:3" ht="76.5" x14ac:dyDescent="0.25">
      <c r="A15110" s="26" t="s">
        <v>15182</v>
      </c>
      <c r="B15110" s="31" t="s">
        <v>1470</v>
      </c>
      <c r="C15110" s="32" t="s">
        <v>20058</v>
      </c>
    </row>
    <row r="15111" spans="1:3" ht="76.5" x14ac:dyDescent="0.25">
      <c r="A15111" s="26" t="s">
        <v>15183</v>
      </c>
      <c r="B15111" s="31" t="s">
        <v>1502</v>
      </c>
      <c r="C15111" s="32" t="s">
        <v>20058</v>
      </c>
    </row>
    <row r="15112" spans="1:3" x14ac:dyDescent="0.25">
      <c r="A15112" s="26" t="s">
        <v>20059</v>
      </c>
    </row>
    <row r="15113" spans="1:3" x14ac:dyDescent="0.25">
      <c r="A15113" s="26" t="s">
        <v>20059</v>
      </c>
      <c r="B15113" s="29" t="s">
        <v>1503</v>
      </c>
    </row>
    <row r="15114" spans="1:3" x14ac:dyDescent="0.25">
      <c r="A15114" s="26" t="s">
        <v>20059</v>
      </c>
    </row>
    <row r="15115" spans="1:3" x14ac:dyDescent="0.25">
      <c r="A15115" s="26" t="s">
        <v>15184</v>
      </c>
      <c r="B15115" s="31" t="s">
        <v>1504</v>
      </c>
      <c r="C15115" s="32" t="s">
        <v>20058</v>
      </c>
    </row>
    <row r="15116" spans="1:3" x14ac:dyDescent="0.25">
      <c r="A15116" s="26" t="s">
        <v>15185</v>
      </c>
      <c r="B15116" s="31" t="s">
        <v>1505</v>
      </c>
      <c r="C15116" s="32" t="s">
        <v>20058</v>
      </c>
    </row>
    <row r="15117" spans="1:3" x14ac:dyDescent="0.25">
      <c r="A15117" s="26" t="s">
        <v>20059</v>
      </c>
    </row>
    <row r="15118" spans="1:3" x14ac:dyDescent="0.25">
      <c r="A15118" s="26" t="s">
        <v>20059</v>
      </c>
      <c r="B15118" s="29" t="s">
        <v>1506</v>
      </c>
    </row>
    <row r="15119" spans="1:3" x14ac:dyDescent="0.25">
      <c r="A15119" s="26" t="s">
        <v>20059</v>
      </c>
    </row>
    <row r="15120" spans="1:3" ht="25.5" x14ac:dyDescent="0.25">
      <c r="A15120" s="26" t="s">
        <v>17402</v>
      </c>
      <c r="B15120" s="31" t="s">
        <v>1507</v>
      </c>
      <c r="C15120" s="32" t="s">
        <v>20058</v>
      </c>
    </row>
    <row r="15121" spans="1:3" x14ac:dyDescent="0.25">
      <c r="A15121" s="26" t="s">
        <v>17403</v>
      </c>
      <c r="B15121" s="31" t="s">
        <v>1508</v>
      </c>
      <c r="C15121" s="32" t="s">
        <v>20058</v>
      </c>
    </row>
    <row r="15122" spans="1:3" x14ac:dyDescent="0.25">
      <c r="A15122" s="26" t="s">
        <v>17404</v>
      </c>
      <c r="B15122" s="31" t="s">
        <v>1509</v>
      </c>
      <c r="C15122" s="32" t="s">
        <v>20058</v>
      </c>
    </row>
    <row r="15123" spans="1:3" x14ac:dyDescent="0.25">
      <c r="A15123" s="26" t="s">
        <v>17405</v>
      </c>
      <c r="B15123" s="31" t="s">
        <v>1510</v>
      </c>
      <c r="C15123" s="32" t="s">
        <v>20058</v>
      </c>
    </row>
    <row r="15124" spans="1:3" ht="38.25" x14ac:dyDescent="0.25">
      <c r="A15124" s="26" t="s">
        <v>17406</v>
      </c>
      <c r="B15124" s="31" t="s">
        <v>1511</v>
      </c>
      <c r="C15124" s="32" t="s">
        <v>20058</v>
      </c>
    </row>
    <row r="15125" spans="1:3" ht="25.5" x14ac:dyDescent="0.25">
      <c r="A15125" s="26" t="s">
        <v>17407</v>
      </c>
      <c r="B15125" s="31" t="s">
        <v>1512</v>
      </c>
      <c r="C15125" s="32" t="s">
        <v>20058</v>
      </c>
    </row>
    <row r="15126" spans="1:3" x14ac:dyDescent="0.25">
      <c r="A15126" s="26" t="s">
        <v>20059</v>
      </c>
    </row>
    <row r="15127" spans="1:3" x14ac:dyDescent="0.25">
      <c r="A15127" s="26" t="s">
        <v>20059</v>
      </c>
      <c r="B15127" s="29" t="s">
        <v>1513</v>
      </c>
    </row>
    <row r="15128" spans="1:3" x14ac:dyDescent="0.25">
      <c r="A15128" s="26" t="s">
        <v>20059</v>
      </c>
    </row>
    <row r="15129" spans="1:3" ht="25.5" x14ac:dyDescent="0.25">
      <c r="A15129" s="26" t="s">
        <v>17408</v>
      </c>
      <c r="B15129" s="31" t="s">
        <v>1514</v>
      </c>
      <c r="C15129" s="32" t="s">
        <v>20058</v>
      </c>
    </row>
    <row r="15130" spans="1:3" x14ac:dyDescent="0.25">
      <c r="A15130" s="26" t="s">
        <v>17409</v>
      </c>
      <c r="B15130" s="31" t="s">
        <v>1515</v>
      </c>
      <c r="C15130" s="32" t="s">
        <v>20058</v>
      </c>
    </row>
    <row r="15131" spans="1:3" x14ac:dyDescent="0.25">
      <c r="A15131" s="26" t="s">
        <v>20059</v>
      </c>
    </row>
    <row r="15132" spans="1:3" x14ac:dyDescent="0.25">
      <c r="A15132" s="26" t="s">
        <v>20059</v>
      </c>
      <c r="B15132" s="29" t="s">
        <v>1516</v>
      </c>
    </row>
    <row r="15133" spans="1:3" x14ac:dyDescent="0.25">
      <c r="A15133" s="26" t="s">
        <v>20059</v>
      </c>
    </row>
    <row r="15134" spans="1:3" ht="25.5" x14ac:dyDescent="0.25">
      <c r="A15134" s="26" t="s">
        <v>17410</v>
      </c>
      <c r="B15134" s="31" t="s">
        <v>1517</v>
      </c>
      <c r="C15134" s="32" t="s">
        <v>20058</v>
      </c>
    </row>
    <row r="15135" spans="1:3" x14ac:dyDescent="0.25">
      <c r="A15135" s="26" t="s">
        <v>17411</v>
      </c>
      <c r="B15135" s="31" t="s">
        <v>1518</v>
      </c>
      <c r="C15135" s="32" t="s">
        <v>20058</v>
      </c>
    </row>
    <row r="15136" spans="1:3" x14ac:dyDescent="0.25">
      <c r="A15136" s="26" t="s">
        <v>20059</v>
      </c>
    </row>
    <row r="15137" spans="1:3" x14ac:dyDescent="0.25">
      <c r="A15137" s="26" t="s">
        <v>20059</v>
      </c>
      <c r="B15137" s="29" t="s">
        <v>1519</v>
      </c>
    </row>
    <row r="15138" spans="1:3" x14ac:dyDescent="0.25">
      <c r="A15138" s="26" t="s">
        <v>20059</v>
      </c>
    </row>
    <row r="15139" spans="1:3" ht="38.25" x14ac:dyDescent="0.25">
      <c r="A15139" s="26" t="s">
        <v>17412</v>
      </c>
      <c r="B15139" s="31" t="s">
        <v>1520</v>
      </c>
      <c r="C15139" s="32" t="s">
        <v>20058</v>
      </c>
    </row>
    <row r="15140" spans="1:3" x14ac:dyDescent="0.25">
      <c r="A15140" s="26" t="s">
        <v>17413</v>
      </c>
      <c r="B15140" s="31" t="s">
        <v>1521</v>
      </c>
      <c r="C15140" s="32" t="s">
        <v>20058</v>
      </c>
    </row>
    <row r="15141" spans="1:3" x14ac:dyDescent="0.25">
      <c r="A15141" s="26" t="s">
        <v>17414</v>
      </c>
      <c r="B15141" s="31" t="s">
        <v>1522</v>
      </c>
      <c r="C15141" s="32" t="s">
        <v>20058</v>
      </c>
    </row>
    <row r="15142" spans="1:3" ht="76.5" x14ac:dyDescent="0.25">
      <c r="A15142" s="26" t="s">
        <v>17415</v>
      </c>
      <c r="B15142" s="31" t="s">
        <v>1493</v>
      </c>
      <c r="C15142" s="32" t="s">
        <v>20058</v>
      </c>
    </row>
    <row r="15143" spans="1:3" x14ac:dyDescent="0.25">
      <c r="A15143" s="26" t="s">
        <v>20059</v>
      </c>
    </row>
    <row r="15144" spans="1:3" x14ac:dyDescent="0.25">
      <c r="A15144" s="26" t="s">
        <v>20059</v>
      </c>
      <c r="B15144" s="29" t="s">
        <v>1494</v>
      </c>
    </row>
    <row r="15145" spans="1:3" x14ac:dyDescent="0.25">
      <c r="A15145" s="26" t="s">
        <v>20059</v>
      </c>
    </row>
    <row r="15146" spans="1:3" ht="25.5" x14ac:dyDescent="0.25">
      <c r="A15146" s="26" t="s">
        <v>17416</v>
      </c>
      <c r="B15146" s="31" t="s">
        <v>1495</v>
      </c>
      <c r="C15146" s="32" t="s">
        <v>20058</v>
      </c>
    </row>
    <row r="15147" spans="1:3" x14ac:dyDescent="0.25">
      <c r="A15147" s="26" t="s">
        <v>17417</v>
      </c>
      <c r="B15147" s="31" t="s">
        <v>1496</v>
      </c>
      <c r="C15147" s="32" t="s">
        <v>20058</v>
      </c>
    </row>
    <row r="15148" spans="1:3" x14ac:dyDescent="0.25">
      <c r="A15148" s="26" t="s">
        <v>17418</v>
      </c>
      <c r="B15148" s="31" t="s">
        <v>1497</v>
      </c>
      <c r="C15148" s="32" t="s">
        <v>20058</v>
      </c>
    </row>
    <row r="15149" spans="1:3" x14ac:dyDescent="0.25">
      <c r="A15149" s="26" t="s">
        <v>17419</v>
      </c>
      <c r="B15149" s="31" t="s">
        <v>1498</v>
      </c>
      <c r="C15149" s="32" t="s">
        <v>20058</v>
      </c>
    </row>
    <row r="15150" spans="1:3" x14ac:dyDescent="0.25">
      <c r="A15150" s="26" t="s">
        <v>17420</v>
      </c>
      <c r="B15150" s="31" t="s">
        <v>1499</v>
      </c>
      <c r="C15150" s="32" t="s">
        <v>20058</v>
      </c>
    </row>
    <row r="15151" spans="1:3" x14ac:dyDescent="0.25">
      <c r="A15151" s="26" t="s">
        <v>17421</v>
      </c>
      <c r="B15151" s="31" t="s">
        <v>1005</v>
      </c>
      <c r="C15151" s="32" t="s">
        <v>20058</v>
      </c>
    </row>
    <row r="15152" spans="1:3" x14ac:dyDescent="0.25">
      <c r="A15152" s="26" t="s">
        <v>17422</v>
      </c>
      <c r="B15152" s="31" t="s">
        <v>1006</v>
      </c>
      <c r="C15152" s="32" t="s">
        <v>20058</v>
      </c>
    </row>
    <row r="15153" spans="1:3" x14ac:dyDescent="0.25">
      <c r="A15153" s="26" t="s">
        <v>17423</v>
      </c>
      <c r="B15153" s="31" t="s">
        <v>1007</v>
      </c>
      <c r="C15153" s="32" t="s">
        <v>20058</v>
      </c>
    </row>
    <row r="15154" spans="1:3" ht="25.5" x14ac:dyDescent="0.25">
      <c r="A15154" s="26" t="s">
        <v>17424</v>
      </c>
      <c r="B15154" s="31" t="s">
        <v>1008</v>
      </c>
      <c r="C15154" s="32" t="s">
        <v>20058</v>
      </c>
    </row>
    <row r="15155" spans="1:3" x14ac:dyDescent="0.25">
      <c r="A15155" s="26" t="s">
        <v>17425</v>
      </c>
      <c r="B15155" s="31" t="s">
        <v>1009</v>
      </c>
      <c r="C15155" s="32" t="s">
        <v>20058</v>
      </c>
    </row>
    <row r="15156" spans="1:3" ht="25.5" x14ac:dyDescent="0.25">
      <c r="A15156" s="26" t="s">
        <v>17426</v>
      </c>
      <c r="B15156" s="31" t="s">
        <v>1010</v>
      </c>
      <c r="C15156" s="32" t="s">
        <v>20058</v>
      </c>
    </row>
    <row r="15157" spans="1:3" x14ac:dyDescent="0.25">
      <c r="A15157" s="26" t="s">
        <v>17427</v>
      </c>
      <c r="B15157" s="31" t="s">
        <v>1011</v>
      </c>
      <c r="C15157" s="32" t="s">
        <v>20058</v>
      </c>
    </row>
    <row r="15158" spans="1:3" x14ac:dyDescent="0.25">
      <c r="A15158" s="26" t="s">
        <v>17428</v>
      </c>
      <c r="B15158" s="31" t="s">
        <v>448</v>
      </c>
      <c r="C15158" s="32" t="s">
        <v>20058</v>
      </c>
    </row>
    <row r="15159" spans="1:3" x14ac:dyDescent="0.25">
      <c r="A15159" s="26" t="s">
        <v>17429</v>
      </c>
      <c r="B15159" s="31" t="s">
        <v>449</v>
      </c>
      <c r="C15159" s="32" t="s">
        <v>20058</v>
      </c>
    </row>
    <row r="15160" spans="1:3" x14ac:dyDescent="0.25">
      <c r="A15160" s="26" t="s">
        <v>17430</v>
      </c>
      <c r="B15160" s="31" t="s">
        <v>450</v>
      </c>
      <c r="C15160" s="32" t="s">
        <v>20058</v>
      </c>
    </row>
    <row r="15161" spans="1:3" x14ac:dyDescent="0.25">
      <c r="A15161" s="26" t="s">
        <v>17431</v>
      </c>
      <c r="B15161" s="31" t="s">
        <v>451</v>
      </c>
      <c r="C15161" s="32" t="s">
        <v>20058</v>
      </c>
    </row>
    <row r="15162" spans="1:3" ht="25.5" x14ac:dyDescent="0.25">
      <c r="A15162" s="26" t="s">
        <v>17432</v>
      </c>
      <c r="B15162" s="31" t="s">
        <v>452</v>
      </c>
      <c r="C15162" s="32" t="s">
        <v>20058</v>
      </c>
    </row>
    <row r="15163" spans="1:3" ht="25.5" x14ac:dyDescent="0.25">
      <c r="A15163" s="26" t="s">
        <v>17433</v>
      </c>
      <c r="B15163" s="31" t="s">
        <v>453</v>
      </c>
      <c r="C15163" s="32" t="s">
        <v>20058</v>
      </c>
    </row>
    <row r="15164" spans="1:3" x14ac:dyDescent="0.25">
      <c r="A15164" s="26" t="s">
        <v>17434</v>
      </c>
      <c r="B15164" s="31" t="s">
        <v>454</v>
      </c>
      <c r="C15164" s="32" t="s">
        <v>20058</v>
      </c>
    </row>
    <row r="15165" spans="1:3" x14ac:dyDescent="0.25">
      <c r="A15165" s="26" t="s">
        <v>17435</v>
      </c>
      <c r="B15165" s="31" t="s">
        <v>455</v>
      </c>
      <c r="C15165" s="32" t="s">
        <v>20058</v>
      </c>
    </row>
    <row r="15166" spans="1:3" x14ac:dyDescent="0.25">
      <c r="A15166" s="26" t="s">
        <v>17436</v>
      </c>
      <c r="B15166" s="31" t="s">
        <v>288</v>
      </c>
      <c r="C15166" s="32" t="s">
        <v>20058</v>
      </c>
    </row>
    <row r="15167" spans="1:3" x14ac:dyDescent="0.25">
      <c r="A15167" s="26" t="s">
        <v>17437</v>
      </c>
      <c r="B15167" s="31" t="s">
        <v>289</v>
      </c>
      <c r="C15167" s="32" t="s">
        <v>20058</v>
      </c>
    </row>
    <row r="15168" spans="1:3" ht="25.5" x14ac:dyDescent="0.25">
      <c r="A15168" s="26" t="s">
        <v>17438</v>
      </c>
      <c r="B15168" s="31" t="s">
        <v>290</v>
      </c>
      <c r="C15168" s="32" t="s">
        <v>20058</v>
      </c>
    </row>
    <row r="15169" spans="1:3" ht="25.5" x14ac:dyDescent="0.25">
      <c r="A15169" s="26" t="s">
        <v>17439</v>
      </c>
      <c r="B15169" s="31" t="s">
        <v>291</v>
      </c>
      <c r="C15169" s="32" t="s">
        <v>20058</v>
      </c>
    </row>
    <row r="15170" spans="1:3" ht="25.5" x14ac:dyDescent="0.25">
      <c r="A15170" s="26" t="s">
        <v>17440</v>
      </c>
      <c r="B15170" s="31" t="s">
        <v>292</v>
      </c>
      <c r="C15170" s="32" t="s">
        <v>20058</v>
      </c>
    </row>
    <row r="15171" spans="1:3" ht="51" x14ac:dyDescent="0.25">
      <c r="A15171" s="26" t="s">
        <v>17441</v>
      </c>
      <c r="B15171" s="31" t="s">
        <v>181</v>
      </c>
      <c r="C15171" s="32" t="s">
        <v>20058</v>
      </c>
    </row>
    <row r="15172" spans="1:3" x14ac:dyDescent="0.25">
      <c r="A15172" s="26" t="s">
        <v>17442</v>
      </c>
      <c r="B15172" s="31" t="s">
        <v>182</v>
      </c>
      <c r="C15172" s="32" t="s">
        <v>20058</v>
      </c>
    </row>
    <row r="15173" spans="1:3" x14ac:dyDescent="0.25">
      <c r="A15173" s="26" t="s">
        <v>17443</v>
      </c>
      <c r="B15173" s="31" t="s">
        <v>183</v>
      </c>
      <c r="C15173" s="32" t="s">
        <v>20058</v>
      </c>
    </row>
    <row r="15174" spans="1:3" x14ac:dyDescent="0.25">
      <c r="A15174" s="26" t="s">
        <v>17444</v>
      </c>
      <c r="B15174" s="31" t="s">
        <v>184</v>
      </c>
      <c r="C15174" s="32" t="s">
        <v>20058</v>
      </c>
    </row>
    <row r="15175" spans="1:3" x14ac:dyDescent="0.25">
      <c r="A15175" s="26" t="s">
        <v>17445</v>
      </c>
      <c r="B15175" s="31" t="s">
        <v>185</v>
      </c>
      <c r="C15175" s="32" t="s">
        <v>20058</v>
      </c>
    </row>
    <row r="15176" spans="1:3" x14ac:dyDescent="0.25">
      <c r="A15176" s="26" t="s">
        <v>17446</v>
      </c>
      <c r="B15176" s="31" t="s">
        <v>186</v>
      </c>
      <c r="C15176" s="32" t="s">
        <v>20058</v>
      </c>
    </row>
    <row r="15177" spans="1:3" x14ac:dyDescent="0.25">
      <c r="A15177" s="26" t="s">
        <v>17447</v>
      </c>
      <c r="B15177" s="31" t="s">
        <v>35</v>
      </c>
      <c r="C15177" s="32" t="s">
        <v>20058</v>
      </c>
    </row>
    <row r="15178" spans="1:3" x14ac:dyDescent="0.25">
      <c r="A15178" s="26" t="s">
        <v>17448</v>
      </c>
      <c r="B15178" s="31" t="s">
        <v>36</v>
      </c>
      <c r="C15178" s="32" t="s">
        <v>20058</v>
      </c>
    </row>
    <row r="15179" spans="1:3" x14ac:dyDescent="0.25">
      <c r="A15179" s="26" t="s">
        <v>17449</v>
      </c>
      <c r="B15179" s="31" t="s">
        <v>37</v>
      </c>
      <c r="C15179" s="32" t="s">
        <v>20058</v>
      </c>
    </row>
    <row r="15180" spans="1:3" ht="25.5" x14ac:dyDescent="0.25">
      <c r="A15180" s="26" t="s">
        <v>17450</v>
      </c>
      <c r="B15180" s="31" t="s">
        <v>38</v>
      </c>
      <c r="C15180" s="32" t="s">
        <v>20058</v>
      </c>
    </row>
    <row r="15181" spans="1:3" x14ac:dyDescent="0.25">
      <c r="A15181" s="26" t="s">
        <v>20059</v>
      </c>
    </row>
    <row r="15182" spans="1:3" x14ac:dyDescent="0.25">
      <c r="A15182" s="26" t="s">
        <v>20059</v>
      </c>
      <c r="B15182" s="29" t="s">
        <v>39</v>
      </c>
    </row>
    <row r="15183" spans="1:3" x14ac:dyDescent="0.25">
      <c r="A15183" s="26" t="s">
        <v>20059</v>
      </c>
    </row>
    <row r="15184" spans="1:3" ht="38.25" x14ac:dyDescent="0.25">
      <c r="A15184" s="26" t="s">
        <v>15216</v>
      </c>
      <c r="B15184" s="31" t="s">
        <v>81</v>
      </c>
      <c r="C15184" s="32" t="s">
        <v>20058</v>
      </c>
    </row>
    <row r="15185" spans="1:3" x14ac:dyDescent="0.25">
      <c r="A15185" s="26" t="s">
        <v>15217</v>
      </c>
      <c r="B15185" s="31" t="s">
        <v>82</v>
      </c>
      <c r="C15185" s="32" t="s">
        <v>20058</v>
      </c>
    </row>
    <row r="15186" spans="1:3" x14ac:dyDescent="0.25">
      <c r="A15186" s="26" t="s">
        <v>15218</v>
      </c>
      <c r="B15186" s="31" t="s">
        <v>83</v>
      </c>
      <c r="C15186" s="32" t="s">
        <v>20058</v>
      </c>
    </row>
    <row r="15187" spans="1:3" x14ac:dyDescent="0.25">
      <c r="A15187" s="26" t="s">
        <v>15219</v>
      </c>
      <c r="B15187" s="31" t="s">
        <v>84</v>
      </c>
      <c r="C15187" s="32" t="s">
        <v>20058</v>
      </c>
    </row>
    <row r="15188" spans="1:3" x14ac:dyDescent="0.25">
      <c r="A15188" s="26" t="s">
        <v>15220</v>
      </c>
      <c r="B15188" s="31" t="s">
        <v>85</v>
      </c>
      <c r="C15188" s="32" t="s">
        <v>20058</v>
      </c>
    </row>
    <row r="15189" spans="1:3" x14ac:dyDescent="0.25">
      <c r="A15189" s="26" t="s">
        <v>15221</v>
      </c>
      <c r="B15189" s="31" t="s">
        <v>86</v>
      </c>
      <c r="C15189" s="32" t="s">
        <v>20058</v>
      </c>
    </row>
    <row r="15190" spans="1:3" x14ac:dyDescent="0.25">
      <c r="A15190" s="26" t="s">
        <v>15222</v>
      </c>
      <c r="B15190" s="31" t="s">
        <v>87</v>
      </c>
      <c r="C15190" s="32" t="s">
        <v>20058</v>
      </c>
    </row>
    <row r="15191" spans="1:3" x14ac:dyDescent="0.25">
      <c r="A15191" s="26" t="s">
        <v>15223</v>
      </c>
      <c r="B15191" s="31" t="s">
        <v>494</v>
      </c>
      <c r="C15191" s="32" t="s">
        <v>20058</v>
      </c>
    </row>
    <row r="15192" spans="1:3" x14ac:dyDescent="0.25">
      <c r="A15192" s="26" t="s">
        <v>20059</v>
      </c>
    </row>
    <row r="15193" spans="1:3" x14ac:dyDescent="0.25">
      <c r="A15193" s="26" t="s">
        <v>20059</v>
      </c>
      <c r="B15193" s="29" t="s">
        <v>495</v>
      </c>
    </row>
    <row r="15194" spans="1:3" x14ac:dyDescent="0.25">
      <c r="A15194" s="26" t="s">
        <v>20059</v>
      </c>
    </row>
    <row r="15195" spans="1:3" ht="38.25" x14ac:dyDescent="0.25">
      <c r="A15195" s="26" t="s">
        <v>15224</v>
      </c>
      <c r="B15195" s="31" t="s">
        <v>496</v>
      </c>
      <c r="C15195" s="32" t="s">
        <v>20058</v>
      </c>
    </row>
    <row r="15196" spans="1:3" x14ac:dyDescent="0.25">
      <c r="A15196" s="26" t="s">
        <v>15225</v>
      </c>
      <c r="B15196" s="31" t="s">
        <v>497</v>
      </c>
      <c r="C15196" s="32" t="s">
        <v>20058</v>
      </c>
    </row>
    <row r="15197" spans="1:3" x14ac:dyDescent="0.25">
      <c r="A15197" s="26" t="s">
        <v>15226</v>
      </c>
      <c r="B15197" s="31" t="s">
        <v>498</v>
      </c>
      <c r="C15197" s="32" t="s">
        <v>20058</v>
      </c>
    </row>
    <row r="15198" spans="1:3" x14ac:dyDescent="0.25">
      <c r="A15198" s="26" t="s">
        <v>15227</v>
      </c>
      <c r="B15198" s="31" t="s">
        <v>499</v>
      </c>
      <c r="C15198" s="32" t="s">
        <v>20058</v>
      </c>
    </row>
    <row r="15199" spans="1:3" x14ac:dyDescent="0.25">
      <c r="A15199" s="26" t="s">
        <v>15228</v>
      </c>
      <c r="B15199" s="31" t="s">
        <v>500</v>
      </c>
      <c r="C15199" s="32" t="s">
        <v>20058</v>
      </c>
    </row>
    <row r="15200" spans="1:3" ht="25.5" x14ac:dyDescent="0.25">
      <c r="A15200" s="26" t="s">
        <v>15229</v>
      </c>
      <c r="B15200" s="31" t="s">
        <v>501</v>
      </c>
      <c r="C15200" s="32" t="s">
        <v>20058</v>
      </c>
    </row>
    <row r="15201" spans="1:3" x14ac:dyDescent="0.25">
      <c r="A15201" s="26" t="s">
        <v>20059</v>
      </c>
    </row>
    <row r="15202" spans="1:3" x14ac:dyDescent="0.25">
      <c r="A15202" s="26" t="s">
        <v>20059</v>
      </c>
      <c r="B15202" s="29" t="s">
        <v>502</v>
      </c>
    </row>
    <row r="15203" spans="1:3" x14ac:dyDescent="0.25">
      <c r="A15203" s="26" t="s">
        <v>20059</v>
      </c>
    </row>
    <row r="15204" spans="1:3" ht="25.5" x14ac:dyDescent="0.25">
      <c r="A15204" s="26" t="s">
        <v>15230</v>
      </c>
      <c r="B15204" s="31" t="s">
        <v>759</v>
      </c>
      <c r="C15204" s="32" t="s">
        <v>20058</v>
      </c>
    </row>
    <row r="15205" spans="1:3" x14ac:dyDescent="0.25">
      <c r="A15205" s="26" t="s">
        <v>15231</v>
      </c>
      <c r="B15205" s="31" t="s">
        <v>760</v>
      </c>
      <c r="C15205" s="32" t="s">
        <v>20058</v>
      </c>
    </row>
    <row r="15206" spans="1:3" x14ac:dyDescent="0.25">
      <c r="A15206" s="26" t="s">
        <v>15232</v>
      </c>
      <c r="B15206" s="31" t="s">
        <v>761</v>
      </c>
      <c r="C15206" s="32" t="s">
        <v>20058</v>
      </c>
    </row>
    <row r="15207" spans="1:3" x14ac:dyDescent="0.25">
      <c r="A15207" s="26" t="s">
        <v>13697</v>
      </c>
      <c r="B15207" s="31" t="s">
        <v>762</v>
      </c>
      <c r="C15207" s="32" t="s">
        <v>20058</v>
      </c>
    </row>
    <row r="15208" spans="1:3" x14ac:dyDescent="0.25">
      <c r="A15208" s="26" t="s">
        <v>13698</v>
      </c>
      <c r="B15208" s="31" t="s">
        <v>752</v>
      </c>
      <c r="C15208" s="32" t="s">
        <v>20058</v>
      </c>
    </row>
    <row r="15209" spans="1:3" x14ac:dyDescent="0.25">
      <c r="A15209" s="26" t="s">
        <v>13699</v>
      </c>
      <c r="B15209" s="31" t="s">
        <v>753</v>
      </c>
      <c r="C15209" s="32" t="s">
        <v>20058</v>
      </c>
    </row>
    <row r="15210" spans="1:3" x14ac:dyDescent="0.25">
      <c r="A15210" s="26" t="s">
        <v>20059</v>
      </c>
    </row>
    <row r="15211" spans="1:3" x14ac:dyDescent="0.25">
      <c r="A15211" s="26" t="s">
        <v>20059</v>
      </c>
      <c r="B15211" s="29" t="s">
        <v>754</v>
      </c>
    </row>
    <row r="15212" spans="1:3" x14ac:dyDescent="0.25">
      <c r="A15212" s="26" t="s">
        <v>20059</v>
      </c>
    </row>
    <row r="15213" spans="1:3" ht="25.5" x14ac:dyDescent="0.25">
      <c r="A15213" s="26" t="s">
        <v>13700</v>
      </c>
      <c r="B15213" s="31" t="s">
        <v>755</v>
      </c>
      <c r="C15213" s="32" t="s">
        <v>20058</v>
      </c>
    </row>
    <row r="15214" spans="1:3" x14ac:dyDescent="0.25">
      <c r="A15214" s="26" t="s">
        <v>20059</v>
      </c>
    </row>
    <row r="15215" spans="1:3" x14ac:dyDescent="0.25">
      <c r="A15215" s="26" t="s">
        <v>20059</v>
      </c>
      <c r="B15215" s="29" t="s">
        <v>756</v>
      </c>
    </row>
    <row r="15216" spans="1:3" x14ac:dyDescent="0.25">
      <c r="A15216" s="26" t="s">
        <v>20059</v>
      </c>
    </row>
    <row r="15217" spans="1:3" ht="25.5" x14ac:dyDescent="0.25">
      <c r="A15217" s="26" t="s">
        <v>13701</v>
      </c>
      <c r="B15217" s="31" t="s">
        <v>757</v>
      </c>
      <c r="C15217" s="32" t="s">
        <v>20058</v>
      </c>
    </row>
    <row r="15218" spans="1:3" ht="51" x14ac:dyDescent="0.25">
      <c r="A15218" s="26" t="s">
        <v>13702</v>
      </c>
      <c r="B15218" s="31" t="s">
        <v>758</v>
      </c>
      <c r="C15218" s="32" t="s">
        <v>20058</v>
      </c>
    </row>
    <row r="15219" spans="1:3" ht="51" x14ac:dyDescent="0.25">
      <c r="A15219" s="26" t="s">
        <v>13703</v>
      </c>
      <c r="B15219" s="31" t="s">
        <v>1079</v>
      </c>
      <c r="C15219" s="32" t="s">
        <v>20058</v>
      </c>
    </row>
    <row r="15220" spans="1:3" x14ac:dyDescent="0.25">
      <c r="A15220" s="26" t="s">
        <v>20059</v>
      </c>
    </row>
    <row r="15221" spans="1:3" x14ac:dyDescent="0.25">
      <c r="A15221" s="26" t="s">
        <v>20059</v>
      </c>
      <c r="B15221" s="29" t="s">
        <v>1080</v>
      </c>
    </row>
    <row r="15222" spans="1:3" x14ac:dyDescent="0.25">
      <c r="A15222" s="26" t="s">
        <v>20059</v>
      </c>
    </row>
    <row r="15223" spans="1:3" ht="25.5" x14ac:dyDescent="0.25">
      <c r="A15223" s="26" t="s">
        <v>13704</v>
      </c>
      <c r="B15223" s="31" t="s">
        <v>1081</v>
      </c>
      <c r="C15223" s="32" t="s">
        <v>20058</v>
      </c>
    </row>
    <row r="15224" spans="1:3" ht="25.5" x14ac:dyDescent="0.25">
      <c r="A15224" s="26" t="s">
        <v>13705</v>
      </c>
      <c r="B15224" s="31" t="s">
        <v>1082</v>
      </c>
      <c r="C15224" s="32" t="s">
        <v>20058</v>
      </c>
    </row>
    <row r="15225" spans="1:3" ht="38.25" x14ac:dyDescent="0.25">
      <c r="A15225" s="26" t="s">
        <v>13706</v>
      </c>
      <c r="B15225" s="31" t="s">
        <v>1084</v>
      </c>
      <c r="C15225" s="32" t="s">
        <v>20058</v>
      </c>
    </row>
    <row r="15226" spans="1:3" x14ac:dyDescent="0.25">
      <c r="A15226" s="26" t="s">
        <v>13707</v>
      </c>
      <c r="B15226" s="31" t="s">
        <v>1085</v>
      </c>
      <c r="C15226" s="32" t="s">
        <v>20058</v>
      </c>
    </row>
    <row r="15227" spans="1:3" ht="38.25" x14ac:dyDescent="0.25">
      <c r="A15227" s="26" t="s">
        <v>13708</v>
      </c>
      <c r="B15227" s="31" t="s">
        <v>1086</v>
      </c>
      <c r="C15227" s="32" t="s">
        <v>20058</v>
      </c>
    </row>
    <row r="15228" spans="1:3" x14ac:dyDescent="0.25">
      <c r="A15228" s="26" t="s">
        <v>13709</v>
      </c>
      <c r="B15228" s="31" t="s">
        <v>1087</v>
      </c>
      <c r="C15228" s="32" t="s">
        <v>20058</v>
      </c>
    </row>
    <row r="15229" spans="1:3" ht="38.25" x14ac:dyDescent="0.25">
      <c r="A15229" s="26" t="s">
        <v>13710</v>
      </c>
      <c r="B15229" s="31" t="s">
        <v>780</v>
      </c>
      <c r="C15229" s="32" t="s">
        <v>20058</v>
      </c>
    </row>
    <row r="15230" spans="1:3" ht="25.5" x14ac:dyDescent="0.25">
      <c r="A15230" s="26" t="s">
        <v>13711</v>
      </c>
      <c r="B15230" s="31" t="s">
        <v>781</v>
      </c>
      <c r="C15230" s="32" t="s">
        <v>20058</v>
      </c>
    </row>
    <row r="15231" spans="1:3" x14ac:dyDescent="0.25">
      <c r="A15231" s="26" t="s">
        <v>20059</v>
      </c>
    </row>
    <row r="15232" spans="1:3" x14ac:dyDescent="0.25">
      <c r="A15232" s="26" t="s">
        <v>20059</v>
      </c>
      <c r="B15232" s="29" t="s">
        <v>782</v>
      </c>
    </row>
    <row r="15233" spans="1:3" x14ac:dyDescent="0.25">
      <c r="A15233" s="26" t="s">
        <v>20059</v>
      </c>
    </row>
    <row r="15234" spans="1:3" ht="51" x14ac:dyDescent="0.25">
      <c r="A15234" s="26" t="s">
        <v>13712</v>
      </c>
      <c r="B15234" s="31" t="s">
        <v>1096</v>
      </c>
      <c r="C15234" s="32" t="s">
        <v>20058</v>
      </c>
    </row>
    <row r="15235" spans="1:3" x14ac:dyDescent="0.25">
      <c r="A15235" s="26" t="s">
        <v>13713</v>
      </c>
      <c r="B15235" s="31" t="s">
        <v>1097</v>
      </c>
      <c r="C15235" s="32" t="s">
        <v>20058</v>
      </c>
    </row>
    <row r="15236" spans="1:3" x14ac:dyDescent="0.25">
      <c r="A15236" s="26" t="s">
        <v>20059</v>
      </c>
    </row>
    <row r="15237" spans="1:3" x14ac:dyDescent="0.25">
      <c r="A15237" s="26" t="s">
        <v>20059</v>
      </c>
      <c r="B15237" s="29" t="s">
        <v>1098</v>
      </c>
    </row>
    <row r="15238" spans="1:3" x14ac:dyDescent="0.25">
      <c r="A15238" s="26" t="s">
        <v>20059</v>
      </c>
    </row>
    <row r="15239" spans="1:3" x14ac:dyDescent="0.25">
      <c r="A15239" s="26" t="s">
        <v>13714</v>
      </c>
      <c r="B15239" s="31" t="s">
        <v>1099</v>
      </c>
      <c r="C15239" s="32" t="s">
        <v>20058</v>
      </c>
    </row>
    <row r="15240" spans="1:3" x14ac:dyDescent="0.25">
      <c r="A15240" s="26" t="s">
        <v>13715</v>
      </c>
      <c r="B15240" s="31" t="s">
        <v>1091</v>
      </c>
      <c r="C15240" s="32" t="s">
        <v>20058</v>
      </c>
    </row>
    <row r="15241" spans="1:3" x14ac:dyDescent="0.25">
      <c r="A15241" s="26" t="s">
        <v>13716</v>
      </c>
      <c r="B15241" s="31" t="s">
        <v>1092</v>
      </c>
      <c r="C15241" s="32" t="s">
        <v>20058</v>
      </c>
    </row>
    <row r="15242" spans="1:3" ht="25.5" x14ac:dyDescent="0.25">
      <c r="A15242" s="26" t="s">
        <v>13717</v>
      </c>
      <c r="B15242" s="31" t="s">
        <v>1093</v>
      </c>
      <c r="C15242" s="32" t="s">
        <v>20058</v>
      </c>
    </row>
    <row r="15243" spans="1:3" ht="25.5" x14ac:dyDescent="0.25">
      <c r="A15243" s="26" t="s">
        <v>13718</v>
      </c>
      <c r="B15243" s="31" t="s">
        <v>1094</v>
      </c>
      <c r="C15243" s="32" t="s">
        <v>20058</v>
      </c>
    </row>
    <row r="15244" spans="1:3" x14ac:dyDescent="0.25">
      <c r="A15244" s="26" t="s">
        <v>20059</v>
      </c>
    </row>
    <row r="15245" spans="1:3" x14ac:dyDescent="0.25">
      <c r="A15245" s="26" t="s">
        <v>20059</v>
      </c>
      <c r="B15245" s="29" t="s">
        <v>1095</v>
      </c>
    </row>
    <row r="15246" spans="1:3" x14ac:dyDescent="0.25">
      <c r="A15246" s="26" t="s">
        <v>20059</v>
      </c>
    </row>
    <row r="15247" spans="1:3" ht="25.5" x14ac:dyDescent="0.25">
      <c r="A15247" s="26" t="s">
        <v>13719</v>
      </c>
      <c r="B15247" s="31" t="s">
        <v>472</v>
      </c>
      <c r="C15247" s="32" t="s">
        <v>20058</v>
      </c>
    </row>
    <row r="15248" spans="1:3" ht="25.5" x14ac:dyDescent="0.25">
      <c r="A15248" s="26" t="s">
        <v>13720</v>
      </c>
      <c r="B15248" s="31" t="s">
        <v>473</v>
      </c>
      <c r="C15248" s="32" t="s">
        <v>20058</v>
      </c>
    </row>
    <row r="15249" spans="1:3" x14ac:dyDescent="0.25">
      <c r="A15249" s="26" t="s">
        <v>20059</v>
      </c>
    </row>
    <row r="15250" spans="1:3" x14ac:dyDescent="0.25">
      <c r="A15250" s="26" t="s">
        <v>20059</v>
      </c>
      <c r="B15250" s="29" t="s">
        <v>474</v>
      </c>
    </row>
    <row r="15251" spans="1:3" x14ac:dyDescent="0.25">
      <c r="A15251" s="26" t="s">
        <v>20059</v>
      </c>
    </row>
    <row r="15252" spans="1:3" ht="25.5" x14ac:dyDescent="0.25">
      <c r="A15252" s="26" t="s">
        <v>13721</v>
      </c>
      <c r="B15252" s="31" t="s">
        <v>475</v>
      </c>
      <c r="C15252" s="32" t="s">
        <v>20058</v>
      </c>
    </row>
    <row r="15253" spans="1:3" x14ac:dyDescent="0.25">
      <c r="A15253" s="26" t="s">
        <v>13722</v>
      </c>
      <c r="B15253" s="31" t="s">
        <v>476</v>
      </c>
      <c r="C15253" s="32" t="s">
        <v>20058</v>
      </c>
    </row>
    <row r="15254" spans="1:3" x14ac:dyDescent="0.25">
      <c r="A15254" s="26" t="s">
        <v>13723</v>
      </c>
      <c r="B15254" s="31" t="s">
        <v>477</v>
      </c>
      <c r="C15254" s="32" t="s">
        <v>20058</v>
      </c>
    </row>
    <row r="15255" spans="1:3" x14ac:dyDescent="0.25">
      <c r="A15255" s="26" t="s">
        <v>13724</v>
      </c>
      <c r="B15255" s="31" t="s">
        <v>478</v>
      </c>
      <c r="C15255" s="32" t="s">
        <v>20058</v>
      </c>
    </row>
    <row r="15256" spans="1:3" x14ac:dyDescent="0.25">
      <c r="A15256" s="26" t="s">
        <v>20059</v>
      </c>
    </row>
    <row r="15257" spans="1:3" x14ac:dyDescent="0.25">
      <c r="A15257" s="26" t="s">
        <v>20059</v>
      </c>
      <c r="B15257" s="29" t="s">
        <v>479</v>
      </c>
    </row>
    <row r="15258" spans="1:3" x14ac:dyDescent="0.25">
      <c r="A15258" s="26" t="s">
        <v>20059</v>
      </c>
    </row>
    <row r="15259" spans="1:3" ht="25.5" x14ac:dyDescent="0.25">
      <c r="A15259" s="26" t="s">
        <v>13725</v>
      </c>
      <c r="B15259" s="31" t="s">
        <v>480</v>
      </c>
      <c r="C15259" s="32" t="s">
        <v>20058</v>
      </c>
    </row>
    <row r="15260" spans="1:3" x14ac:dyDescent="0.25">
      <c r="A15260" s="26" t="s">
        <v>13726</v>
      </c>
      <c r="B15260" s="31" t="s">
        <v>293</v>
      </c>
      <c r="C15260" s="32" t="s">
        <v>20058</v>
      </c>
    </row>
    <row r="15261" spans="1:3" x14ac:dyDescent="0.25">
      <c r="A15261" s="26" t="s">
        <v>13727</v>
      </c>
      <c r="B15261" s="31" t="s">
        <v>294</v>
      </c>
      <c r="C15261" s="32" t="s">
        <v>20058</v>
      </c>
    </row>
    <row r="15262" spans="1:3" x14ac:dyDescent="0.25">
      <c r="A15262" s="26" t="s">
        <v>13728</v>
      </c>
      <c r="B15262" s="31" t="s">
        <v>295</v>
      </c>
      <c r="C15262" s="32" t="s">
        <v>20058</v>
      </c>
    </row>
    <row r="15263" spans="1:3" ht="25.5" x14ac:dyDescent="0.25">
      <c r="A15263" s="26" t="s">
        <v>13729</v>
      </c>
      <c r="B15263" s="31" t="s">
        <v>296</v>
      </c>
      <c r="C15263" s="32" t="s">
        <v>20058</v>
      </c>
    </row>
    <row r="15264" spans="1:3" x14ac:dyDescent="0.25">
      <c r="A15264" s="26" t="s">
        <v>13730</v>
      </c>
      <c r="B15264" s="31" t="s">
        <v>297</v>
      </c>
      <c r="C15264" s="32" t="s">
        <v>20058</v>
      </c>
    </row>
    <row r="15265" spans="1:3" ht="25.5" x14ac:dyDescent="0.25">
      <c r="A15265" s="26" t="s">
        <v>13731</v>
      </c>
      <c r="B15265" s="31" t="s">
        <v>298</v>
      </c>
      <c r="C15265" s="32" t="s">
        <v>20058</v>
      </c>
    </row>
    <row r="15266" spans="1:3" x14ac:dyDescent="0.25">
      <c r="A15266" s="26" t="s">
        <v>13732</v>
      </c>
      <c r="B15266" s="31" t="s">
        <v>299</v>
      </c>
      <c r="C15266" s="32" t="s">
        <v>20058</v>
      </c>
    </row>
    <row r="15267" spans="1:3" ht="25.5" x14ac:dyDescent="0.25">
      <c r="A15267" s="26" t="s">
        <v>13733</v>
      </c>
      <c r="B15267" s="31" t="s">
        <v>267</v>
      </c>
      <c r="C15267" s="32" t="s">
        <v>20058</v>
      </c>
    </row>
    <row r="15268" spans="1:3" x14ac:dyDescent="0.25">
      <c r="A15268" s="26" t="s">
        <v>20059</v>
      </c>
    </row>
    <row r="15269" spans="1:3" x14ac:dyDescent="0.25">
      <c r="A15269" s="26" t="s">
        <v>20059</v>
      </c>
      <c r="B15269" s="29" t="s">
        <v>268</v>
      </c>
    </row>
    <row r="15270" spans="1:3" x14ac:dyDescent="0.25">
      <c r="A15270" s="26" t="s">
        <v>20059</v>
      </c>
    </row>
    <row r="15271" spans="1:3" ht="25.5" x14ac:dyDescent="0.25">
      <c r="A15271" s="26" t="s">
        <v>13734</v>
      </c>
      <c r="B15271" s="31" t="s">
        <v>269</v>
      </c>
      <c r="C15271" s="32" t="s">
        <v>20058</v>
      </c>
    </row>
    <row r="15272" spans="1:3" x14ac:dyDescent="0.25">
      <c r="A15272" s="26" t="s">
        <v>13735</v>
      </c>
      <c r="B15272" s="31" t="s">
        <v>270</v>
      </c>
      <c r="C15272" s="32" t="s">
        <v>20058</v>
      </c>
    </row>
    <row r="15273" spans="1:3" ht="25.5" x14ac:dyDescent="0.25">
      <c r="A15273" s="26" t="s">
        <v>13736</v>
      </c>
      <c r="B15273" s="31" t="s">
        <v>271</v>
      </c>
      <c r="C15273" s="32" t="s">
        <v>20058</v>
      </c>
    </row>
    <row r="15274" spans="1:3" x14ac:dyDescent="0.25">
      <c r="A15274" s="26" t="s">
        <v>20059</v>
      </c>
    </row>
    <row r="15275" spans="1:3" x14ac:dyDescent="0.25">
      <c r="A15275" s="26" t="s">
        <v>20059</v>
      </c>
      <c r="B15275" s="29" t="s">
        <v>127</v>
      </c>
    </row>
    <row r="15276" spans="1:3" x14ac:dyDescent="0.25">
      <c r="A15276" s="26" t="s">
        <v>20059</v>
      </c>
    </row>
    <row r="15277" spans="1:3" ht="51" x14ac:dyDescent="0.25">
      <c r="A15277" s="26" t="s">
        <v>13737</v>
      </c>
      <c r="B15277" s="31" t="s">
        <v>1100</v>
      </c>
      <c r="C15277" s="32" t="s">
        <v>20058</v>
      </c>
    </row>
    <row r="15278" spans="1:3" ht="38.25" x14ac:dyDescent="0.25">
      <c r="A15278" s="26" t="s">
        <v>13738</v>
      </c>
      <c r="B15278" s="31" t="s">
        <v>1101</v>
      </c>
      <c r="C15278" s="32" t="s">
        <v>20058</v>
      </c>
    </row>
    <row r="15279" spans="1:3" ht="38.25" x14ac:dyDescent="0.25">
      <c r="A15279" s="26" t="s">
        <v>13739</v>
      </c>
      <c r="B15279" s="31" t="s">
        <v>1102</v>
      </c>
      <c r="C15279" s="32" t="s">
        <v>20058</v>
      </c>
    </row>
    <row r="15280" spans="1:3" ht="38.25" x14ac:dyDescent="0.25">
      <c r="A15280" s="26" t="s">
        <v>13740</v>
      </c>
      <c r="B15280" s="31" t="s">
        <v>1103</v>
      </c>
      <c r="C15280" s="32" t="s">
        <v>20058</v>
      </c>
    </row>
    <row r="15281" spans="1:3" ht="63.75" x14ac:dyDescent="0.25">
      <c r="A15281" s="26" t="s">
        <v>13741</v>
      </c>
      <c r="B15281" s="31" t="s">
        <v>1104</v>
      </c>
      <c r="C15281" s="32" t="s">
        <v>20058</v>
      </c>
    </row>
    <row r="15282" spans="1:3" ht="25.5" x14ac:dyDescent="0.25">
      <c r="A15282" s="26" t="s">
        <v>13742</v>
      </c>
      <c r="B15282" s="31" t="s">
        <v>1105</v>
      </c>
      <c r="C15282" s="32" t="s">
        <v>20058</v>
      </c>
    </row>
    <row r="15283" spans="1:3" ht="25.5" x14ac:dyDescent="0.25">
      <c r="A15283" s="26" t="s">
        <v>13743</v>
      </c>
      <c r="B15283" s="31" t="s">
        <v>1106</v>
      </c>
      <c r="C15283" s="32" t="s">
        <v>20058</v>
      </c>
    </row>
    <row r="15284" spans="1:3" ht="38.25" x14ac:dyDescent="0.25">
      <c r="A15284" s="26" t="s">
        <v>13744</v>
      </c>
      <c r="B15284" s="31" t="s">
        <v>1107</v>
      </c>
      <c r="C15284" s="32" t="s">
        <v>20058</v>
      </c>
    </row>
    <row r="15285" spans="1:3" ht="38.25" x14ac:dyDescent="0.25">
      <c r="A15285" s="26" t="s">
        <v>13745</v>
      </c>
      <c r="B15285" s="31" t="s">
        <v>1108</v>
      </c>
      <c r="C15285" s="32" t="s">
        <v>20058</v>
      </c>
    </row>
    <row r="15286" spans="1:3" ht="63.75" x14ac:dyDescent="0.25">
      <c r="A15286" s="26" t="s">
        <v>13746</v>
      </c>
      <c r="B15286" s="31" t="s">
        <v>504</v>
      </c>
      <c r="C15286" s="32" t="s">
        <v>20058</v>
      </c>
    </row>
    <row r="15287" spans="1:3" ht="38.25" x14ac:dyDescent="0.25">
      <c r="A15287" s="26" t="s">
        <v>13747</v>
      </c>
      <c r="B15287" s="31" t="s">
        <v>505</v>
      </c>
      <c r="C15287" s="32" t="s">
        <v>20058</v>
      </c>
    </row>
    <row r="15288" spans="1:3" ht="25.5" x14ac:dyDescent="0.25">
      <c r="A15288" s="26" t="s">
        <v>13748</v>
      </c>
      <c r="B15288" s="31" t="s">
        <v>506</v>
      </c>
      <c r="C15288" s="32" t="s">
        <v>20058</v>
      </c>
    </row>
    <row r="15289" spans="1:3" ht="38.25" x14ac:dyDescent="0.25">
      <c r="A15289" s="26" t="s">
        <v>13749</v>
      </c>
      <c r="B15289" s="31" t="s">
        <v>507</v>
      </c>
      <c r="C15289" s="32" t="s">
        <v>20058</v>
      </c>
    </row>
    <row r="15290" spans="1:3" ht="89.25" x14ac:dyDescent="0.25">
      <c r="A15290" s="26" t="s">
        <v>13750</v>
      </c>
      <c r="B15290" s="31" t="s">
        <v>508</v>
      </c>
      <c r="C15290" s="32" t="s">
        <v>20058</v>
      </c>
    </row>
    <row r="15291" spans="1:3" ht="89.25" x14ac:dyDescent="0.25">
      <c r="A15291" s="26" t="s">
        <v>13751</v>
      </c>
      <c r="B15291" s="31" t="s">
        <v>783</v>
      </c>
      <c r="C15291" s="32" t="s">
        <v>20058</v>
      </c>
    </row>
    <row r="15292" spans="1:3" ht="102" x14ac:dyDescent="0.25">
      <c r="A15292" s="26" t="s">
        <v>13752</v>
      </c>
      <c r="B15292" s="31" t="s">
        <v>1131</v>
      </c>
      <c r="C15292" s="32" t="s">
        <v>20058</v>
      </c>
    </row>
    <row r="15293" spans="1:3" ht="89.25" x14ac:dyDescent="0.25">
      <c r="A15293" s="26" t="s">
        <v>13753</v>
      </c>
      <c r="B15293" s="31" t="s">
        <v>1132</v>
      </c>
      <c r="C15293" s="32" t="s">
        <v>20058</v>
      </c>
    </row>
    <row r="15294" spans="1:3" ht="63.75" x14ac:dyDescent="0.25">
      <c r="A15294" s="26" t="s">
        <v>13754</v>
      </c>
      <c r="B15294" s="31" t="s">
        <v>1620</v>
      </c>
      <c r="C15294" s="32" t="s">
        <v>20058</v>
      </c>
    </row>
    <row r="15295" spans="1:3" ht="63.75" x14ac:dyDescent="0.25">
      <c r="A15295" s="26" t="s">
        <v>13755</v>
      </c>
      <c r="B15295" s="31" t="s">
        <v>1627</v>
      </c>
      <c r="C15295" s="32" t="s">
        <v>20058</v>
      </c>
    </row>
    <row r="15296" spans="1:3" ht="102" x14ac:dyDescent="0.25">
      <c r="A15296" s="26" t="s">
        <v>13756</v>
      </c>
      <c r="B15296" s="31" t="s">
        <v>1628</v>
      </c>
      <c r="C15296" s="32" t="s">
        <v>20058</v>
      </c>
    </row>
    <row r="15297" spans="1:3" ht="63.75" x14ac:dyDescent="0.25">
      <c r="A15297" s="26" t="s">
        <v>13757</v>
      </c>
      <c r="B15297" s="31" t="s">
        <v>1624</v>
      </c>
      <c r="C15297" s="32" t="s">
        <v>20058</v>
      </c>
    </row>
    <row r="15298" spans="1:3" x14ac:dyDescent="0.25">
      <c r="A15298" s="26" t="s">
        <v>20059</v>
      </c>
    </row>
    <row r="15299" spans="1:3" x14ac:dyDescent="0.25">
      <c r="A15299" s="26" t="s">
        <v>20059</v>
      </c>
      <c r="B15299" s="29" t="s">
        <v>1625</v>
      </c>
    </row>
    <row r="15300" spans="1:3" x14ac:dyDescent="0.25">
      <c r="A15300" s="26" t="s">
        <v>20059</v>
      </c>
    </row>
    <row r="15301" spans="1:3" ht="38.25" x14ac:dyDescent="0.25">
      <c r="A15301" s="26" t="s">
        <v>13693</v>
      </c>
      <c r="B15301" s="31" t="s">
        <v>1143</v>
      </c>
      <c r="C15301" s="32" t="s">
        <v>20058</v>
      </c>
    </row>
    <row r="15302" spans="1:3" ht="38.25" x14ac:dyDescent="0.25">
      <c r="A15302" s="26" t="s">
        <v>13694</v>
      </c>
      <c r="B15302" s="31" t="s">
        <v>1144</v>
      </c>
      <c r="C15302" s="32" t="s">
        <v>20058</v>
      </c>
    </row>
    <row r="15303" spans="1:3" ht="38.25" x14ac:dyDescent="0.25">
      <c r="A15303" s="26" t="s">
        <v>15278</v>
      </c>
      <c r="B15303" s="31" t="s">
        <v>1145</v>
      </c>
      <c r="C15303" s="32" t="s">
        <v>20058</v>
      </c>
    </row>
    <row r="15304" spans="1:3" ht="38.25" x14ac:dyDescent="0.25">
      <c r="A15304" s="26" t="s">
        <v>15279</v>
      </c>
      <c r="B15304" s="31" t="s">
        <v>1653</v>
      </c>
      <c r="C15304" s="32" t="s">
        <v>20058</v>
      </c>
    </row>
    <row r="15305" spans="1:3" ht="25.5" x14ac:dyDescent="0.25">
      <c r="A15305" s="26" t="s">
        <v>15280</v>
      </c>
      <c r="B15305" s="31" t="s">
        <v>1158</v>
      </c>
      <c r="C15305" s="32" t="s">
        <v>20058</v>
      </c>
    </row>
    <row r="15306" spans="1:3" ht="38.25" x14ac:dyDescent="0.25">
      <c r="A15306" s="26" t="s">
        <v>15281</v>
      </c>
      <c r="B15306" s="31" t="s">
        <v>1654</v>
      </c>
      <c r="C15306" s="32" t="s">
        <v>20058</v>
      </c>
    </row>
    <row r="15307" spans="1:3" ht="38.25" x14ac:dyDescent="0.25">
      <c r="A15307" s="26" t="s">
        <v>15282</v>
      </c>
      <c r="B15307" s="31" t="s">
        <v>1655</v>
      </c>
      <c r="C15307" s="32" t="s">
        <v>20058</v>
      </c>
    </row>
    <row r="15308" spans="1:3" ht="38.25" x14ac:dyDescent="0.25">
      <c r="A15308" s="26" t="s">
        <v>15283</v>
      </c>
      <c r="B15308" s="31" t="s">
        <v>1656</v>
      </c>
      <c r="C15308" s="32" t="s">
        <v>20058</v>
      </c>
    </row>
    <row r="15309" spans="1:3" x14ac:dyDescent="0.25">
      <c r="A15309" s="26" t="s">
        <v>20059</v>
      </c>
    </row>
    <row r="15310" spans="1:3" x14ac:dyDescent="0.25">
      <c r="A15310" s="26" t="s">
        <v>20059</v>
      </c>
      <c r="B15310" s="29" t="s">
        <v>1657</v>
      </c>
    </row>
    <row r="15311" spans="1:3" x14ac:dyDescent="0.25">
      <c r="A15311" s="26" t="s">
        <v>20059</v>
      </c>
    </row>
    <row r="15312" spans="1:3" ht="38.25" x14ac:dyDescent="0.25">
      <c r="A15312" s="26" t="s">
        <v>15284</v>
      </c>
      <c r="B15312" s="31" t="s">
        <v>1658</v>
      </c>
      <c r="C15312" s="32" t="s">
        <v>20058</v>
      </c>
    </row>
    <row r="15313" spans="1:3" x14ac:dyDescent="0.25">
      <c r="A15313" s="26" t="s">
        <v>15285</v>
      </c>
      <c r="B15313" s="31" t="s">
        <v>1659</v>
      </c>
      <c r="C15313" s="32" t="s">
        <v>20058</v>
      </c>
    </row>
    <row r="15314" spans="1:3" ht="25.5" x14ac:dyDescent="0.25">
      <c r="A15314" s="26" t="s">
        <v>15286</v>
      </c>
      <c r="B15314" s="31" t="s">
        <v>1660</v>
      </c>
      <c r="C15314" s="32" t="s">
        <v>20058</v>
      </c>
    </row>
    <row r="15315" spans="1:3" x14ac:dyDescent="0.25">
      <c r="A15315" s="26" t="s">
        <v>20059</v>
      </c>
    </row>
    <row r="15316" spans="1:3" x14ac:dyDescent="0.25">
      <c r="A15316" s="26" t="s">
        <v>20059</v>
      </c>
      <c r="B15316" s="29" t="s">
        <v>1661</v>
      </c>
    </row>
    <row r="15317" spans="1:3" x14ac:dyDescent="0.25">
      <c r="A15317" s="26" t="s">
        <v>20059</v>
      </c>
    </row>
    <row r="15318" spans="1:3" ht="25.5" x14ac:dyDescent="0.25">
      <c r="A15318" s="26" t="s">
        <v>15287</v>
      </c>
      <c r="B15318" s="31" t="s">
        <v>344</v>
      </c>
      <c r="C15318" s="32" t="s">
        <v>12793</v>
      </c>
    </row>
    <row r="15319" spans="1:3" x14ac:dyDescent="0.25">
      <c r="A15319" s="26" t="s">
        <v>20059</v>
      </c>
    </row>
    <row r="15320" spans="1:3" x14ac:dyDescent="0.25">
      <c r="A15320" s="26" t="s">
        <v>20059</v>
      </c>
      <c r="B15320" s="29" t="s">
        <v>345</v>
      </c>
    </row>
    <row r="15321" spans="1:3" x14ac:dyDescent="0.25">
      <c r="A15321" s="26" t="s">
        <v>20059</v>
      </c>
    </row>
    <row r="15322" spans="1:3" ht="38.25" x14ac:dyDescent="0.25">
      <c r="A15322" s="26" t="s">
        <v>15288</v>
      </c>
      <c r="B15322" s="31" t="s">
        <v>346</v>
      </c>
      <c r="C15322" s="32" t="s">
        <v>20058</v>
      </c>
    </row>
    <row r="15323" spans="1:3" x14ac:dyDescent="0.25">
      <c r="A15323" s="26" t="s">
        <v>15289</v>
      </c>
      <c r="B15323" s="31" t="s">
        <v>515</v>
      </c>
      <c r="C15323" s="32" t="s">
        <v>20058</v>
      </c>
    </row>
    <row r="15324" spans="1:3" x14ac:dyDescent="0.25">
      <c r="A15324" s="26" t="s">
        <v>20059</v>
      </c>
    </row>
    <row r="15325" spans="1:3" x14ac:dyDescent="0.25">
      <c r="A15325" s="26" t="s">
        <v>20059</v>
      </c>
      <c r="B15325" s="29" t="s">
        <v>516</v>
      </c>
    </row>
    <row r="15326" spans="1:3" x14ac:dyDescent="0.25">
      <c r="A15326" s="26" t="s">
        <v>20059</v>
      </c>
    </row>
    <row r="15327" spans="1:3" ht="25.5" x14ac:dyDescent="0.25">
      <c r="A15327" s="26" t="s">
        <v>15290</v>
      </c>
      <c r="B15327" s="31" t="s">
        <v>517</v>
      </c>
      <c r="C15327" s="32" t="s">
        <v>20058</v>
      </c>
    </row>
    <row r="15328" spans="1:3" x14ac:dyDescent="0.25">
      <c r="A15328" s="26" t="s">
        <v>15291</v>
      </c>
      <c r="B15328" s="31" t="s">
        <v>518</v>
      </c>
      <c r="C15328" s="32" t="s">
        <v>20058</v>
      </c>
    </row>
    <row r="15329" spans="1:3" x14ac:dyDescent="0.25">
      <c r="A15329" s="26" t="s">
        <v>15292</v>
      </c>
      <c r="B15329" s="31" t="s">
        <v>519</v>
      </c>
      <c r="C15329" s="32" t="s">
        <v>20058</v>
      </c>
    </row>
    <row r="15330" spans="1:3" x14ac:dyDescent="0.25">
      <c r="A15330" s="26" t="s">
        <v>20059</v>
      </c>
    </row>
    <row r="15331" spans="1:3" x14ac:dyDescent="0.25">
      <c r="A15331" s="26" t="s">
        <v>20059</v>
      </c>
      <c r="B15331" s="29" t="s">
        <v>520</v>
      </c>
    </row>
    <row r="15332" spans="1:3" x14ac:dyDescent="0.25">
      <c r="A15332" s="26" t="s">
        <v>20059</v>
      </c>
    </row>
    <row r="15333" spans="1:3" ht="76.5" x14ac:dyDescent="0.25">
      <c r="A15333" s="26" t="s">
        <v>15293</v>
      </c>
      <c r="B15333" s="31" t="s">
        <v>521</v>
      </c>
      <c r="C15333" s="32" t="s">
        <v>20058</v>
      </c>
    </row>
    <row r="15334" spans="1:3" ht="63.75" x14ac:dyDescent="0.25">
      <c r="A15334" s="26" t="s">
        <v>15294</v>
      </c>
      <c r="B15334" s="31" t="s">
        <v>522</v>
      </c>
      <c r="C15334" s="32" t="s">
        <v>20058</v>
      </c>
    </row>
    <row r="15335" spans="1:3" ht="63.75" x14ac:dyDescent="0.25">
      <c r="A15335" s="26" t="s">
        <v>15295</v>
      </c>
      <c r="B15335" s="31" t="s">
        <v>523</v>
      </c>
      <c r="C15335" s="32" t="s">
        <v>20058</v>
      </c>
    </row>
    <row r="15336" spans="1:3" ht="76.5" x14ac:dyDescent="0.25">
      <c r="A15336" s="26" t="s">
        <v>15296</v>
      </c>
      <c r="B15336" s="31" t="s">
        <v>524</v>
      </c>
      <c r="C15336" s="32" t="s">
        <v>20058</v>
      </c>
    </row>
    <row r="15337" spans="1:3" ht="76.5" x14ac:dyDescent="0.25">
      <c r="A15337" s="26" t="s">
        <v>15297</v>
      </c>
      <c r="B15337" s="31" t="s">
        <v>823</v>
      </c>
      <c r="C15337" s="32" t="s">
        <v>20058</v>
      </c>
    </row>
    <row r="15338" spans="1:3" ht="76.5" x14ac:dyDescent="0.25">
      <c r="A15338" s="26" t="s">
        <v>15298</v>
      </c>
      <c r="B15338" s="31" t="s">
        <v>1199</v>
      </c>
      <c r="C15338" s="32" t="s">
        <v>20058</v>
      </c>
    </row>
    <row r="15339" spans="1:3" ht="63.75" x14ac:dyDescent="0.25">
      <c r="A15339" s="26" t="s">
        <v>15299</v>
      </c>
      <c r="B15339" s="31" t="s">
        <v>1200</v>
      </c>
      <c r="C15339" s="32" t="s">
        <v>20058</v>
      </c>
    </row>
    <row r="15340" spans="1:3" ht="76.5" x14ac:dyDescent="0.25">
      <c r="A15340" s="26" t="s">
        <v>15300</v>
      </c>
      <c r="B15340" s="31" t="s">
        <v>843</v>
      </c>
      <c r="C15340" s="32" t="s">
        <v>20058</v>
      </c>
    </row>
    <row r="15341" spans="1:3" ht="63.75" x14ac:dyDescent="0.25">
      <c r="A15341" s="26" t="s">
        <v>15301</v>
      </c>
      <c r="B15341" s="31" t="s">
        <v>1203</v>
      </c>
      <c r="C15341" s="32" t="s">
        <v>20058</v>
      </c>
    </row>
    <row r="15342" spans="1:3" ht="76.5" x14ac:dyDescent="0.25">
      <c r="A15342" s="26" t="s">
        <v>15302</v>
      </c>
      <c r="B15342" s="31" t="s">
        <v>844</v>
      </c>
      <c r="C15342" s="32" t="s">
        <v>20058</v>
      </c>
    </row>
    <row r="15343" spans="1:3" ht="76.5" x14ac:dyDescent="0.25">
      <c r="A15343" s="26" t="s">
        <v>15303</v>
      </c>
      <c r="B15343" s="31" t="s">
        <v>2316</v>
      </c>
      <c r="C15343" s="32" t="s">
        <v>20058</v>
      </c>
    </row>
    <row r="15344" spans="1:3" ht="63.75" x14ac:dyDescent="0.25">
      <c r="A15344" s="26" t="s">
        <v>15304</v>
      </c>
      <c r="B15344" s="31" t="s">
        <v>1757</v>
      </c>
      <c r="C15344" s="32" t="s">
        <v>20058</v>
      </c>
    </row>
    <row r="15345" spans="1:3" ht="76.5" x14ac:dyDescent="0.25">
      <c r="A15345" s="26" t="s">
        <v>15305</v>
      </c>
      <c r="B15345" s="31" t="s">
        <v>1758</v>
      </c>
      <c r="C15345" s="32" t="s">
        <v>20058</v>
      </c>
    </row>
    <row r="15346" spans="1:3" x14ac:dyDescent="0.25">
      <c r="A15346" s="26" t="s">
        <v>20059</v>
      </c>
    </row>
    <row r="15347" spans="1:3" x14ac:dyDescent="0.25">
      <c r="A15347" s="26" t="s">
        <v>20059</v>
      </c>
      <c r="B15347" s="29" t="s">
        <v>1759</v>
      </c>
    </row>
    <row r="15348" spans="1:3" x14ac:dyDescent="0.25">
      <c r="A15348" s="26" t="s">
        <v>20059</v>
      </c>
    </row>
    <row r="15349" spans="1:3" ht="25.5" x14ac:dyDescent="0.25">
      <c r="A15349" s="26" t="s">
        <v>15306</v>
      </c>
      <c r="B15349" s="31" t="s">
        <v>1760</v>
      </c>
      <c r="C15349" s="32" t="s">
        <v>12793</v>
      </c>
    </row>
    <row r="15350" spans="1:3" x14ac:dyDescent="0.25">
      <c r="A15350" s="26" t="s">
        <v>15307</v>
      </c>
      <c r="B15350" s="31" t="s">
        <v>1761</v>
      </c>
      <c r="C15350" s="32" t="s">
        <v>12793</v>
      </c>
    </row>
    <row r="15351" spans="1:3" x14ac:dyDescent="0.25">
      <c r="A15351" s="26" t="s">
        <v>15308</v>
      </c>
      <c r="B15351" s="31" t="s">
        <v>1762</v>
      </c>
      <c r="C15351" s="32" t="s">
        <v>12793</v>
      </c>
    </row>
    <row r="15352" spans="1:3" x14ac:dyDescent="0.25">
      <c r="A15352" s="26" t="s">
        <v>15309</v>
      </c>
      <c r="B15352" s="31" t="s">
        <v>1763</v>
      </c>
      <c r="C15352" s="32" t="s">
        <v>12793</v>
      </c>
    </row>
    <row r="15353" spans="1:3" ht="25.5" x14ac:dyDescent="0.25">
      <c r="A15353" s="26" t="s">
        <v>15310</v>
      </c>
      <c r="B15353" s="31" t="s">
        <v>1764</v>
      </c>
      <c r="C15353" s="32" t="s">
        <v>12793</v>
      </c>
    </row>
    <row r="15354" spans="1:3" x14ac:dyDescent="0.25">
      <c r="A15354" s="26" t="s">
        <v>15311</v>
      </c>
      <c r="B15354" s="31" t="s">
        <v>1765</v>
      </c>
      <c r="C15354" s="32" t="s">
        <v>12793</v>
      </c>
    </row>
    <row r="15355" spans="1:3" x14ac:dyDescent="0.25">
      <c r="A15355" s="26" t="s">
        <v>20059</v>
      </c>
    </row>
    <row r="15356" spans="1:3" x14ac:dyDescent="0.25">
      <c r="A15356" s="26" t="s">
        <v>20059</v>
      </c>
      <c r="B15356" s="29" t="s">
        <v>1766</v>
      </c>
    </row>
    <row r="15357" spans="1:3" x14ac:dyDescent="0.25">
      <c r="A15357" s="26" t="s">
        <v>20059</v>
      </c>
    </row>
    <row r="15358" spans="1:3" ht="25.5" x14ac:dyDescent="0.25">
      <c r="A15358" s="26" t="s">
        <v>15312</v>
      </c>
      <c r="B15358" s="31" t="s">
        <v>1767</v>
      </c>
      <c r="C15358" s="32" t="s">
        <v>12793</v>
      </c>
    </row>
    <row r="15359" spans="1:3" x14ac:dyDescent="0.25">
      <c r="A15359" s="26" t="s">
        <v>20059</v>
      </c>
    </row>
    <row r="15360" spans="1:3" x14ac:dyDescent="0.25">
      <c r="A15360" s="26" t="s">
        <v>20059</v>
      </c>
      <c r="B15360" s="29" t="s">
        <v>1768</v>
      </c>
    </row>
    <row r="15361" spans="1:3" x14ac:dyDescent="0.25">
      <c r="A15361" s="26" t="s">
        <v>20059</v>
      </c>
    </row>
    <row r="15362" spans="1:3" ht="25.5" x14ac:dyDescent="0.25">
      <c r="A15362" s="26" t="s">
        <v>15313</v>
      </c>
      <c r="B15362" s="31" t="s">
        <v>1769</v>
      </c>
      <c r="C15362" s="32" t="s">
        <v>20058</v>
      </c>
    </row>
    <row r="15363" spans="1:3" x14ac:dyDescent="0.25">
      <c r="A15363" s="26" t="s">
        <v>15314</v>
      </c>
      <c r="B15363" s="31" t="s">
        <v>1770</v>
      </c>
      <c r="C15363" s="32" t="s">
        <v>20058</v>
      </c>
    </row>
    <row r="15364" spans="1:3" x14ac:dyDescent="0.25">
      <c r="A15364" s="26" t="s">
        <v>20059</v>
      </c>
    </row>
    <row r="15365" spans="1:3" x14ac:dyDescent="0.25">
      <c r="A15365" s="26" t="s">
        <v>20059</v>
      </c>
      <c r="B15365" s="29" t="s">
        <v>1771</v>
      </c>
    </row>
    <row r="15366" spans="1:3" x14ac:dyDescent="0.25">
      <c r="A15366" s="26" t="s">
        <v>20059</v>
      </c>
    </row>
    <row r="15367" spans="1:3" ht="25.5" x14ac:dyDescent="0.25">
      <c r="A15367" s="26" t="s">
        <v>15315</v>
      </c>
      <c r="B15367" s="31" t="s">
        <v>3509</v>
      </c>
      <c r="C15367" s="32" t="s">
        <v>12793</v>
      </c>
    </row>
    <row r="15368" spans="1:3" x14ac:dyDescent="0.25">
      <c r="A15368" s="26" t="s">
        <v>15316</v>
      </c>
      <c r="B15368" s="31" t="s">
        <v>3510</v>
      </c>
      <c r="C15368" s="32" t="s">
        <v>12793</v>
      </c>
    </row>
    <row r="15369" spans="1:3" x14ac:dyDescent="0.25">
      <c r="A15369" s="26" t="s">
        <v>15317</v>
      </c>
      <c r="B15369" s="31" t="s">
        <v>3511</v>
      </c>
      <c r="C15369" s="32" t="s">
        <v>12793</v>
      </c>
    </row>
    <row r="15370" spans="1:3" x14ac:dyDescent="0.25">
      <c r="A15370" s="26" t="s">
        <v>15318</v>
      </c>
      <c r="B15370" s="31" t="s">
        <v>3512</v>
      </c>
      <c r="C15370" s="32" t="s">
        <v>12793</v>
      </c>
    </row>
    <row r="15371" spans="1:3" x14ac:dyDescent="0.25">
      <c r="A15371" s="26" t="s">
        <v>15319</v>
      </c>
      <c r="B15371" s="31" t="s">
        <v>3513</v>
      </c>
      <c r="C15371" s="32" t="s">
        <v>12793</v>
      </c>
    </row>
    <row r="15372" spans="1:3" x14ac:dyDescent="0.25">
      <c r="A15372" s="26" t="s">
        <v>15320</v>
      </c>
      <c r="B15372" s="31" t="s">
        <v>3514</v>
      </c>
      <c r="C15372" s="32" t="s">
        <v>12793</v>
      </c>
    </row>
    <row r="15373" spans="1:3" x14ac:dyDescent="0.25">
      <c r="A15373" s="26" t="s">
        <v>15321</v>
      </c>
      <c r="B15373" s="31" t="s">
        <v>3515</v>
      </c>
      <c r="C15373" s="32" t="s">
        <v>12793</v>
      </c>
    </row>
    <row r="15374" spans="1:3" x14ac:dyDescent="0.25">
      <c r="A15374" s="26" t="s">
        <v>15322</v>
      </c>
      <c r="B15374" s="31" t="s">
        <v>3516</v>
      </c>
      <c r="C15374" s="32" t="s">
        <v>12793</v>
      </c>
    </row>
    <row r="15375" spans="1:3" x14ac:dyDescent="0.25">
      <c r="A15375" s="26" t="s">
        <v>15323</v>
      </c>
      <c r="B15375" s="31" t="s">
        <v>3517</v>
      </c>
      <c r="C15375" s="32" t="s">
        <v>12793</v>
      </c>
    </row>
    <row r="15376" spans="1:3" x14ac:dyDescent="0.25">
      <c r="A15376" s="26" t="s">
        <v>15324</v>
      </c>
      <c r="B15376" s="31" t="s">
        <v>2335</v>
      </c>
      <c r="C15376" s="32" t="s">
        <v>12793</v>
      </c>
    </row>
    <row r="15377" spans="1:3" x14ac:dyDescent="0.25">
      <c r="A15377" s="26" t="s">
        <v>15325</v>
      </c>
      <c r="B15377" s="31" t="s">
        <v>2336</v>
      </c>
      <c r="C15377" s="32" t="s">
        <v>12793</v>
      </c>
    </row>
    <row r="15378" spans="1:3" x14ac:dyDescent="0.25">
      <c r="A15378" s="26" t="s">
        <v>15326</v>
      </c>
      <c r="B15378" s="31" t="s">
        <v>2337</v>
      </c>
      <c r="C15378" s="32" t="s">
        <v>12793</v>
      </c>
    </row>
    <row r="15379" spans="1:3" x14ac:dyDescent="0.25">
      <c r="A15379" s="26" t="s">
        <v>15327</v>
      </c>
      <c r="B15379" s="31" t="s">
        <v>2338</v>
      </c>
      <c r="C15379" s="32" t="s">
        <v>12793</v>
      </c>
    </row>
    <row r="15380" spans="1:3" x14ac:dyDescent="0.25">
      <c r="A15380" s="26" t="s">
        <v>15328</v>
      </c>
      <c r="B15380" s="31" t="s">
        <v>2339</v>
      </c>
      <c r="C15380" s="32" t="s">
        <v>12793</v>
      </c>
    </row>
    <row r="15381" spans="1:3" x14ac:dyDescent="0.25">
      <c r="A15381" s="26" t="s">
        <v>20059</v>
      </c>
    </row>
    <row r="15382" spans="1:3" x14ac:dyDescent="0.25">
      <c r="A15382" s="26" t="s">
        <v>20059</v>
      </c>
      <c r="B15382" s="29" t="s">
        <v>2340</v>
      </c>
    </row>
    <row r="15383" spans="1:3" x14ac:dyDescent="0.25">
      <c r="A15383" s="26" t="s">
        <v>20059</v>
      </c>
    </row>
    <row r="15384" spans="1:3" x14ac:dyDescent="0.25">
      <c r="A15384" s="26" t="s">
        <v>15329</v>
      </c>
      <c r="B15384" s="31" t="s">
        <v>2341</v>
      </c>
      <c r="C15384" s="32" t="s">
        <v>12793</v>
      </c>
    </row>
    <row r="15385" spans="1:3" x14ac:dyDescent="0.25">
      <c r="A15385" s="26" t="s">
        <v>15330</v>
      </c>
      <c r="B15385" s="31" t="s">
        <v>2342</v>
      </c>
      <c r="C15385" s="32" t="s">
        <v>12793</v>
      </c>
    </row>
    <row r="15386" spans="1:3" x14ac:dyDescent="0.25">
      <c r="A15386" s="26" t="s">
        <v>15331</v>
      </c>
      <c r="B15386" s="31" t="s">
        <v>2343</v>
      </c>
      <c r="C15386" s="32" t="s">
        <v>12793</v>
      </c>
    </row>
    <row r="15387" spans="1:3" x14ac:dyDescent="0.25">
      <c r="A15387" s="26" t="s">
        <v>15332</v>
      </c>
      <c r="B15387" s="31" t="s">
        <v>2344</v>
      </c>
      <c r="C15387" s="32" t="s">
        <v>12793</v>
      </c>
    </row>
    <row r="15388" spans="1:3" x14ac:dyDescent="0.25">
      <c r="A15388" s="26" t="s">
        <v>15333</v>
      </c>
      <c r="B15388" s="31" t="s">
        <v>2345</v>
      </c>
      <c r="C15388" s="32" t="s">
        <v>12793</v>
      </c>
    </row>
    <row r="15389" spans="1:3" x14ac:dyDescent="0.25">
      <c r="A15389" s="26" t="s">
        <v>20059</v>
      </c>
    </row>
    <row r="15390" spans="1:3" x14ac:dyDescent="0.25">
      <c r="A15390" s="26" t="s">
        <v>20059</v>
      </c>
      <c r="B15390" s="29" t="s">
        <v>2346</v>
      </c>
    </row>
    <row r="15391" spans="1:3" x14ac:dyDescent="0.25">
      <c r="A15391" s="26" t="s">
        <v>20059</v>
      </c>
    </row>
    <row r="15392" spans="1:3" ht="51" x14ac:dyDescent="0.25">
      <c r="A15392" s="26" t="s">
        <v>15334</v>
      </c>
      <c r="B15392" s="31" t="s">
        <v>1784</v>
      </c>
      <c r="C15392" s="32" t="s">
        <v>12793</v>
      </c>
    </row>
    <row r="15393" spans="1:3" ht="51" x14ac:dyDescent="0.25">
      <c r="A15393" s="26" t="s">
        <v>15335</v>
      </c>
      <c r="B15393" s="31" t="s">
        <v>1785</v>
      </c>
      <c r="C15393" s="32" t="s">
        <v>12793</v>
      </c>
    </row>
    <row r="15394" spans="1:3" ht="25.5" x14ac:dyDescent="0.25">
      <c r="A15394" s="26" t="s">
        <v>15336</v>
      </c>
      <c r="B15394" s="31" t="s">
        <v>1786</v>
      </c>
      <c r="C15394" s="32" t="s">
        <v>12793</v>
      </c>
    </row>
    <row r="15395" spans="1:3" ht="51" x14ac:dyDescent="0.25">
      <c r="A15395" s="26" t="s">
        <v>15476</v>
      </c>
      <c r="B15395" s="31" t="s">
        <v>1787</v>
      </c>
      <c r="C15395" s="32" t="s">
        <v>12793</v>
      </c>
    </row>
    <row r="15396" spans="1:3" ht="25.5" x14ac:dyDescent="0.25">
      <c r="A15396" s="26" t="s">
        <v>15477</v>
      </c>
      <c r="B15396" s="31" t="s">
        <v>1788</v>
      </c>
      <c r="C15396" s="32" t="s">
        <v>12793</v>
      </c>
    </row>
    <row r="15397" spans="1:3" ht="51" x14ac:dyDescent="0.25">
      <c r="A15397" s="26" t="s">
        <v>15478</v>
      </c>
      <c r="B15397" s="31" t="s">
        <v>1776</v>
      </c>
      <c r="C15397" s="32" t="s">
        <v>12793</v>
      </c>
    </row>
    <row r="15398" spans="1:3" x14ac:dyDescent="0.25">
      <c r="A15398" s="26" t="s">
        <v>20059</v>
      </c>
    </row>
    <row r="15399" spans="1:3" x14ac:dyDescent="0.25">
      <c r="A15399" s="26" t="s">
        <v>20059</v>
      </c>
      <c r="B15399" s="29" t="s">
        <v>1777</v>
      </c>
    </row>
    <row r="15400" spans="1:3" x14ac:dyDescent="0.25">
      <c r="A15400" s="26" t="s">
        <v>20059</v>
      </c>
    </row>
    <row r="15401" spans="1:3" ht="25.5" x14ac:dyDescent="0.25">
      <c r="A15401" s="26" t="s">
        <v>15479</v>
      </c>
      <c r="B15401" s="31" t="s">
        <v>1778</v>
      </c>
      <c r="C15401" s="32" t="s">
        <v>12793</v>
      </c>
    </row>
    <row r="15402" spans="1:3" x14ac:dyDescent="0.25">
      <c r="A15402" s="26" t="s">
        <v>15480</v>
      </c>
      <c r="B15402" s="31" t="s">
        <v>1779</v>
      </c>
      <c r="C15402" s="32" t="s">
        <v>12793</v>
      </c>
    </row>
    <row r="15403" spans="1:3" ht="25.5" x14ac:dyDescent="0.25">
      <c r="A15403" s="26" t="s">
        <v>15481</v>
      </c>
      <c r="B15403" s="31" t="s">
        <v>1780</v>
      </c>
      <c r="C15403" s="32" t="s">
        <v>12793</v>
      </c>
    </row>
    <row r="15404" spans="1:3" ht="51" x14ac:dyDescent="0.25">
      <c r="A15404" s="26" t="s">
        <v>15482</v>
      </c>
      <c r="B15404" s="31" t="s">
        <v>1781</v>
      </c>
      <c r="C15404" s="32" t="s">
        <v>12793</v>
      </c>
    </row>
    <row r="15405" spans="1:3" x14ac:dyDescent="0.25">
      <c r="A15405" s="26" t="s">
        <v>15483</v>
      </c>
      <c r="B15405" s="31" t="s">
        <v>1782</v>
      </c>
      <c r="C15405" s="32" t="s">
        <v>12793</v>
      </c>
    </row>
    <row r="15406" spans="1:3" ht="51" x14ac:dyDescent="0.25">
      <c r="A15406" s="26" t="s">
        <v>15484</v>
      </c>
      <c r="B15406" s="31" t="s">
        <v>1783</v>
      </c>
      <c r="C15406" s="32" t="s">
        <v>12793</v>
      </c>
    </row>
    <row r="15407" spans="1:3" ht="51" x14ac:dyDescent="0.25">
      <c r="A15407" s="26" t="s">
        <v>15485</v>
      </c>
      <c r="B15407" s="31" t="s">
        <v>861</v>
      </c>
      <c r="C15407" s="32" t="s">
        <v>12793</v>
      </c>
    </row>
    <row r="15408" spans="1:3" x14ac:dyDescent="0.25">
      <c r="A15408" s="26" t="s">
        <v>20059</v>
      </c>
    </row>
    <row r="15409" spans="1:3" x14ac:dyDescent="0.25">
      <c r="A15409" s="26" t="s">
        <v>20059</v>
      </c>
      <c r="B15409" s="29" t="s">
        <v>862</v>
      </c>
    </row>
    <row r="15410" spans="1:3" x14ac:dyDescent="0.25">
      <c r="A15410" s="26" t="s">
        <v>20059</v>
      </c>
    </row>
    <row r="15411" spans="1:3" ht="38.25" x14ac:dyDescent="0.25">
      <c r="A15411" s="26" t="s">
        <v>15486</v>
      </c>
      <c r="B15411" s="31" t="s">
        <v>863</v>
      </c>
      <c r="C15411" s="32" t="s">
        <v>20058</v>
      </c>
    </row>
    <row r="15412" spans="1:3" x14ac:dyDescent="0.25">
      <c r="A15412" s="26" t="s">
        <v>17664</v>
      </c>
      <c r="B15412" s="31" t="s">
        <v>864</v>
      </c>
      <c r="C15412" s="32" t="s">
        <v>20058</v>
      </c>
    </row>
    <row r="15413" spans="1:3" x14ac:dyDescent="0.25">
      <c r="A15413" s="26" t="s">
        <v>865</v>
      </c>
      <c r="B15413" s="31" t="s">
        <v>866</v>
      </c>
      <c r="C15413" s="32" t="s">
        <v>20058</v>
      </c>
    </row>
    <row r="15414" spans="1:3" x14ac:dyDescent="0.25">
      <c r="A15414" s="26" t="s">
        <v>17665</v>
      </c>
      <c r="B15414" s="31" t="s">
        <v>867</v>
      </c>
      <c r="C15414" s="32" t="s">
        <v>20058</v>
      </c>
    </row>
    <row r="15415" spans="1:3" x14ac:dyDescent="0.25">
      <c r="A15415" s="26" t="s">
        <v>17666</v>
      </c>
      <c r="B15415" s="31" t="s">
        <v>868</v>
      </c>
      <c r="C15415" s="32" t="s">
        <v>20058</v>
      </c>
    </row>
    <row r="15416" spans="1:3" x14ac:dyDescent="0.25">
      <c r="A15416" s="26" t="s">
        <v>17667</v>
      </c>
      <c r="B15416" s="31" t="s">
        <v>869</v>
      </c>
      <c r="C15416" s="32" t="s">
        <v>20058</v>
      </c>
    </row>
    <row r="15417" spans="1:3" ht="25.5" x14ac:dyDescent="0.25">
      <c r="A15417" s="26" t="s">
        <v>17668</v>
      </c>
      <c r="B15417" s="31" t="s">
        <v>870</v>
      </c>
      <c r="C15417" s="32" t="s">
        <v>20058</v>
      </c>
    </row>
    <row r="15418" spans="1:3" ht="25.5" x14ac:dyDescent="0.25">
      <c r="A15418" s="26" t="s">
        <v>17669</v>
      </c>
      <c r="B15418" s="31" t="s">
        <v>871</v>
      </c>
      <c r="C15418" s="32" t="s">
        <v>20058</v>
      </c>
    </row>
    <row r="15419" spans="1:3" x14ac:dyDescent="0.25">
      <c r="A15419" s="26" t="s">
        <v>17670</v>
      </c>
      <c r="B15419" s="31" t="s">
        <v>872</v>
      </c>
      <c r="C15419" s="32" t="s">
        <v>20058</v>
      </c>
    </row>
    <row r="15420" spans="1:3" ht="25.5" x14ac:dyDescent="0.25">
      <c r="A15420" s="26" t="s">
        <v>17671</v>
      </c>
      <c r="B15420" s="31" t="s">
        <v>1823</v>
      </c>
      <c r="C15420" s="32" t="s">
        <v>20058</v>
      </c>
    </row>
    <row r="15421" spans="1:3" x14ac:dyDescent="0.25">
      <c r="A15421" s="26" t="s">
        <v>17672</v>
      </c>
      <c r="B15421" s="31" t="s">
        <v>1796</v>
      </c>
      <c r="C15421" s="32" t="s">
        <v>20058</v>
      </c>
    </row>
    <row r="15422" spans="1:3" ht="38.25" x14ac:dyDescent="0.25">
      <c r="A15422" s="26" t="s">
        <v>17673</v>
      </c>
      <c r="B15422" s="31" t="s">
        <v>1797</v>
      </c>
      <c r="C15422" s="32" t="s">
        <v>20058</v>
      </c>
    </row>
    <row r="15423" spans="1:3" x14ac:dyDescent="0.25">
      <c r="A15423" s="26" t="s">
        <v>17674</v>
      </c>
      <c r="B15423" s="31" t="s">
        <v>1798</v>
      </c>
      <c r="C15423" s="32" t="s">
        <v>20058</v>
      </c>
    </row>
    <row r="15424" spans="1:3" x14ac:dyDescent="0.25">
      <c r="A15424" s="26" t="s">
        <v>17675</v>
      </c>
      <c r="B15424" s="31" t="s">
        <v>1799</v>
      </c>
      <c r="C15424" s="32" t="s">
        <v>20058</v>
      </c>
    </row>
    <row r="15425" spans="1:3" x14ac:dyDescent="0.25">
      <c r="A15425" s="26" t="s">
        <v>17676</v>
      </c>
      <c r="B15425" s="31" t="s">
        <v>1800</v>
      </c>
      <c r="C15425" s="32" t="s">
        <v>20058</v>
      </c>
    </row>
    <row r="15426" spans="1:3" x14ac:dyDescent="0.25">
      <c r="A15426" s="26" t="s">
        <v>13791</v>
      </c>
      <c r="B15426" s="31" t="s">
        <v>1801</v>
      </c>
      <c r="C15426" s="32" t="s">
        <v>20058</v>
      </c>
    </row>
    <row r="15427" spans="1:3" x14ac:dyDescent="0.25">
      <c r="A15427" s="26" t="s">
        <v>13792</v>
      </c>
      <c r="B15427" s="31" t="s">
        <v>1802</v>
      </c>
      <c r="C15427" s="32" t="s">
        <v>20058</v>
      </c>
    </row>
    <row r="15428" spans="1:3" x14ac:dyDescent="0.25">
      <c r="A15428" s="26" t="s">
        <v>13793</v>
      </c>
      <c r="B15428" s="31" t="s">
        <v>1803</v>
      </c>
      <c r="C15428" s="32" t="s">
        <v>20058</v>
      </c>
    </row>
    <row r="15429" spans="1:3" x14ac:dyDescent="0.25">
      <c r="A15429" s="26" t="s">
        <v>13794</v>
      </c>
      <c r="B15429" s="31" t="s">
        <v>1804</v>
      </c>
      <c r="C15429" s="32" t="s">
        <v>20058</v>
      </c>
    </row>
    <row r="15430" spans="1:3" x14ac:dyDescent="0.25">
      <c r="A15430" s="26" t="s">
        <v>13795</v>
      </c>
      <c r="B15430" s="31" t="s">
        <v>1805</v>
      </c>
      <c r="C15430" s="32" t="s">
        <v>20058</v>
      </c>
    </row>
    <row r="15431" spans="1:3" x14ac:dyDescent="0.25">
      <c r="A15431" s="26" t="s">
        <v>13796</v>
      </c>
      <c r="B15431" s="31" t="s">
        <v>1806</v>
      </c>
      <c r="C15431" s="32" t="s">
        <v>20058</v>
      </c>
    </row>
    <row r="15432" spans="1:3" x14ac:dyDescent="0.25">
      <c r="A15432" s="26" t="s">
        <v>13797</v>
      </c>
      <c r="B15432" s="31" t="s">
        <v>1807</v>
      </c>
      <c r="C15432" s="32" t="s">
        <v>20058</v>
      </c>
    </row>
    <row r="15433" spans="1:3" x14ac:dyDescent="0.25">
      <c r="A15433" s="26" t="s">
        <v>13798</v>
      </c>
      <c r="B15433" s="31" t="s">
        <v>1808</v>
      </c>
      <c r="C15433" s="32" t="s">
        <v>20058</v>
      </c>
    </row>
    <row r="15434" spans="1:3" x14ac:dyDescent="0.25">
      <c r="A15434" s="26" t="s">
        <v>13799</v>
      </c>
      <c r="B15434" s="31" t="s">
        <v>1809</v>
      </c>
      <c r="C15434" s="32" t="s">
        <v>20058</v>
      </c>
    </row>
    <row r="15435" spans="1:3" x14ac:dyDescent="0.25">
      <c r="A15435" s="26" t="s">
        <v>13800</v>
      </c>
      <c r="B15435" s="31" t="s">
        <v>1810</v>
      </c>
      <c r="C15435" s="32" t="s">
        <v>20058</v>
      </c>
    </row>
    <row r="15436" spans="1:3" ht="102" x14ac:dyDescent="0.25">
      <c r="A15436" s="26" t="s">
        <v>13801</v>
      </c>
      <c r="B15436" s="31" t="s">
        <v>1287</v>
      </c>
      <c r="C15436" s="32" t="s">
        <v>20058</v>
      </c>
    </row>
    <row r="15437" spans="1:3" ht="25.5" x14ac:dyDescent="0.25">
      <c r="A15437" s="26" t="s">
        <v>13802</v>
      </c>
      <c r="B15437" s="31" t="s">
        <v>1288</v>
      </c>
      <c r="C15437" s="32" t="s">
        <v>20058</v>
      </c>
    </row>
    <row r="15438" spans="1:3" ht="25.5" x14ac:dyDescent="0.25">
      <c r="A15438" s="26" t="s">
        <v>13803</v>
      </c>
      <c r="B15438" s="31" t="s">
        <v>1275</v>
      </c>
      <c r="C15438" s="32" t="s">
        <v>20058</v>
      </c>
    </row>
    <row r="15439" spans="1:3" ht="25.5" x14ac:dyDescent="0.25">
      <c r="A15439" s="26" t="s">
        <v>13804</v>
      </c>
      <c r="B15439" s="31" t="s">
        <v>1276</v>
      </c>
      <c r="C15439" s="32" t="s">
        <v>20058</v>
      </c>
    </row>
    <row r="15440" spans="1:3" ht="25.5" x14ac:dyDescent="0.25">
      <c r="A15440" s="26" t="s">
        <v>13805</v>
      </c>
      <c r="B15440" s="31" t="s">
        <v>1811</v>
      </c>
      <c r="C15440" s="32" t="s">
        <v>20058</v>
      </c>
    </row>
    <row r="15441" spans="1:3" x14ac:dyDescent="0.25">
      <c r="A15441" s="26" t="s">
        <v>20059</v>
      </c>
    </row>
    <row r="15442" spans="1:3" x14ac:dyDescent="0.25">
      <c r="A15442" s="26" t="s">
        <v>20059</v>
      </c>
      <c r="B15442" s="29" t="s">
        <v>1812</v>
      </c>
    </row>
    <row r="15443" spans="1:3" x14ac:dyDescent="0.25">
      <c r="A15443" s="26" t="s">
        <v>20059</v>
      </c>
    </row>
    <row r="15444" spans="1:3" ht="25.5" x14ac:dyDescent="0.25">
      <c r="A15444" s="26" t="s">
        <v>20358</v>
      </c>
      <c r="B15444" s="31" t="s">
        <v>1813</v>
      </c>
      <c r="C15444" s="32" t="s">
        <v>20058</v>
      </c>
    </row>
    <row r="15445" spans="1:3" x14ac:dyDescent="0.25">
      <c r="A15445" s="26" t="s">
        <v>20359</v>
      </c>
      <c r="B15445" s="31" t="s">
        <v>1814</v>
      </c>
      <c r="C15445" s="32" t="s">
        <v>20058</v>
      </c>
    </row>
    <row r="15446" spans="1:3" ht="25.5" x14ac:dyDescent="0.25">
      <c r="A15446" s="26" t="s">
        <v>20360</v>
      </c>
      <c r="B15446" s="31" t="s">
        <v>1815</v>
      </c>
      <c r="C15446" s="32" t="s">
        <v>20058</v>
      </c>
    </row>
    <row r="15447" spans="1:3" x14ac:dyDescent="0.25">
      <c r="A15447" s="26" t="s">
        <v>20059</v>
      </c>
    </row>
    <row r="15448" spans="1:3" x14ac:dyDescent="0.25">
      <c r="A15448" s="26" t="s">
        <v>20059</v>
      </c>
      <c r="B15448" s="29" t="s">
        <v>1277</v>
      </c>
    </row>
    <row r="15449" spans="1:3" x14ac:dyDescent="0.25">
      <c r="A15449" s="26" t="s">
        <v>20059</v>
      </c>
    </row>
    <row r="15450" spans="1:3" x14ac:dyDescent="0.25">
      <c r="A15450" s="26" t="s">
        <v>20361</v>
      </c>
      <c r="B15450" s="31" t="s">
        <v>1278</v>
      </c>
      <c r="C15450" s="32" t="s">
        <v>20058</v>
      </c>
    </row>
    <row r="15451" spans="1:3" ht="25.5" x14ac:dyDescent="0.25">
      <c r="A15451" s="26" t="s">
        <v>20362</v>
      </c>
      <c r="B15451" s="31" t="s">
        <v>1279</v>
      </c>
      <c r="C15451" s="32" t="s">
        <v>20058</v>
      </c>
    </row>
    <row r="15452" spans="1:3" x14ac:dyDescent="0.25">
      <c r="A15452" s="26" t="s">
        <v>20363</v>
      </c>
      <c r="B15452" s="31" t="s">
        <v>1280</v>
      </c>
      <c r="C15452" s="32" t="s">
        <v>20058</v>
      </c>
    </row>
    <row r="15453" spans="1:3" x14ac:dyDescent="0.25">
      <c r="A15453" s="26" t="s">
        <v>20364</v>
      </c>
      <c r="B15453" s="31" t="s">
        <v>1281</v>
      </c>
      <c r="C15453" s="32" t="s">
        <v>20058</v>
      </c>
    </row>
    <row r="15454" spans="1:3" x14ac:dyDescent="0.25">
      <c r="A15454" s="26" t="s">
        <v>20365</v>
      </c>
      <c r="B15454" s="31" t="s">
        <v>1282</v>
      </c>
      <c r="C15454" s="32" t="s">
        <v>20058</v>
      </c>
    </row>
    <row r="15455" spans="1:3" x14ac:dyDescent="0.25">
      <c r="A15455" s="26" t="s">
        <v>20366</v>
      </c>
      <c r="B15455" s="31" t="s">
        <v>565</v>
      </c>
      <c r="C15455" s="32" t="s">
        <v>20058</v>
      </c>
    </row>
    <row r="15456" spans="1:3" x14ac:dyDescent="0.25">
      <c r="A15456" s="26" t="s">
        <v>20367</v>
      </c>
      <c r="B15456" s="31" t="s">
        <v>566</v>
      </c>
      <c r="C15456" s="32" t="s">
        <v>20058</v>
      </c>
    </row>
    <row r="15457" spans="1:3" x14ac:dyDescent="0.25">
      <c r="A15457" s="26" t="s">
        <v>20368</v>
      </c>
      <c r="B15457" s="31" t="s">
        <v>567</v>
      </c>
      <c r="C15457" s="32" t="s">
        <v>20058</v>
      </c>
    </row>
    <row r="15458" spans="1:3" x14ac:dyDescent="0.25">
      <c r="A15458" s="26" t="s">
        <v>20369</v>
      </c>
      <c r="B15458" s="31" t="s">
        <v>568</v>
      </c>
      <c r="C15458" s="32" t="s">
        <v>20058</v>
      </c>
    </row>
    <row r="15459" spans="1:3" x14ac:dyDescent="0.25">
      <c r="A15459" s="26" t="s">
        <v>20370</v>
      </c>
      <c r="B15459" s="31" t="s">
        <v>569</v>
      </c>
      <c r="C15459" s="32" t="s">
        <v>20058</v>
      </c>
    </row>
    <row r="15460" spans="1:3" x14ac:dyDescent="0.25">
      <c r="A15460" s="26" t="s">
        <v>20371</v>
      </c>
      <c r="B15460" s="31" t="s">
        <v>570</v>
      </c>
      <c r="C15460" s="32" t="s">
        <v>20058</v>
      </c>
    </row>
    <row r="15461" spans="1:3" x14ac:dyDescent="0.25">
      <c r="A15461" s="26" t="s">
        <v>20059</v>
      </c>
    </row>
    <row r="15462" spans="1:3" x14ac:dyDescent="0.25">
      <c r="A15462" s="26" t="s">
        <v>20059</v>
      </c>
      <c r="B15462" s="29" t="s">
        <v>571</v>
      </c>
    </row>
    <row r="15463" spans="1:3" x14ac:dyDescent="0.25">
      <c r="A15463" s="26" t="s">
        <v>20059</v>
      </c>
    </row>
    <row r="15464" spans="1:3" x14ac:dyDescent="0.25">
      <c r="A15464" s="26" t="s">
        <v>20372</v>
      </c>
      <c r="B15464" s="31" t="s">
        <v>369</v>
      </c>
      <c r="C15464" s="32" t="s">
        <v>20058</v>
      </c>
    </row>
    <row r="15465" spans="1:3" ht="63.75" x14ac:dyDescent="0.25">
      <c r="A15465" s="26" t="s">
        <v>20373</v>
      </c>
      <c r="B15465" s="31" t="s">
        <v>370</v>
      </c>
      <c r="C15465" s="32" t="s">
        <v>20058</v>
      </c>
    </row>
    <row r="15466" spans="1:3" x14ac:dyDescent="0.25">
      <c r="A15466" s="26" t="s">
        <v>20374</v>
      </c>
      <c r="B15466" s="31" t="s">
        <v>371</v>
      </c>
      <c r="C15466" s="32" t="s">
        <v>20058</v>
      </c>
    </row>
    <row r="15467" spans="1:3" x14ac:dyDescent="0.25">
      <c r="A15467" s="26" t="s">
        <v>20375</v>
      </c>
      <c r="B15467" s="31" t="s">
        <v>372</v>
      </c>
      <c r="C15467" s="32" t="s">
        <v>20058</v>
      </c>
    </row>
    <row r="15468" spans="1:3" ht="25.5" x14ac:dyDescent="0.25">
      <c r="A15468" s="26" t="s">
        <v>20376</v>
      </c>
      <c r="B15468" s="31" t="s">
        <v>373</v>
      </c>
      <c r="C15468" s="32" t="s">
        <v>20058</v>
      </c>
    </row>
    <row r="15469" spans="1:3" ht="38.25" x14ac:dyDescent="0.25">
      <c r="A15469" s="26" t="s">
        <v>20377</v>
      </c>
      <c r="B15469" s="31" t="s">
        <v>560</v>
      </c>
      <c r="C15469" s="32" t="s">
        <v>20058</v>
      </c>
    </row>
    <row r="15470" spans="1:3" ht="38.25" x14ac:dyDescent="0.25">
      <c r="A15470" s="26" t="s">
        <v>15442</v>
      </c>
      <c r="B15470" s="31" t="s">
        <v>561</v>
      </c>
      <c r="C15470" s="32" t="s">
        <v>20058</v>
      </c>
    </row>
    <row r="15471" spans="1:3" x14ac:dyDescent="0.25">
      <c r="A15471" s="26" t="s">
        <v>20059</v>
      </c>
    </row>
    <row r="15472" spans="1:3" x14ac:dyDescent="0.25">
      <c r="A15472" s="26" t="s">
        <v>20059</v>
      </c>
      <c r="B15472" s="29" t="s">
        <v>562</v>
      </c>
    </row>
    <row r="15473" spans="1:3" x14ac:dyDescent="0.25">
      <c r="A15473" s="26" t="s">
        <v>20059</v>
      </c>
    </row>
    <row r="15474" spans="1:3" ht="38.25" x14ac:dyDescent="0.25">
      <c r="A15474" s="26" t="s">
        <v>20352</v>
      </c>
      <c r="B15474" s="31" t="s">
        <v>563</v>
      </c>
      <c r="C15474" s="32" t="s">
        <v>20058</v>
      </c>
    </row>
    <row r="15475" spans="1:3" x14ac:dyDescent="0.25">
      <c r="A15475" s="26" t="s">
        <v>20353</v>
      </c>
      <c r="B15475" s="31" t="s">
        <v>564</v>
      </c>
      <c r="C15475" s="32" t="s">
        <v>20058</v>
      </c>
    </row>
    <row r="15476" spans="1:3" ht="38.25" x14ac:dyDescent="0.25">
      <c r="A15476" s="26" t="s">
        <v>20354</v>
      </c>
      <c r="B15476" s="31" t="s">
        <v>362</v>
      </c>
      <c r="C15476" s="32" t="s">
        <v>20058</v>
      </c>
    </row>
    <row r="15477" spans="1:3" x14ac:dyDescent="0.25">
      <c r="A15477" s="26" t="s">
        <v>20355</v>
      </c>
      <c r="B15477" s="31" t="s">
        <v>363</v>
      </c>
      <c r="C15477" s="32" t="s">
        <v>20058</v>
      </c>
    </row>
    <row r="15478" spans="1:3" x14ac:dyDescent="0.25">
      <c r="A15478" s="26" t="s">
        <v>20356</v>
      </c>
      <c r="B15478" s="31" t="s">
        <v>364</v>
      </c>
      <c r="C15478" s="32" t="s">
        <v>20058</v>
      </c>
    </row>
    <row r="15479" spans="1:3" x14ac:dyDescent="0.25">
      <c r="A15479" s="26" t="s">
        <v>20357</v>
      </c>
      <c r="B15479" s="31" t="s">
        <v>365</v>
      </c>
      <c r="C15479" s="32" t="s">
        <v>20058</v>
      </c>
    </row>
    <row r="15480" spans="1:3" ht="38.25" x14ac:dyDescent="0.25">
      <c r="A15480" s="26" t="s">
        <v>24103</v>
      </c>
      <c r="B15480" s="31" t="s">
        <v>366</v>
      </c>
      <c r="C15480" s="32" t="s">
        <v>20058</v>
      </c>
    </row>
    <row r="15481" spans="1:3" x14ac:dyDescent="0.25">
      <c r="A15481" s="26" t="s">
        <v>24104</v>
      </c>
      <c r="B15481" s="31" t="s">
        <v>367</v>
      </c>
      <c r="C15481" s="32" t="s">
        <v>20058</v>
      </c>
    </row>
    <row r="15482" spans="1:3" x14ac:dyDescent="0.25">
      <c r="A15482" s="26" t="s">
        <v>24105</v>
      </c>
      <c r="B15482" s="31" t="s">
        <v>368</v>
      </c>
      <c r="C15482" s="32" t="s">
        <v>20058</v>
      </c>
    </row>
    <row r="15483" spans="1:3" ht="38.25" x14ac:dyDescent="0.25">
      <c r="A15483" s="26" t="s">
        <v>24106</v>
      </c>
      <c r="B15483" s="31" t="s">
        <v>559</v>
      </c>
      <c r="C15483" s="32" t="s">
        <v>20058</v>
      </c>
    </row>
    <row r="15484" spans="1:3" ht="38.25" x14ac:dyDescent="0.25">
      <c r="A15484" s="26" t="s">
        <v>24107</v>
      </c>
      <c r="B15484" s="31" t="s">
        <v>175</v>
      </c>
      <c r="C15484" s="32" t="s">
        <v>20058</v>
      </c>
    </row>
    <row r="15485" spans="1:3" x14ac:dyDescent="0.25">
      <c r="A15485" s="26" t="s">
        <v>24108</v>
      </c>
      <c r="B15485" s="31" t="s">
        <v>176</v>
      </c>
      <c r="C15485" s="32" t="s">
        <v>20058</v>
      </c>
    </row>
    <row r="15486" spans="1:3" x14ac:dyDescent="0.25">
      <c r="A15486" s="26" t="s">
        <v>24109</v>
      </c>
      <c r="B15486" s="31" t="s">
        <v>177</v>
      </c>
      <c r="C15486" s="32" t="s">
        <v>20058</v>
      </c>
    </row>
    <row r="15487" spans="1:3" ht="25.5" x14ac:dyDescent="0.25">
      <c r="A15487" s="26" t="s">
        <v>24110</v>
      </c>
      <c r="B15487" s="31" t="s">
        <v>178</v>
      </c>
      <c r="C15487" s="32" t="s">
        <v>20058</v>
      </c>
    </row>
    <row r="15488" spans="1:3" x14ac:dyDescent="0.25">
      <c r="A15488" s="26" t="s">
        <v>24111</v>
      </c>
      <c r="B15488" s="31" t="s">
        <v>133</v>
      </c>
      <c r="C15488" s="32" t="s">
        <v>20058</v>
      </c>
    </row>
    <row r="15489" spans="1:3" x14ac:dyDescent="0.25">
      <c r="A15489" s="26" t="s">
        <v>20059</v>
      </c>
    </row>
    <row r="15490" spans="1:3" x14ac:dyDescent="0.25">
      <c r="A15490" s="26" t="s">
        <v>20059</v>
      </c>
      <c r="B15490" s="29" t="s">
        <v>134</v>
      </c>
    </row>
    <row r="15491" spans="1:3" x14ac:dyDescent="0.25">
      <c r="A15491" s="26" t="s">
        <v>20059</v>
      </c>
    </row>
    <row r="15492" spans="1:3" x14ac:dyDescent="0.25">
      <c r="A15492" s="26" t="s">
        <v>24112</v>
      </c>
      <c r="B15492" s="31" t="s">
        <v>135</v>
      </c>
      <c r="C15492" s="32" t="s">
        <v>20058</v>
      </c>
    </row>
    <row r="15493" spans="1:3" ht="63.75" x14ac:dyDescent="0.25">
      <c r="A15493" s="26" t="s">
        <v>24113</v>
      </c>
      <c r="B15493" s="31" t="s">
        <v>136</v>
      </c>
      <c r="C15493" s="32" t="s">
        <v>20058</v>
      </c>
    </row>
    <row r="15494" spans="1:3" ht="51" x14ac:dyDescent="0.25">
      <c r="A15494" s="26" t="s">
        <v>24114</v>
      </c>
      <c r="B15494" s="31" t="s">
        <v>137</v>
      </c>
      <c r="C15494" s="32" t="s">
        <v>20058</v>
      </c>
    </row>
    <row r="15495" spans="1:3" ht="63.75" x14ac:dyDescent="0.25">
      <c r="A15495" s="26" t="s">
        <v>24115</v>
      </c>
      <c r="B15495" s="31" t="s">
        <v>2</v>
      </c>
      <c r="C15495" s="32" t="s">
        <v>20058</v>
      </c>
    </row>
    <row r="15496" spans="1:3" ht="63.75" x14ac:dyDescent="0.25">
      <c r="A15496" s="26" t="s">
        <v>24116</v>
      </c>
      <c r="B15496" s="31" t="s">
        <v>3</v>
      </c>
      <c r="C15496" s="32" t="s">
        <v>20058</v>
      </c>
    </row>
    <row r="15497" spans="1:3" ht="38.25" x14ac:dyDescent="0.25">
      <c r="A15497" s="26" t="s">
        <v>24117</v>
      </c>
      <c r="B15497" s="31" t="s">
        <v>4</v>
      </c>
      <c r="C15497" s="32" t="s">
        <v>20058</v>
      </c>
    </row>
    <row r="15498" spans="1:3" x14ac:dyDescent="0.25">
      <c r="A15498" s="26" t="s">
        <v>20059</v>
      </c>
    </row>
    <row r="15499" spans="1:3" x14ac:dyDescent="0.25">
      <c r="A15499" s="26" t="s">
        <v>20059</v>
      </c>
      <c r="B15499" s="29" t="s">
        <v>5</v>
      </c>
    </row>
    <row r="15500" spans="1:3" x14ac:dyDescent="0.25">
      <c r="A15500" s="26" t="s">
        <v>20059</v>
      </c>
    </row>
    <row r="15501" spans="1:3" x14ac:dyDescent="0.25">
      <c r="A15501" s="26" t="s">
        <v>24118</v>
      </c>
      <c r="B15501" s="31" t="s">
        <v>6</v>
      </c>
      <c r="C15501" s="32" t="s">
        <v>12793</v>
      </c>
    </row>
    <row r="15502" spans="1:3" x14ac:dyDescent="0.25">
      <c r="A15502" s="26" t="s">
        <v>24119</v>
      </c>
      <c r="B15502" s="31" t="s">
        <v>7</v>
      </c>
      <c r="C15502" s="32" t="s">
        <v>12793</v>
      </c>
    </row>
    <row r="15503" spans="1:3" x14ac:dyDescent="0.25">
      <c r="A15503" s="26" t="s">
        <v>24120</v>
      </c>
      <c r="B15503" s="31" t="s">
        <v>8</v>
      </c>
      <c r="C15503" s="32" t="s">
        <v>12793</v>
      </c>
    </row>
    <row r="15504" spans="1:3" x14ac:dyDescent="0.25">
      <c r="A15504" s="26" t="s">
        <v>24121</v>
      </c>
      <c r="B15504" s="31" t="s">
        <v>9</v>
      </c>
      <c r="C15504" s="32" t="s">
        <v>12793</v>
      </c>
    </row>
    <row r="15505" spans="1:3" ht="25.5" x14ac:dyDescent="0.25">
      <c r="A15505" s="26" t="s">
        <v>24122</v>
      </c>
      <c r="B15505" s="31" t="s">
        <v>10</v>
      </c>
      <c r="C15505" s="32" t="s">
        <v>20058</v>
      </c>
    </row>
    <row r="15506" spans="1:3" x14ac:dyDescent="0.25">
      <c r="A15506" s="26" t="s">
        <v>24123</v>
      </c>
      <c r="B15506" s="31" t="s">
        <v>11</v>
      </c>
      <c r="C15506" s="32" t="s">
        <v>20058</v>
      </c>
    </row>
    <row r="15507" spans="1:3" x14ac:dyDescent="0.25">
      <c r="A15507" s="26" t="s">
        <v>24124</v>
      </c>
      <c r="B15507" s="31" t="s">
        <v>604</v>
      </c>
      <c r="C15507" s="32" t="s">
        <v>20058</v>
      </c>
    </row>
    <row r="15508" spans="1:3" x14ac:dyDescent="0.25">
      <c r="A15508" s="26" t="s">
        <v>24125</v>
      </c>
      <c r="B15508" s="31" t="s">
        <v>605</v>
      </c>
      <c r="C15508" s="32" t="s">
        <v>20058</v>
      </c>
    </row>
    <row r="15509" spans="1:3" x14ac:dyDescent="0.25">
      <c r="A15509" s="26" t="s">
        <v>24126</v>
      </c>
      <c r="B15509" s="31" t="s">
        <v>606</v>
      </c>
      <c r="C15509" s="32" t="s">
        <v>20058</v>
      </c>
    </row>
    <row r="15510" spans="1:3" x14ac:dyDescent="0.25">
      <c r="A15510" s="26" t="s">
        <v>24127</v>
      </c>
      <c r="B15510" s="31" t="s">
        <v>607</v>
      </c>
      <c r="C15510" s="32" t="s">
        <v>20058</v>
      </c>
    </row>
    <row r="15511" spans="1:3" x14ac:dyDescent="0.25">
      <c r="A15511" s="26" t="s">
        <v>24128</v>
      </c>
      <c r="B15511" s="31" t="s">
        <v>608</v>
      </c>
      <c r="C15511" s="32" t="s">
        <v>20058</v>
      </c>
    </row>
    <row r="15512" spans="1:3" x14ac:dyDescent="0.25">
      <c r="A15512" s="26" t="s">
        <v>24129</v>
      </c>
      <c r="B15512" s="31" t="s">
        <v>609</v>
      </c>
      <c r="C15512" s="32" t="s">
        <v>12793</v>
      </c>
    </row>
    <row r="15513" spans="1:3" x14ac:dyDescent="0.25">
      <c r="A15513" s="26" t="s">
        <v>24130</v>
      </c>
      <c r="B15513" s="31" t="s">
        <v>610</v>
      </c>
      <c r="C15513" s="32" t="s">
        <v>12793</v>
      </c>
    </row>
    <row r="15514" spans="1:3" x14ac:dyDescent="0.25">
      <c r="A15514" s="26" t="s">
        <v>24131</v>
      </c>
      <c r="B15514" s="31" t="s">
        <v>611</v>
      </c>
      <c r="C15514" s="32" t="s">
        <v>12793</v>
      </c>
    </row>
    <row r="15515" spans="1:3" ht="25.5" x14ac:dyDescent="0.25">
      <c r="A15515" s="26" t="s">
        <v>24132</v>
      </c>
      <c r="B15515" s="31" t="s">
        <v>612</v>
      </c>
      <c r="C15515" s="32" t="s">
        <v>20058</v>
      </c>
    </row>
    <row r="15516" spans="1:3" x14ac:dyDescent="0.25">
      <c r="A15516" s="26" t="s">
        <v>24133</v>
      </c>
      <c r="B15516" s="31" t="s">
        <v>613</v>
      </c>
      <c r="C15516" s="32" t="s">
        <v>20058</v>
      </c>
    </row>
    <row r="15517" spans="1:3" x14ac:dyDescent="0.25">
      <c r="A15517" s="26" t="s">
        <v>24134</v>
      </c>
      <c r="B15517" s="31" t="s">
        <v>614</v>
      </c>
      <c r="C15517" s="32" t="s">
        <v>20058</v>
      </c>
    </row>
    <row r="15518" spans="1:3" x14ac:dyDescent="0.25">
      <c r="A15518" s="26" t="s">
        <v>24135</v>
      </c>
      <c r="B15518" s="31" t="s">
        <v>917</v>
      </c>
      <c r="C15518" s="32" t="s">
        <v>20058</v>
      </c>
    </row>
    <row r="15519" spans="1:3" ht="25.5" x14ac:dyDescent="0.25">
      <c r="A15519" s="26" t="s">
        <v>24136</v>
      </c>
      <c r="B15519" s="31" t="s">
        <v>918</v>
      </c>
      <c r="C15519" s="32" t="s">
        <v>20058</v>
      </c>
    </row>
    <row r="15520" spans="1:3" x14ac:dyDescent="0.25">
      <c r="A15520" s="26" t="s">
        <v>24137</v>
      </c>
      <c r="B15520" s="31" t="s">
        <v>919</v>
      </c>
      <c r="C15520" s="32" t="s">
        <v>20058</v>
      </c>
    </row>
    <row r="15521" spans="1:3" x14ac:dyDescent="0.25">
      <c r="A15521" s="26" t="s">
        <v>24138</v>
      </c>
      <c r="B15521" s="31" t="s">
        <v>920</v>
      </c>
      <c r="C15521" s="32" t="s">
        <v>20058</v>
      </c>
    </row>
    <row r="15522" spans="1:3" x14ac:dyDescent="0.25">
      <c r="A15522" s="26" t="s">
        <v>24139</v>
      </c>
      <c r="B15522" s="31" t="s">
        <v>921</v>
      </c>
      <c r="C15522" s="32" t="s">
        <v>20058</v>
      </c>
    </row>
    <row r="15523" spans="1:3" ht="25.5" x14ac:dyDescent="0.25">
      <c r="A15523" s="26" t="s">
        <v>20342</v>
      </c>
      <c r="B15523" s="31" t="s">
        <v>396</v>
      </c>
      <c r="C15523" s="32" t="s">
        <v>12793</v>
      </c>
    </row>
    <row r="15524" spans="1:3" x14ac:dyDescent="0.25">
      <c r="A15524" s="26" t="s">
        <v>20343</v>
      </c>
      <c r="B15524" s="31" t="s">
        <v>922</v>
      </c>
      <c r="C15524" s="32" t="s">
        <v>20058</v>
      </c>
    </row>
    <row r="15525" spans="1:3" x14ac:dyDescent="0.25">
      <c r="A15525" s="26" t="s">
        <v>20344</v>
      </c>
      <c r="B15525" s="31" t="s">
        <v>923</v>
      </c>
      <c r="C15525" s="32" t="s">
        <v>20058</v>
      </c>
    </row>
    <row r="15526" spans="1:3" x14ac:dyDescent="0.25">
      <c r="A15526" s="26" t="s">
        <v>20345</v>
      </c>
      <c r="B15526" s="31" t="s">
        <v>924</v>
      </c>
      <c r="C15526" s="32" t="s">
        <v>20058</v>
      </c>
    </row>
    <row r="15527" spans="1:3" x14ac:dyDescent="0.25">
      <c r="A15527" s="26" t="s">
        <v>20059</v>
      </c>
    </row>
    <row r="15528" spans="1:3" x14ac:dyDescent="0.25">
      <c r="A15528" s="26" t="s">
        <v>20059</v>
      </c>
      <c r="B15528" s="29" t="s">
        <v>925</v>
      </c>
    </row>
    <row r="15529" spans="1:3" x14ac:dyDescent="0.25">
      <c r="A15529" s="26" t="s">
        <v>20059</v>
      </c>
    </row>
    <row r="15530" spans="1:3" x14ac:dyDescent="0.25">
      <c r="A15530" s="26" t="s">
        <v>20346</v>
      </c>
      <c r="B15530" s="31" t="s">
        <v>387</v>
      </c>
      <c r="C15530" s="32" t="s">
        <v>11237</v>
      </c>
    </row>
    <row r="15531" spans="1:3" x14ac:dyDescent="0.25">
      <c r="A15531" s="26" t="s">
        <v>20347</v>
      </c>
      <c r="B15531" s="31" t="s">
        <v>388</v>
      </c>
      <c r="C15531" s="32" t="s">
        <v>20058</v>
      </c>
    </row>
    <row r="15532" spans="1:3" x14ac:dyDescent="0.25">
      <c r="A15532" s="26" t="s">
        <v>20348</v>
      </c>
      <c r="B15532" s="31" t="s">
        <v>389</v>
      </c>
      <c r="C15532" s="32" t="s">
        <v>20058</v>
      </c>
    </row>
    <row r="15533" spans="1:3" ht="25.5" x14ac:dyDescent="0.25">
      <c r="A15533" s="26" t="s">
        <v>20349</v>
      </c>
      <c r="B15533" s="31" t="s">
        <v>390</v>
      </c>
      <c r="C15533" s="32" t="s">
        <v>20058</v>
      </c>
    </row>
    <row r="15534" spans="1:3" ht="25.5" x14ac:dyDescent="0.25">
      <c r="A15534" s="26" t="s">
        <v>20350</v>
      </c>
      <c r="B15534" s="31" t="s">
        <v>391</v>
      </c>
      <c r="C15534" s="32" t="s">
        <v>20058</v>
      </c>
    </row>
    <row r="15535" spans="1:3" ht="25.5" x14ac:dyDescent="0.25">
      <c r="A15535" s="26" t="s">
        <v>20351</v>
      </c>
      <c r="B15535" s="31" t="s">
        <v>392</v>
      </c>
      <c r="C15535" s="32" t="s">
        <v>20058</v>
      </c>
    </row>
    <row r="15536" spans="1:3" ht="25.5" x14ac:dyDescent="0.25">
      <c r="A15536" s="26" t="s">
        <v>20107</v>
      </c>
      <c r="B15536" s="31" t="s">
        <v>393</v>
      </c>
      <c r="C15536" s="32" t="s">
        <v>20058</v>
      </c>
    </row>
    <row r="15537" spans="1:3" ht="25.5" x14ac:dyDescent="0.25">
      <c r="A15537" s="26" t="s">
        <v>20108</v>
      </c>
      <c r="B15537" s="31" t="s">
        <v>394</v>
      </c>
      <c r="C15537" s="32" t="s">
        <v>20058</v>
      </c>
    </row>
    <row r="15538" spans="1:3" x14ac:dyDescent="0.25">
      <c r="A15538" s="26" t="s">
        <v>20059</v>
      </c>
    </row>
    <row r="15539" spans="1:3" x14ac:dyDescent="0.25">
      <c r="A15539" s="26" t="s">
        <v>20059</v>
      </c>
      <c r="B15539" s="29" t="s">
        <v>395</v>
      </c>
    </row>
    <row r="15540" spans="1:3" x14ac:dyDescent="0.25">
      <c r="A15540" s="26" t="s">
        <v>20059</v>
      </c>
    </row>
    <row r="15541" spans="1:3" ht="76.5" x14ac:dyDescent="0.25">
      <c r="A15541" s="26" t="s">
        <v>20109</v>
      </c>
      <c r="B15541" s="31" t="s">
        <v>32</v>
      </c>
      <c r="C15541" s="32" t="s">
        <v>20058</v>
      </c>
    </row>
    <row r="15542" spans="1:3" ht="76.5" x14ac:dyDescent="0.25">
      <c r="A15542" s="26" t="s">
        <v>20110</v>
      </c>
      <c r="B15542" s="31" t="s">
        <v>189</v>
      </c>
      <c r="C15542" s="32" t="s">
        <v>20058</v>
      </c>
    </row>
    <row r="15543" spans="1:3" ht="76.5" x14ac:dyDescent="0.25">
      <c r="A15543" s="26" t="s">
        <v>20111</v>
      </c>
      <c r="B15543" s="31" t="s">
        <v>386</v>
      </c>
      <c r="C15543" s="32" t="s">
        <v>20058</v>
      </c>
    </row>
    <row r="15544" spans="1:3" ht="76.5" x14ac:dyDescent="0.25">
      <c r="A15544" s="26" t="s">
        <v>20112</v>
      </c>
      <c r="B15544" s="31" t="s">
        <v>617</v>
      </c>
      <c r="C15544" s="32" t="s">
        <v>20058</v>
      </c>
    </row>
    <row r="15545" spans="1:3" ht="76.5" x14ac:dyDescent="0.25">
      <c r="A15545" s="26" t="s">
        <v>20113</v>
      </c>
      <c r="B15545" s="31" t="s">
        <v>618</v>
      </c>
      <c r="C15545" s="32" t="s">
        <v>20058</v>
      </c>
    </row>
    <row r="15546" spans="1:3" ht="63.75" x14ac:dyDescent="0.25">
      <c r="A15546" s="26" t="s">
        <v>20114</v>
      </c>
      <c r="B15546" s="31" t="s">
        <v>619</v>
      </c>
      <c r="C15546" s="32" t="s">
        <v>20058</v>
      </c>
    </row>
    <row r="15547" spans="1:3" ht="63.75" x14ac:dyDescent="0.25">
      <c r="A15547" s="26" t="s">
        <v>20115</v>
      </c>
      <c r="B15547" s="31" t="s">
        <v>620</v>
      </c>
      <c r="C15547" s="32" t="s">
        <v>20058</v>
      </c>
    </row>
    <row r="15548" spans="1:3" ht="76.5" x14ac:dyDescent="0.25">
      <c r="A15548" s="26" t="s">
        <v>20116</v>
      </c>
      <c r="B15548" s="31" t="s">
        <v>941</v>
      </c>
      <c r="C15548" s="32" t="s">
        <v>20058</v>
      </c>
    </row>
    <row r="15549" spans="1:3" ht="38.25" x14ac:dyDescent="0.25">
      <c r="A15549" s="26" t="s">
        <v>20117</v>
      </c>
      <c r="B15549" s="31" t="s">
        <v>942</v>
      </c>
      <c r="C15549" s="32" t="s">
        <v>20058</v>
      </c>
    </row>
    <row r="15550" spans="1:3" ht="102" x14ac:dyDescent="0.25">
      <c r="A15550" s="26" t="s">
        <v>20118</v>
      </c>
      <c r="B15550" s="31" t="s">
        <v>404</v>
      </c>
      <c r="C15550" s="32" t="s">
        <v>20058</v>
      </c>
    </row>
    <row r="15551" spans="1:3" ht="51" x14ac:dyDescent="0.25">
      <c r="A15551" s="26" t="s">
        <v>20119</v>
      </c>
      <c r="B15551" s="31" t="s">
        <v>405</v>
      </c>
      <c r="C15551" s="32" t="s">
        <v>20058</v>
      </c>
    </row>
    <row r="15552" spans="1:3" ht="89.25" x14ac:dyDescent="0.25">
      <c r="A15552" s="26" t="s">
        <v>20120</v>
      </c>
      <c r="B15552" s="31" t="s">
        <v>406</v>
      </c>
      <c r="C15552" s="32" t="s">
        <v>20058</v>
      </c>
    </row>
    <row r="15553" spans="1:3" ht="76.5" x14ac:dyDescent="0.25">
      <c r="A15553" s="26" t="s">
        <v>20121</v>
      </c>
      <c r="B15553" s="31" t="s">
        <v>621</v>
      </c>
      <c r="C15553" s="32" t="s">
        <v>20058</v>
      </c>
    </row>
    <row r="15554" spans="1:3" ht="38.25" x14ac:dyDescent="0.25">
      <c r="A15554" s="26" t="s">
        <v>20122</v>
      </c>
      <c r="B15554" s="31" t="s">
        <v>622</v>
      </c>
      <c r="C15554" s="32" t="s">
        <v>20058</v>
      </c>
    </row>
    <row r="15555" spans="1:3" ht="89.25" x14ac:dyDescent="0.25">
      <c r="A15555" s="26" t="s">
        <v>20123</v>
      </c>
      <c r="B15555" s="31" t="s">
        <v>1391</v>
      </c>
      <c r="C15555" s="32" t="s">
        <v>20058</v>
      </c>
    </row>
    <row r="15556" spans="1:3" ht="89.25" x14ac:dyDescent="0.25">
      <c r="A15556" s="26" t="s">
        <v>20124</v>
      </c>
      <c r="B15556" s="31" t="s">
        <v>960</v>
      </c>
      <c r="C15556" s="32" t="s">
        <v>20058</v>
      </c>
    </row>
    <row r="15557" spans="1:3" ht="76.5" x14ac:dyDescent="0.25">
      <c r="A15557" s="26" t="s">
        <v>20125</v>
      </c>
      <c r="B15557" s="31" t="s">
        <v>1402</v>
      </c>
      <c r="C15557" s="32" t="s">
        <v>1403</v>
      </c>
    </row>
    <row r="15558" spans="1:3" ht="63.75" x14ac:dyDescent="0.25">
      <c r="A15558" s="26" t="s">
        <v>20126</v>
      </c>
      <c r="B15558" s="31" t="s">
        <v>1404</v>
      </c>
      <c r="C15558" s="32" t="s">
        <v>1403</v>
      </c>
    </row>
    <row r="15559" spans="1:3" ht="76.5" x14ac:dyDescent="0.25">
      <c r="A15559" s="26" t="s">
        <v>20127</v>
      </c>
      <c r="B15559" s="31" t="s">
        <v>961</v>
      </c>
      <c r="C15559" s="32" t="s">
        <v>1403</v>
      </c>
    </row>
    <row r="15560" spans="1:3" ht="76.5" x14ac:dyDescent="0.25">
      <c r="A15560" s="26" t="s">
        <v>20128</v>
      </c>
      <c r="B15560" s="31" t="s">
        <v>1411</v>
      </c>
      <c r="C15560" s="32" t="s">
        <v>1403</v>
      </c>
    </row>
    <row r="15561" spans="1:3" ht="76.5" x14ac:dyDescent="0.25">
      <c r="A15561" s="26" t="s">
        <v>20129</v>
      </c>
      <c r="B15561" s="31" t="s">
        <v>1406</v>
      </c>
      <c r="C15561" s="32" t="s">
        <v>1403</v>
      </c>
    </row>
    <row r="15562" spans="1:3" ht="140.25" x14ac:dyDescent="0.25">
      <c r="A15562" s="26" t="s">
        <v>20130</v>
      </c>
      <c r="B15562" s="31" t="s">
        <v>630</v>
      </c>
      <c r="C15562" s="32" t="s">
        <v>1403</v>
      </c>
    </row>
    <row r="15563" spans="1:3" ht="153" x14ac:dyDescent="0.25">
      <c r="A15563" s="26" t="s">
        <v>20131</v>
      </c>
      <c r="B15563" s="31" t="s">
        <v>963</v>
      </c>
      <c r="C15563" s="32" t="s">
        <v>1403</v>
      </c>
    </row>
    <row r="15564" spans="1:3" ht="76.5" x14ac:dyDescent="0.25">
      <c r="A15564" s="26" t="s">
        <v>17451</v>
      </c>
      <c r="B15564" s="31" t="s">
        <v>274</v>
      </c>
      <c r="C15564" s="32" t="s">
        <v>1403</v>
      </c>
    </row>
    <row r="15565" spans="1:3" ht="76.5" x14ac:dyDescent="0.25">
      <c r="A15565" s="26" t="s">
        <v>17452</v>
      </c>
      <c r="B15565" s="31" t="s">
        <v>422</v>
      </c>
      <c r="C15565" s="32" t="s">
        <v>1403</v>
      </c>
    </row>
    <row r="15566" spans="1:3" ht="76.5" x14ac:dyDescent="0.25">
      <c r="A15566" s="26" t="s">
        <v>17453</v>
      </c>
      <c r="B15566" s="31" t="s">
        <v>423</v>
      </c>
      <c r="C15566" s="32" t="s">
        <v>1403</v>
      </c>
    </row>
    <row r="15567" spans="1:3" ht="76.5" x14ac:dyDescent="0.25">
      <c r="A15567" s="26" t="s">
        <v>17454</v>
      </c>
      <c r="B15567" s="31" t="s">
        <v>424</v>
      </c>
      <c r="C15567" s="32" t="s">
        <v>1403</v>
      </c>
    </row>
    <row r="15568" spans="1:3" ht="76.5" x14ac:dyDescent="0.25">
      <c r="A15568" s="26" t="s">
        <v>17455</v>
      </c>
      <c r="B15568" s="31" t="s">
        <v>973</v>
      </c>
      <c r="C15568" s="32" t="s">
        <v>1403</v>
      </c>
    </row>
    <row r="15569" spans="1:3" x14ac:dyDescent="0.25">
      <c r="A15569" s="26" t="s">
        <v>20059</v>
      </c>
    </row>
    <row r="15570" spans="1:3" x14ac:dyDescent="0.25">
      <c r="A15570" s="26" t="s">
        <v>20059</v>
      </c>
      <c r="B15570" s="29" t="s">
        <v>974</v>
      </c>
    </row>
    <row r="15571" spans="1:3" x14ac:dyDescent="0.25">
      <c r="A15571" s="26" t="s">
        <v>20059</v>
      </c>
    </row>
    <row r="15572" spans="1:3" x14ac:dyDescent="0.25">
      <c r="A15572" s="26" t="s">
        <v>11093</v>
      </c>
      <c r="B15572" s="31" t="s">
        <v>975</v>
      </c>
    </row>
    <row r="15573" spans="1:3" x14ac:dyDescent="0.25">
      <c r="A15573" s="26" t="s">
        <v>20059</v>
      </c>
    </row>
    <row r="15574" spans="1:3" ht="25.5" x14ac:dyDescent="0.25">
      <c r="A15574" s="26" t="s">
        <v>17456</v>
      </c>
      <c r="B15574" s="31" t="s">
        <v>1452</v>
      </c>
      <c r="C15574" s="32" t="s">
        <v>1403</v>
      </c>
    </row>
    <row r="15575" spans="1:3" x14ac:dyDescent="0.25">
      <c r="A15575" s="26" t="s">
        <v>1453</v>
      </c>
      <c r="B15575" s="31" t="s">
        <v>1454</v>
      </c>
      <c r="C15575" s="32" t="s">
        <v>1403</v>
      </c>
    </row>
    <row r="15576" spans="1:3" ht="25.5" x14ac:dyDescent="0.25">
      <c r="A15576" s="26" t="s">
        <v>24087</v>
      </c>
      <c r="B15576" s="31" t="s">
        <v>1455</v>
      </c>
      <c r="C15576" s="32" t="s">
        <v>1403</v>
      </c>
    </row>
    <row r="15577" spans="1:3" ht="25.5" x14ac:dyDescent="0.25">
      <c r="A15577" s="26" t="s">
        <v>24088</v>
      </c>
      <c r="B15577" s="31" t="s">
        <v>1456</v>
      </c>
      <c r="C15577" s="32" t="s">
        <v>1403</v>
      </c>
    </row>
    <row r="15578" spans="1:3" ht="63.75" x14ac:dyDescent="0.25">
      <c r="A15578" s="26" t="s">
        <v>24089</v>
      </c>
      <c r="B15578" s="31" t="s">
        <v>1457</v>
      </c>
      <c r="C15578" s="32" t="s">
        <v>1403</v>
      </c>
    </row>
    <row r="15579" spans="1:3" ht="63.75" x14ac:dyDescent="0.25">
      <c r="A15579" s="26" t="s">
        <v>24090</v>
      </c>
      <c r="B15579" s="31" t="s">
        <v>1458</v>
      </c>
      <c r="C15579" s="32" t="s">
        <v>1403</v>
      </c>
    </row>
    <row r="15580" spans="1:3" x14ac:dyDescent="0.25">
      <c r="A15580" s="26" t="s">
        <v>24091</v>
      </c>
      <c r="B15580" s="31" t="s">
        <v>1459</v>
      </c>
      <c r="C15580" s="32" t="s">
        <v>1403</v>
      </c>
    </row>
    <row r="15581" spans="1:3" ht="25.5" x14ac:dyDescent="0.25">
      <c r="A15581" s="26" t="s">
        <v>24092</v>
      </c>
      <c r="B15581" s="31" t="s">
        <v>1460</v>
      </c>
      <c r="C15581" s="32" t="s">
        <v>1403</v>
      </c>
    </row>
    <row r="15582" spans="1:3" ht="25.5" x14ac:dyDescent="0.25">
      <c r="A15582" s="26" t="s">
        <v>24093</v>
      </c>
      <c r="B15582" s="31" t="s">
        <v>1461</v>
      </c>
      <c r="C15582" s="32" t="s">
        <v>1403</v>
      </c>
    </row>
    <row r="15583" spans="1:3" ht="51" x14ac:dyDescent="0.25">
      <c r="A15583" s="26" t="s">
        <v>24094</v>
      </c>
      <c r="B15583" s="31" t="s">
        <v>1462</v>
      </c>
      <c r="C15583" s="32" t="s">
        <v>1403</v>
      </c>
    </row>
    <row r="15584" spans="1:3" ht="25.5" x14ac:dyDescent="0.25">
      <c r="A15584" s="26" t="s">
        <v>24095</v>
      </c>
      <c r="B15584" s="31" t="s">
        <v>1463</v>
      </c>
      <c r="C15584" s="32" t="s">
        <v>1403</v>
      </c>
    </row>
    <row r="15585" spans="1:3" ht="25.5" x14ac:dyDescent="0.25">
      <c r="A15585" s="26" t="s">
        <v>24096</v>
      </c>
      <c r="B15585" s="31" t="s">
        <v>1464</v>
      </c>
      <c r="C15585" s="32" t="s">
        <v>1403</v>
      </c>
    </row>
    <row r="15586" spans="1:3" ht="63.75" x14ac:dyDescent="0.25">
      <c r="A15586" s="26" t="s">
        <v>24097</v>
      </c>
      <c r="B15586" s="31" t="s">
        <v>1465</v>
      </c>
      <c r="C15586" s="32" t="s">
        <v>1403</v>
      </c>
    </row>
    <row r="15587" spans="1:3" ht="63.75" x14ac:dyDescent="0.25">
      <c r="A15587" s="26" t="s">
        <v>24098</v>
      </c>
      <c r="B15587" s="31" t="s">
        <v>3245</v>
      </c>
      <c r="C15587" s="32" t="s">
        <v>1403</v>
      </c>
    </row>
    <row r="15588" spans="1:3" ht="63.75" x14ac:dyDescent="0.25">
      <c r="A15588" s="26" t="s">
        <v>24198</v>
      </c>
      <c r="B15588" s="31" t="s">
        <v>3246</v>
      </c>
      <c r="C15588" s="32" t="s">
        <v>1403</v>
      </c>
    </row>
    <row r="15589" spans="1:3" ht="63.75" x14ac:dyDescent="0.25">
      <c r="A15589" s="26" t="s">
        <v>24199</v>
      </c>
      <c r="B15589" s="31" t="s">
        <v>3247</v>
      </c>
      <c r="C15589" s="32" t="s">
        <v>1403</v>
      </c>
    </row>
    <row r="15590" spans="1:3" ht="63.75" x14ac:dyDescent="0.25">
      <c r="A15590" s="26" t="s">
        <v>24200</v>
      </c>
      <c r="B15590" s="31" t="s">
        <v>988</v>
      </c>
      <c r="C15590" s="32" t="s">
        <v>1403</v>
      </c>
    </row>
    <row r="15591" spans="1:3" ht="63.75" x14ac:dyDescent="0.25">
      <c r="A15591" s="26" t="s">
        <v>24201</v>
      </c>
      <c r="B15591" s="31" t="s">
        <v>1466</v>
      </c>
      <c r="C15591" s="32" t="s">
        <v>1403</v>
      </c>
    </row>
    <row r="15592" spans="1:3" ht="63.75" x14ac:dyDescent="0.25">
      <c r="A15592" s="26" t="s">
        <v>24202</v>
      </c>
      <c r="B15592" s="31" t="s">
        <v>3242</v>
      </c>
      <c r="C15592" s="32" t="s">
        <v>1403</v>
      </c>
    </row>
    <row r="15593" spans="1:3" ht="63.75" x14ac:dyDescent="0.25">
      <c r="A15593" s="26" t="s">
        <v>24203</v>
      </c>
      <c r="B15593" s="31" t="s">
        <v>2629</v>
      </c>
      <c r="C15593" s="32" t="s">
        <v>1403</v>
      </c>
    </row>
    <row r="15594" spans="1:3" ht="63.75" x14ac:dyDescent="0.25">
      <c r="A15594" s="26" t="s">
        <v>24204</v>
      </c>
      <c r="B15594" s="31" t="s">
        <v>2630</v>
      </c>
      <c r="C15594" s="32" t="s">
        <v>1403</v>
      </c>
    </row>
    <row r="15595" spans="1:3" ht="63.75" x14ac:dyDescent="0.25">
      <c r="A15595" s="26" t="s">
        <v>24205</v>
      </c>
      <c r="B15595" s="31" t="s">
        <v>2631</v>
      </c>
      <c r="C15595" s="32" t="s">
        <v>1403</v>
      </c>
    </row>
    <row r="15596" spans="1:3" x14ac:dyDescent="0.25">
      <c r="A15596" s="26" t="s">
        <v>20059</v>
      </c>
    </row>
    <row r="15597" spans="1:3" x14ac:dyDescent="0.25">
      <c r="A15597" s="26" t="s">
        <v>20059</v>
      </c>
      <c r="B15597" s="29" t="s">
        <v>2632</v>
      </c>
    </row>
    <row r="15598" spans="1:3" x14ac:dyDescent="0.25">
      <c r="A15598" s="26" t="s">
        <v>20059</v>
      </c>
    </row>
    <row r="15599" spans="1:3" ht="38.25" x14ac:dyDescent="0.25">
      <c r="A15599" s="26" t="s">
        <v>24206</v>
      </c>
      <c r="B15599" s="31" t="s">
        <v>2047</v>
      </c>
      <c r="C15599" s="32" t="s">
        <v>1403</v>
      </c>
    </row>
    <row r="15600" spans="1:3" ht="38.25" x14ac:dyDescent="0.25">
      <c r="A15600" s="26" t="s">
        <v>24207</v>
      </c>
      <c r="B15600" s="31" t="s">
        <v>2048</v>
      </c>
      <c r="C15600" s="32" t="s">
        <v>1403</v>
      </c>
    </row>
    <row r="15601" spans="1:3" ht="51" x14ac:dyDescent="0.25">
      <c r="A15601" s="26" t="s">
        <v>24208</v>
      </c>
      <c r="B15601" s="31" t="s">
        <v>2049</v>
      </c>
      <c r="C15601" s="32" t="s">
        <v>1403</v>
      </c>
    </row>
    <row r="15602" spans="1:3" ht="51" x14ac:dyDescent="0.25">
      <c r="A15602" s="26" t="s">
        <v>24209</v>
      </c>
      <c r="B15602" s="31" t="s">
        <v>2050</v>
      </c>
      <c r="C15602" s="32" t="s">
        <v>1403</v>
      </c>
    </row>
    <row r="15603" spans="1:3" ht="51" x14ac:dyDescent="0.25">
      <c r="A15603" s="26" t="s">
        <v>24210</v>
      </c>
      <c r="B15603" s="31" t="s">
        <v>674</v>
      </c>
      <c r="C15603" s="32" t="s">
        <v>1403</v>
      </c>
    </row>
    <row r="15604" spans="1:3" ht="38.25" x14ac:dyDescent="0.25">
      <c r="A15604" s="26" t="s">
        <v>24211</v>
      </c>
      <c r="B15604" s="31" t="s">
        <v>675</v>
      </c>
      <c r="C15604" s="32" t="s">
        <v>1403</v>
      </c>
    </row>
    <row r="15605" spans="1:3" ht="51" x14ac:dyDescent="0.25">
      <c r="A15605" s="26" t="s">
        <v>24212</v>
      </c>
      <c r="B15605" s="31" t="s">
        <v>676</v>
      </c>
      <c r="C15605" s="32" t="s">
        <v>1403</v>
      </c>
    </row>
    <row r="15606" spans="1:3" ht="63.75" x14ac:dyDescent="0.25">
      <c r="A15606" s="26" t="s">
        <v>24213</v>
      </c>
      <c r="B15606" s="31" t="s">
        <v>1471</v>
      </c>
      <c r="C15606" s="32" t="s">
        <v>1403</v>
      </c>
    </row>
    <row r="15607" spans="1:3" ht="63.75" x14ac:dyDescent="0.25">
      <c r="A15607" s="26" t="s">
        <v>24214</v>
      </c>
      <c r="B15607" s="31" t="s">
        <v>2068</v>
      </c>
      <c r="C15607" s="32" t="s">
        <v>1403</v>
      </c>
    </row>
    <row r="15608" spans="1:3" ht="63.75" x14ac:dyDescent="0.25">
      <c r="A15608" s="26" t="s">
        <v>24215</v>
      </c>
      <c r="B15608" s="31" t="s">
        <v>2069</v>
      </c>
      <c r="C15608" s="32" t="s">
        <v>1403</v>
      </c>
    </row>
    <row r="15609" spans="1:3" ht="63.75" x14ac:dyDescent="0.25">
      <c r="A15609" s="26" t="s">
        <v>24216</v>
      </c>
      <c r="B15609" s="31" t="s">
        <v>1481</v>
      </c>
      <c r="C15609" s="32" t="s">
        <v>1403</v>
      </c>
    </row>
    <row r="15610" spans="1:3" x14ac:dyDescent="0.25">
      <c r="A15610" s="26" t="s">
        <v>20059</v>
      </c>
    </row>
    <row r="15611" spans="1:3" x14ac:dyDescent="0.25">
      <c r="A15611" s="26" t="s">
        <v>20059</v>
      </c>
      <c r="B15611" s="29" t="s">
        <v>1482</v>
      </c>
    </row>
    <row r="15612" spans="1:3" x14ac:dyDescent="0.25">
      <c r="A15612" s="26" t="s">
        <v>20059</v>
      </c>
    </row>
    <row r="15613" spans="1:3" ht="25.5" x14ac:dyDescent="0.25">
      <c r="A15613" s="26" t="s">
        <v>24217</v>
      </c>
      <c r="B15613" s="31" t="s">
        <v>1483</v>
      </c>
      <c r="C15613" s="32" t="s">
        <v>1403</v>
      </c>
    </row>
    <row r="15614" spans="1:3" ht="25.5" x14ac:dyDescent="0.25">
      <c r="A15614" s="26" t="s">
        <v>24218</v>
      </c>
      <c r="B15614" s="31" t="s">
        <v>1484</v>
      </c>
      <c r="C15614" s="32" t="s">
        <v>1403</v>
      </c>
    </row>
    <row r="15615" spans="1:3" ht="25.5" x14ac:dyDescent="0.25">
      <c r="A15615" s="26" t="s">
        <v>24219</v>
      </c>
      <c r="B15615" s="31" t="s">
        <v>1485</v>
      </c>
      <c r="C15615" s="32" t="s">
        <v>1403</v>
      </c>
    </row>
    <row r="15616" spans="1:3" ht="25.5" x14ac:dyDescent="0.25">
      <c r="A15616" s="26" t="s">
        <v>24220</v>
      </c>
      <c r="B15616" s="31" t="s">
        <v>1486</v>
      </c>
      <c r="C15616" s="32" t="s">
        <v>1403</v>
      </c>
    </row>
    <row r="15617" spans="1:3" ht="25.5" x14ac:dyDescent="0.25">
      <c r="A15617" s="26" t="s">
        <v>20132</v>
      </c>
      <c r="B15617" s="31" t="s">
        <v>1487</v>
      </c>
      <c r="C15617" s="32" t="s">
        <v>1403</v>
      </c>
    </row>
    <row r="15618" spans="1:3" ht="25.5" x14ac:dyDescent="0.25">
      <c r="A15618" s="26" t="s">
        <v>20133</v>
      </c>
      <c r="B15618" s="31" t="s">
        <v>1488</v>
      </c>
      <c r="C15618" s="32" t="s">
        <v>1403</v>
      </c>
    </row>
    <row r="15619" spans="1:3" ht="25.5" x14ac:dyDescent="0.25">
      <c r="A15619" s="26" t="s">
        <v>20134</v>
      </c>
      <c r="B15619" s="31" t="s">
        <v>1489</v>
      </c>
      <c r="C15619" s="32" t="s">
        <v>1403</v>
      </c>
    </row>
    <row r="15620" spans="1:3" ht="25.5" x14ac:dyDescent="0.25">
      <c r="A15620" s="26" t="s">
        <v>20135</v>
      </c>
      <c r="B15620" s="31" t="s">
        <v>1490</v>
      </c>
      <c r="C15620" s="32" t="s">
        <v>1403</v>
      </c>
    </row>
    <row r="15621" spans="1:3" ht="25.5" x14ac:dyDescent="0.25">
      <c r="A15621" s="26" t="s">
        <v>20393</v>
      </c>
      <c r="B15621" s="31" t="s">
        <v>1491</v>
      </c>
      <c r="C15621" s="32" t="s">
        <v>1403</v>
      </c>
    </row>
    <row r="15622" spans="1:3" ht="38.25" x14ac:dyDescent="0.25">
      <c r="A15622" s="26" t="s">
        <v>20394</v>
      </c>
      <c r="B15622" s="31" t="s">
        <v>1492</v>
      </c>
      <c r="C15622" s="32" t="s">
        <v>1403</v>
      </c>
    </row>
    <row r="15623" spans="1:3" ht="38.25" x14ac:dyDescent="0.25">
      <c r="A15623" s="26" t="s">
        <v>20395</v>
      </c>
      <c r="B15623" s="31" t="s">
        <v>1012</v>
      </c>
      <c r="C15623" s="32" t="s">
        <v>1403</v>
      </c>
    </row>
    <row r="15624" spans="1:3" x14ac:dyDescent="0.25">
      <c r="A15624" s="26" t="s">
        <v>20396</v>
      </c>
      <c r="B15624" s="31" t="s">
        <v>1013</v>
      </c>
      <c r="C15624" s="32" t="s">
        <v>1403</v>
      </c>
    </row>
    <row r="15625" spans="1:3" x14ac:dyDescent="0.25">
      <c r="A15625" s="26" t="s">
        <v>20059</v>
      </c>
    </row>
    <row r="15626" spans="1:3" x14ac:dyDescent="0.25">
      <c r="A15626" s="26" t="s">
        <v>20059</v>
      </c>
      <c r="B15626" s="29" t="s">
        <v>694</v>
      </c>
    </row>
    <row r="15627" spans="1:3" x14ac:dyDescent="0.25">
      <c r="A15627" s="26" t="s">
        <v>20059</v>
      </c>
    </row>
    <row r="15628" spans="1:3" x14ac:dyDescent="0.25">
      <c r="A15628" s="26" t="s">
        <v>20397</v>
      </c>
      <c r="B15628" s="31" t="s">
        <v>695</v>
      </c>
      <c r="C15628" s="32" t="s">
        <v>1403</v>
      </c>
    </row>
    <row r="15629" spans="1:3" x14ac:dyDescent="0.25">
      <c r="A15629" s="26" t="s">
        <v>20398</v>
      </c>
      <c r="B15629" s="31" t="s">
        <v>696</v>
      </c>
      <c r="C15629" s="32" t="s">
        <v>1403</v>
      </c>
    </row>
    <row r="15630" spans="1:3" x14ac:dyDescent="0.25">
      <c r="A15630" s="26" t="s">
        <v>20399</v>
      </c>
      <c r="B15630" s="31" t="s">
        <v>1001</v>
      </c>
      <c r="C15630" s="32" t="s">
        <v>1403</v>
      </c>
    </row>
    <row r="15631" spans="1:3" x14ac:dyDescent="0.25">
      <c r="A15631" s="26" t="s">
        <v>20400</v>
      </c>
      <c r="B15631" s="31" t="s">
        <v>1002</v>
      </c>
      <c r="C15631" s="32" t="s">
        <v>1403</v>
      </c>
    </row>
    <row r="15632" spans="1:3" x14ac:dyDescent="0.25">
      <c r="A15632" s="26" t="s">
        <v>20401</v>
      </c>
      <c r="B15632" s="31" t="s">
        <v>1003</v>
      </c>
      <c r="C15632" s="32" t="s">
        <v>20058</v>
      </c>
    </row>
    <row r="15633" spans="1:3" ht="38.25" x14ac:dyDescent="0.25">
      <c r="A15633" s="26" t="s">
        <v>20402</v>
      </c>
      <c r="B15633" s="31" t="s">
        <v>1004</v>
      </c>
      <c r="C15633" s="32" t="s">
        <v>20058</v>
      </c>
    </row>
    <row r="15634" spans="1:3" ht="38.25" x14ac:dyDescent="0.25">
      <c r="A15634" s="26" t="s">
        <v>20403</v>
      </c>
      <c r="B15634" s="31" t="s">
        <v>287</v>
      </c>
      <c r="C15634" s="32" t="s">
        <v>20058</v>
      </c>
    </row>
    <row r="15635" spans="1:3" ht="25.5" x14ac:dyDescent="0.25">
      <c r="A15635" s="26" t="s">
        <v>20404</v>
      </c>
      <c r="B15635" s="31" t="s">
        <v>426</v>
      </c>
      <c r="C15635" s="32" t="s">
        <v>20058</v>
      </c>
    </row>
    <row r="15636" spans="1:3" x14ac:dyDescent="0.25">
      <c r="A15636" s="26" t="s">
        <v>20405</v>
      </c>
      <c r="B15636" s="31" t="s">
        <v>427</v>
      </c>
      <c r="C15636" s="32" t="s">
        <v>20058</v>
      </c>
    </row>
    <row r="15637" spans="1:3" x14ac:dyDescent="0.25">
      <c r="A15637" s="26" t="s">
        <v>20406</v>
      </c>
      <c r="B15637" s="31" t="s">
        <v>428</v>
      </c>
      <c r="C15637" s="32" t="s">
        <v>1403</v>
      </c>
    </row>
    <row r="15638" spans="1:3" ht="51" x14ac:dyDescent="0.25">
      <c r="A15638" s="26" t="s">
        <v>20407</v>
      </c>
      <c r="B15638" s="31" t="s">
        <v>1472</v>
      </c>
      <c r="C15638" s="32" t="s">
        <v>1403</v>
      </c>
    </row>
    <row r="15639" spans="1:3" x14ac:dyDescent="0.25">
      <c r="A15639" s="26" t="s">
        <v>20408</v>
      </c>
      <c r="B15639" s="31" t="s">
        <v>1473</v>
      </c>
      <c r="C15639" s="32" t="s">
        <v>1403</v>
      </c>
    </row>
    <row r="15640" spans="1:3" x14ac:dyDescent="0.25">
      <c r="A15640" s="26" t="s">
        <v>20409</v>
      </c>
      <c r="B15640" s="31" t="s">
        <v>1474</v>
      </c>
      <c r="C15640" s="32" t="s">
        <v>1403</v>
      </c>
    </row>
    <row r="15641" spans="1:3" x14ac:dyDescent="0.25">
      <c r="A15641" s="26" t="s">
        <v>20410</v>
      </c>
      <c r="B15641" s="31" t="s">
        <v>1475</v>
      </c>
      <c r="C15641" s="32" t="s">
        <v>1403</v>
      </c>
    </row>
    <row r="15642" spans="1:3" x14ac:dyDescent="0.25">
      <c r="A15642" s="26" t="s">
        <v>20411</v>
      </c>
      <c r="B15642" s="31" t="s">
        <v>1476</v>
      </c>
      <c r="C15642" s="32" t="s">
        <v>1403</v>
      </c>
    </row>
    <row r="15643" spans="1:3" x14ac:dyDescent="0.25">
      <c r="A15643" s="26" t="s">
        <v>20412</v>
      </c>
      <c r="B15643" s="31" t="s">
        <v>1477</v>
      </c>
      <c r="C15643" s="32" t="s">
        <v>1403</v>
      </c>
    </row>
    <row r="15644" spans="1:3" x14ac:dyDescent="0.25">
      <c r="A15644" s="26" t="s">
        <v>20413</v>
      </c>
      <c r="B15644" s="31" t="s">
        <v>1478</v>
      </c>
      <c r="C15644" s="32" t="s">
        <v>1403</v>
      </c>
    </row>
    <row r="15645" spans="1:3" x14ac:dyDescent="0.25">
      <c r="A15645" s="26" t="s">
        <v>20414</v>
      </c>
      <c r="B15645" s="31" t="s">
        <v>1479</v>
      </c>
      <c r="C15645" s="32" t="s">
        <v>1403</v>
      </c>
    </row>
    <row r="15646" spans="1:3" x14ac:dyDescent="0.25">
      <c r="A15646" s="26" t="s">
        <v>20415</v>
      </c>
      <c r="B15646" s="31" t="s">
        <v>1480</v>
      </c>
      <c r="C15646" s="32" t="s">
        <v>1403</v>
      </c>
    </row>
    <row r="15647" spans="1:3" ht="25.5" x14ac:dyDescent="0.25">
      <c r="A15647" s="26" t="s">
        <v>20416</v>
      </c>
      <c r="B15647" s="31" t="s">
        <v>991</v>
      </c>
      <c r="C15647" s="32" t="s">
        <v>1403</v>
      </c>
    </row>
    <row r="15648" spans="1:3" ht="38.25" x14ac:dyDescent="0.25">
      <c r="A15648" s="26" t="s">
        <v>20417</v>
      </c>
      <c r="B15648" s="31" t="s">
        <v>992</v>
      </c>
      <c r="C15648" s="32" t="s">
        <v>1403</v>
      </c>
    </row>
    <row r="15649" spans="1:3" x14ac:dyDescent="0.25">
      <c r="A15649" s="26" t="s">
        <v>20418</v>
      </c>
      <c r="B15649" s="31" t="s">
        <v>993</v>
      </c>
      <c r="C15649" s="32" t="s">
        <v>1403</v>
      </c>
    </row>
    <row r="15650" spans="1:3" x14ac:dyDescent="0.25">
      <c r="A15650" s="26" t="s">
        <v>20059</v>
      </c>
    </row>
    <row r="15651" spans="1:3" x14ac:dyDescent="0.25">
      <c r="A15651" s="26" t="s">
        <v>20059</v>
      </c>
      <c r="B15651" s="29" t="s">
        <v>7776</v>
      </c>
    </row>
    <row r="15652" spans="1:3" x14ac:dyDescent="0.25">
      <c r="A15652" s="26" t="s">
        <v>20059</v>
      </c>
    </row>
    <row r="15653" spans="1:3" x14ac:dyDescent="0.25">
      <c r="A15653" s="26" t="s">
        <v>20419</v>
      </c>
      <c r="B15653" s="31" t="s">
        <v>994</v>
      </c>
      <c r="C15653" s="32" t="s">
        <v>11237</v>
      </c>
    </row>
    <row r="15654" spans="1:3" ht="25.5" x14ac:dyDescent="0.25">
      <c r="A15654" s="26" t="s">
        <v>20420</v>
      </c>
      <c r="B15654" s="31" t="s">
        <v>995</v>
      </c>
      <c r="C15654" s="32" t="s">
        <v>20058</v>
      </c>
    </row>
    <row r="15655" spans="1:3" ht="38.25" x14ac:dyDescent="0.25">
      <c r="A15655" s="26" t="s">
        <v>20421</v>
      </c>
      <c r="B15655" s="31" t="s">
        <v>997</v>
      </c>
      <c r="C15655" s="32" t="s">
        <v>20058</v>
      </c>
    </row>
    <row r="15656" spans="1:3" x14ac:dyDescent="0.25">
      <c r="A15656" s="26" t="s">
        <v>20059</v>
      </c>
    </row>
    <row r="15657" spans="1:3" x14ac:dyDescent="0.25">
      <c r="A15657" s="26" t="s">
        <v>20059</v>
      </c>
      <c r="B15657" s="29" t="s">
        <v>998</v>
      </c>
    </row>
    <row r="15658" spans="1:3" x14ac:dyDescent="0.25">
      <c r="A15658" s="26" t="s">
        <v>20059</v>
      </c>
    </row>
    <row r="15659" spans="1:3" ht="38.25" x14ac:dyDescent="0.25">
      <c r="A15659" s="26" t="s">
        <v>20422</v>
      </c>
      <c r="B15659" s="31" t="s">
        <v>1000</v>
      </c>
      <c r="C15659" s="32" t="s">
        <v>14210</v>
      </c>
    </row>
    <row r="15660" spans="1:3" ht="25.5" x14ac:dyDescent="0.25">
      <c r="A15660" s="26" t="s">
        <v>20423</v>
      </c>
      <c r="B15660" s="31" t="s">
        <v>996</v>
      </c>
      <c r="C15660" s="32" t="s">
        <v>14210</v>
      </c>
    </row>
    <row r="15661" spans="1:3" x14ac:dyDescent="0.25">
      <c r="A15661" s="26" t="s">
        <v>20424</v>
      </c>
      <c r="B15661" s="31" t="s">
        <v>88</v>
      </c>
      <c r="C15661" s="32" t="s">
        <v>14210</v>
      </c>
    </row>
    <row r="15662" spans="1:3" x14ac:dyDescent="0.25">
      <c r="A15662" s="26" t="s">
        <v>20425</v>
      </c>
      <c r="B15662" s="31" t="s">
        <v>89</v>
      </c>
      <c r="C15662" s="32" t="s">
        <v>14210</v>
      </c>
    </row>
    <row r="15663" spans="1:3" x14ac:dyDescent="0.25">
      <c r="A15663" s="26" t="s">
        <v>20426</v>
      </c>
      <c r="B15663" s="31" t="s">
        <v>90</v>
      </c>
      <c r="C15663" s="32" t="s">
        <v>14210</v>
      </c>
    </row>
    <row r="15664" spans="1:3" x14ac:dyDescent="0.25">
      <c r="A15664" s="26" t="s">
        <v>20427</v>
      </c>
      <c r="B15664" s="31" t="s">
        <v>91</v>
      </c>
      <c r="C15664" s="32" t="s">
        <v>14210</v>
      </c>
    </row>
    <row r="15665" spans="1:3" ht="25.5" x14ac:dyDescent="0.25">
      <c r="A15665" s="26" t="s">
        <v>20428</v>
      </c>
      <c r="B15665" s="31" t="s">
        <v>92</v>
      </c>
      <c r="C15665" s="32" t="s">
        <v>14210</v>
      </c>
    </row>
    <row r="15666" spans="1:3" x14ac:dyDescent="0.25">
      <c r="A15666" s="26" t="s">
        <v>20059</v>
      </c>
    </row>
    <row r="15667" spans="1:3" x14ac:dyDescent="0.25">
      <c r="A15667" s="26" t="s">
        <v>20059</v>
      </c>
      <c r="B15667" s="29" t="s">
        <v>93</v>
      </c>
    </row>
    <row r="15668" spans="1:3" x14ac:dyDescent="0.25">
      <c r="A15668" s="26" t="s">
        <v>20059</v>
      </c>
    </row>
    <row r="15669" spans="1:3" x14ac:dyDescent="0.25">
      <c r="A15669" s="26" t="s">
        <v>20429</v>
      </c>
      <c r="B15669" s="31" t="s">
        <v>94</v>
      </c>
      <c r="C15669" s="32" t="s">
        <v>14210</v>
      </c>
    </row>
    <row r="15670" spans="1:3" x14ac:dyDescent="0.25">
      <c r="A15670" s="26" t="s">
        <v>20430</v>
      </c>
      <c r="B15670" s="31" t="s">
        <v>95</v>
      </c>
      <c r="C15670" s="32" t="s">
        <v>14210</v>
      </c>
    </row>
    <row r="15671" spans="1:3" x14ac:dyDescent="0.25">
      <c r="A15671" s="26" t="s">
        <v>20431</v>
      </c>
      <c r="B15671" s="31" t="s">
        <v>96</v>
      </c>
      <c r="C15671" s="32" t="s">
        <v>14210</v>
      </c>
    </row>
    <row r="15672" spans="1:3" ht="38.25" x14ac:dyDescent="0.25">
      <c r="A15672" s="26" t="s">
        <v>20432</v>
      </c>
      <c r="B15672" s="31" t="s">
        <v>97</v>
      </c>
      <c r="C15672" s="32" t="s">
        <v>14210</v>
      </c>
    </row>
    <row r="15673" spans="1:3" x14ac:dyDescent="0.25">
      <c r="A15673" s="26" t="s">
        <v>20433</v>
      </c>
      <c r="B15673" s="31" t="s">
        <v>98</v>
      </c>
      <c r="C15673" s="32" t="s">
        <v>14210</v>
      </c>
    </row>
    <row r="15674" spans="1:3" ht="51" x14ac:dyDescent="0.25">
      <c r="A15674" s="26" t="s">
        <v>20434</v>
      </c>
      <c r="B15674" s="31" t="s">
        <v>99</v>
      </c>
      <c r="C15674" s="32" t="s">
        <v>14210</v>
      </c>
    </row>
    <row r="15675" spans="1:3" x14ac:dyDescent="0.25">
      <c r="A15675" s="26" t="s">
        <v>20435</v>
      </c>
      <c r="B15675" s="31" t="s">
        <v>100</v>
      </c>
      <c r="C15675" s="32" t="s">
        <v>14210</v>
      </c>
    </row>
    <row r="15676" spans="1:3" x14ac:dyDescent="0.25">
      <c r="A15676" s="26" t="s">
        <v>20436</v>
      </c>
      <c r="B15676" s="31" t="s">
        <v>101</v>
      </c>
      <c r="C15676" s="32" t="s">
        <v>14210</v>
      </c>
    </row>
    <row r="15677" spans="1:3" x14ac:dyDescent="0.25">
      <c r="A15677" s="26" t="s">
        <v>20437</v>
      </c>
      <c r="B15677" s="31" t="s">
        <v>102</v>
      </c>
      <c r="C15677" s="32" t="s">
        <v>14210</v>
      </c>
    </row>
    <row r="15678" spans="1:3" ht="25.5" x14ac:dyDescent="0.25">
      <c r="A15678" s="26" t="s">
        <v>17691</v>
      </c>
      <c r="B15678" s="31" t="s">
        <v>103</v>
      </c>
      <c r="C15678" s="32" t="s">
        <v>14210</v>
      </c>
    </row>
    <row r="15679" spans="1:3" ht="38.25" x14ac:dyDescent="0.25">
      <c r="A15679" s="26" t="s">
        <v>17692</v>
      </c>
      <c r="B15679" s="31" t="s">
        <v>104</v>
      </c>
      <c r="C15679" s="32" t="s">
        <v>14210</v>
      </c>
    </row>
    <row r="15680" spans="1:3" ht="38.25" x14ac:dyDescent="0.25">
      <c r="A15680" s="26" t="s">
        <v>17693</v>
      </c>
      <c r="B15680" s="31" t="s">
        <v>105</v>
      </c>
      <c r="C15680" s="32" t="s">
        <v>14210</v>
      </c>
    </row>
    <row r="15681" spans="1:3" x14ac:dyDescent="0.25">
      <c r="A15681" s="26" t="s">
        <v>17694</v>
      </c>
      <c r="B15681" s="31" t="s">
        <v>106</v>
      </c>
      <c r="C15681" s="32" t="s">
        <v>14210</v>
      </c>
    </row>
    <row r="15682" spans="1:3" x14ac:dyDescent="0.25">
      <c r="A15682" s="26" t="s">
        <v>20059</v>
      </c>
    </row>
    <row r="15683" spans="1:3" x14ac:dyDescent="0.25">
      <c r="A15683" s="26" t="s">
        <v>20059</v>
      </c>
    </row>
    <row r="15684" spans="1:3" x14ac:dyDescent="0.25">
      <c r="A15684" s="26" t="s">
        <v>20059</v>
      </c>
    </row>
    <row r="15685" spans="1:3" x14ac:dyDescent="0.25">
      <c r="A15685" s="26" t="s">
        <v>20059</v>
      </c>
      <c r="B15685" s="29" t="s">
        <v>107</v>
      </c>
    </row>
    <row r="15686" spans="1:3" x14ac:dyDescent="0.25">
      <c r="A15686" s="26" t="s">
        <v>20059</v>
      </c>
    </row>
    <row r="15687" spans="1:3" x14ac:dyDescent="0.25">
      <c r="A15687" s="26" t="s">
        <v>17695</v>
      </c>
      <c r="B15687" s="31" t="s">
        <v>108</v>
      </c>
      <c r="C15687" s="32" t="s">
        <v>14210</v>
      </c>
    </row>
    <row r="15688" spans="1:3" x14ac:dyDescent="0.25">
      <c r="A15688" s="26" t="s">
        <v>17696</v>
      </c>
      <c r="B15688" s="31" t="s">
        <v>109</v>
      </c>
      <c r="C15688" s="32" t="s">
        <v>14210</v>
      </c>
    </row>
    <row r="15689" spans="1:3" ht="25.5" x14ac:dyDescent="0.25">
      <c r="A15689" s="26" t="s">
        <v>17697</v>
      </c>
      <c r="B15689" s="31" t="s">
        <v>110</v>
      </c>
      <c r="C15689" s="32" t="s">
        <v>14210</v>
      </c>
    </row>
    <row r="15690" spans="1:3" x14ac:dyDescent="0.25">
      <c r="A15690" s="26" t="s">
        <v>17698</v>
      </c>
      <c r="B15690" s="31" t="s">
        <v>111</v>
      </c>
      <c r="C15690" s="32" t="s">
        <v>14210</v>
      </c>
    </row>
    <row r="15691" spans="1:3" x14ac:dyDescent="0.25">
      <c r="A15691" s="26" t="s">
        <v>17699</v>
      </c>
      <c r="B15691" s="31" t="s">
        <v>112</v>
      </c>
      <c r="C15691" s="32" t="s">
        <v>14210</v>
      </c>
    </row>
    <row r="15692" spans="1:3" x14ac:dyDescent="0.25">
      <c r="A15692" s="26" t="s">
        <v>17700</v>
      </c>
      <c r="B15692" s="31" t="s">
        <v>763</v>
      </c>
      <c r="C15692" s="32" t="s">
        <v>14210</v>
      </c>
    </row>
    <row r="15693" spans="1:3" x14ac:dyDescent="0.25">
      <c r="A15693" s="26" t="s">
        <v>17701</v>
      </c>
      <c r="B15693" s="31" t="s">
        <v>764</v>
      </c>
      <c r="C15693" s="32" t="s">
        <v>14210</v>
      </c>
    </row>
    <row r="15694" spans="1:3" x14ac:dyDescent="0.25">
      <c r="A15694" s="26" t="s">
        <v>20059</v>
      </c>
    </row>
    <row r="15695" spans="1:3" x14ac:dyDescent="0.25">
      <c r="A15695" s="26" t="s">
        <v>20059</v>
      </c>
      <c r="B15695" s="29" t="s">
        <v>765</v>
      </c>
    </row>
    <row r="15696" spans="1:3" x14ac:dyDescent="0.25">
      <c r="A15696" s="26" t="s">
        <v>20059</v>
      </c>
    </row>
    <row r="15697" spans="1:3" ht="25.5" x14ac:dyDescent="0.25">
      <c r="A15697" s="26" t="s">
        <v>17702</v>
      </c>
      <c r="B15697" s="31" t="s">
        <v>766</v>
      </c>
      <c r="C15697" s="32" t="s">
        <v>14210</v>
      </c>
    </row>
    <row r="15698" spans="1:3" ht="38.25" x14ac:dyDescent="0.25">
      <c r="A15698" s="26" t="s">
        <v>17703</v>
      </c>
      <c r="B15698" s="31" t="s">
        <v>767</v>
      </c>
      <c r="C15698" s="32" t="s">
        <v>14210</v>
      </c>
    </row>
    <row r="15699" spans="1:3" ht="25.5" x14ac:dyDescent="0.25">
      <c r="A15699" s="26" t="s">
        <v>17704</v>
      </c>
      <c r="B15699" s="31" t="s">
        <v>768</v>
      </c>
      <c r="C15699" s="32" t="s">
        <v>14210</v>
      </c>
    </row>
    <row r="15700" spans="1:3" x14ac:dyDescent="0.25">
      <c r="A15700" s="26" t="s">
        <v>20059</v>
      </c>
    </row>
    <row r="15701" spans="1:3" x14ac:dyDescent="0.25">
      <c r="A15701" s="26" t="s">
        <v>20059</v>
      </c>
      <c r="B15701" s="29" t="s">
        <v>769</v>
      </c>
    </row>
    <row r="15702" spans="1:3" x14ac:dyDescent="0.25">
      <c r="A15702" s="26" t="s">
        <v>20059</v>
      </c>
    </row>
    <row r="15703" spans="1:3" x14ac:dyDescent="0.25">
      <c r="A15703" s="26" t="s">
        <v>20059</v>
      </c>
      <c r="B15703" s="29" t="s">
        <v>770</v>
      </c>
    </row>
    <row r="15704" spans="1:3" x14ac:dyDescent="0.25">
      <c r="A15704" s="26" t="s">
        <v>20059</v>
      </c>
    </row>
    <row r="15705" spans="1:3" x14ac:dyDescent="0.25">
      <c r="A15705" s="26" t="s">
        <v>15186</v>
      </c>
      <c r="B15705" s="31" t="s">
        <v>771</v>
      </c>
      <c r="C15705" s="32" t="s">
        <v>20058</v>
      </c>
    </row>
    <row r="15706" spans="1:3" x14ac:dyDescent="0.25">
      <c r="A15706" s="26" t="s">
        <v>15187</v>
      </c>
      <c r="B15706" s="31" t="s">
        <v>772</v>
      </c>
      <c r="C15706" s="32" t="s">
        <v>20058</v>
      </c>
    </row>
    <row r="15707" spans="1:3" x14ac:dyDescent="0.25">
      <c r="A15707" s="26" t="s">
        <v>15188</v>
      </c>
      <c r="B15707" s="31" t="s">
        <v>773</v>
      </c>
      <c r="C15707" s="32" t="s">
        <v>20058</v>
      </c>
    </row>
    <row r="15708" spans="1:3" x14ac:dyDescent="0.25">
      <c r="A15708" s="26" t="s">
        <v>15189</v>
      </c>
      <c r="B15708" s="31" t="s">
        <v>774</v>
      </c>
      <c r="C15708" s="32" t="s">
        <v>20058</v>
      </c>
    </row>
    <row r="15709" spans="1:3" x14ac:dyDescent="0.25">
      <c r="A15709" s="26" t="s">
        <v>15190</v>
      </c>
      <c r="B15709" s="31" t="s">
        <v>775</v>
      </c>
      <c r="C15709" s="32" t="s">
        <v>20058</v>
      </c>
    </row>
    <row r="15710" spans="1:3" x14ac:dyDescent="0.25">
      <c r="A15710" s="26" t="s">
        <v>13654</v>
      </c>
      <c r="B15710" s="31" t="s">
        <v>776</v>
      </c>
      <c r="C15710" s="32" t="s">
        <v>20058</v>
      </c>
    </row>
    <row r="15711" spans="1:3" x14ac:dyDescent="0.25">
      <c r="A15711" s="26" t="s">
        <v>13655</v>
      </c>
      <c r="B15711" s="31" t="s">
        <v>777</v>
      </c>
      <c r="C15711" s="32" t="s">
        <v>20058</v>
      </c>
    </row>
    <row r="15712" spans="1:3" x14ac:dyDescent="0.25">
      <c r="A15712" s="26" t="s">
        <v>13656</v>
      </c>
      <c r="B15712" s="31" t="s">
        <v>778</v>
      </c>
      <c r="C15712" s="32" t="s">
        <v>20058</v>
      </c>
    </row>
    <row r="15713" spans="1:3" x14ac:dyDescent="0.25">
      <c r="A15713" s="26" t="s">
        <v>13657</v>
      </c>
      <c r="B15713" s="31" t="s">
        <v>779</v>
      </c>
      <c r="C15713" s="32" t="s">
        <v>20058</v>
      </c>
    </row>
    <row r="15714" spans="1:3" x14ac:dyDescent="0.25">
      <c r="A15714" s="26" t="s">
        <v>13658</v>
      </c>
      <c r="B15714" s="31" t="s">
        <v>48</v>
      </c>
      <c r="C15714" s="32" t="s">
        <v>20058</v>
      </c>
    </row>
    <row r="15715" spans="1:3" x14ac:dyDescent="0.25">
      <c r="A15715" s="26" t="s">
        <v>13659</v>
      </c>
      <c r="B15715" s="31" t="s">
        <v>718</v>
      </c>
      <c r="C15715" s="32" t="s">
        <v>20058</v>
      </c>
    </row>
    <row r="15716" spans="1:3" x14ac:dyDescent="0.25">
      <c r="A15716" s="26" t="s">
        <v>17382</v>
      </c>
      <c r="B15716" s="31" t="s">
        <v>719</v>
      </c>
      <c r="C15716" s="32" t="s">
        <v>20058</v>
      </c>
    </row>
    <row r="15717" spans="1:3" x14ac:dyDescent="0.25">
      <c r="A15717" s="26" t="s">
        <v>17383</v>
      </c>
      <c r="B15717" s="31" t="s">
        <v>720</v>
      </c>
      <c r="C15717" s="32" t="s">
        <v>20058</v>
      </c>
    </row>
    <row r="15718" spans="1:3" x14ac:dyDescent="0.25">
      <c r="A15718" s="26" t="s">
        <v>17384</v>
      </c>
      <c r="B15718" s="31" t="s">
        <v>721</v>
      </c>
      <c r="C15718" s="32" t="s">
        <v>20058</v>
      </c>
    </row>
    <row r="15719" spans="1:3" x14ac:dyDescent="0.25">
      <c r="A15719" s="26" t="s">
        <v>17385</v>
      </c>
      <c r="B15719" s="31" t="s">
        <v>722</v>
      </c>
      <c r="C15719" s="32" t="s">
        <v>20058</v>
      </c>
    </row>
    <row r="15720" spans="1:3" x14ac:dyDescent="0.25">
      <c r="A15720" s="26" t="s">
        <v>17386</v>
      </c>
      <c r="B15720" s="31" t="s">
        <v>723</v>
      </c>
      <c r="C15720" s="32" t="s">
        <v>20058</v>
      </c>
    </row>
    <row r="15721" spans="1:3" x14ac:dyDescent="0.25">
      <c r="A15721" s="26" t="s">
        <v>17387</v>
      </c>
      <c r="B15721" s="31" t="s">
        <v>724</v>
      </c>
      <c r="C15721" s="32" t="s">
        <v>20058</v>
      </c>
    </row>
    <row r="15722" spans="1:3" x14ac:dyDescent="0.25">
      <c r="A15722" s="26" t="s">
        <v>17388</v>
      </c>
      <c r="B15722" s="31" t="s">
        <v>725</v>
      </c>
      <c r="C15722" s="32" t="s">
        <v>20058</v>
      </c>
    </row>
    <row r="15723" spans="1:3" x14ac:dyDescent="0.25">
      <c r="A15723" s="26" t="s">
        <v>17389</v>
      </c>
      <c r="B15723" s="31" t="s">
        <v>726</v>
      </c>
      <c r="C15723" s="32" t="s">
        <v>20058</v>
      </c>
    </row>
    <row r="15724" spans="1:3" x14ac:dyDescent="0.25">
      <c r="A15724" s="26" t="s">
        <v>17390</v>
      </c>
      <c r="B15724" s="31" t="s">
        <v>727</v>
      </c>
      <c r="C15724" s="32" t="s">
        <v>20058</v>
      </c>
    </row>
    <row r="15725" spans="1:3" ht="25.5" x14ac:dyDescent="0.25">
      <c r="A15725" s="26" t="s">
        <v>17391</v>
      </c>
      <c r="B15725" s="31" t="s">
        <v>471</v>
      </c>
      <c r="C15725" s="32" t="s">
        <v>20058</v>
      </c>
    </row>
    <row r="15726" spans="1:3" x14ac:dyDescent="0.25">
      <c r="A15726" s="26" t="s">
        <v>17392</v>
      </c>
      <c r="B15726" s="31" t="s">
        <v>249</v>
      </c>
      <c r="C15726" s="32" t="s">
        <v>20058</v>
      </c>
    </row>
    <row r="15727" spans="1:3" x14ac:dyDescent="0.25">
      <c r="A15727" s="26" t="s">
        <v>17393</v>
      </c>
      <c r="B15727" s="31" t="s">
        <v>250</v>
      </c>
      <c r="C15727" s="32" t="s">
        <v>20058</v>
      </c>
    </row>
    <row r="15728" spans="1:3" ht="25.5" x14ac:dyDescent="0.25">
      <c r="A15728" s="26" t="s">
        <v>17394</v>
      </c>
      <c r="B15728" s="31" t="s">
        <v>251</v>
      </c>
      <c r="C15728" s="32" t="s">
        <v>20058</v>
      </c>
    </row>
    <row r="15729" spans="1:3" x14ac:dyDescent="0.25">
      <c r="A15729" s="26" t="s">
        <v>17395</v>
      </c>
      <c r="B15729" s="31" t="s">
        <v>113</v>
      </c>
      <c r="C15729" s="32" t="s">
        <v>20058</v>
      </c>
    </row>
    <row r="15730" spans="1:3" x14ac:dyDescent="0.25">
      <c r="A15730" s="26" t="s">
        <v>17396</v>
      </c>
      <c r="B15730" s="31" t="s">
        <v>114</v>
      </c>
      <c r="C15730" s="32" t="s">
        <v>12793</v>
      </c>
    </row>
    <row r="15731" spans="1:3" ht="25.5" x14ac:dyDescent="0.25">
      <c r="A15731" s="26" t="s">
        <v>17397</v>
      </c>
      <c r="B15731" s="31" t="s">
        <v>115</v>
      </c>
      <c r="C15731" s="32" t="s">
        <v>20058</v>
      </c>
    </row>
    <row r="15732" spans="1:3" x14ac:dyDescent="0.25">
      <c r="A15732" s="26" t="s">
        <v>17398</v>
      </c>
      <c r="B15732" s="31" t="s">
        <v>116</v>
      </c>
      <c r="C15732" s="32" t="s">
        <v>20058</v>
      </c>
    </row>
    <row r="15733" spans="1:3" x14ac:dyDescent="0.25">
      <c r="A15733" s="26" t="s">
        <v>17399</v>
      </c>
      <c r="B15733" s="31" t="s">
        <v>117</v>
      </c>
      <c r="C15733" s="32" t="s">
        <v>20058</v>
      </c>
    </row>
    <row r="15734" spans="1:3" x14ac:dyDescent="0.25">
      <c r="A15734" s="26" t="s">
        <v>118</v>
      </c>
      <c r="B15734" s="31" t="s">
        <v>779</v>
      </c>
      <c r="C15734" s="32" t="s">
        <v>20058</v>
      </c>
    </row>
    <row r="15735" spans="1:3" ht="25.5" x14ac:dyDescent="0.25">
      <c r="A15735" s="26" t="s">
        <v>17400</v>
      </c>
      <c r="B15735" s="31" t="s">
        <v>119</v>
      </c>
      <c r="C15735" s="32" t="s">
        <v>20058</v>
      </c>
    </row>
    <row r="15736" spans="1:3" x14ac:dyDescent="0.25">
      <c r="A15736" s="26" t="s">
        <v>17401</v>
      </c>
      <c r="B15736" s="31" t="s">
        <v>120</v>
      </c>
      <c r="C15736" s="32" t="s">
        <v>20058</v>
      </c>
    </row>
    <row r="15737" spans="1:3" x14ac:dyDescent="0.25">
      <c r="A15737" s="26" t="s">
        <v>20059</v>
      </c>
    </row>
    <row r="15738" spans="1:3" x14ac:dyDescent="0.25">
      <c r="A15738" s="26" t="s">
        <v>20059</v>
      </c>
    </row>
    <row r="15739" spans="1:3" x14ac:dyDescent="0.25">
      <c r="A15739" s="36" t="s">
        <v>121</v>
      </c>
      <c r="B15739" s="27"/>
      <c r="C15739" s="28"/>
    </row>
    <row r="15740" spans="1:3" x14ac:dyDescent="0.25">
      <c r="A15740" s="26" t="s">
        <v>20059</v>
      </c>
    </row>
    <row r="15741" spans="1:3" x14ac:dyDescent="0.25">
      <c r="A15741" s="26" t="s">
        <v>122</v>
      </c>
    </row>
    <row r="15742" spans="1:3" x14ac:dyDescent="0.25">
      <c r="A15742" s="26" t="s">
        <v>20059</v>
      </c>
    </row>
    <row r="15743" spans="1:3" x14ac:dyDescent="0.25">
      <c r="A15743" s="26" t="s">
        <v>20059</v>
      </c>
      <c r="B15743" s="29" t="s">
        <v>123</v>
      </c>
    </row>
    <row r="15744" spans="1:3" x14ac:dyDescent="0.25">
      <c r="A15744" s="26" t="s">
        <v>20059</v>
      </c>
    </row>
    <row r="15745" spans="1:3" ht="38.25" x14ac:dyDescent="0.25">
      <c r="A15745" s="26" t="s">
        <v>17705</v>
      </c>
      <c r="B15745" s="31" t="s">
        <v>124</v>
      </c>
      <c r="C15745" s="32" t="s">
        <v>20058</v>
      </c>
    </row>
    <row r="15746" spans="1:3" ht="25.5" x14ac:dyDescent="0.25">
      <c r="A15746" s="26" t="s">
        <v>17706</v>
      </c>
      <c r="B15746" s="31" t="s">
        <v>125</v>
      </c>
      <c r="C15746" s="32" t="s">
        <v>20058</v>
      </c>
    </row>
    <row r="15747" spans="1:3" ht="38.25" x14ac:dyDescent="0.25">
      <c r="A15747" s="26" t="s">
        <v>17707</v>
      </c>
      <c r="B15747" s="31" t="s">
        <v>126</v>
      </c>
      <c r="C15747" s="32" t="s">
        <v>20058</v>
      </c>
    </row>
    <row r="15748" spans="1:3" ht="25.5" x14ac:dyDescent="0.25">
      <c r="A15748" s="26" t="s">
        <v>17708</v>
      </c>
      <c r="B15748" s="31" t="s">
        <v>47</v>
      </c>
      <c r="C15748" s="32" t="s">
        <v>20058</v>
      </c>
    </row>
    <row r="15749" spans="1:3" ht="25.5" x14ac:dyDescent="0.25">
      <c r="A15749" s="26" t="s">
        <v>20453</v>
      </c>
      <c r="B15749" s="31" t="s">
        <v>265</v>
      </c>
      <c r="C15749" s="32" t="s">
        <v>20058</v>
      </c>
    </row>
    <row r="15750" spans="1:3" ht="25.5" x14ac:dyDescent="0.25">
      <c r="A15750" s="26" t="s">
        <v>20454</v>
      </c>
      <c r="B15750" s="31" t="s">
        <v>266</v>
      </c>
      <c r="C15750" s="32" t="s">
        <v>20058</v>
      </c>
    </row>
    <row r="15751" spans="1:3" ht="25.5" x14ac:dyDescent="0.25">
      <c r="A15751" s="26" t="s">
        <v>20455</v>
      </c>
      <c r="B15751" s="31" t="s">
        <v>200</v>
      </c>
      <c r="C15751" s="32" t="s">
        <v>20058</v>
      </c>
    </row>
    <row r="15752" spans="1:3" ht="25.5" x14ac:dyDescent="0.25">
      <c r="A15752" s="26" t="s">
        <v>20456</v>
      </c>
      <c r="B15752" s="31" t="s">
        <v>201</v>
      </c>
      <c r="C15752" s="32" t="s">
        <v>20058</v>
      </c>
    </row>
    <row r="15753" spans="1:3" ht="25.5" x14ac:dyDescent="0.25">
      <c r="A15753" s="26" t="s">
        <v>20457</v>
      </c>
      <c r="B15753" s="31" t="s">
        <v>202</v>
      </c>
      <c r="C15753" s="32" t="s">
        <v>20058</v>
      </c>
    </row>
    <row r="15754" spans="1:3" ht="25.5" x14ac:dyDescent="0.25">
      <c r="A15754" s="26" t="s">
        <v>20458</v>
      </c>
      <c r="B15754" s="31" t="s">
        <v>203</v>
      </c>
      <c r="C15754" s="32" t="s">
        <v>20058</v>
      </c>
    </row>
    <row r="15755" spans="1:3" ht="25.5" x14ac:dyDescent="0.25">
      <c r="A15755" s="26" t="s">
        <v>20459</v>
      </c>
      <c r="B15755" s="31" t="s">
        <v>73</v>
      </c>
      <c r="C15755" s="32" t="s">
        <v>20058</v>
      </c>
    </row>
    <row r="15756" spans="1:3" ht="25.5" x14ac:dyDescent="0.25">
      <c r="A15756" s="26" t="s">
        <v>20460</v>
      </c>
      <c r="B15756" s="31" t="s">
        <v>74</v>
      </c>
      <c r="C15756" s="32" t="s">
        <v>20058</v>
      </c>
    </row>
    <row r="15757" spans="1:3" ht="25.5" x14ac:dyDescent="0.25">
      <c r="A15757" s="26" t="s">
        <v>20461</v>
      </c>
      <c r="B15757" s="31" t="s">
        <v>252</v>
      </c>
      <c r="C15757" s="32" t="s">
        <v>11237</v>
      </c>
    </row>
    <row r="15758" spans="1:3" ht="25.5" x14ac:dyDescent="0.25">
      <c r="A15758" s="26" t="s">
        <v>20462</v>
      </c>
      <c r="B15758" s="31" t="s">
        <v>253</v>
      </c>
      <c r="C15758" s="32" t="s">
        <v>11237</v>
      </c>
    </row>
    <row r="15759" spans="1:3" ht="25.5" x14ac:dyDescent="0.25">
      <c r="A15759" s="26" t="s">
        <v>20463</v>
      </c>
      <c r="B15759" s="31" t="s">
        <v>254</v>
      </c>
      <c r="C15759" s="32" t="s">
        <v>11237</v>
      </c>
    </row>
    <row r="15760" spans="1:3" x14ac:dyDescent="0.25">
      <c r="A15760" s="26" t="s">
        <v>20059</v>
      </c>
    </row>
    <row r="15761" spans="1:3" x14ac:dyDescent="0.25">
      <c r="A15761" s="26" t="s">
        <v>20059</v>
      </c>
      <c r="B15761" s="29" t="s">
        <v>255</v>
      </c>
    </row>
    <row r="15762" spans="1:3" x14ac:dyDescent="0.25">
      <c r="A15762" s="26" t="s">
        <v>20059</v>
      </c>
    </row>
    <row r="15763" spans="1:3" x14ac:dyDescent="0.25">
      <c r="A15763" s="26" t="s">
        <v>20464</v>
      </c>
      <c r="B15763" s="31" t="s">
        <v>256</v>
      </c>
      <c r="C15763" s="32" t="s">
        <v>20058</v>
      </c>
    </row>
    <row r="15764" spans="1:3" ht="25.5" x14ac:dyDescent="0.25">
      <c r="A15764" s="26" t="s">
        <v>20465</v>
      </c>
      <c r="B15764" s="31" t="s">
        <v>257</v>
      </c>
      <c r="C15764" s="32" t="s">
        <v>20058</v>
      </c>
    </row>
    <row r="15765" spans="1:3" ht="25.5" x14ac:dyDescent="0.25">
      <c r="A15765" s="26" t="s">
        <v>20466</v>
      </c>
      <c r="B15765" s="31" t="s">
        <v>258</v>
      </c>
      <c r="C15765" s="32" t="s">
        <v>20058</v>
      </c>
    </row>
    <row r="15766" spans="1:3" ht="25.5" x14ac:dyDescent="0.25">
      <c r="A15766" s="26" t="s">
        <v>20467</v>
      </c>
      <c r="B15766" s="31" t="s">
        <v>259</v>
      </c>
      <c r="C15766" s="32" t="s">
        <v>20058</v>
      </c>
    </row>
    <row r="15767" spans="1:3" x14ac:dyDescent="0.25">
      <c r="A15767" s="26" t="s">
        <v>20059</v>
      </c>
    </row>
    <row r="15768" spans="1:3" x14ac:dyDescent="0.25">
      <c r="A15768" s="26" t="s">
        <v>20059</v>
      </c>
      <c r="B15768" s="29" t="s">
        <v>260</v>
      </c>
    </row>
    <row r="15769" spans="1:3" x14ac:dyDescent="0.25">
      <c r="A15769" s="26" t="s">
        <v>20059</v>
      </c>
    </row>
    <row r="15770" spans="1:3" x14ac:dyDescent="0.25">
      <c r="A15770" s="26" t="s">
        <v>20468</v>
      </c>
      <c r="B15770" s="31" t="s">
        <v>261</v>
      </c>
      <c r="C15770" s="32" t="s">
        <v>14634</v>
      </c>
    </row>
    <row r="15771" spans="1:3" x14ac:dyDescent="0.25">
      <c r="A15771" s="26" t="s">
        <v>20469</v>
      </c>
      <c r="B15771" s="31" t="s">
        <v>262</v>
      </c>
      <c r="C15771" s="32" t="s">
        <v>10717</v>
      </c>
    </row>
    <row r="15772" spans="1:3" x14ac:dyDescent="0.25">
      <c r="A15772" s="26" t="s">
        <v>20470</v>
      </c>
      <c r="B15772" s="31" t="s">
        <v>263</v>
      </c>
      <c r="C15772" s="32" t="s">
        <v>10717</v>
      </c>
    </row>
    <row r="15773" spans="1:3" x14ac:dyDescent="0.25">
      <c r="A15773" s="26" t="s">
        <v>20471</v>
      </c>
      <c r="B15773" s="31" t="s">
        <v>264</v>
      </c>
      <c r="C15773" s="32" t="s">
        <v>10717</v>
      </c>
    </row>
    <row r="15774" spans="1:3" x14ac:dyDescent="0.25">
      <c r="A15774" s="26" t="s">
        <v>20472</v>
      </c>
      <c r="B15774" s="31" t="s">
        <v>128</v>
      </c>
      <c r="C15774" s="32" t="s">
        <v>10717</v>
      </c>
    </row>
    <row r="15775" spans="1:3" x14ac:dyDescent="0.25">
      <c r="A15775" s="26" t="s">
        <v>20059</v>
      </c>
    </row>
    <row r="15776" spans="1:3" x14ac:dyDescent="0.25">
      <c r="A15776" s="26" t="s">
        <v>20059</v>
      </c>
      <c r="B15776" s="29" t="s">
        <v>129</v>
      </c>
    </row>
    <row r="15777" spans="1:3" x14ac:dyDescent="0.25">
      <c r="A15777" s="26" t="s">
        <v>20059</v>
      </c>
    </row>
    <row r="15778" spans="1:3" x14ac:dyDescent="0.25">
      <c r="A15778" s="26" t="s">
        <v>20473</v>
      </c>
      <c r="B15778" s="31" t="s">
        <v>460</v>
      </c>
      <c r="C15778" s="32" t="s">
        <v>10717</v>
      </c>
    </row>
    <row r="15779" spans="1:3" x14ac:dyDescent="0.25">
      <c r="A15779" s="26" t="s">
        <v>20474</v>
      </c>
      <c r="B15779" s="31" t="s">
        <v>461</v>
      </c>
      <c r="C15779" s="32" t="s">
        <v>10717</v>
      </c>
    </row>
    <row r="15780" spans="1:3" x14ac:dyDescent="0.25">
      <c r="A15780" s="26" t="s">
        <v>20475</v>
      </c>
      <c r="B15780" s="31" t="s">
        <v>462</v>
      </c>
      <c r="C15780" s="32" t="s">
        <v>10717</v>
      </c>
    </row>
    <row r="15781" spans="1:3" x14ac:dyDescent="0.25">
      <c r="A15781" s="26" t="s">
        <v>20476</v>
      </c>
      <c r="B15781" s="31" t="s">
        <v>463</v>
      </c>
      <c r="C15781" s="32" t="s">
        <v>10717</v>
      </c>
    </row>
    <row r="15782" spans="1:3" x14ac:dyDescent="0.25">
      <c r="A15782" s="26" t="s">
        <v>20477</v>
      </c>
      <c r="B15782" s="31" t="s">
        <v>464</v>
      </c>
      <c r="C15782" s="32" t="s">
        <v>10717</v>
      </c>
    </row>
    <row r="15783" spans="1:3" x14ac:dyDescent="0.25">
      <c r="A15783" s="26" t="s">
        <v>20478</v>
      </c>
      <c r="B15783" s="31" t="s">
        <v>465</v>
      </c>
      <c r="C15783" s="32" t="s">
        <v>10717</v>
      </c>
    </row>
    <row r="15784" spans="1:3" x14ac:dyDescent="0.25">
      <c r="A15784" s="26" t="s">
        <v>20059</v>
      </c>
    </row>
    <row r="15785" spans="1:3" x14ac:dyDescent="0.25">
      <c r="A15785" s="26" t="s">
        <v>20059</v>
      </c>
      <c r="B15785" s="29" t="s">
        <v>466</v>
      </c>
    </row>
    <row r="15786" spans="1:3" x14ac:dyDescent="0.25">
      <c r="A15786" s="26" t="s">
        <v>20059</v>
      </c>
    </row>
    <row r="15787" spans="1:3" ht="25.5" x14ac:dyDescent="0.25">
      <c r="A15787" s="26" t="s">
        <v>20479</v>
      </c>
      <c r="B15787" s="31" t="s">
        <v>467</v>
      </c>
      <c r="C15787" s="32" t="s">
        <v>20058</v>
      </c>
    </row>
    <row r="15788" spans="1:3" x14ac:dyDescent="0.25">
      <c r="A15788" s="26" t="s">
        <v>20480</v>
      </c>
      <c r="B15788" s="31" t="s">
        <v>468</v>
      </c>
      <c r="C15788" s="32" t="s">
        <v>10717</v>
      </c>
    </row>
    <row r="15789" spans="1:3" x14ac:dyDescent="0.25">
      <c r="A15789" s="26" t="s">
        <v>20481</v>
      </c>
      <c r="B15789" s="31" t="s">
        <v>469</v>
      </c>
      <c r="C15789" s="32" t="s">
        <v>14634</v>
      </c>
    </row>
    <row r="15790" spans="1:3" ht="25.5" x14ac:dyDescent="0.25">
      <c r="A15790" s="26" t="s">
        <v>20482</v>
      </c>
      <c r="B15790" s="31" t="s">
        <v>470</v>
      </c>
      <c r="C15790" s="32" t="s">
        <v>20058</v>
      </c>
    </row>
    <row r="15791" spans="1:3" ht="25.5" x14ac:dyDescent="0.25">
      <c r="A15791" s="26" t="s">
        <v>20483</v>
      </c>
      <c r="B15791" s="31" t="s">
        <v>300</v>
      </c>
      <c r="C15791" s="32" t="s">
        <v>20058</v>
      </c>
    </row>
    <row r="15792" spans="1:3" ht="25.5" x14ac:dyDescent="0.25">
      <c r="A15792" s="26" t="s">
        <v>20484</v>
      </c>
      <c r="B15792" s="31" t="s">
        <v>301</v>
      </c>
      <c r="C15792" s="32" t="s">
        <v>20058</v>
      </c>
    </row>
    <row r="15793" spans="1:3" ht="25.5" x14ac:dyDescent="0.25">
      <c r="A15793" s="26" t="s">
        <v>20485</v>
      </c>
      <c r="B15793" s="31" t="s">
        <v>302</v>
      </c>
      <c r="C15793" s="32" t="s">
        <v>20058</v>
      </c>
    </row>
    <row r="15794" spans="1:3" ht="25.5" x14ac:dyDescent="0.25">
      <c r="A15794" s="26" t="s">
        <v>20486</v>
      </c>
      <c r="B15794" s="31" t="s">
        <v>303</v>
      </c>
      <c r="C15794" s="32" t="s">
        <v>20058</v>
      </c>
    </row>
    <row r="15795" spans="1:3" x14ac:dyDescent="0.25">
      <c r="A15795" s="26" t="s">
        <v>20487</v>
      </c>
      <c r="B15795" s="31" t="s">
        <v>304</v>
      </c>
      <c r="C15795" s="32" t="s">
        <v>10717</v>
      </c>
    </row>
    <row r="15796" spans="1:3" x14ac:dyDescent="0.25">
      <c r="A15796" s="26" t="s">
        <v>20488</v>
      </c>
      <c r="B15796" s="31" t="s">
        <v>305</v>
      </c>
      <c r="C15796" s="32" t="s">
        <v>20058</v>
      </c>
    </row>
    <row r="15797" spans="1:3" ht="25.5" x14ac:dyDescent="0.25">
      <c r="A15797" s="26" t="s">
        <v>20489</v>
      </c>
      <c r="B15797" s="31" t="s">
        <v>306</v>
      </c>
      <c r="C15797" s="32" t="s">
        <v>20058</v>
      </c>
    </row>
    <row r="15798" spans="1:3" ht="25.5" x14ac:dyDescent="0.25">
      <c r="A15798" s="26" t="s">
        <v>20490</v>
      </c>
      <c r="B15798" s="31" t="s">
        <v>307</v>
      </c>
      <c r="C15798" s="32" t="s">
        <v>20058</v>
      </c>
    </row>
    <row r="15799" spans="1:3" ht="25.5" x14ac:dyDescent="0.25">
      <c r="A15799" s="26" t="s">
        <v>20491</v>
      </c>
      <c r="B15799" s="31" t="s">
        <v>308</v>
      </c>
      <c r="C15799" s="32" t="s">
        <v>20058</v>
      </c>
    </row>
    <row r="15800" spans="1:3" ht="25.5" x14ac:dyDescent="0.25">
      <c r="A15800" s="26" t="s">
        <v>20492</v>
      </c>
      <c r="B15800" s="31" t="s">
        <v>309</v>
      </c>
      <c r="C15800" s="32" t="s">
        <v>20058</v>
      </c>
    </row>
    <row r="15801" spans="1:3" ht="25.5" x14ac:dyDescent="0.25">
      <c r="A15801" s="26" t="s">
        <v>20493</v>
      </c>
      <c r="B15801" s="31" t="s">
        <v>310</v>
      </c>
      <c r="C15801" s="32" t="s">
        <v>20058</v>
      </c>
    </row>
    <row r="15802" spans="1:3" x14ac:dyDescent="0.25">
      <c r="A15802" s="26" t="s">
        <v>20494</v>
      </c>
      <c r="B15802" s="31" t="s">
        <v>311</v>
      </c>
      <c r="C15802" s="32" t="s">
        <v>14634</v>
      </c>
    </row>
    <row r="15803" spans="1:3" x14ac:dyDescent="0.25">
      <c r="A15803" s="26" t="s">
        <v>20495</v>
      </c>
      <c r="B15803" s="31" t="s">
        <v>312</v>
      </c>
      <c r="C15803" s="32" t="s">
        <v>14634</v>
      </c>
    </row>
    <row r="15804" spans="1:3" ht="25.5" x14ac:dyDescent="0.25">
      <c r="A15804" s="26" t="s">
        <v>20496</v>
      </c>
      <c r="B15804" s="31" t="s">
        <v>313</v>
      </c>
      <c r="C15804" s="32" t="s">
        <v>14634</v>
      </c>
    </row>
    <row r="15805" spans="1:3" ht="25.5" x14ac:dyDescent="0.25">
      <c r="A15805" s="26" t="s">
        <v>20497</v>
      </c>
      <c r="B15805" s="31" t="s">
        <v>314</v>
      </c>
      <c r="C15805" s="32" t="s">
        <v>14634</v>
      </c>
    </row>
    <row r="15806" spans="1:3" x14ac:dyDescent="0.25">
      <c r="A15806" s="26" t="s">
        <v>20498</v>
      </c>
      <c r="B15806" s="31" t="s">
        <v>315</v>
      </c>
      <c r="C15806" s="32" t="s">
        <v>14634</v>
      </c>
    </row>
    <row r="15807" spans="1:3" ht="38.25" x14ac:dyDescent="0.25">
      <c r="A15807" s="26" t="s">
        <v>20499</v>
      </c>
      <c r="B15807" s="31" t="s">
        <v>316</v>
      </c>
      <c r="C15807" s="32" t="s">
        <v>14634</v>
      </c>
    </row>
    <row r="15808" spans="1:3" ht="38.25" x14ac:dyDescent="0.25">
      <c r="A15808" s="26" t="s">
        <v>20500</v>
      </c>
      <c r="B15808" s="31" t="s">
        <v>317</v>
      </c>
      <c r="C15808" s="32" t="s">
        <v>20058</v>
      </c>
    </row>
    <row r="15809" spans="1:3" ht="25.5" x14ac:dyDescent="0.25">
      <c r="A15809" s="26" t="s">
        <v>20501</v>
      </c>
      <c r="B15809" s="31" t="s">
        <v>318</v>
      </c>
      <c r="C15809" s="32" t="s">
        <v>20058</v>
      </c>
    </row>
    <row r="15810" spans="1:3" ht="25.5" x14ac:dyDescent="0.25">
      <c r="A15810" s="26" t="s">
        <v>20502</v>
      </c>
      <c r="B15810" s="31" t="s">
        <v>319</v>
      </c>
      <c r="C15810" s="32" t="s">
        <v>20058</v>
      </c>
    </row>
    <row r="15811" spans="1:3" ht="25.5" x14ac:dyDescent="0.25">
      <c r="A15811" s="26" t="s">
        <v>20503</v>
      </c>
      <c r="B15811" s="31" t="s">
        <v>503</v>
      </c>
      <c r="C15811" s="32" t="s">
        <v>20058</v>
      </c>
    </row>
    <row r="15812" spans="1:3" ht="25.5" x14ac:dyDescent="0.25">
      <c r="A15812" s="26" t="s">
        <v>20504</v>
      </c>
      <c r="B15812" s="31" t="s">
        <v>320</v>
      </c>
      <c r="C15812" s="32" t="s">
        <v>20058</v>
      </c>
    </row>
    <row r="15813" spans="1:3" x14ac:dyDescent="0.25">
      <c r="A15813" s="26" t="s">
        <v>20059</v>
      </c>
    </row>
    <row r="15814" spans="1:3" x14ac:dyDescent="0.25">
      <c r="A15814" s="26" t="s">
        <v>20059</v>
      </c>
      <c r="B15814" s="29" t="s">
        <v>321</v>
      </c>
    </row>
    <row r="15815" spans="1:3" x14ac:dyDescent="0.25">
      <c r="A15815" s="26" t="s">
        <v>20059</v>
      </c>
    </row>
    <row r="15816" spans="1:3" x14ac:dyDescent="0.25">
      <c r="A15816" s="26" t="s">
        <v>20505</v>
      </c>
      <c r="B15816" s="31" t="s">
        <v>322</v>
      </c>
      <c r="C15816" s="32" t="s">
        <v>10717</v>
      </c>
    </row>
    <row r="15817" spans="1:3" x14ac:dyDescent="0.25">
      <c r="A15817" s="26" t="s">
        <v>20506</v>
      </c>
      <c r="B15817" s="31" t="s">
        <v>323</v>
      </c>
      <c r="C15817" s="32" t="s">
        <v>10717</v>
      </c>
    </row>
    <row r="15818" spans="1:3" x14ac:dyDescent="0.25">
      <c r="A15818" s="26" t="s">
        <v>20507</v>
      </c>
      <c r="B15818" s="31" t="s">
        <v>1621</v>
      </c>
      <c r="C15818" s="32" t="s">
        <v>10717</v>
      </c>
    </row>
    <row r="15819" spans="1:3" ht="25.5" x14ac:dyDescent="0.25">
      <c r="A15819" s="26" t="s">
        <v>20508</v>
      </c>
      <c r="B15819" s="31" t="s">
        <v>1622</v>
      </c>
      <c r="C15819" s="32" t="s">
        <v>20058</v>
      </c>
    </row>
    <row r="15820" spans="1:3" ht="25.5" x14ac:dyDescent="0.25">
      <c r="A15820" s="26" t="s">
        <v>20509</v>
      </c>
      <c r="B15820" s="31" t="s">
        <v>1623</v>
      </c>
      <c r="C15820" s="32" t="s">
        <v>20058</v>
      </c>
    </row>
    <row r="15821" spans="1:3" ht="25.5" x14ac:dyDescent="0.25">
      <c r="A15821" s="26" t="s">
        <v>20510</v>
      </c>
      <c r="B15821" s="31" t="s">
        <v>1133</v>
      </c>
      <c r="C15821" s="32" t="s">
        <v>20058</v>
      </c>
    </row>
    <row r="15822" spans="1:3" ht="25.5" x14ac:dyDescent="0.25">
      <c r="A15822" s="26" t="s">
        <v>20511</v>
      </c>
      <c r="B15822" s="31" t="s">
        <v>1134</v>
      </c>
      <c r="C15822" s="32" t="s">
        <v>20058</v>
      </c>
    </row>
    <row r="15823" spans="1:3" x14ac:dyDescent="0.25">
      <c r="A15823" s="26" t="s">
        <v>20512</v>
      </c>
      <c r="B15823" s="31" t="s">
        <v>1135</v>
      </c>
      <c r="C15823" s="32" t="s">
        <v>20058</v>
      </c>
    </row>
    <row r="15824" spans="1:3" ht="25.5" x14ac:dyDescent="0.25">
      <c r="A15824" s="26" t="s">
        <v>20513</v>
      </c>
      <c r="B15824" s="31" t="s">
        <v>1136</v>
      </c>
      <c r="C15824" s="32" t="s">
        <v>20058</v>
      </c>
    </row>
    <row r="15825" spans="1:3" ht="25.5" x14ac:dyDescent="0.25">
      <c r="A15825" s="26" t="s">
        <v>20514</v>
      </c>
      <c r="B15825" s="31" t="s">
        <v>1137</v>
      </c>
      <c r="C15825" s="32" t="s">
        <v>20058</v>
      </c>
    </row>
    <row r="15826" spans="1:3" ht="25.5" x14ac:dyDescent="0.25">
      <c r="A15826" s="26" t="s">
        <v>20515</v>
      </c>
      <c r="B15826" s="31" t="s">
        <v>1138</v>
      </c>
      <c r="C15826" s="32" t="s">
        <v>15986</v>
      </c>
    </row>
    <row r="15827" spans="1:3" ht="25.5" x14ac:dyDescent="0.25">
      <c r="A15827" s="26" t="s">
        <v>20516</v>
      </c>
      <c r="B15827" s="31" t="s">
        <v>1139</v>
      </c>
      <c r="C15827" s="32" t="s">
        <v>20058</v>
      </c>
    </row>
    <row r="15828" spans="1:3" x14ac:dyDescent="0.25">
      <c r="A15828" s="26" t="s">
        <v>20059</v>
      </c>
    </row>
    <row r="15829" spans="1:3" x14ac:dyDescent="0.25">
      <c r="A15829" s="26" t="s">
        <v>20059</v>
      </c>
      <c r="B15829" s="29" t="s">
        <v>1140</v>
      </c>
    </row>
    <row r="15830" spans="1:3" x14ac:dyDescent="0.25">
      <c r="A15830" s="26" t="s">
        <v>20059</v>
      </c>
    </row>
    <row r="15831" spans="1:3" ht="25.5" x14ac:dyDescent="0.25">
      <c r="A15831" s="26" t="s">
        <v>20517</v>
      </c>
      <c r="B15831" s="31" t="s">
        <v>1141</v>
      </c>
      <c r="C15831" s="32" t="s">
        <v>20058</v>
      </c>
    </row>
    <row r="15832" spans="1:3" x14ac:dyDescent="0.25">
      <c r="A15832" s="26" t="s">
        <v>20518</v>
      </c>
      <c r="B15832" s="31" t="s">
        <v>1142</v>
      </c>
      <c r="C15832" s="32" t="s">
        <v>14634</v>
      </c>
    </row>
    <row r="15833" spans="1:3" x14ac:dyDescent="0.25">
      <c r="A15833" s="26" t="s">
        <v>20519</v>
      </c>
      <c r="B15833" s="31" t="s">
        <v>1146</v>
      </c>
      <c r="C15833" s="32" t="s">
        <v>20058</v>
      </c>
    </row>
    <row r="15834" spans="1:3" ht="25.5" x14ac:dyDescent="0.25">
      <c r="A15834" s="26" t="s">
        <v>20520</v>
      </c>
      <c r="B15834" s="31" t="s">
        <v>1147</v>
      </c>
      <c r="C15834" s="32" t="s">
        <v>20058</v>
      </c>
    </row>
    <row r="15835" spans="1:3" ht="25.5" x14ac:dyDescent="0.25">
      <c r="A15835" s="26" t="s">
        <v>20521</v>
      </c>
      <c r="B15835" s="31" t="s">
        <v>1148</v>
      </c>
      <c r="C15835" s="32" t="s">
        <v>20058</v>
      </c>
    </row>
    <row r="15836" spans="1:3" ht="25.5" x14ac:dyDescent="0.25">
      <c r="A15836" s="26" t="s">
        <v>20522</v>
      </c>
      <c r="B15836" s="31" t="s">
        <v>1149</v>
      </c>
      <c r="C15836" s="32" t="s">
        <v>20058</v>
      </c>
    </row>
    <row r="15837" spans="1:3" ht="25.5" x14ac:dyDescent="0.25">
      <c r="A15837" s="26" t="s">
        <v>20523</v>
      </c>
      <c r="B15837" s="31" t="s">
        <v>1150</v>
      </c>
      <c r="C15837" s="32" t="s">
        <v>20058</v>
      </c>
    </row>
    <row r="15838" spans="1:3" ht="25.5" x14ac:dyDescent="0.25">
      <c r="A15838" s="26" t="s">
        <v>17735</v>
      </c>
      <c r="B15838" s="31" t="s">
        <v>1151</v>
      </c>
      <c r="C15838" s="32" t="s">
        <v>20058</v>
      </c>
    </row>
    <row r="15839" spans="1:3" ht="25.5" x14ac:dyDescent="0.25">
      <c r="A15839" s="26" t="s">
        <v>17736</v>
      </c>
      <c r="B15839" s="31" t="s">
        <v>1152</v>
      </c>
      <c r="C15839" s="32" t="s">
        <v>20058</v>
      </c>
    </row>
    <row r="15840" spans="1:3" ht="25.5" x14ac:dyDescent="0.25">
      <c r="A15840" s="26" t="s">
        <v>17737</v>
      </c>
      <c r="B15840" s="31" t="s">
        <v>1153</v>
      </c>
      <c r="C15840" s="32" t="s">
        <v>20058</v>
      </c>
    </row>
    <row r="15841" spans="1:3" ht="25.5" x14ac:dyDescent="0.25">
      <c r="A15841" s="26" t="s">
        <v>17738</v>
      </c>
      <c r="B15841" s="31" t="s">
        <v>1154</v>
      </c>
      <c r="C15841" s="32" t="s">
        <v>20058</v>
      </c>
    </row>
    <row r="15842" spans="1:3" x14ac:dyDescent="0.25">
      <c r="A15842" s="26" t="s">
        <v>17739</v>
      </c>
      <c r="B15842" s="31" t="s">
        <v>1155</v>
      </c>
      <c r="C15842" s="32" t="s">
        <v>20058</v>
      </c>
    </row>
    <row r="15843" spans="1:3" x14ac:dyDescent="0.25">
      <c r="A15843" s="26" t="s">
        <v>17740</v>
      </c>
      <c r="B15843" s="31" t="s">
        <v>1156</v>
      </c>
      <c r="C15843" s="32" t="s">
        <v>20058</v>
      </c>
    </row>
    <row r="15844" spans="1:3" x14ac:dyDescent="0.25">
      <c r="A15844" s="26" t="s">
        <v>17741</v>
      </c>
      <c r="B15844" s="31" t="s">
        <v>1157</v>
      </c>
      <c r="C15844" s="32" t="s">
        <v>20058</v>
      </c>
    </row>
    <row r="15845" spans="1:3" ht="63.75" x14ac:dyDescent="0.25">
      <c r="A15845" s="26" t="s">
        <v>17742</v>
      </c>
      <c r="B15845" s="31" t="s">
        <v>811</v>
      </c>
      <c r="C15845" s="32" t="s">
        <v>20058</v>
      </c>
    </row>
    <row r="15846" spans="1:3" x14ac:dyDescent="0.25">
      <c r="A15846" s="26" t="s">
        <v>17743</v>
      </c>
      <c r="B15846" s="31" t="s">
        <v>812</v>
      </c>
      <c r="C15846" s="32" t="s">
        <v>20058</v>
      </c>
    </row>
    <row r="15847" spans="1:3" ht="63.75" x14ac:dyDescent="0.25">
      <c r="A15847" s="26" t="s">
        <v>17744</v>
      </c>
      <c r="B15847" s="31" t="s">
        <v>1170</v>
      </c>
      <c r="C15847" s="32" t="s">
        <v>20058</v>
      </c>
    </row>
    <row r="15848" spans="1:3" ht="38.25" x14ac:dyDescent="0.25">
      <c r="A15848" s="26" t="s">
        <v>17745</v>
      </c>
      <c r="B15848" s="31" t="s">
        <v>1171</v>
      </c>
      <c r="C15848" s="32" t="s">
        <v>20058</v>
      </c>
    </row>
    <row r="15849" spans="1:3" x14ac:dyDescent="0.25">
      <c r="A15849" s="26" t="s">
        <v>20059</v>
      </c>
    </row>
    <row r="15850" spans="1:3" x14ac:dyDescent="0.25">
      <c r="A15850" s="26" t="s">
        <v>20059</v>
      </c>
      <c r="B15850" s="29" t="s">
        <v>1172</v>
      </c>
    </row>
    <row r="15851" spans="1:3" x14ac:dyDescent="0.25">
      <c r="A15851" s="26" t="s">
        <v>20059</v>
      </c>
    </row>
    <row r="15852" spans="1:3" x14ac:dyDescent="0.25">
      <c r="A15852" s="26" t="s">
        <v>17746</v>
      </c>
      <c r="B15852" s="31" t="s">
        <v>815</v>
      </c>
      <c r="C15852" s="32" t="s">
        <v>20058</v>
      </c>
    </row>
    <row r="15853" spans="1:3" x14ac:dyDescent="0.25">
      <c r="A15853" s="26" t="s">
        <v>17747</v>
      </c>
      <c r="B15853" s="31" t="s">
        <v>816</v>
      </c>
      <c r="C15853" s="32" t="s">
        <v>20058</v>
      </c>
    </row>
    <row r="15854" spans="1:3" x14ac:dyDescent="0.25">
      <c r="A15854" s="26" t="s">
        <v>17748</v>
      </c>
      <c r="B15854" s="31" t="s">
        <v>817</v>
      </c>
      <c r="C15854" s="32" t="s">
        <v>20058</v>
      </c>
    </row>
    <row r="15855" spans="1:3" x14ac:dyDescent="0.25">
      <c r="A15855" s="26" t="s">
        <v>22919</v>
      </c>
      <c r="B15855" s="31" t="s">
        <v>818</v>
      </c>
      <c r="C15855" s="32" t="s">
        <v>819</v>
      </c>
    </row>
    <row r="15856" spans="1:3" x14ac:dyDescent="0.25">
      <c r="A15856" s="26" t="s">
        <v>22920</v>
      </c>
      <c r="B15856" s="31" t="s">
        <v>820</v>
      </c>
      <c r="C15856" s="32" t="s">
        <v>819</v>
      </c>
    </row>
    <row r="15857" spans="1:3" x14ac:dyDescent="0.25">
      <c r="A15857" s="26" t="s">
        <v>22921</v>
      </c>
      <c r="B15857" s="31" t="s">
        <v>341</v>
      </c>
      <c r="C15857" s="32" t="s">
        <v>20058</v>
      </c>
    </row>
    <row r="15858" spans="1:3" x14ac:dyDescent="0.25">
      <c r="A15858" s="26" t="s">
        <v>22922</v>
      </c>
      <c r="B15858" s="31" t="s">
        <v>342</v>
      </c>
      <c r="C15858" s="32" t="s">
        <v>819</v>
      </c>
    </row>
    <row r="15859" spans="1:3" x14ac:dyDescent="0.25">
      <c r="A15859" s="26" t="s">
        <v>22923</v>
      </c>
      <c r="B15859" s="31" t="s">
        <v>343</v>
      </c>
      <c r="C15859" s="32" t="s">
        <v>819</v>
      </c>
    </row>
    <row r="15860" spans="1:3" ht="25.5" x14ac:dyDescent="0.25">
      <c r="A15860" s="26" t="s">
        <v>22924</v>
      </c>
      <c r="B15860" s="31" t="s">
        <v>794</v>
      </c>
      <c r="C15860" s="32" t="s">
        <v>819</v>
      </c>
    </row>
    <row r="15861" spans="1:3" x14ac:dyDescent="0.25">
      <c r="A15861" s="26" t="s">
        <v>22925</v>
      </c>
      <c r="B15861" s="31" t="s">
        <v>795</v>
      </c>
      <c r="C15861" s="32" t="s">
        <v>20058</v>
      </c>
    </row>
    <row r="15862" spans="1:3" x14ac:dyDescent="0.25">
      <c r="A15862" s="26" t="s">
        <v>20524</v>
      </c>
      <c r="B15862" s="31" t="s">
        <v>796</v>
      </c>
      <c r="C15862" s="32" t="s">
        <v>819</v>
      </c>
    </row>
    <row r="15863" spans="1:3" x14ac:dyDescent="0.25">
      <c r="A15863" s="26" t="s">
        <v>20525</v>
      </c>
      <c r="B15863" s="31" t="s">
        <v>797</v>
      </c>
      <c r="C15863" s="32" t="s">
        <v>20058</v>
      </c>
    </row>
    <row r="15864" spans="1:3" x14ac:dyDescent="0.25">
      <c r="A15864" s="26" t="s">
        <v>20526</v>
      </c>
      <c r="B15864" s="31" t="s">
        <v>798</v>
      </c>
      <c r="C15864" s="32" t="s">
        <v>20058</v>
      </c>
    </row>
    <row r="15865" spans="1:3" x14ac:dyDescent="0.25">
      <c r="A15865" s="26" t="s">
        <v>20527</v>
      </c>
      <c r="B15865" s="31" t="s">
        <v>799</v>
      </c>
      <c r="C15865" s="32" t="s">
        <v>20058</v>
      </c>
    </row>
    <row r="15866" spans="1:3" ht="25.5" x14ac:dyDescent="0.25">
      <c r="A15866" s="26" t="s">
        <v>20528</v>
      </c>
      <c r="B15866" s="31" t="s">
        <v>800</v>
      </c>
      <c r="C15866" s="32" t="s">
        <v>819</v>
      </c>
    </row>
    <row r="15867" spans="1:3" ht="25.5" x14ac:dyDescent="0.25">
      <c r="A15867" s="26" t="s">
        <v>20529</v>
      </c>
      <c r="B15867" s="31" t="s">
        <v>801</v>
      </c>
      <c r="C15867" s="32" t="s">
        <v>819</v>
      </c>
    </row>
    <row r="15868" spans="1:3" ht="25.5" x14ac:dyDescent="0.25">
      <c r="A15868" s="26" t="s">
        <v>20530</v>
      </c>
      <c r="B15868" s="31" t="s">
        <v>802</v>
      </c>
      <c r="C15868" s="32" t="s">
        <v>20058</v>
      </c>
    </row>
    <row r="15869" spans="1:3" x14ac:dyDescent="0.25">
      <c r="A15869" s="26" t="s">
        <v>20531</v>
      </c>
      <c r="B15869" s="31" t="s">
        <v>803</v>
      </c>
      <c r="C15869" s="32" t="s">
        <v>819</v>
      </c>
    </row>
    <row r="15870" spans="1:3" x14ac:dyDescent="0.25">
      <c r="A15870" s="26" t="s">
        <v>20059</v>
      </c>
    </row>
    <row r="15871" spans="1:3" x14ac:dyDescent="0.25">
      <c r="A15871" s="26" t="s">
        <v>20059</v>
      </c>
    </row>
    <row r="15872" spans="1:3" x14ac:dyDescent="0.25">
      <c r="A15872" s="36" t="s">
        <v>804</v>
      </c>
      <c r="B15872" s="27"/>
      <c r="C15872" s="28"/>
    </row>
    <row r="15873" spans="1:3" x14ac:dyDescent="0.25">
      <c r="A15873" s="26" t="s">
        <v>20059</v>
      </c>
    </row>
    <row r="15874" spans="1:3" x14ac:dyDescent="0.25">
      <c r="A15874" s="26" t="s">
        <v>805</v>
      </c>
    </row>
    <row r="15875" spans="1:3" x14ac:dyDescent="0.25">
      <c r="A15875" s="26" t="s">
        <v>20059</v>
      </c>
    </row>
    <row r="15876" spans="1:3" x14ac:dyDescent="0.25">
      <c r="A15876" s="26" t="s">
        <v>20059</v>
      </c>
      <c r="B15876" s="29" t="s">
        <v>123</v>
      </c>
    </row>
    <row r="15877" spans="1:3" x14ac:dyDescent="0.25">
      <c r="A15877" s="26" t="s">
        <v>20059</v>
      </c>
    </row>
    <row r="15878" spans="1:3" ht="25.5" x14ac:dyDescent="0.25">
      <c r="A15878" s="26" t="s">
        <v>11860</v>
      </c>
      <c r="B15878" s="31" t="s">
        <v>806</v>
      </c>
    </row>
    <row r="15879" spans="1:3" x14ac:dyDescent="0.25">
      <c r="A15879" s="26" t="s">
        <v>20059</v>
      </c>
    </row>
    <row r="15880" spans="1:3" x14ac:dyDescent="0.25">
      <c r="A15880" s="26" t="s">
        <v>20059</v>
      </c>
      <c r="B15880" s="29" t="s">
        <v>807</v>
      </c>
    </row>
    <row r="15881" spans="1:3" x14ac:dyDescent="0.25">
      <c r="A15881" s="26" t="s">
        <v>20059</v>
      </c>
    </row>
    <row r="15882" spans="1:3" ht="25.5" x14ac:dyDescent="0.25">
      <c r="A15882" s="26" t="s">
        <v>19250</v>
      </c>
      <c r="B15882" s="31" t="s">
        <v>9607</v>
      </c>
      <c r="C15882" s="32" t="s">
        <v>10717</v>
      </c>
    </row>
    <row r="15883" spans="1:3" ht="25.5" x14ac:dyDescent="0.25">
      <c r="A15883" s="26" t="s">
        <v>19251</v>
      </c>
      <c r="B15883" s="31" t="s">
        <v>9608</v>
      </c>
      <c r="C15883" s="32" t="s">
        <v>10717</v>
      </c>
    </row>
    <row r="15884" spans="1:3" x14ac:dyDescent="0.25">
      <c r="A15884" s="26" t="s">
        <v>20059</v>
      </c>
    </row>
    <row r="15885" spans="1:3" x14ac:dyDescent="0.25">
      <c r="A15885" s="26" t="s">
        <v>20059</v>
      </c>
      <c r="B15885" s="29" t="s">
        <v>8376</v>
      </c>
    </row>
    <row r="15886" spans="1:3" x14ac:dyDescent="0.25">
      <c r="A15886" s="26" t="s">
        <v>20059</v>
      </c>
    </row>
    <row r="15887" spans="1:3" ht="51" x14ac:dyDescent="0.25">
      <c r="A15887" s="26" t="s">
        <v>19809</v>
      </c>
      <c r="B15887" s="31" t="s">
        <v>8938</v>
      </c>
      <c r="C15887" s="32" t="s">
        <v>20058</v>
      </c>
    </row>
    <row r="15888" spans="1:3" x14ac:dyDescent="0.25">
      <c r="A15888" s="26" t="s">
        <v>20059</v>
      </c>
    </row>
    <row r="15889" spans="1:3" x14ac:dyDescent="0.25">
      <c r="A15889" s="26" t="s">
        <v>11093</v>
      </c>
      <c r="B15889" s="31" t="s">
        <v>8939</v>
      </c>
    </row>
    <row r="15890" spans="1:3" x14ac:dyDescent="0.25">
      <c r="A15890" s="26" t="s">
        <v>20059</v>
      </c>
    </row>
    <row r="15891" spans="1:3" ht="51" x14ac:dyDescent="0.25">
      <c r="A15891" s="26" t="s">
        <v>19810</v>
      </c>
      <c r="B15891" s="31" t="s">
        <v>8940</v>
      </c>
      <c r="C15891" s="32" t="s">
        <v>20058</v>
      </c>
    </row>
    <row r="15892" spans="1:3" x14ac:dyDescent="0.25">
      <c r="A15892" s="26" t="s">
        <v>20059</v>
      </c>
    </row>
    <row r="15893" spans="1:3" x14ac:dyDescent="0.25">
      <c r="A15893" s="26" t="s">
        <v>20059</v>
      </c>
      <c r="B15893" s="29" t="s">
        <v>8941</v>
      </c>
    </row>
    <row r="15894" spans="1:3" x14ac:dyDescent="0.25">
      <c r="A15894" s="26" t="s">
        <v>20059</v>
      </c>
    </row>
    <row r="15895" spans="1:3" ht="25.5" x14ac:dyDescent="0.25">
      <c r="A15895" s="26" t="s">
        <v>8942</v>
      </c>
      <c r="B15895" s="31" t="s">
        <v>8943</v>
      </c>
      <c r="C15895" s="32" t="s">
        <v>12937</v>
      </c>
    </row>
    <row r="15896" spans="1:3" x14ac:dyDescent="0.25">
      <c r="A15896" s="26" t="s">
        <v>20059</v>
      </c>
    </row>
    <row r="15897" spans="1:3" x14ac:dyDescent="0.25">
      <c r="A15897" s="26" t="s">
        <v>20059</v>
      </c>
      <c r="B15897" s="29" t="s">
        <v>808</v>
      </c>
    </row>
    <row r="15898" spans="1:3" x14ac:dyDescent="0.25">
      <c r="A15898" s="26" t="s">
        <v>20059</v>
      </c>
    </row>
    <row r="15899" spans="1:3" ht="63.75" x14ac:dyDescent="0.25">
      <c r="A15899" s="26" t="s">
        <v>25281</v>
      </c>
      <c r="B15899" s="31" t="s">
        <v>10996</v>
      </c>
      <c r="C15899" s="32" t="s">
        <v>12937</v>
      </c>
    </row>
    <row r="15900" spans="1:3" x14ac:dyDescent="0.25">
      <c r="A15900" s="26" t="s">
        <v>20059</v>
      </c>
    </row>
    <row r="15901" spans="1:3" x14ac:dyDescent="0.25">
      <c r="A15901" s="26" t="s">
        <v>20059</v>
      </c>
      <c r="B15901" s="29" t="s">
        <v>11039</v>
      </c>
    </row>
    <row r="15902" spans="1:3" x14ac:dyDescent="0.25">
      <c r="A15902" s="26" t="s">
        <v>20059</v>
      </c>
    </row>
    <row r="15903" spans="1:3" ht="51" x14ac:dyDescent="0.25">
      <c r="A15903" s="26" t="s">
        <v>11040</v>
      </c>
      <c r="B15903" s="31" t="s">
        <v>9565</v>
      </c>
      <c r="C15903" s="32" t="s">
        <v>12937</v>
      </c>
    </row>
    <row r="15904" spans="1:3" ht="51" x14ac:dyDescent="0.25">
      <c r="A15904" s="26" t="s">
        <v>9566</v>
      </c>
      <c r="B15904" s="31" t="s">
        <v>10242</v>
      </c>
      <c r="C15904" s="32" t="s">
        <v>12937</v>
      </c>
    </row>
    <row r="15905" spans="1:3" ht="38.25" x14ac:dyDescent="0.25">
      <c r="A15905" s="26" t="s">
        <v>19771</v>
      </c>
      <c r="B15905" s="31" t="s">
        <v>9567</v>
      </c>
      <c r="C15905" s="32" t="s">
        <v>12937</v>
      </c>
    </row>
    <row r="15906" spans="1:3" ht="51" x14ac:dyDescent="0.25">
      <c r="A15906" s="26" t="s">
        <v>19772</v>
      </c>
      <c r="B15906" s="31" t="s">
        <v>7713</v>
      </c>
      <c r="C15906" s="32" t="s">
        <v>12937</v>
      </c>
    </row>
    <row r="15907" spans="1:3" ht="25.5" x14ac:dyDescent="0.25">
      <c r="A15907" s="26" t="s">
        <v>19773</v>
      </c>
      <c r="B15907" s="31" t="s">
        <v>7714</v>
      </c>
      <c r="C15907" s="32" t="s">
        <v>12937</v>
      </c>
    </row>
    <row r="15908" spans="1:3" x14ac:dyDescent="0.25">
      <c r="A15908" s="26" t="s">
        <v>20059</v>
      </c>
    </row>
    <row r="15909" spans="1:3" x14ac:dyDescent="0.25">
      <c r="A15909" s="26" t="s">
        <v>20059</v>
      </c>
      <c r="B15909" s="29" t="s">
        <v>7715</v>
      </c>
    </row>
    <row r="15910" spans="1:3" x14ac:dyDescent="0.25">
      <c r="A15910" s="26" t="s">
        <v>20059</v>
      </c>
    </row>
    <row r="15911" spans="1:3" ht="51" x14ac:dyDescent="0.25">
      <c r="A15911" s="26" t="s">
        <v>19774</v>
      </c>
      <c r="B15911" s="31" t="s">
        <v>809</v>
      </c>
      <c r="C15911" s="32" t="s">
        <v>12937</v>
      </c>
    </row>
    <row r="15912" spans="1:3" ht="25.5" x14ac:dyDescent="0.25">
      <c r="A15912" s="26" t="s">
        <v>19775</v>
      </c>
      <c r="B15912" s="31" t="s">
        <v>7169</v>
      </c>
      <c r="C15912" s="32" t="s">
        <v>12937</v>
      </c>
    </row>
    <row r="15913" spans="1:3" x14ac:dyDescent="0.25">
      <c r="A15913" s="26" t="s">
        <v>19776</v>
      </c>
      <c r="B15913" s="31" t="s">
        <v>7170</v>
      </c>
      <c r="C15913" s="32" t="s">
        <v>12937</v>
      </c>
    </row>
    <row r="15914" spans="1:3" x14ac:dyDescent="0.25">
      <c r="A15914" s="26" t="s">
        <v>20059</v>
      </c>
    </row>
    <row r="15915" spans="1:3" x14ac:dyDescent="0.25">
      <c r="A15915" s="26" t="s">
        <v>20059</v>
      </c>
      <c r="B15915" s="29" t="s">
        <v>7181</v>
      </c>
    </row>
    <row r="15916" spans="1:3" x14ac:dyDescent="0.25">
      <c r="A15916" s="26" t="s">
        <v>20059</v>
      </c>
    </row>
    <row r="15917" spans="1:3" ht="76.5" x14ac:dyDescent="0.25">
      <c r="A15917" s="26" t="s">
        <v>19848</v>
      </c>
      <c r="B15917" s="31" t="s">
        <v>6214</v>
      </c>
      <c r="C15917" s="32" t="s">
        <v>14634</v>
      </c>
    </row>
    <row r="15918" spans="1:3" x14ac:dyDescent="0.25">
      <c r="A15918" s="26" t="s">
        <v>20059</v>
      </c>
    </row>
    <row r="15919" spans="1:3" x14ac:dyDescent="0.25">
      <c r="A15919" s="26" t="s">
        <v>20059</v>
      </c>
      <c r="B15919" s="29" t="s">
        <v>810</v>
      </c>
    </row>
    <row r="15920" spans="1:3" x14ac:dyDescent="0.25">
      <c r="A15920" s="26" t="s">
        <v>20059</v>
      </c>
    </row>
    <row r="15921" spans="1:3" ht="25.5" x14ac:dyDescent="0.25">
      <c r="A15921" s="26" t="s">
        <v>22586</v>
      </c>
      <c r="B15921" s="31" t="s">
        <v>8978</v>
      </c>
      <c r="C15921" s="32" t="s">
        <v>14634</v>
      </c>
    </row>
    <row r="15922" spans="1:3" x14ac:dyDescent="0.25">
      <c r="A15922" s="26" t="s">
        <v>20059</v>
      </c>
    </row>
    <row r="15923" spans="1:3" x14ac:dyDescent="0.25">
      <c r="A15923" s="26" t="s">
        <v>20059</v>
      </c>
      <c r="B15923" s="29" t="s">
        <v>8896</v>
      </c>
    </row>
    <row r="15924" spans="1:3" x14ac:dyDescent="0.25">
      <c r="A15924" s="26" t="s">
        <v>20059</v>
      </c>
    </row>
    <row r="15925" spans="1:3" ht="38.25" x14ac:dyDescent="0.25">
      <c r="A15925" s="26" t="s">
        <v>20556</v>
      </c>
      <c r="B15925" s="31" t="s">
        <v>509</v>
      </c>
      <c r="C15925" s="32" t="s">
        <v>8898</v>
      </c>
    </row>
    <row r="15926" spans="1:3" ht="25.5" x14ac:dyDescent="0.25">
      <c r="A15926" s="26" t="s">
        <v>20559</v>
      </c>
      <c r="B15926" s="31" t="s">
        <v>510</v>
      </c>
      <c r="C15926" s="32" t="s">
        <v>8278</v>
      </c>
    </row>
    <row r="15927" spans="1:3" x14ac:dyDescent="0.25">
      <c r="A15927" s="26" t="s">
        <v>20560</v>
      </c>
      <c r="B15927" s="31" t="s">
        <v>8279</v>
      </c>
      <c r="C15927" s="32" t="s">
        <v>8278</v>
      </c>
    </row>
    <row r="15928" spans="1:3" x14ac:dyDescent="0.25">
      <c r="A15928" s="26" t="s">
        <v>20561</v>
      </c>
      <c r="B15928" s="31" t="s">
        <v>8280</v>
      </c>
      <c r="C15928" s="32" t="s">
        <v>8278</v>
      </c>
    </row>
    <row r="15929" spans="1:3" x14ac:dyDescent="0.25">
      <c r="A15929" s="26" t="s">
        <v>20562</v>
      </c>
      <c r="B15929" s="31" t="s">
        <v>8281</v>
      </c>
      <c r="C15929" s="32" t="s">
        <v>8278</v>
      </c>
    </row>
    <row r="15930" spans="1:3" x14ac:dyDescent="0.25">
      <c r="A15930" s="26" t="s">
        <v>20563</v>
      </c>
      <c r="B15930" s="31" t="s">
        <v>8282</v>
      </c>
      <c r="C15930" s="32" t="s">
        <v>8278</v>
      </c>
    </row>
    <row r="15931" spans="1:3" ht="38.25" x14ac:dyDescent="0.25">
      <c r="A15931" s="26" t="s">
        <v>20564</v>
      </c>
      <c r="B15931" s="31" t="s">
        <v>8283</v>
      </c>
      <c r="C15931" s="32" t="s">
        <v>8278</v>
      </c>
    </row>
    <row r="15932" spans="1:3" ht="25.5" x14ac:dyDescent="0.25">
      <c r="A15932" s="26" t="s">
        <v>20565</v>
      </c>
      <c r="B15932" s="31" t="s">
        <v>8284</v>
      </c>
      <c r="C15932" s="32" t="s">
        <v>14634</v>
      </c>
    </row>
    <row r="15933" spans="1:3" ht="25.5" x14ac:dyDescent="0.25">
      <c r="A15933" s="26" t="s">
        <v>20566</v>
      </c>
      <c r="B15933" s="31" t="s">
        <v>8285</v>
      </c>
      <c r="C15933" s="32" t="s">
        <v>20058</v>
      </c>
    </row>
    <row r="15934" spans="1:3" x14ac:dyDescent="0.25">
      <c r="A15934" s="26" t="s">
        <v>20567</v>
      </c>
      <c r="B15934" s="31" t="s">
        <v>8286</v>
      </c>
      <c r="C15934" s="32" t="s">
        <v>20058</v>
      </c>
    </row>
    <row r="15935" spans="1:3" x14ac:dyDescent="0.25">
      <c r="A15935" s="26" t="s">
        <v>20059</v>
      </c>
    </row>
    <row r="15936" spans="1:3" x14ac:dyDescent="0.25">
      <c r="A15936" s="26" t="s">
        <v>20059</v>
      </c>
      <c r="B15936" s="29" t="s">
        <v>6672</v>
      </c>
    </row>
    <row r="15937" spans="1:3" x14ac:dyDescent="0.25">
      <c r="A15937" s="26" t="s">
        <v>20059</v>
      </c>
    </row>
    <row r="15938" spans="1:3" ht="51" x14ac:dyDescent="0.25">
      <c r="A15938" s="26" t="s">
        <v>14155</v>
      </c>
      <c r="B15938" s="31" t="s">
        <v>511</v>
      </c>
      <c r="C15938" s="32" t="s">
        <v>14634</v>
      </c>
    </row>
    <row r="15939" spans="1:3" x14ac:dyDescent="0.25">
      <c r="A15939" s="26" t="s">
        <v>14156</v>
      </c>
      <c r="B15939" s="31" t="s">
        <v>6674</v>
      </c>
      <c r="C15939" s="32" t="s">
        <v>14634</v>
      </c>
    </row>
    <row r="15940" spans="1:3" x14ac:dyDescent="0.25">
      <c r="A15940" s="26" t="s">
        <v>20059</v>
      </c>
    </row>
    <row r="15941" spans="1:3" x14ac:dyDescent="0.25">
      <c r="A15941" s="26" t="s">
        <v>20059</v>
      </c>
      <c r="B15941" s="29" t="s">
        <v>5856</v>
      </c>
    </row>
    <row r="15942" spans="1:3" x14ac:dyDescent="0.25">
      <c r="A15942" s="26" t="s">
        <v>20059</v>
      </c>
    </row>
    <row r="15943" spans="1:3" ht="89.25" x14ac:dyDescent="0.25">
      <c r="A15943" s="26" t="s">
        <v>24948</v>
      </c>
      <c r="B15943" s="31" t="s">
        <v>793</v>
      </c>
      <c r="C15943" s="32" t="s">
        <v>14634</v>
      </c>
    </row>
    <row r="15944" spans="1:3" ht="63.75" x14ac:dyDescent="0.25">
      <c r="A15944" s="26" t="s">
        <v>24949</v>
      </c>
      <c r="B15944" s="31" t="s">
        <v>514</v>
      </c>
      <c r="C15944" s="32" t="s">
        <v>14634</v>
      </c>
    </row>
    <row r="15945" spans="1:3" ht="63.75" x14ac:dyDescent="0.25">
      <c r="A15945" s="26" t="s">
        <v>24950</v>
      </c>
      <c r="B15945" s="31" t="s">
        <v>6460</v>
      </c>
      <c r="C15945" s="32" t="s">
        <v>14634</v>
      </c>
    </row>
    <row r="15946" spans="1:3" x14ac:dyDescent="0.25">
      <c r="A15946" s="26" t="s">
        <v>20059</v>
      </c>
    </row>
    <row r="15947" spans="1:3" x14ac:dyDescent="0.25">
      <c r="A15947" s="26" t="s">
        <v>20059</v>
      </c>
      <c r="B15947" s="29" t="s">
        <v>5778</v>
      </c>
    </row>
    <row r="15948" spans="1:3" x14ac:dyDescent="0.25">
      <c r="A15948" s="26" t="s">
        <v>20059</v>
      </c>
    </row>
    <row r="15949" spans="1:3" ht="25.5" x14ac:dyDescent="0.25">
      <c r="A15949" s="26" t="s">
        <v>20164</v>
      </c>
      <c r="B15949" s="31" t="s">
        <v>5128</v>
      </c>
      <c r="C15949" s="32" t="s">
        <v>20058</v>
      </c>
    </row>
    <row r="15950" spans="1:3" x14ac:dyDescent="0.25">
      <c r="A15950" s="26" t="s">
        <v>20165</v>
      </c>
      <c r="B15950" s="31" t="s">
        <v>5129</v>
      </c>
      <c r="C15950" s="32" t="s">
        <v>20058</v>
      </c>
    </row>
    <row r="15951" spans="1:3" x14ac:dyDescent="0.25">
      <c r="A15951" s="26" t="s">
        <v>20166</v>
      </c>
      <c r="B15951" s="31" t="s">
        <v>5130</v>
      </c>
      <c r="C15951" s="32" t="s">
        <v>20058</v>
      </c>
    </row>
    <row r="15952" spans="1:3" x14ac:dyDescent="0.25">
      <c r="A15952" s="26" t="s">
        <v>20167</v>
      </c>
      <c r="B15952" s="31" t="s">
        <v>5131</v>
      </c>
      <c r="C15952" s="32" t="s">
        <v>20058</v>
      </c>
    </row>
    <row r="15953" spans="1:3" x14ac:dyDescent="0.25">
      <c r="A15953" s="26" t="s">
        <v>20168</v>
      </c>
      <c r="B15953" s="31" t="s">
        <v>5132</v>
      </c>
      <c r="C15953" s="32" t="s">
        <v>20058</v>
      </c>
    </row>
    <row r="15954" spans="1:3" x14ac:dyDescent="0.25">
      <c r="A15954" s="26" t="s">
        <v>20169</v>
      </c>
      <c r="B15954" s="31" t="s">
        <v>5133</v>
      </c>
      <c r="C15954" s="32" t="s">
        <v>20058</v>
      </c>
    </row>
    <row r="15955" spans="1:3" x14ac:dyDescent="0.25">
      <c r="A15955" s="26" t="s">
        <v>20170</v>
      </c>
      <c r="B15955" s="31" t="s">
        <v>5134</v>
      </c>
      <c r="C15955" s="32" t="s">
        <v>20058</v>
      </c>
    </row>
    <row r="15956" spans="1:3" x14ac:dyDescent="0.25">
      <c r="A15956" s="26" t="s">
        <v>20171</v>
      </c>
      <c r="B15956" s="31" t="s">
        <v>5135</v>
      </c>
      <c r="C15956" s="32" t="s">
        <v>20058</v>
      </c>
    </row>
    <row r="15957" spans="1:3" x14ac:dyDescent="0.25">
      <c r="A15957" s="26" t="s">
        <v>20172</v>
      </c>
      <c r="B15957" s="31" t="s">
        <v>5136</v>
      </c>
      <c r="C15957" s="32" t="s">
        <v>20058</v>
      </c>
    </row>
    <row r="15958" spans="1:3" x14ac:dyDescent="0.25">
      <c r="A15958" s="26" t="s">
        <v>20173</v>
      </c>
      <c r="B15958" s="31" t="s">
        <v>5137</v>
      </c>
      <c r="C15958" s="32" t="s">
        <v>20058</v>
      </c>
    </row>
    <row r="15959" spans="1:3" x14ac:dyDescent="0.25">
      <c r="A15959" s="26" t="s">
        <v>20174</v>
      </c>
      <c r="B15959" s="31" t="s">
        <v>5138</v>
      </c>
      <c r="C15959" s="32" t="s">
        <v>20058</v>
      </c>
    </row>
    <row r="15960" spans="1:3" x14ac:dyDescent="0.25">
      <c r="A15960" s="26" t="s">
        <v>20175</v>
      </c>
      <c r="B15960" s="31" t="s">
        <v>5139</v>
      </c>
      <c r="C15960" s="32" t="s">
        <v>20058</v>
      </c>
    </row>
    <row r="15961" spans="1:3" x14ac:dyDescent="0.25">
      <c r="A15961" s="26" t="s">
        <v>20059</v>
      </c>
    </row>
    <row r="15962" spans="1:3" x14ac:dyDescent="0.25">
      <c r="A15962" s="26" t="s">
        <v>20059</v>
      </c>
      <c r="B15962" s="29" t="s">
        <v>1536</v>
      </c>
    </row>
    <row r="15963" spans="1:3" x14ac:dyDescent="0.25">
      <c r="A15963" s="26" t="s">
        <v>20059</v>
      </c>
    </row>
    <row r="15964" spans="1:3" ht="51" x14ac:dyDescent="0.25">
      <c r="A15964" s="26" t="s">
        <v>18551</v>
      </c>
      <c r="B15964" s="31" t="s">
        <v>1626</v>
      </c>
      <c r="C15964" s="32" t="s">
        <v>14634</v>
      </c>
    </row>
    <row r="15965" spans="1:3" ht="38.25" x14ac:dyDescent="0.25">
      <c r="A15965" s="26" t="s">
        <v>18552</v>
      </c>
      <c r="B15965" s="31" t="s">
        <v>1051</v>
      </c>
      <c r="C15965" s="32" t="s">
        <v>12793</v>
      </c>
    </row>
    <row r="15966" spans="1:3" x14ac:dyDescent="0.25">
      <c r="A15966" s="26" t="s">
        <v>20059</v>
      </c>
    </row>
    <row r="15967" spans="1:3" x14ac:dyDescent="0.25">
      <c r="A15967" s="26" t="s">
        <v>20059</v>
      </c>
      <c r="B15967" s="29" t="s">
        <v>1056</v>
      </c>
    </row>
    <row r="15968" spans="1:3" x14ac:dyDescent="0.25">
      <c r="A15968" s="26" t="s">
        <v>20059</v>
      </c>
    </row>
    <row r="15969" spans="1:3" ht="102" x14ac:dyDescent="0.25">
      <c r="A15969" s="26" t="s">
        <v>16017</v>
      </c>
      <c r="B15969" s="31" t="s">
        <v>814</v>
      </c>
      <c r="C15969" s="32" t="s">
        <v>14634</v>
      </c>
    </row>
    <row r="15970" spans="1:3" ht="89.25" x14ac:dyDescent="0.25">
      <c r="A15970" s="26" t="s">
        <v>16018</v>
      </c>
      <c r="B15970" s="31" t="s">
        <v>1743</v>
      </c>
      <c r="C15970" s="32" t="s">
        <v>14634</v>
      </c>
    </row>
    <row r="15971" spans="1:3" ht="76.5" x14ac:dyDescent="0.25">
      <c r="A15971" s="26" t="s">
        <v>16019</v>
      </c>
      <c r="B15971" s="31" t="s">
        <v>1230</v>
      </c>
      <c r="C15971" s="32" t="s">
        <v>14634</v>
      </c>
    </row>
    <row r="15972" spans="1:3" x14ac:dyDescent="0.25">
      <c r="A15972" s="26" t="s">
        <v>20059</v>
      </c>
    </row>
    <row r="15973" spans="1:3" x14ac:dyDescent="0.25">
      <c r="A15973" s="26" t="s">
        <v>20059</v>
      </c>
      <c r="B15973" s="29" t="s">
        <v>2985</v>
      </c>
    </row>
    <row r="15974" spans="1:3" x14ac:dyDescent="0.25">
      <c r="A15974" s="26" t="s">
        <v>20059</v>
      </c>
    </row>
    <row r="15975" spans="1:3" ht="38.25" x14ac:dyDescent="0.25">
      <c r="A15975" s="26" t="s">
        <v>18666</v>
      </c>
      <c r="B15975" s="31" t="s">
        <v>2395</v>
      </c>
      <c r="C15975" s="32" t="s">
        <v>20058</v>
      </c>
    </row>
    <row r="15976" spans="1:3" ht="38.25" x14ac:dyDescent="0.25">
      <c r="A15976" s="26" t="s">
        <v>18667</v>
      </c>
      <c r="B15976" s="31" t="s">
        <v>1231</v>
      </c>
      <c r="C15976" s="32" t="s">
        <v>20058</v>
      </c>
    </row>
    <row r="15977" spans="1:3" ht="51" x14ac:dyDescent="0.25">
      <c r="A15977" s="26" t="s">
        <v>18668</v>
      </c>
      <c r="B15977" s="31" t="s">
        <v>1840</v>
      </c>
      <c r="C15977" s="32" t="s">
        <v>20058</v>
      </c>
    </row>
    <row r="15978" spans="1:3" ht="51" x14ac:dyDescent="0.25">
      <c r="A15978" s="26" t="s">
        <v>18669</v>
      </c>
      <c r="B15978" s="31" t="s">
        <v>1232</v>
      </c>
      <c r="C15978" s="32" t="s">
        <v>20058</v>
      </c>
    </row>
    <row r="15979" spans="1:3" ht="51" x14ac:dyDescent="0.25">
      <c r="A15979" s="26" t="s">
        <v>18670</v>
      </c>
      <c r="B15979" s="31" t="s">
        <v>1233</v>
      </c>
      <c r="C15979" s="32" t="s">
        <v>20058</v>
      </c>
    </row>
    <row r="15980" spans="1:3" ht="65.25" x14ac:dyDescent="0.25">
      <c r="A15980" s="26" t="s">
        <v>18671</v>
      </c>
      <c r="B15980" s="31" t="s">
        <v>1234</v>
      </c>
      <c r="C15980" s="32" t="s">
        <v>20058</v>
      </c>
    </row>
    <row r="15981" spans="1:3" ht="78" x14ac:dyDescent="0.25">
      <c r="A15981" s="26" t="s">
        <v>18672</v>
      </c>
      <c r="B15981" s="31" t="s">
        <v>1305</v>
      </c>
      <c r="C15981" s="32" t="s">
        <v>20058</v>
      </c>
    </row>
    <row r="15982" spans="1:3" ht="25.5" x14ac:dyDescent="0.25">
      <c r="A15982" s="26" t="s">
        <v>18673</v>
      </c>
      <c r="B15982" s="31" t="s">
        <v>1306</v>
      </c>
      <c r="C15982" s="32" t="s">
        <v>20058</v>
      </c>
    </row>
    <row r="15983" spans="1:3" ht="25.5" x14ac:dyDescent="0.25">
      <c r="A15983" s="26" t="s">
        <v>18674</v>
      </c>
      <c r="B15983" s="31" t="s">
        <v>2900</v>
      </c>
      <c r="C15983" s="32" t="s">
        <v>20058</v>
      </c>
    </row>
    <row r="15984" spans="1:3" ht="25.5" x14ac:dyDescent="0.25">
      <c r="A15984" s="26" t="s">
        <v>18675</v>
      </c>
      <c r="B15984" s="31" t="s">
        <v>2901</v>
      </c>
      <c r="C15984" s="32" t="s">
        <v>20058</v>
      </c>
    </row>
    <row r="15985" spans="1:3" x14ac:dyDescent="0.25">
      <c r="A15985" s="26" t="s">
        <v>20059</v>
      </c>
    </row>
    <row r="15986" spans="1:3" x14ac:dyDescent="0.25">
      <c r="A15986" s="26" t="s">
        <v>20059</v>
      </c>
      <c r="B15986" s="29" t="s">
        <v>1724</v>
      </c>
    </row>
    <row r="15987" spans="1:3" x14ac:dyDescent="0.25">
      <c r="A15987" s="26" t="s">
        <v>20059</v>
      </c>
    </row>
    <row r="15988" spans="1:3" ht="39.75" x14ac:dyDescent="0.25">
      <c r="A15988" s="26" t="s">
        <v>22214</v>
      </c>
      <c r="B15988" s="31" t="s">
        <v>1725</v>
      </c>
      <c r="C15988" s="32" t="s">
        <v>20058</v>
      </c>
    </row>
    <row r="15989" spans="1:3" x14ac:dyDescent="0.25">
      <c r="A15989" s="26" t="s">
        <v>22215</v>
      </c>
      <c r="B15989" s="31" t="s">
        <v>1726</v>
      </c>
      <c r="C15989" s="32" t="s">
        <v>20058</v>
      </c>
    </row>
    <row r="15990" spans="1:3" x14ac:dyDescent="0.25">
      <c r="A15990" s="26" t="s">
        <v>22216</v>
      </c>
      <c r="B15990" s="31" t="s">
        <v>1727</v>
      </c>
      <c r="C15990" s="32" t="s">
        <v>20058</v>
      </c>
    </row>
    <row r="15991" spans="1:3" x14ac:dyDescent="0.25">
      <c r="A15991" s="26" t="s">
        <v>22217</v>
      </c>
      <c r="B15991" s="31" t="s">
        <v>1728</v>
      </c>
      <c r="C15991" s="32" t="s">
        <v>20058</v>
      </c>
    </row>
    <row r="15992" spans="1:3" x14ac:dyDescent="0.25">
      <c r="A15992" s="26" t="s">
        <v>18895</v>
      </c>
      <c r="B15992" s="31" t="s">
        <v>1729</v>
      </c>
      <c r="C15992" s="32" t="s">
        <v>20058</v>
      </c>
    </row>
    <row r="15993" spans="1:3" x14ac:dyDescent="0.25">
      <c r="A15993" s="26" t="s">
        <v>18896</v>
      </c>
      <c r="B15993" s="31" t="s">
        <v>1730</v>
      </c>
      <c r="C15993" s="32" t="s">
        <v>20058</v>
      </c>
    </row>
    <row r="15994" spans="1:3" x14ac:dyDescent="0.25">
      <c r="A15994" s="26" t="s">
        <v>18897</v>
      </c>
      <c r="B15994" s="31" t="s">
        <v>1731</v>
      </c>
      <c r="C15994" s="32" t="s">
        <v>20058</v>
      </c>
    </row>
    <row r="15995" spans="1:3" x14ac:dyDescent="0.25">
      <c r="A15995" s="26" t="s">
        <v>18898</v>
      </c>
      <c r="B15995" s="31" t="s">
        <v>1732</v>
      </c>
      <c r="C15995" s="32" t="s">
        <v>20058</v>
      </c>
    </row>
    <row r="15996" spans="1:3" ht="39.75" x14ac:dyDescent="0.25">
      <c r="A15996" s="26" t="s">
        <v>18899</v>
      </c>
      <c r="B15996" s="31" t="s">
        <v>1733</v>
      </c>
      <c r="C15996" s="32" t="s">
        <v>20058</v>
      </c>
    </row>
    <row r="15997" spans="1:3" x14ac:dyDescent="0.25">
      <c r="A15997" s="26" t="s">
        <v>18900</v>
      </c>
      <c r="B15997" s="31" t="s">
        <v>1734</v>
      </c>
      <c r="C15997" s="32" t="s">
        <v>20058</v>
      </c>
    </row>
    <row r="15998" spans="1:3" x14ac:dyDescent="0.25">
      <c r="A15998" s="26" t="s">
        <v>18901</v>
      </c>
      <c r="B15998" s="31" t="s">
        <v>1735</v>
      </c>
      <c r="C15998" s="32" t="s">
        <v>20058</v>
      </c>
    </row>
    <row r="15999" spans="1:3" x14ac:dyDescent="0.25">
      <c r="A15999" s="26" t="s">
        <v>18902</v>
      </c>
      <c r="B15999" s="31" t="s">
        <v>1736</v>
      </c>
      <c r="C15999" s="32" t="s">
        <v>20058</v>
      </c>
    </row>
    <row r="16000" spans="1:3" x14ac:dyDescent="0.25">
      <c r="A16000" s="26" t="s">
        <v>18903</v>
      </c>
      <c r="B16000" s="31" t="s">
        <v>1737</v>
      </c>
      <c r="C16000" s="32" t="s">
        <v>20058</v>
      </c>
    </row>
    <row r="16001" spans="1:3" x14ac:dyDescent="0.25">
      <c r="A16001" s="26" t="s">
        <v>18904</v>
      </c>
      <c r="B16001" s="31" t="s">
        <v>1738</v>
      </c>
      <c r="C16001" s="32" t="s">
        <v>20058</v>
      </c>
    </row>
    <row r="16002" spans="1:3" x14ac:dyDescent="0.25">
      <c r="A16002" s="26" t="s">
        <v>18905</v>
      </c>
      <c r="B16002" s="31" t="s">
        <v>1739</v>
      </c>
      <c r="C16002" s="32" t="s">
        <v>20058</v>
      </c>
    </row>
    <row r="16003" spans="1:3" x14ac:dyDescent="0.25">
      <c r="A16003" s="26" t="s">
        <v>18906</v>
      </c>
      <c r="B16003" s="31" t="s">
        <v>1740</v>
      </c>
      <c r="C16003" s="32" t="s">
        <v>20058</v>
      </c>
    </row>
    <row r="16004" spans="1:3" x14ac:dyDescent="0.25">
      <c r="A16004" s="26" t="s">
        <v>20059</v>
      </c>
    </row>
    <row r="16005" spans="1:3" x14ac:dyDescent="0.25">
      <c r="A16005" s="26" t="s">
        <v>20059</v>
      </c>
      <c r="B16005" s="29" t="s">
        <v>1741</v>
      </c>
    </row>
    <row r="16006" spans="1:3" x14ac:dyDescent="0.25">
      <c r="A16006" s="26" t="s">
        <v>20059</v>
      </c>
    </row>
    <row r="16007" spans="1:3" ht="25.5" x14ac:dyDescent="0.25">
      <c r="A16007" s="26" t="s">
        <v>18907</v>
      </c>
      <c r="B16007" s="31" t="s">
        <v>3462</v>
      </c>
      <c r="C16007" s="32" t="s">
        <v>20058</v>
      </c>
    </row>
    <row r="16008" spans="1:3" x14ac:dyDescent="0.25">
      <c r="A16008" s="26" t="s">
        <v>18908</v>
      </c>
      <c r="B16008" s="31" t="s">
        <v>3463</v>
      </c>
      <c r="C16008" s="32" t="s">
        <v>20058</v>
      </c>
    </row>
    <row r="16009" spans="1:3" x14ac:dyDescent="0.25">
      <c r="A16009" s="26" t="s">
        <v>16439</v>
      </c>
      <c r="B16009" s="31" t="s">
        <v>3464</v>
      </c>
      <c r="C16009" s="32" t="s">
        <v>20058</v>
      </c>
    </row>
    <row r="16018" spans="1:3" x14ac:dyDescent="0.25">
      <c r="A16018" s="26"/>
      <c r="B16018" s="26"/>
      <c r="C16018" s="26"/>
    </row>
    <row r="16019" spans="1:3" x14ac:dyDescent="0.25">
      <c r="A16019" s="26"/>
      <c r="B16019" s="26"/>
      <c r="C16019" s="26"/>
    </row>
    <row r="16020" spans="1:3" x14ac:dyDescent="0.25">
      <c r="A16020" s="26"/>
      <c r="B16020" s="26"/>
      <c r="C16020" s="26"/>
    </row>
    <row r="16021" spans="1:3" x14ac:dyDescent="0.25">
      <c r="A16021" s="26"/>
      <c r="B16021" s="26"/>
      <c r="C16021" s="26"/>
    </row>
    <row r="16022" spans="1:3" x14ac:dyDescent="0.25">
      <c r="A16022" s="26"/>
      <c r="B16022" s="26"/>
      <c r="C16022" s="26"/>
    </row>
    <row r="16023" spans="1:3" x14ac:dyDescent="0.25">
      <c r="A16023" s="26"/>
      <c r="B16023" s="26"/>
      <c r="C16023" s="26"/>
    </row>
    <row r="16024" spans="1:3" x14ac:dyDescent="0.25">
      <c r="A16024" s="26"/>
      <c r="B16024" s="26"/>
      <c r="C16024" s="26"/>
    </row>
    <row r="16025" spans="1:3" x14ac:dyDescent="0.25">
      <c r="A16025" s="26"/>
      <c r="B16025" s="26"/>
      <c r="C16025" s="26"/>
    </row>
    <row r="16026" spans="1:3" x14ac:dyDescent="0.25">
      <c r="A16026" s="26"/>
      <c r="B16026" s="26"/>
      <c r="C16026" s="26"/>
    </row>
    <row r="16027" spans="1:3" x14ac:dyDescent="0.25">
      <c r="A16027" s="26"/>
      <c r="B16027" s="26"/>
      <c r="C16027" s="26"/>
    </row>
    <row r="16028" spans="1:3" x14ac:dyDescent="0.25">
      <c r="A16028" s="26"/>
      <c r="B16028" s="26"/>
      <c r="C16028" s="26"/>
    </row>
    <row r="16029" spans="1:3" x14ac:dyDescent="0.25">
      <c r="A16029" s="26"/>
      <c r="B16029" s="26"/>
      <c r="C16029" s="26"/>
    </row>
    <row r="16030" spans="1:3" x14ac:dyDescent="0.25">
      <c r="A16030" s="26"/>
      <c r="B16030" s="26"/>
      <c r="C16030" s="26"/>
    </row>
    <row r="16031" spans="1:3" x14ac:dyDescent="0.25">
      <c r="A16031" s="26"/>
      <c r="B16031" s="26"/>
      <c r="C16031" s="26"/>
    </row>
    <row r="16032" spans="1:3" x14ac:dyDescent="0.25">
      <c r="A16032" s="26"/>
      <c r="B16032" s="26"/>
      <c r="C16032" s="26"/>
    </row>
    <row r="16033" spans="1:3" x14ac:dyDescent="0.25">
      <c r="A16033" s="26"/>
      <c r="B16033" s="26"/>
      <c r="C16033" s="26"/>
    </row>
    <row r="16034" spans="1:3" x14ac:dyDescent="0.25">
      <c r="A16034" s="26"/>
      <c r="B16034" s="26"/>
      <c r="C16034" s="26"/>
    </row>
    <row r="16035" spans="1:3" x14ac:dyDescent="0.25">
      <c r="A16035" s="26"/>
      <c r="B16035" s="26"/>
      <c r="C16035" s="26"/>
    </row>
    <row r="16036" spans="1:3" x14ac:dyDescent="0.25">
      <c r="A16036" s="26"/>
      <c r="B16036" s="26"/>
      <c r="C16036" s="26"/>
    </row>
    <row r="16037" spans="1:3" x14ac:dyDescent="0.25">
      <c r="A16037" s="26"/>
      <c r="B16037" s="26"/>
      <c r="C16037" s="26"/>
    </row>
    <row r="16038" spans="1:3" x14ac:dyDescent="0.25">
      <c r="A16038" s="26"/>
      <c r="B16038" s="26"/>
      <c r="C16038" s="26"/>
    </row>
    <row r="16039" spans="1:3" x14ac:dyDescent="0.25">
      <c r="A16039" s="26"/>
      <c r="B16039" s="26"/>
      <c r="C16039" s="26"/>
    </row>
    <row r="16040" spans="1:3" x14ac:dyDescent="0.25">
      <c r="A16040" s="26"/>
      <c r="B16040" s="26"/>
      <c r="C16040" s="26"/>
    </row>
    <row r="16041" spans="1:3" x14ac:dyDescent="0.25">
      <c r="A16041" s="26"/>
      <c r="B16041" s="26"/>
      <c r="C16041" s="26"/>
    </row>
    <row r="16042" spans="1:3" x14ac:dyDescent="0.25">
      <c r="A16042" s="26"/>
      <c r="B16042" s="26"/>
      <c r="C16042" s="26"/>
    </row>
    <row r="16043" spans="1:3" x14ac:dyDescent="0.25">
      <c r="A16043" s="26"/>
      <c r="B16043" s="26"/>
      <c r="C16043" s="26"/>
    </row>
    <row r="16044" spans="1:3" x14ac:dyDescent="0.25">
      <c r="A16044" s="26"/>
      <c r="B16044" s="26"/>
      <c r="C16044" s="26"/>
    </row>
    <row r="16045" spans="1:3" x14ac:dyDescent="0.25">
      <c r="A16045" s="26"/>
      <c r="B16045" s="26"/>
      <c r="C16045" s="26"/>
    </row>
    <row r="16046" spans="1:3" x14ac:dyDescent="0.25">
      <c r="A16046" s="26"/>
      <c r="B16046" s="26"/>
      <c r="C16046" s="26"/>
    </row>
    <row r="16047" spans="1:3" x14ac:dyDescent="0.25">
      <c r="A16047" s="26"/>
      <c r="B16047" s="26"/>
      <c r="C16047" s="26"/>
    </row>
    <row r="16048" spans="1:3" x14ac:dyDescent="0.25">
      <c r="A16048" s="26"/>
      <c r="B16048" s="26"/>
      <c r="C16048" s="26"/>
    </row>
    <row r="16049" spans="1:3" x14ac:dyDescent="0.25">
      <c r="A16049" s="26"/>
      <c r="B16049" s="26"/>
      <c r="C16049" s="26"/>
    </row>
    <row r="16050" spans="1:3" x14ac:dyDescent="0.25">
      <c r="A16050" s="26"/>
      <c r="B16050" s="26"/>
      <c r="C16050" s="26"/>
    </row>
    <row r="16051" spans="1:3" x14ac:dyDescent="0.25">
      <c r="A16051" s="26"/>
      <c r="B16051" s="26"/>
      <c r="C16051" s="26"/>
    </row>
    <row r="16052" spans="1:3" x14ac:dyDescent="0.25">
      <c r="A16052" s="26"/>
      <c r="B16052" s="26"/>
      <c r="C16052" s="26"/>
    </row>
    <row r="16053" spans="1:3" x14ac:dyDescent="0.25">
      <c r="A16053" s="26"/>
      <c r="B16053" s="26"/>
      <c r="C16053" s="26"/>
    </row>
    <row r="16054" spans="1:3" x14ac:dyDescent="0.25">
      <c r="A16054" s="26"/>
      <c r="B16054" s="26"/>
      <c r="C16054" s="26"/>
    </row>
    <row r="16055" spans="1:3" x14ac:dyDescent="0.25">
      <c r="A16055" s="26"/>
      <c r="B16055" s="26"/>
      <c r="C16055" s="26"/>
    </row>
    <row r="16056" spans="1:3" x14ac:dyDescent="0.25">
      <c r="A16056" s="26"/>
      <c r="B16056" s="26"/>
      <c r="C16056" s="26"/>
    </row>
    <row r="16057" spans="1:3" x14ac:dyDescent="0.25">
      <c r="A16057" s="26"/>
      <c r="B16057" s="26"/>
      <c r="C16057" s="26"/>
    </row>
    <row r="16058" spans="1:3" x14ac:dyDescent="0.25">
      <c r="A16058" s="26"/>
      <c r="B16058" s="26"/>
      <c r="C16058" s="26"/>
    </row>
    <row r="16059" spans="1:3" x14ac:dyDescent="0.25">
      <c r="A16059" s="26"/>
      <c r="B16059" s="26"/>
      <c r="C16059" s="26"/>
    </row>
    <row r="16060" spans="1:3" x14ac:dyDescent="0.25">
      <c r="A16060" s="26"/>
      <c r="B16060" s="26"/>
      <c r="C16060" s="26"/>
    </row>
    <row r="16061" spans="1:3" x14ac:dyDescent="0.25">
      <c r="A16061" s="26"/>
      <c r="B16061" s="26"/>
      <c r="C16061" s="26"/>
    </row>
    <row r="16062" spans="1:3" x14ac:dyDescent="0.25">
      <c r="A16062" s="26"/>
      <c r="B16062" s="26"/>
      <c r="C16062" s="26"/>
    </row>
    <row r="16063" spans="1:3" x14ac:dyDescent="0.25">
      <c r="A16063" s="26"/>
      <c r="B16063" s="26"/>
      <c r="C16063" s="26"/>
    </row>
    <row r="16064" spans="1:3" x14ac:dyDescent="0.25">
      <c r="A16064" s="26"/>
      <c r="B16064" s="26"/>
      <c r="C16064" s="26"/>
    </row>
    <row r="16065" spans="1:3" x14ac:dyDescent="0.25">
      <c r="A16065" s="26"/>
      <c r="B16065" s="26"/>
      <c r="C16065" s="26"/>
    </row>
    <row r="16066" spans="1:3" x14ac:dyDescent="0.25">
      <c r="A16066" s="26"/>
      <c r="B16066" s="26"/>
      <c r="C16066" s="26"/>
    </row>
    <row r="16067" spans="1:3" x14ac:dyDescent="0.25">
      <c r="A16067" s="26"/>
      <c r="B16067" s="26"/>
      <c r="C16067" s="26"/>
    </row>
    <row r="16068" spans="1:3" x14ac:dyDescent="0.25">
      <c r="A16068" s="26"/>
      <c r="B16068" s="26"/>
      <c r="C16068" s="26"/>
    </row>
    <row r="16069" spans="1:3" x14ac:dyDescent="0.25">
      <c r="A16069" s="26"/>
      <c r="B16069" s="26"/>
      <c r="C16069" s="26"/>
    </row>
    <row r="16070" spans="1:3" x14ac:dyDescent="0.25">
      <c r="A16070" s="26"/>
      <c r="B16070" s="26"/>
      <c r="C16070" s="26"/>
    </row>
    <row r="16071" spans="1:3" x14ac:dyDescent="0.25">
      <c r="A16071" s="26"/>
      <c r="B16071" s="26"/>
      <c r="C16071" s="26"/>
    </row>
    <row r="16072" spans="1:3" x14ac:dyDescent="0.25">
      <c r="A16072" s="26"/>
      <c r="B16072" s="26"/>
      <c r="C16072" s="26"/>
    </row>
    <row r="16073" spans="1:3" x14ac:dyDescent="0.25">
      <c r="A16073" s="26"/>
      <c r="B16073" s="26"/>
      <c r="C16073" s="26"/>
    </row>
    <row r="16074" spans="1:3" x14ac:dyDescent="0.25">
      <c r="A16074" s="26"/>
      <c r="B16074" s="26"/>
      <c r="C16074" s="26"/>
    </row>
    <row r="16075" spans="1:3" x14ac:dyDescent="0.25">
      <c r="A16075" s="26"/>
      <c r="B16075" s="26"/>
      <c r="C16075" s="26"/>
    </row>
    <row r="16076" spans="1:3" x14ac:dyDescent="0.25">
      <c r="A16076" s="26"/>
      <c r="B16076" s="26"/>
      <c r="C16076" s="26"/>
    </row>
    <row r="16077" spans="1:3" x14ac:dyDescent="0.25">
      <c r="A16077" s="26"/>
      <c r="B16077" s="26"/>
      <c r="C16077" s="26"/>
    </row>
    <row r="16078" spans="1:3" x14ac:dyDescent="0.25">
      <c r="A16078" s="26"/>
      <c r="B16078" s="26"/>
      <c r="C16078" s="26"/>
    </row>
    <row r="16079" spans="1:3" x14ac:dyDescent="0.25">
      <c r="A16079" s="26"/>
      <c r="B16079" s="26"/>
      <c r="C16079" s="26"/>
    </row>
    <row r="16080" spans="1:3" x14ac:dyDescent="0.25">
      <c r="A16080" s="26"/>
      <c r="B16080" s="26"/>
      <c r="C16080" s="26"/>
    </row>
    <row r="16081" spans="1:3" x14ac:dyDescent="0.25">
      <c r="A16081" s="26"/>
      <c r="B16081" s="26"/>
      <c r="C16081" s="26"/>
    </row>
    <row r="16082" spans="1:3" x14ac:dyDescent="0.25">
      <c r="A16082" s="26"/>
      <c r="B16082" s="26"/>
      <c r="C16082" s="26"/>
    </row>
    <row r="16083" spans="1:3" x14ac:dyDescent="0.25">
      <c r="A16083" s="26"/>
      <c r="B16083" s="26"/>
      <c r="C16083" s="26"/>
    </row>
    <row r="16084" spans="1:3" x14ac:dyDescent="0.25">
      <c r="A16084" s="26"/>
      <c r="B16084" s="26"/>
      <c r="C16084" s="26"/>
    </row>
    <row r="16085" spans="1:3" x14ac:dyDescent="0.25">
      <c r="A16085" s="26"/>
      <c r="B16085" s="26"/>
      <c r="C16085" s="26"/>
    </row>
    <row r="16086" spans="1:3" x14ac:dyDescent="0.25">
      <c r="A16086" s="26"/>
      <c r="B16086" s="26"/>
      <c r="C16086" s="26"/>
    </row>
    <row r="16087" spans="1:3" x14ac:dyDescent="0.25">
      <c r="A16087" s="26"/>
      <c r="B16087" s="26"/>
      <c r="C16087" s="26"/>
    </row>
    <row r="16088" spans="1:3" x14ac:dyDescent="0.25">
      <c r="A16088" s="26"/>
      <c r="B16088" s="26"/>
      <c r="C16088" s="26"/>
    </row>
    <row r="16089" spans="1:3" x14ac:dyDescent="0.25">
      <c r="A16089" s="26"/>
      <c r="B16089" s="26"/>
      <c r="C16089" s="26"/>
    </row>
    <row r="16090" spans="1:3" x14ac:dyDescent="0.25">
      <c r="A16090" s="26"/>
      <c r="B16090" s="26"/>
      <c r="C16090" s="26"/>
    </row>
    <row r="16091" spans="1:3" x14ac:dyDescent="0.25">
      <c r="A16091" s="26"/>
      <c r="B16091" s="26"/>
      <c r="C16091" s="26"/>
    </row>
    <row r="16092" spans="1:3" x14ac:dyDescent="0.25">
      <c r="A16092" s="26"/>
      <c r="B16092" s="26"/>
      <c r="C16092" s="26"/>
    </row>
    <row r="16093" spans="1:3" x14ac:dyDescent="0.25">
      <c r="A16093" s="26"/>
      <c r="B16093" s="26"/>
      <c r="C16093" s="26"/>
    </row>
    <row r="16094" spans="1:3" x14ac:dyDescent="0.25">
      <c r="A16094" s="26"/>
      <c r="B16094" s="26"/>
      <c r="C16094" s="26"/>
    </row>
    <row r="16095" spans="1:3" x14ac:dyDescent="0.25">
      <c r="A16095" s="26"/>
      <c r="B16095" s="26"/>
      <c r="C16095" s="26"/>
    </row>
    <row r="16096" spans="1:3" x14ac:dyDescent="0.25">
      <c r="A16096" s="26"/>
      <c r="B16096" s="26"/>
      <c r="C16096" s="26"/>
    </row>
    <row r="16097" spans="1:3" x14ac:dyDescent="0.25">
      <c r="A16097" s="26"/>
      <c r="B16097" s="26"/>
      <c r="C16097" s="26"/>
    </row>
    <row r="16098" spans="1:3" x14ac:dyDescent="0.25">
      <c r="A16098" s="26"/>
      <c r="B16098" s="26"/>
      <c r="C16098" s="26"/>
    </row>
    <row r="16099" spans="1:3" x14ac:dyDescent="0.25">
      <c r="A16099" s="26"/>
      <c r="B16099" s="26"/>
      <c r="C16099" s="26"/>
    </row>
    <row r="16100" spans="1:3" x14ac:dyDescent="0.25">
      <c r="A16100" s="26"/>
      <c r="B16100" s="26"/>
      <c r="C16100" s="26"/>
    </row>
    <row r="16101" spans="1:3" x14ac:dyDescent="0.25">
      <c r="A16101" s="26"/>
      <c r="B16101" s="26"/>
      <c r="C16101" s="26"/>
    </row>
    <row r="16102" spans="1:3" x14ac:dyDescent="0.25">
      <c r="A16102" s="26"/>
      <c r="B16102" s="26"/>
      <c r="C16102" s="26"/>
    </row>
    <row r="16103" spans="1:3" x14ac:dyDescent="0.25">
      <c r="A16103" s="26"/>
      <c r="B16103" s="26"/>
      <c r="C16103" s="26"/>
    </row>
    <row r="16104" spans="1:3" x14ac:dyDescent="0.25">
      <c r="A16104" s="26"/>
      <c r="B16104" s="26"/>
      <c r="C16104" s="26"/>
    </row>
    <row r="16105" spans="1:3" x14ac:dyDescent="0.25">
      <c r="A16105" s="26"/>
      <c r="B16105" s="26"/>
      <c r="C16105" s="26"/>
    </row>
    <row r="16106" spans="1:3" x14ac:dyDescent="0.25">
      <c r="A16106" s="26"/>
      <c r="B16106" s="26"/>
      <c r="C16106" s="26"/>
    </row>
    <row r="16107" spans="1:3" x14ac:dyDescent="0.25">
      <c r="A16107" s="26"/>
      <c r="B16107" s="26"/>
      <c r="C16107" s="26"/>
    </row>
    <row r="16108" spans="1:3" x14ac:dyDescent="0.25">
      <c r="A16108" s="26"/>
      <c r="B16108" s="26"/>
      <c r="C16108" s="26"/>
    </row>
    <row r="16109" spans="1:3" x14ac:dyDescent="0.25">
      <c r="A16109" s="26"/>
      <c r="B16109" s="26"/>
      <c r="C16109" s="26"/>
    </row>
    <row r="16110" spans="1:3" x14ac:dyDescent="0.25">
      <c r="A16110" s="26"/>
      <c r="B16110" s="26"/>
      <c r="C16110" s="26"/>
    </row>
    <row r="16111" spans="1:3" x14ac:dyDescent="0.25">
      <c r="A16111" s="26"/>
      <c r="B16111" s="26"/>
      <c r="C16111" s="26"/>
    </row>
    <row r="16112" spans="1:3" x14ac:dyDescent="0.25">
      <c r="A16112" s="26"/>
      <c r="B16112" s="26"/>
      <c r="C16112" s="26"/>
    </row>
    <row r="16113" spans="1:3" x14ac:dyDescent="0.25">
      <c r="A16113" s="26"/>
      <c r="B16113" s="26"/>
      <c r="C16113" s="26"/>
    </row>
    <row r="16114" spans="1:3" x14ac:dyDescent="0.25">
      <c r="A16114" s="26"/>
      <c r="B16114" s="26"/>
      <c r="C16114" s="26"/>
    </row>
    <row r="16115" spans="1:3" x14ac:dyDescent="0.25">
      <c r="A16115" s="26"/>
      <c r="B16115" s="26"/>
      <c r="C16115" s="26"/>
    </row>
    <row r="16116" spans="1:3" x14ac:dyDescent="0.25">
      <c r="A16116" s="26"/>
      <c r="B16116" s="26"/>
      <c r="C16116" s="26"/>
    </row>
    <row r="16117" spans="1:3" x14ac:dyDescent="0.25">
      <c r="A16117" s="26"/>
      <c r="B16117" s="26"/>
      <c r="C16117" s="26"/>
    </row>
    <row r="16118" spans="1:3" x14ac:dyDescent="0.25">
      <c r="A16118" s="26"/>
      <c r="B16118" s="26"/>
      <c r="C16118" s="26"/>
    </row>
    <row r="16119" spans="1:3" x14ac:dyDescent="0.25">
      <c r="A16119" s="26"/>
      <c r="B16119" s="26"/>
      <c r="C16119" s="26"/>
    </row>
    <row r="16120" spans="1:3" x14ac:dyDescent="0.25">
      <c r="A16120" s="26"/>
      <c r="B16120" s="26"/>
      <c r="C16120" s="26"/>
    </row>
    <row r="16121" spans="1:3" x14ac:dyDescent="0.25">
      <c r="A16121" s="26"/>
      <c r="B16121" s="26"/>
      <c r="C16121" s="26"/>
    </row>
    <row r="16122" spans="1:3" x14ac:dyDescent="0.25">
      <c r="A16122" s="26"/>
      <c r="B16122" s="26"/>
      <c r="C16122" s="26"/>
    </row>
    <row r="16123" spans="1:3" x14ac:dyDescent="0.25">
      <c r="A16123" s="26"/>
      <c r="B16123" s="26"/>
      <c r="C16123" s="26"/>
    </row>
    <row r="16124" spans="1:3" x14ac:dyDescent="0.25">
      <c r="A16124" s="26"/>
      <c r="B16124" s="26"/>
      <c r="C16124" s="26"/>
    </row>
    <row r="16125" spans="1:3" x14ac:dyDescent="0.25">
      <c r="A16125" s="26"/>
      <c r="B16125" s="26"/>
      <c r="C16125" s="26"/>
    </row>
    <row r="16126" spans="1:3" x14ac:dyDescent="0.25">
      <c r="A16126" s="26"/>
      <c r="B16126" s="26"/>
      <c r="C16126" s="26"/>
    </row>
    <row r="16127" spans="1:3" x14ac:dyDescent="0.25">
      <c r="A16127" s="26"/>
      <c r="B16127" s="26"/>
      <c r="C16127" s="26"/>
    </row>
    <row r="16128" spans="1:3" x14ac:dyDescent="0.25">
      <c r="A16128" s="26"/>
      <c r="B16128" s="26"/>
      <c r="C16128" s="26"/>
    </row>
    <row r="16129" spans="1:3" x14ac:dyDescent="0.25">
      <c r="A16129" s="26"/>
      <c r="B16129" s="26"/>
      <c r="C16129" s="26"/>
    </row>
    <row r="16130" spans="1:3" x14ac:dyDescent="0.25">
      <c r="A16130" s="26"/>
      <c r="B16130" s="26"/>
      <c r="C16130" s="26"/>
    </row>
    <row r="16131" spans="1:3" x14ac:dyDescent="0.25">
      <c r="A16131" s="26"/>
      <c r="B16131" s="26"/>
      <c r="C16131" s="26"/>
    </row>
    <row r="16132" spans="1:3" x14ac:dyDescent="0.25">
      <c r="A16132" s="26"/>
      <c r="B16132" s="26"/>
      <c r="C16132" s="26"/>
    </row>
    <row r="16133" spans="1:3" x14ac:dyDescent="0.25">
      <c r="A16133" s="26"/>
      <c r="B16133" s="26"/>
      <c r="C16133" s="26"/>
    </row>
    <row r="16134" spans="1:3" x14ac:dyDescent="0.25">
      <c r="A16134" s="26"/>
      <c r="B16134" s="26"/>
      <c r="C16134" s="26"/>
    </row>
    <row r="16135" spans="1:3" x14ac:dyDescent="0.25">
      <c r="A16135" s="26"/>
      <c r="B16135" s="26"/>
      <c r="C16135" s="26"/>
    </row>
    <row r="16136" spans="1:3" x14ac:dyDescent="0.25">
      <c r="A16136" s="26"/>
      <c r="B16136" s="26"/>
      <c r="C16136" s="26"/>
    </row>
    <row r="16137" spans="1:3" x14ac:dyDescent="0.25">
      <c r="A16137" s="26"/>
      <c r="B16137" s="26"/>
      <c r="C16137" s="26"/>
    </row>
    <row r="16138" spans="1:3" x14ac:dyDescent="0.25">
      <c r="A16138" s="26"/>
      <c r="B16138" s="26"/>
      <c r="C16138" s="26"/>
    </row>
    <row r="16139" spans="1:3" x14ac:dyDescent="0.25">
      <c r="A16139" s="26"/>
      <c r="B16139" s="26"/>
      <c r="C16139" s="26"/>
    </row>
    <row r="16140" spans="1:3" x14ac:dyDescent="0.25">
      <c r="A16140" s="26"/>
      <c r="B16140" s="26"/>
      <c r="C16140" s="26"/>
    </row>
    <row r="16141" spans="1:3" x14ac:dyDescent="0.25">
      <c r="A16141" s="26"/>
      <c r="B16141" s="26"/>
      <c r="C16141" s="26"/>
    </row>
    <row r="16142" spans="1:3" x14ac:dyDescent="0.25">
      <c r="A16142" s="26"/>
      <c r="B16142" s="26"/>
      <c r="C16142" s="26"/>
    </row>
    <row r="16143" spans="1:3" x14ac:dyDescent="0.25">
      <c r="A16143" s="26"/>
      <c r="B16143" s="26"/>
      <c r="C16143" s="26"/>
    </row>
    <row r="16144" spans="1:3" x14ac:dyDescent="0.25">
      <c r="A16144" s="26"/>
      <c r="B16144" s="26"/>
      <c r="C16144" s="26"/>
    </row>
    <row r="16145" spans="1:3" x14ac:dyDescent="0.25">
      <c r="A16145" s="26"/>
      <c r="B16145" s="26"/>
      <c r="C16145" s="26"/>
    </row>
    <row r="16146" spans="1:3" x14ac:dyDescent="0.25">
      <c r="A16146" s="26"/>
      <c r="B16146" s="26"/>
      <c r="C16146" s="26"/>
    </row>
    <row r="16147" spans="1:3" x14ac:dyDescent="0.25">
      <c r="A16147" s="26"/>
      <c r="B16147" s="26"/>
      <c r="C16147" s="26"/>
    </row>
    <row r="16148" spans="1:3" x14ac:dyDescent="0.25">
      <c r="A16148" s="26"/>
      <c r="B16148" s="26"/>
      <c r="C16148" s="26"/>
    </row>
    <row r="16149" spans="1:3" x14ac:dyDescent="0.25">
      <c r="A16149" s="26"/>
      <c r="B16149" s="26"/>
      <c r="C16149" s="26"/>
    </row>
    <row r="16150" spans="1:3" x14ac:dyDescent="0.25">
      <c r="A16150" s="26"/>
      <c r="B16150" s="26"/>
      <c r="C16150" s="26"/>
    </row>
    <row r="16151" spans="1:3" x14ac:dyDescent="0.25">
      <c r="A16151" s="26"/>
      <c r="B16151" s="26"/>
      <c r="C16151" s="26"/>
    </row>
    <row r="16152" spans="1:3" x14ac:dyDescent="0.25">
      <c r="A16152" s="26"/>
      <c r="B16152" s="26"/>
      <c r="C16152" s="26"/>
    </row>
    <row r="16153" spans="1:3" x14ac:dyDescent="0.25">
      <c r="A16153" s="26"/>
      <c r="B16153" s="26"/>
      <c r="C16153" s="26"/>
    </row>
    <row r="16154" spans="1:3" x14ac:dyDescent="0.25">
      <c r="A16154" s="26"/>
      <c r="B16154" s="26"/>
      <c r="C16154" s="26"/>
    </row>
    <row r="16155" spans="1:3" x14ac:dyDescent="0.25">
      <c r="A16155" s="26"/>
      <c r="B16155" s="26"/>
      <c r="C16155" s="26"/>
    </row>
    <row r="16156" spans="1:3" x14ac:dyDescent="0.25">
      <c r="A16156" s="26"/>
      <c r="B16156" s="26"/>
      <c r="C16156" s="26"/>
    </row>
    <row r="16157" spans="1:3" x14ac:dyDescent="0.25">
      <c r="A16157" s="26"/>
      <c r="B16157" s="26"/>
      <c r="C16157" s="26"/>
    </row>
    <row r="16158" spans="1:3" x14ac:dyDescent="0.25">
      <c r="A16158" s="26"/>
      <c r="B16158" s="26"/>
      <c r="C16158" s="26"/>
    </row>
    <row r="16159" spans="1:3" x14ac:dyDescent="0.25">
      <c r="A16159" s="26"/>
      <c r="B16159" s="26"/>
      <c r="C16159" s="26"/>
    </row>
    <row r="16160" spans="1:3" x14ac:dyDescent="0.25">
      <c r="A16160" s="26"/>
      <c r="B16160" s="26"/>
      <c r="C16160" s="26"/>
    </row>
    <row r="16161" spans="1:3" x14ac:dyDescent="0.25">
      <c r="A16161" s="26"/>
      <c r="B16161" s="26"/>
      <c r="C16161" s="26"/>
    </row>
    <row r="16162" spans="1:3" x14ac:dyDescent="0.25">
      <c r="A16162" s="26"/>
      <c r="B16162" s="26"/>
      <c r="C16162" s="26"/>
    </row>
    <row r="16163" spans="1:3" x14ac:dyDescent="0.25">
      <c r="A16163" s="26"/>
      <c r="B16163" s="26"/>
      <c r="C16163" s="26"/>
    </row>
    <row r="16164" spans="1:3" x14ac:dyDescent="0.25">
      <c r="A16164" s="26"/>
      <c r="B16164" s="26"/>
      <c r="C16164" s="26"/>
    </row>
    <row r="16165" spans="1:3" x14ac:dyDescent="0.25">
      <c r="A16165" s="26"/>
      <c r="B16165" s="26"/>
      <c r="C16165" s="26"/>
    </row>
    <row r="16166" spans="1:3" x14ac:dyDescent="0.25">
      <c r="A16166" s="26"/>
      <c r="B16166" s="26"/>
      <c r="C16166" s="26"/>
    </row>
    <row r="16167" spans="1:3" x14ac:dyDescent="0.25">
      <c r="A16167" s="26"/>
      <c r="B16167" s="26"/>
      <c r="C16167" s="26"/>
    </row>
    <row r="16168" spans="1:3" x14ac:dyDescent="0.25">
      <c r="A16168" s="26"/>
      <c r="B16168" s="26"/>
      <c r="C16168" s="26"/>
    </row>
    <row r="16169" spans="1:3" x14ac:dyDescent="0.25">
      <c r="A16169" s="26"/>
      <c r="B16169" s="26"/>
      <c r="C16169" s="26"/>
    </row>
    <row r="16170" spans="1:3" x14ac:dyDescent="0.25">
      <c r="A16170" s="26"/>
      <c r="B16170" s="26"/>
      <c r="C16170" s="26"/>
    </row>
    <row r="16171" spans="1:3" x14ac:dyDescent="0.25">
      <c r="A16171" s="26"/>
      <c r="B16171" s="26"/>
      <c r="C16171" s="26"/>
    </row>
    <row r="16172" spans="1:3" x14ac:dyDescent="0.25">
      <c r="A16172" s="26"/>
      <c r="B16172" s="26"/>
      <c r="C16172" s="26"/>
    </row>
    <row r="16173" spans="1:3" x14ac:dyDescent="0.25">
      <c r="A16173" s="26"/>
      <c r="B16173" s="26"/>
      <c r="C16173" s="26"/>
    </row>
    <row r="16174" spans="1:3" x14ac:dyDescent="0.25">
      <c r="A16174" s="26"/>
      <c r="B16174" s="26"/>
      <c r="C16174" s="26"/>
    </row>
    <row r="16175" spans="1:3" x14ac:dyDescent="0.25">
      <c r="A16175" s="26"/>
      <c r="B16175" s="26"/>
      <c r="C16175" s="26"/>
    </row>
    <row r="16176" spans="1:3" x14ac:dyDescent="0.25">
      <c r="A16176" s="26"/>
      <c r="B16176" s="26"/>
      <c r="C16176" s="26"/>
    </row>
    <row r="16177" spans="1:3" x14ac:dyDescent="0.25">
      <c r="A16177" s="26"/>
      <c r="B16177" s="26"/>
      <c r="C16177" s="26"/>
    </row>
    <row r="16178" spans="1:3" x14ac:dyDescent="0.25">
      <c r="A16178" s="26"/>
      <c r="B16178" s="26"/>
      <c r="C16178" s="26"/>
    </row>
    <row r="16179" spans="1:3" x14ac:dyDescent="0.25">
      <c r="A16179" s="26"/>
      <c r="B16179" s="26"/>
      <c r="C16179" s="26"/>
    </row>
    <row r="16180" spans="1:3" x14ac:dyDescent="0.25">
      <c r="A16180" s="26"/>
      <c r="B16180" s="26"/>
      <c r="C16180" s="26"/>
    </row>
    <row r="16181" spans="1:3" x14ac:dyDescent="0.25">
      <c r="A16181" s="26"/>
      <c r="B16181" s="26"/>
      <c r="C16181" s="26"/>
    </row>
    <row r="16182" spans="1:3" x14ac:dyDescent="0.25">
      <c r="A16182" s="26"/>
      <c r="B16182" s="26"/>
      <c r="C16182" s="26"/>
    </row>
    <row r="16183" spans="1:3" x14ac:dyDescent="0.25">
      <c r="A16183" s="26"/>
      <c r="B16183" s="26"/>
      <c r="C16183" s="26"/>
    </row>
    <row r="16184" spans="1:3" x14ac:dyDescent="0.25">
      <c r="A16184" s="26"/>
      <c r="B16184" s="26"/>
      <c r="C16184" s="26"/>
    </row>
    <row r="16185" spans="1:3" x14ac:dyDescent="0.25">
      <c r="A16185" s="26"/>
      <c r="B16185" s="26"/>
      <c r="C16185" s="26"/>
    </row>
    <row r="16186" spans="1:3" x14ac:dyDescent="0.25">
      <c r="A16186" s="26"/>
      <c r="B16186" s="26"/>
      <c r="C16186" s="26"/>
    </row>
    <row r="16187" spans="1:3" x14ac:dyDescent="0.25">
      <c r="A16187" s="26"/>
      <c r="B16187" s="26"/>
      <c r="C16187" s="26"/>
    </row>
    <row r="16188" spans="1:3" x14ac:dyDescent="0.25">
      <c r="A16188" s="26"/>
      <c r="B16188" s="26"/>
      <c r="C16188" s="26"/>
    </row>
    <row r="16189" spans="1:3" x14ac:dyDescent="0.25">
      <c r="A16189" s="26"/>
      <c r="B16189" s="26"/>
      <c r="C16189" s="26"/>
    </row>
    <row r="16190" spans="1:3" x14ac:dyDescent="0.25">
      <c r="A16190" s="26"/>
      <c r="B16190" s="26"/>
      <c r="C16190" s="26"/>
    </row>
    <row r="16191" spans="1:3" x14ac:dyDescent="0.25">
      <c r="A16191" s="26"/>
      <c r="B16191" s="26"/>
      <c r="C16191" s="26"/>
    </row>
    <row r="16192" spans="1:3" x14ac:dyDescent="0.25">
      <c r="A16192" s="26"/>
      <c r="B16192" s="26"/>
      <c r="C16192" s="26"/>
    </row>
    <row r="16193" spans="1:3" x14ac:dyDescent="0.25">
      <c r="A16193" s="26"/>
      <c r="B16193" s="26"/>
      <c r="C16193" s="26"/>
    </row>
    <row r="16194" spans="1:3" x14ac:dyDescent="0.25">
      <c r="A16194" s="26"/>
      <c r="B16194" s="26"/>
      <c r="C16194" s="26"/>
    </row>
    <row r="16195" spans="1:3" x14ac:dyDescent="0.25">
      <c r="A16195" s="26"/>
      <c r="B16195" s="26"/>
      <c r="C16195" s="26"/>
    </row>
    <row r="16196" spans="1:3" x14ac:dyDescent="0.25">
      <c r="A16196" s="26"/>
      <c r="B16196" s="26"/>
      <c r="C16196" s="26"/>
    </row>
    <row r="16197" spans="1:3" x14ac:dyDescent="0.25">
      <c r="A16197" s="26"/>
      <c r="B16197" s="26"/>
      <c r="C16197" s="26"/>
    </row>
    <row r="16198" spans="1:3" x14ac:dyDescent="0.25">
      <c r="A16198" s="26"/>
      <c r="B16198" s="26"/>
      <c r="C16198" s="26"/>
    </row>
    <row r="16199" spans="1:3" x14ac:dyDescent="0.25">
      <c r="A16199" s="26"/>
      <c r="B16199" s="26"/>
      <c r="C16199" s="26"/>
    </row>
    <row r="16200" spans="1:3" x14ac:dyDescent="0.25">
      <c r="A16200" s="26"/>
      <c r="B16200" s="26"/>
      <c r="C16200" s="26"/>
    </row>
    <row r="16201" spans="1:3" x14ac:dyDescent="0.25">
      <c r="A16201" s="26"/>
      <c r="B16201" s="26"/>
      <c r="C16201" s="26"/>
    </row>
    <row r="16202" spans="1:3" x14ac:dyDescent="0.25">
      <c r="A16202" s="26"/>
      <c r="B16202" s="26"/>
      <c r="C16202" s="26"/>
    </row>
    <row r="16203" spans="1:3" x14ac:dyDescent="0.25">
      <c r="A16203" s="26"/>
      <c r="B16203" s="26"/>
      <c r="C16203" s="26"/>
    </row>
    <row r="16204" spans="1:3" x14ac:dyDescent="0.25">
      <c r="A16204" s="26"/>
      <c r="B16204" s="26"/>
      <c r="C16204" s="26"/>
    </row>
    <row r="16205" spans="1:3" x14ac:dyDescent="0.25">
      <c r="A16205" s="26"/>
      <c r="B16205" s="26"/>
      <c r="C16205" s="26"/>
    </row>
    <row r="16206" spans="1:3" x14ac:dyDescent="0.25">
      <c r="A16206" s="26"/>
      <c r="B16206" s="26"/>
      <c r="C16206" s="26"/>
    </row>
    <row r="16207" spans="1:3" x14ac:dyDescent="0.25">
      <c r="A16207" s="26"/>
      <c r="B16207" s="26"/>
      <c r="C16207" s="26"/>
    </row>
    <row r="16208" spans="1:3" x14ac:dyDescent="0.25">
      <c r="A16208" s="26"/>
      <c r="B16208" s="26"/>
      <c r="C16208" s="26"/>
    </row>
    <row r="16209" spans="1:3" x14ac:dyDescent="0.25">
      <c r="A16209" s="26"/>
      <c r="B16209" s="26"/>
      <c r="C16209" s="26"/>
    </row>
    <row r="16210" spans="1:3" x14ac:dyDescent="0.25">
      <c r="A16210" s="26"/>
      <c r="B16210" s="26"/>
      <c r="C16210" s="26"/>
    </row>
    <row r="16211" spans="1:3" x14ac:dyDescent="0.25">
      <c r="A16211" s="26"/>
      <c r="B16211" s="26"/>
      <c r="C16211" s="26"/>
    </row>
    <row r="16212" spans="1:3" x14ac:dyDescent="0.25">
      <c r="A16212" s="26"/>
      <c r="B16212" s="26"/>
      <c r="C16212" s="26"/>
    </row>
    <row r="16213" spans="1:3" x14ac:dyDescent="0.25">
      <c r="A16213" s="26"/>
      <c r="B16213" s="26"/>
      <c r="C16213" s="26"/>
    </row>
    <row r="16214" spans="1:3" x14ac:dyDescent="0.25">
      <c r="A16214" s="26"/>
      <c r="B16214" s="26"/>
      <c r="C16214" s="26"/>
    </row>
    <row r="16215" spans="1:3" x14ac:dyDescent="0.25">
      <c r="A16215" s="26"/>
      <c r="B16215" s="26"/>
      <c r="C16215" s="26"/>
    </row>
    <row r="16216" spans="1:3" x14ac:dyDescent="0.25">
      <c r="A16216" s="26"/>
      <c r="B16216" s="26"/>
      <c r="C16216" s="26"/>
    </row>
    <row r="16217" spans="1:3" x14ac:dyDescent="0.25">
      <c r="A16217" s="26"/>
      <c r="B16217" s="26"/>
      <c r="C16217" s="26"/>
    </row>
    <row r="16218" spans="1:3" x14ac:dyDescent="0.25">
      <c r="A16218" s="26"/>
      <c r="B16218" s="26"/>
      <c r="C16218" s="26"/>
    </row>
    <row r="16219" spans="1:3" x14ac:dyDescent="0.25">
      <c r="A16219" s="26"/>
      <c r="B16219" s="26"/>
      <c r="C16219" s="26"/>
    </row>
    <row r="16220" spans="1:3" x14ac:dyDescent="0.25">
      <c r="A16220" s="26"/>
      <c r="B16220" s="26"/>
      <c r="C16220" s="26"/>
    </row>
    <row r="16221" spans="1:3" x14ac:dyDescent="0.25">
      <c r="A16221" s="26"/>
      <c r="B16221" s="26"/>
      <c r="C16221" s="26"/>
    </row>
    <row r="16222" spans="1:3" x14ac:dyDescent="0.25">
      <c r="A16222" s="26"/>
      <c r="B16222" s="26"/>
      <c r="C16222" s="26"/>
    </row>
    <row r="16223" spans="1:3" x14ac:dyDescent="0.25">
      <c r="A16223" s="26"/>
      <c r="B16223" s="26"/>
      <c r="C16223" s="26"/>
    </row>
    <row r="16224" spans="1:3" x14ac:dyDescent="0.25">
      <c r="A16224" s="26"/>
      <c r="B16224" s="26"/>
      <c r="C16224" s="26"/>
    </row>
    <row r="16225" spans="1:3" x14ac:dyDescent="0.25">
      <c r="A16225" s="26"/>
      <c r="B16225" s="26"/>
      <c r="C16225" s="26"/>
    </row>
    <row r="16226" spans="1:3" x14ac:dyDescent="0.25">
      <c r="A16226" s="26"/>
      <c r="B16226" s="26"/>
      <c r="C16226" s="26"/>
    </row>
    <row r="16227" spans="1:3" x14ac:dyDescent="0.25">
      <c r="A16227" s="26"/>
      <c r="B16227" s="26"/>
      <c r="C16227" s="26"/>
    </row>
    <row r="16228" spans="1:3" x14ac:dyDescent="0.25">
      <c r="A16228" s="26"/>
      <c r="B16228" s="26"/>
      <c r="C16228" s="26"/>
    </row>
    <row r="16229" spans="1:3" x14ac:dyDescent="0.25">
      <c r="A16229" s="26"/>
      <c r="B16229" s="26"/>
      <c r="C16229" s="26"/>
    </row>
    <row r="16230" spans="1:3" x14ac:dyDescent="0.25">
      <c r="A16230" s="26"/>
      <c r="B16230" s="26"/>
      <c r="C16230" s="26"/>
    </row>
    <row r="16231" spans="1:3" x14ac:dyDescent="0.25">
      <c r="A16231" s="26"/>
      <c r="B16231" s="26"/>
      <c r="C16231" s="26"/>
    </row>
    <row r="16232" spans="1:3" x14ac:dyDescent="0.25">
      <c r="A16232" s="26"/>
      <c r="B16232" s="26"/>
      <c r="C16232" s="26"/>
    </row>
    <row r="16233" spans="1:3" x14ac:dyDescent="0.25">
      <c r="A16233" s="26"/>
      <c r="B16233" s="26"/>
      <c r="C16233" s="26"/>
    </row>
    <row r="16234" spans="1:3" x14ac:dyDescent="0.25">
      <c r="A16234" s="26"/>
      <c r="B16234" s="26"/>
      <c r="C16234" s="26"/>
    </row>
    <row r="16235" spans="1:3" x14ac:dyDescent="0.25">
      <c r="A16235" s="26"/>
      <c r="B16235" s="26"/>
      <c r="C16235" s="26"/>
    </row>
    <row r="16236" spans="1:3" x14ac:dyDescent="0.25">
      <c r="A16236" s="26"/>
      <c r="B16236" s="26"/>
      <c r="C16236" s="26"/>
    </row>
    <row r="16237" spans="1:3" x14ac:dyDescent="0.25">
      <c r="A16237" s="26"/>
      <c r="B16237" s="26"/>
      <c r="C16237" s="26"/>
    </row>
    <row r="16238" spans="1:3" x14ac:dyDescent="0.25">
      <c r="A16238" s="26"/>
      <c r="B16238" s="26"/>
      <c r="C16238" s="26"/>
    </row>
    <row r="16239" spans="1:3" x14ac:dyDescent="0.25">
      <c r="A16239" s="26"/>
      <c r="B16239" s="26"/>
      <c r="C16239" s="26"/>
    </row>
    <row r="16240" spans="1:3" x14ac:dyDescent="0.25">
      <c r="A16240" s="26"/>
      <c r="B16240" s="26"/>
      <c r="C16240" s="26"/>
    </row>
    <row r="16241" spans="1:3" x14ac:dyDescent="0.25">
      <c r="A16241" s="26"/>
      <c r="B16241" s="26"/>
      <c r="C16241" s="26"/>
    </row>
    <row r="16242" spans="1:3" x14ac:dyDescent="0.25">
      <c r="A16242" s="26"/>
      <c r="B16242" s="26"/>
      <c r="C16242" s="26"/>
    </row>
    <row r="16243" spans="1:3" x14ac:dyDescent="0.25">
      <c r="A16243" s="26"/>
      <c r="B16243" s="26"/>
      <c r="C16243" s="26"/>
    </row>
    <row r="16244" spans="1:3" x14ac:dyDescent="0.25">
      <c r="A16244" s="26"/>
      <c r="B16244" s="26"/>
      <c r="C16244" s="26"/>
    </row>
    <row r="16245" spans="1:3" x14ac:dyDescent="0.25">
      <c r="A16245" s="26"/>
      <c r="B16245" s="26"/>
      <c r="C16245" s="26"/>
    </row>
    <row r="16246" spans="1:3" x14ac:dyDescent="0.25">
      <c r="A16246" s="26"/>
      <c r="B16246" s="26"/>
      <c r="C16246" s="26"/>
    </row>
    <row r="16247" spans="1:3" x14ac:dyDescent="0.25">
      <c r="A16247" s="26"/>
      <c r="B16247" s="26"/>
      <c r="C16247" s="26"/>
    </row>
    <row r="16248" spans="1:3" x14ac:dyDescent="0.25">
      <c r="A16248" s="26"/>
      <c r="B16248" s="26"/>
      <c r="C16248" s="26"/>
    </row>
    <row r="16249" spans="1:3" x14ac:dyDescent="0.25">
      <c r="A16249" s="26"/>
      <c r="B16249" s="26"/>
      <c r="C16249" s="26"/>
    </row>
    <row r="16250" spans="1:3" x14ac:dyDescent="0.25">
      <c r="A16250" s="26"/>
      <c r="B16250" s="26"/>
      <c r="C16250" s="26"/>
    </row>
    <row r="16251" spans="1:3" x14ac:dyDescent="0.25">
      <c r="A16251" s="26"/>
      <c r="B16251" s="26"/>
      <c r="C16251" s="26"/>
    </row>
    <row r="16252" spans="1:3" x14ac:dyDescent="0.25">
      <c r="A16252" s="26"/>
      <c r="B16252" s="26"/>
      <c r="C16252" s="26"/>
    </row>
    <row r="16253" spans="1:3" x14ac:dyDescent="0.25">
      <c r="A16253" s="26"/>
      <c r="B16253" s="26"/>
      <c r="C16253" s="26"/>
    </row>
    <row r="16254" spans="1:3" x14ac:dyDescent="0.25">
      <c r="A16254" s="26"/>
      <c r="B16254" s="26"/>
      <c r="C16254" s="26"/>
    </row>
    <row r="16255" spans="1:3" x14ac:dyDescent="0.25">
      <c r="A16255" s="26"/>
      <c r="B16255" s="26"/>
      <c r="C16255" s="26"/>
    </row>
    <row r="16256" spans="1:3" x14ac:dyDescent="0.25">
      <c r="A16256" s="26"/>
      <c r="B16256" s="26"/>
      <c r="C16256" s="26"/>
    </row>
    <row r="16257" spans="1:3" x14ac:dyDescent="0.25">
      <c r="A16257" s="26"/>
      <c r="B16257" s="26"/>
      <c r="C16257" s="26"/>
    </row>
    <row r="16258" spans="1:3" x14ac:dyDescent="0.25">
      <c r="A16258" s="26"/>
      <c r="B16258" s="26"/>
      <c r="C16258" s="26"/>
    </row>
    <row r="16259" spans="1:3" x14ac:dyDescent="0.25">
      <c r="A16259" s="26"/>
      <c r="B16259" s="26"/>
      <c r="C16259" s="26"/>
    </row>
    <row r="16260" spans="1:3" x14ac:dyDescent="0.25">
      <c r="A16260" s="26"/>
      <c r="B16260" s="26"/>
      <c r="C16260" s="26"/>
    </row>
    <row r="16261" spans="1:3" x14ac:dyDescent="0.25">
      <c r="A16261" s="26"/>
      <c r="B16261" s="26"/>
      <c r="C16261" s="26"/>
    </row>
    <row r="16262" spans="1:3" x14ac:dyDescent="0.25">
      <c r="A16262" s="26"/>
      <c r="B16262" s="26"/>
      <c r="C16262" s="26"/>
    </row>
    <row r="16263" spans="1:3" x14ac:dyDescent="0.25">
      <c r="A16263" s="26"/>
      <c r="B16263" s="26"/>
      <c r="C16263" s="26"/>
    </row>
    <row r="16264" spans="1:3" x14ac:dyDescent="0.25">
      <c r="A16264" s="26"/>
      <c r="B16264" s="26"/>
      <c r="C16264" s="26"/>
    </row>
    <row r="16265" spans="1:3" x14ac:dyDescent="0.25">
      <c r="A16265" s="26"/>
      <c r="B16265" s="26"/>
      <c r="C16265" s="26"/>
    </row>
    <row r="16266" spans="1:3" x14ac:dyDescent="0.25">
      <c r="A16266" s="26"/>
      <c r="B16266" s="26"/>
      <c r="C16266" s="26"/>
    </row>
    <row r="16267" spans="1:3" x14ac:dyDescent="0.25">
      <c r="A16267" s="26"/>
      <c r="B16267" s="26"/>
      <c r="C16267" s="26"/>
    </row>
    <row r="16268" spans="1:3" x14ac:dyDescent="0.25">
      <c r="A16268" s="26"/>
      <c r="B16268" s="26"/>
      <c r="C16268" s="26"/>
    </row>
    <row r="16269" spans="1:3" x14ac:dyDescent="0.25">
      <c r="A16269" s="26"/>
      <c r="B16269" s="26"/>
      <c r="C16269" s="26"/>
    </row>
    <row r="16270" spans="1:3" x14ac:dyDescent="0.25">
      <c r="A16270" s="26"/>
      <c r="B16270" s="26"/>
      <c r="C16270" s="26"/>
    </row>
    <row r="16271" spans="1:3" x14ac:dyDescent="0.25">
      <c r="A16271" s="26"/>
      <c r="B16271" s="26"/>
      <c r="C16271" s="26"/>
    </row>
    <row r="16272" spans="1:3" x14ac:dyDescent="0.25">
      <c r="A16272" s="26"/>
      <c r="B16272" s="26"/>
      <c r="C16272" s="26"/>
    </row>
    <row r="16273" spans="1:3" x14ac:dyDescent="0.25">
      <c r="A16273" s="26"/>
      <c r="B16273" s="26"/>
      <c r="C16273" s="26"/>
    </row>
    <row r="16274" spans="1:3" x14ac:dyDescent="0.25">
      <c r="A16274" s="26"/>
      <c r="B16274" s="26"/>
      <c r="C16274" s="26"/>
    </row>
    <row r="16275" spans="1:3" x14ac:dyDescent="0.25">
      <c r="A16275" s="26"/>
      <c r="B16275" s="26"/>
      <c r="C16275" s="26"/>
    </row>
    <row r="16276" spans="1:3" x14ac:dyDescent="0.25">
      <c r="A16276" s="26"/>
      <c r="B16276" s="26"/>
      <c r="C16276" s="26"/>
    </row>
    <row r="16277" spans="1:3" x14ac:dyDescent="0.25">
      <c r="A16277" s="26"/>
      <c r="B16277" s="26"/>
      <c r="C16277" s="26"/>
    </row>
    <row r="16278" spans="1:3" x14ac:dyDescent="0.25">
      <c r="A16278" s="26"/>
      <c r="B16278" s="26"/>
      <c r="C16278" s="26"/>
    </row>
    <row r="16279" spans="1:3" x14ac:dyDescent="0.25">
      <c r="A16279" s="26"/>
      <c r="B16279" s="26"/>
      <c r="C16279" s="26"/>
    </row>
    <row r="16280" spans="1:3" x14ac:dyDescent="0.25">
      <c r="A16280" s="26"/>
      <c r="B16280" s="26"/>
      <c r="C16280" s="26"/>
    </row>
    <row r="16281" spans="1:3" x14ac:dyDescent="0.25">
      <c r="A16281" s="26"/>
      <c r="B16281" s="26"/>
      <c r="C16281" s="26"/>
    </row>
    <row r="16282" spans="1:3" x14ac:dyDescent="0.25">
      <c r="A16282" s="26"/>
      <c r="B16282" s="26"/>
      <c r="C16282" s="26"/>
    </row>
    <row r="16283" spans="1:3" x14ac:dyDescent="0.25">
      <c r="A16283" s="26"/>
      <c r="B16283" s="26"/>
      <c r="C16283" s="26"/>
    </row>
    <row r="16284" spans="1:3" x14ac:dyDescent="0.25">
      <c r="A16284" s="26"/>
      <c r="B16284" s="26"/>
      <c r="C16284" s="26"/>
    </row>
    <row r="16285" spans="1:3" x14ac:dyDescent="0.25">
      <c r="A16285" s="26"/>
      <c r="B16285" s="26"/>
      <c r="C16285" s="26"/>
    </row>
    <row r="16286" spans="1:3" x14ac:dyDescent="0.25">
      <c r="A16286" s="26"/>
      <c r="B16286" s="26"/>
      <c r="C16286" s="26"/>
    </row>
    <row r="16287" spans="1:3" x14ac:dyDescent="0.25">
      <c r="A16287" s="26"/>
      <c r="B16287" s="26"/>
      <c r="C16287" s="26"/>
    </row>
    <row r="16288" spans="1:3" x14ac:dyDescent="0.25">
      <c r="A16288" s="26"/>
      <c r="B16288" s="26"/>
      <c r="C16288" s="26"/>
    </row>
    <row r="16289" spans="1:3" x14ac:dyDescent="0.25">
      <c r="A16289" s="26"/>
      <c r="B16289" s="26"/>
      <c r="C16289" s="26"/>
    </row>
    <row r="16290" spans="1:3" x14ac:dyDescent="0.25">
      <c r="A16290" s="26"/>
      <c r="B16290" s="26"/>
      <c r="C16290" s="26"/>
    </row>
    <row r="16291" spans="1:3" x14ac:dyDescent="0.25">
      <c r="A16291" s="26"/>
      <c r="B16291" s="26"/>
      <c r="C16291" s="26"/>
    </row>
    <row r="16292" spans="1:3" x14ac:dyDescent="0.25">
      <c r="A16292" s="26"/>
      <c r="B16292" s="26"/>
      <c r="C16292" s="26"/>
    </row>
    <row r="16293" spans="1:3" x14ac:dyDescent="0.25">
      <c r="A16293" s="26"/>
      <c r="B16293" s="26"/>
      <c r="C16293" s="26"/>
    </row>
    <row r="16294" spans="1:3" x14ac:dyDescent="0.25">
      <c r="A16294" s="26"/>
      <c r="B16294" s="26"/>
      <c r="C16294" s="26"/>
    </row>
    <row r="16295" spans="1:3" x14ac:dyDescent="0.25">
      <c r="A16295" s="26"/>
      <c r="B16295" s="26"/>
      <c r="C16295" s="26"/>
    </row>
    <row r="16296" spans="1:3" x14ac:dyDescent="0.25">
      <c r="A16296" s="26"/>
      <c r="B16296" s="26"/>
      <c r="C16296" s="26"/>
    </row>
    <row r="16297" spans="1:3" x14ac:dyDescent="0.25">
      <c r="A16297" s="26"/>
      <c r="B16297" s="26"/>
      <c r="C16297" s="26"/>
    </row>
    <row r="16298" spans="1:3" x14ac:dyDescent="0.25">
      <c r="A16298" s="26"/>
      <c r="B16298" s="26"/>
      <c r="C16298" s="26"/>
    </row>
    <row r="16299" spans="1:3" x14ac:dyDescent="0.25">
      <c r="A16299" s="26"/>
      <c r="B16299" s="26"/>
      <c r="C16299" s="26"/>
    </row>
    <row r="16300" spans="1:3" x14ac:dyDescent="0.25">
      <c r="A16300" s="26"/>
      <c r="B16300" s="26"/>
      <c r="C16300" s="26"/>
    </row>
    <row r="16301" spans="1:3" x14ac:dyDescent="0.25">
      <c r="A16301" s="26"/>
      <c r="B16301" s="26"/>
      <c r="C16301" s="26"/>
    </row>
    <row r="16302" spans="1:3" x14ac:dyDescent="0.25">
      <c r="A16302" s="26"/>
      <c r="B16302" s="26"/>
      <c r="C16302" s="26"/>
    </row>
    <row r="16303" spans="1:3" x14ac:dyDescent="0.25">
      <c r="A16303" s="26"/>
      <c r="B16303" s="26"/>
      <c r="C16303" s="26"/>
    </row>
    <row r="16304" spans="1:3" x14ac:dyDescent="0.25">
      <c r="A16304" s="26"/>
      <c r="B16304" s="26"/>
      <c r="C16304" s="26"/>
    </row>
    <row r="16305" spans="1:3" x14ac:dyDescent="0.25">
      <c r="A16305" s="26"/>
      <c r="B16305" s="26"/>
      <c r="C16305" s="26"/>
    </row>
    <row r="16306" spans="1:3" x14ac:dyDescent="0.25">
      <c r="A16306" s="26"/>
      <c r="B16306" s="26"/>
      <c r="C16306" s="26"/>
    </row>
    <row r="16307" spans="1:3" x14ac:dyDescent="0.25">
      <c r="A16307" s="26"/>
      <c r="B16307" s="26"/>
      <c r="C16307" s="26"/>
    </row>
    <row r="16308" spans="1:3" x14ac:dyDescent="0.25">
      <c r="A16308" s="26"/>
      <c r="B16308" s="26"/>
      <c r="C16308" s="26"/>
    </row>
    <row r="16309" spans="1:3" x14ac:dyDescent="0.25">
      <c r="A16309" s="26"/>
      <c r="B16309" s="26"/>
      <c r="C16309" s="26"/>
    </row>
    <row r="16310" spans="1:3" x14ac:dyDescent="0.25">
      <c r="A16310" s="26"/>
      <c r="B16310" s="26"/>
      <c r="C16310" s="26"/>
    </row>
    <row r="16311" spans="1:3" x14ac:dyDescent="0.25">
      <c r="A16311" s="26"/>
      <c r="B16311" s="26"/>
      <c r="C16311" s="26"/>
    </row>
    <row r="16312" spans="1:3" x14ac:dyDescent="0.25">
      <c r="A16312" s="26"/>
      <c r="B16312" s="26"/>
      <c r="C16312" s="26"/>
    </row>
    <row r="16313" spans="1:3" x14ac:dyDescent="0.25">
      <c r="A16313" s="26"/>
      <c r="B16313" s="26"/>
      <c r="C16313" s="26"/>
    </row>
    <row r="16314" spans="1:3" x14ac:dyDescent="0.25">
      <c r="A16314" s="26"/>
      <c r="B16314" s="26"/>
      <c r="C16314" s="26"/>
    </row>
    <row r="16315" spans="1:3" x14ac:dyDescent="0.25">
      <c r="A16315" s="26"/>
      <c r="B16315" s="26"/>
      <c r="C16315" s="26"/>
    </row>
    <row r="16316" spans="1:3" x14ac:dyDescent="0.25">
      <c r="A16316" s="26"/>
      <c r="B16316" s="26"/>
      <c r="C16316" s="26"/>
    </row>
    <row r="16317" spans="1:3" x14ac:dyDescent="0.25">
      <c r="A16317" s="26"/>
      <c r="B16317" s="26"/>
      <c r="C16317" s="26"/>
    </row>
    <row r="16318" spans="1:3" x14ac:dyDescent="0.25">
      <c r="A16318" s="26"/>
      <c r="B16318" s="26"/>
      <c r="C16318" s="26"/>
    </row>
    <row r="16319" spans="1:3" x14ac:dyDescent="0.25">
      <c r="A16319" s="26"/>
      <c r="B16319" s="26"/>
      <c r="C16319" s="26"/>
    </row>
    <row r="16320" spans="1:3" x14ac:dyDescent="0.25">
      <c r="A16320" s="26"/>
      <c r="B16320" s="26"/>
      <c r="C16320" s="26"/>
    </row>
    <row r="16321" spans="1:3" x14ac:dyDescent="0.25">
      <c r="A16321" s="26"/>
      <c r="B16321" s="26"/>
      <c r="C16321" s="26"/>
    </row>
    <row r="16322" spans="1:3" x14ac:dyDescent="0.25">
      <c r="A16322" s="26"/>
      <c r="B16322" s="26"/>
      <c r="C16322" s="26"/>
    </row>
    <row r="16323" spans="1:3" x14ac:dyDescent="0.25">
      <c r="A16323" s="26"/>
      <c r="B16323" s="26"/>
      <c r="C16323" s="26"/>
    </row>
    <row r="16324" spans="1:3" x14ac:dyDescent="0.25">
      <c r="A16324" s="26"/>
      <c r="B16324" s="26"/>
      <c r="C16324" s="26"/>
    </row>
    <row r="16325" spans="1:3" x14ac:dyDescent="0.25">
      <c r="A16325" s="26"/>
      <c r="B16325" s="26"/>
      <c r="C16325" s="26"/>
    </row>
    <row r="16326" spans="1:3" x14ac:dyDescent="0.25">
      <c r="A16326" s="26"/>
      <c r="B16326" s="26"/>
      <c r="C16326" s="26"/>
    </row>
    <row r="16327" spans="1:3" x14ac:dyDescent="0.25">
      <c r="A16327" s="26"/>
      <c r="B16327" s="26"/>
      <c r="C16327" s="26"/>
    </row>
    <row r="16328" spans="1:3" x14ac:dyDescent="0.25">
      <c r="A16328" s="26"/>
      <c r="B16328" s="26"/>
      <c r="C16328" s="26"/>
    </row>
    <row r="16329" spans="1:3" x14ac:dyDescent="0.25">
      <c r="A16329" s="26"/>
      <c r="B16329" s="26"/>
      <c r="C16329" s="26"/>
    </row>
    <row r="16330" spans="1:3" x14ac:dyDescent="0.25">
      <c r="A16330" s="26"/>
      <c r="B16330" s="26"/>
      <c r="C16330" s="26"/>
    </row>
    <row r="16331" spans="1:3" x14ac:dyDescent="0.25">
      <c r="A16331" s="26"/>
      <c r="B16331" s="26"/>
      <c r="C16331" s="26"/>
    </row>
    <row r="16332" spans="1:3" x14ac:dyDescent="0.25">
      <c r="A16332" s="26"/>
      <c r="B16332" s="26"/>
      <c r="C16332" s="26"/>
    </row>
    <row r="16333" spans="1:3" x14ac:dyDescent="0.25">
      <c r="A16333" s="26"/>
      <c r="B16333" s="26"/>
      <c r="C16333" s="26"/>
    </row>
    <row r="16334" spans="1:3" x14ac:dyDescent="0.25">
      <c r="A16334" s="26"/>
      <c r="B16334" s="26"/>
      <c r="C16334" s="26"/>
    </row>
    <row r="16335" spans="1:3" x14ac:dyDescent="0.25">
      <c r="A16335" s="26"/>
      <c r="B16335" s="26"/>
      <c r="C16335" s="26"/>
    </row>
    <row r="16336" spans="1:3" x14ac:dyDescent="0.25">
      <c r="A16336" s="26"/>
      <c r="B16336" s="26"/>
      <c r="C16336" s="26"/>
    </row>
    <row r="16337" spans="1:3" x14ac:dyDescent="0.25">
      <c r="A16337" s="26"/>
      <c r="B16337" s="26"/>
      <c r="C16337" s="26"/>
    </row>
    <row r="16338" spans="1:3" x14ac:dyDescent="0.25">
      <c r="A16338" s="26"/>
      <c r="B16338" s="26"/>
      <c r="C16338" s="26"/>
    </row>
    <row r="16339" spans="1:3" x14ac:dyDescent="0.25">
      <c r="A16339" s="26"/>
      <c r="B16339" s="26"/>
      <c r="C16339" s="26"/>
    </row>
    <row r="16340" spans="1:3" x14ac:dyDescent="0.25">
      <c r="A16340" s="26"/>
      <c r="B16340" s="26"/>
      <c r="C16340" s="26"/>
    </row>
    <row r="16341" spans="1:3" x14ac:dyDescent="0.25">
      <c r="A16341" s="26"/>
      <c r="B16341" s="26"/>
      <c r="C16341" s="26"/>
    </row>
    <row r="16342" spans="1:3" x14ac:dyDescent="0.25">
      <c r="A16342" s="26"/>
      <c r="B16342" s="26"/>
      <c r="C16342" s="26"/>
    </row>
    <row r="16343" spans="1:3" x14ac:dyDescent="0.25">
      <c r="A16343" s="26"/>
      <c r="B16343" s="26"/>
      <c r="C16343" s="26"/>
    </row>
    <row r="16344" spans="1:3" x14ac:dyDescent="0.25">
      <c r="A16344" s="26"/>
      <c r="B16344" s="26"/>
      <c r="C16344" s="26"/>
    </row>
    <row r="16345" spans="1:3" x14ac:dyDescent="0.25">
      <c r="A16345" s="26"/>
      <c r="B16345" s="26"/>
      <c r="C16345" s="26"/>
    </row>
    <row r="16346" spans="1:3" x14ac:dyDescent="0.25">
      <c r="A16346" s="26"/>
      <c r="B16346" s="26"/>
      <c r="C16346" s="26"/>
    </row>
    <row r="16347" spans="1:3" x14ac:dyDescent="0.25">
      <c r="A16347" s="26"/>
      <c r="B16347" s="26"/>
      <c r="C16347" s="26"/>
    </row>
    <row r="16348" spans="1:3" x14ac:dyDescent="0.25">
      <c r="A16348" s="26"/>
      <c r="B16348" s="26"/>
      <c r="C16348" s="26"/>
    </row>
    <row r="16349" spans="1:3" x14ac:dyDescent="0.25">
      <c r="A16349" s="26"/>
      <c r="B16349" s="26"/>
      <c r="C16349" s="26"/>
    </row>
    <row r="16350" spans="1:3" x14ac:dyDescent="0.25">
      <c r="A16350" s="26"/>
      <c r="B16350" s="26"/>
      <c r="C16350" s="26"/>
    </row>
    <row r="16351" spans="1:3" x14ac:dyDescent="0.25">
      <c r="A16351" s="26"/>
      <c r="B16351" s="26"/>
      <c r="C16351" s="26"/>
    </row>
    <row r="16352" spans="1:3" x14ac:dyDescent="0.25">
      <c r="A16352" s="26"/>
      <c r="B16352" s="26"/>
      <c r="C16352" s="26"/>
    </row>
    <row r="16353" spans="1:3" x14ac:dyDescent="0.25">
      <c r="A16353" s="26"/>
      <c r="B16353" s="26"/>
      <c r="C16353" s="26"/>
    </row>
    <row r="16354" spans="1:3" x14ac:dyDescent="0.25">
      <c r="A16354" s="26"/>
      <c r="B16354" s="26"/>
      <c r="C16354" s="26"/>
    </row>
    <row r="16355" spans="1:3" x14ac:dyDescent="0.25">
      <c r="A16355" s="26"/>
      <c r="B16355" s="26"/>
      <c r="C16355" s="26"/>
    </row>
    <row r="16356" spans="1:3" x14ac:dyDescent="0.25">
      <c r="A16356" s="26"/>
      <c r="B16356" s="26"/>
      <c r="C16356" s="26"/>
    </row>
    <row r="16357" spans="1:3" x14ac:dyDescent="0.25">
      <c r="A16357" s="26"/>
      <c r="B16357" s="26"/>
      <c r="C16357" s="26"/>
    </row>
    <row r="16358" spans="1:3" x14ac:dyDescent="0.25">
      <c r="A16358" s="26"/>
      <c r="B16358" s="26"/>
      <c r="C16358" s="26"/>
    </row>
    <row r="16359" spans="1:3" x14ac:dyDescent="0.25">
      <c r="A16359" s="26"/>
      <c r="B16359" s="26"/>
      <c r="C16359" s="26"/>
    </row>
    <row r="16360" spans="1:3" x14ac:dyDescent="0.25">
      <c r="A16360" s="26"/>
      <c r="B16360" s="26"/>
      <c r="C16360" s="26"/>
    </row>
    <row r="16361" spans="1:3" x14ac:dyDescent="0.25">
      <c r="A16361" s="26"/>
      <c r="B16361" s="26"/>
      <c r="C16361" s="26"/>
    </row>
    <row r="16362" spans="1:3" x14ac:dyDescent="0.25">
      <c r="A16362" s="26"/>
      <c r="B16362" s="26"/>
      <c r="C16362" s="26"/>
    </row>
    <row r="16363" spans="1:3" x14ac:dyDescent="0.25">
      <c r="A16363" s="26"/>
      <c r="B16363" s="26"/>
      <c r="C16363" s="26"/>
    </row>
    <row r="16364" spans="1:3" x14ac:dyDescent="0.25">
      <c r="A16364" s="26"/>
      <c r="B16364" s="26"/>
      <c r="C16364" s="26"/>
    </row>
    <row r="16365" spans="1:3" x14ac:dyDescent="0.25">
      <c r="A16365" s="26"/>
      <c r="B16365" s="26"/>
      <c r="C16365" s="26"/>
    </row>
    <row r="16366" spans="1:3" x14ac:dyDescent="0.25">
      <c r="A16366" s="26"/>
      <c r="B16366" s="26"/>
      <c r="C16366" s="26"/>
    </row>
    <row r="16367" spans="1:3" x14ac:dyDescent="0.25">
      <c r="A16367" s="26"/>
      <c r="B16367" s="26"/>
      <c r="C16367" s="26"/>
    </row>
    <row r="16368" spans="1:3" x14ac:dyDescent="0.25">
      <c r="A16368" s="26"/>
      <c r="B16368" s="26"/>
      <c r="C16368" s="26"/>
    </row>
    <row r="16369" spans="1:3" x14ac:dyDescent="0.25">
      <c r="A16369" s="26"/>
      <c r="B16369" s="26"/>
      <c r="C16369" s="26"/>
    </row>
    <row r="16370" spans="1:3" x14ac:dyDescent="0.25">
      <c r="A16370" s="26"/>
      <c r="B16370" s="26"/>
      <c r="C16370" s="26"/>
    </row>
    <row r="16371" spans="1:3" x14ac:dyDescent="0.25">
      <c r="A16371" s="26"/>
      <c r="B16371" s="26"/>
      <c r="C16371" s="26"/>
    </row>
    <row r="16372" spans="1:3" x14ac:dyDescent="0.25">
      <c r="A16372" s="26"/>
      <c r="B16372" s="26"/>
      <c r="C16372" s="26"/>
    </row>
    <row r="16373" spans="1:3" x14ac:dyDescent="0.25">
      <c r="A16373" s="26"/>
      <c r="B16373" s="26"/>
      <c r="C16373" s="26"/>
    </row>
    <row r="16374" spans="1:3" x14ac:dyDescent="0.25">
      <c r="A16374" s="26"/>
      <c r="B16374" s="26"/>
      <c r="C16374" s="26"/>
    </row>
    <row r="16375" spans="1:3" x14ac:dyDescent="0.25">
      <c r="A16375" s="26"/>
      <c r="B16375" s="26"/>
      <c r="C16375" s="26"/>
    </row>
    <row r="16376" spans="1:3" x14ac:dyDescent="0.25">
      <c r="A16376" s="26"/>
      <c r="B16376" s="26"/>
      <c r="C16376" s="26"/>
    </row>
    <row r="16377" spans="1:3" x14ac:dyDescent="0.25">
      <c r="A16377" s="26"/>
      <c r="B16377" s="26"/>
      <c r="C16377" s="26"/>
    </row>
    <row r="16378" spans="1:3" x14ac:dyDescent="0.25">
      <c r="A16378" s="26"/>
      <c r="B16378" s="26"/>
      <c r="C16378" s="26"/>
    </row>
    <row r="16379" spans="1:3" x14ac:dyDescent="0.25">
      <c r="A16379" s="26"/>
      <c r="B16379" s="26"/>
      <c r="C16379" s="26"/>
    </row>
    <row r="16380" spans="1:3" x14ac:dyDescent="0.25">
      <c r="A16380" s="26"/>
      <c r="B16380" s="26"/>
      <c r="C16380" s="26"/>
    </row>
    <row r="16381" spans="1:3" x14ac:dyDescent="0.25">
      <c r="A16381" s="26"/>
      <c r="B16381" s="26"/>
      <c r="C16381" s="26"/>
    </row>
    <row r="16382" spans="1:3" x14ac:dyDescent="0.25">
      <c r="A16382" s="26"/>
      <c r="B16382" s="26"/>
      <c r="C16382" s="26"/>
    </row>
    <row r="16383" spans="1:3" x14ac:dyDescent="0.25">
      <c r="A16383" s="26"/>
      <c r="B16383" s="26"/>
      <c r="C16383" s="26"/>
    </row>
    <row r="16384" spans="1:3" x14ac:dyDescent="0.25">
      <c r="A16384" s="26"/>
      <c r="B16384" s="26"/>
      <c r="C16384" s="26"/>
    </row>
    <row r="16385" spans="1:3" x14ac:dyDescent="0.25">
      <c r="A16385" s="26"/>
      <c r="B16385" s="26"/>
      <c r="C16385" s="26"/>
    </row>
    <row r="16386" spans="1:3" x14ac:dyDescent="0.25">
      <c r="A16386" s="26"/>
      <c r="B16386" s="26"/>
      <c r="C16386" s="26"/>
    </row>
    <row r="16387" spans="1:3" x14ac:dyDescent="0.25">
      <c r="A16387" s="26"/>
      <c r="B16387" s="26"/>
      <c r="C16387" s="26"/>
    </row>
    <row r="16388" spans="1:3" x14ac:dyDescent="0.25">
      <c r="A16388" s="26"/>
      <c r="B16388" s="26"/>
      <c r="C16388" s="26"/>
    </row>
    <row r="16389" spans="1:3" x14ac:dyDescent="0.25">
      <c r="A16389" s="26"/>
      <c r="B16389" s="26"/>
      <c r="C16389" s="26"/>
    </row>
    <row r="16390" spans="1:3" x14ac:dyDescent="0.25">
      <c r="A16390" s="26"/>
      <c r="B16390" s="26"/>
      <c r="C16390" s="26"/>
    </row>
    <row r="16391" spans="1:3" x14ac:dyDescent="0.25">
      <c r="A16391" s="26"/>
      <c r="B16391" s="26"/>
      <c r="C16391" s="26"/>
    </row>
    <row r="16392" spans="1:3" x14ac:dyDescent="0.25">
      <c r="A16392" s="26"/>
      <c r="B16392" s="26"/>
      <c r="C16392" s="26"/>
    </row>
    <row r="16393" spans="1:3" x14ac:dyDescent="0.25">
      <c r="A16393" s="26"/>
      <c r="B16393" s="26"/>
      <c r="C16393" s="26"/>
    </row>
    <row r="16394" spans="1:3" x14ac:dyDescent="0.25">
      <c r="A16394" s="26"/>
      <c r="B16394" s="26"/>
      <c r="C16394" s="26"/>
    </row>
    <row r="16395" spans="1:3" x14ac:dyDescent="0.25">
      <c r="A16395" s="26"/>
      <c r="B16395" s="26"/>
      <c r="C16395" s="26"/>
    </row>
    <row r="16396" spans="1:3" x14ac:dyDescent="0.25">
      <c r="A16396" s="26"/>
      <c r="B16396" s="26"/>
      <c r="C16396" s="26"/>
    </row>
    <row r="16397" spans="1:3" x14ac:dyDescent="0.25">
      <c r="A16397" s="26"/>
      <c r="B16397" s="26"/>
      <c r="C16397" s="26"/>
    </row>
    <row r="16398" spans="1:3" x14ac:dyDescent="0.25">
      <c r="A16398" s="26"/>
      <c r="B16398" s="26"/>
      <c r="C16398" s="26"/>
    </row>
    <row r="16399" spans="1:3" x14ac:dyDescent="0.25">
      <c r="A16399" s="26"/>
      <c r="B16399" s="26"/>
      <c r="C16399" s="26"/>
    </row>
    <row r="16400" spans="1:3" x14ac:dyDescent="0.25">
      <c r="A16400" s="26"/>
      <c r="B16400" s="26"/>
      <c r="C16400" s="26"/>
    </row>
    <row r="16401" spans="1:3" x14ac:dyDescent="0.25">
      <c r="A16401" s="26"/>
      <c r="B16401" s="26"/>
      <c r="C16401" s="26"/>
    </row>
    <row r="16402" spans="1:3" x14ac:dyDescent="0.25">
      <c r="A16402" s="26"/>
      <c r="B16402" s="26"/>
      <c r="C16402" s="26"/>
    </row>
    <row r="16403" spans="1:3" x14ac:dyDescent="0.25">
      <c r="A16403" s="26"/>
      <c r="B16403" s="26"/>
      <c r="C16403" s="26"/>
    </row>
    <row r="16404" spans="1:3" x14ac:dyDescent="0.25">
      <c r="A16404" s="26"/>
      <c r="B16404" s="26"/>
      <c r="C16404" s="26"/>
    </row>
    <row r="16405" spans="1:3" x14ac:dyDescent="0.25">
      <c r="A16405" s="26"/>
      <c r="B16405" s="26"/>
      <c r="C16405" s="26"/>
    </row>
    <row r="16406" spans="1:3" x14ac:dyDescent="0.25">
      <c r="A16406" s="26"/>
      <c r="B16406" s="26"/>
      <c r="C16406" s="26"/>
    </row>
    <row r="16407" spans="1:3" x14ac:dyDescent="0.25">
      <c r="A16407" s="26"/>
      <c r="B16407" s="26"/>
      <c r="C16407" s="26"/>
    </row>
    <row r="16408" spans="1:3" x14ac:dyDescent="0.25">
      <c r="A16408" s="26"/>
      <c r="B16408" s="26"/>
      <c r="C16408" s="26"/>
    </row>
    <row r="16409" spans="1:3" x14ac:dyDescent="0.25">
      <c r="A16409" s="26"/>
      <c r="B16409" s="26"/>
      <c r="C16409" s="26"/>
    </row>
    <row r="16410" spans="1:3" x14ac:dyDescent="0.25">
      <c r="A16410" s="26"/>
      <c r="B16410" s="26"/>
      <c r="C16410" s="26"/>
    </row>
    <row r="16411" spans="1:3" x14ac:dyDescent="0.25">
      <c r="A16411" s="26"/>
      <c r="B16411" s="26"/>
      <c r="C16411" s="26"/>
    </row>
    <row r="16412" spans="1:3" x14ac:dyDescent="0.25">
      <c r="A16412" s="26"/>
      <c r="B16412" s="26"/>
      <c r="C16412" s="26"/>
    </row>
    <row r="16413" spans="1:3" x14ac:dyDescent="0.25">
      <c r="A16413" s="26"/>
      <c r="B16413" s="26"/>
      <c r="C16413" s="26"/>
    </row>
    <row r="16414" spans="1:3" x14ac:dyDescent="0.25">
      <c r="A16414" s="26"/>
      <c r="B16414" s="26"/>
      <c r="C16414" s="26"/>
    </row>
    <row r="16415" spans="1:3" x14ac:dyDescent="0.25">
      <c r="A16415" s="26"/>
      <c r="B16415" s="26"/>
      <c r="C16415" s="26"/>
    </row>
    <row r="16416" spans="1:3" x14ac:dyDescent="0.25">
      <c r="A16416" s="26"/>
      <c r="B16416" s="26"/>
      <c r="C16416" s="26"/>
    </row>
    <row r="16417" spans="1:3" x14ac:dyDescent="0.25">
      <c r="A16417" s="26"/>
      <c r="B16417" s="26"/>
      <c r="C16417" s="26"/>
    </row>
    <row r="16418" spans="1:3" x14ac:dyDescent="0.25">
      <c r="A16418" s="26"/>
      <c r="B16418" s="26"/>
      <c r="C16418" s="26"/>
    </row>
    <row r="16419" spans="1:3" x14ac:dyDescent="0.25">
      <c r="A16419" s="26"/>
      <c r="B16419" s="26"/>
      <c r="C16419" s="26"/>
    </row>
    <row r="16420" spans="1:3" x14ac:dyDescent="0.25">
      <c r="A16420" s="26"/>
      <c r="B16420" s="26"/>
      <c r="C16420" s="26"/>
    </row>
    <row r="16421" spans="1:3" x14ac:dyDescent="0.25">
      <c r="A16421" s="26"/>
      <c r="B16421" s="26"/>
      <c r="C16421" s="26"/>
    </row>
    <row r="16422" spans="1:3" x14ac:dyDescent="0.25">
      <c r="A16422" s="26"/>
      <c r="B16422" s="26"/>
      <c r="C16422" s="26"/>
    </row>
    <row r="16423" spans="1:3" x14ac:dyDescent="0.25">
      <c r="A16423" s="26"/>
      <c r="B16423" s="26"/>
      <c r="C16423" s="26"/>
    </row>
    <row r="16424" spans="1:3" x14ac:dyDescent="0.25">
      <c r="A16424" s="26"/>
      <c r="B16424" s="26"/>
      <c r="C16424" s="26"/>
    </row>
    <row r="16425" spans="1:3" x14ac:dyDescent="0.25">
      <c r="A16425" s="26"/>
      <c r="B16425" s="26"/>
      <c r="C16425" s="26"/>
    </row>
    <row r="16426" spans="1:3" x14ac:dyDescent="0.25">
      <c r="A16426" s="26"/>
      <c r="B16426" s="26"/>
      <c r="C16426" s="26"/>
    </row>
    <row r="16427" spans="1:3" x14ac:dyDescent="0.25">
      <c r="A16427" s="26"/>
      <c r="B16427" s="26"/>
      <c r="C16427" s="26"/>
    </row>
    <row r="16428" spans="1:3" x14ac:dyDescent="0.25">
      <c r="A16428" s="26"/>
      <c r="B16428" s="26"/>
      <c r="C16428" s="26"/>
    </row>
    <row r="16429" spans="1:3" x14ac:dyDescent="0.25">
      <c r="A16429" s="26"/>
      <c r="B16429" s="26"/>
      <c r="C16429" s="26"/>
    </row>
    <row r="16430" spans="1:3" x14ac:dyDescent="0.25">
      <c r="A16430" s="26"/>
      <c r="B16430" s="26"/>
      <c r="C16430" s="26"/>
    </row>
    <row r="16431" spans="1:3" x14ac:dyDescent="0.25">
      <c r="A16431" s="26"/>
      <c r="B16431" s="26"/>
      <c r="C16431" s="26"/>
    </row>
    <row r="16432" spans="1:3" x14ac:dyDescent="0.25">
      <c r="A16432" s="26"/>
      <c r="B16432" s="26"/>
      <c r="C16432" s="26"/>
    </row>
    <row r="16433" spans="1:3" x14ac:dyDescent="0.25">
      <c r="A16433" s="26"/>
      <c r="B16433" s="26"/>
      <c r="C16433" s="26"/>
    </row>
    <row r="16434" spans="1:3" x14ac:dyDescent="0.25">
      <c r="A16434" s="26"/>
      <c r="B16434" s="26"/>
      <c r="C16434" s="26"/>
    </row>
    <row r="16435" spans="1:3" x14ac:dyDescent="0.25">
      <c r="A16435" s="26"/>
      <c r="B16435" s="26"/>
      <c r="C16435" s="26"/>
    </row>
    <row r="16436" spans="1:3" x14ac:dyDescent="0.25">
      <c r="A16436" s="26"/>
      <c r="B16436" s="26"/>
      <c r="C16436" s="26"/>
    </row>
    <row r="16437" spans="1:3" x14ac:dyDescent="0.25">
      <c r="A16437" s="26"/>
      <c r="B16437" s="26"/>
      <c r="C16437" s="26"/>
    </row>
    <row r="16438" spans="1:3" x14ac:dyDescent="0.25">
      <c r="A16438" s="26"/>
      <c r="B16438" s="26"/>
      <c r="C16438" s="26"/>
    </row>
    <row r="16439" spans="1:3" x14ac:dyDescent="0.25">
      <c r="A16439" s="26"/>
      <c r="B16439" s="26"/>
      <c r="C16439" s="26"/>
    </row>
    <row r="16440" spans="1:3" x14ac:dyDescent="0.25">
      <c r="A16440" s="26"/>
      <c r="B16440" s="26"/>
      <c r="C16440" s="26"/>
    </row>
    <row r="16441" spans="1:3" x14ac:dyDescent="0.25">
      <c r="A16441" s="26"/>
      <c r="B16441" s="26"/>
      <c r="C16441" s="26"/>
    </row>
    <row r="16442" spans="1:3" x14ac:dyDescent="0.25">
      <c r="A16442" s="26"/>
      <c r="B16442" s="26"/>
      <c r="C16442" s="26"/>
    </row>
    <row r="16443" spans="1:3" x14ac:dyDescent="0.25">
      <c r="A16443" s="26"/>
      <c r="B16443" s="26"/>
      <c r="C16443" s="26"/>
    </row>
    <row r="16444" spans="1:3" x14ac:dyDescent="0.25">
      <c r="A16444" s="26"/>
      <c r="B16444" s="26"/>
      <c r="C16444" s="26"/>
    </row>
    <row r="16445" spans="1:3" x14ac:dyDescent="0.25">
      <c r="A16445" s="26"/>
      <c r="B16445" s="26"/>
      <c r="C16445" s="26"/>
    </row>
    <row r="16446" spans="1:3" x14ac:dyDescent="0.25">
      <c r="A16446" s="26"/>
      <c r="B16446" s="26"/>
      <c r="C16446" s="26"/>
    </row>
    <row r="16447" spans="1:3" x14ac:dyDescent="0.25">
      <c r="A16447" s="26"/>
      <c r="B16447" s="26"/>
      <c r="C16447" s="26"/>
    </row>
    <row r="16448" spans="1:3" x14ac:dyDescent="0.25">
      <c r="A16448" s="26"/>
      <c r="B16448" s="26"/>
      <c r="C16448" s="26"/>
    </row>
    <row r="16449" spans="1:3" x14ac:dyDescent="0.25">
      <c r="A16449" s="26"/>
      <c r="B16449" s="26"/>
      <c r="C16449" s="26"/>
    </row>
    <row r="16450" spans="1:3" x14ac:dyDescent="0.25">
      <c r="A16450" s="26"/>
      <c r="B16450" s="26"/>
      <c r="C16450" s="26"/>
    </row>
    <row r="16451" spans="1:3" x14ac:dyDescent="0.25">
      <c r="A16451" s="26"/>
      <c r="B16451" s="26"/>
      <c r="C16451" s="26"/>
    </row>
    <row r="16452" spans="1:3" x14ac:dyDescent="0.25">
      <c r="A16452" s="26"/>
      <c r="B16452" s="26"/>
      <c r="C16452" s="26"/>
    </row>
    <row r="16453" spans="1:3" x14ac:dyDescent="0.25">
      <c r="A16453" s="26"/>
      <c r="B16453" s="26"/>
      <c r="C16453" s="26"/>
    </row>
    <row r="16454" spans="1:3" x14ac:dyDescent="0.25">
      <c r="A16454" s="26"/>
      <c r="B16454" s="26"/>
      <c r="C16454" s="26"/>
    </row>
    <row r="16455" spans="1:3" x14ac:dyDescent="0.25">
      <c r="A16455" s="26"/>
      <c r="B16455" s="26"/>
      <c r="C16455" s="26"/>
    </row>
    <row r="16456" spans="1:3" x14ac:dyDescent="0.25">
      <c r="A16456" s="26"/>
      <c r="B16456" s="26"/>
      <c r="C16456" s="26"/>
    </row>
    <row r="16457" spans="1:3" x14ac:dyDescent="0.25">
      <c r="A16457" s="26"/>
      <c r="B16457" s="26"/>
      <c r="C16457" s="26"/>
    </row>
    <row r="16458" spans="1:3" x14ac:dyDescent="0.25">
      <c r="A16458" s="26"/>
      <c r="B16458" s="26"/>
      <c r="C16458" s="26"/>
    </row>
    <row r="16459" spans="1:3" x14ac:dyDescent="0.25">
      <c r="A16459" s="26"/>
      <c r="B16459" s="26"/>
      <c r="C16459" s="26"/>
    </row>
    <row r="16460" spans="1:3" x14ac:dyDescent="0.25">
      <c r="A16460" s="26"/>
      <c r="B16460" s="26"/>
      <c r="C16460" s="26"/>
    </row>
    <row r="16461" spans="1:3" x14ac:dyDescent="0.25">
      <c r="A16461" s="26"/>
      <c r="B16461" s="26"/>
      <c r="C16461" s="26"/>
    </row>
    <row r="16462" spans="1:3" x14ac:dyDescent="0.25">
      <c r="A16462" s="26"/>
      <c r="B16462" s="26"/>
      <c r="C16462" s="26"/>
    </row>
    <row r="16463" spans="1:3" x14ac:dyDescent="0.25">
      <c r="A16463" s="26"/>
      <c r="B16463" s="26"/>
      <c r="C16463" s="26"/>
    </row>
    <row r="16464" spans="1:3" x14ac:dyDescent="0.25">
      <c r="A16464" s="26"/>
      <c r="B16464" s="26"/>
      <c r="C16464" s="26"/>
    </row>
    <row r="16465" spans="1:3" x14ac:dyDescent="0.25">
      <c r="A16465" s="26"/>
      <c r="B16465" s="26"/>
      <c r="C16465" s="26"/>
    </row>
    <row r="16466" spans="1:3" x14ac:dyDescent="0.25">
      <c r="A16466" s="26"/>
      <c r="B16466" s="26"/>
      <c r="C16466" s="26"/>
    </row>
    <row r="16467" spans="1:3" x14ac:dyDescent="0.25">
      <c r="A16467" s="26"/>
      <c r="B16467" s="26"/>
      <c r="C16467" s="26"/>
    </row>
    <row r="16468" spans="1:3" x14ac:dyDescent="0.25">
      <c r="A16468" s="26"/>
      <c r="B16468" s="26"/>
      <c r="C16468" s="26"/>
    </row>
    <row r="16469" spans="1:3" x14ac:dyDescent="0.25">
      <c r="A16469" s="26"/>
      <c r="B16469" s="26"/>
      <c r="C16469" s="26"/>
    </row>
    <row r="16470" spans="1:3" x14ac:dyDescent="0.25">
      <c r="A16470" s="26"/>
      <c r="B16470" s="26"/>
      <c r="C16470" s="26"/>
    </row>
    <row r="16471" spans="1:3" x14ac:dyDescent="0.25">
      <c r="A16471" s="26"/>
      <c r="B16471" s="26"/>
      <c r="C16471" s="26"/>
    </row>
    <row r="16472" spans="1:3" x14ac:dyDescent="0.25">
      <c r="A16472" s="26"/>
      <c r="B16472" s="26"/>
      <c r="C16472" s="26"/>
    </row>
    <row r="16473" spans="1:3" x14ac:dyDescent="0.25">
      <c r="A16473" s="26"/>
      <c r="B16473" s="26"/>
      <c r="C16473" s="26"/>
    </row>
    <row r="16474" spans="1:3" x14ac:dyDescent="0.25">
      <c r="A16474" s="26"/>
      <c r="B16474" s="26"/>
      <c r="C16474" s="26"/>
    </row>
    <row r="16475" spans="1:3" x14ac:dyDescent="0.25">
      <c r="A16475" s="26"/>
      <c r="B16475" s="26"/>
      <c r="C16475" s="26"/>
    </row>
    <row r="16476" spans="1:3" x14ac:dyDescent="0.25">
      <c r="A16476" s="26"/>
      <c r="B16476" s="26"/>
      <c r="C16476" s="26"/>
    </row>
    <row r="16477" spans="1:3" x14ac:dyDescent="0.25">
      <c r="A16477" s="26"/>
      <c r="B16477" s="26"/>
      <c r="C16477" s="26"/>
    </row>
    <row r="16478" spans="1:3" x14ac:dyDescent="0.25">
      <c r="A16478" s="26"/>
      <c r="B16478" s="26"/>
      <c r="C16478" s="26"/>
    </row>
    <row r="16479" spans="1:3" x14ac:dyDescent="0.25">
      <c r="A16479" s="26"/>
      <c r="B16479" s="26"/>
      <c r="C16479" s="26"/>
    </row>
    <row r="16480" spans="1:3" x14ac:dyDescent="0.25">
      <c r="A16480" s="26"/>
      <c r="B16480" s="26"/>
      <c r="C16480" s="26"/>
    </row>
    <row r="16481" spans="1:3" x14ac:dyDescent="0.25">
      <c r="A16481" s="26"/>
      <c r="B16481" s="26"/>
      <c r="C16481" s="26"/>
    </row>
    <row r="16482" spans="1:3" x14ac:dyDescent="0.25">
      <c r="A16482" s="26"/>
      <c r="B16482" s="26"/>
      <c r="C16482" s="26"/>
    </row>
    <row r="16483" spans="1:3" x14ac:dyDescent="0.25">
      <c r="A16483" s="26"/>
      <c r="B16483" s="26"/>
      <c r="C16483" s="26"/>
    </row>
    <row r="16484" spans="1:3" x14ac:dyDescent="0.25">
      <c r="A16484" s="26"/>
      <c r="B16484" s="26"/>
      <c r="C16484" s="26"/>
    </row>
    <row r="16485" spans="1:3" x14ac:dyDescent="0.25">
      <c r="A16485" s="26"/>
      <c r="B16485" s="26"/>
      <c r="C16485" s="26"/>
    </row>
    <row r="16486" spans="1:3" x14ac:dyDescent="0.25">
      <c r="A16486" s="26"/>
      <c r="B16486" s="26"/>
      <c r="C16486" s="26"/>
    </row>
    <row r="16487" spans="1:3" x14ac:dyDescent="0.25">
      <c r="A16487" s="26"/>
      <c r="B16487" s="26"/>
      <c r="C16487" s="26"/>
    </row>
    <row r="16488" spans="1:3" x14ac:dyDescent="0.25">
      <c r="A16488" s="26"/>
      <c r="B16488" s="26"/>
      <c r="C16488" s="26"/>
    </row>
    <row r="16489" spans="1:3" x14ac:dyDescent="0.25">
      <c r="A16489" s="26"/>
      <c r="B16489" s="26"/>
      <c r="C16489" s="26"/>
    </row>
    <row r="16490" spans="1:3" x14ac:dyDescent="0.25">
      <c r="A16490" s="26"/>
      <c r="B16490" s="26"/>
      <c r="C16490" s="26"/>
    </row>
    <row r="16491" spans="1:3" x14ac:dyDescent="0.25">
      <c r="A16491" s="26"/>
      <c r="B16491" s="26"/>
      <c r="C16491" s="26"/>
    </row>
    <row r="16492" spans="1:3" x14ac:dyDescent="0.25">
      <c r="A16492" s="26"/>
      <c r="B16492" s="26"/>
      <c r="C16492" s="26"/>
    </row>
    <row r="16493" spans="1:3" x14ac:dyDescent="0.25">
      <c r="A16493" s="26"/>
      <c r="B16493" s="26"/>
      <c r="C16493" s="26"/>
    </row>
    <row r="16494" spans="1:3" x14ac:dyDescent="0.25">
      <c r="A16494" s="26"/>
      <c r="B16494" s="26"/>
      <c r="C16494" s="26"/>
    </row>
    <row r="16495" spans="1:3" x14ac:dyDescent="0.25">
      <c r="A16495" s="26"/>
      <c r="B16495" s="26"/>
      <c r="C16495" s="26"/>
    </row>
    <row r="16496" spans="1:3" x14ac:dyDescent="0.25">
      <c r="A16496" s="26"/>
      <c r="B16496" s="26"/>
      <c r="C16496" s="26"/>
    </row>
    <row r="16497" spans="1:3" x14ac:dyDescent="0.25">
      <c r="A16497" s="26"/>
      <c r="B16497" s="26"/>
      <c r="C16497" s="26"/>
    </row>
    <row r="16498" spans="1:3" x14ac:dyDescent="0.25">
      <c r="A16498" s="26"/>
      <c r="B16498" s="26"/>
      <c r="C16498" s="26"/>
    </row>
    <row r="16499" spans="1:3" x14ac:dyDescent="0.25">
      <c r="A16499" s="26"/>
      <c r="B16499" s="26"/>
      <c r="C16499" s="26"/>
    </row>
    <row r="16500" spans="1:3" x14ac:dyDescent="0.25">
      <c r="A16500" s="26"/>
      <c r="B16500" s="26"/>
      <c r="C16500" s="26"/>
    </row>
    <row r="16501" spans="1:3" x14ac:dyDescent="0.25">
      <c r="A16501" s="26"/>
      <c r="B16501" s="26"/>
      <c r="C16501" s="26"/>
    </row>
    <row r="16502" spans="1:3" x14ac:dyDescent="0.25">
      <c r="A16502" s="26"/>
      <c r="B16502" s="26"/>
      <c r="C16502" s="26"/>
    </row>
    <row r="16503" spans="1:3" x14ac:dyDescent="0.25">
      <c r="A16503" s="26"/>
      <c r="B16503" s="26"/>
      <c r="C16503" s="26"/>
    </row>
    <row r="16504" spans="1:3" x14ac:dyDescent="0.25">
      <c r="A16504" s="26"/>
      <c r="B16504" s="26"/>
      <c r="C16504" s="26"/>
    </row>
    <row r="16505" spans="1:3" x14ac:dyDescent="0.25">
      <c r="A16505" s="26"/>
      <c r="B16505" s="26"/>
      <c r="C16505" s="26"/>
    </row>
    <row r="16506" spans="1:3" x14ac:dyDescent="0.25">
      <c r="A16506" s="26"/>
      <c r="B16506" s="26"/>
      <c r="C16506" s="26"/>
    </row>
    <row r="16507" spans="1:3" x14ac:dyDescent="0.25">
      <c r="A16507" s="26"/>
      <c r="B16507" s="26"/>
      <c r="C16507" s="26"/>
    </row>
    <row r="16508" spans="1:3" x14ac:dyDescent="0.25">
      <c r="A16508" s="26"/>
      <c r="B16508" s="26"/>
      <c r="C16508" s="26"/>
    </row>
    <row r="16509" spans="1:3" x14ac:dyDescent="0.25">
      <c r="A16509" s="26"/>
      <c r="B16509" s="26"/>
      <c r="C16509" s="26"/>
    </row>
    <row r="16510" spans="1:3" x14ac:dyDescent="0.25">
      <c r="A16510" s="26"/>
      <c r="B16510" s="26"/>
      <c r="C16510" s="26"/>
    </row>
    <row r="16511" spans="1:3" x14ac:dyDescent="0.25">
      <c r="A16511" s="26"/>
      <c r="B16511" s="26"/>
      <c r="C16511" s="26"/>
    </row>
    <row r="16512" spans="1:3" x14ac:dyDescent="0.25">
      <c r="A16512" s="26"/>
      <c r="B16512" s="26"/>
      <c r="C16512" s="26"/>
    </row>
    <row r="16513" spans="1:3" x14ac:dyDescent="0.25">
      <c r="A16513" s="26"/>
      <c r="B16513" s="26"/>
      <c r="C16513" s="26"/>
    </row>
    <row r="16514" spans="1:3" x14ac:dyDescent="0.25">
      <c r="A16514" s="26"/>
      <c r="B16514" s="26"/>
      <c r="C16514" s="26"/>
    </row>
    <row r="16515" spans="1:3" x14ac:dyDescent="0.25">
      <c r="A16515" s="26"/>
      <c r="B16515" s="26"/>
      <c r="C16515" s="26"/>
    </row>
    <row r="16516" spans="1:3" x14ac:dyDescent="0.25">
      <c r="A16516" s="26"/>
      <c r="B16516" s="26"/>
      <c r="C16516" s="26"/>
    </row>
    <row r="16517" spans="1:3" x14ac:dyDescent="0.25">
      <c r="A16517" s="26"/>
      <c r="B16517" s="26"/>
      <c r="C16517" s="26"/>
    </row>
    <row r="16518" spans="1:3" x14ac:dyDescent="0.25">
      <c r="A16518" s="26"/>
      <c r="B16518" s="26"/>
      <c r="C16518" s="26"/>
    </row>
    <row r="16519" spans="1:3" x14ac:dyDescent="0.25">
      <c r="A16519" s="26"/>
      <c r="B16519" s="26"/>
      <c r="C16519" s="26"/>
    </row>
    <row r="16520" spans="1:3" x14ac:dyDescent="0.25">
      <c r="A16520" s="26"/>
      <c r="B16520" s="26"/>
      <c r="C16520" s="26"/>
    </row>
    <row r="16521" spans="1:3" x14ac:dyDescent="0.25">
      <c r="A16521" s="26"/>
      <c r="B16521" s="26"/>
      <c r="C16521" s="26"/>
    </row>
    <row r="16522" spans="1:3" x14ac:dyDescent="0.25">
      <c r="A16522" s="26"/>
      <c r="B16522" s="26"/>
      <c r="C16522" s="26"/>
    </row>
    <row r="16523" spans="1:3" x14ac:dyDescent="0.25">
      <c r="A16523" s="26"/>
      <c r="B16523" s="26"/>
      <c r="C16523" s="26"/>
    </row>
    <row r="16524" spans="1:3" x14ac:dyDescent="0.25">
      <c r="A16524" s="26"/>
      <c r="B16524" s="26"/>
      <c r="C16524" s="26"/>
    </row>
    <row r="16525" spans="1:3" x14ac:dyDescent="0.25">
      <c r="A16525" s="26"/>
      <c r="B16525" s="26"/>
      <c r="C16525" s="26"/>
    </row>
    <row r="16526" spans="1:3" x14ac:dyDescent="0.25">
      <c r="A16526" s="26"/>
      <c r="B16526" s="26"/>
      <c r="C16526" s="26"/>
    </row>
    <row r="16527" spans="1:3" x14ac:dyDescent="0.25">
      <c r="A16527" s="26"/>
      <c r="B16527" s="26"/>
      <c r="C16527" s="26"/>
    </row>
    <row r="16528" spans="1:3" x14ac:dyDescent="0.25">
      <c r="A16528" s="26"/>
      <c r="B16528" s="26"/>
      <c r="C16528" s="26"/>
    </row>
    <row r="16529" spans="1:3" x14ac:dyDescent="0.25">
      <c r="A16529" s="26"/>
      <c r="B16529" s="26"/>
      <c r="C16529" s="26"/>
    </row>
    <row r="16530" spans="1:3" x14ac:dyDescent="0.25">
      <c r="A16530" s="26"/>
      <c r="B16530" s="26"/>
      <c r="C16530" s="26"/>
    </row>
    <row r="16531" spans="1:3" x14ac:dyDescent="0.25">
      <c r="A16531" s="26"/>
      <c r="B16531" s="26"/>
      <c r="C16531" s="26"/>
    </row>
    <row r="16532" spans="1:3" x14ac:dyDescent="0.25">
      <c r="A16532" s="26"/>
      <c r="B16532" s="26"/>
      <c r="C16532" s="26"/>
    </row>
    <row r="16533" spans="1:3" x14ac:dyDescent="0.25">
      <c r="A16533" s="26"/>
      <c r="B16533" s="26"/>
      <c r="C16533" s="26"/>
    </row>
    <row r="16534" spans="1:3" x14ac:dyDescent="0.25">
      <c r="A16534" s="26"/>
      <c r="B16534" s="26"/>
      <c r="C16534" s="26"/>
    </row>
    <row r="16535" spans="1:3" x14ac:dyDescent="0.25">
      <c r="A16535" s="26"/>
      <c r="B16535" s="26"/>
      <c r="C16535" s="26"/>
    </row>
    <row r="16536" spans="1:3" x14ac:dyDescent="0.25">
      <c r="A16536" s="26"/>
      <c r="B16536" s="26"/>
      <c r="C16536" s="26"/>
    </row>
    <row r="16537" spans="1:3" x14ac:dyDescent="0.25">
      <c r="A16537" s="26"/>
      <c r="B16537" s="26"/>
      <c r="C16537" s="26"/>
    </row>
    <row r="16538" spans="1:3" x14ac:dyDescent="0.25">
      <c r="A16538" s="26"/>
      <c r="B16538" s="26"/>
      <c r="C16538" s="26"/>
    </row>
    <row r="16539" spans="1:3" x14ac:dyDescent="0.25">
      <c r="A16539" s="26"/>
      <c r="B16539" s="26"/>
      <c r="C16539" s="26"/>
    </row>
    <row r="16540" spans="1:3" x14ac:dyDescent="0.25">
      <c r="A16540" s="26"/>
      <c r="B16540" s="26"/>
      <c r="C16540" s="26"/>
    </row>
    <row r="16541" spans="1:3" x14ac:dyDescent="0.25">
      <c r="A16541" s="26"/>
      <c r="B16541" s="26"/>
      <c r="C16541" s="26"/>
    </row>
    <row r="16542" spans="1:3" x14ac:dyDescent="0.25">
      <c r="A16542" s="26"/>
      <c r="B16542" s="26"/>
      <c r="C16542" s="26"/>
    </row>
    <row r="16543" spans="1:3" x14ac:dyDescent="0.25">
      <c r="A16543" s="26"/>
      <c r="B16543" s="26"/>
      <c r="C16543" s="26"/>
    </row>
    <row r="16544" spans="1:3" x14ac:dyDescent="0.25">
      <c r="A16544" s="26"/>
      <c r="B16544" s="26"/>
      <c r="C16544" s="26"/>
    </row>
    <row r="16545" spans="1:3" x14ac:dyDescent="0.25">
      <c r="A16545" s="26"/>
      <c r="B16545" s="26"/>
      <c r="C16545" s="26"/>
    </row>
    <row r="16546" spans="1:3" x14ac:dyDescent="0.25">
      <c r="A16546" s="26"/>
      <c r="B16546" s="26"/>
      <c r="C16546" s="26"/>
    </row>
    <row r="16547" spans="1:3" x14ac:dyDescent="0.25">
      <c r="A16547" s="26"/>
      <c r="B16547" s="26"/>
      <c r="C16547" s="26"/>
    </row>
    <row r="16548" spans="1:3" x14ac:dyDescent="0.25">
      <c r="A16548" s="26"/>
      <c r="B16548" s="26"/>
      <c r="C16548" s="26"/>
    </row>
    <row r="16549" spans="1:3" x14ac:dyDescent="0.25">
      <c r="A16549" s="26"/>
      <c r="B16549" s="26"/>
      <c r="C16549" s="26"/>
    </row>
    <row r="16550" spans="1:3" x14ac:dyDescent="0.25">
      <c r="A16550" s="26"/>
      <c r="B16550" s="26"/>
      <c r="C16550" s="26"/>
    </row>
    <row r="16551" spans="1:3" x14ac:dyDescent="0.25">
      <c r="A16551" s="26"/>
      <c r="B16551" s="26"/>
      <c r="C16551" s="26"/>
    </row>
    <row r="16552" spans="1:3" x14ac:dyDescent="0.25">
      <c r="A16552" s="26"/>
      <c r="B16552" s="26"/>
      <c r="C16552" s="26"/>
    </row>
    <row r="16553" spans="1:3" x14ac:dyDescent="0.25">
      <c r="A16553" s="26"/>
      <c r="B16553" s="26"/>
      <c r="C16553" s="26"/>
    </row>
    <row r="16554" spans="1:3" x14ac:dyDescent="0.25">
      <c r="A16554" s="26"/>
      <c r="B16554" s="26"/>
      <c r="C16554" s="26"/>
    </row>
    <row r="16555" spans="1:3" x14ac:dyDescent="0.25">
      <c r="A16555" s="26"/>
      <c r="B16555" s="26"/>
      <c r="C16555" s="26"/>
    </row>
    <row r="16556" spans="1:3" x14ac:dyDescent="0.25">
      <c r="A16556" s="26"/>
      <c r="B16556" s="26"/>
      <c r="C16556" s="26"/>
    </row>
    <row r="16557" spans="1:3" x14ac:dyDescent="0.25">
      <c r="A16557" s="26"/>
      <c r="B16557" s="26"/>
      <c r="C16557" s="26"/>
    </row>
    <row r="16558" spans="1:3" x14ac:dyDescent="0.25">
      <c r="A16558" s="26"/>
      <c r="B16558" s="26"/>
      <c r="C16558" s="26"/>
    </row>
    <row r="16559" spans="1:3" x14ac:dyDescent="0.25">
      <c r="A16559" s="26"/>
      <c r="B16559" s="26"/>
      <c r="C16559" s="26"/>
    </row>
    <row r="16560" spans="1:3" x14ac:dyDescent="0.25">
      <c r="A16560" s="26"/>
      <c r="B16560" s="26"/>
      <c r="C16560" s="26"/>
    </row>
    <row r="16561" spans="1:3" x14ac:dyDescent="0.25">
      <c r="A16561" s="26"/>
      <c r="B16561" s="26"/>
      <c r="C16561" s="26"/>
    </row>
    <row r="16562" spans="1:3" x14ac:dyDescent="0.25">
      <c r="A16562" s="26"/>
      <c r="B16562" s="26"/>
      <c r="C16562" s="26"/>
    </row>
    <row r="16563" spans="1:3" x14ac:dyDescent="0.25">
      <c r="A16563" s="26"/>
      <c r="B16563" s="26"/>
      <c r="C16563" s="26"/>
    </row>
    <row r="16564" spans="1:3" x14ac:dyDescent="0.25">
      <c r="A16564" s="26"/>
      <c r="B16564" s="26"/>
      <c r="C16564" s="26"/>
    </row>
    <row r="16565" spans="1:3" x14ac:dyDescent="0.25">
      <c r="A16565" s="26"/>
      <c r="B16565" s="26"/>
      <c r="C16565" s="26"/>
    </row>
    <row r="16566" spans="1:3" x14ac:dyDescent="0.25">
      <c r="A16566" s="26"/>
      <c r="B16566" s="26"/>
      <c r="C16566" s="26"/>
    </row>
    <row r="16567" spans="1:3" x14ac:dyDescent="0.25">
      <c r="A16567" s="26"/>
      <c r="B16567" s="26"/>
      <c r="C16567" s="26"/>
    </row>
    <row r="16568" spans="1:3" x14ac:dyDescent="0.25">
      <c r="A16568" s="26"/>
      <c r="B16568" s="26"/>
      <c r="C16568" s="26"/>
    </row>
    <row r="16569" spans="1:3" x14ac:dyDescent="0.25">
      <c r="A16569" s="26"/>
      <c r="B16569" s="26"/>
      <c r="C16569" s="26"/>
    </row>
    <row r="16570" spans="1:3" x14ac:dyDescent="0.25">
      <c r="A16570" s="26"/>
      <c r="B16570" s="26"/>
      <c r="C16570" s="26"/>
    </row>
    <row r="16571" spans="1:3" x14ac:dyDescent="0.25">
      <c r="A16571" s="26"/>
      <c r="B16571" s="26"/>
      <c r="C16571" s="26"/>
    </row>
    <row r="16572" spans="1:3" x14ac:dyDescent="0.25">
      <c r="A16572" s="26"/>
      <c r="B16572" s="26"/>
      <c r="C16572" s="26"/>
    </row>
    <row r="16573" spans="1:3" x14ac:dyDescent="0.25">
      <c r="A16573" s="26"/>
      <c r="B16573" s="26"/>
      <c r="C16573" s="26"/>
    </row>
    <row r="16574" spans="1:3" x14ac:dyDescent="0.25">
      <c r="A16574" s="26"/>
      <c r="B16574" s="26"/>
      <c r="C16574" s="26"/>
    </row>
    <row r="16575" spans="1:3" x14ac:dyDescent="0.25">
      <c r="A16575" s="26"/>
      <c r="B16575" s="26"/>
      <c r="C16575" s="26"/>
    </row>
    <row r="16576" spans="1:3" x14ac:dyDescent="0.25">
      <c r="A16576" s="26"/>
      <c r="B16576" s="26"/>
      <c r="C16576" s="26"/>
    </row>
    <row r="16577" spans="1:3" x14ac:dyDescent="0.25">
      <c r="A16577" s="26"/>
      <c r="B16577" s="26"/>
      <c r="C16577" s="26"/>
    </row>
    <row r="16578" spans="1:3" x14ac:dyDescent="0.25">
      <c r="A16578" s="26"/>
      <c r="B16578" s="26"/>
      <c r="C16578" s="26"/>
    </row>
    <row r="16579" spans="1:3" x14ac:dyDescent="0.25">
      <c r="A16579" s="26"/>
      <c r="B16579" s="26"/>
      <c r="C16579" s="26"/>
    </row>
    <row r="16580" spans="1:3" x14ac:dyDescent="0.25">
      <c r="A16580" s="26"/>
      <c r="B16580" s="26"/>
      <c r="C16580" s="26"/>
    </row>
    <row r="16581" spans="1:3" x14ac:dyDescent="0.25">
      <c r="A16581" s="26"/>
      <c r="B16581" s="26"/>
      <c r="C16581" s="26"/>
    </row>
    <row r="16582" spans="1:3" x14ac:dyDescent="0.25">
      <c r="A16582" s="26"/>
      <c r="B16582" s="26"/>
      <c r="C16582" s="26"/>
    </row>
    <row r="16583" spans="1:3" x14ac:dyDescent="0.25">
      <c r="A16583" s="26"/>
      <c r="B16583" s="26"/>
      <c r="C16583" s="26"/>
    </row>
    <row r="16584" spans="1:3" x14ac:dyDescent="0.25">
      <c r="A16584" s="26"/>
      <c r="B16584" s="26"/>
      <c r="C16584" s="26"/>
    </row>
    <row r="16585" spans="1:3" x14ac:dyDescent="0.25">
      <c r="A16585" s="26"/>
      <c r="B16585" s="26"/>
      <c r="C16585" s="26"/>
    </row>
    <row r="16586" spans="1:3" x14ac:dyDescent="0.25">
      <c r="A16586" s="26"/>
      <c r="B16586" s="26"/>
      <c r="C16586" s="26"/>
    </row>
    <row r="16587" spans="1:3" x14ac:dyDescent="0.25">
      <c r="A16587" s="26"/>
      <c r="B16587" s="26"/>
      <c r="C16587" s="26"/>
    </row>
    <row r="16588" spans="1:3" x14ac:dyDescent="0.25">
      <c r="A16588" s="26"/>
      <c r="B16588" s="26"/>
      <c r="C16588" s="26"/>
    </row>
    <row r="16589" spans="1:3" x14ac:dyDescent="0.25">
      <c r="A16589" s="26"/>
      <c r="B16589" s="26"/>
      <c r="C16589" s="26"/>
    </row>
    <row r="16590" spans="1:3" x14ac:dyDescent="0.25">
      <c r="A16590" s="26"/>
      <c r="B16590" s="26"/>
      <c r="C16590" s="26"/>
    </row>
    <row r="16591" spans="1:3" x14ac:dyDescent="0.25">
      <c r="A16591" s="26"/>
      <c r="B16591" s="26"/>
      <c r="C16591" s="26"/>
    </row>
    <row r="16592" spans="1:3" x14ac:dyDescent="0.25">
      <c r="A16592" s="26"/>
      <c r="B16592" s="26"/>
      <c r="C16592" s="26"/>
    </row>
    <row r="16593" spans="1:3" x14ac:dyDescent="0.25">
      <c r="A16593" s="26"/>
      <c r="B16593" s="26"/>
      <c r="C16593" s="26"/>
    </row>
    <row r="16594" spans="1:3" x14ac:dyDescent="0.25">
      <c r="A16594" s="26"/>
      <c r="B16594" s="26"/>
      <c r="C16594" s="26"/>
    </row>
    <row r="16595" spans="1:3" x14ac:dyDescent="0.25">
      <c r="A16595" s="26"/>
      <c r="B16595" s="26"/>
      <c r="C16595" s="26"/>
    </row>
    <row r="16596" spans="1:3" x14ac:dyDescent="0.25">
      <c r="A16596" s="26"/>
      <c r="B16596" s="26"/>
      <c r="C16596" s="26"/>
    </row>
    <row r="16597" spans="1:3" x14ac:dyDescent="0.25">
      <c r="A16597" s="26"/>
      <c r="B16597" s="26"/>
      <c r="C16597" s="26"/>
    </row>
    <row r="16598" spans="1:3" x14ac:dyDescent="0.25">
      <c r="A16598" s="26"/>
      <c r="B16598" s="26"/>
      <c r="C16598" s="26"/>
    </row>
    <row r="16599" spans="1:3" x14ac:dyDescent="0.25">
      <c r="A16599" s="26"/>
      <c r="B16599" s="26"/>
      <c r="C16599" s="26"/>
    </row>
    <row r="16600" spans="1:3" x14ac:dyDescent="0.25">
      <c r="A16600" s="26"/>
      <c r="B16600" s="26"/>
      <c r="C16600" s="26"/>
    </row>
    <row r="16601" spans="1:3" x14ac:dyDescent="0.25">
      <c r="A16601" s="26"/>
      <c r="B16601" s="26"/>
      <c r="C16601" s="26"/>
    </row>
    <row r="16602" spans="1:3" x14ac:dyDescent="0.25">
      <c r="A16602" s="26"/>
      <c r="B16602" s="26"/>
      <c r="C16602" s="26"/>
    </row>
    <row r="16603" spans="1:3" x14ac:dyDescent="0.25">
      <c r="A16603" s="26"/>
      <c r="B16603" s="26"/>
      <c r="C16603" s="26"/>
    </row>
    <row r="16604" spans="1:3" x14ac:dyDescent="0.25">
      <c r="A16604" s="26"/>
      <c r="B16604" s="26"/>
      <c r="C16604" s="26"/>
    </row>
    <row r="16605" spans="1:3" x14ac:dyDescent="0.25">
      <c r="A16605" s="26"/>
      <c r="B16605" s="26"/>
      <c r="C16605" s="26"/>
    </row>
    <row r="16606" spans="1:3" x14ac:dyDescent="0.25">
      <c r="A16606" s="26"/>
      <c r="B16606" s="26"/>
      <c r="C16606" s="26"/>
    </row>
    <row r="16607" spans="1:3" x14ac:dyDescent="0.25">
      <c r="A16607" s="26"/>
      <c r="B16607" s="26"/>
      <c r="C16607" s="26"/>
    </row>
    <row r="16608" spans="1:3" x14ac:dyDescent="0.25">
      <c r="A16608" s="26"/>
      <c r="B16608" s="26"/>
      <c r="C16608" s="26"/>
    </row>
    <row r="16609" spans="1:3" x14ac:dyDescent="0.25">
      <c r="A16609" s="26"/>
      <c r="B16609" s="26"/>
      <c r="C16609" s="26"/>
    </row>
    <row r="16610" spans="1:3" x14ac:dyDescent="0.25">
      <c r="A16610" s="26"/>
      <c r="B16610" s="26"/>
      <c r="C16610" s="26"/>
    </row>
    <row r="16611" spans="1:3" x14ac:dyDescent="0.25">
      <c r="A16611" s="26"/>
      <c r="B16611" s="26"/>
      <c r="C16611" s="26"/>
    </row>
    <row r="16612" spans="1:3" x14ac:dyDescent="0.25">
      <c r="A16612" s="26"/>
      <c r="B16612" s="26"/>
      <c r="C16612" s="26"/>
    </row>
    <row r="16613" spans="1:3" x14ac:dyDescent="0.25">
      <c r="A16613" s="26"/>
      <c r="B16613" s="26"/>
      <c r="C16613" s="26"/>
    </row>
    <row r="16614" spans="1:3" x14ac:dyDescent="0.25">
      <c r="A16614" s="26"/>
      <c r="B16614" s="26"/>
      <c r="C16614" s="26"/>
    </row>
    <row r="16615" spans="1:3" x14ac:dyDescent="0.25">
      <c r="A16615" s="26"/>
      <c r="B16615" s="26"/>
      <c r="C16615" s="26"/>
    </row>
    <row r="16616" spans="1:3" x14ac:dyDescent="0.25">
      <c r="A16616" s="26"/>
      <c r="B16616" s="26"/>
      <c r="C16616" s="26"/>
    </row>
    <row r="16617" spans="1:3" x14ac:dyDescent="0.25">
      <c r="A16617" s="26"/>
      <c r="B16617" s="26"/>
      <c r="C16617" s="26"/>
    </row>
    <row r="16618" spans="1:3" x14ac:dyDescent="0.25">
      <c r="A16618" s="26"/>
      <c r="B16618" s="26"/>
      <c r="C16618" s="26"/>
    </row>
    <row r="16619" spans="1:3" x14ac:dyDescent="0.25">
      <c r="A16619" s="26"/>
      <c r="B16619" s="26"/>
      <c r="C16619" s="26"/>
    </row>
    <row r="16620" spans="1:3" x14ac:dyDescent="0.25">
      <c r="A16620" s="26"/>
      <c r="B16620" s="26"/>
      <c r="C16620" s="26"/>
    </row>
    <row r="16621" spans="1:3" x14ac:dyDescent="0.25">
      <c r="A16621" s="26"/>
      <c r="B16621" s="26"/>
      <c r="C16621" s="26"/>
    </row>
    <row r="16622" spans="1:3" x14ac:dyDescent="0.25">
      <c r="A16622" s="26"/>
      <c r="B16622" s="26"/>
      <c r="C16622" s="26"/>
    </row>
    <row r="16623" spans="1:3" x14ac:dyDescent="0.25">
      <c r="A16623" s="26"/>
      <c r="B16623" s="26"/>
      <c r="C16623" s="26"/>
    </row>
    <row r="16624" spans="1:3" x14ac:dyDescent="0.25">
      <c r="A16624" s="26"/>
      <c r="B16624" s="26"/>
      <c r="C16624" s="26"/>
    </row>
    <row r="16625" spans="1:3" x14ac:dyDescent="0.25">
      <c r="A16625" s="26"/>
      <c r="B16625" s="26"/>
      <c r="C16625" s="26"/>
    </row>
    <row r="16626" spans="1:3" x14ac:dyDescent="0.25">
      <c r="A16626" s="26"/>
      <c r="B16626" s="26"/>
      <c r="C16626" s="26"/>
    </row>
    <row r="16627" spans="1:3" x14ac:dyDescent="0.25">
      <c r="A16627" s="26"/>
      <c r="B16627" s="26"/>
      <c r="C16627" s="26"/>
    </row>
    <row r="16628" spans="1:3" x14ac:dyDescent="0.25">
      <c r="A16628" s="26"/>
      <c r="B16628" s="26"/>
      <c r="C16628" s="26"/>
    </row>
    <row r="16629" spans="1:3" x14ac:dyDescent="0.25">
      <c r="A16629" s="26"/>
      <c r="B16629" s="26"/>
      <c r="C16629" s="26"/>
    </row>
    <row r="16630" spans="1:3" x14ac:dyDescent="0.25">
      <c r="A16630" s="26"/>
      <c r="B16630" s="26"/>
      <c r="C16630" s="26"/>
    </row>
    <row r="16631" spans="1:3" x14ac:dyDescent="0.25">
      <c r="A16631" s="26"/>
      <c r="B16631" s="26"/>
      <c r="C16631" s="26"/>
    </row>
    <row r="16632" spans="1:3" x14ac:dyDescent="0.25">
      <c r="A16632" s="26"/>
      <c r="B16632" s="26"/>
      <c r="C16632" s="26"/>
    </row>
    <row r="16633" spans="1:3" x14ac:dyDescent="0.25">
      <c r="A16633" s="26"/>
      <c r="B16633" s="26"/>
      <c r="C16633" s="26"/>
    </row>
    <row r="16634" spans="1:3" x14ac:dyDescent="0.25">
      <c r="A16634" s="26"/>
      <c r="B16634" s="26"/>
      <c r="C16634" s="26"/>
    </row>
    <row r="16635" spans="1:3" x14ac:dyDescent="0.25">
      <c r="A16635" s="26"/>
      <c r="B16635" s="26"/>
      <c r="C16635" s="26"/>
    </row>
    <row r="16636" spans="1:3" x14ac:dyDescent="0.25">
      <c r="A16636" s="26"/>
      <c r="B16636" s="26"/>
      <c r="C16636" s="26"/>
    </row>
    <row r="16637" spans="1:3" x14ac:dyDescent="0.25">
      <c r="A16637" s="26"/>
      <c r="B16637" s="26"/>
      <c r="C16637" s="26"/>
    </row>
    <row r="16638" spans="1:3" x14ac:dyDescent="0.25">
      <c r="A16638" s="26"/>
      <c r="B16638" s="26"/>
      <c r="C16638" s="26"/>
    </row>
    <row r="16639" spans="1:3" x14ac:dyDescent="0.25">
      <c r="A16639" s="26"/>
      <c r="B16639" s="26"/>
      <c r="C16639" s="26"/>
    </row>
    <row r="16640" spans="1:3" x14ac:dyDescent="0.25">
      <c r="A16640" s="26"/>
      <c r="B16640" s="26"/>
      <c r="C16640" s="26"/>
    </row>
    <row r="16641" spans="1:3" x14ac:dyDescent="0.25">
      <c r="A16641" s="26"/>
      <c r="B16641" s="26"/>
      <c r="C16641" s="26"/>
    </row>
    <row r="16642" spans="1:3" x14ac:dyDescent="0.25">
      <c r="A16642" s="26"/>
      <c r="B16642" s="26"/>
      <c r="C16642" s="26"/>
    </row>
    <row r="16643" spans="1:3" x14ac:dyDescent="0.25">
      <c r="A16643" s="26"/>
      <c r="B16643" s="26"/>
      <c r="C16643" s="26"/>
    </row>
    <row r="16644" spans="1:3" x14ac:dyDescent="0.25">
      <c r="A16644" s="26"/>
      <c r="B16644" s="26"/>
      <c r="C16644" s="26"/>
    </row>
    <row r="16645" spans="1:3" x14ac:dyDescent="0.25">
      <c r="A16645" s="26"/>
      <c r="B16645" s="26"/>
      <c r="C16645" s="26"/>
    </row>
    <row r="16646" spans="1:3" x14ac:dyDescent="0.25">
      <c r="A16646" s="26"/>
      <c r="B16646" s="26"/>
      <c r="C16646" s="26"/>
    </row>
    <row r="16647" spans="1:3" x14ac:dyDescent="0.25">
      <c r="A16647" s="26"/>
      <c r="B16647" s="26"/>
      <c r="C16647" s="26"/>
    </row>
    <row r="16648" spans="1:3" x14ac:dyDescent="0.25">
      <c r="A16648" s="26"/>
      <c r="B16648" s="26"/>
      <c r="C16648" s="26"/>
    </row>
    <row r="16649" spans="1:3" x14ac:dyDescent="0.25">
      <c r="A16649" s="26"/>
      <c r="B16649" s="26"/>
      <c r="C16649" s="26"/>
    </row>
    <row r="16650" spans="1:3" x14ac:dyDescent="0.25">
      <c r="A16650" s="26"/>
      <c r="B16650" s="26"/>
      <c r="C16650" s="26"/>
    </row>
    <row r="16651" spans="1:3" x14ac:dyDescent="0.25">
      <c r="A16651" s="26"/>
      <c r="B16651" s="26"/>
      <c r="C16651" s="26"/>
    </row>
    <row r="16652" spans="1:3" x14ac:dyDescent="0.25">
      <c r="A16652" s="26"/>
      <c r="B16652" s="26"/>
      <c r="C16652" s="26"/>
    </row>
    <row r="16653" spans="1:3" x14ac:dyDescent="0.25">
      <c r="A16653" s="26"/>
      <c r="B16653" s="26"/>
      <c r="C16653" s="26"/>
    </row>
    <row r="16654" spans="1:3" x14ac:dyDescent="0.25">
      <c r="A16654" s="26"/>
      <c r="B16654" s="26"/>
      <c r="C16654" s="26"/>
    </row>
    <row r="16655" spans="1:3" x14ac:dyDescent="0.25">
      <c r="A16655" s="26"/>
      <c r="B16655" s="26"/>
      <c r="C16655" s="26"/>
    </row>
    <row r="16656" spans="1:3" x14ac:dyDescent="0.25">
      <c r="A16656" s="26"/>
      <c r="B16656" s="26"/>
      <c r="C16656" s="26"/>
    </row>
    <row r="16657" spans="1:3" x14ac:dyDescent="0.25">
      <c r="A16657" s="26"/>
      <c r="B16657" s="26"/>
      <c r="C16657" s="26"/>
    </row>
    <row r="16658" spans="1:3" x14ac:dyDescent="0.25">
      <c r="A16658" s="26"/>
      <c r="B16658" s="26"/>
      <c r="C16658" s="26"/>
    </row>
    <row r="16659" spans="1:3" x14ac:dyDescent="0.25">
      <c r="A16659" s="26"/>
      <c r="B16659" s="26"/>
      <c r="C16659" s="26"/>
    </row>
    <row r="16660" spans="1:3" x14ac:dyDescent="0.25">
      <c r="A16660" s="26"/>
      <c r="B16660" s="26"/>
      <c r="C16660" s="26"/>
    </row>
    <row r="16661" spans="1:3" x14ac:dyDescent="0.25">
      <c r="A16661" s="26"/>
      <c r="B16661" s="26"/>
      <c r="C16661" s="26"/>
    </row>
    <row r="16662" spans="1:3" x14ac:dyDescent="0.25">
      <c r="A16662" s="26"/>
      <c r="B16662" s="26"/>
      <c r="C16662" s="26"/>
    </row>
    <row r="16663" spans="1:3" x14ac:dyDescent="0.25">
      <c r="A16663" s="26"/>
      <c r="B16663" s="26"/>
      <c r="C16663" s="26"/>
    </row>
    <row r="16664" spans="1:3" x14ac:dyDescent="0.25">
      <c r="A16664" s="26"/>
      <c r="B16664" s="26"/>
      <c r="C16664" s="26"/>
    </row>
    <row r="16665" spans="1:3" x14ac:dyDescent="0.25">
      <c r="A16665" s="26"/>
      <c r="B16665" s="26"/>
      <c r="C16665" s="26"/>
    </row>
    <row r="16666" spans="1:3" x14ac:dyDescent="0.25">
      <c r="A16666" s="26"/>
      <c r="B16666" s="26"/>
      <c r="C16666" s="26"/>
    </row>
    <row r="16667" spans="1:3" x14ac:dyDescent="0.25">
      <c r="A16667" s="26"/>
      <c r="B16667" s="26"/>
      <c r="C16667" s="26"/>
    </row>
    <row r="16668" spans="1:3" x14ac:dyDescent="0.25">
      <c r="A16668" s="26"/>
      <c r="B16668" s="26"/>
      <c r="C16668" s="26"/>
    </row>
    <row r="16669" spans="1:3" x14ac:dyDescent="0.25">
      <c r="A16669" s="26"/>
      <c r="B16669" s="26"/>
      <c r="C16669" s="26"/>
    </row>
    <row r="16670" spans="1:3" x14ac:dyDescent="0.25">
      <c r="A16670" s="26"/>
      <c r="B16670" s="26"/>
      <c r="C16670" s="26"/>
    </row>
    <row r="16671" spans="1:3" x14ac:dyDescent="0.25">
      <c r="A16671" s="26"/>
      <c r="B16671" s="26"/>
      <c r="C16671" s="26"/>
    </row>
    <row r="16672" spans="1:3" x14ac:dyDescent="0.25">
      <c r="A16672" s="26"/>
      <c r="B16672" s="26"/>
      <c r="C16672" s="26"/>
    </row>
    <row r="16673" spans="1:3" x14ac:dyDescent="0.25">
      <c r="A16673" s="26"/>
      <c r="B16673" s="26"/>
      <c r="C16673" s="26"/>
    </row>
    <row r="16674" spans="1:3" x14ac:dyDescent="0.25">
      <c r="A16674" s="26"/>
      <c r="B16674" s="26"/>
      <c r="C16674" s="26"/>
    </row>
    <row r="16675" spans="1:3" x14ac:dyDescent="0.25">
      <c r="A16675" s="26"/>
      <c r="B16675" s="26"/>
      <c r="C16675" s="26"/>
    </row>
    <row r="16676" spans="1:3" x14ac:dyDescent="0.25">
      <c r="A16676" s="26"/>
      <c r="B16676" s="26"/>
      <c r="C16676" s="26"/>
    </row>
    <row r="16677" spans="1:3" x14ac:dyDescent="0.25">
      <c r="A16677" s="26"/>
      <c r="B16677" s="26"/>
      <c r="C16677" s="26"/>
    </row>
    <row r="16678" spans="1:3" x14ac:dyDescent="0.25">
      <c r="A16678" s="26"/>
      <c r="B16678" s="26"/>
      <c r="C16678" s="26"/>
    </row>
    <row r="16679" spans="1:3" x14ac:dyDescent="0.25">
      <c r="A16679" s="26"/>
      <c r="B16679" s="26"/>
      <c r="C16679" s="26"/>
    </row>
    <row r="16680" spans="1:3" x14ac:dyDescent="0.25">
      <c r="A16680" s="26"/>
      <c r="B16680" s="26"/>
      <c r="C16680" s="26"/>
    </row>
    <row r="16681" spans="1:3" x14ac:dyDescent="0.25">
      <c r="A16681" s="26"/>
      <c r="B16681" s="26"/>
      <c r="C16681" s="26"/>
    </row>
    <row r="16682" spans="1:3" x14ac:dyDescent="0.25">
      <c r="A16682" s="26"/>
      <c r="B16682" s="26"/>
      <c r="C16682" s="26"/>
    </row>
    <row r="16683" spans="1:3" x14ac:dyDescent="0.25">
      <c r="A16683" s="26"/>
      <c r="B16683" s="26"/>
      <c r="C16683" s="26"/>
    </row>
    <row r="16684" spans="1:3" x14ac:dyDescent="0.25">
      <c r="A16684" s="26"/>
      <c r="B16684" s="26"/>
      <c r="C16684" s="26"/>
    </row>
    <row r="16685" spans="1:3" x14ac:dyDescent="0.25">
      <c r="A16685" s="26"/>
      <c r="B16685" s="26"/>
      <c r="C16685" s="26"/>
    </row>
    <row r="16686" spans="1:3" x14ac:dyDescent="0.25">
      <c r="A16686" s="26"/>
      <c r="B16686" s="26"/>
      <c r="C16686" s="26"/>
    </row>
    <row r="16687" spans="1:3" x14ac:dyDescent="0.25">
      <c r="A16687" s="26"/>
      <c r="B16687" s="26"/>
      <c r="C16687" s="26"/>
    </row>
    <row r="16688" spans="1:3" x14ac:dyDescent="0.25">
      <c r="A16688" s="26"/>
      <c r="B16688" s="26"/>
      <c r="C16688" s="26"/>
    </row>
    <row r="16689" spans="1:3" x14ac:dyDescent="0.25">
      <c r="A16689" s="26"/>
      <c r="B16689" s="26"/>
      <c r="C16689" s="26"/>
    </row>
    <row r="16690" spans="1:3" x14ac:dyDescent="0.25">
      <c r="A16690" s="26"/>
      <c r="B16690" s="26"/>
      <c r="C16690" s="26"/>
    </row>
    <row r="16691" spans="1:3" x14ac:dyDescent="0.25">
      <c r="A16691" s="26"/>
      <c r="B16691" s="26"/>
      <c r="C16691" s="26"/>
    </row>
    <row r="16692" spans="1:3" x14ac:dyDescent="0.25">
      <c r="A16692" s="26"/>
      <c r="B16692" s="26"/>
      <c r="C16692" s="26"/>
    </row>
    <row r="16693" spans="1:3" x14ac:dyDescent="0.25">
      <c r="A16693" s="26"/>
      <c r="B16693" s="26"/>
      <c r="C16693" s="26"/>
    </row>
    <row r="16694" spans="1:3" x14ac:dyDescent="0.25">
      <c r="A16694" s="26"/>
      <c r="B16694" s="26"/>
      <c r="C16694" s="26"/>
    </row>
    <row r="16695" spans="1:3" x14ac:dyDescent="0.25">
      <c r="A16695" s="26"/>
      <c r="B16695" s="26"/>
      <c r="C16695" s="26"/>
    </row>
    <row r="16696" spans="1:3" x14ac:dyDescent="0.25">
      <c r="A16696" s="26"/>
      <c r="B16696" s="26"/>
      <c r="C16696" s="26"/>
    </row>
    <row r="16697" spans="1:3" x14ac:dyDescent="0.25">
      <c r="A16697" s="26"/>
      <c r="B16697" s="26"/>
      <c r="C16697" s="26"/>
    </row>
    <row r="16698" spans="1:3" x14ac:dyDescent="0.25">
      <c r="A16698" s="26"/>
      <c r="B16698" s="26"/>
      <c r="C16698" s="26"/>
    </row>
    <row r="16699" spans="1:3" x14ac:dyDescent="0.25">
      <c r="A16699" s="26"/>
      <c r="B16699" s="26"/>
      <c r="C16699" s="26"/>
    </row>
    <row r="16700" spans="1:3" x14ac:dyDescent="0.25">
      <c r="A16700" s="26"/>
      <c r="B16700" s="26"/>
      <c r="C16700" s="26"/>
    </row>
    <row r="16701" spans="1:3" x14ac:dyDescent="0.25">
      <c r="A16701" s="26"/>
      <c r="B16701" s="26"/>
      <c r="C16701" s="26"/>
    </row>
    <row r="16702" spans="1:3" x14ac:dyDescent="0.25">
      <c r="A16702" s="26"/>
      <c r="B16702" s="26"/>
      <c r="C16702" s="26"/>
    </row>
    <row r="16703" spans="1:3" x14ac:dyDescent="0.25">
      <c r="A16703" s="26"/>
      <c r="B16703" s="26"/>
      <c r="C16703" s="26"/>
    </row>
    <row r="16704" spans="1:3" x14ac:dyDescent="0.25">
      <c r="A16704" s="26"/>
      <c r="B16704" s="26"/>
      <c r="C16704" s="26"/>
    </row>
    <row r="16705" spans="1:3" x14ac:dyDescent="0.25">
      <c r="A16705" s="26"/>
      <c r="B16705" s="26"/>
      <c r="C16705" s="26"/>
    </row>
    <row r="16706" spans="1:3" x14ac:dyDescent="0.25">
      <c r="A16706" s="26"/>
      <c r="B16706" s="26"/>
      <c r="C16706" s="26"/>
    </row>
    <row r="16707" spans="1:3" x14ac:dyDescent="0.25">
      <c r="A16707" s="26"/>
      <c r="B16707" s="26"/>
      <c r="C16707" s="26"/>
    </row>
    <row r="16708" spans="1:3" x14ac:dyDescent="0.25">
      <c r="A16708" s="26"/>
      <c r="B16708" s="26"/>
      <c r="C16708" s="26"/>
    </row>
    <row r="16709" spans="1:3" x14ac:dyDescent="0.25">
      <c r="A16709" s="26"/>
      <c r="B16709" s="26"/>
      <c r="C16709" s="26"/>
    </row>
    <row r="16710" spans="1:3" x14ac:dyDescent="0.25">
      <c r="A16710" s="26"/>
      <c r="B16710" s="26"/>
      <c r="C16710" s="26"/>
    </row>
    <row r="16711" spans="1:3" x14ac:dyDescent="0.25">
      <c r="A16711" s="26"/>
      <c r="B16711" s="26"/>
      <c r="C16711" s="26"/>
    </row>
    <row r="16712" spans="1:3" x14ac:dyDescent="0.25">
      <c r="A16712" s="26"/>
      <c r="B16712" s="26"/>
      <c r="C16712" s="26"/>
    </row>
    <row r="16713" spans="1:3" x14ac:dyDescent="0.25">
      <c r="A16713" s="26"/>
      <c r="B16713" s="26"/>
      <c r="C16713" s="26"/>
    </row>
    <row r="16714" spans="1:3" x14ac:dyDescent="0.25">
      <c r="A16714" s="26"/>
      <c r="B16714" s="26"/>
      <c r="C16714" s="26"/>
    </row>
    <row r="16715" spans="1:3" x14ac:dyDescent="0.25">
      <c r="A16715" s="26"/>
      <c r="B16715" s="26"/>
      <c r="C16715" s="26"/>
    </row>
    <row r="16716" spans="1:3" x14ac:dyDescent="0.25">
      <c r="A16716" s="26"/>
      <c r="B16716" s="26"/>
      <c r="C16716" s="26"/>
    </row>
    <row r="16717" spans="1:3" x14ac:dyDescent="0.25">
      <c r="A16717" s="26"/>
      <c r="B16717" s="26"/>
      <c r="C16717" s="26"/>
    </row>
    <row r="16718" spans="1:3" x14ac:dyDescent="0.25">
      <c r="A16718" s="26"/>
      <c r="B16718" s="26"/>
      <c r="C16718" s="26"/>
    </row>
    <row r="16719" spans="1:3" x14ac:dyDescent="0.25">
      <c r="A16719" s="26"/>
      <c r="B16719" s="26"/>
      <c r="C16719" s="26"/>
    </row>
    <row r="16720" spans="1:3" x14ac:dyDescent="0.25">
      <c r="A16720" s="26"/>
      <c r="B16720" s="26"/>
      <c r="C16720" s="26"/>
    </row>
    <row r="16721" spans="1:3" x14ac:dyDescent="0.25">
      <c r="A16721" s="26"/>
      <c r="B16721" s="26"/>
      <c r="C16721" s="26"/>
    </row>
    <row r="16722" spans="1:3" x14ac:dyDescent="0.25">
      <c r="A16722" s="26"/>
      <c r="B16722" s="26"/>
      <c r="C16722" s="26"/>
    </row>
    <row r="16723" spans="1:3" x14ac:dyDescent="0.25">
      <c r="A16723" s="26"/>
      <c r="B16723" s="26"/>
      <c r="C16723" s="26"/>
    </row>
    <row r="16724" spans="1:3" x14ac:dyDescent="0.25">
      <c r="A16724" s="26"/>
      <c r="B16724" s="26"/>
      <c r="C16724" s="26"/>
    </row>
    <row r="16725" spans="1:3" x14ac:dyDescent="0.25">
      <c r="A16725" s="26"/>
      <c r="B16725" s="26"/>
      <c r="C16725" s="26"/>
    </row>
    <row r="16726" spans="1:3" x14ac:dyDescent="0.25">
      <c r="A16726" s="26"/>
      <c r="B16726" s="26"/>
      <c r="C16726" s="26"/>
    </row>
    <row r="16727" spans="1:3" x14ac:dyDescent="0.25">
      <c r="A16727" s="26"/>
      <c r="B16727" s="26"/>
      <c r="C16727" s="26"/>
    </row>
    <row r="16728" spans="1:3" x14ac:dyDescent="0.25">
      <c r="A16728" s="26"/>
      <c r="B16728" s="26"/>
      <c r="C16728" s="26"/>
    </row>
    <row r="16729" spans="1:3" x14ac:dyDescent="0.25">
      <c r="A16729" s="26"/>
      <c r="B16729" s="26"/>
      <c r="C16729" s="26"/>
    </row>
    <row r="16730" spans="1:3" x14ac:dyDescent="0.25">
      <c r="A16730" s="26"/>
      <c r="B16730" s="26"/>
      <c r="C16730" s="26"/>
    </row>
    <row r="16731" spans="1:3" x14ac:dyDescent="0.25">
      <c r="A16731" s="26"/>
      <c r="B16731" s="26"/>
      <c r="C16731" s="26"/>
    </row>
    <row r="16732" spans="1:3" x14ac:dyDescent="0.25">
      <c r="A16732" s="26"/>
      <c r="B16732" s="26"/>
      <c r="C16732" s="26"/>
    </row>
    <row r="16733" spans="1:3" x14ac:dyDescent="0.25">
      <c r="A16733" s="26"/>
      <c r="B16733" s="26"/>
      <c r="C16733" s="26"/>
    </row>
    <row r="16734" spans="1:3" x14ac:dyDescent="0.25">
      <c r="A16734" s="26"/>
      <c r="B16734" s="26"/>
      <c r="C16734" s="26"/>
    </row>
    <row r="16735" spans="1:3" x14ac:dyDescent="0.25">
      <c r="A16735" s="26"/>
      <c r="B16735" s="26"/>
      <c r="C16735" s="26"/>
    </row>
    <row r="16736" spans="1:3" x14ac:dyDescent="0.25">
      <c r="A16736" s="26"/>
      <c r="B16736" s="26"/>
      <c r="C16736" s="26"/>
    </row>
    <row r="16737" spans="1:3" x14ac:dyDescent="0.25">
      <c r="A16737" s="26"/>
      <c r="B16737" s="26"/>
      <c r="C16737" s="26"/>
    </row>
    <row r="16738" spans="1:3" x14ac:dyDescent="0.25">
      <c r="A16738" s="26"/>
      <c r="B16738" s="26"/>
      <c r="C16738" s="26"/>
    </row>
    <row r="16739" spans="1:3" x14ac:dyDescent="0.25">
      <c r="A16739" s="26"/>
      <c r="B16739" s="26"/>
      <c r="C16739" s="26"/>
    </row>
    <row r="16740" spans="1:3" x14ac:dyDescent="0.25">
      <c r="A16740" s="26"/>
      <c r="B16740" s="26"/>
      <c r="C16740" s="26"/>
    </row>
    <row r="16741" spans="1:3" x14ac:dyDescent="0.25">
      <c r="A16741" s="26"/>
      <c r="B16741" s="26"/>
      <c r="C16741" s="26"/>
    </row>
    <row r="16742" spans="1:3" x14ac:dyDescent="0.25">
      <c r="A16742" s="26"/>
      <c r="B16742" s="26"/>
      <c r="C16742" s="26"/>
    </row>
    <row r="16743" spans="1:3" x14ac:dyDescent="0.25">
      <c r="A16743" s="26"/>
      <c r="B16743" s="26"/>
      <c r="C16743" s="26"/>
    </row>
    <row r="16744" spans="1:3" x14ac:dyDescent="0.25">
      <c r="A16744" s="26"/>
      <c r="B16744" s="26"/>
      <c r="C16744" s="26"/>
    </row>
    <row r="16745" spans="1:3" x14ac:dyDescent="0.25">
      <c r="A16745" s="26"/>
      <c r="B16745" s="26"/>
      <c r="C16745" s="26"/>
    </row>
    <row r="16746" spans="1:3" x14ac:dyDescent="0.25">
      <c r="A16746" s="26"/>
      <c r="B16746" s="26"/>
      <c r="C16746" s="26"/>
    </row>
    <row r="16747" spans="1:3" x14ac:dyDescent="0.25">
      <c r="A16747" s="26"/>
      <c r="B16747" s="26"/>
      <c r="C16747" s="26"/>
    </row>
    <row r="16748" spans="1:3" x14ac:dyDescent="0.25">
      <c r="A16748" s="26"/>
      <c r="B16748" s="26"/>
      <c r="C16748" s="26"/>
    </row>
    <row r="16749" spans="1:3" x14ac:dyDescent="0.25">
      <c r="A16749" s="26"/>
      <c r="B16749" s="26"/>
      <c r="C16749" s="26"/>
    </row>
    <row r="16750" spans="1:3" x14ac:dyDescent="0.25">
      <c r="A16750" s="26"/>
      <c r="B16750" s="26"/>
      <c r="C16750" s="26"/>
    </row>
    <row r="16751" spans="1:3" x14ac:dyDescent="0.25">
      <c r="A16751" s="26"/>
      <c r="B16751" s="26"/>
      <c r="C16751" s="26"/>
    </row>
    <row r="16752" spans="1:3" x14ac:dyDescent="0.25">
      <c r="A16752" s="26"/>
      <c r="B16752" s="26"/>
      <c r="C16752" s="26"/>
    </row>
    <row r="16753" spans="1:3" x14ac:dyDescent="0.25">
      <c r="A16753" s="26"/>
      <c r="B16753" s="26"/>
      <c r="C16753" s="26"/>
    </row>
    <row r="16754" spans="1:3" x14ac:dyDescent="0.25">
      <c r="A16754" s="26"/>
      <c r="B16754" s="26"/>
      <c r="C16754" s="26"/>
    </row>
    <row r="16755" spans="1:3" x14ac:dyDescent="0.25">
      <c r="A16755" s="26"/>
      <c r="B16755" s="26"/>
      <c r="C16755" s="26"/>
    </row>
    <row r="16756" spans="1:3" x14ac:dyDescent="0.25">
      <c r="A16756" s="26"/>
      <c r="B16756" s="26"/>
      <c r="C16756" s="26"/>
    </row>
    <row r="16757" spans="1:3" x14ac:dyDescent="0.25">
      <c r="A16757" s="26"/>
      <c r="B16757" s="26"/>
      <c r="C16757" s="26"/>
    </row>
    <row r="16758" spans="1:3" x14ac:dyDescent="0.25">
      <c r="A16758" s="26"/>
      <c r="B16758" s="26"/>
      <c r="C16758" s="26"/>
    </row>
    <row r="16759" spans="1:3" x14ac:dyDescent="0.25">
      <c r="A16759" s="26"/>
      <c r="B16759" s="26"/>
      <c r="C16759" s="26"/>
    </row>
    <row r="16760" spans="1:3" x14ac:dyDescent="0.25">
      <c r="A16760" s="26"/>
      <c r="B16760" s="26"/>
      <c r="C16760" s="26"/>
    </row>
    <row r="16761" spans="1:3" x14ac:dyDescent="0.25">
      <c r="A16761" s="26"/>
      <c r="B16761" s="26"/>
      <c r="C16761" s="26"/>
    </row>
    <row r="16762" spans="1:3" x14ac:dyDescent="0.25">
      <c r="A16762" s="26"/>
      <c r="B16762" s="26"/>
      <c r="C16762" s="26"/>
    </row>
    <row r="16763" spans="1:3" x14ac:dyDescent="0.25">
      <c r="A16763" s="26"/>
      <c r="B16763" s="26"/>
      <c r="C16763" s="26"/>
    </row>
    <row r="16764" spans="1:3" x14ac:dyDescent="0.25">
      <c r="A16764" s="26"/>
      <c r="B16764" s="26"/>
      <c r="C16764" s="26"/>
    </row>
    <row r="16765" spans="1:3" x14ac:dyDescent="0.25">
      <c r="A16765" s="26"/>
      <c r="B16765" s="26"/>
      <c r="C16765" s="26"/>
    </row>
    <row r="16766" spans="1:3" x14ac:dyDescent="0.25">
      <c r="A16766" s="26"/>
      <c r="B16766" s="26"/>
      <c r="C16766" s="26"/>
    </row>
    <row r="16767" spans="1:3" x14ac:dyDescent="0.25">
      <c r="A16767" s="26"/>
      <c r="B16767" s="26"/>
      <c r="C16767" s="26"/>
    </row>
    <row r="16768" spans="1:3" x14ac:dyDescent="0.25">
      <c r="A16768" s="26"/>
      <c r="B16768" s="26"/>
      <c r="C16768" s="26"/>
    </row>
    <row r="16769" spans="1:3" x14ac:dyDescent="0.25">
      <c r="A16769" s="26"/>
      <c r="B16769" s="26"/>
      <c r="C16769" s="26"/>
    </row>
    <row r="16770" spans="1:3" x14ac:dyDescent="0.25">
      <c r="A16770" s="26"/>
      <c r="B16770" s="26"/>
      <c r="C16770" s="26"/>
    </row>
    <row r="16771" spans="1:3" x14ac:dyDescent="0.25">
      <c r="A16771" s="26"/>
      <c r="B16771" s="26"/>
      <c r="C16771" s="26"/>
    </row>
    <row r="16772" spans="1:3" x14ac:dyDescent="0.25">
      <c r="A16772" s="26"/>
      <c r="B16772" s="26"/>
      <c r="C16772" s="26"/>
    </row>
    <row r="16773" spans="1:3" x14ac:dyDescent="0.25">
      <c r="A16773" s="26"/>
      <c r="B16773" s="26"/>
      <c r="C16773" s="26"/>
    </row>
    <row r="16774" spans="1:3" x14ac:dyDescent="0.25">
      <c r="A16774" s="26"/>
      <c r="B16774" s="26"/>
      <c r="C16774" s="26"/>
    </row>
    <row r="16775" spans="1:3" x14ac:dyDescent="0.25">
      <c r="A16775" s="26"/>
      <c r="B16775" s="26"/>
      <c r="C16775" s="26"/>
    </row>
    <row r="16776" spans="1:3" x14ac:dyDescent="0.25">
      <c r="A16776" s="26"/>
      <c r="B16776" s="26"/>
      <c r="C16776" s="26"/>
    </row>
    <row r="16777" spans="1:3" x14ac:dyDescent="0.25">
      <c r="A16777" s="26"/>
      <c r="B16777" s="26"/>
      <c r="C16777" s="26"/>
    </row>
    <row r="16778" spans="1:3" x14ac:dyDescent="0.25">
      <c r="A16778" s="26"/>
      <c r="B16778" s="26"/>
      <c r="C16778" s="26"/>
    </row>
    <row r="16779" spans="1:3" x14ac:dyDescent="0.25">
      <c r="A16779" s="26"/>
      <c r="B16779" s="26"/>
      <c r="C16779" s="26"/>
    </row>
    <row r="16780" spans="1:3" x14ac:dyDescent="0.25">
      <c r="A16780" s="26"/>
      <c r="B16780" s="26"/>
      <c r="C16780" s="26"/>
    </row>
    <row r="16781" spans="1:3" x14ac:dyDescent="0.25">
      <c r="A16781" s="26"/>
      <c r="B16781" s="26"/>
      <c r="C16781" s="26"/>
    </row>
    <row r="16782" spans="1:3" x14ac:dyDescent="0.25">
      <c r="A16782" s="26"/>
      <c r="B16782" s="26"/>
      <c r="C16782" s="26"/>
    </row>
    <row r="16783" spans="1:3" x14ac:dyDescent="0.25">
      <c r="A16783" s="26"/>
      <c r="B16783" s="26"/>
      <c r="C16783" s="26"/>
    </row>
    <row r="16784" spans="1:3" x14ac:dyDescent="0.25">
      <c r="A16784" s="26"/>
      <c r="B16784" s="26"/>
      <c r="C16784" s="26"/>
    </row>
    <row r="16785" spans="1:3" x14ac:dyDescent="0.25">
      <c r="A16785" s="26"/>
      <c r="B16785" s="26"/>
      <c r="C16785" s="26"/>
    </row>
    <row r="16786" spans="1:3" x14ac:dyDescent="0.25">
      <c r="A16786" s="26"/>
      <c r="B16786" s="26"/>
      <c r="C16786" s="26"/>
    </row>
    <row r="16787" spans="1:3" x14ac:dyDescent="0.25">
      <c r="A16787" s="26"/>
      <c r="B16787" s="26"/>
      <c r="C16787" s="26"/>
    </row>
    <row r="16788" spans="1:3" x14ac:dyDescent="0.25">
      <c r="A16788" s="26"/>
      <c r="B16788" s="26"/>
      <c r="C16788" s="26"/>
    </row>
    <row r="16789" spans="1:3" x14ac:dyDescent="0.25">
      <c r="A16789" s="26"/>
      <c r="B16789" s="26"/>
      <c r="C16789" s="26"/>
    </row>
    <row r="16790" spans="1:3" x14ac:dyDescent="0.25">
      <c r="A16790" s="26"/>
      <c r="B16790" s="26"/>
      <c r="C16790" s="26"/>
    </row>
    <row r="16791" spans="1:3" x14ac:dyDescent="0.25">
      <c r="A16791" s="26"/>
      <c r="B16791" s="26"/>
      <c r="C16791" s="26"/>
    </row>
    <row r="16792" spans="1:3" x14ac:dyDescent="0.25">
      <c r="A16792" s="26"/>
      <c r="B16792" s="26"/>
      <c r="C16792" s="26"/>
    </row>
    <row r="16793" spans="1:3" x14ac:dyDescent="0.25">
      <c r="A16793" s="26"/>
      <c r="B16793" s="26"/>
      <c r="C16793" s="26"/>
    </row>
    <row r="16794" spans="1:3" x14ac:dyDescent="0.25">
      <c r="A16794" s="26"/>
      <c r="B16794" s="26"/>
      <c r="C16794" s="26"/>
    </row>
    <row r="16795" spans="1:3" x14ac:dyDescent="0.25">
      <c r="A16795" s="26"/>
      <c r="B16795" s="26"/>
      <c r="C16795" s="26"/>
    </row>
    <row r="16796" spans="1:3" x14ac:dyDescent="0.25">
      <c r="A16796" s="26"/>
      <c r="B16796" s="26"/>
      <c r="C16796" s="26"/>
    </row>
    <row r="16797" spans="1:3" x14ac:dyDescent="0.25">
      <c r="A16797" s="26"/>
      <c r="B16797" s="26"/>
      <c r="C16797" s="26"/>
    </row>
    <row r="16798" spans="1:3" x14ac:dyDescent="0.25">
      <c r="A16798" s="26"/>
      <c r="B16798" s="26"/>
      <c r="C16798" s="26"/>
    </row>
    <row r="16799" spans="1:3" x14ac:dyDescent="0.25">
      <c r="A16799" s="26"/>
      <c r="B16799" s="26"/>
      <c r="C16799" s="26"/>
    </row>
    <row r="16800" spans="1:3" x14ac:dyDescent="0.25">
      <c r="A16800" s="26"/>
      <c r="B16800" s="26"/>
      <c r="C16800" s="26"/>
    </row>
    <row r="16801" spans="1:3" x14ac:dyDescent="0.25">
      <c r="A16801" s="26"/>
      <c r="B16801" s="26"/>
      <c r="C16801" s="26"/>
    </row>
    <row r="16802" spans="1:3" x14ac:dyDescent="0.25">
      <c r="A16802" s="26"/>
      <c r="B16802" s="26"/>
      <c r="C16802" s="26"/>
    </row>
    <row r="16803" spans="1:3" x14ac:dyDescent="0.25">
      <c r="A16803" s="26"/>
      <c r="B16803" s="26"/>
      <c r="C16803" s="26"/>
    </row>
    <row r="16804" spans="1:3" x14ac:dyDescent="0.25">
      <c r="A16804" s="26"/>
      <c r="B16804" s="26"/>
      <c r="C16804" s="26"/>
    </row>
    <row r="16805" spans="1:3" x14ac:dyDescent="0.25">
      <c r="A16805" s="26"/>
      <c r="B16805" s="26"/>
      <c r="C16805" s="26"/>
    </row>
    <row r="16806" spans="1:3" x14ac:dyDescent="0.25">
      <c r="A16806" s="26"/>
      <c r="B16806" s="26"/>
      <c r="C16806" s="26"/>
    </row>
    <row r="16807" spans="1:3" x14ac:dyDescent="0.25">
      <c r="A16807" s="26"/>
      <c r="B16807" s="26"/>
      <c r="C16807" s="26"/>
    </row>
    <row r="16808" spans="1:3" x14ac:dyDescent="0.25">
      <c r="A16808" s="26"/>
      <c r="B16808" s="26"/>
      <c r="C16808" s="26"/>
    </row>
    <row r="16809" spans="1:3" x14ac:dyDescent="0.25">
      <c r="A16809" s="26"/>
      <c r="B16809" s="26"/>
      <c r="C16809" s="26"/>
    </row>
    <row r="16810" spans="1:3" x14ac:dyDescent="0.25">
      <c r="A16810" s="26"/>
      <c r="B16810" s="26"/>
      <c r="C16810" s="26"/>
    </row>
    <row r="16811" spans="1:3" x14ac:dyDescent="0.25">
      <c r="A16811" s="26"/>
      <c r="B16811" s="26"/>
      <c r="C16811" s="26"/>
    </row>
    <row r="16812" spans="1:3" x14ac:dyDescent="0.25">
      <c r="A16812" s="26"/>
      <c r="B16812" s="26"/>
      <c r="C16812" s="26"/>
    </row>
    <row r="16813" spans="1:3" x14ac:dyDescent="0.25">
      <c r="A16813" s="26"/>
      <c r="B16813" s="26"/>
      <c r="C16813" s="26"/>
    </row>
    <row r="16814" spans="1:3" x14ac:dyDescent="0.25">
      <c r="A16814" s="26"/>
      <c r="B16814" s="26"/>
      <c r="C16814" s="26"/>
    </row>
    <row r="16815" spans="1:3" x14ac:dyDescent="0.25">
      <c r="A16815" s="26"/>
      <c r="B16815" s="26"/>
      <c r="C16815" s="26"/>
    </row>
    <row r="16816" spans="1:3" x14ac:dyDescent="0.25">
      <c r="A16816" s="26"/>
      <c r="B16816" s="26"/>
      <c r="C16816" s="26"/>
    </row>
    <row r="16817" spans="1:3" x14ac:dyDescent="0.25">
      <c r="A16817" s="26"/>
      <c r="B16817" s="26"/>
      <c r="C16817" s="26"/>
    </row>
    <row r="16818" spans="1:3" x14ac:dyDescent="0.25">
      <c r="A16818" s="26"/>
      <c r="B16818" s="26"/>
      <c r="C16818" s="26"/>
    </row>
    <row r="16819" spans="1:3" x14ac:dyDescent="0.25">
      <c r="A16819" s="26"/>
      <c r="B16819" s="26"/>
      <c r="C16819" s="26"/>
    </row>
    <row r="16820" spans="1:3" x14ac:dyDescent="0.25">
      <c r="A16820" s="26"/>
      <c r="B16820" s="26"/>
      <c r="C16820" s="26"/>
    </row>
    <row r="16821" spans="1:3" x14ac:dyDescent="0.25">
      <c r="A16821" s="26"/>
      <c r="B16821" s="26"/>
      <c r="C16821" s="26"/>
    </row>
    <row r="16822" spans="1:3" x14ac:dyDescent="0.25">
      <c r="A16822" s="26"/>
      <c r="B16822" s="26"/>
      <c r="C16822" s="26"/>
    </row>
    <row r="16823" spans="1:3" x14ac:dyDescent="0.25">
      <c r="A16823" s="26"/>
      <c r="B16823" s="26"/>
      <c r="C16823" s="26"/>
    </row>
    <row r="16824" spans="1:3" x14ac:dyDescent="0.25">
      <c r="A16824" s="26"/>
      <c r="B16824" s="26"/>
      <c r="C16824" s="26"/>
    </row>
    <row r="16825" spans="1:3" x14ac:dyDescent="0.25">
      <c r="A16825" s="26"/>
      <c r="B16825" s="26"/>
      <c r="C16825" s="26"/>
    </row>
    <row r="16826" spans="1:3" x14ac:dyDescent="0.25">
      <c r="A16826" s="26"/>
      <c r="B16826" s="26"/>
      <c r="C16826" s="26"/>
    </row>
    <row r="16827" spans="1:3" x14ac:dyDescent="0.25">
      <c r="A16827" s="26"/>
      <c r="B16827" s="26"/>
      <c r="C16827" s="26"/>
    </row>
    <row r="16828" spans="1:3" x14ac:dyDescent="0.25">
      <c r="A16828" s="26"/>
      <c r="B16828" s="26"/>
      <c r="C16828" s="26"/>
    </row>
    <row r="16829" spans="1:3" x14ac:dyDescent="0.25">
      <c r="A16829" s="26"/>
      <c r="B16829" s="26"/>
      <c r="C16829" s="26"/>
    </row>
    <row r="16830" spans="1:3" x14ac:dyDescent="0.25">
      <c r="A16830" s="26"/>
      <c r="B16830" s="26"/>
      <c r="C16830" s="26"/>
    </row>
    <row r="16831" spans="1:3" x14ac:dyDescent="0.25">
      <c r="A16831" s="26"/>
      <c r="B16831" s="26"/>
      <c r="C16831" s="26"/>
    </row>
    <row r="16832" spans="1:3" x14ac:dyDescent="0.25">
      <c r="A16832" s="26"/>
      <c r="B16832" s="26"/>
      <c r="C16832" s="26"/>
    </row>
    <row r="16833" spans="1:3" x14ac:dyDescent="0.25">
      <c r="A16833" s="26"/>
      <c r="B16833" s="26"/>
      <c r="C16833" s="26"/>
    </row>
    <row r="16834" spans="1:3" x14ac:dyDescent="0.25">
      <c r="A16834" s="26"/>
      <c r="B16834" s="26"/>
      <c r="C16834" s="26"/>
    </row>
    <row r="16835" spans="1:3" x14ac:dyDescent="0.25">
      <c r="A16835" s="26"/>
      <c r="B16835" s="26"/>
      <c r="C16835" s="26"/>
    </row>
    <row r="16836" spans="1:3" x14ac:dyDescent="0.25">
      <c r="A16836" s="26"/>
      <c r="B16836" s="26"/>
      <c r="C16836" s="26"/>
    </row>
    <row r="16837" spans="1:3" x14ac:dyDescent="0.25">
      <c r="A16837" s="26"/>
      <c r="B16837" s="26"/>
      <c r="C16837" s="26"/>
    </row>
    <row r="16838" spans="1:3" x14ac:dyDescent="0.25">
      <c r="A16838" s="26"/>
      <c r="B16838" s="26"/>
      <c r="C16838" s="26"/>
    </row>
    <row r="16839" spans="1:3" x14ac:dyDescent="0.25">
      <c r="A16839" s="26"/>
      <c r="B16839" s="26"/>
      <c r="C16839" s="26"/>
    </row>
    <row r="16840" spans="1:3" x14ac:dyDescent="0.25">
      <c r="A16840" s="26"/>
      <c r="B16840" s="26"/>
      <c r="C16840" s="26"/>
    </row>
    <row r="16841" spans="1:3" x14ac:dyDescent="0.25">
      <c r="A16841" s="26"/>
      <c r="B16841" s="26"/>
      <c r="C16841" s="26"/>
    </row>
    <row r="16842" spans="1:3" x14ac:dyDescent="0.25">
      <c r="A16842" s="26"/>
      <c r="B16842" s="26"/>
      <c r="C16842" s="26"/>
    </row>
    <row r="16843" spans="1:3" x14ac:dyDescent="0.25">
      <c r="A16843" s="26"/>
      <c r="B16843" s="26"/>
      <c r="C16843" s="26"/>
    </row>
    <row r="16844" spans="1:3" x14ac:dyDescent="0.25">
      <c r="A16844" s="26"/>
      <c r="B16844" s="26"/>
      <c r="C16844" s="26"/>
    </row>
    <row r="16845" spans="1:3" x14ac:dyDescent="0.25">
      <c r="A16845" s="26"/>
      <c r="B16845" s="26"/>
      <c r="C16845" s="26"/>
    </row>
    <row r="16846" spans="1:3" x14ac:dyDescent="0.25">
      <c r="A16846" s="26"/>
      <c r="B16846" s="26"/>
      <c r="C16846" s="26"/>
    </row>
    <row r="16847" spans="1:3" x14ac:dyDescent="0.25">
      <c r="A16847" s="26"/>
      <c r="B16847" s="26"/>
      <c r="C16847" s="26"/>
    </row>
    <row r="16848" spans="1:3" x14ac:dyDescent="0.25">
      <c r="A16848" s="26"/>
      <c r="B16848" s="26"/>
      <c r="C16848" s="26"/>
    </row>
    <row r="16849" spans="1:3" x14ac:dyDescent="0.25">
      <c r="A16849" s="26"/>
      <c r="B16849" s="26"/>
      <c r="C16849" s="26"/>
    </row>
    <row r="16850" spans="1:3" x14ac:dyDescent="0.25">
      <c r="A16850" s="26"/>
      <c r="B16850" s="26"/>
      <c r="C16850" s="26"/>
    </row>
    <row r="16851" spans="1:3" x14ac:dyDescent="0.25">
      <c r="A16851" s="26"/>
      <c r="B16851" s="26"/>
      <c r="C16851" s="26"/>
    </row>
    <row r="16852" spans="1:3" x14ac:dyDescent="0.25">
      <c r="A16852" s="26"/>
      <c r="B16852" s="26"/>
      <c r="C16852" s="26"/>
    </row>
    <row r="16853" spans="1:3" x14ac:dyDescent="0.25">
      <c r="A16853" s="26"/>
      <c r="B16853" s="26"/>
      <c r="C16853" s="26"/>
    </row>
    <row r="16854" spans="1:3" x14ac:dyDescent="0.25">
      <c r="A16854" s="26"/>
      <c r="B16854" s="26"/>
      <c r="C16854" s="26"/>
    </row>
    <row r="16855" spans="1:3" x14ac:dyDescent="0.25">
      <c r="A16855" s="26"/>
      <c r="B16855" s="26"/>
      <c r="C16855" s="26"/>
    </row>
    <row r="16856" spans="1:3" x14ac:dyDescent="0.25">
      <c r="A16856" s="26"/>
      <c r="B16856" s="26"/>
      <c r="C16856" s="26"/>
    </row>
    <row r="16857" spans="1:3" x14ac:dyDescent="0.25">
      <c r="A16857" s="26"/>
      <c r="B16857" s="26"/>
      <c r="C16857" s="26"/>
    </row>
    <row r="16858" spans="1:3" x14ac:dyDescent="0.25">
      <c r="A16858" s="26"/>
      <c r="B16858" s="26"/>
      <c r="C16858" s="26"/>
    </row>
    <row r="16859" spans="1:3" x14ac:dyDescent="0.25">
      <c r="A16859" s="26"/>
      <c r="B16859" s="26"/>
      <c r="C16859" s="26"/>
    </row>
    <row r="16860" spans="1:3" x14ac:dyDescent="0.25">
      <c r="A16860" s="26"/>
      <c r="B16860" s="26"/>
      <c r="C16860" s="26"/>
    </row>
    <row r="16861" spans="1:3" x14ac:dyDescent="0.25">
      <c r="A16861" s="26"/>
      <c r="B16861" s="26"/>
      <c r="C16861" s="26"/>
    </row>
    <row r="16862" spans="1:3" x14ac:dyDescent="0.25">
      <c r="A16862" s="26"/>
      <c r="B16862" s="26"/>
      <c r="C16862" s="26"/>
    </row>
    <row r="16863" spans="1:3" x14ac:dyDescent="0.25">
      <c r="A16863" s="26"/>
      <c r="B16863" s="26"/>
      <c r="C16863" s="26"/>
    </row>
    <row r="16864" spans="1:3" x14ac:dyDescent="0.25">
      <c r="A16864" s="26"/>
      <c r="B16864" s="26"/>
      <c r="C16864" s="26"/>
    </row>
    <row r="16865" spans="1:3" x14ac:dyDescent="0.25">
      <c r="A16865" s="26"/>
      <c r="B16865" s="26"/>
      <c r="C16865" s="26"/>
    </row>
    <row r="16866" spans="1:3" x14ac:dyDescent="0.25">
      <c r="A16866" s="26"/>
      <c r="B16866" s="26"/>
      <c r="C16866" s="26"/>
    </row>
    <row r="16867" spans="1:3" x14ac:dyDescent="0.25">
      <c r="A16867" s="26"/>
      <c r="B16867" s="26"/>
      <c r="C16867" s="26"/>
    </row>
    <row r="16868" spans="1:3" x14ac:dyDescent="0.25">
      <c r="A16868" s="26"/>
      <c r="B16868" s="26"/>
      <c r="C16868" s="26"/>
    </row>
    <row r="16869" spans="1:3" x14ac:dyDescent="0.25">
      <c r="A16869" s="26"/>
      <c r="B16869" s="26"/>
      <c r="C16869" s="26"/>
    </row>
    <row r="16870" spans="1:3" x14ac:dyDescent="0.25">
      <c r="A16870" s="26"/>
      <c r="B16870" s="26"/>
      <c r="C16870" s="26"/>
    </row>
    <row r="16871" spans="1:3" x14ac:dyDescent="0.25">
      <c r="A16871" s="26"/>
      <c r="B16871" s="26"/>
      <c r="C16871" s="26"/>
    </row>
    <row r="16872" spans="1:3" x14ac:dyDescent="0.25">
      <c r="A16872" s="26"/>
      <c r="B16872" s="26"/>
      <c r="C16872" s="26"/>
    </row>
    <row r="16873" spans="1:3" x14ac:dyDescent="0.25">
      <c r="A16873" s="26"/>
      <c r="B16873" s="26"/>
      <c r="C16873" s="26"/>
    </row>
    <row r="16874" spans="1:3" x14ac:dyDescent="0.25">
      <c r="A16874" s="26"/>
      <c r="B16874" s="26"/>
      <c r="C16874" s="26"/>
    </row>
    <row r="16875" spans="1:3" x14ac:dyDescent="0.25">
      <c r="A16875" s="26"/>
      <c r="B16875" s="26"/>
      <c r="C16875" s="26"/>
    </row>
    <row r="16876" spans="1:3" x14ac:dyDescent="0.25">
      <c r="A16876" s="26"/>
      <c r="B16876" s="26"/>
      <c r="C16876" s="26"/>
    </row>
    <row r="16877" spans="1:3" x14ac:dyDescent="0.25">
      <c r="A16877" s="26"/>
      <c r="B16877" s="26"/>
      <c r="C16877" s="26"/>
    </row>
    <row r="16878" spans="1:3" x14ac:dyDescent="0.25">
      <c r="A16878" s="26"/>
      <c r="B16878" s="26"/>
      <c r="C16878" s="26"/>
    </row>
    <row r="16879" spans="1:3" x14ac:dyDescent="0.25">
      <c r="A16879" s="26"/>
      <c r="B16879" s="26"/>
      <c r="C16879" s="26"/>
    </row>
    <row r="16880" spans="1:3" x14ac:dyDescent="0.25">
      <c r="A16880" s="26"/>
      <c r="B16880" s="26"/>
      <c r="C16880" s="26"/>
    </row>
    <row r="16881" spans="1:3" x14ac:dyDescent="0.25">
      <c r="A16881" s="26"/>
      <c r="B16881" s="26"/>
      <c r="C16881" s="26"/>
    </row>
    <row r="16882" spans="1:3" x14ac:dyDescent="0.25">
      <c r="A16882" s="26"/>
      <c r="B16882" s="26"/>
      <c r="C16882" s="26"/>
    </row>
    <row r="16883" spans="1:3" x14ac:dyDescent="0.25">
      <c r="A16883" s="26"/>
      <c r="B16883" s="26"/>
      <c r="C16883" s="26"/>
    </row>
    <row r="16884" spans="1:3" x14ac:dyDescent="0.25">
      <c r="A16884" s="26"/>
      <c r="B16884" s="26"/>
      <c r="C16884" s="26"/>
    </row>
    <row r="16885" spans="1:3" x14ac:dyDescent="0.25">
      <c r="A16885" s="26"/>
      <c r="B16885" s="26"/>
      <c r="C16885" s="26"/>
    </row>
    <row r="16886" spans="1:3" x14ac:dyDescent="0.25">
      <c r="A16886" s="26"/>
      <c r="B16886" s="26"/>
      <c r="C16886" s="26"/>
    </row>
    <row r="16887" spans="1:3" x14ac:dyDescent="0.25">
      <c r="A16887" s="26"/>
      <c r="B16887" s="26"/>
      <c r="C16887" s="26"/>
    </row>
    <row r="16888" spans="1:3" x14ac:dyDescent="0.25">
      <c r="A16888" s="26"/>
      <c r="B16888" s="26"/>
      <c r="C16888" s="26"/>
    </row>
    <row r="16889" spans="1:3" x14ac:dyDescent="0.25">
      <c r="A16889" s="26"/>
      <c r="B16889" s="26"/>
      <c r="C16889" s="26"/>
    </row>
    <row r="16890" spans="1:3" x14ac:dyDescent="0.25">
      <c r="A16890" s="26"/>
      <c r="B16890" s="26"/>
      <c r="C16890" s="26"/>
    </row>
    <row r="16891" spans="1:3" x14ac:dyDescent="0.25">
      <c r="A16891" s="26"/>
      <c r="B16891" s="26"/>
      <c r="C16891" s="26"/>
    </row>
    <row r="16892" spans="1:3" x14ac:dyDescent="0.25">
      <c r="A16892" s="26"/>
      <c r="B16892" s="26"/>
      <c r="C16892" s="26"/>
    </row>
    <row r="16893" spans="1:3" x14ac:dyDescent="0.25">
      <c r="A16893" s="26"/>
      <c r="B16893" s="26"/>
      <c r="C16893" s="26"/>
    </row>
    <row r="16894" spans="1:3" x14ac:dyDescent="0.25">
      <c r="A16894" s="26"/>
      <c r="B16894" s="26"/>
      <c r="C16894" s="26"/>
    </row>
    <row r="16895" spans="1:3" x14ac:dyDescent="0.25">
      <c r="A16895" s="26"/>
      <c r="B16895" s="26"/>
      <c r="C16895" s="26"/>
    </row>
    <row r="16896" spans="1:3" x14ac:dyDescent="0.25">
      <c r="A16896" s="26"/>
      <c r="B16896" s="26"/>
      <c r="C16896" s="26"/>
    </row>
    <row r="16897" spans="1:3" x14ac:dyDescent="0.25">
      <c r="A16897" s="26"/>
      <c r="B16897" s="26"/>
      <c r="C16897" s="26"/>
    </row>
    <row r="16898" spans="1:3" x14ac:dyDescent="0.25">
      <c r="A16898" s="26"/>
      <c r="B16898" s="26"/>
      <c r="C16898" s="26"/>
    </row>
    <row r="16899" spans="1:3" x14ac:dyDescent="0.25">
      <c r="A16899" s="26"/>
      <c r="B16899" s="26"/>
      <c r="C16899" s="26"/>
    </row>
    <row r="16900" spans="1:3" x14ac:dyDescent="0.25">
      <c r="A16900" s="26"/>
      <c r="B16900" s="26"/>
      <c r="C16900" s="26"/>
    </row>
    <row r="16901" spans="1:3" x14ac:dyDescent="0.25">
      <c r="A16901" s="26"/>
      <c r="B16901" s="26"/>
      <c r="C16901" s="26"/>
    </row>
    <row r="16902" spans="1:3" x14ac:dyDescent="0.25">
      <c r="A16902" s="26"/>
      <c r="B16902" s="26"/>
      <c r="C16902" s="26"/>
    </row>
    <row r="16903" spans="1:3" x14ac:dyDescent="0.25">
      <c r="A16903" s="26"/>
      <c r="B16903" s="26"/>
      <c r="C16903" s="26"/>
    </row>
    <row r="16904" spans="1:3" x14ac:dyDescent="0.25">
      <c r="A16904" s="26"/>
      <c r="B16904" s="26"/>
      <c r="C16904" s="26"/>
    </row>
    <row r="16905" spans="1:3" x14ac:dyDescent="0.25">
      <c r="A16905" s="26"/>
      <c r="B16905" s="26"/>
      <c r="C16905" s="26"/>
    </row>
    <row r="16906" spans="1:3" x14ac:dyDescent="0.25">
      <c r="A16906" s="26"/>
      <c r="B16906" s="26"/>
      <c r="C16906" s="26"/>
    </row>
    <row r="16907" spans="1:3" x14ac:dyDescent="0.25">
      <c r="A16907" s="26"/>
      <c r="B16907" s="26"/>
      <c r="C16907" s="26"/>
    </row>
    <row r="16908" spans="1:3" x14ac:dyDescent="0.25">
      <c r="A16908" s="26"/>
      <c r="B16908" s="26"/>
      <c r="C16908" s="26"/>
    </row>
    <row r="16909" spans="1:3" x14ac:dyDescent="0.25">
      <c r="A16909" s="26"/>
      <c r="B16909" s="26"/>
      <c r="C16909" s="26"/>
    </row>
    <row r="16910" spans="1:3" x14ac:dyDescent="0.25">
      <c r="A16910" s="26"/>
      <c r="B16910" s="26"/>
      <c r="C16910" s="26"/>
    </row>
    <row r="16911" spans="1:3" x14ac:dyDescent="0.25">
      <c r="A16911" s="26"/>
      <c r="B16911" s="26"/>
      <c r="C16911" s="26"/>
    </row>
    <row r="16912" spans="1:3" x14ac:dyDescent="0.25">
      <c r="A16912" s="26"/>
      <c r="B16912" s="26"/>
      <c r="C16912" s="26"/>
    </row>
    <row r="16913" spans="1:3" x14ac:dyDescent="0.25">
      <c r="A16913" s="26"/>
      <c r="B16913" s="26"/>
      <c r="C16913" s="26"/>
    </row>
    <row r="16914" spans="1:3" x14ac:dyDescent="0.25">
      <c r="A16914" s="26"/>
      <c r="B16914" s="26"/>
      <c r="C16914" s="26"/>
    </row>
    <row r="16915" spans="1:3" x14ac:dyDescent="0.25">
      <c r="A16915" s="26"/>
      <c r="B16915" s="26"/>
      <c r="C16915" s="26"/>
    </row>
    <row r="16916" spans="1:3" x14ac:dyDescent="0.25">
      <c r="A16916" s="26"/>
      <c r="B16916" s="26"/>
      <c r="C16916" s="26"/>
    </row>
    <row r="16917" spans="1:3" x14ac:dyDescent="0.25">
      <c r="A16917" s="26"/>
      <c r="B16917" s="26"/>
      <c r="C16917" s="26"/>
    </row>
    <row r="16918" spans="1:3" x14ac:dyDescent="0.25">
      <c r="A16918" s="26"/>
      <c r="B16918" s="26"/>
      <c r="C16918" s="26"/>
    </row>
    <row r="16919" spans="1:3" x14ac:dyDescent="0.25">
      <c r="A16919" s="26"/>
      <c r="B16919" s="26"/>
      <c r="C16919" s="26"/>
    </row>
    <row r="16920" spans="1:3" x14ac:dyDescent="0.25">
      <c r="A16920" s="26"/>
      <c r="B16920" s="26"/>
      <c r="C16920" s="26"/>
    </row>
    <row r="16921" spans="1:3" x14ac:dyDescent="0.25">
      <c r="A16921" s="26"/>
      <c r="B16921" s="26"/>
      <c r="C16921" s="26"/>
    </row>
    <row r="16922" spans="1:3" x14ac:dyDescent="0.25">
      <c r="A16922" s="26"/>
      <c r="B16922" s="26"/>
      <c r="C16922" s="26"/>
    </row>
    <row r="16923" spans="1:3" x14ac:dyDescent="0.25">
      <c r="A16923" s="26"/>
      <c r="B16923" s="26"/>
      <c r="C16923" s="26"/>
    </row>
    <row r="16924" spans="1:3" x14ac:dyDescent="0.25">
      <c r="A16924" s="26"/>
      <c r="B16924" s="26"/>
      <c r="C16924" s="26"/>
    </row>
    <row r="16925" spans="1:3" x14ac:dyDescent="0.25">
      <c r="A16925" s="26"/>
      <c r="B16925" s="26"/>
      <c r="C16925" s="26"/>
    </row>
    <row r="16926" spans="1:3" x14ac:dyDescent="0.25">
      <c r="A16926" s="26"/>
      <c r="B16926" s="26"/>
      <c r="C16926" s="26"/>
    </row>
    <row r="16927" spans="1:3" x14ac:dyDescent="0.25">
      <c r="A16927" s="26"/>
      <c r="B16927" s="26"/>
      <c r="C16927" s="26"/>
    </row>
    <row r="16928" spans="1:3" x14ac:dyDescent="0.25">
      <c r="A16928" s="26"/>
      <c r="B16928" s="26"/>
      <c r="C16928" s="26"/>
    </row>
    <row r="16929" spans="1:3" x14ac:dyDescent="0.25">
      <c r="A16929" s="26"/>
      <c r="B16929" s="26"/>
      <c r="C16929" s="26"/>
    </row>
    <row r="16930" spans="1:3" x14ac:dyDescent="0.25">
      <c r="A16930" s="26"/>
      <c r="B16930" s="26"/>
      <c r="C16930" s="26"/>
    </row>
    <row r="16931" spans="1:3" x14ac:dyDescent="0.25">
      <c r="A16931" s="26"/>
      <c r="B16931" s="26"/>
      <c r="C16931" s="26"/>
    </row>
    <row r="16932" spans="1:3" x14ac:dyDescent="0.25">
      <c r="A16932" s="26"/>
      <c r="B16932" s="26"/>
      <c r="C16932" s="26"/>
    </row>
    <row r="16933" spans="1:3" x14ac:dyDescent="0.25">
      <c r="A16933" s="26"/>
      <c r="B16933" s="26"/>
      <c r="C16933" s="26"/>
    </row>
    <row r="16934" spans="1:3" x14ac:dyDescent="0.25">
      <c r="A16934" s="26"/>
      <c r="B16934" s="26"/>
      <c r="C16934" s="26"/>
    </row>
    <row r="16935" spans="1:3" x14ac:dyDescent="0.25">
      <c r="A16935" s="26"/>
      <c r="B16935" s="26"/>
      <c r="C16935" s="26"/>
    </row>
    <row r="16936" spans="1:3" x14ac:dyDescent="0.25">
      <c r="A16936" s="26"/>
      <c r="B16936" s="26"/>
      <c r="C16936" s="26"/>
    </row>
    <row r="16937" spans="1:3" x14ac:dyDescent="0.25">
      <c r="A16937" s="26"/>
      <c r="B16937" s="26"/>
      <c r="C16937" s="26"/>
    </row>
    <row r="16938" spans="1:3" x14ac:dyDescent="0.25">
      <c r="A16938" s="26"/>
      <c r="B16938" s="26"/>
      <c r="C16938" s="26"/>
    </row>
    <row r="16939" spans="1:3" x14ac:dyDescent="0.25">
      <c r="A16939" s="26"/>
      <c r="B16939" s="26"/>
      <c r="C16939" s="26"/>
    </row>
    <row r="16940" spans="1:3" x14ac:dyDescent="0.25">
      <c r="A16940" s="26"/>
      <c r="B16940" s="26"/>
      <c r="C16940" s="26"/>
    </row>
    <row r="16941" spans="1:3" x14ac:dyDescent="0.25">
      <c r="A16941" s="26"/>
      <c r="B16941" s="26"/>
      <c r="C16941" s="26"/>
    </row>
    <row r="16942" spans="1:3" x14ac:dyDescent="0.25">
      <c r="A16942" s="26"/>
      <c r="B16942" s="26"/>
      <c r="C16942" s="26"/>
    </row>
    <row r="16943" spans="1:3" x14ac:dyDescent="0.25">
      <c r="A16943" s="26"/>
      <c r="B16943" s="26"/>
      <c r="C16943" s="26"/>
    </row>
    <row r="16944" spans="1:3" x14ac:dyDescent="0.25">
      <c r="A16944" s="26"/>
      <c r="B16944" s="26"/>
      <c r="C16944" s="26"/>
    </row>
    <row r="16945" spans="1:3" x14ac:dyDescent="0.25">
      <c r="A16945" s="26"/>
      <c r="B16945" s="26"/>
      <c r="C16945" s="26"/>
    </row>
    <row r="16946" spans="1:3" x14ac:dyDescent="0.25">
      <c r="A16946" s="26"/>
      <c r="B16946" s="26"/>
      <c r="C16946" s="26"/>
    </row>
    <row r="16947" spans="1:3" x14ac:dyDescent="0.25">
      <c r="A16947" s="26"/>
      <c r="B16947" s="26"/>
      <c r="C16947" s="26"/>
    </row>
    <row r="16948" spans="1:3" x14ac:dyDescent="0.25">
      <c r="A16948" s="26"/>
      <c r="B16948" s="26"/>
      <c r="C16948" s="26"/>
    </row>
    <row r="16949" spans="1:3" x14ac:dyDescent="0.25">
      <c r="A16949" s="26"/>
      <c r="B16949" s="26"/>
      <c r="C16949" s="26"/>
    </row>
    <row r="16950" spans="1:3" x14ac:dyDescent="0.25">
      <c r="A16950" s="26"/>
      <c r="B16950" s="26"/>
      <c r="C16950" s="26"/>
    </row>
    <row r="16951" spans="1:3" x14ac:dyDescent="0.25">
      <c r="A16951" s="26"/>
      <c r="B16951" s="26"/>
      <c r="C16951" s="26"/>
    </row>
    <row r="16952" spans="1:3" x14ac:dyDescent="0.25">
      <c r="A16952" s="26"/>
      <c r="B16952" s="26"/>
      <c r="C16952" s="26"/>
    </row>
    <row r="16953" spans="1:3" x14ac:dyDescent="0.25">
      <c r="A16953" s="26"/>
      <c r="B16953" s="26"/>
      <c r="C16953" s="26"/>
    </row>
    <row r="16954" spans="1:3" x14ac:dyDescent="0.25">
      <c r="A16954" s="26"/>
      <c r="B16954" s="26"/>
      <c r="C16954" s="26"/>
    </row>
    <row r="16955" spans="1:3" x14ac:dyDescent="0.25">
      <c r="A16955" s="26"/>
      <c r="B16955" s="26"/>
      <c r="C16955" s="26"/>
    </row>
    <row r="16956" spans="1:3" x14ac:dyDescent="0.25">
      <c r="A16956" s="26"/>
      <c r="B16956" s="26"/>
      <c r="C16956" s="26"/>
    </row>
    <row r="16957" spans="1:3" x14ac:dyDescent="0.25">
      <c r="A16957" s="26"/>
      <c r="B16957" s="26"/>
      <c r="C16957" s="26"/>
    </row>
    <row r="16958" spans="1:3" x14ac:dyDescent="0.25">
      <c r="A16958" s="26"/>
      <c r="B16958" s="26"/>
      <c r="C16958" s="26"/>
    </row>
    <row r="16959" spans="1:3" x14ac:dyDescent="0.25">
      <c r="A16959" s="26"/>
      <c r="B16959" s="26"/>
      <c r="C16959" s="26"/>
    </row>
    <row r="16960" spans="1:3" x14ac:dyDescent="0.25">
      <c r="A16960" s="26"/>
      <c r="B16960" s="26"/>
      <c r="C16960" s="26"/>
    </row>
    <row r="16961" spans="1:3" x14ac:dyDescent="0.25">
      <c r="A16961" s="26"/>
      <c r="B16961" s="26"/>
      <c r="C16961" s="26"/>
    </row>
    <row r="16962" spans="1:3" x14ac:dyDescent="0.25">
      <c r="A16962" s="26"/>
      <c r="B16962" s="26"/>
      <c r="C16962" s="26"/>
    </row>
    <row r="16963" spans="1:3" x14ac:dyDescent="0.25">
      <c r="A16963" s="26"/>
      <c r="B16963" s="26"/>
      <c r="C16963" s="26"/>
    </row>
    <row r="16964" spans="1:3" x14ac:dyDescent="0.25">
      <c r="A16964" s="26"/>
      <c r="B16964" s="26"/>
      <c r="C16964" s="26"/>
    </row>
    <row r="16965" spans="1:3" x14ac:dyDescent="0.25">
      <c r="A16965" s="26"/>
      <c r="B16965" s="26"/>
      <c r="C16965" s="26"/>
    </row>
    <row r="16966" spans="1:3" x14ac:dyDescent="0.25">
      <c r="A16966" s="26"/>
      <c r="B16966" s="26"/>
      <c r="C16966" s="26"/>
    </row>
    <row r="16967" spans="1:3" x14ac:dyDescent="0.25">
      <c r="A16967" s="26"/>
      <c r="B16967" s="26"/>
      <c r="C16967" s="26"/>
    </row>
    <row r="16968" spans="1:3" x14ac:dyDescent="0.25">
      <c r="A16968" s="26"/>
      <c r="B16968" s="26"/>
      <c r="C16968" s="26"/>
    </row>
    <row r="16969" spans="1:3" x14ac:dyDescent="0.25">
      <c r="A16969" s="26"/>
      <c r="B16969" s="26"/>
      <c r="C16969" s="26"/>
    </row>
    <row r="16970" spans="1:3" x14ac:dyDescent="0.25">
      <c r="A16970" s="26"/>
      <c r="B16970" s="26"/>
      <c r="C16970" s="26"/>
    </row>
    <row r="16971" spans="1:3" x14ac:dyDescent="0.25">
      <c r="A16971" s="26"/>
      <c r="B16971" s="26"/>
      <c r="C16971" s="26"/>
    </row>
    <row r="16972" spans="1:3" x14ac:dyDescent="0.25">
      <c r="A16972" s="26"/>
      <c r="B16972" s="26"/>
      <c r="C16972" s="26"/>
    </row>
    <row r="16973" spans="1:3" x14ac:dyDescent="0.25">
      <c r="A16973" s="26"/>
      <c r="B16973" s="26"/>
      <c r="C16973" s="26"/>
    </row>
    <row r="16974" spans="1:3" x14ac:dyDescent="0.25">
      <c r="A16974" s="26"/>
      <c r="B16974" s="26"/>
      <c r="C16974" s="26"/>
    </row>
    <row r="16975" spans="1:3" x14ac:dyDescent="0.25">
      <c r="A16975" s="26"/>
      <c r="B16975" s="26"/>
      <c r="C16975" s="26"/>
    </row>
    <row r="16976" spans="1:3" x14ac:dyDescent="0.25">
      <c r="A16976" s="26"/>
      <c r="B16976" s="26"/>
      <c r="C16976" s="26"/>
    </row>
    <row r="16977" spans="1:3" x14ac:dyDescent="0.25">
      <c r="A16977" s="26"/>
      <c r="B16977" s="26"/>
      <c r="C16977" s="26"/>
    </row>
    <row r="16978" spans="1:3" x14ac:dyDescent="0.25">
      <c r="A16978" s="26"/>
      <c r="B16978" s="26"/>
      <c r="C16978" s="26"/>
    </row>
    <row r="16979" spans="1:3" x14ac:dyDescent="0.25">
      <c r="A16979" s="26"/>
      <c r="B16979" s="26"/>
      <c r="C16979" s="26"/>
    </row>
    <row r="16980" spans="1:3" x14ac:dyDescent="0.25">
      <c r="A16980" s="26"/>
      <c r="B16980" s="26"/>
      <c r="C16980" s="26"/>
    </row>
    <row r="16981" spans="1:3" x14ac:dyDescent="0.25">
      <c r="A16981" s="26"/>
      <c r="B16981" s="26"/>
      <c r="C16981" s="26"/>
    </row>
    <row r="16982" spans="1:3" x14ac:dyDescent="0.25">
      <c r="A16982" s="26"/>
      <c r="B16982" s="26"/>
      <c r="C16982" s="26"/>
    </row>
    <row r="16983" spans="1:3" x14ac:dyDescent="0.25">
      <c r="A16983" s="26"/>
      <c r="B16983" s="26"/>
      <c r="C16983" s="26"/>
    </row>
    <row r="16984" spans="1:3" x14ac:dyDescent="0.25">
      <c r="A16984" s="26"/>
      <c r="B16984" s="26"/>
      <c r="C16984" s="26"/>
    </row>
    <row r="16985" spans="1:3" x14ac:dyDescent="0.25">
      <c r="A16985" s="26"/>
      <c r="B16985" s="26"/>
      <c r="C16985" s="26"/>
    </row>
    <row r="16986" spans="1:3" x14ac:dyDescent="0.25">
      <c r="A16986" s="26"/>
      <c r="B16986" s="26"/>
      <c r="C16986" s="26"/>
    </row>
    <row r="16987" spans="1:3" x14ac:dyDescent="0.25">
      <c r="A16987" s="26"/>
      <c r="B16987" s="26"/>
      <c r="C16987" s="26"/>
    </row>
    <row r="16988" spans="1:3" x14ac:dyDescent="0.25">
      <c r="A16988" s="26"/>
      <c r="B16988" s="26"/>
      <c r="C16988" s="26"/>
    </row>
    <row r="16989" spans="1:3" x14ac:dyDescent="0.25">
      <c r="A16989" s="26"/>
      <c r="B16989" s="26"/>
      <c r="C16989" s="26"/>
    </row>
    <row r="16990" spans="1:3" x14ac:dyDescent="0.25">
      <c r="A16990" s="26"/>
      <c r="B16990" s="26"/>
      <c r="C16990" s="26"/>
    </row>
    <row r="16991" spans="1:3" x14ac:dyDescent="0.25">
      <c r="A16991" s="26"/>
      <c r="B16991" s="26"/>
      <c r="C16991" s="26"/>
    </row>
    <row r="16992" spans="1:3" x14ac:dyDescent="0.25">
      <c r="A16992" s="26"/>
      <c r="B16992" s="26"/>
      <c r="C16992" s="26"/>
    </row>
    <row r="16993" spans="1:3" x14ac:dyDescent="0.25">
      <c r="A16993" s="26"/>
      <c r="B16993" s="26"/>
      <c r="C16993" s="26"/>
    </row>
    <row r="16994" spans="1:3" x14ac:dyDescent="0.25">
      <c r="A16994" s="26"/>
      <c r="B16994" s="26"/>
      <c r="C16994" s="26"/>
    </row>
    <row r="16995" spans="1:3" x14ac:dyDescent="0.25">
      <c r="A16995" s="26"/>
      <c r="B16995" s="26"/>
      <c r="C16995" s="26"/>
    </row>
    <row r="16996" spans="1:3" x14ac:dyDescent="0.25">
      <c r="A16996" s="26"/>
      <c r="B16996" s="26"/>
      <c r="C16996" s="26"/>
    </row>
    <row r="16997" spans="1:3" x14ac:dyDescent="0.25">
      <c r="A16997" s="26"/>
      <c r="B16997" s="26"/>
      <c r="C16997" s="26"/>
    </row>
    <row r="16998" spans="1:3" x14ac:dyDescent="0.25">
      <c r="A16998" s="26"/>
      <c r="B16998" s="26"/>
      <c r="C16998" s="26"/>
    </row>
    <row r="16999" spans="1:3" x14ac:dyDescent="0.25">
      <c r="A16999" s="26"/>
      <c r="B16999" s="26"/>
      <c r="C16999" s="26"/>
    </row>
    <row r="17000" spans="1:3" x14ac:dyDescent="0.25">
      <c r="A17000" s="26"/>
      <c r="B17000" s="26"/>
      <c r="C17000" s="26"/>
    </row>
    <row r="17001" spans="1:3" x14ac:dyDescent="0.25">
      <c r="A17001" s="26"/>
      <c r="B17001" s="26"/>
      <c r="C17001" s="26"/>
    </row>
    <row r="17002" spans="1:3" x14ac:dyDescent="0.25">
      <c r="A17002" s="26"/>
      <c r="B17002" s="26"/>
      <c r="C17002" s="26"/>
    </row>
    <row r="17003" spans="1:3" x14ac:dyDescent="0.25">
      <c r="A17003" s="26"/>
      <c r="B17003" s="26"/>
      <c r="C17003" s="26"/>
    </row>
    <row r="17004" spans="1:3" x14ac:dyDescent="0.25">
      <c r="A17004" s="26"/>
      <c r="B17004" s="26"/>
      <c r="C17004" s="26"/>
    </row>
    <row r="17005" spans="1:3" x14ac:dyDescent="0.25">
      <c r="A17005" s="26"/>
      <c r="B17005" s="26"/>
      <c r="C17005" s="26"/>
    </row>
    <row r="17006" spans="1:3" x14ac:dyDescent="0.25">
      <c r="A17006" s="26"/>
      <c r="B17006" s="26"/>
      <c r="C17006" s="26"/>
    </row>
    <row r="17007" spans="1:3" x14ac:dyDescent="0.25">
      <c r="A17007" s="26"/>
      <c r="B17007" s="26"/>
      <c r="C17007" s="26"/>
    </row>
    <row r="17008" spans="1:3" x14ac:dyDescent="0.25">
      <c r="A17008" s="26"/>
      <c r="B17008" s="26"/>
      <c r="C17008" s="26"/>
    </row>
    <row r="17009" spans="1:3" x14ac:dyDescent="0.25">
      <c r="A17009" s="26"/>
      <c r="B17009" s="26"/>
      <c r="C17009" s="26"/>
    </row>
    <row r="17010" spans="1:3" x14ac:dyDescent="0.25">
      <c r="A17010" s="26"/>
      <c r="B17010" s="26"/>
      <c r="C17010" s="26"/>
    </row>
    <row r="17011" spans="1:3" x14ac:dyDescent="0.25">
      <c r="A17011" s="26"/>
      <c r="B17011" s="26"/>
      <c r="C17011" s="26"/>
    </row>
    <row r="17012" spans="1:3" x14ac:dyDescent="0.25">
      <c r="A17012" s="26"/>
      <c r="B17012" s="26"/>
      <c r="C17012" s="26"/>
    </row>
    <row r="17013" spans="1:3" x14ac:dyDescent="0.25">
      <c r="A17013" s="26"/>
      <c r="B17013" s="26"/>
      <c r="C17013" s="26"/>
    </row>
    <row r="17014" spans="1:3" x14ac:dyDescent="0.25">
      <c r="A17014" s="26"/>
      <c r="B17014" s="26"/>
      <c r="C17014" s="26"/>
    </row>
    <row r="17015" spans="1:3" x14ac:dyDescent="0.25">
      <c r="A17015" s="26"/>
      <c r="B17015" s="26"/>
      <c r="C17015" s="26"/>
    </row>
    <row r="17016" spans="1:3" x14ac:dyDescent="0.25">
      <c r="A17016" s="26"/>
      <c r="B17016" s="26"/>
      <c r="C17016" s="26"/>
    </row>
    <row r="17017" spans="1:3" x14ac:dyDescent="0.25">
      <c r="A17017" s="26"/>
      <c r="B17017" s="26"/>
      <c r="C17017" s="26"/>
    </row>
    <row r="17018" spans="1:3" x14ac:dyDescent="0.25">
      <c r="A17018" s="26"/>
      <c r="B17018" s="26"/>
      <c r="C17018" s="26"/>
    </row>
    <row r="17019" spans="1:3" x14ac:dyDescent="0.25">
      <c r="A17019" s="26"/>
      <c r="B17019" s="26"/>
      <c r="C17019" s="26"/>
    </row>
    <row r="17020" spans="1:3" x14ac:dyDescent="0.25">
      <c r="A17020" s="26"/>
      <c r="B17020" s="26"/>
      <c r="C17020" s="26"/>
    </row>
    <row r="17021" spans="1:3" x14ac:dyDescent="0.25">
      <c r="A17021" s="26"/>
      <c r="B17021" s="26"/>
      <c r="C17021" s="26"/>
    </row>
    <row r="17022" spans="1:3" x14ac:dyDescent="0.25">
      <c r="A17022" s="26"/>
      <c r="B17022" s="26"/>
      <c r="C17022" s="26"/>
    </row>
    <row r="17023" spans="1:3" x14ac:dyDescent="0.25">
      <c r="A17023" s="26"/>
      <c r="B17023" s="26"/>
      <c r="C17023" s="26"/>
    </row>
    <row r="17024" spans="1:3" x14ac:dyDescent="0.25">
      <c r="A17024" s="26"/>
      <c r="B17024" s="26"/>
      <c r="C17024" s="26"/>
    </row>
    <row r="17025" spans="1:3" x14ac:dyDescent="0.25">
      <c r="A17025" s="26"/>
      <c r="B17025" s="26"/>
      <c r="C17025" s="26"/>
    </row>
    <row r="17026" spans="1:3" x14ac:dyDescent="0.25">
      <c r="A17026" s="26"/>
      <c r="B17026" s="26"/>
      <c r="C17026" s="26"/>
    </row>
    <row r="17027" spans="1:3" x14ac:dyDescent="0.25">
      <c r="A17027" s="26"/>
      <c r="B17027" s="26"/>
      <c r="C17027" s="26"/>
    </row>
    <row r="17028" spans="1:3" x14ac:dyDescent="0.25">
      <c r="A17028" s="26"/>
      <c r="B17028" s="26"/>
      <c r="C17028" s="26"/>
    </row>
    <row r="17029" spans="1:3" x14ac:dyDescent="0.25">
      <c r="A17029" s="26"/>
      <c r="B17029" s="26"/>
      <c r="C17029" s="26"/>
    </row>
    <row r="17030" spans="1:3" x14ac:dyDescent="0.25">
      <c r="A17030" s="26"/>
      <c r="B17030" s="26"/>
      <c r="C17030" s="26"/>
    </row>
    <row r="17031" spans="1:3" x14ac:dyDescent="0.25">
      <c r="A17031" s="26"/>
      <c r="B17031" s="26"/>
      <c r="C17031" s="26"/>
    </row>
    <row r="17032" spans="1:3" x14ac:dyDescent="0.25">
      <c r="A17032" s="26"/>
      <c r="B17032" s="26"/>
      <c r="C17032" s="26"/>
    </row>
    <row r="17033" spans="1:3" x14ac:dyDescent="0.25">
      <c r="A17033" s="26"/>
      <c r="B17033" s="26"/>
      <c r="C17033" s="26"/>
    </row>
    <row r="17034" spans="1:3" x14ac:dyDescent="0.25">
      <c r="A17034" s="26"/>
      <c r="B17034" s="26"/>
      <c r="C17034" s="26"/>
    </row>
    <row r="17035" spans="1:3" x14ac:dyDescent="0.25">
      <c r="A17035" s="26"/>
      <c r="B17035" s="26"/>
      <c r="C17035" s="26"/>
    </row>
    <row r="17036" spans="1:3" x14ac:dyDescent="0.25">
      <c r="A17036" s="26"/>
      <c r="B17036" s="26"/>
      <c r="C17036" s="26"/>
    </row>
    <row r="17037" spans="1:3" x14ac:dyDescent="0.25">
      <c r="A17037" s="26"/>
      <c r="B17037" s="26"/>
      <c r="C17037" s="26"/>
    </row>
    <row r="17038" spans="1:3" x14ac:dyDescent="0.25">
      <c r="A17038" s="26"/>
      <c r="B17038" s="26"/>
      <c r="C17038" s="26"/>
    </row>
    <row r="17039" spans="1:3" x14ac:dyDescent="0.25">
      <c r="A17039" s="26"/>
      <c r="B17039" s="26"/>
      <c r="C17039" s="26"/>
    </row>
    <row r="17040" spans="1:3" x14ac:dyDescent="0.25">
      <c r="A17040" s="26"/>
      <c r="B17040" s="26"/>
      <c r="C17040" s="26"/>
    </row>
    <row r="17041" spans="1:3" x14ac:dyDescent="0.25">
      <c r="A17041" s="26"/>
      <c r="B17041" s="26"/>
      <c r="C17041" s="26"/>
    </row>
    <row r="17042" spans="1:3" x14ac:dyDescent="0.25">
      <c r="A17042" s="26"/>
      <c r="B17042" s="26"/>
      <c r="C17042" s="26"/>
    </row>
    <row r="17043" spans="1:3" x14ac:dyDescent="0.25">
      <c r="A17043" s="26"/>
      <c r="B17043" s="26"/>
      <c r="C17043" s="26"/>
    </row>
    <row r="17044" spans="1:3" x14ac:dyDescent="0.25">
      <c r="A17044" s="26"/>
      <c r="B17044" s="26"/>
      <c r="C17044" s="26"/>
    </row>
    <row r="17045" spans="1:3" x14ac:dyDescent="0.25">
      <c r="A17045" s="26"/>
      <c r="B17045" s="26"/>
      <c r="C17045" s="26"/>
    </row>
    <row r="17046" spans="1:3" x14ac:dyDescent="0.25">
      <c r="A17046" s="26"/>
      <c r="B17046" s="26"/>
      <c r="C17046" s="26"/>
    </row>
    <row r="17047" spans="1:3" x14ac:dyDescent="0.25">
      <c r="A17047" s="26"/>
      <c r="B17047" s="26"/>
      <c r="C17047" s="26"/>
    </row>
    <row r="17048" spans="1:3" x14ac:dyDescent="0.25">
      <c r="A17048" s="26"/>
      <c r="B17048" s="26"/>
      <c r="C17048" s="26"/>
    </row>
    <row r="17049" spans="1:3" x14ac:dyDescent="0.25">
      <c r="A17049" s="26"/>
      <c r="B17049" s="26"/>
      <c r="C17049" s="26"/>
    </row>
    <row r="17050" spans="1:3" x14ac:dyDescent="0.25">
      <c r="A17050" s="26"/>
      <c r="B17050" s="26"/>
      <c r="C17050" s="26"/>
    </row>
    <row r="17051" spans="1:3" x14ac:dyDescent="0.25">
      <c r="A17051" s="26"/>
      <c r="B17051" s="26"/>
      <c r="C17051" s="26"/>
    </row>
    <row r="17052" spans="1:3" x14ac:dyDescent="0.25">
      <c r="A17052" s="26"/>
      <c r="B17052" s="26"/>
      <c r="C17052" s="26"/>
    </row>
    <row r="17053" spans="1:3" x14ac:dyDescent="0.25">
      <c r="A17053" s="26"/>
      <c r="B17053" s="26"/>
      <c r="C17053" s="26"/>
    </row>
    <row r="17054" spans="1:3" x14ac:dyDescent="0.25">
      <c r="A17054" s="26"/>
      <c r="B17054" s="26"/>
      <c r="C17054" s="26"/>
    </row>
    <row r="17055" spans="1:3" x14ac:dyDescent="0.25">
      <c r="A17055" s="26"/>
      <c r="B17055" s="26"/>
      <c r="C17055" s="26"/>
    </row>
    <row r="17056" spans="1:3" x14ac:dyDescent="0.25">
      <c r="A17056" s="26"/>
      <c r="B17056" s="26"/>
      <c r="C17056" s="26"/>
    </row>
    <row r="17057" spans="1:3" x14ac:dyDescent="0.25">
      <c r="A17057" s="26"/>
      <c r="B17057" s="26"/>
      <c r="C17057" s="26"/>
    </row>
    <row r="17058" spans="1:3" x14ac:dyDescent="0.25">
      <c r="A17058" s="26"/>
      <c r="B17058" s="26"/>
      <c r="C17058" s="26"/>
    </row>
    <row r="17059" spans="1:3" x14ac:dyDescent="0.25">
      <c r="A17059" s="26"/>
      <c r="B17059" s="26"/>
      <c r="C17059" s="26"/>
    </row>
    <row r="17060" spans="1:3" x14ac:dyDescent="0.25">
      <c r="A17060" s="26"/>
      <c r="B17060" s="26"/>
      <c r="C17060" s="26"/>
    </row>
    <row r="17061" spans="1:3" x14ac:dyDescent="0.25">
      <c r="A17061" s="26"/>
      <c r="B17061" s="26"/>
      <c r="C17061" s="26"/>
    </row>
    <row r="17062" spans="1:3" x14ac:dyDescent="0.25">
      <c r="A17062" s="26"/>
      <c r="B17062" s="26"/>
      <c r="C17062" s="26"/>
    </row>
    <row r="17063" spans="1:3" x14ac:dyDescent="0.25">
      <c r="A17063" s="26"/>
      <c r="B17063" s="26"/>
      <c r="C17063" s="26"/>
    </row>
    <row r="17064" spans="1:3" x14ac:dyDescent="0.25">
      <c r="A17064" s="26"/>
      <c r="B17064" s="26"/>
      <c r="C17064" s="26"/>
    </row>
    <row r="17065" spans="1:3" x14ac:dyDescent="0.25">
      <c r="A17065" s="26"/>
      <c r="B17065" s="26"/>
      <c r="C17065" s="26"/>
    </row>
    <row r="17066" spans="1:3" x14ac:dyDescent="0.25">
      <c r="A17066" s="26"/>
      <c r="B17066" s="26"/>
      <c r="C17066" s="26"/>
    </row>
    <row r="17067" spans="1:3" x14ac:dyDescent="0.25">
      <c r="A17067" s="26"/>
      <c r="B17067" s="26"/>
      <c r="C17067" s="26"/>
    </row>
    <row r="17068" spans="1:3" x14ac:dyDescent="0.25">
      <c r="A17068" s="26"/>
      <c r="B17068" s="26"/>
      <c r="C17068" s="26"/>
    </row>
    <row r="17069" spans="1:3" x14ac:dyDescent="0.25">
      <c r="A17069" s="26"/>
      <c r="B17069" s="26"/>
      <c r="C17069" s="26"/>
    </row>
    <row r="17070" spans="1:3" x14ac:dyDescent="0.25">
      <c r="A17070" s="26"/>
      <c r="B17070" s="26"/>
      <c r="C17070" s="26"/>
    </row>
    <row r="17071" spans="1:3" x14ac:dyDescent="0.25">
      <c r="A17071" s="26"/>
      <c r="B17071" s="26"/>
      <c r="C17071" s="26"/>
    </row>
    <row r="17072" spans="1:3" x14ac:dyDescent="0.25">
      <c r="A17072" s="26"/>
      <c r="B17072" s="26"/>
      <c r="C17072" s="26"/>
    </row>
    <row r="17073" spans="1:3" x14ac:dyDescent="0.25">
      <c r="A17073" s="26"/>
      <c r="B17073" s="26"/>
      <c r="C17073" s="26"/>
    </row>
    <row r="17074" spans="1:3" x14ac:dyDescent="0.25">
      <c r="A17074" s="26"/>
      <c r="B17074" s="26"/>
      <c r="C17074" s="26"/>
    </row>
    <row r="17075" spans="1:3" x14ac:dyDescent="0.25">
      <c r="A17075" s="26"/>
      <c r="B17075" s="26"/>
      <c r="C17075" s="26"/>
    </row>
    <row r="17076" spans="1:3" x14ac:dyDescent="0.25">
      <c r="A17076" s="26"/>
      <c r="B17076" s="26"/>
      <c r="C17076" s="26"/>
    </row>
    <row r="17077" spans="1:3" x14ac:dyDescent="0.25">
      <c r="A17077" s="26"/>
      <c r="B17077" s="26"/>
      <c r="C17077" s="26"/>
    </row>
    <row r="17078" spans="1:3" x14ac:dyDescent="0.25">
      <c r="A17078" s="26"/>
      <c r="B17078" s="26"/>
      <c r="C17078" s="26"/>
    </row>
    <row r="17079" spans="1:3" x14ac:dyDescent="0.25">
      <c r="A17079" s="26"/>
      <c r="B17079" s="26"/>
      <c r="C17079" s="26"/>
    </row>
    <row r="17080" spans="1:3" x14ac:dyDescent="0.25">
      <c r="A17080" s="26"/>
      <c r="B17080" s="26"/>
      <c r="C17080" s="26"/>
    </row>
    <row r="17081" spans="1:3" x14ac:dyDescent="0.25">
      <c r="A17081" s="26"/>
      <c r="B17081" s="26"/>
      <c r="C17081" s="26"/>
    </row>
    <row r="17082" spans="1:3" x14ac:dyDescent="0.25">
      <c r="A17082" s="26"/>
      <c r="B17082" s="26"/>
      <c r="C17082" s="26"/>
    </row>
    <row r="17083" spans="1:3" x14ac:dyDescent="0.25">
      <c r="A17083" s="26"/>
      <c r="B17083" s="26"/>
      <c r="C17083" s="26"/>
    </row>
  </sheetData>
  <mergeCells count="1">
    <mergeCell ref="A5:C5"/>
  </mergeCells>
  <phoneticPr fontId="46" type="noConversion"/>
  <pageMargins left="0.511811024" right="0.511811024" top="0.78740157499999996" bottom="0.78740157499999996" header="0.31496062000000002" footer="0.31496062000000002"/>
  <pageSetup paperSize="9" scale="92" orientation="portrait" horizontalDpi="300" verticalDpi="30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O50"/>
  <sheetViews>
    <sheetView showGridLines="0" view="pageBreakPreview" topLeftCell="A24" zoomScaleNormal="85" zoomScaleSheetLayoutView="100" workbookViewId="0">
      <selection activeCell="I24" sqref="I24"/>
    </sheetView>
  </sheetViews>
  <sheetFormatPr defaultRowHeight="11.25" x14ac:dyDescent="0.2"/>
  <cols>
    <col min="1" max="1" width="2.5703125" style="123" customWidth="1"/>
    <col min="2" max="2" width="5.42578125" style="123" customWidth="1"/>
    <col min="3" max="3" width="11.85546875" style="134" hidden="1" customWidth="1"/>
    <col min="4" max="4" width="12.140625" style="134" bestFit="1" customWidth="1"/>
    <col min="5" max="5" width="40.28515625" style="135" customWidth="1"/>
    <col min="6" max="6" width="7.28515625" style="136" customWidth="1"/>
    <col min="7" max="7" width="13.42578125" style="137" bestFit="1" customWidth="1"/>
    <col min="8" max="8" width="20.28515625" style="137" bestFit="1" customWidth="1"/>
    <col min="9" max="9" width="20.7109375" style="137" bestFit="1" customWidth="1"/>
    <col min="10" max="10" width="17.28515625" style="137" bestFit="1" customWidth="1"/>
    <col min="11" max="11" width="18.5703125" style="137" bestFit="1" customWidth="1"/>
    <col min="12" max="12" width="20.85546875" style="137" bestFit="1" customWidth="1"/>
    <col min="13" max="13" width="8.140625" style="123" bestFit="1" customWidth="1"/>
    <col min="14" max="14" width="9.42578125" style="123" customWidth="1"/>
    <col min="15" max="15" width="6.42578125" style="123" customWidth="1"/>
    <col min="16" max="16384" width="9.140625" style="123"/>
  </cols>
  <sheetData>
    <row r="1" spans="2:15" ht="17.25" customHeight="1" x14ac:dyDescent="0.2">
      <c r="B1" s="223"/>
      <c r="C1" s="224"/>
      <c r="D1" s="224"/>
      <c r="E1" s="224"/>
      <c r="F1" s="129"/>
      <c r="G1" s="225" t="s">
        <v>25609</v>
      </c>
      <c r="H1" s="225"/>
      <c r="I1" s="225"/>
      <c r="J1" s="225"/>
      <c r="K1" s="225"/>
      <c r="L1" s="225"/>
      <c r="M1" s="225"/>
      <c r="N1" s="226"/>
    </row>
    <row r="2" spans="2:15" ht="34.5" customHeight="1" x14ac:dyDescent="0.2">
      <c r="B2" s="227" t="s">
        <v>350</v>
      </c>
      <c r="C2" s="228"/>
      <c r="D2" s="228"/>
      <c r="E2" s="228"/>
      <c r="F2" s="228"/>
      <c r="G2" s="228"/>
      <c r="H2" s="228"/>
      <c r="I2" s="228"/>
      <c r="J2" s="228"/>
      <c r="K2" s="228"/>
      <c r="L2" s="228"/>
      <c r="M2" s="228"/>
      <c r="N2" s="229"/>
      <c r="O2" s="15"/>
    </row>
    <row r="3" spans="2:15" ht="16.5" customHeight="1" x14ac:dyDescent="0.2">
      <c r="B3" s="230" t="s">
        <v>25528</v>
      </c>
      <c r="C3" s="231"/>
      <c r="D3" s="231"/>
      <c r="E3" s="231"/>
      <c r="F3" s="231"/>
      <c r="G3" s="231"/>
      <c r="H3" s="231"/>
      <c r="I3" s="231"/>
      <c r="J3" s="231"/>
      <c r="K3" s="231"/>
      <c r="L3" s="231"/>
      <c r="M3" s="231"/>
      <c r="N3" s="232"/>
      <c r="O3" s="15"/>
    </row>
    <row r="4" spans="2:15" ht="12.75" x14ac:dyDescent="0.2">
      <c r="B4" s="210" t="s">
        <v>25529</v>
      </c>
      <c r="C4" s="211"/>
      <c r="D4" s="211"/>
      <c r="E4" s="211"/>
      <c r="F4" s="211"/>
      <c r="G4" s="211"/>
      <c r="H4" s="211"/>
      <c r="I4" s="211"/>
      <c r="J4" s="211"/>
      <c r="K4" s="211"/>
      <c r="L4" s="211"/>
      <c r="M4" s="211"/>
      <c r="N4" s="212"/>
      <c r="O4" s="15"/>
    </row>
    <row r="5" spans="2:15" ht="4.5" customHeight="1" x14ac:dyDescent="0.2">
      <c r="B5" s="210"/>
      <c r="C5" s="211"/>
      <c r="D5" s="211"/>
      <c r="E5" s="211"/>
      <c r="F5" s="211"/>
      <c r="G5" s="211"/>
      <c r="H5" s="211"/>
      <c r="I5" s="211"/>
      <c r="J5" s="211"/>
      <c r="K5" s="211"/>
      <c r="L5" s="211"/>
      <c r="M5" s="211"/>
      <c r="N5" s="212"/>
      <c r="O5" s="15"/>
    </row>
    <row r="6" spans="2:15" ht="15" customHeight="1" x14ac:dyDescent="0.2">
      <c r="B6" s="213"/>
      <c r="C6" s="214"/>
      <c r="D6" s="214"/>
      <c r="E6" s="211"/>
      <c r="F6" s="211"/>
      <c r="G6" s="211"/>
      <c r="H6" s="211"/>
      <c r="I6" s="211"/>
      <c r="J6" s="211"/>
      <c r="K6" s="211"/>
      <c r="L6" s="211"/>
      <c r="M6" s="211"/>
      <c r="N6" s="212"/>
    </row>
    <row r="7" spans="2:15" ht="30.75" customHeight="1" x14ac:dyDescent="0.2">
      <c r="B7" s="215" t="s">
        <v>534</v>
      </c>
      <c r="C7" s="216"/>
      <c r="D7" s="216"/>
      <c r="E7" s="217" t="s">
        <v>25607</v>
      </c>
      <c r="F7" s="217"/>
      <c r="G7" s="217"/>
      <c r="H7" s="217"/>
      <c r="I7" s="217"/>
      <c r="J7" s="217"/>
      <c r="K7" s="217"/>
      <c r="L7" s="217"/>
      <c r="M7" s="217"/>
      <c r="N7" s="218"/>
    </row>
    <row r="8" spans="2:15" ht="30.75" customHeight="1" x14ac:dyDescent="0.2">
      <c r="B8" s="219" t="s">
        <v>535</v>
      </c>
      <c r="C8" s="220"/>
      <c r="D8" s="220"/>
      <c r="E8" s="221" t="s">
        <v>25608</v>
      </c>
      <c r="F8" s="221"/>
      <c r="G8" s="221"/>
      <c r="H8" s="221"/>
      <c r="I8" s="221"/>
      <c r="J8" s="221"/>
      <c r="K8" s="221"/>
      <c r="L8" s="221"/>
      <c r="M8" s="221"/>
      <c r="N8" s="222"/>
    </row>
    <row r="9" spans="2:15" s="130" customFormat="1" ht="12.75" x14ac:dyDescent="0.2">
      <c r="B9" s="203" t="s">
        <v>20061</v>
      </c>
      <c r="C9" s="205" t="s">
        <v>20056</v>
      </c>
      <c r="D9" s="205" t="s">
        <v>20056</v>
      </c>
      <c r="E9" s="207" t="s">
        <v>20057</v>
      </c>
      <c r="F9" s="208" t="s">
        <v>20060</v>
      </c>
      <c r="G9" s="198" t="s">
        <v>20055</v>
      </c>
      <c r="H9" s="200" t="s">
        <v>20052</v>
      </c>
      <c r="I9" s="200"/>
      <c r="J9" s="200"/>
      <c r="K9" s="200"/>
      <c r="L9" s="154"/>
      <c r="M9" s="201" t="s">
        <v>23258</v>
      </c>
      <c r="N9" s="202" t="s">
        <v>23259</v>
      </c>
    </row>
    <row r="10" spans="2:15" s="130" customFormat="1" ht="30.75" customHeight="1" x14ac:dyDescent="0.2">
      <c r="B10" s="204"/>
      <c r="C10" s="206"/>
      <c r="D10" s="206"/>
      <c r="E10" s="206"/>
      <c r="F10" s="209"/>
      <c r="G10" s="199"/>
      <c r="H10" s="61" t="s">
        <v>25602</v>
      </c>
      <c r="I10" s="148" t="s">
        <v>25603</v>
      </c>
      <c r="J10" s="148" t="s">
        <v>25604</v>
      </c>
      <c r="K10" s="61" t="s">
        <v>25605</v>
      </c>
      <c r="L10" s="61" t="s">
        <v>25606</v>
      </c>
      <c r="M10" s="201"/>
      <c r="N10" s="202"/>
    </row>
    <row r="11" spans="2:15" s="131" customFormat="1" ht="13.9" customHeight="1" x14ac:dyDescent="0.2">
      <c r="B11" s="192" t="s">
        <v>25652</v>
      </c>
      <c r="C11" s="193"/>
      <c r="D11" s="193"/>
      <c r="E11" s="193"/>
      <c r="F11" s="193"/>
      <c r="G11" s="193"/>
      <c r="H11" s="193"/>
      <c r="I11" s="193"/>
      <c r="J11" s="193"/>
      <c r="K11" s="193"/>
      <c r="L11" s="193"/>
      <c r="M11" s="193"/>
      <c r="N11" s="194"/>
    </row>
    <row r="12" spans="2:15" ht="33.75" x14ac:dyDescent="0.2">
      <c r="B12" s="62" t="s">
        <v>20062</v>
      </c>
      <c r="C12" s="63" t="s">
        <v>22791</v>
      </c>
      <c r="D12" s="63" t="s">
        <v>216</v>
      </c>
      <c r="E12" s="64" t="str">
        <f>VLOOKUP(C12,Catalogo2013!A:C,2,0)</f>
        <v>Placa de identificação de obra pública, inclusive pintura e suportes de madeira. FORNECIMENTO e COLOCAÇÃO</v>
      </c>
      <c r="F12" s="65" t="s">
        <v>14634</v>
      </c>
      <c r="G12" s="66">
        <f>'MEMORIAL DE  CALCULO'!F13</f>
        <v>2</v>
      </c>
      <c r="H12" s="67"/>
      <c r="I12" s="67">
        <f>H12*1.2614</f>
        <v>0</v>
      </c>
      <c r="J12" s="67">
        <v>0</v>
      </c>
      <c r="K12" s="67">
        <f>ROUND(G12*H12,2)</f>
        <v>0</v>
      </c>
      <c r="L12" s="67">
        <f>ROUND(G12*I12,2)</f>
        <v>0</v>
      </c>
      <c r="M12" s="126" t="e">
        <f>K12/$K$13</f>
        <v>#DIV/0!</v>
      </c>
      <c r="N12" s="142"/>
    </row>
    <row r="13" spans="2:15" ht="13.9" customHeight="1" x14ac:dyDescent="0.2">
      <c r="B13" s="195" t="s">
        <v>20065</v>
      </c>
      <c r="C13" s="196"/>
      <c r="D13" s="196"/>
      <c r="E13" s="196"/>
      <c r="F13" s="196"/>
      <c r="G13" s="196"/>
      <c r="H13" s="196"/>
      <c r="I13" s="196"/>
      <c r="J13" s="197"/>
      <c r="K13" s="60">
        <f>SUM(K12:K12)</f>
        <v>0</v>
      </c>
      <c r="L13" s="60">
        <f>SUM(L12:L12)</f>
        <v>0</v>
      </c>
      <c r="M13" s="125" t="e">
        <f>SUM(M12:M12)</f>
        <v>#DIV/0!</v>
      </c>
      <c r="N13" s="143" t="e">
        <f>K13/$K$45</f>
        <v>#REF!</v>
      </c>
    </row>
    <row r="14" spans="2:15" ht="11.45" customHeight="1" x14ac:dyDescent="0.2">
      <c r="B14" s="183"/>
      <c r="C14" s="184"/>
      <c r="D14" s="184"/>
      <c r="E14" s="184"/>
      <c r="F14" s="184"/>
      <c r="G14" s="184"/>
      <c r="H14" s="184"/>
      <c r="I14" s="184"/>
      <c r="J14" s="184"/>
      <c r="K14" s="184"/>
      <c r="L14" s="184"/>
      <c r="M14" s="184"/>
      <c r="N14" s="185"/>
    </row>
    <row r="15" spans="2:15" s="131" customFormat="1" ht="13.9" customHeight="1" x14ac:dyDescent="0.2">
      <c r="B15" s="192" t="s">
        <v>25611</v>
      </c>
      <c r="C15" s="193"/>
      <c r="D15" s="193"/>
      <c r="E15" s="193"/>
      <c r="F15" s="193"/>
      <c r="G15" s="193"/>
      <c r="H15" s="193"/>
      <c r="I15" s="193"/>
      <c r="J15" s="193"/>
      <c r="K15" s="193"/>
      <c r="L15" s="193"/>
      <c r="M15" s="193"/>
      <c r="N15" s="194"/>
    </row>
    <row r="16" spans="2:15" ht="33.75" x14ac:dyDescent="0.2">
      <c r="B16" s="62" t="s">
        <v>20064</v>
      </c>
      <c r="C16" s="63" t="s">
        <v>22270</v>
      </c>
      <c r="D16" s="63" t="s">
        <v>624</v>
      </c>
      <c r="E16" s="64" t="str">
        <f>VLOOKUP(C16,Catalogo2013!A:C,2,0)</f>
        <v>Transporte de equipamentos pesados em carretas, exclusive a carga e descarga (vide item 04.014.0091) e o custo horário dos equipamentos transportados</v>
      </c>
      <c r="F16" s="65" t="str">
        <f>VLOOKUP(C16,Catalogo2013!A:C,3,0)</f>
        <v>t x km</v>
      </c>
      <c r="G16" s="66">
        <f>'MEMORIAL DE  CALCULO'!F18</f>
        <v>2000</v>
      </c>
      <c r="H16" s="67"/>
      <c r="I16" s="67">
        <f>H16*1.2614</f>
        <v>0</v>
      </c>
      <c r="J16" s="67">
        <v>0</v>
      </c>
      <c r="K16" s="67">
        <f>ROUND(G16*H16,2)</f>
        <v>0</v>
      </c>
      <c r="L16" s="67">
        <f>ROUND(G16*I16,2)</f>
        <v>0</v>
      </c>
      <c r="M16" s="126" t="e">
        <f>K16/$K$18</f>
        <v>#DIV/0!</v>
      </c>
      <c r="N16" s="142"/>
    </row>
    <row r="17" spans="2:14" ht="33.75" x14ac:dyDescent="0.2">
      <c r="B17" s="62" t="s">
        <v>17467</v>
      </c>
      <c r="C17" s="63" t="s">
        <v>19808</v>
      </c>
      <c r="D17" s="63" t="s">
        <v>407</v>
      </c>
      <c r="E17" s="64" t="s">
        <v>25654</v>
      </c>
      <c r="F17" s="65" t="str">
        <f>VLOOKUP(C17,Catalogo2013!A:C,3,0)</f>
        <v>t</v>
      </c>
      <c r="G17" s="66">
        <f>'MEMORIAL DE  CALCULO'!F22</f>
        <v>40</v>
      </c>
      <c r="H17" s="67"/>
      <c r="I17" s="67">
        <f>H17*1.2614</f>
        <v>0</v>
      </c>
      <c r="J17" s="67">
        <v>0</v>
      </c>
      <c r="K17" s="67">
        <f>ROUND(G17*H17,2)</f>
        <v>0</v>
      </c>
      <c r="L17" s="67">
        <f>ROUND(G17*I17,2)</f>
        <v>0</v>
      </c>
      <c r="M17" s="126" t="e">
        <f>K17/$K$18</f>
        <v>#DIV/0!</v>
      </c>
      <c r="N17" s="142"/>
    </row>
    <row r="18" spans="2:14" ht="13.9" customHeight="1" x14ac:dyDescent="0.2">
      <c r="B18" s="195" t="s">
        <v>20065</v>
      </c>
      <c r="C18" s="196"/>
      <c r="D18" s="196"/>
      <c r="E18" s="196"/>
      <c r="F18" s="196"/>
      <c r="G18" s="196"/>
      <c r="H18" s="196"/>
      <c r="I18" s="196"/>
      <c r="J18" s="197"/>
      <c r="K18" s="60">
        <f>SUM(K16:K17)</f>
        <v>0</v>
      </c>
      <c r="L18" s="60">
        <f>SUM(L16:L17)</f>
        <v>0</v>
      </c>
      <c r="M18" s="125" t="e">
        <f>SUM(M16:M17)</f>
        <v>#DIV/0!</v>
      </c>
      <c r="N18" s="143" t="e">
        <f>K18/$K$45</f>
        <v>#REF!</v>
      </c>
    </row>
    <row r="19" spans="2:14" ht="11.45" customHeight="1" x14ac:dyDescent="0.2">
      <c r="B19" s="183"/>
      <c r="C19" s="184"/>
      <c r="D19" s="184"/>
      <c r="E19" s="184"/>
      <c r="F19" s="184"/>
      <c r="G19" s="184"/>
      <c r="H19" s="184"/>
      <c r="I19" s="184"/>
      <c r="J19" s="184"/>
      <c r="K19" s="184"/>
      <c r="L19" s="184"/>
      <c r="M19" s="184"/>
      <c r="N19" s="185"/>
    </row>
    <row r="20" spans="2:14" s="131" customFormat="1" ht="12" customHeight="1" x14ac:dyDescent="0.2">
      <c r="B20" s="192" t="s">
        <v>25612</v>
      </c>
      <c r="C20" s="193"/>
      <c r="D20" s="193"/>
      <c r="E20" s="193"/>
      <c r="F20" s="193"/>
      <c r="G20" s="193"/>
      <c r="H20" s="193"/>
      <c r="I20" s="193"/>
      <c r="J20" s="193"/>
      <c r="K20" s="193"/>
      <c r="L20" s="193"/>
      <c r="M20" s="193"/>
      <c r="N20" s="194"/>
    </row>
    <row r="21" spans="2:14" s="131" customFormat="1" ht="32.25" customHeight="1" x14ac:dyDescent="0.2">
      <c r="B21" s="192" t="s">
        <v>25595</v>
      </c>
      <c r="C21" s="193"/>
      <c r="D21" s="193"/>
      <c r="E21" s="193"/>
      <c r="F21" s="193"/>
      <c r="G21" s="193"/>
      <c r="H21" s="193"/>
      <c r="I21" s="193"/>
      <c r="J21" s="193"/>
      <c r="K21" s="193"/>
      <c r="L21" s="193"/>
      <c r="M21" s="193"/>
      <c r="N21" s="194"/>
    </row>
    <row r="22" spans="2:14" ht="22.5" x14ac:dyDescent="0.2">
      <c r="B22" s="62" t="s">
        <v>20066</v>
      </c>
      <c r="C22" s="63" t="s">
        <v>24470</v>
      </c>
      <c r="D22" s="63" t="s">
        <v>693</v>
      </c>
      <c r="E22" s="64" t="str">
        <f>VLOOKUP(C22,Catalogo2013!A:C,2,0)</f>
        <v>Mão-de-obra de engenheiro ou arquiteto jr., inclusive encargos sociais</v>
      </c>
      <c r="F22" s="65" t="str">
        <f>VLOOKUP(C22,Catalogo2013!A:C,3,0)</f>
        <v>mês</v>
      </c>
      <c r="G22" s="66">
        <f>'MEMORIAL DE  CALCULO'!F27</f>
        <v>0.36363636363636365</v>
      </c>
      <c r="H22" s="67"/>
      <c r="I22" s="67">
        <f>H22*1.2614</f>
        <v>0</v>
      </c>
      <c r="J22" s="67">
        <v>0</v>
      </c>
      <c r="K22" s="67">
        <f>ROUND(G22*H22,2)</f>
        <v>0</v>
      </c>
      <c r="L22" s="67">
        <f>ROUND(G22*I22,2)</f>
        <v>0</v>
      </c>
      <c r="M22" s="126" t="e">
        <f>K22/$K$27</f>
        <v>#REF!</v>
      </c>
      <c r="N22" s="142"/>
    </row>
    <row r="23" spans="2:14" ht="22.5" x14ac:dyDescent="0.2">
      <c r="B23" s="62" t="s">
        <v>20067</v>
      </c>
      <c r="C23" s="63" t="s">
        <v>24466</v>
      </c>
      <c r="D23" s="63" t="s">
        <v>692</v>
      </c>
      <c r="E23" s="64" t="str">
        <f>VLOOKUP(C23,Catalogo2013!A:C,2,0)</f>
        <v>Mão-de-obra de feitor (encarregado de turma), inclusive encargos sociais</v>
      </c>
      <c r="F23" s="65" t="str">
        <f>VLOOKUP(C23,Catalogo2013!A:C,3,0)</f>
        <v>mês</v>
      </c>
      <c r="G23" s="66">
        <f>'MEMORIAL DE  CALCULO'!F31</f>
        <v>1</v>
      </c>
      <c r="H23" s="67"/>
      <c r="I23" s="67">
        <f>H23*1.2614</f>
        <v>0</v>
      </c>
      <c r="J23" s="67">
        <v>0</v>
      </c>
      <c r="K23" s="67">
        <f>ROUND(G23*H23,2)</f>
        <v>0</v>
      </c>
      <c r="L23" s="67">
        <f>ROUND(G23*I23,2)</f>
        <v>0</v>
      </c>
      <c r="M23" s="126" t="e">
        <f>K23/$K$27</f>
        <v>#REF!</v>
      </c>
      <c r="N23" s="142"/>
    </row>
    <row r="24" spans="2:14" ht="12" x14ac:dyDescent="0.2">
      <c r="B24" s="62" t="s">
        <v>18936</v>
      </c>
      <c r="C24" s="63" t="s">
        <v>21902</v>
      </c>
      <c r="D24" s="63" t="s">
        <v>447</v>
      </c>
      <c r="E24" s="64" t="str">
        <f>VLOOKUP(C24,Catalogo2013!A:C,2,0)</f>
        <v>Mão-de-obra de rastilheiro, inclusive encargos sociais</v>
      </c>
      <c r="F24" s="65" t="str">
        <f>VLOOKUP(C24,Catalogo2013!A:C,3,0)</f>
        <v>mês</v>
      </c>
      <c r="G24" s="66" t="e">
        <f>'MEMORIAL DE  CALCULO'!#REF!</f>
        <v>#REF!</v>
      </c>
      <c r="H24" s="67"/>
      <c r="I24" s="67">
        <f>H24*1.2614</f>
        <v>0</v>
      </c>
      <c r="J24" s="67">
        <v>0</v>
      </c>
      <c r="K24" s="67" t="e">
        <f>ROUND(G24*H24,2)</f>
        <v>#REF!</v>
      </c>
      <c r="L24" s="67" t="e">
        <f>ROUND(G24*I24,2)</f>
        <v>#REF!</v>
      </c>
      <c r="M24" s="126" t="e">
        <f>K24/$K$27</f>
        <v>#REF!</v>
      </c>
      <c r="N24" s="142"/>
    </row>
    <row r="25" spans="2:14" ht="56.25" x14ac:dyDescent="0.2">
      <c r="B25" s="62" t="s">
        <v>23770</v>
      </c>
      <c r="C25" s="63" t="s">
        <v>25597</v>
      </c>
      <c r="D25" s="63" t="s">
        <v>860</v>
      </c>
      <c r="E25" s="64" t="s">
        <v>25598</v>
      </c>
      <c r="F25" s="65" t="s">
        <v>14210</v>
      </c>
      <c r="G25" s="66">
        <f>'MEMORIAL DE  CALCULO'!F35</f>
        <v>16</v>
      </c>
      <c r="H25" s="67"/>
      <c r="I25" s="67">
        <v>0</v>
      </c>
      <c r="J25" s="67">
        <f>H25*1.1958</f>
        <v>0</v>
      </c>
      <c r="K25" s="67">
        <f>ROUND(G25*H25,2)</f>
        <v>0</v>
      </c>
      <c r="L25" s="67">
        <f>ROUND(G25*J25,2)</f>
        <v>0</v>
      </c>
      <c r="M25" s="126" t="e">
        <f>K25/$K$27</f>
        <v>#REF!</v>
      </c>
      <c r="N25" s="142"/>
    </row>
    <row r="26" spans="2:14" ht="78.75" x14ac:dyDescent="0.2">
      <c r="B26" s="62" t="s">
        <v>25596</v>
      </c>
      <c r="C26" s="63" t="s">
        <v>23522</v>
      </c>
      <c r="D26" s="63" t="s">
        <v>623</v>
      </c>
      <c r="E26" s="64" t="s">
        <v>25599</v>
      </c>
      <c r="F26" s="65" t="str">
        <f>VLOOKUP(C26,Catalogo2013!A:C,3,0)</f>
        <v>t x km</v>
      </c>
      <c r="G26" s="66" t="e">
        <f>'MEMORIAL DE  CALCULO'!#REF!</f>
        <v>#REF!</v>
      </c>
      <c r="H26" s="67"/>
      <c r="I26" s="67">
        <f>H26*1.2614</f>
        <v>0</v>
      </c>
      <c r="J26" s="67">
        <v>0</v>
      </c>
      <c r="K26" s="67" t="e">
        <f>ROUND(G26*H26,2)</f>
        <v>#REF!</v>
      </c>
      <c r="L26" s="67" t="e">
        <f>ROUND(G26*I26,2)</f>
        <v>#REF!</v>
      </c>
      <c r="M26" s="126" t="e">
        <f>K26/$K$27</f>
        <v>#REF!</v>
      </c>
      <c r="N26" s="142"/>
    </row>
    <row r="27" spans="2:14" ht="13.15" customHeight="1" x14ac:dyDescent="0.2">
      <c r="B27" s="195" t="s">
        <v>20065</v>
      </c>
      <c r="C27" s="196"/>
      <c r="D27" s="196"/>
      <c r="E27" s="196"/>
      <c r="F27" s="196"/>
      <c r="G27" s="196"/>
      <c r="H27" s="196"/>
      <c r="I27" s="196"/>
      <c r="J27" s="197"/>
      <c r="K27" s="60" t="e">
        <f>SUM(K22:K26)</f>
        <v>#REF!</v>
      </c>
      <c r="L27" s="60" t="e">
        <f>SUM(L22:L26)</f>
        <v>#REF!</v>
      </c>
      <c r="M27" s="125" t="e">
        <f>SUM(M22:M26)</f>
        <v>#REF!</v>
      </c>
      <c r="N27" s="143" t="e">
        <f>K27/$K$45</f>
        <v>#REF!</v>
      </c>
    </row>
    <row r="28" spans="2:14" ht="11.45" customHeight="1" x14ac:dyDescent="0.2">
      <c r="B28" s="183"/>
      <c r="C28" s="184"/>
      <c r="D28" s="184"/>
      <c r="E28" s="184"/>
      <c r="F28" s="184"/>
      <c r="G28" s="184"/>
      <c r="H28" s="184"/>
      <c r="I28" s="184"/>
      <c r="J28" s="184"/>
      <c r="K28" s="184"/>
      <c r="L28" s="184"/>
      <c r="M28" s="184"/>
      <c r="N28" s="185"/>
    </row>
    <row r="29" spans="2:14" s="131" customFormat="1" ht="12" customHeight="1" x14ac:dyDescent="0.2">
      <c r="B29" s="192" t="s">
        <v>25613</v>
      </c>
      <c r="C29" s="193"/>
      <c r="D29" s="193"/>
      <c r="E29" s="193"/>
      <c r="F29" s="193"/>
      <c r="G29" s="193"/>
      <c r="H29" s="193"/>
      <c r="I29" s="193"/>
      <c r="J29" s="193"/>
      <c r="K29" s="193"/>
      <c r="L29" s="193"/>
      <c r="M29" s="193"/>
      <c r="N29" s="194"/>
    </row>
    <row r="30" spans="2:14" ht="33.75" x14ac:dyDescent="0.2">
      <c r="B30" s="62" t="s">
        <v>20053</v>
      </c>
      <c r="C30" s="63" t="s">
        <v>14930</v>
      </c>
      <c r="D30" s="63" t="s">
        <v>51</v>
      </c>
      <c r="E30" s="64" t="str">
        <f>VLOOKUP(C30,Catalogo2013!A:C,2,0)</f>
        <v>Pintura de ligação, de acordo com as “Instruções para execução”, do DER-RJ, exclusive fornecimento e transporte do material betuminoso</v>
      </c>
      <c r="F30" s="65" t="str">
        <f>VLOOKUP(C30,Catalogo2013!A:C,3,0)</f>
        <v>m²</v>
      </c>
      <c r="G30" s="66">
        <f>'MEMORIAL DE  CALCULO'!F49</f>
        <v>17820</v>
      </c>
      <c r="H30" s="67"/>
      <c r="I30" s="67">
        <f>H30*1.2614</f>
        <v>0</v>
      </c>
      <c r="J30" s="67">
        <v>0</v>
      </c>
      <c r="K30" s="67">
        <f>ROUND(G30*H30,2)</f>
        <v>0</v>
      </c>
      <c r="L30" s="67">
        <f>ROUND(G30*I30,2)</f>
        <v>0</v>
      </c>
      <c r="M30" s="126" t="e">
        <f>K30/$K$35</f>
        <v>#DIV/0!</v>
      </c>
      <c r="N30" s="142"/>
    </row>
    <row r="31" spans="2:14" ht="56.25" x14ac:dyDescent="0.2">
      <c r="B31" s="62" t="s">
        <v>20054</v>
      </c>
      <c r="C31" s="63" t="s">
        <v>14933</v>
      </c>
      <c r="D31" s="63" t="s">
        <v>52</v>
      </c>
      <c r="E31" s="64" t="s">
        <v>25655</v>
      </c>
      <c r="F31" s="65" t="str">
        <f>VLOOKUP(C31,Catalogo2013!A:C,3,0)</f>
        <v>m³</v>
      </c>
      <c r="G31" s="66">
        <f>'MEMORIAL DE  CALCULO'!F53</f>
        <v>1247.4000000000001</v>
      </c>
      <c r="H31" s="67"/>
      <c r="I31" s="67">
        <f>H31*1.2614</f>
        <v>0</v>
      </c>
      <c r="J31" s="67">
        <v>0</v>
      </c>
      <c r="K31" s="67">
        <f>ROUND(G31*H31,2)</f>
        <v>0</v>
      </c>
      <c r="L31" s="67">
        <f>ROUND(G31*I31,2)</f>
        <v>0</v>
      </c>
      <c r="M31" s="126" t="e">
        <f>K31/$K$35</f>
        <v>#DIV/0!</v>
      </c>
      <c r="N31" s="142"/>
    </row>
    <row r="32" spans="2:14" ht="22.5" x14ac:dyDescent="0.2">
      <c r="B32" s="62" t="s">
        <v>2909</v>
      </c>
      <c r="C32" s="63" t="s">
        <v>14938</v>
      </c>
      <c r="D32" s="63" t="s">
        <v>53</v>
      </c>
      <c r="E32" s="64" t="str">
        <f>VLOOKUP(C32,Catalogo2013!A:C,2,0)</f>
        <v>Capa selante, exclusive o fornecimento e transporte dos materiais</v>
      </c>
      <c r="F32" s="65" t="str">
        <f>VLOOKUP(C32,Catalogo2013!A:C,3,0)</f>
        <v>m²</v>
      </c>
      <c r="G32" s="66">
        <f>'MEMORIAL DE  CALCULO'!F57</f>
        <v>17820</v>
      </c>
      <c r="H32" s="67"/>
      <c r="I32" s="67">
        <f>H32*1.2614</f>
        <v>0</v>
      </c>
      <c r="J32" s="67">
        <v>0</v>
      </c>
      <c r="K32" s="67">
        <f>ROUND(G32*H32,2)</f>
        <v>0</v>
      </c>
      <c r="L32" s="67">
        <f>ROUND(G32*I32,2)</f>
        <v>0</v>
      </c>
      <c r="M32" s="126" t="e">
        <f>K32/$K$35</f>
        <v>#DIV/0!</v>
      </c>
      <c r="N32" s="142"/>
    </row>
    <row r="33" spans="2:15" ht="45" x14ac:dyDescent="0.2">
      <c r="B33" s="62" t="s">
        <v>2910</v>
      </c>
      <c r="C33" s="63" t="s">
        <v>14934</v>
      </c>
      <c r="D33" s="63" t="s">
        <v>25600</v>
      </c>
      <c r="E33" s="64" t="str">
        <f>VLOOKUP(C33,Catalogo2013!A:C,2,0)</f>
        <v>Revestimento tipo “Pré-misturado a frio” de acordo com a “Instrução para execução” do DER-RJ, compreendendo apenas o preparo da mistura, exclusive fornecimento e transporte dos materiais</v>
      </c>
      <c r="F33" s="65" t="str">
        <f>VLOOKUP(C33,Catalogo2013!A:C,3,0)</f>
        <v>m³</v>
      </c>
      <c r="G33" s="66">
        <f>'MEMORIAL DE  CALCULO'!F61</f>
        <v>1247.4000000000001</v>
      </c>
      <c r="H33" s="67"/>
      <c r="I33" s="67">
        <f>H33*1.2614</f>
        <v>0</v>
      </c>
      <c r="J33" s="67">
        <v>0</v>
      </c>
      <c r="K33" s="67">
        <f>ROUND(G33*H33,2)</f>
        <v>0</v>
      </c>
      <c r="L33" s="67">
        <f>ROUND(G33*I33,2)</f>
        <v>0</v>
      </c>
      <c r="M33" s="126" t="e">
        <f>K33/$K$35</f>
        <v>#DIV/0!</v>
      </c>
      <c r="N33" s="142"/>
    </row>
    <row r="34" spans="2:15" ht="33.75" x14ac:dyDescent="0.2">
      <c r="B34" s="62" t="s">
        <v>25530</v>
      </c>
      <c r="C34" s="63" t="s">
        <v>13638</v>
      </c>
      <c r="D34" s="63" t="s">
        <v>145</v>
      </c>
      <c r="E34" s="64" t="str">
        <f>VLOOKUP(C34,Catalogo2013!A:C,2,0)</f>
        <v>Pó-de-pedra para região de Nova Friburgo, exclusive transporte, inclusive carga no caminhão. FORNECIMENTO</v>
      </c>
      <c r="F34" s="65" t="str">
        <f>VLOOKUP(C34,Catalogo2013!A:C,3,0)</f>
        <v>m³</v>
      </c>
      <c r="G34" s="66">
        <f>'MEMORIAL DE  CALCULO'!F65</f>
        <v>89.100000000000009</v>
      </c>
      <c r="H34" s="67"/>
      <c r="I34" s="67">
        <f>H34*1.2614</f>
        <v>0</v>
      </c>
      <c r="J34" s="67">
        <v>0</v>
      </c>
      <c r="K34" s="67">
        <f>ROUND(G34*H34,2)</f>
        <v>0</v>
      </c>
      <c r="L34" s="67">
        <f>ROUND(G34*I34,2)</f>
        <v>0</v>
      </c>
      <c r="M34" s="126" t="e">
        <f>K34/$K$35</f>
        <v>#DIV/0!</v>
      </c>
      <c r="N34" s="142"/>
    </row>
    <row r="35" spans="2:15" ht="13.15" customHeight="1" x14ac:dyDescent="0.2">
      <c r="B35" s="195" t="s">
        <v>20065</v>
      </c>
      <c r="C35" s="196"/>
      <c r="D35" s="196"/>
      <c r="E35" s="196"/>
      <c r="F35" s="196"/>
      <c r="G35" s="196"/>
      <c r="H35" s="196"/>
      <c r="I35" s="196"/>
      <c r="J35" s="197"/>
      <c r="K35" s="60">
        <f>SUM(K30:K34)</f>
        <v>0</v>
      </c>
      <c r="L35" s="60">
        <f>SUM(L30:L34)</f>
        <v>0</v>
      </c>
      <c r="M35" s="125" t="e">
        <f>SUM(M30:M34)</f>
        <v>#DIV/0!</v>
      </c>
      <c r="N35" s="143" t="e">
        <f>K35/$K$45</f>
        <v>#REF!</v>
      </c>
    </row>
    <row r="36" spans="2:15" ht="11.45" customHeight="1" x14ac:dyDescent="0.2">
      <c r="B36" s="183"/>
      <c r="C36" s="184"/>
      <c r="D36" s="184"/>
      <c r="E36" s="184"/>
      <c r="F36" s="184"/>
      <c r="G36" s="184"/>
      <c r="H36" s="184"/>
      <c r="I36" s="184"/>
      <c r="J36" s="184"/>
      <c r="K36" s="184"/>
      <c r="L36" s="184"/>
      <c r="M36" s="184"/>
      <c r="N36" s="185"/>
    </row>
    <row r="37" spans="2:15" s="131" customFormat="1" ht="12" customHeight="1" x14ac:dyDescent="0.2">
      <c r="B37" s="192" t="s">
        <v>25614</v>
      </c>
      <c r="C37" s="193"/>
      <c r="D37" s="193"/>
      <c r="E37" s="193"/>
      <c r="F37" s="193"/>
      <c r="G37" s="193"/>
      <c r="H37" s="193"/>
      <c r="I37" s="193"/>
      <c r="J37" s="193"/>
      <c r="K37" s="193"/>
      <c r="L37" s="193"/>
      <c r="M37" s="193"/>
      <c r="N37" s="194"/>
    </row>
    <row r="38" spans="2:15" ht="33" x14ac:dyDescent="0.2">
      <c r="B38" s="62" t="s">
        <v>20069</v>
      </c>
      <c r="C38" s="63" t="s">
        <v>21229</v>
      </c>
      <c r="D38" s="63" t="s">
        <v>340</v>
      </c>
      <c r="E38" s="152" t="str">
        <f>VLOOKUP(D38,[1]CATALOGO!$A$1:$C$23565,2)</f>
        <v>EXECUCAO DE "TAPA-PANELA",COM MATERIAL DE 1ª CATEGORIA,COMPACTADO MANUALMENTE,MEDIDO NA PISTA APOS COMPACTACAO,INCLUSIVETRANSPORTE,EXCLUSIVE ESCAVACAO DE JAZIDA</v>
      </c>
      <c r="F38" s="65" t="s">
        <v>18490</v>
      </c>
      <c r="G38" s="66">
        <f>'MEMORIAL DE  CALCULO'!F70</f>
        <v>8.91</v>
      </c>
      <c r="H38" s="67"/>
      <c r="I38" s="67">
        <f>H38*1.2614</f>
        <v>0</v>
      </c>
      <c r="J38" s="67">
        <v>0</v>
      </c>
      <c r="K38" s="67">
        <f>ROUND(G38*H38,2)</f>
        <v>0</v>
      </c>
      <c r="L38" s="67">
        <f>ROUND(G38*I38,2)</f>
        <v>0</v>
      </c>
      <c r="M38" s="126" t="e">
        <f>K38/$K$39</f>
        <v>#DIV/0!</v>
      </c>
      <c r="N38" s="142"/>
    </row>
    <row r="39" spans="2:15" ht="13.9" customHeight="1" x14ac:dyDescent="0.2">
      <c r="B39" s="195" t="s">
        <v>20065</v>
      </c>
      <c r="C39" s="196"/>
      <c r="D39" s="196"/>
      <c r="E39" s="196"/>
      <c r="F39" s="196"/>
      <c r="G39" s="196"/>
      <c r="H39" s="196"/>
      <c r="I39" s="196"/>
      <c r="J39" s="197"/>
      <c r="K39" s="60">
        <f>SUM(K38:K38)</f>
        <v>0</v>
      </c>
      <c r="L39" s="60">
        <f>SUM(L38:L38)</f>
        <v>0</v>
      </c>
      <c r="M39" s="125" t="e">
        <f>SUM(M38:M38)</f>
        <v>#DIV/0!</v>
      </c>
      <c r="N39" s="143" t="e">
        <f>K39/$K$45</f>
        <v>#REF!</v>
      </c>
    </row>
    <row r="40" spans="2:15" ht="6" customHeight="1" x14ac:dyDescent="0.2">
      <c r="B40" s="183"/>
      <c r="C40" s="184"/>
      <c r="D40" s="184"/>
      <c r="E40" s="184"/>
      <c r="F40" s="184"/>
      <c r="G40" s="184"/>
      <c r="H40" s="184"/>
      <c r="I40" s="184"/>
      <c r="J40" s="184"/>
      <c r="K40" s="184"/>
      <c r="L40" s="184"/>
      <c r="M40" s="184"/>
      <c r="N40" s="185"/>
    </row>
    <row r="41" spans="2:15" s="131" customFormat="1" ht="12" customHeight="1" x14ac:dyDescent="0.2">
      <c r="B41" s="192" t="s">
        <v>25615</v>
      </c>
      <c r="C41" s="193"/>
      <c r="D41" s="193"/>
      <c r="E41" s="193"/>
      <c r="F41" s="193"/>
      <c r="G41" s="193"/>
      <c r="H41" s="193"/>
      <c r="I41" s="193"/>
      <c r="J41" s="193"/>
      <c r="K41" s="193"/>
      <c r="L41" s="193"/>
      <c r="M41" s="193"/>
      <c r="N41" s="194"/>
    </row>
    <row r="42" spans="2:15" ht="49.5" x14ac:dyDescent="0.2">
      <c r="B42" s="62" t="s">
        <v>2906</v>
      </c>
      <c r="C42" s="63" t="s">
        <v>25589</v>
      </c>
      <c r="D42" s="63" t="s">
        <v>626</v>
      </c>
      <c r="E42" s="153" t="s">
        <v>25601</v>
      </c>
      <c r="F42" s="128" t="s">
        <v>25656</v>
      </c>
      <c r="G42" s="66">
        <f>'MEMORIAL DE  CALCULO'!F75</f>
        <v>2245.3200000000002</v>
      </c>
      <c r="H42" s="67"/>
      <c r="I42" s="67">
        <f>H42*1.2614</f>
        <v>0</v>
      </c>
      <c r="J42" s="67">
        <v>0</v>
      </c>
      <c r="K42" s="67">
        <f>ROUND(G42*H42,2)</f>
        <v>0</v>
      </c>
      <c r="L42" s="67">
        <f>ROUND(G42*I42,2)</f>
        <v>0</v>
      </c>
      <c r="M42" s="126" t="e">
        <f>K42/$K$43</f>
        <v>#DIV/0!</v>
      </c>
      <c r="N42" s="142"/>
    </row>
    <row r="43" spans="2:15" ht="13.9" customHeight="1" x14ac:dyDescent="0.2">
      <c r="B43" s="195" t="s">
        <v>20065</v>
      </c>
      <c r="C43" s="196"/>
      <c r="D43" s="196"/>
      <c r="E43" s="196"/>
      <c r="F43" s="196"/>
      <c r="G43" s="196"/>
      <c r="H43" s="196"/>
      <c r="I43" s="196"/>
      <c r="J43" s="197"/>
      <c r="K43" s="60">
        <f>SUM(K42:K42)</f>
        <v>0</v>
      </c>
      <c r="L43" s="60">
        <f>SUM(L42:L42)</f>
        <v>0</v>
      </c>
      <c r="M43" s="125" t="e">
        <f>SUM(M42:M42)</f>
        <v>#DIV/0!</v>
      </c>
      <c r="N43" s="143" t="e">
        <f>K43/$K$45</f>
        <v>#REF!</v>
      </c>
    </row>
    <row r="44" spans="2:15" ht="6" customHeight="1" x14ac:dyDescent="0.2">
      <c r="B44" s="183"/>
      <c r="C44" s="184"/>
      <c r="D44" s="184"/>
      <c r="E44" s="184"/>
      <c r="F44" s="184"/>
      <c r="G44" s="184"/>
      <c r="H44" s="184"/>
      <c r="I44" s="184"/>
      <c r="J44" s="184"/>
      <c r="K44" s="184"/>
      <c r="L44" s="184"/>
      <c r="M44" s="184"/>
      <c r="N44" s="185"/>
    </row>
    <row r="45" spans="2:15" ht="13.9" customHeight="1" x14ac:dyDescent="0.2">
      <c r="B45" s="189" t="s">
        <v>25620</v>
      </c>
      <c r="C45" s="190"/>
      <c r="D45" s="190"/>
      <c r="E45" s="190"/>
      <c r="F45" s="190"/>
      <c r="G45" s="190"/>
      <c r="H45" s="190"/>
      <c r="I45" s="190"/>
      <c r="J45" s="191"/>
      <c r="K45" s="68" t="e">
        <f>K43+K39+K35+K27+K18+K13</f>
        <v>#REF!</v>
      </c>
      <c r="L45" s="68" t="e">
        <f>L43+L39+L35+L27+L18+L13</f>
        <v>#REF!</v>
      </c>
      <c r="M45" s="132"/>
      <c r="N45" s="142" t="e">
        <f>N43+N39+N35+N27+N18+N13</f>
        <v>#REF!</v>
      </c>
      <c r="O45" s="121"/>
    </row>
    <row r="46" spans="2:15" ht="7.15" customHeight="1" x14ac:dyDescent="0.2">
      <c r="B46" s="186"/>
      <c r="C46" s="187"/>
      <c r="D46" s="187"/>
      <c r="E46" s="187"/>
      <c r="F46" s="187"/>
      <c r="G46" s="187"/>
      <c r="H46" s="187"/>
      <c r="I46" s="187"/>
      <c r="J46" s="187"/>
      <c r="K46" s="188"/>
      <c r="L46" s="155"/>
    </row>
    <row r="47" spans="2:15" x14ac:dyDescent="0.2">
      <c r="M47" s="121"/>
      <c r="O47" s="121"/>
    </row>
    <row r="48" spans="2:15" x14ac:dyDescent="0.2">
      <c r="M48" s="121"/>
    </row>
    <row r="50" spans="5:5" x14ac:dyDescent="0.2">
      <c r="E50" s="138"/>
    </row>
  </sheetData>
  <mergeCells count="41">
    <mergeCell ref="B1:E1"/>
    <mergeCell ref="G1:N1"/>
    <mergeCell ref="B2:N2"/>
    <mergeCell ref="B3:N3"/>
    <mergeCell ref="B4:N4"/>
    <mergeCell ref="B5:N5"/>
    <mergeCell ref="B6:N6"/>
    <mergeCell ref="B7:D7"/>
    <mergeCell ref="E7:N7"/>
    <mergeCell ref="B8:D8"/>
    <mergeCell ref="E8:N8"/>
    <mergeCell ref="G9:G10"/>
    <mergeCell ref="H9:K9"/>
    <mergeCell ref="M9:M10"/>
    <mergeCell ref="N9:N10"/>
    <mergeCell ref="B11:N11"/>
    <mergeCell ref="B9:B10"/>
    <mergeCell ref="C9:C10"/>
    <mergeCell ref="D9:D10"/>
    <mergeCell ref="E9:E10"/>
    <mergeCell ref="F9:F10"/>
    <mergeCell ref="B13:J13"/>
    <mergeCell ref="B14:N14"/>
    <mergeCell ref="B15:N15"/>
    <mergeCell ref="B18:J18"/>
    <mergeCell ref="B19:N19"/>
    <mergeCell ref="B20:N20"/>
    <mergeCell ref="B21:N21"/>
    <mergeCell ref="B27:J27"/>
    <mergeCell ref="B28:N28"/>
    <mergeCell ref="B29:N29"/>
    <mergeCell ref="B35:J35"/>
    <mergeCell ref="B36:N36"/>
    <mergeCell ref="B37:N37"/>
    <mergeCell ref="B46:K46"/>
    <mergeCell ref="B39:J39"/>
    <mergeCell ref="B40:N40"/>
    <mergeCell ref="B41:N41"/>
    <mergeCell ref="B43:J43"/>
    <mergeCell ref="B44:N44"/>
    <mergeCell ref="B45:J45"/>
  </mergeCells>
  <hyperlinks>
    <hyperlink ref="D33" r:id="rId1" tooltip="composição do item 20.009.0010-A" display="javascript:ChamaComposicao('20.009.0010-A','EMOP','');"/>
    <hyperlink ref="C33" r:id="rId2" tooltip="composição do item 20.009.0010-A" display="javascript:ChamaComposicao('20.009.0010-A','EMOP','');"/>
  </hyperlinks>
  <printOptions horizontalCentered="1"/>
  <pageMargins left="0.23622047244094491" right="0.23622047244094491" top="0.74803149606299213" bottom="0.74803149606299213" header="0.31496062992125984" footer="0.31496062992125984"/>
  <pageSetup paperSize="9" scale="65" fitToHeight="0" orientation="landscape" horizontalDpi="300" verticalDpi="300" r:id="rId3"/>
  <headerFooter alignWithMargins="0">
    <oddFooter>&amp;R&amp;P</oddFooter>
  </headerFooter>
  <rowBreaks count="1" manualBreakCount="1">
    <brk id="27" min="1" max="13" man="1"/>
  </rowBreaks>
  <drawing r:id="rId4"/>
  <legacy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S20"/>
  <sheetViews>
    <sheetView showGridLines="0" view="pageBreakPreview" zoomScale="85" zoomScaleNormal="55" zoomScaleSheetLayoutView="85" workbookViewId="0">
      <selection activeCell="H14" sqref="H14"/>
    </sheetView>
  </sheetViews>
  <sheetFormatPr defaultColWidth="11.42578125" defaultRowHeight="12" x14ac:dyDescent="0.2"/>
  <cols>
    <col min="1" max="1" width="4.7109375" style="72" customWidth="1"/>
    <col min="2" max="2" width="10.85546875" style="72" bestFit="1" customWidth="1"/>
    <col min="3" max="3" width="9.28515625" style="72" customWidth="1"/>
    <col min="4" max="4" width="11.7109375" style="72" customWidth="1"/>
    <col min="5" max="5" width="16.42578125" style="72" customWidth="1"/>
    <col min="6" max="6" width="10.7109375" style="79" customWidth="1"/>
    <col min="7" max="7" width="16" style="80" bestFit="1" customWidth="1"/>
    <col min="8" max="19" width="9.7109375" style="72" customWidth="1"/>
    <col min="20" max="16384" width="11.42578125" style="72"/>
  </cols>
  <sheetData>
    <row r="1" spans="2:19" ht="20.100000000000001" customHeight="1" x14ac:dyDescent="0.25">
      <c r="B1" s="289" t="s">
        <v>25594</v>
      </c>
      <c r="C1" s="289"/>
      <c r="D1" s="289"/>
      <c r="E1" s="289"/>
      <c r="F1" s="289"/>
      <c r="G1" s="289"/>
      <c r="H1" s="289"/>
      <c r="I1" s="289"/>
      <c r="J1" s="289"/>
      <c r="K1" s="289"/>
      <c r="L1" s="289"/>
      <c r="M1" s="289"/>
      <c r="N1" s="289"/>
      <c r="O1" s="289"/>
      <c r="P1" s="289"/>
      <c r="Q1" s="289"/>
      <c r="R1" s="289"/>
      <c r="S1" s="289"/>
    </row>
    <row r="2" spans="2:19" ht="20.100000000000001" customHeight="1" x14ac:dyDescent="0.25">
      <c r="B2" s="114"/>
      <c r="C2" s="114"/>
      <c r="D2" s="114"/>
      <c r="E2" s="114"/>
      <c r="F2" s="114"/>
      <c r="G2" s="114"/>
      <c r="H2" s="114"/>
      <c r="I2" s="114"/>
      <c r="J2" s="114"/>
      <c r="K2" s="114"/>
      <c r="L2" s="114"/>
      <c r="M2" s="114"/>
      <c r="N2" s="114"/>
      <c r="O2" s="114"/>
      <c r="P2" s="114"/>
      <c r="Q2" s="114"/>
      <c r="R2" s="114"/>
      <c r="S2" s="114"/>
    </row>
    <row r="3" spans="2:19" ht="24" customHeight="1" x14ac:dyDescent="0.2">
      <c r="B3" s="283" t="s">
        <v>25528</v>
      </c>
      <c r="C3" s="283"/>
      <c r="D3" s="283"/>
      <c r="E3" s="283"/>
      <c r="F3" s="283"/>
      <c r="G3" s="283"/>
      <c r="H3" s="283"/>
      <c r="I3" s="283"/>
      <c r="J3" s="283"/>
      <c r="K3" s="283"/>
      <c r="L3" s="283"/>
      <c r="M3" s="283"/>
      <c r="N3" s="283"/>
      <c r="O3" s="283"/>
      <c r="P3" s="283"/>
      <c r="Q3" s="283"/>
      <c r="R3" s="283"/>
      <c r="S3" s="283"/>
    </row>
    <row r="4" spans="2:19" ht="15.75" x14ac:dyDescent="0.25">
      <c r="B4" s="91"/>
      <c r="C4" s="73"/>
      <c r="D4" s="74"/>
      <c r="E4" s="292" t="s">
        <v>25529</v>
      </c>
      <c r="F4" s="292"/>
      <c r="G4" s="292"/>
      <c r="H4" s="292"/>
      <c r="I4" s="292"/>
      <c r="J4" s="292"/>
      <c r="K4" s="292"/>
      <c r="L4" s="292"/>
      <c r="M4" s="292"/>
      <c r="N4" s="292"/>
      <c r="O4" s="292"/>
      <c r="P4" s="292"/>
      <c r="Q4" s="73"/>
      <c r="R4" s="73"/>
      <c r="S4" s="73"/>
    </row>
    <row r="5" spans="2:19" ht="29.25" customHeight="1" x14ac:dyDescent="0.2">
      <c r="B5" s="105" t="s">
        <v>534</v>
      </c>
      <c r="C5" s="291" t="s">
        <v>25607</v>
      </c>
      <c r="D5" s="291"/>
      <c r="E5" s="291"/>
      <c r="F5" s="291"/>
      <c r="G5" s="291"/>
      <c r="H5" s="291"/>
      <c r="I5" s="291"/>
      <c r="J5" s="291"/>
      <c r="K5" s="291"/>
      <c r="L5" s="291"/>
      <c r="M5" s="291"/>
      <c r="N5" s="291"/>
      <c r="O5" s="291"/>
      <c r="P5" s="291"/>
      <c r="Q5" s="291"/>
      <c r="R5" s="105"/>
      <c r="S5" s="105"/>
    </row>
    <row r="6" spans="2:19" x14ac:dyDescent="0.2">
      <c r="B6" s="105" t="s">
        <v>535</v>
      </c>
      <c r="C6" s="291" t="s">
        <v>25608</v>
      </c>
      <c r="D6" s="291"/>
      <c r="E6" s="291"/>
      <c r="F6" s="291"/>
      <c r="G6" s="291"/>
      <c r="H6" s="291"/>
      <c r="I6" s="291"/>
      <c r="J6" s="291"/>
      <c r="K6" s="291"/>
      <c r="L6" s="291"/>
      <c r="M6" s="291"/>
      <c r="N6" s="291"/>
      <c r="O6" s="291"/>
      <c r="P6" s="291"/>
      <c r="Q6" s="291"/>
      <c r="R6" s="105"/>
      <c r="S6" s="105"/>
    </row>
    <row r="7" spans="2:19" x14ac:dyDescent="0.2">
      <c r="B7" s="105" t="s">
        <v>25591</v>
      </c>
      <c r="C7" s="291"/>
      <c r="D7" s="291"/>
      <c r="E7" s="291"/>
      <c r="F7" s="291"/>
      <c r="G7" s="291"/>
      <c r="H7" s="291"/>
      <c r="I7" s="291"/>
      <c r="J7" s="291"/>
      <c r="K7" s="291"/>
      <c r="L7" s="291"/>
      <c r="M7" s="291"/>
      <c r="N7" s="291"/>
      <c r="O7" s="291"/>
      <c r="P7" s="291"/>
      <c r="Q7" s="291"/>
      <c r="R7" s="105"/>
      <c r="S7" s="105"/>
    </row>
    <row r="8" spans="2:19" ht="12" customHeight="1" x14ac:dyDescent="0.2">
      <c r="B8" s="105" t="s">
        <v>25592</v>
      </c>
      <c r="C8" s="291"/>
      <c r="D8" s="291"/>
      <c r="E8" s="291"/>
      <c r="F8" s="291"/>
      <c r="G8" s="291"/>
      <c r="H8" s="291"/>
      <c r="I8" s="291"/>
      <c r="J8" s="291"/>
      <c r="K8" s="291"/>
      <c r="L8" s="291"/>
      <c r="M8" s="291"/>
      <c r="N8" s="291"/>
      <c r="O8" s="291"/>
      <c r="P8" s="291"/>
      <c r="Q8" s="291"/>
      <c r="R8" s="105"/>
      <c r="S8" s="105"/>
    </row>
    <row r="9" spans="2:19" ht="12" customHeight="1" x14ac:dyDescent="0.2">
      <c r="B9" s="105" t="s">
        <v>25593</v>
      </c>
      <c r="C9" s="291"/>
      <c r="D9" s="291"/>
      <c r="E9" s="291"/>
      <c r="F9" s="291"/>
      <c r="G9" s="291"/>
      <c r="H9" s="291"/>
      <c r="I9" s="291"/>
      <c r="J9" s="291"/>
      <c r="K9" s="291"/>
      <c r="L9" s="291"/>
      <c r="M9" s="291"/>
      <c r="N9" s="291"/>
      <c r="O9" s="291"/>
      <c r="P9" s="291"/>
      <c r="Q9" s="291"/>
      <c r="R9" s="105"/>
      <c r="S9" s="105"/>
    </row>
    <row r="10" spans="2:19" x14ac:dyDescent="0.2">
      <c r="B10" s="93"/>
      <c r="J10" s="73"/>
      <c r="K10" s="73"/>
      <c r="L10" s="73"/>
      <c r="M10" s="73"/>
    </row>
    <row r="11" spans="2:19" ht="18" customHeight="1" x14ac:dyDescent="0.2">
      <c r="B11" s="293" t="s">
        <v>20061</v>
      </c>
      <c r="C11" s="293" t="s">
        <v>196</v>
      </c>
      <c r="D11" s="293"/>
      <c r="E11" s="293" t="s">
        <v>197</v>
      </c>
      <c r="F11" s="293" t="s">
        <v>198</v>
      </c>
      <c r="G11" s="293" t="s">
        <v>199</v>
      </c>
      <c r="H11" s="284" t="s">
        <v>354</v>
      </c>
      <c r="I11" s="285"/>
      <c r="J11" s="285"/>
      <c r="K11" s="285"/>
      <c r="L11" s="285"/>
      <c r="M11" s="285"/>
      <c r="N11" s="285"/>
      <c r="O11" s="285"/>
      <c r="P11" s="285"/>
      <c r="Q11" s="285"/>
      <c r="R11" s="285"/>
      <c r="S11" s="286"/>
    </row>
    <row r="12" spans="2:19" ht="18" customHeight="1" x14ac:dyDescent="0.2">
      <c r="B12" s="293"/>
      <c r="C12" s="293"/>
      <c r="D12" s="293"/>
      <c r="E12" s="293"/>
      <c r="F12" s="293"/>
      <c r="G12" s="293"/>
      <c r="H12" s="290" t="s">
        <v>355</v>
      </c>
      <c r="I12" s="290"/>
      <c r="J12" s="290" t="s">
        <v>356</v>
      </c>
      <c r="K12" s="290"/>
      <c r="L12" s="290" t="s">
        <v>526</v>
      </c>
      <c r="M12" s="290"/>
      <c r="N12" s="290" t="s">
        <v>527</v>
      </c>
      <c r="O12" s="290"/>
      <c r="P12" s="290" t="s">
        <v>528</v>
      </c>
      <c r="Q12" s="290"/>
      <c r="R12" s="287" t="s">
        <v>195</v>
      </c>
      <c r="S12" s="288"/>
    </row>
    <row r="13" spans="2:19" ht="18" customHeight="1" x14ac:dyDescent="0.2">
      <c r="B13" s="293"/>
      <c r="C13" s="293"/>
      <c r="D13" s="293"/>
      <c r="E13" s="293"/>
      <c r="F13" s="293"/>
      <c r="G13" s="293"/>
      <c r="H13" s="94" t="s">
        <v>529</v>
      </c>
      <c r="I13" s="94" t="s">
        <v>530</v>
      </c>
      <c r="J13" s="94" t="s">
        <v>529</v>
      </c>
      <c r="K13" s="94" t="s">
        <v>530</v>
      </c>
      <c r="L13" s="94" t="s">
        <v>529</v>
      </c>
      <c r="M13" s="94" t="s">
        <v>530</v>
      </c>
      <c r="N13" s="94" t="s">
        <v>529</v>
      </c>
      <c r="O13" s="94" t="s">
        <v>530</v>
      </c>
      <c r="P13" s="94" t="s">
        <v>529</v>
      </c>
      <c r="Q13" s="94" t="s">
        <v>530</v>
      </c>
      <c r="R13" s="94" t="s">
        <v>529</v>
      </c>
      <c r="S13" s="94" t="s">
        <v>530</v>
      </c>
    </row>
    <row r="14" spans="2:19" ht="28.5" customHeight="1" x14ac:dyDescent="0.2">
      <c r="B14" s="95">
        <v>1</v>
      </c>
      <c r="C14" s="295" t="s">
        <v>194</v>
      </c>
      <c r="D14" s="295"/>
      <c r="E14" s="96" t="e">
        <f>'Planilha Convite (2)'!L45</f>
        <v>#REF!</v>
      </c>
      <c r="F14" s="97">
        <v>1</v>
      </c>
      <c r="G14" s="92"/>
      <c r="H14" s="120">
        <v>0.6</v>
      </c>
      <c r="I14" s="81">
        <f>H14</f>
        <v>0.6</v>
      </c>
      <c r="J14" s="120">
        <v>0.4</v>
      </c>
      <c r="K14" s="81">
        <f>J14+I14</f>
        <v>1</v>
      </c>
      <c r="L14" s="144"/>
      <c r="M14" s="144"/>
      <c r="N14" s="144"/>
      <c r="O14" s="144"/>
      <c r="P14" s="144"/>
      <c r="Q14" s="144"/>
      <c r="R14" s="144"/>
      <c r="S14" s="145"/>
    </row>
    <row r="15" spans="2:19" ht="18" customHeight="1" x14ac:dyDescent="0.2">
      <c r="B15" s="82"/>
      <c r="C15" s="83"/>
      <c r="D15" s="83"/>
      <c r="E15" s="84"/>
      <c r="F15" s="85"/>
      <c r="G15" s="86"/>
      <c r="H15" s="87"/>
      <c r="I15" s="83"/>
      <c r="J15" s="87"/>
      <c r="K15" s="83"/>
      <c r="L15" s="144"/>
      <c r="M15" s="144"/>
      <c r="N15" s="144"/>
      <c r="O15" s="144"/>
      <c r="P15" s="144"/>
      <c r="Q15" s="144"/>
      <c r="R15" s="144"/>
      <c r="S15" s="144"/>
    </row>
    <row r="16" spans="2:19" ht="22.5" customHeight="1" x14ac:dyDescent="0.2">
      <c r="B16" s="294" t="s">
        <v>531</v>
      </c>
      <c r="C16" s="294"/>
      <c r="D16" s="294"/>
      <c r="E16" s="98"/>
      <c r="F16" s="99">
        <f>SUM(F14:F14)</f>
        <v>1</v>
      </c>
      <c r="G16" s="100"/>
      <c r="H16" s="101">
        <f>F14*H14</f>
        <v>0.6</v>
      </c>
      <c r="I16" s="102">
        <f>H16</f>
        <v>0.6</v>
      </c>
      <c r="J16" s="101">
        <f>J14</f>
        <v>0.4</v>
      </c>
      <c r="K16" s="102">
        <f>K14</f>
        <v>1</v>
      </c>
      <c r="L16" s="144"/>
      <c r="M16" s="144"/>
      <c r="N16" s="144"/>
      <c r="O16" s="144"/>
      <c r="P16" s="144"/>
      <c r="Q16" s="144"/>
      <c r="R16" s="146"/>
      <c r="S16" s="147"/>
    </row>
    <row r="17" spans="2:19" ht="22.5" customHeight="1" x14ac:dyDescent="0.25">
      <c r="B17" s="294" t="s">
        <v>532</v>
      </c>
      <c r="C17" s="294"/>
      <c r="D17" s="294"/>
      <c r="E17" s="103" t="e">
        <f>E14</f>
        <v>#REF!</v>
      </c>
      <c r="F17" s="104"/>
      <c r="G17" s="98"/>
      <c r="H17" s="296" t="e">
        <f>ROUND(E14*H16,2)</f>
        <v>#REF!</v>
      </c>
      <c r="I17" s="296"/>
      <c r="J17" s="296">
        <f>ROUND($E$15*J16,2)</f>
        <v>0</v>
      </c>
      <c r="K17" s="296"/>
      <c r="L17" s="144"/>
      <c r="M17" s="144"/>
      <c r="N17" s="144"/>
      <c r="O17" s="144"/>
      <c r="P17" s="144"/>
      <c r="Q17" s="144"/>
      <c r="R17" s="156"/>
      <c r="S17" s="156"/>
    </row>
    <row r="18" spans="2:19" ht="22.5" customHeight="1" x14ac:dyDescent="0.25">
      <c r="B18" s="294" t="s">
        <v>533</v>
      </c>
      <c r="C18" s="294"/>
      <c r="D18" s="294"/>
      <c r="E18" s="88"/>
      <c r="F18" s="89"/>
      <c r="G18" s="90"/>
      <c r="H18" s="296" t="e">
        <f>H17</f>
        <v>#REF!</v>
      </c>
      <c r="I18" s="296"/>
      <c r="J18" s="296" t="e">
        <f>H18+J17</f>
        <v>#REF!</v>
      </c>
      <c r="K18" s="296"/>
      <c r="L18" s="144"/>
      <c r="M18" s="144"/>
      <c r="N18" s="144"/>
      <c r="O18" s="144"/>
      <c r="P18" s="144"/>
      <c r="Q18" s="144"/>
      <c r="R18" s="156"/>
      <c r="S18" s="156"/>
    </row>
    <row r="19" spans="2:19" ht="9.75" customHeight="1" x14ac:dyDescent="0.2"/>
    <row r="20" spans="2:19" ht="11.1" customHeight="1" x14ac:dyDescent="0.2"/>
  </sheetData>
  <mergeCells count="28">
    <mergeCell ref="J17:K17"/>
    <mergeCell ref="J18:K18"/>
    <mergeCell ref="B1:S1"/>
    <mergeCell ref="B3:S3"/>
    <mergeCell ref="E4:P4"/>
    <mergeCell ref="C5:Q5"/>
    <mergeCell ref="C6:Q6"/>
    <mergeCell ref="B18:D18"/>
    <mergeCell ref="H18:I18"/>
    <mergeCell ref="H11:S11"/>
    <mergeCell ref="H12:I12"/>
    <mergeCell ref="J12:K12"/>
    <mergeCell ref="L12:M12"/>
    <mergeCell ref="N12:O12"/>
    <mergeCell ref="P12:Q12"/>
    <mergeCell ref="R12:S12"/>
    <mergeCell ref="B17:D17"/>
    <mergeCell ref="H17:I17"/>
    <mergeCell ref="B11:B13"/>
    <mergeCell ref="C11:D13"/>
    <mergeCell ref="E11:E13"/>
    <mergeCell ref="F11:F13"/>
    <mergeCell ref="G11:G13"/>
    <mergeCell ref="C7:Q7"/>
    <mergeCell ref="C8:Q8"/>
    <mergeCell ref="C9:Q9"/>
    <mergeCell ref="C14:D14"/>
    <mergeCell ref="B16:D16"/>
  </mergeCells>
  <printOptions horizontalCentered="1"/>
  <pageMargins left="0.51181102362204722" right="0.51181102362204722" top="0.78740157480314965" bottom="0.78740157480314965" header="0.31496062992125984" footer="0.31496062992125984"/>
  <pageSetup paperSize="9" scale="72"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L180"/>
  <sheetViews>
    <sheetView showGridLines="0" topLeftCell="A172" zoomScale="110" zoomScaleNormal="110" zoomScaleSheetLayoutView="100" workbookViewId="0">
      <selection activeCell="K180" sqref="K180"/>
    </sheetView>
  </sheetViews>
  <sheetFormatPr defaultRowHeight="11.25" x14ac:dyDescent="0.2"/>
  <cols>
    <col min="1" max="1" width="0.85546875" style="2" customWidth="1"/>
    <col min="2" max="2" width="5.42578125" style="2" bestFit="1" customWidth="1"/>
    <col min="3" max="3" width="11.5703125" style="6" hidden="1" customWidth="1"/>
    <col min="4" max="4" width="11.5703125" style="6" customWidth="1"/>
    <col min="5" max="5" width="45.5703125" style="4" customWidth="1"/>
    <col min="6" max="6" width="6" style="5" customWidth="1"/>
    <col min="7" max="7" width="8.7109375" style="1" customWidth="1"/>
    <col min="8" max="8" width="11.140625" style="1" customWidth="1"/>
    <col min="9" max="9" width="14" style="1" customWidth="1"/>
    <col min="10" max="10" width="2.7109375" style="2" customWidth="1"/>
    <col min="11" max="11" width="9" style="2" customWidth="1"/>
    <col min="12" max="12" width="11.140625" style="2" bestFit="1" customWidth="1"/>
    <col min="13" max="16384" width="9.140625" style="2"/>
  </cols>
  <sheetData>
    <row r="1" spans="2:12" ht="12.75" x14ac:dyDescent="0.2">
      <c r="B1" s="370"/>
      <c r="C1" s="371"/>
      <c r="D1" s="371"/>
      <c r="E1" s="371"/>
      <c r="F1" s="9"/>
      <c r="G1" s="372"/>
      <c r="H1" s="373"/>
      <c r="I1" s="374"/>
    </row>
    <row r="2" spans="2:12" ht="34.5" customHeight="1" x14ac:dyDescent="0.2">
      <c r="B2" s="375" t="s">
        <v>349</v>
      </c>
      <c r="C2" s="376"/>
      <c r="D2" s="376"/>
      <c r="E2" s="376"/>
      <c r="F2" s="376"/>
      <c r="G2" s="376"/>
      <c r="H2" s="376"/>
      <c r="I2" s="377"/>
      <c r="J2" s="11"/>
      <c r="K2" s="13"/>
      <c r="L2" s="14"/>
    </row>
    <row r="3" spans="2:12" ht="16.5" customHeight="1" x14ac:dyDescent="0.2">
      <c r="B3" s="378" t="s">
        <v>23059</v>
      </c>
      <c r="C3" s="379"/>
      <c r="D3" s="379"/>
      <c r="E3" s="379"/>
      <c r="F3" s="379"/>
      <c r="G3" s="379"/>
      <c r="H3" s="379"/>
      <c r="I3" s="380"/>
      <c r="J3" s="11"/>
      <c r="K3" s="13"/>
      <c r="L3" s="14"/>
    </row>
    <row r="4" spans="2:12" ht="12.75" x14ac:dyDescent="0.2">
      <c r="B4" s="360" t="s">
        <v>20068</v>
      </c>
      <c r="C4" s="273"/>
      <c r="D4" s="273"/>
      <c r="E4" s="273"/>
      <c r="F4" s="273"/>
      <c r="G4" s="273"/>
      <c r="H4" s="273"/>
      <c r="I4" s="361"/>
      <c r="K4" s="13"/>
      <c r="L4" s="15"/>
    </row>
    <row r="5" spans="2:12" ht="4.5" customHeight="1" x14ac:dyDescent="0.2">
      <c r="B5" s="360"/>
      <c r="C5" s="362"/>
      <c r="D5" s="362"/>
      <c r="E5" s="362"/>
      <c r="F5" s="362"/>
      <c r="G5" s="362"/>
      <c r="H5" s="362"/>
      <c r="I5" s="363"/>
      <c r="J5" s="12"/>
      <c r="K5" s="13"/>
      <c r="L5" s="15"/>
    </row>
    <row r="6" spans="2:12" ht="15" customHeight="1" thickBot="1" x14ac:dyDescent="0.25">
      <c r="B6" s="381"/>
      <c r="C6" s="382"/>
      <c r="D6" s="382"/>
      <c r="E6" s="382"/>
      <c r="F6" s="382"/>
      <c r="G6" s="382"/>
      <c r="H6" s="382"/>
      <c r="I6" s="383"/>
    </row>
    <row r="7" spans="2:12" ht="18.75" customHeight="1" thickBot="1" x14ac:dyDescent="0.25">
      <c r="B7" s="384" t="s">
        <v>846</v>
      </c>
      <c r="C7" s="385"/>
      <c r="D7" s="385"/>
      <c r="E7" s="385"/>
      <c r="F7" s="385"/>
      <c r="G7" s="385"/>
      <c r="H7" s="385"/>
      <c r="I7" s="386"/>
    </row>
    <row r="8" spans="2:12" s="3" customFormat="1" ht="13.15" customHeight="1" x14ac:dyDescent="0.2">
      <c r="B8" s="387" t="s">
        <v>20061</v>
      </c>
      <c r="C8" s="389" t="s">
        <v>20056</v>
      </c>
      <c r="D8" s="390" t="s">
        <v>20056</v>
      </c>
      <c r="E8" s="390" t="s">
        <v>20057</v>
      </c>
      <c r="F8" s="392" t="s">
        <v>20060</v>
      </c>
      <c r="G8" s="364" t="s">
        <v>33</v>
      </c>
      <c r="H8" s="365"/>
      <c r="I8" s="366"/>
    </row>
    <row r="9" spans="2:12" s="3" customFormat="1" ht="12" customHeight="1" x14ac:dyDescent="0.2">
      <c r="B9" s="388"/>
      <c r="C9" s="390"/>
      <c r="D9" s="391"/>
      <c r="E9" s="391"/>
      <c r="F9" s="393"/>
      <c r="G9" s="367"/>
      <c r="H9" s="368"/>
      <c r="I9" s="369"/>
    </row>
    <row r="10" spans="2:12" s="23" customFormat="1" ht="13.9" customHeight="1" thickBot="1" x14ac:dyDescent="0.25">
      <c r="B10" s="354" t="s">
        <v>878</v>
      </c>
      <c r="C10" s="355"/>
      <c r="D10" s="355"/>
      <c r="E10" s="355"/>
      <c r="F10" s="355"/>
      <c r="G10" s="355"/>
      <c r="H10" s="355"/>
      <c r="I10" s="356"/>
    </row>
    <row r="11" spans="2:12" ht="24" customHeight="1" x14ac:dyDescent="0.2">
      <c r="B11" s="40" t="s">
        <v>20062</v>
      </c>
      <c r="C11" s="18" t="s">
        <v>22791</v>
      </c>
      <c r="D11" s="18" t="s">
        <v>216</v>
      </c>
      <c r="E11" s="42" t="str">
        <f>VLOOKUP(C11,Catalogo2013!A:C,2,0)</f>
        <v>Placa de identificação de obra pública, inclusive pintura e suportes de madeira. FORNECIMENTO e COLOCAÇÃO</v>
      </c>
      <c r="F11" s="41" t="str">
        <f>VLOOKUP(C11,Catalogo2013!A:C,3,0)</f>
        <v>m²</v>
      </c>
      <c r="G11" s="394" t="s">
        <v>34</v>
      </c>
      <c r="H11" s="395"/>
      <c r="I11" s="396"/>
      <c r="J11" s="7"/>
    </row>
    <row r="12" spans="2:12" ht="14.45" customHeight="1" x14ac:dyDescent="0.2">
      <c r="B12" s="40" t="s">
        <v>20063</v>
      </c>
      <c r="C12" s="18" t="s">
        <v>24489</v>
      </c>
      <c r="D12" s="18" t="s">
        <v>190</v>
      </c>
      <c r="E12" s="42" t="s">
        <v>223</v>
      </c>
      <c r="F12" s="41" t="str">
        <f>VLOOKUP(C12,Catalogo2013!A:C,3,0)</f>
        <v>m²</v>
      </c>
      <c r="G12" s="333" t="s">
        <v>218</v>
      </c>
      <c r="H12" s="334"/>
      <c r="I12" s="335"/>
      <c r="J12" s="7"/>
    </row>
    <row r="13" spans="2:12" ht="17.45" customHeight="1" x14ac:dyDescent="0.2">
      <c r="B13" s="40" t="s">
        <v>20071</v>
      </c>
      <c r="C13" s="18" t="s">
        <v>19495</v>
      </c>
      <c r="D13" s="18" t="s">
        <v>12</v>
      </c>
      <c r="E13" s="42" t="s">
        <v>222</v>
      </c>
      <c r="F13" s="41" t="str">
        <f>VLOOKUP(C13,Catalogo2013!A:C,3,0)</f>
        <v>un</v>
      </c>
      <c r="G13" s="333" t="s">
        <v>220</v>
      </c>
      <c r="H13" s="334"/>
      <c r="I13" s="335"/>
      <c r="J13" s="7"/>
    </row>
    <row r="14" spans="2:12" ht="24" customHeight="1" x14ac:dyDescent="0.2">
      <c r="B14" s="40" t="s">
        <v>2902</v>
      </c>
      <c r="C14" s="18" t="s">
        <v>22784</v>
      </c>
      <c r="D14" s="18" t="s">
        <v>0</v>
      </c>
      <c r="E14" s="42" t="s">
        <v>224</v>
      </c>
      <c r="F14" s="41" t="str">
        <f>VLOOKUP(C14,Catalogo2013!A:C,3,0)</f>
        <v>un</v>
      </c>
      <c r="G14" s="333" t="s">
        <v>219</v>
      </c>
      <c r="H14" s="334"/>
      <c r="I14" s="335"/>
      <c r="J14" s="7"/>
    </row>
    <row r="15" spans="2:12" ht="18.600000000000001" customHeight="1" x14ac:dyDescent="0.2">
      <c r="B15" s="40" t="s">
        <v>2903</v>
      </c>
      <c r="C15" s="18" t="s">
        <v>22785</v>
      </c>
      <c r="D15" s="18" t="s">
        <v>1</v>
      </c>
      <c r="E15" s="42" t="s">
        <v>225</v>
      </c>
      <c r="F15" s="41" t="str">
        <f>VLOOKUP(C15,Catalogo2013!A:C,3,0)</f>
        <v>un</v>
      </c>
      <c r="G15" s="333" t="s">
        <v>219</v>
      </c>
      <c r="H15" s="334"/>
      <c r="I15" s="335"/>
      <c r="J15" s="7"/>
    </row>
    <row r="16" spans="2:12" ht="25.9" customHeight="1" x14ac:dyDescent="0.2">
      <c r="B16" s="40" t="s">
        <v>2904</v>
      </c>
      <c r="C16" s="18" t="s">
        <v>19102</v>
      </c>
      <c r="D16" s="18" t="s">
        <v>31</v>
      </c>
      <c r="E16" s="42" t="s">
        <v>226</v>
      </c>
      <c r="F16" s="41" t="str">
        <f>VLOOKUP(C16,Catalogo2013!A:C,3,0)</f>
        <v>m²</v>
      </c>
      <c r="G16" s="330" t="s">
        <v>221</v>
      </c>
      <c r="H16" s="331"/>
      <c r="I16" s="332"/>
      <c r="J16" s="7"/>
    </row>
    <row r="17" spans="2:10" ht="45.6" customHeight="1" x14ac:dyDescent="0.2">
      <c r="B17" s="40" t="s">
        <v>2905</v>
      </c>
      <c r="C17" s="18" t="s">
        <v>18945</v>
      </c>
      <c r="D17" s="18" t="s">
        <v>411</v>
      </c>
      <c r="E17" s="42" t="str">
        <f>VLOOKUP(C17,Catalogo2013!A:C,2,0)</f>
        <v>Demolição manual de alvenaria de tijolos maciços, inclusive empilhamento dentro do canteiro de serviço</v>
      </c>
      <c r="F17" s="41" t="str">
        <f>VLOOKUP(C17,Catalogo2013!A:C,3,0)</f>
        <v>m³</v>
      </c>
      <c r="G17" s="330" t="s">
        <v>228</v>
      </c>
      <c r="H17" s="331"/>
      <c r="I17" s="332"/>
      <c r="J17" s="7"/>
    </row>
    <row r="18" spans="2:10" ht="43.9" customHeight="1" x14ac:dyDescent="0.2">
      <c r="B18" s="40" t="s">
        <v>2936</v>
      </c>
      <c r="C18" s="18" t="s">
        <v>21086</v>
      </c>
      <c r="D18" s="18" t="s">
        <v>140</v>
      </c>
      <c r="E18" s="42" t="s">
        <v>227</v>
      </c>
      <c r="F18" s="41" t="str">
        <f>VLOOKUP(C18,Catalogo2013!A:C,3,0)</f>
        <v>m²</v>
      </c>
      <c r="G18" s="330" t="s">
        <v>229</v>
      </c>
      <c r="H18" s="331"/>
      <c r="I18" s="332"/>
      <c r="J18" s="7"/>
    </row>
    <row r="19" spans="2:10" ht="24" customHeight="1" thickBot="1" x14ac:dyDescent="0.25">
      <c r="B19" s="40" t="s">
        <v>2937</v>
      </c>
      <c r="C19" s="18" t="s">
        <v>16701</v>
      </c>
      <c r="D19" s="18" t="s">
        <v>578</v>
      </c>
      <c r="E19" s="42" t="str">
        <f>VLOOKUP(C19,Catalogo2013!A:C,2,0)</f>
        <v>Marcação de obra sem instrumento topográfico, considerada a projeção horizontal da área envolvente</v>
      </c>
      <c r="F19" s="41" t="str">
        <f>VLOOKUP(C19,Catalogo2013!A:C,3,0)</f>
        <v>m²</v>
      </c>
      <c r="G19" s="333" t="s">
        <v>230</v>
      </c>
      <c r="H19" s="334"/>
      <c r="I19" s="335"/>
      <c r="J19" s="7"/>
    </row>
    <row r="20" spans="2:10" ht="11.45" customHeight="1" thickBot="1" x14ac:dyDescent="0.25">
      <c r="B20" s="19"/>
      <c r="C20" s="20"/>
      <c r="D20" s="20"/>
      <c r="E20" s="20"/>
      <c r="F20" s="20"/>
      <c r="G20" s="20"/>
      <c r="H20" s="20"/>
      <c r="I20" s="21"/>
      <c r="J20" s="7"/>
    </row>
    <row r="21" spans="2:10" s="23" customFormat="1" ht="12" customHeight="1" thickBot="1" x14ac:dyDescent="0.25">
      <c r="B21" s="342" t="s">
        <v>877</v>
      </c>
      <c r="C21" s="343"/>
      <c r="D21" s="343"/>
      <c r="E21" s="343"/>
      <c r="F21" s="343"/>
      <c r="G21" s="343"/>
      <c r="H21" s="343"/>
      <c r="I21" s="344"/>
      <c r="J21" s="22"/>
    </row>
    <row r="22" spans="2:10" ht="45" customHeight="1" thickBot="1" x14ac:dyDescent="0.25">
      <c r="B22" s="40" t="s">
        <v>20064</v>
      </c>
      <c r="C22" s="18" t="s">
        <v>22156</v>
      </c>
      <c r="D22" s="18" t="s">
        <v>243</v>
      </c>
      <c r="E22" s="42" t="str">
        <f>VLOOKUP(C22,Catalogo2013!A:C,2,0)</f>
        <v>Aterro com material de 1ª categoria, compactado manualmente em camadas de 20cm, até uma altura máxima de 80cm, para suporte de camada de concreto, inclusive dois tiros de pá, espalhamento e rega, exclusive fornecimento da terra</v>
      </c>
      <c r="F22" s="41" t="str">
        <f>VLOOKUP(C22,Catalogo2013!A:C,3,0)</f>
        <v>m³</v>
      </c>
      <c r="G22" s="357" t="s">
        <v>231</v>
      </c>
      <c r="H22" s="358"/>
      <c r="I22" s="359"/>
      <c r="J22" s="7"/>
    </row>
    <row r="23" spans="2:10" ht="11.45" customHeight="1" thickBot="1" x14ac:dyDescent="0.25">
      <c r="B23" s="19"/>
      <c r="C23" s="20"/>
      <c r="D23" s="20"/>
      <c r="E23" s="20"/>
      <c r="F23" s="20"/>
      <c r="G23" s="20"/>
      <c r="H23" s="20"/>
      <c r="I23" s="21"/>
      <c r="J23" s="7"/>
    </row>
    <row r="24" spans="2:10" s="23" customFormat="1" ht="12" customHeight="1" thickBot="1" x14ac:dyDescent="0.25">
      <c r="B24" s="342" t="s">
        <v>876</v>
      </c>
      <c r="C24" s="343"/>
      <c r="D24" s="343"/>
      <c r="E24" s="343"/>
      <c r="F24" s="343"/>
      <c r="G24" s="343"/>
      <c r="H24" s="343"/>
      <c r="I24" s="344"/>
      <c r="J24" s="22"/>
    </row>
    <row r="25" spans="2:10" ht="24" customHeight="1" x14ac:dyDescent="0.2">
      <c r="B25" s="40" t="s">
        <v>20066</v>
      </c>
      <c r="C25" s="18" t="s">
        <v>22280</v>
      </c>
      <c r="D25" s="18" t="s">
        <v>625</v>
      </c>
      <c r="E25" s="42" t="s">
        <v>232</v>
      </c>
      <c r="F25" s="41" t="str">
        <f>VLOOKUP(C25,Catalogo2013!A:C,3,0)</f>
        <v>t</v>
      </c>
      <c r="G25" s="336" t="s">
        <v>233</v>
      </c>
      <c r="H25" s="337"/>
      <c r="I25" s="338"/>
      <c r="J25" s="7"/>
    </row>
    <row r="26" spans="2:10" ht="24.6" customHeight="1" thickBot="1" x14ac:dyDescent="0.25">
      <c r="B26" s="40" t="s">
        <v>20067</v>
      </c>
      <c r="C26" s="18" t="s">
        <v>23479</v>
      </c>
      <c r="D26" s="18" t="s">
        <v>1389</v>
      </c>
      <c r="E26" s="46" t="s">
        <v>234</v>
      </c>
      <c r="F26" s="41" t="str">
        <f>VLOOKUP(C26,Catalogo2013!A:C,3,0)</f>
        <v>t x km</v>
      </c>
      <c r="G26" s="348" t="s">
        <v>235</v>
      </c>
      <c r="H26" s="349"/>
      <c r="I26" s="350"/>
      <c r="J26" s="7"/>
    </row>
    <row r="27" spans="2:10" ht="11.45" customHeight="1" thickBot="1" x14ac:dyDescent="0.25">
      <c r="B27" s="19"/>
      <c r="C27" s="20"/>
      <c r="D27" s="20"/>
      <c r="E27" s="20"/>
      <c r="F27" s="20"/>
      <c r="G27" s="20"/>
      <c r="H27" s="20"/>
      <c r="I27" s="21"/>
      <c r="J27" s="7"/>
    </row>
    <row r="28" spans="2:10" s="23" customFormat="1" ht="12" customHeight="1" thickBot="1" x14ac:dyDescent="0.25">
      <c r="B28" s="342" t="s">
        <v>875</v>
      </c>
      <c r="C28" s="343"/>
      <c r="D28" s="343"/>
      <c r="E28" s="343"/>
      <c r="F28" s="343"/>
      <c r="G28" s="343"/>
      <c r="H28" s="343"/>
      <c r="I28" s="344"/>
      <c r="J28" s="22"/>
    </row>
    <row r="29" spans="2:10" ht="35.450000000000003" customHeight="1" x14ac:dyDescent="0.2">
      <c r="B29" s="40" t="s">
        <v>20053</v>
      </c>
      <c r="C29" s="18" t="s">
        <v>25334</v>
      </c>
      <c r="D29" s="18" t="s">
        <v>671</v>
      </c>
      <c r="E29" s="42" t="str">
        <f>VLOOKUP(C29,Catalogo2013!A:C,2,0)</f>
        <v>Plataforma ou passarela de madeira de 1ª, considerando-se aproveitamento da madeira 20 vezes, exclusive andaime ou outro suporte e movimentação (vide item 05.008.0008)</v>
      </c>
      <c r="F29" s="41" t="str">
        <f>VLOOKUP(C29,Catalogo2013!A:C,3,0)</f>
        <v>m²</v>
      </c>
      <c r="G29" s="330" t="s">
        <v>130</v>
      </c>
      <c r="H29" s="331"/>
      <c r="I29" s="332"/>
      <c r="J29" s="7"/>
    </row>
    <row r="30" spans="2:10" ht="35.450000000000003" customHeight="1" x14ac:dyDescent="0.2">
      <c r="B30" s="40" t="s">
        <v>20054</v>
      </c>
      <c r="C30" s="18" t="s">
        <v>25349</v>
      </c>
      <c r="D30" s="18" t="s">
        <v>672</v>
      </c>
      <c r="E30" s="42" t="s">
        <v>327</v>
      </c>
      <c r="F30" s="41" t="str">
        <f>VLOOKUP(C30,Catalogo2013!A:C,3,0)</f>
        <v>m² x mês</v>
      </c>
      <c r="G30" s="330" t="s">
        <v>328</v>
      </c>
      <c r="H30" s="331"/>
      <c r="I30" s="332"/>
      <c r="J30" s="7"/>
    </row>
    <row r="31" spans="2:10" ht="34.15" customHeight="1" x14ac:dyDescent="0.2">
      <c r="B31" s="40" t="s">
        <v>2909</v>
      </c>
      <c r="C31" s="18" t="s">
        <v>24562</v>
      </c>
      <c r="D31" s="18" t="s">
        <v>673</v>
      </c>
      <c r="E31" s="42" t="str">
        <f>VLOOKUP(C31,Catalogo2013!A:C,2,0)</f>
        <v>Montagem e desmontagem de andaime com elementos tubulares, considerando-se a área vertical recoberta</v>
      </c>
      <c r="F31" s="41" t="str">
        <f>VLOOKUP(C31,Catalogo2013!A:C,3,0)</f>
        <v>m²</v>
      </c>
      <c r="G31" s="330" t="s">
        <v>329</v>
      </c>
      <c r="H31" s="331"/>
      <c r="I31" s="332"/>
      <c r="J31" s="7"/>
    </row>
    <row r="32" spans="2:10" ht="17.45" customHeight="1" thickBot="1" x14ac:dyDescent="0.25">
      <c r="B32" s="40" t="s">
        <v>2910</v>
      </c>
      <c r="C32" s="18" t="s">
        <v>21512</v>
      </c>
      <c r="D32" s="18" t="s">
        <v>678</v>
      </c>
      <c r="E32" s="42" t="s">
        <v>330</v>
      </c>
      <c r="F32" s="41" t="str">
        <f>VLOOKUP(C32,Catalogo2013!A:C,3,0)</f>
        <v>un</v>
      </c>
      <c r="G32" s="330" t="s">
        <v>219</v>
      </c>
      <c r="H32" s="331"/>
      <c r="I32" s="332"/>
      <c r="J32" s="7"/>
    </row>
    <row r="33" spans="2:12" ht="11.45" customHeight="1" thickBot="1" x14ac:dyDescent="0.25">
      <c r="B33" s="19"/>
      <c r="C33" s="20"/>
      <c r="D33" s="20"/>
      <c r="E33" s="20"/>
      <c r="F33" s="20"/>
      <c r="G33" s="20"/>
      <c r="H33" s="20"/>
      <c r="I33" s="21"/>
      <c r="J33" s="7"/>
    </row>
    <row r="34" spans="2:12" s="23" customFormat="1" ht="12" customHeight="1" thickBot="1" x14ac:dyDescent="0.25">
      <c r="B34" s="342" t="s">
        <v>874</v>
      </c>
      <c r="C34" s="343"/>
      <c r="D34" s="343"/>
      <c r="E34" s="343"/>
      <c r="F34" s="343"/>
      <c r="G34" s="343"/>
      <c r="H34" s="343"/>
      <c r="I34" s="344"/>
      <c r="J34" s="22"/>
    </row>
    <row r="35" spans="2:12" ht="16.899999999999999" customHeight="1" x14ac:dyDescent="0.2">
      <c r="B35" s="40" t="s">
        <v>20069</v>
      </c>
      <c r="C35" s="18" t="s">
        <v>24042</v>
      </c>
      <c r="D35" s="18" t="s">
        <v>146</v>
      </c>
      <c r="E35" s="42" t="s">
        <v>331</v>
      </c>
      <c r="F35" s="41" t="str">
        <f>VLOOKUP(C35,Catalogo2013!A:C,3,0)</f>
        <v>kg</v>
      </c>
      <c r="G35" s="336" t="s">
        <v>332</v>
      </c>
      <c r="H35" s="337"/>
      <c r="I35" s="338"/>
      <c r="J35" s="7"/>
    </row>
    <row r="36" spans="2:12" ht="33.6" customHeight="1" x14ac:dyDescent="0.2">
      <c r="B36" s="40" t="s">
        <v>20070</v>
      </c>
      <c r="C36" s="18" t="s">
        <v>24279</v>
      </c>
      <c r="D36" s="18" t="s">
        <v>677</v>
      </c>
      <c r="E36" s="42" t="str">
        <f>VLOOKUP(C36,Catalogo2013!A:C,2,0)</f>
        <v>Concreto dosado racionalmente para uma resistência característica à compressão de 10MPa, compreendendo apenas o fornecimento dos materiais, inclusive 5% de perdas</v>
      </c>
      <c r="F36" s="41" t="str">
        <f>VLOOKUP(C36,Catalogo2013!A:C,3,0)</f>
        <v>m³</v>
      </c>
      <c r="G36" s="330" t="s">
        <v>333</v>
      </c>
      <c r="H36" s="331"/>
      <c r="I36" s="332"/>
      <c r="J36" s="7"/>
    </row>
    <row r="37" spans="2:12" ht="33.6" customHeight="1" x14ac:dyDescent="0.2">
      <c r="B37" s="40" t="s">
        <v>2907</v>
      </c>
      <c r="C37" s="18" t="s">
        <v>24291</v>
      </c>
      <c r="D37" s="18" t="s">
        <v>986</v>
      </c>
      <c r="E37" s="42" t="str">
        <f>VLOOKUP(C37,Catalogo2013!A:C,2,0)</f>
        <v>Preparo de concreto, compreendendo mistura e amassamento em 2 (duas) betoneiras de 600l, admitindo-se uma produção aproximada de 7,00m³/h, excluindo o fornecimento dos materiais</v>
      </c>
      <c r="F37" s="41" t="str">
        <f>VLOOKUP(C37,Catalogo2013!A:C,3,0)</f>
        <v>m³</v>
      </c>
      <c r="G37" s="330" t="s">
        <v>334</v>
      </c>
      <c r="H37" s="331"/>
      <c r="I37" s="332"/>
      <c r="J37" s="7"/>
    </row>
    <row r="38" spans="2:12" ht="44.45" customHeight="1" x14ac:dyDescent="0.2">
      <c r="B38" s="40" t="s">
        <v>2908</v>
      </c>
      <c r="C38" s="18" t="s">
        <v>24298</v>
      </c>
      <c r="D38" s="18" t="s">
        <v>987</v>
      </c>
      <c r="E38" s="42" t="str">
        <f>VLOOKUP(C38,Catalogo2013!A:C,2,0)</f>
        <v>Lançamento de concreto em peças armadas, inclusive transporte horizontal até 20,00m em carrinhos, e vertical até 10,00m com torre e guincho, colocação, adensamento e acabamento, considerando uma produção aproximada de 7,00m³/h</v>
      </c>
      <c r="F38" s="41" t="str">
        <f>VLOOKUP(C38,Catalogo2013!A:C,3,0)</f>
        <v>m³</v>
      </c>
      <c r="G38" s="330" t="s">
        <v>334</v>
      </c>
      <c r="H38" s="331"/>
      <c r="I38" s="332"/>
      <c r="J38" s="7"/>
      <c r="L38" s="45"/>
    </row>
    <row r="39" spans="2:12" ht="67.900000000000006" customHeight="1" x14ac:dyDescent="0.2">
      <c r="B39" s="40" t="s">
        <v>2934</v>
      </c>
      <c r="C39" s="18" t="s">
        <v>13970</v>
      </c>
      <c r="D39" s="18" t="s">
        <v>990</v>
      </c>
      <c r="E39" s="42" t="str">
        <f>VLOOKUP(C39,Catalogo2013!A:C,2,0)</f>
        <v>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v>
      </c>
      <c r="F39" s="41" t="str">
        <f>VLOOKUP(C39,Catalogo2013!A:C,3,0)</f>
        <v>m³</v>
      </c>
      <c r="G39" s="345"/>
      <c r="H39" s="346"/>
      <c r="I39" s="347"/>
      <c r="J39" s="7"/>
    </row>
    <row r="40" spans="2:12" ht="46.15" customHeight="1" thickBot="1" x14ac:dyDescent="0.25">
      <c r="B40" s="40" t="s">
        <v>3527</v>
      </c>
      <c r="C40" s="18" t="s">
        <v>20894</v>
      </c>
      <c r="D40" s="18" t="s">
        <v>29</v>
      </c>
      <c r="E40" s="42" t="str">
        <f>VLOOKUP(C40,Catalogo2013!A:C,2,0)</f>
        <v>Laje pré-moldada Beta 16, para sobrecarga de 3,5kN/m² e vão de 5,20m, considerando vigotas, tijolos e armadura negativa, inclusive capeamento de 4cm de espessura, com concreto fck=20MPa e escoramento. FORNECIMENTO e MONTAGEM do conjunto</v>
      </c>
      <c r="F40" s="41" t="str">
        <f>VLOOKUP(C40,Catalogo2013!A:C,3,0)</f>
        <v>m²</v>
      </c>
      <c r="G40" s="348" t="s">
        <v>335</v>
      </c>
      <c r="H40" s="349"/>
      <c r="I40" s="350"/>
      <c r="J40" s="7"/>
    </row>
    <row r="41" spans="2:12" ht="12" customHeight="1" thickBot="1" x14ac:dyDescent="0.25">
      <c r="B41" s="19"/>
      <c r="C41" s="20"/>
      <c r="D41" s="20"/>
      <c r="E41" s="20"/>
      <c r="F41" s="20"/>
      <c r="G41" s="20"/>
      <c r="H41" s="20"/>
      <c r="I41" s="21"/>
      <c r="J41" s="7"/>
    </row>
    <row r="42" spans="2:12" s="23" customFormat="1" ht="13.15" customHeight="1" thickBot="1" x14ac:dyDescent="0.25">
      <c r="B42" s="342" t="s">
        <v>873</v>
      </c>
      <c r="C42" s="343"/>
      <c r="D42" s="343"/>
      <c r="E42" s="343"/>
      <c r="F42" s="343"/>
      <c r="G42" s="343"/>
      <c r="H42" s="343"/>
      <c r="I42" s="344"/>
      <c r="J42" s="22"/>
    </row>
    <row r="43" spans="2:12" ht="43.15" customHeight="1" x14ac:dyDescent="0.2">
      <c r="B43" s="40" t="s">
        <v>2906</v>
      </c>
      <c r="C43" s="18" t="s">
        <v>18181</v>
      </c>
      <c r="D43" s="18" t="s">
        <v>275</v>
      </c>
      <c r="E43" s="42" t="s">
        <v>2938</v>
      </c>
      <c r="F43" s="41" t="str">
        <f>VLOOKUP(C43,Catalogo2013!A:C,3,0)</f>
        <v>m²</v>
      </c>
      <c r="G43" s="336" t="s">
        <v>273</v>
      </c>
      <c r="H43" s="337"/>
      <c r="I43" s="338"/>
      <c r="J43" s="7"/>
    </row>
    <row r="44" spans="2:12" ht="45.6" customHeight="1" x14ac:dyDescent="0.2">
      <c r="B44" s="40" t="s">
        <v>2911</v>
      </c>
      <c r="C44" s="18" t="s">
        <v>15770</v>
      </c>
      <c r="D44" s="18" t="s">
        <v>276</v>
      </c>
      <c r="E44" s="42" t="s">
        <v>2935</v>
      </c>
      <c r="F44" s="41" t="str">
        <f>VLOOKUP(C44,Catalogo2013!A:C,3,0)</f>
        <v>m²</v>
      </c>
      <c r="G44" s="330" t="s">
        <v>272</v>
      </c>
      <c r="H44" s="331"/>
      <c r="I44" s="332"/>
      <c r="J44" s="7"/>
    </row>
    <row r="45" spans="2:12" ht="34.9" customHeight="1" thickBot="1" x14ac:dyDescent="0.25">
      <c r="B45" s="40" t="s">
        <v>2912</v>
      </c>
      <c r="C45" s="18" t="s">
        <v>15909</v>
      </c>
      <c r="D45" s="18" t="s">
        <v>49</v>
      </c>
      <c r="E45" s="42" t="s">
        <v>536</v>
      </c>
      <c r="F45" s="41" t="str">
        <f>VLOOKUP(C45,Catalogo2013!A:C,3,0)</f>
        <v>m²</v>
      </c>
      <c r="G45" s="333" t="s">
        <v>280</v>
      </c>
      <c r="H45" s="334"/>
      <c r="I45" s="335"/>
      <c r="J45" s="7"/>
    </row>
    <row r="46" spans="2:12" ht="11.45" customHeight="1" thickBot="1" x14ac:dyDescent="0.25">
      <c r="B46" s="19"/>
      <c r="C46" s="20"/>
      <c r="D46" s="20"/>
      <c r="E46" s="20"/>
      <c r="F46" s="20"/>
      <c r="G46" s="20"/>
      <c r="H46" s="20"/>
      <c r="I46" s="21"/>
      <c r="J46" s="7"/>
    </row>
    <row r="47" spans="2:12" s="23" customFormat="1" ht="14.45" customHeight="1" thickBot="1" x14ac:dyDescent="0.25">
      <c r="B47" s="342" t="s">
        <v>1775</v>
      </c>
      <c r="C47" s="343"/>
      <c r="D47" s="343"/>
      <c r="E47" s="343"/>
      <c r="F47" s="343"/>
      <c r="G47" s="343"/>
      <c r="H47" s="343"/>
      <c r="I47" s="344"/>
      <c r="J47" s="22"/>
    </row>
    <row r="48" spans="2:12" ht="153" customHeight="1" x14ac:dyDescent="0.2">
      <c r="B48" s="40" t="s">
        <v>2913</v>
      </c>
      <c r="C48" s="18" t="s">
        <v>18293</v>
      </c>
      <c r="D48" s="18" t="s">
        <v>50</v>
      </c>
      <c r="E48" s="42" t="str">
        <f>VLOOKUP(C48,Catalogo2013!A:C,2,0)</f>
        <v>Emboço com argamassa de cimento e areia, no traço 1:1,5 com 1,5cm de espessura, inclusive chapisco de cimento e areia, no traço 1:3, com 9mm de espessura</v>
      </c>
      <c r="F48" s="41" t="str">
        <f>VLOOKUP(C48,Catalogo2013!A:C,3,0)</f>
        <v>m²</v>
      </c>
      <c r="G48" s="336"/>
      <c r="H48" s="337"/>
      <c r="I48" s="338"/>
      <c r="J48" s="7"/>
    </row>
    <row r="49" spans="2:10" ht="34.9" customHeight="1" x14ac:dyDescent="0.2">
      <c r="B49" s="40" t="s">
        <v>2914</v>
      </c>
      <c r="C49" s="18" t="s">
        <v>21645</v>
      </c>
      <c r="D49" s="18" t="s">
        <v>187</v>
      </c>
      <c r="E49" s="46" t="str">
        <f>VLOOKUP(C49,Catalogo2013!A:C,2,0)</f>
        <v>Reboco externo ou interno com argamassa de cimento, cal hidratada em pó e areia fina, no traço 1:3:5, com 3mm de espessura, aplicado sobre emboço existente, exclusive emboço</v>
      </c>
      <c r="F49" s="41" t="str">
        <f>VLOOKUP(C49,Catalogo2013!A:C,3,0)</f>
        <v>m²</v>
      </c>
      <c r="G49" s="351" t="s">
        <v>282</v>
      </c>
      <c r="H49" s="352"/>
      <c r="I49" s="353"/>
      <c r="J49" s="7"/>
    </row>
    <row r="50" spans="2:10" ht="23.45" customHeight="1" x14ac:dyDescent="0.2">
      <c r="B50" s="40" t="s">
        <v>2915</v>
      </c>
      <c r="C50" s="18" t="s">
        <v>18207</v>
      </c>
      <c r="D50" s="18" t="s">
        <v>188</v>
      </c>
      <c r="E50" s="42" t="s">
        <v>3526</v>
      </c>
      <c r="F50" s="41" t="str">
        <f>VLOOKUP(C50,Catalogo2013!A:C,3,0)</f>
        <v>m²</v>
      </c>
      <c r="G50" s="333" t="s">
        <v>281</v>
      </c>
      <c r="H50" s="334"/>
      <c r="I50" s="335"/>
      <c r="J50" s="7"/>
    </row>
    <row r="51" spans="2:10" ht="24" customHeight="1" x14ac:dyDescent="0.2">
      <c r="B51" s="40" t="s">
        <v>3528</v>
      </c>
      <c r="C51" s="18" t="s">
        <v>16151</v>
      </c>
      <c r="D51" s="18" t="s">
        <v>513</v>
      </c>
      <c r="E51" s="42" t="s">
        <v>2324</v>
      </c>
      <c r="F51" s="41" t="str">
        <f>VLOOKUP(C51,Catalogo2013!A:C,3,0)</f>
        <v>m²</v>
      </c>
      <c r="G51" s="333" t="s">
        <v>283</v>
      </c>
      <c r="H51" s="334"/>
      <c r="I51" s="335"/>
      <c r="J51" s="7"/>
    </row>
    <row r="52" spans="2:10" ht="54.6" customHeight="1" x14ac:dyDescent="0.2">
      <c r="B52" s="40" t="s">
        <v>3529</v>
      </c>
      <c r="C52" s="18" t="s">
        <v>21278</v>
      </c>
      <c r="D52" s="18" t="s">
        <v>813</v>
      </c>
      <c r="E52" s="46" t="str">
        <f>VLOOKUP(C52,Catalogo2013!A:C,2,0)</f>
        <v>Revestimento de piso com ladrilho cerâmico, antiderrapante, 40 x 40cm, sujeito a tráfego intenso, resistência a abrasão P.E.I.-IV, assentes em superfície com nata de cimento sobre argamassa de cimento, areia e saibro, no traço 1:3:3, rejuntamento com cimento branco e corante</v>
      </c>
      <c r="F52" s="41" t="str">
        <f>VLOOKUP(C52,Catalogo2013!A:C,3,0)</f>
        <v>m²</v>
      </c>
      <c r="G52" s="333" t="s">
        <v>284</v>
      </c>
      <c r="H52" s="334"/>
      <c r="I52" s="335"/>
      <c r="J52" s="7"/>
    </row>
    <row r="53" spans="2:10" ht="34.9" customHeight="1" x14ac:dyDescent="0.2">
      <c r="B53" s="40" t="s">
        <v>2325</v>
      </c>
      <c r="C53" s="18" t="s">
        <v>18264</v>
      </c>
      <c r="D53" s="18" t="s">
        <v>324</v>
      </c>
      <c r="E53" s="42" t="str">
        <f>VLOOKUP(C53,Catalogo2013!A:C,2,0)</f>
        <v>Forro falso de gesso, com placas pré-moldadas, de 60 x 60cm, de encaixe, presas com 4 tirantes de arame e rejuntadas. FORNECIMENTO e COLOCAÇÃO</v>
      </c>
      <c r="F53" s="41" t="str">
        <f>VLOOKUP(C53,Catalogo2013!A:C,3,0)</f>
        <v>m²</v>
      </c>
      <c r="G53" s="333" t="s">
        <v>285</v>
      </c>
      <c r="H53" s="334"/>
      <c r="I53" s="335"/>
      <c r="J53" s="7"/>
    </row>
    <row r="54" spans="2:10" ht="44.45" customHeight="1" thickBot="1" x14ac:dyDescent="0.25">
      <c r="B54" s="40" t="s">
        <v>2326</v>
      </c>
      <c r="C54" s="18" t="s">
        <v>16027</v>
      </c>
      <c r="D54" s="18" t="s">
        <v>326</v>
      </c>
      <c r="E54" s="46" t="str">
        <f>VLOOKUP(C54,Catalogo2013!A:C,2,0)</f>
        <v>Forro de tábuas de pinus macho-fêmea, com 10 x 1cm, pregado em sarrafos de madeira de lei de 2 x 10cm, espaçados de 50cm. FORNECIMENTO e COLOCAÇÃO</v>
      </c>
      <c r="F54" s="41" t="str">
        <f>VLOOKUP(C54,Catalogo2013!A:C,3,0)</f>
        <v>m²</v>
      </c>
      <c r="G54" s="348" t="s">
        <v>679</v>
      </c>
      <c r="H54" s="349"/>
      <c r="I54" s="350"/>
      <c r="J54" s="7"/>
    </row>
    <row r="55" spans="2:10" ht="11.45" customHeight="1" thickBot="1" x14ac:dyDescent="0.25">
      <c r="B55" s="19"/>
      <c r="C55" s="20"/>
      <c r="D55" s="20"/>
      <c r="E55" s="20"/>
      <c r="F55" s="20"/>
      <c r="G55" s="20"/>
      <c r="H55" s="20"/>
      <c r="I55" s="21"/>
      <c r="J55" s="7"/>
    </row>
    <row r="56" spans="2:10" s="23" customFormat="1" ht="14.45" customHeight="1" thickBot="1" x14ac:dyDescent="0.25">
      <c r="B56" s="342" t="s">
        <v>1774</v>
      </c>
      <c r="C56" s="343"/>
      <c r="D56" s="343"/>
      <c r="E56" s="343"/>
      <c r="F56" s="343"/>
      <c r="G56" s="343"/>
      <c r="H56" s="343"/>
      <c r="I56" s="344"/>
      <c r="J56" s="22"/>
    </row>
    <row r="57" spans="2:10" ht="36" customHeight="1" x14ac:dyDescent="0.2">
      <c r="B57" s="40" t="s">
        <v>2916</v>
      </c>
      <c r="C57" s="17" t="s">
        <v>19044</v>
      </c>
      <c r="D57" s="17" t="s">
        <v>858</v>
      </c>
      <c r="E57" s="42" t="s">
        <v>845</v>
      </c>
      <c r="F57" s="41" t="str">
        <f>VLOOKUP(C57,Catalogo2013!A:C,3,0)</f>
        <v>un</v>
      </c>
      <c r="G57" s="333" t="s">
        <v>687</v>
      </c>
      <c r="H57" s="334"/>
      <c r="I57" s="335"/>
      <c r="J57" s="7"/>
    </row>
    <row r="58" spans="2:10" ht="34.15" customHeight="1" x14ac:dyDescent="0.2">
      <c r="B58" s="40" t="s">
        <v>2917</v>
      </c>
      <c r="C58" s="17" t="s">
        <v>19043</v>
      </c>
      <c r="D58" s="17" t="s">
        <v>857</v>
      </c>
      <c r="E58" s="42" t="str">
        <f>VLOOKUP(C58,Catalogo2013!A:C,2,0)</f>
        <v>Porta de madeira de lei, maciça, de frisos (mexicana) de 80 x 210 x 3,5cm, aduela de 13 x 3cm e alizares de 5 x 2cm, exclusive ferragens. FORNECIMENTO e COLOCAÇÃO</v>
      </c>
      <c r="F58" s="41" t="str">
        <f>VLOOKUP(C58,Catalogo2013!A:C,3,0)</f>
        <v>un</v>
      </c>
      <c r="G58" s="333" t="s">
        <v>686</v>
      </c>
      <c r="H58" s="334"/>
      <c r="I58" s="335"/>
      <c r="J58" s="7"/>
    </row>
    <row r="59" spans="2:10" ht="34.15" customHeight="1" x14ac:dyDescent="0.2">
      <c r="B59" s="40" t="s">
        <v>2918</v>
      </c>
      <c r="C59" s="17" t="s">
        <v>19050</v>
      </c>
      <c r="D59" s="17" t="s">
        <v>859</v>
      </c>
      <c r="E59" s="42" t="s">
        <v>849</v>
      </c>
      <c r="F59" s="41" t="str">
        <f>VLOOKUP(C59,Catalogo2013!A:C,3,0)</f>
        <v>un</v>
      </c>
      <c r="G59" s="333" t="s">
        <v>685</v>
      </c>
      <c r="H59" s="334"/>
      <c r="I59" s="335"/>
      <c r="J59" s="7"/>
    </row>
    <row r="60" spans="2:10" ht="24" customHeight="1" x14ac:dyDescent="0.2">
      <c r="B60" s="40" t="s">
        <v>850</v>
      </c>
      <c r="C60" s="17" t="s">
        <v>21446</v>
      </c>
      <c r="D60" s="17" t="s">
        <v>357</v>
      </c>
      <c r="E60" s="42" t="str">
        <f>VLOOKUP(C60,Catalogo2013!A:C,2,0)</f>
        <v>Porta de alumínio anodizado ao natural, perfil série 25, em lambri horizontal, exclusive fechadura. FORNECIMENTO e COLOCAÇÃO</v>
      </c>
      <c r="F60" s="41" t="str">
        <f>VLOOKUP(C60,Catalogo2013!A:C,3,0)</f>
        <v>m²</v>
      </c>
      <c r="G60" s="330" t="s">
        <v>680</v>
      </c>
      <c r="H60" s="331"/>
      <c r="I60" s="332"/>
      <c r="J60" s="7"/>
    </row>
    <row r="61" spans="2:10" ht="33.6" customHeight="1" x14ac:dyDescent="0.2">
      <c r="B61" s="40" t="s">
        <v>851</v>
      </c>
      <c r="C61" s="17" t="s">
        <v>22017</v>
      </c>
      <c r="D61" s="17" t="s">
        <v>552</v>
      </c>
      <c r="E61" s="42" t="s">
        <v>847</v>
      </c>
      <c r="F61" s="41" t="str">
        <f>VLOOKUP(C61,Catalogo2013!A:C,3,0)</f>
        <v>un</v>
      </c>
      <c r="G61" s="333" t="s">
        <v>684</v>
      </c>
      <c r="H61" s="334"/>
      <c r="I61" s="335"/>
      <c r="J61" s="7"/>
    </row>
    <row r="62" spans="2:10" ht="35.450000000000003" customHeight="1" x14ac:dyDescent="0.2">
      <c r="B62" s="40" t="s">
        <v>852</v>
      </c>
      <c r="C62" s="17" t="s">
        <v>16512</v>
      </c>
      <c r="D62" s="17" t="s">
        <v>1253</v>
      </c>
      <c r="E62" s="42" t="s">
        <v>848</v>
      </c>
      <c r="F62" s="41" t="str">
        <f>VLOOKUP(C62,Catalogo2013!A:C,3,0)</f>
        <v>m²</v>
      </c>
      <c r="G62" s="333" t="s">
        <v>681</v>
      </c>
      <c r="H62" s="334"/>
      <c r="I62" s="335"/>
      <c r="J62" s="7"/>
    </row>
    <row r="63" spans="2:10" ht="24" customHeight="1" x14ac:dyDescent="0.2">
      <c r="B63" s="40" t="s">
        <v>853</v>
      </c>
      <c r="C63" s="17" t="s">
        <v>22225</v>
      </c>
      <c r="D63" s="17" t="s">
        <v>358</v>
      </c>
      <c r="E63" s="42" t="s">
        <v>856</v>
      </c>
      <c r="F63" s="41" t="str">
        <f>VLOOKUP(C63,Catalogo2013!A:C,3,0)</f>
        <v>m²</v>
      </c>
      <c r="G63" s="333" t="s">
        <v>682</v>
      </c>
      <c r="H63" s="334"/>
      <c r="I63" s="335"/>
      <c r="J63" s="7"/>
    </row>
    <row r="64" spans="2:10" ht="33.6" customHeight="1" x14ac:dyDescent="0.2">
      <c r="B64" s="40" t="s">
        <v>854</v>
      </c>
      <c r="C64" s="17" t="s">
        <v>16539</v>
      </c>
      <c r="D64" s="17" t="s">
        <v>882</v>
      </c>
      <c r="E64" s="42" t="str">
        <f>VLOOKUP(C64,Catalogo2013!A:C,2,0)</f>
        <v>Ferragens para porta de madeira, de 1 folha de abrir, externa, constando de fornecimento sem colocação (está incluída no fornecimento e colocação das esquadrias) de:</v>
      </c>
      <c r="F64" s="41">
        <f>VLOOKUP(C64,Catalogo2013!A:C,3,1)</f>
        <v>0</v>
      </c>
      <c r="G64" s="333" t="s">
        <v>683</v>
      </c>
      <c r="H64" s="334"/>
      <c r="I64" s="335"/>
      <c r="J64" s="7"/>
    </row>
    <row r="65" spans="2:10" ht="34.15" customHeight="1" x14ac:dyDescent="0.2">
      <c r="B65" s="40" t="s">
        <v>855</v>
      </c>
      <c r="C65" s="17" t="s">
        <v>16536</v>
      </c>
      <c r="D65" s="17" t="s">
        <v>881</v>
      </c>
      <c r="E65" s="42" t="str">
        <f>VLOOKUP(C65,Catalogo2013!A:C,2,0)</f>
        <v>Ferragens para porta de madeira, de 2 folhas de abrir, de entrada principal, constando de fornecimento sem colocação (esta incluída no fornecimento e colocação das esquadrias), de:</v>
      </c>
      <c r="F65" s="41">
        <f>VLOOKUP(C65,Catalogo2013!A:C,3,1)</f>
        <v>0</v>
      </c>
      <c r="G65" s="333" t="s">
        <v>685</v>
      </c>
      <c r="H65" s="334"/>
      <c r="I65" s="335"/>
      <c r="J65" s="7"/>
    </row>
    <row r="66" spans="2:10" ht="34.15" customHeight="1" thickBot="1" x14ac:dyDescent="0.25">
      <c r="B66" s="40" t="s">
        <v>1236</v>
      </c>
      <c r="C66" s="17" t="s">
        <v>22975</v>
      </c>
      <c r="D66" s="17" t="s">
        <v>213</v>
      </c>
      <c r="E66" s="42" t="str">
        <f>VLOOKUP(C66,Catalogo2013!A:C,2,0)</f>
        <v>Grade de aço com barras redondas de 3/4" na vertical, espaçadas de 10cm, fixadas em barras chatas de 2” x 3/8”. FORNECIMENTO e COLOCAÇÃO</v>
      </c>
      <c r="F66" s="41" t="str">
        <f>VLOOKUP(C66,Catalogo2013!A:C,3,0)</f>
        <v>m²</v>
      </c>
      <c r="G66" s="348" t="s">
        <v>688</v>
      </c>
      <c r="H66" s="349"/>
      <c r="I66" s="350"/>
      <c r="J66" s="7"/>
    </row>
    <row r="67" spans="2:10" ht="11.45" customHeight="1" thickBot="1" x14ac:dyDescent="0.25">
      <c r="B67" s="19"/>
      <c r="C67" s="20"/>
      <c r="D67" s="20"/>
      <c r="E67" s="20"/>
      <c r="F67" s="20"/>
      <c r="G67" s="20"/>
      <c r="H67" s="20"/>
      <c r="I67" s="21"/>
      <c r="J67" s="7"/>
    </row>
    <row r="68" spans="2:10" s="23" customFormat="1" ht="14.45" customHeight="1" thickBot="1" x14ac:dyDescent="0.25">
      <c r="B68" s="342" t="s">
        <v>1773</v>
      </c>
      <c r="C68" s="343"/>
      <c r="D68" s="343"/>
      <c r="E68" s="343"/>
      <c r="F68" s="343"/>
      <c r="G68" s="343"/>
      <c r="H68" s="343"/>
      <c r="I68" s="344"/>
      <c r="J68" s="22"/>
    </row>
    <row r="69" spans="2:10" ht="66.599999999999994" customHeight="1" x14ac:dyDescent="0.2">
      <c r="B69" s="40" t="s">
        <v>2919</v>
      </c>
      <c r="C69" s="18" t="s">
        <v>22323</v>
      </c>
      <c r="D69" s="18" t="s">
        <v>20</v>
      </c>
      <c r="E69" s="42" t="str">
        <f>VLOOKUP(C69,Catalogo2013!A:C,2,0)</f>
        <v>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v>
      </c>
      <c r="F69" s="41" t="str">
        <f>VLOOKUP(C69,Catalogo2013!A:C,3,0)</f>
        <v>un</v>
      </c>
      <c r="G69" s="333" t="s">
        <v>219</v>
      </c>
      <c r="H69" s="334"/>
      <c r="I69" s="335"/>
      <c r="J69" s="7"/>
    </row>
    <row r="70" spans="2:10" ht="54.6" customHeight="1" x14ac:dyDescent="0.2">
      <c r="B70" s="40" t="s">
        <v>2920</v>
      </c>
      <c r="C70" s="18" t="s">
        <v>16863</v>
      </c>
      <c r="D70" s="18" t="s">
        <v>16</v>
      </c>
      <c r="E70" s="42" t="s">
        <v>1205</v>
      </c>
      <c r="F70" s="41" t="str">
        <f>VLOOKUP(C70,Catalogo2013!A:C,3,0)</f>
        <v>un</v>
      </c>
      <c r="G70" s="333" t="s">
        <v>219</v>
      </c>
      <c r="H70" s="334"/>
      <c r="I70" s="335"/>
      <c r="J70" s="7"/>
    </row>
    <row r="71" spans="2:10" ht="24.6" customHeight="1" x14ac:dyDescent="0.2">
      <c r="B71" s="40" t="s">
        <v>2921</v>
      </c>
      <c r="C71" s="18" t="s">
        <v>16892</v>
      </c>
      <c r="D71" s="18" t="s">
        <v>17</v>
      </c>
      <c r="E71" s="42" t="str">
        <f>VLOOKUP(C71,Catalogo2013!A:C,2,0)</f>
        <v>Disjuntor termomagnético, unipolar, de 10 a 30A x 250V.  FORNECIMENTO e COLOCAÇÃO</v>
      </c>
      <c r="F71" s="41" t="str">
        <f>VLOOKUP(C71,Catalogo2013!A:C,3,0)</f>
        <v>un</v>
      </c>
      <c r="G71" s="333" t="s">
        <v>689</v>
      </c>
      <c r="H71" s="334"/>
      <c r="I71" s="335"/>
      <c r="J71" s="7"/>
    </row>
    <row r="72" spans="2:10" ht="24.6" customHeight="1" x14ac:dyDescent="0.2">
      <c r="B72" s="40" t="s">
        <v>1206</v>
      </c>
      <c r="C72" s="18" t="s">
        <v>16894</v>
      </c>
      <c r="D72" s="18" t="s">
        <v>18</v>
      </c>
      <c r="E72" s="42" t="str">
        <f>VLOOKUP(C72,Catalogo2013!A:C,2,0)</f>
        <v>Disjuntor termomagnético, bipolar, de 10 a 50A x 250V.  FORNECIMENTO e COLOCAÇÃO</v>
      </c>
      <c r="F72" s="41" t="str">
        <f>VLOOKUP(C72,Catalogo2013!A:C,3,0)</f>
        <v>un</v>
      </c>
      <c r="G72" s="333" t="s">
        <v>691</v>
      </c>
      <c r="H72" s="334"/>
      <c r="I72" s="335"/>
      <c r="J72" s="7"/>
    </row>
    <row r="73" spans="2:10" ht="24.6" customHeight="1" x14ac:dyDescent="0.2">
      <c r="B73" s="40" t="s">
        <v>1207</v>
      </c>
      <c r="C73" s="18" t="s">
        <v>16895</v>
      </c>
      <c r="D73" s="18" t="s">
        <v>19</v>
      </c>
      <c r="E73" s="42" t="str">
        <f>VLOOKUP(C73,Catalogo2013!A:C,2,0)</f>
        <v>Disjuntor termomagnético, tripolar, de 10 a 50A x 250V.  FORNECIMENTO e COLOCAÇÃO</v>
      </c>
      <c r="F73" s="41" t="str">
        <f>VLOOKUP(C73,Catalogo2013!A:C,3,0)</f>
        <v>un</v>
      </c>
      <c r="G73" s="333" t="s">
        <v>690</v>
      </c>
      <c r="H73" s="334"/>
      <c r="I73" s="335"/>
      <c r="J73" s="7"/>
    </row>
    <row r="74" spans="2:10" ht="54.6" customHeight="1" x14ac:dyDescent="0.2">
      <c r="B74" s="40" t="s">
        <v>1208</v>
      </c>
      <c r="C74" s="18" t="s">
        <v>25261</v>
      </c>
      <c r="D74" s="18" t="s">
        <v>244</v>
      </c>
      <c r="E74" s="42" t="str">
        <f>VLOOKUP(C74,Catalogo2013!A:C,2,0)</f>
        <v>Instalação de ponto de luz, embutido na laje, equivalente a 2 varas de eletroduto de PVC rígido de 3/4”, 12,00m de fio 2,5mm², caixas, conexões, luvas, curva e interruptor de embutir com placa fosforescente, inclusive abertura e fechamento de rasgo em alvenaria</v>
      </c>
      <c r="F74" s="41" t="str">
        <f>VLOOKUP(C74,Catalogo2013!A:C,3,0)</f>
        <v>un</v>
      </c>
      <c r="G74" s="333" t="s">
        <v>64</v>
      </c>
      <c r="H74" s="334"/>
      <c r="I74" s="335"/>
      <c r="J74" s="7"/>
    </row>
    <row r="75" spans="2:10" ht="17.45" customHeight="1" x14ac:dyDescent="0.2">
      <c r="B75" s="40" t="s">
        <v>1209</v>
      </c>
      <c r="C75" s="18" t="s">
        <v>25262</v>
      </c>
      <c r="D75" s="18" t="s">
        <v>245</v>
      </c>
      <c r="E75" s="46" t="str">
        <f>VLOOKUP(C75,Catalogo2013!A:C,2,0)</f>
        <v>Instalação de ponto de luz, instalação aparente, equivalente a 2 varas de eletroduto de PVC rígido de 3/4”, 12,00m de fio 2,5mm², caixas, conexões, luvas, curva e interruptor de embutir com placa fosforescente, inclusive abertura e fechamento de rasgo em alvenaria, sendo a instalação aparente</v>
      </c>
      <c r="F75" s="41" t="str">
        <f>VLOOKUP(C75,Catalogo2013!A:C,3,0)</f>
        <v>un</v>
      </c>
      <c r="G75" s="333" t="s">
        <v>65</v>
      </c>
      <c r="H75" s="334"/>
      <c r="I75" s="335"/>
      <c r="J75" s="7"/>
    </row>
    <row r="76" spans="2:10" ht="54.6" customHeight="1" x14ac:dyDescent="0.2">
      <c r="B76" s="40" t="s">
        <v>1210</v>
      </c>
      <c r="C76" s="18" t="s">
        <v>25267</v>
      </c>
      <c r="D76" s="18" t="s">
        <v>246</v>
      </c>
      <c r="E76" s="42" t="str">
        <f>VLOOKUP(C76,Catalogo2013!A:C,2,0)</f>
        <v>Instalação de um conjunto de 2 pontos de luz, embutido na laje, equivalente a 5 varas de eletroduto de PVC rígido de 3/4”, 33,00m de fio 2,5mm², caixas, conexões, luvas, curva e interruptor de embutir com placa fosforescente, inclusive abertura e fechamento de rasgo em alvenaria</v>
      </c>
      <c r="F76" s="41" t="str">
        <f>VLOOKUP(C76,Catalogo2013!A:C,3,0)</f>
        <v>un</v>
      </c>
      <c r="G76" s="333" t="s">
        <v>64</v>
      </c>
      <c r="H76" s="334"/>
      <c r="I76" s="335"/>
      <c r="J76" s="7"/>
    </row>
    <row r="77" spans="2:10" ht="54.6" customHeight="1" x14ac:dyDescent="0.2">
      <c r="B77" s="40" t="s">
        <v>1211</v>
      </c>
      <c r="C77" s="18" t="s">
        <v>19700</v>
      </c>
      <c r="D77" s="18" t="s">
        <v>247</v>
      </c>
      <c r="E77" s="42" t="str">
        <f>VLOOKUP(C77,Catalogo2013!A:C,2,0)</f>
        <v>Instalação de um conjunto de 3 pontos de luz, embutido na laje, equivalente a 6 varas de eletroduto de PVC rígido de 3/4”, 50,00m de fio 2,5mm², caixas, conexões, luvas, curva e interruptor de embutir com placa fosforescente, inclusive abertura e fechamento de rasgo em alvenaria</v>
      </c>
      <c r="F77" s="41" t="str">
        <f>VLOOKUP(C77,Catalogo2013!A:C,3,0)</f>
        <v>un</v>
      </c>
      <c r="G77" s="333" t="s">
        <v>66</v>
      </c>
      <c r="H77" s="334"/>
      <c r="I77" s="335"/>
      <c r="J77" s="7"/>
    </row>
    <row r="78" spans="2:10" ht="43.9" customHeight="1" x14ac:dyDescent="0.2">
      <c r="B78" s="40" t="s">
        <v>1212</v>
      </c>
      <c r="C78" s="18" t="s">
        <v>15056</v>
      </c>
      <c r="D78" s="18" t="s">
        <v>27</v>
      </c>
      <c r="E78" s="42" t="str">
        <f>VLOOKUP(C78,Catalogo2013!A:C,2,0)</f>
        <v>Instalação de um conjunto de 3 pontos de luz, aparente, equivalente a 6 varas de eletroduto rígido, de aço carbono esmaltado, de 3/4”, 50,00m de fio 2,5mm², caixas, conexões, luvas, curva e interruptor de sobrepor com placa fosforescente</v>
      </c>
      <c r="F78" s="41" t="str">
        <f>VLOOKUP(C78,Catalogo2013!A:C,3,0)</f>
        <v>un</v>
      </c>
      <c r="G78" s="333" t="s">
        <v>67</v>
      </c>
      <c r="H78" s="334"/>
      <c r="I78" s="335"/>
      <c r="J78" s="7"/>
    </row>
    <row r="79" spans="2:10" ht="54.6" customHeight="1" x14ac:dyDescent="0.2">
      <c r="B79" s="40" t="s">
        <v>1213</v>
      </c>
      <c r="C79" s="18" t="s">
        <v>19706</v>
      </c>
      <c r="D79" s="18" t="s">
        <v>248</v>
      </c>
      <c r="E79" s="42" t="str">
        <f>VLOOKUP(C79,Catalogo2013!A:C,2,0)</f>
        <v>Instalação de um conjunto de 4 pontos de luz, embutido na laje, equivalente a 7 varas de eletroduto de PVC rígido de 3/4”, 50,00m de fio 2,5mm², caixas, conexões, luvas, curva e interruptor de embutir com placa fosforescente, inclusive abertura e fechamento de rasgo em alvenaria</v>
      </c>
      <c r="F79" s="41" t="str">
        <f>VLOOKUP(C79,Catalogo2013!A:C,3,0)</f>
        <v>un</v>
      </c>
      <c r="G79" s="333" t="s">
        <v>64</v>
      </c>
      <c r="H79" s="334"/>
      <c r="I79" s="335"/>
      <c r="J79" s="7"/>
    </row>
    <row r="80" spans="2:10" ht="45.6" customHeight="1" x14ac:dyDescent="0.2">
      <c r="B80" s="40" t="s">
        <v>1214</v>
      </c>
      <c r="C80" s="18" t="s">
        <v>13577</v>
      </c>
      <c r="D80" s="18" t="s">
        <v>23</v>
      </c>
      <c r="E80" s="42" t="str">
        <f>VLOOKUP(C80,Catalogo2013!A:C,2,0)</f>
        <v>Instalação de ponto de ventilador de teto, equivalente a 2 varas de eletroduto de PVC rígido de 3/4", embutido na laje, 12,00m de fio 2,5mm², conexões,luvas e curva, exclusive interruptor e espelho, inclusive abertura e fechamento de rasgo em alvenaria</v>
      </c>
      <c r="F80" s="41" t="str">
        <f>VLOOKUP(C80,Catalogo2013!A:C,3,0)</f>
        <v>un</v>
      </c>
      <c r="G80" s="333" t="s">
        <v>64</v>
      </c>
      <c r="H80" s="334"/>
      <c r="I80" s="335"/>
      <c r="J80" s="7"/>
    </row>
    <row r="81" spans="2:10" ht="34.15" customHeight="1" x14ac:dyDescent="0.2">
      <c r="B81" s="40" t="s">
        <v>1215</v>
      </c>
      <c r="C81" s="18" t="s">
        <v>13579</v>
      </c>
      <c r="D81" s="18" t="s">
        <v>24</v>
      </c>
      <c r="E81" s="42" t="str">
        <f>VLOOKUP(C81,Catalogo2013!A:C,2,0)</f>
        <v>Idem item 15.015.0213, considerando instalação aparente com canaleta perfurada, sendo esta ligada à eletrocalha principal (exclusive esta)</v>
      </c>
      <c r="F81" s="41" t="str">
        <f>VLOOKUP(C81,Catalogo2013!A:C,3,0)</f>
        <v>un</v>
      </c>
      <c r="G81" s="333" t="s">
        <v>68</v>
      </c>
      <c r="H81" s="334"/>
      <c r="I81" s="335"/>
      <c r="J81" s="7"/>
    </row>
    <row r="82" spans="2:10" ht="53.45" customHeight="1" x14ac:dyDescent="0.2">
      <c r="B82" s="40" t="s">
        <v>1216</v>
      </c>
      <c r="C82" s="18" t="s">
        <v>13586</v>
      </c>
      <c r="D82" s="18" t="s">
        <v>25</v>
      </c>
      <c r="E82" s="42" t="str">
        <f>VLOOKUP(C82,Catalogo2013!A:C,2,0)</f>
        <v>Instalação de ponto de tomada, embutido na alvenaria, equivalente a 2 varas de eletroduto de PVC rígido de 3/4”, 12,00m de fio 2,5mm², caixas, conexões e tomada de embutir 2P+T, 10A, padrão brasileiro, com placa fosforescente, inclusive abertura e fechamento de rasgo em alvenaria</v>
      </c>
      <c r="F82" s="41" t="str">
        <f>VLOOKUP(C82,Catalogo2013!A:C,3,0)</f>
        <v>un</v>
      </c>
      <c r="G82" s="333" t="s">
        <v>69</v>
      </c>
      <c r="H82" s="334"/>
      <c r="I82" s="335"/>
      <c r="J82" s="7"/>
    </row>
    <row r="83" spans="2:10" ht="43.9" customHeight="1" x14ac:dyDescent="0.2">
      <c r="B83" s="40" t="s">
        <v>1217</v>
      </c>
      <c r="C83" s="18" t="s">
        <v>15072</v>
      </c>
      <c r="D83" s="18" t="s">
        <v>28</v>
      </c>
      <c r="E83" s="42" t="str">
        <f>VLOOKUP(C83,Catalogo2013!A:C,2,0)</f>
        <v>Instalação de ponto de tomada, equivalente a 2 varas de eletroduto rígido, de aço carbono esmaltado, de 3/4”, 12,00m de fio 2,5mm², caixas, abraçadeiras, conexões e tomada de sobrepor com placa fosforescente</v>
      </c>
      <c r="F83" s="41" t="str">
        <f>VLOOKUP(C83,Catalogo2013!A:C,3,0)</f>
        <v>un</v>
      </c>
      <c r="G83" s="333" t="s">
        <v>70</v>
      </c>
      <c r="H83" s="334"/>
      <c r="I83" s="335"/>
      <c r="J83" s="7"/>
    </row>
    <row r="84" spans="2:10" ht="35.450000000000003" customHeight="1" x14ac:dyDescent="0.2">
      <c r="B84" s="40" t="s">
        <v>1218</v>
      </c>
      <c r="C84" s="18" t="s">
        <v>13591</v>
      </c>
      <c r="D84" s="18" t="s">
        <v>26</v>
      </c>
      <c r="E84" s="42" t="str">
        <f>VLOOKUP(C84,Catalogo2013!A:C,2,0)</f>
        <v xml:space="preserve">Idem item 15.015.0250, considerando a instalação aparente com canaleta perfurada, sendo esta ligada à eletrocalha principal (exclusive esta) com tomada 2P+T, 20A </v>
      </c>
      <c r="F84" s="41" t="str">
        <f>VLOOKUP(C84,Catalogo2013!A:C,3,0)</f>
        <v>un</v>
      </c>
      <c r="G84" s="333" t="s">
        <v>67</v>
      </c>
      <c r="H84" s="334"/>
      <c r="I84" s="335"/>
      <c r="J84" s="7"/>
    </row>
    <row r="85" spans="2:10" ht="64.900000000000006" customHeight="1" x14ac:dyDescent="0.2">
      <c r="B85" s="40" t="s">
        <v>1219</v>
      </c>
      <c r="C85" s="18" t="s">
        <v>19309</v>
      </c>
      <c r="D85" s="18" t="s">
        <v>151</v>
      </c>
      <c r="E85" s="42" t="str">
        <f>VLOOKUP(C85,Catalogo2013!A:C,2,0)</f>
        <v>Caixa enterrada para instalações telefônicas, tipo R1, medindo 0,60 x 0,35 x 0,50m, em blocos de concreto estrutural de 0,10 x 0,20 x 0,40m, assentados com argamassa de cimento e areia, no traço 1:4 e revestida internamente com a mesma argamassa, com tampa de concreto armado com 5cm de espessura e fundo de concreto simples com 5cm</v>
      </c>
      <c r="F85" s="41" t="str">
        <f>VLOOKUP(C85,Catalogo2013!A:C,3,0)</f>
        <v>un</v>
      </c>
      <c r="G85" s="333" t="s">
        <v>690</v>
      </c>
      <c r="H85" s="334"/>
      <c r="I85" s="335"/>
      <c r="J85" s="7"/>
    </row>
    <row r="86" spans="2:10" ht="25.15" customHeight="1" x14ac:dyDescent="0.2">
      <c r="B86" s="40" t="s">
        <v>1220</v>
      </c>
      <c r="C86" s="18" t="s">
        <v>13571</v>
      </c>
      <c r="D86" s="18" t="s">
        <v>214</v>
      </c>
      <c r="E86" s="42" t="str">
        <f>VLOOKUP(C86,Catalogo2013!A:C,2,0)</f>
        <v>Instalação de conjunto de telefone e lógica, compreendendo: 6 varas de eletroduto de 3/4", conexões e caixas</v>
      </c>
      <c r="F86" s="41" t="str">
        <f>VLOOKUP(C86,Catalogo2013!A:C,3,0)</f>
        <v>un</v>
      </c>
      <c r="G86" s="333" t="s">
        <v>71</v>
      </c>
      <c r="H86" s="334"/>
      <c r="I86" s="335"/>
      <c r="J86" s="7"/>
    </row>
    <row r="87" spans="2:10" ht="25.15" customHeight="1" x14ac:dyDescent="0.2">
      <c r="B87" s="40" t="s">
        <v>1221</v>
      </c>
      <c r="C87" s="18" t="s">
        <v>13572</v>
      </c>
      <c r="D87" s="18" t="s">
        <v>215</v>
      </c>
      <c r="E87" s="42" t="str">
        <f>VLOOKUP(C87,Catalogo2013!A:C,2,0)</f>
        <v>Instalação de ponto de telefone ou lógica, compreendendo:  5 varas de eletroduto de 3/4”, conexões e caixas</v>
      </c>
      <c r="F87" s="41" t="str">
        <f>VLOOKUP(C87,Catalogo2013!A:C,3,0)</f>
        <v>un</v>
      </c>
      <c r="G87" s="333" t="s">
        <v>65</v>
      </c>
      <c r="H87" s="334"/>
      <c r="I87" s="335"/>
      <c r="J87" s="7"/>
    </row>
    <row r="88" spans="2:10" ht="64.900000000000006" customHeight="1" x14ac:dyDescent="0.2">
      <c r="B88" s="40" t="s">
        <v>1222</v>
      </c>
      <c r="C88" s="18" t="s">
        <v>19305</v>
      </c>
      <c r="D88" s="18" t="s">
        <v>147</v>
      </c>
      <c r="E88" s="42" t="str">
        <f>VLOOKUP(C88,Catalogo2013!A:C,2,0)</f>
        <v>Abrigo para hidrômetro de 1/2” ou 3/4”, nas dimensões de 0,80 x 0,40 x 0,50m, em alvenaria de tijolos furados de 10 x 20 x 20cm, em paredes de meia vez, revestidas com argamassa de cimento e saibro, no traço 1:6, com fundo de concreto e tampa de concreto armado, porta de 70 x 40cm em chapa de aço nº 16 e cadeado de 30mm, conforme projeto nº 2089/EMOP</v>
      </c>
      <c r="F88" s="41" t="str">
        <f>VLOOKUP(C88,Catalogo2013!A:C,3,0)</f>
        <v>un</v>
      </c>
      <c r="G88" s="333" t="s">
        <v>690</v>
      </c>
      <c r="H88" s="334"/>
      <c r="I88" s="335"/>
      <c r="J88" s="7"/>
    </row>
    <row r="89" spans="2:10" ht="15.6" customHeight="1" x14ac:dyDescent="0.2">
      <c r="B89" s="40" t="s">
        <v>1744</v>
      </c>
      <c r="C89" s="18" t="s">
        <v>22728</v>
      </c>
      <c r="D89" s="18" t="s">
        <v>149</v>
      </c>
      <c r="E89" s="42" t="s">
        <v>1229</v>
      </c>
      <c r="F89" s="41" t="str">
        <f>VLOOKUP(C89,Catalogo2013!A:C,3,0)</f>
        <v>un</v>
      </c>
      <c r="G89" s="333" t="s">
        <v>690</v>
      </c>
      <c r="H89" s="334"/>
      <c r="I89" s="335"/>
      <c r="J89" s="7"/>
    </row>
    <row r="90" spans="2:10" ht="34.9" customHeight="1" x14ac:dyDescent="0.2">
      <c r="B90" s="40" t="s">
        <v>1745</v>
      </c>
      <c r="C90" s="18" t="s">
        <v>22734</v>
      </c>
      <c r="D90" s="18" t="s">
        <v>150</v>
      </c>
      <c r="E90" s="42" t="str">
        <f>VLOOKUP(C90,Catalogo2013!A:C,2,0)</f>
        <v>Caixa de gordura simples, cilíndrica, pré-fabricada em anéis de concreto, com diâmetro de 40cm e profundidade total de 60cm, inclusive tampa de concreto.  FORNECIMENTO e COLOCAÇÃO</v>
      </c>
      <c r="F90" s="41" t="str">
        <f>VLOOKUP(C90,Catalogo2013!A:C,3,0)</f>
        <v>un</v>
      </c>
      <c r="G90" s="333" t="s">
        <v>63</v>
      </c>
      <c r="H90" s="334"/>
      <c r="I90" s="335"/>
      <c r="J90" s="7"/>
    </row>
    <row r="91" spans="2:10" ht="75.599999999999994" customHeight="1" x14ac:dyDescent="0.2">
      <c r="B91" s="40" t="s">
        <v>1746</v>
      </c>
      <c r="C91" s="18" t="s">
        <v>19313</v>
      </c>
      <c r="D91" s="18" t="s">
        <v>152</v>
      </c>
      <c r="E91" s="42" t="str">
        <f>VLOOKUP(C91,Catalogo2013!A:C,2,0)</f>
        <v>Caixa de inspeção/caixa para águas pluviais, de concreto pré-moldado, constando de círculo de fundo, 4 anéis superpostos de 40mm de espessura, 600mm de diâmetro interno, sendo 1 anel inferior (entrada e saída), de 300mm + 1 de 300mm, 1 de 150mm e 1 de 75mm de altura, perfazendo 925mm de altura total, exclusive tampão de ferro fundido e escavação.  FORNECIMENTO e COLOCAÇÃO</v>
      </c>
      <c r="F91" s="41" t="str">
        <f>VLOOKUP(C91,Catalogo2013!A:C,3,0)</f>
        <v>un</v>
      </c>
      <c r="G91" s="333" t="s">
        <v>63</v>
      </c>
      <c r="H91" s="334"/>
      <c r="I91" s="335"/>
      <c r="J91" s="7"/>
    </row>
    <row r="92" spans="2:10" ht="54.6" customHeight="1" x14ac:dyDescent="0.2">
      <c r="B92" s="40" t="s">
        <v>1747</v>
      </c>
      <c r="C92" s="18" t="s">
        <v>16763</v>
      </c>
      <c r="D92" s="18" t="s">
        <v>558</v>
      </c>
      <c r="E92" s="42" t="s">
        <v>2896</v>
      </c>
      <c r="F92" s="41" t="str">
        <f>VLOOKUP(C92,Catalogo2013!A:C,3,0)</f>
        <v>un</v>
      </c>
      <c r="G92" s="333" t="s">
        <v>62</v>
      </c>
      <c r="H92" s="334"/>
      <c r="I92" s="335"/>
      <c r="J92" s="7"/>
    </row>
    <row r="93" spans="2:10" ht="25.15" customHeight="1" x14ac:dyDescent="0.2">
      <c r="B93" s="40" t="s">
        <v>1748</v>
      </c>
      <c r="C93" s="18" t="s">
        <v>14760</v>
      </c>
      <c r="D93" s="18" t="s">
        <v>144</v>
      </c>
      <c r="E93" s="46" t="s">
        <v>2897</v>
      </c>
      <c r="F93" s="41" t="str">
        <f>VLOOKUP(C93,Catalogo2013!A:C,3,0)</f>
        <v>un</v>
      </c>
      <c r="G93" s="333" t="s">
        <v>62</v>
      </c>
      <c r="H93" s="334"/>
      <c r="I93" s="335"/>
      <c r="J93" s="7"/>
    </row>
    <row r="94" spans="2:10" ht="25.15" customHeight="1" x14ac:dyDescent="0.2">
      <c r="B94" s="40" t="s">
        <v>1749</v>
      </c>
      <c r="C94" s="18" t="s">
        <v>14857</v>
      </c>
      <c r="D94" s="18" t="s">
        <v>138</v>
      </c>
      <c r="E94" s="42" t="str">
        <f>VLOOKUP(C94,Catalogo2013!A:C,2,0)</f>
        <v>Tubo PVC (NBR-7362), para esgoto sanitário, com diâmetro nominal de 100mm, inclusive anel de borracha.  FORNECIMENTO</v>
      </c>
      <c r="F94" s="41" t="str">
        <f>VLOOKUP(C94,Catalogo2013!A:C,3,0)</f>
        <v>m</v>
      </c>
      <c r="G94" s="330" t="s">
        <v>61</v>
      </c>
      <c r="H94" s="331"/>
      <c r="I94" s="332"/>
      <c r="J94" s="7"/>
    </row>
    <row r="95" spans="2:10" ht="34.9" customHeight="1" x14ac:dyDescent="0.2">
      <c r="B95" s="40" t="s">
        <v>1750</v>
      </c>
      <c r="C95" s="18" t="s">
        <v>15539</v>
      </c>
      <c r="D95" s="18" t="s">
        <v>446</v>
      </c>
      <c r="E95" s="42" t="s">
        <v>2898</v>
      </c>
      <c r="F95" s="41" t="str">
        <f>VLOOKUP(C95,Catalogo2013!A:C,3,0)</f>
        <v>m</v>
      </c>
      <c r="G95" s="330" t="s">
        <v>72</v>
      </c>
      <c r="H95" s="331"/>
      <c r="I95" s="332"/>
      <c r="J95" s="7"/>
    </row>
    <row r="96" spans="2:10" ht="45.6" customHeight="1" x14ac:dyDescent="0.2">
      <c r="B96" s="40" t="s">
        <v>1751</v>
      </c>
      <c r="C96" s="17" t="s">
        <v>17824</v>
      </c>
      <c r="D96" s="17" t="s">
        <v>79</v>
      </c>
      <c r="E96" s="42" t="str">
        <f>VLOOKUP(C96,Catalogo2013!A:C,2,0)</f>
        <v>Assentamento de tubulação de PVC, com junta elástica, para coletor de esgotos, com diâmetro nominal de 100mm, aterro e soca até a altura da geratriz superior do tubo, considerando o material da própria escavação, exclusive tubo e junta</v>
      </c>
      <c r="F96" s="41" t="str">
        <f>VLOOKUP(C96,Catalogo2013!A:C,3,0)</f>
        <v>m</v>
      </c>
      <c r="G96" s="330" t="s">
        <v>61</v>
      </c>
      <c r="H96" s="331"/>
      <c r="I96" s="332"/>
      <c r="J96" s="7"/>
    </row>
    <row r="97" spans="2:10" ht="45.6" customHeight="1" x14ac:dyDescent="0.2">
      <c r="B97" s="40" t="s">
        <v>1752</v>
      </c>
      <c r="C97" s="17" t="s">
        <v>17825</v>
      </c>
      <c r="D97" s="17" t="s">
        <v>80</v>
      </c>
      <c r="E97" s="42" t="s">
        <v>2899</v>
      </c>
      <c r="F97" s="41" t="str">
        <f>VLOOKUP(C97,Catalogo2013!A:C,3,0)</f>
        <v>m</v>
      </c>
      <c r="G97" s="330" t="s">
        <v>72</v>
      </c>
      <c r="H97" s="331"/>
      <c r="I97" s="332"/>
      <c r="J97" s="7"/>
    </row>
    <row r="98" spans="2:10" ht="43.9" customHeight="1" x14ac:dyDescent="0.2">
      <c r="B98" s="40" t="s">
        <v>1753</v>
      </c>
      <c r="C98" s="18" t="s">
        <v>20179</v>
      </c>
      <c r="D98" s="18" t="s">
        <v>429</v>
      </c>
      <c r="E98" s="42" t="s">
        <v>2895</v>
      </c>
      <c r="F98" s="41" t="str">
        <f>VLOOKUP(C98,Catalogo2013!A:C,3,0)</f>
        <v>un</v>
      </c>
      <c r="G98" s="330" t="s">
        <v>431</v>
      </c>
      <c r="H98" s="331"/>
      <c r="I98" s="332"/>
      <c r="J98" s="7"/>
    </row>
    <row r="99" spans="2:10" ht="45.6" customHeight="1" x14ac:dyDescent="0.2">
      <c r="B99" s="40" t="s">
        <v>1754</v>
      </c>
      <c r="C99" s="18" t="s">
        <v>13399</v>
      </c>
      <c r="D99" s="18" t="s">
        <v>54</v>
      </c>
      <c r="E99" s="42" t="str">
        <f>VLOOKUP(C99,Catalogo2013!A:C,2,0)</f>
        <v>Instalação e assentamento de mictório (exclusive fornecimento do aparelho), compreendendo:  3,00m de tubo de PVC de 25mm, 1,50m de tubos de PVC de 40mm e 50mm, cada, conexões e ralo sifonado de PVC com 100 x 100 x 50mm, com tampa cega</v>
      </c>
      <c r="F99" s="41" t="str">
        <f>VLOOKUP(C99,Catalogo2013!A:C,3,0)</f>
        <v>un</v>
      </c>
      <c r="G99" s="333" t="s">
        <v>690</v>
      </c>
      <c r="H99" s="334"/>
      <c r="I99" s="335"/>
      <c r="J99" s="7"/>
    </row>
    <row r="100" spans="2:10" ht="34.15" customHeight="1" x14ac:dyDescent="0.2">
      <c r="B100" s="40" t="s">
        <v>1755</v>
      </c>
      <c r="C100" s="18" t="s">
        <v>13404</v>
      </c>
      <c r="D100" s="18" t="s">
        <v>55</v>
      </c>
      <c r="E100" s="42" t="str">
        <f>VLOOKUP(C100,Catalogo2013!A:C,2,0)</f>
        <v>Instalação e assentamento de duchinha manual para banheiro (exclusive fornecimento do aparelho), compreendendo:  3,00m de tubo de PVC de 25mm e conexões</v>
      </c>
      <c r="F100" s="41" t="str">
        <f>VLOOKUP(C100,Catalogo2013!A:C,3,0)</f>
        <v>un</v>
      </c>
      <c r="G100" s="333" t="s">
        <v>432</v>
      </c>
      <c r="H100" s="334"/>
      <c r="I100" s="335"/>
      <c r="J100" s="7"/>
    </row>
    <row r="101" spans="2:10" ht="34.9" customHeight="1" x14ac:dyDescent="0.2">
      <c r="B101" s="40" t="s">
        <v>1756</v>
      </c>
      <c r="C101" s="18" t="s">
        <v>13408</v>
      </c>
      <c r="D101" s="18" t="s">
        <v>57</v>
      </c>
      <c r="E101" s="42" t="str">
        <f>VLOOKUP(C101,Catalogo2013!A:C,2,0)</f>
        <v>Instalação e assentamento de lavatório de uma torneira (exclusive fornecimento do aparelho), compreendendo:  3,00m de tubo de PVC de 25mm, 2,00m de tubo PVC de 40mm, rabichos e conexões</v>
      </c>
      <c r="F101" s="41" t="str">
        <f>VLOOKUP(C101,Catalogo2013!A:C,3,0)</f>
        <v>un</v>
      </c>
      <c r="G101" s="333" t="s">
        <v>433</v>
      </c>
      <c r="H101" s="334"/>
      <c r="I101" s="335"/>
      <c r="J101" s="7"/>
    </row>
    <row r="102" spans="2:10" ht="34.9" customHeight="1" x14ac:dyDescent="0.2">
      <c r="B102" s="40" t="s">
        <v>1223</v>
      </c>
      <c r="C102" s="18" t="s">
        <v>13405</v>
      </c>
      <c r="D102" s="18" t="s">
        <v>56</v>
      </c>
      <c r="E102" s="42" t="str">
        <f>VLOOKUP(C102,Catalogo2013!A:C,2,0)</f>
        <v>Instalação e assentamento de pia com 1 cuba (exclusive fornecimento do aparelho), compreendendo:  3,00m de tubo de PVC de 25mm, 3,00m de tubo PVC de 50mm e conexões</v>
      </c>
      <c r="F102" s="41" t="str">
        <f>VLOOKUP(C102,Catalogo2013!A:C,3,0)</f>
        <v>un</v>
      </c>
      <c r="G102" s="333" t="s">
        <v>434</v>
      </c>
      <c r="H102" s="334"/>
      <c r="I102" s="335"/>
      <c r="J102" s="7"/>
    </row>
    <row r="103" spans="2:10" ht="66" customHeight="1" x14ac:dyDescent="0.2">
      <c r="B103" s="40" t="s">
        <v>1224</v>
      </c>
      <c r="C103" s="18" t="s">
        <v>13422</v>
      </c>
      <c r="D103" s="18" t="s">
        <v>192</v>
      </c>
      <c r="E103" s="42" t="str">
        <f>VLOOKUP(C103,Catalogo2013!A:C,2,0)</f>
        <v>Instalação e assentamento de vaso sanitário individual e válvula de descarga (exclusive estes) em pavimento térreo, compreendendo:  instalação hidráulica com 2,00m de tubo de PVC de 50mm, com conexões, até a válvula e após esta até o vaso, ligação de esgotos com 3,00m de tubo de PVC de 100mm à caixa de inspeção e tubo de ventilação, inclusive conexões, exclusive o tubo de ventilação</v>
      </c>
      <c r="F103" s="41" t="str">
        <f>VLOOKUP(C103,Catalogo2013!A:C,3,0)</f>
        <v>un</v>
      </c>
      <c r="G103" s="333" t="s">
        <v>432</v>
      </c>
      <c r="H103" s="334"/>
      <c r="I103" s="335"/>
      <c r="J103" s="7"/>
    </row>
    <row r="104" spans="2:10" ht="33" customHeight="1" x14ac:dyDescent="0.2">
      <c r="B104" s="40" t="s">
        <v>1225</v>
      </c>
      <c r="C104" s="18" t="s">
        <v>13419</v>
      </c>
      <c r="D104" s="18" t="s">
        <v>58</v>
      </c>
      <c r="E104" s="42" t="str">
        <f>VLOOKUP(C104,Catalogo2013!A:C,2,0)</f>
        <v>Instalação e colocação de torneira para jardim ou de lavagem (exclusive fornecimento da torneira) compreendendo: 2,00m de tubo de PVC de 20mm e conexões</v>
      </c>
      <c r="F104" s="41" t="str">
        <f>VLOOKUP(C104,Catalogo2013!A:C,3,0)</f>
        <v>un</v>
      </c>
      <c r="G104" s="333" t="s">
        <v>435</v>
      </c>
      <c r="H104" s="334"/>
      <c r="I104" s="335"/>
      <c r="J104" s="7"/>
    </row>
    <row r="105" spans="2:10" ht="44.45" customHeight="1" x14ac:dyDescent="0.2">
      <c r="B105" s="40" t="s">
        <v>1226</v>
      </c>
      <c r="C105" s="18" t="s">
        <v>19541</v>
      </c>
      <c r="D105" s="18" t="s">
        <v>193</v>
      </c>
      <c r="E105" s="42" t="str">
        <f>VLOOKUP(C105,Catalogo2013!A:C,2,0)</f>
        <v>Ralo sifonado de PVC rígido (150 x 185) x 75mm, em pavimento térreo, com saída de 75mm, grelha redonda e porta-grelha, compreendendo:  3,00m de tubo de PVC de 75mm e sua ligação ao ramal de ventilação.  FORNECIMENTO e INSTALAÇÃO</v>
      </c>
      <c r="F105" s="41" t="str">
        <f>VLOOKUP(C105,Catalogo2013!A:C,3,0)</f>
        <v>un</v>
      </c>
      <c r="G105" s="333" t="s">
        <v>436</v>
      </c>
      <c r="H105" s="334"/>
      <c r="I105" s="335"/>
      <c r="J105" s="7"/>
    </row>
    <row r="106" spans="2:10" ht="54.6" customHeight="1" x14ac:dyDescent="0.2">
      <c r="B106" s="40" t="s">
        <v>1227</v>
      </c>
      <c r="C106" s="18" t="s">
        <v>16974</v>
      </c>
      <c r="D106" s="18" t="s">
        <v>13</v>
      </c>
      <c r="E106" s="42" t="str">
        <f>VLOOKUP(C106,Catalogo2013!A:C,2,0)</f>
        <v>Instalação e assentamento de ar condicionado tipo SPLIT de 9000 BTU’S, com 1 condensador e 1 evaporador, (vide fornecimento do aparelho na família 18.030) inclusive acessórios de fixação, exclusive alimentação elétrica e interligação ao condensador / evaporador (vide item 15.005.0255)</v>
      </c>
      <c r="F106" s="41" t="str">
        <f>VLOOKUP(C106,Catalogo2013!A:C,3,0)</f>
        <v>un</v>
      </c>
      <c r="G106" s="333" t="s">
        <v>64</v>
      </c>
      <c r="H106" s="334"/>
      <c r="I106" s="335"/>
      <c r="J106" s="7"/>
    </row>
    <row r="107" spans="2:10" ht="23.45" customHeight="1" x14ac:dyDescent="0.2">
      <c r="B107" s="40" t="s">
        <v>1228</v>
      </c>
      <c r="C107" s="18" t="s">
        <v>16978</v>
      </c>
      <c r="D107" s="18" t="s">
        <v>14</v>
      </c>
      <c r="E107" s="42" t="str">
        <f>VLOOKUP(C107,Catalogo2013!A:C,2,0)</f>
        <v>Idem item 15.005.0200, sendo 24000 BTU’S com 1 condensador e 1 evaporador</v>
      </c>
      <c r="F107" s="41" t="str">
        <f>VLOOKUP(C107,Catalogo2013!A:C,3,0)</f>
        <v>un</v>
      </c>
      <c r="G107" s="333" t="s">
        <v>437</v>
      </c>
      <c r="H107" s="334"/>
      <c r="I107" s="335"/>
      <c r="J107" s="7"/>
    </row>
    <row r="108" spans="2:10" ht="44.45" customHeight="1" thickBot="1" x14ac:dyDescent="0.25">
      <c r="B108" s="40" t="s">
        <v>1235</v>
      </c>
      <c r="C108" s="18" t="s">
        <v>16985</v>
      </c>
      <c r="D108" s="18" t="s">
        <v>15</v>
      </c>
      <c r="E108" s="42" t="str">
        <f>VLOOKUP(C108,Catalogo2013!A:C,2,0)</f>
        <v>Tubulação em cobre para interligação de Split System ao condensador/evaporador, inclusive isolamento térmico, alimentação elétrica, conexões e fixação, para aparelhos até 48000 BTU’S. FORNECIMENTO e INSTALAÇÃO</v>
      </c>
      <c r="F108" s="41" t="str">
        <f>VLOOKUP(C108,Catalogo2013!A:C,3,0)</f>
        <v>m</v>
      </c>
      <c r="G108" s="348" t="s">
        <v>438</v>
      </c>
      <c r="H108" s="349"/>
      <c r="I108" s="350"/>
      <c r="J108" s="7"/>
    </row>
    <row r="109" spans="2:10" ht="11.45" customHeight="1" thickBot="1" x14ac:dyDescent="0.25">
      <c r="B109" s="19"/>
      <c r="C109" s="20"/>
      <c r="D109" s="20"/>
      <c r="E109" s="20"/>
      <c r="F109" s="20"/>
      <c r="G109" s="20"/>
      <c r="H109" s="20"/>
      <c r="I109" s="21"/>
      <c r="J109" s="7"/>
    </row>
    <row r="110" spans="2:10" s="23" customFormat="1" ht="14.45" customHeight="1" thickBot="1" x14ac:dyDescent="0.25">
      <c r="B110" s="342" t="s">
        <v>1252</v>
      </c>
      <c r="C110" s="343"/>
      <c r="D110" s="343"/>
      <c r="E110" s="343"/>
      <c r="F110" s="343"/>
      <c r="G110" s="343"/>
      <c r="H110" s="343"/>
      <c r="I110" s="344"/>
      <c r="J110" s="22"/>
    </row>
    <row r="111" spans="2:10" ht="55.9" customHeight="1" x14ac:dyDescent="0.2">
      <c r="B111" s="40" t="s">
        <v>2922</v>
      </c>
      <c r="C111" s="18" t="s">
        <v>14187</v>
      </c>
      <c r="D111" s="18" t="s">
        <v>408</v>
      </c>
      <c r="E111" s="42" t="str">
        <f>VLOOKUP(C111,Catalogo2013!A:C,2,0)</f>
        <v>Madeiramento para cobertura em duas águas em telhas cerâmicas, constituído de cumeeira e terças de 3” x 4.1/2”, caibros de 3” x 1.1/2”, ripas de 1,5 x 4cm, tudo em madeira serrada, sem tesoura ou pontalete, medido pela área real do madeiramento. FORNECIMENTO e COLOCAÇÃO</v>
      </c>
      <c r="F111" s="41" t="str">
        <f>VLOOKUP(C111,Catalogo2013!A:C,3,0)</f>
        <v>m²</v>
      </c>
      <c r="G111" s="336" t="s">
        <v>439</v>
      </c>
      <c r="H111" s="337"/>
      <c r="I111" s="338"/>
      <c r="J111" s="7"/>
    </row>
    <row r="112" spans="2:10" ht="25.15" customHeight="1" x14ac:dyDescent="0.2">
      <c r="B112" s="40" t="s">
        <v>2923</v>
      </c>
      <c r="C112" s="18" t="s">
        <v>15929</v>
      </c>
      <c r="D112" s="18" t="s">
        <v>410</v>
      </c>
      <c r="E112" s="42" t="s">
        <v>2327</v>
      </c>
      <c r="F112" s="41" t="str">
        <f>VLOOKUP(C112,Catalogo2013!A:C,3,0)</f>
        <v>un</v>
      </c>
      <c r="G112" s="333" t="s">
        <v>440</v>
      </c>
      <c r="H112" s="334"/>
      <c r="I112" s="335"/>
      <c r="J112" s="7"/>
    </row>
    <row r="113" spans="2:10" ht="25.15" customHeight="1" x14ac:dyDescent="0.2">
      <c r="B113" s="40" t="s">
        <v>2924</v>
      </c>
      <c r="C113" s="18" t="s">
        <v>14194</v>
      </c>
      <c r="D113" s="18" t="s">
        <v>409</v>
      </c>
      <c r="E113" s="42" t="str">
        <f>VLOOKUP(C113,Catalogo2013!A:C,2,0)</f>
        <v>Tesoura completa em madeira aparelhada, para vão de 4,00m. FORNECIMENTO e COLOCAÇÃO</v>
      </c>
      <c r="F113" s="41" t="str">
        <f>VLOOKUP(C113,Catalogo2013!A:C,3,0)</f>
        <v>un</v>
      </c>
      <c r="G113" s="330" t="s">
        <v>441</v>
      </c>
      <c r="H113" s="331"/>
      <c r="I113" s="332"/>
      <c r="J113" s="7"/>
    </row>
    <row r="114" spans="2:10" ht="32.450000000000003" customHeight="1" x14ac:dyDescent="0.2">
      <c r="B114" s="40" t="s">
        <v>2328</v>
      </c>
      <c r="C114" s="18" t="s">
        <v>13994</v>
      </c>
      <c r="D114" s="18" t="s">
        <v>999</v>
      </c>
      <c r="E114" s="42" t="str">
        <f>VLOOKUP(C114,Catalogo2013!A:C,2,0)</f>
        <v>Estruturas de elementos em perfis “I” até 8”, em aço laminado, (vigas isoladas, escoras, pórticos, etc), inclusive perdas. FORNECIMENTO e MONTAGEM</v>
      </c>
      <c r="F114" s="41" t="str">
        <f>VLOOKUP(C114,Catalogo2013!A:C,3,0)</f>
        <v>kg</v>
      </c>
      <c r="G114" s="330" t="s">
        <v>548</v>
      </c>
      <c r="H114" s="331"/>
      <c r="I114" s="332"/>
      <c r="J114" s="7"/>
    </row>
    <row r="115" spans="2:10" ht="34.15" customHeight="1" x14ac:dyDescent="0.2">
      <c r="B115" s="40" t="s">
        <v>2329</v>
      </c>
      <c r="C115" s="18" t="s">
        <v>15906</v>
      </c>
      <c r="D115" s="18" t="s">
        <v>416</v>
      </c>
      <c r="E115" s="42" t="str">
        <f>VLOOKUP(C115,Catalogo2013!A:C,2,0)</f>
        <v>Cobertura em telha cerâmica colonial, exclusive cumeeira e madeiramento. Medida pela área real de cobertura. FORNECIMENTO e COLOCAÇÃO</v>
      </c>
      <c r="F115" s="41" t="str">
        <f>VLOOKUP(C115,Catalogo2013!A:C,3,0)</f>
        <v>m²</v>
      </c>
      <c r="G115" s="333" t="s">
        <v>549</v>
      </c>
      <c r="H115" s="334"/>
      <c r="I115" s="335"/>
      <c r="J115" s="7"/>
    </row>
    <row r="116" spans="2:10" ht="43.9" customHeight="1" x14ac:dyDescent="0.2">
      <c r="B116" s="40" t="s">
        <v>2330</v>
      </c>
      <c r="C116" s="18" t="s">
        <v>18309</v>
      </c>
      <c r="D116" s="18" t="s">
        <v>633</v>
      </c>
      <c r="E116" s="42" t="str">
        <f>VLOOKUP(C116,Catalogo2013!A:C,2,0)</f>
        <v>Subcobertura em fibras contínuas de polietileno de alta densidade, permeável ao vapor e com resistência a passagem de água, inclusive madeiramento para contra-caibros em madeira serrada de 1,50x4,00cm. FORNECIMENTO e COLOCAÇÃO</v>
      </c>
      <c r="F116" s="41" t="str">
        <f>VLOOKUP(C116,Catalogo2013!A:C,3,0)</f>
        <v>m²</v>
      </c>
      <c r="G116" s="333" t="s">
        <v>549</v>
      </c>
      <c r="H116" s="334"/>
      <c r="I116" s="335"/>
      <c r="J116" s="7"/>
    </row>
    <row r="117" spans="2:10" ht="25.15" customHeight="1" x14ac:dyDescent="0.2">
      <c r="B117" s="40" t="s">
        <v>2331</v>
      </c>
      <c r="C117" s="18" t="s">
        <v>18496</v>
      </c>
      <c r="D117" s="18" t="s">
        <v>417</v>
      </c>
      <c r="E117" s="42" t="str">
        <f>VLOOKUP(C117,Catalogo2013!A:C,2,0)</f>
        <v>Cumeeira para cobertura em telhas francesas, coloniais, romana ou portuguesa. FORNECIMENTO e COLOCAÇÃO</v>
      </c>
      <c r="F117" s="41" t="str">
        <f>VLOOKUP(C117,Catalogo2013!A:C,3,0)</f>
        <v>m</v>
      </c>
      <c r="G117" s="333" t="s">
        <v>550</v>
      </c>
      <c r="H117" s="334"/>
      <c r="I117" s="335"/>
      <c r="J117" s="7"/>
    </row>
    <row r="118" spans="2:10" ht="25.15" customHeight="1" thickBot="1" x14ac:dyDescent="0.25">
      <c r="B118" s="40" t="s">
        <v>1249</v>
      </c>
      <c r="C118" s="18" t="s">
        <v>18547</v>
      </c>
      <c r="D118" s="18" t="s">
        <v>632</v>
      </c>
      <c r="E118" s="42" t="str">
        <f>VLOOKUP(C118,Catalogo2013!A:C,2,0)</f>
        <v>Calha em chapa de aço galvanizado nº 26 com 25cm de desenvolvimento. FORNECIMENTO e COLOCAÇÃO</v>
      </c>
      <c r="F118" s="41" t="str">
        <f>VLOOKUP(C118,Catalogo2013!A:C,3,0)</f>
        <v>m</v>
      </c>
      <c r="G118" s="333" t="s">
        <v>551</v>
      </c>
      <c r="H118" s="334"/>
      <c r="I118" s="335"/>
      <c r="J118" s="7"/>
    </row>
    <row r="119" spans="2:10" ht="11.45" customHeight="1" thickBot="1" x14ac:dyDescent="0.25">
      <c r="B119" s="19"/>
      <c r="C119" s="20"/>
      <c r="D119" s="20"/>
      <c r="E119" s="20"/>
      <c r="F119" s="20"/>
      <c r="G119" s="20"/>
      <c r="H119" s="20"/>
      <c r="I119" s="21"/>
      <c r="J119" s="7"/>
    </row>
    <row r="120" spans="2:10" s="23" customFormat="1" ht="14.45" customHeight="1" thickBot="1" x14ac:dyDescent="0.25">
      <c r="B120" s="342" t="s">
        <v>1251</v>
      </c>
      <c r="C120" s="343"/>
      <c r="D120" s="343"/>
      <c r="E120" s="343"/>
      <c r="F120" s="343"/>
      <c r="G120" s="343"/>
      <c r="H120" s="343"/>
      <c r="I120" s="344"/>
      <c r="J120" s="22"/>
    </row>
    <row r="121" spans="2:10" ht="33.6" customHeight="1" x14ac:dyDescent="0.2">
      <c r="B121" s="40" t="s">
        <v>2925</v>
      </c>
      <c r="C121" s="18" t="s">
        <v>18403</v>
      </c>
      <c r="D121" s="18" t="s">
        <v>325</v>
      </c>
      <c r="E121" s="42" t="str">
        <f>VLOOKUP(C121,Catalogo2013!A:C,2,0)</f>
        <v>Envernizamento de madeira com verniz tipo copal brilhante para interior, inclusive lixamento, uma demão de verniz imunizante e impermeabilizante incolor, anilina e uma demão de acabamento</v>
      </c>
      <c r="F121" s="41" t="str">
        <f>VLOOKUP(C121,Catalogo2013!A:C,3,0)</f>
        <v>m²</v>
      </c>
      <c r="G121" s="336" t="s">
        <v>553</v>
      </c>
      <c r="H121" s="337"/>
      <c r="I121" s="338"/>
      <c r="J121" s="7"/>
    </row>
    <row r="122" spans="2:10" ht="32.450000000000003" customHeight="1" x14ac:dyDescent="0.2">
      <c r="B122" s="40" t="s">
        <v>2926</v>
      </c>
      <c r="C122" s="18" t="s">
        <v>18375</v>
      </c>
      <c r="D122" s="18" t="s">
        <v>414</v>
      </c>
      <c r="E122" s="42" t="str">
        <f>VLOOKUP(C122,Catalogo2013!A:C,2,0)</f>
        <v>Preparo de superfícies novas, com revestimento liso, interior, inclusive raspagem, limpeza, uma demão de selador, uma demão de massa corrida e lixamentos necessários</v>
      </c>
      <c r="F122" s="41" t="str">
        <f>VLOOKUP(C122,Catalogo2013!A:C,3,0)</f>
        <v>m²</v>
      </c>
      <c r="G122" s="330" t="s">
        <v>554</v>
      </c>
      <c r="H122" s="331"/>
      <c r="I122" s="332"/>
      <c r="J122" s="7"/>
    </row>
    <row r="123" spans="2:10" ht="54.6" customHeight="1" x14ac:dyDescent="0.2">
      <c r="B123" s="40" t="s">
        <v>2927</v>
      </c>
      <c r="C123" s="18" t="s">
        <v>18378</v>
      </c>
      <c r="D123" s="18" t="s">
        <v>415</v>
      </c>
      <c r="E123" s="42" t="str">
        <f>VLOOKUP(C123,Catalogo2013!A:C,2,0)</f>
        <v>Pintura com tinta látex, classificação premium ou standard (NBR 15079), fosco aveludada em revestimento liso, interior, acabamento de alta classe, em três demãos e mais uma demão de massa corrida e lixamento, sobre a superfície já preparada, conforme o item 17.018.0010, exclusive este preparo</v>
      </c>
      <c r="F123" s="41" t="str">
        <f>VLOOKUP(C123,Catalogo2013!A:C,3,0)</f>
        <v>m²</v>
      </c>
      <c r="G123" s="330" t="s">
        <v>555</v>
      </c>
      <c r="H123" s="331"/>
      <c r="I123" s="332"/>
      <c r="J123" s="7"/>
    </row>
    <row r="124" spans="2:10" ht="34.9" customHeight="1" x14ac:dyDescent="0.2">
      <c r="B124" s="40" t="s">
        <v>2332</v>
      </c>
      <c r="C124" s="18" t="s">
        <v>18415</v>
      </c>
      <c r="D124" s="18" t="s">
        <v>75</v>
      </c>
      <c r="E124" s="42" t="str">
        <f>VLOOKUP(C124,Catalogo2013!A:C,2,0)</f>
        <v xml:space="preserve">Pintura com resina hidrofugante em duas demãos, em telha ou tijolo cerâmico, inclusive limpeza da superfície </v>
      </c>
      <c r="F124" s="41" t="str">
        <f>VLOOKUP(C124,Catalogo2013!A:C,3,0)</f>
        <v>m²</v>
      </c>
      <c r="G124" s="330" t="s">
        <v>556</v>
      </c>
      <c r="H124" s="331"/>
      <c r="I124" s="332"/>
      <c r="J124" s="7"/>
    </row>
    <row r="125" spans="2:10" ht="54.6" customHeight="1" x14ac:dyDescent="0.2">
      <c r="B125" s="40" t="s">
        <v>2333</v>
      </c>
      <c r="C125" s="18" t="s">
        <v>18237</v>
      </c>
      <c r="D125" s="18" t="s">
        <v>412</v>
      </c>
      <c r="E125" s="42" t="str">
        <f>VLOOKUP(C125,Catalogo2013!A:C,2,0)</f>
        <v>Pintura interna ou externa sobre madeira nova, com esmalte sintético alto brilho ou acetinado, uma demão de verniz isolante incolor, uma demão de fundo sintético nivelador, uma demão de massa para madeira, inclusive lixamento e remoção de pó e duas demãos de acabamento</v>
      </c>
      <c r="F125" s="41" t="str">
        <f>VLOOKUP(C125,Catalogo2013!A:C,3,0)</f>
        <v>m²</v>
      </c>
      <c r="G125" s="330" t="s">
        <v>557</v>
      </c>
      <c r="H125" s="331"/>
      <c r="I125" s="332"/>
      <c r="J125" s="7"/>
    </row>
    <row r="126" spans="2:10" ht="44.45" customHeight="1" thickBot="1" x14ac:dyDescent="0.25">
      <c r="B126" s="40" t="s">
        <v>2334</v>
      </c>
      <c r="C126" s="18" t="s">
        <v>18248</v>
      </c>
      <c r="D126" s="18" t="s">
        <v>413</v>
      </c>
      <c r="E126" s="42" t="str">
        <f>VLOOKUP(C126,Catalogo2013!A:C,2,0)</f>
        <v>Pintura interna ou externa sobre ferro, com esmalte sintético brilhante ou acetinado após lixamento, limpeza, desengorduramento, uma demão de fundo anti corrosivo na cor laranja de secagem rápida e duas demãos de acabamento</v>
      </c>
      <c r="F126" s="41" t="str">
        <f>VLOOKUP(C126,Catalogo2013!A:C,3,0)</f>
        <v>m²</v>
      </c>
      <c r="G126" s="330" t="s">
        <v>22</v>
      </c>
      <c r="H126" s="331"/>
      <c r="I126" s="332"/>
      <c r="J126" s="7"/>
    </row>
    <row r="127" spans="2:10" ht="11.45" customHeight="1" thickBot="1" x14ac:dyDescent="0.25">
      <c r="B127" s="19"/>
      <c r="C127" s="20"/>
      <c r="D127" s="20"/>
      <c r="E127" s="20"/>
      <c r="F127" s="20"/>
      <c r="G127" s="20"/>
      <c r="H127" s="20"/>
      <c r="I127" s="21"/>
      <c r="J127" s="7"/>
    </row>
    <row r="128" spans="2:10" s="23" customFormat="1" ht="14.45" customHeight="1" thickBot="1" x14ac:dyDescent="0.25">
      <c r="B128" s="342" t="s">
        <v>1250</v>
      </c>
      <c r="C128" s="343"/>
      <c r="D128" s="343"/>
      <c r="E128" s="343"/>
      <c r="F128" s="343"/>
      <c r="G128" s="343"/>
      <c r="H128" s="343"/>
      <c r="I128" s="344"/>
      <c r="J128" s="22"/>
    </row>
    <row r="129" spans="2:10" ht="44.45" customHeight="1" x14ac:dyDescent="0.2">
      <c r="B129" s="40" t="s">
        <v>2928</v>
      </c>
      <c r="C129" s="18" t="s">
        <v>14378</v>
      </c>
      <c r="D129" s="18" t="s">
        <v>204</v>
      </c>
      <c r="E129" s="42" t="s">
        <v>1793</v>
      </c>
      <c r="F129" s="41" t="str">
        <f>VLOOKUP(C129,Catalogo2013!A:C,3,0)</f>
        <v>un</v>
      </c>
      <c r="G129" s="333" t="s">
        <v>153</v>
      </c>
      <c r="H129" s="334"/>
      <c r="I129" s="335"/>
      <c r="J129" s="7"/>
    </row>
    <row r="130" spans="2:10" ht="44.45" customHeight="1" x14ac:dyDescent="0.2">
      <c r="B130" s="40" t="s">
        <v>2929</v>
      </c>
      <c r="C130" s="18" t="s">
        <v>14384</v>
      </c>
      <c r="D130" s="18" t="s">
        <v>205</v>
      </c>
      <c r="E130" s="42" t="s">
        <v>1794</v>
      </c>
      <c r="F130" s="41" t="str">
        <f>VLOOKUP(C130,Catalogo2013!A:C,3,0)</f>
        <v>un</v>
      </c>
      <c r="G130" s="333" t="s">
        <v>154</v>
      </c>
      <c r="H130" s="334"/>
      <c r="I130" s="335"/>
      <c r="J130" s="7"/>
    </row>
    <row r="131" spans="2:10" ht="43.9" customHeight="1" x14ac:dyDescent="0.2">
      <c r="B131" s="40" t="s">
        <v>2930</v>
      </c>
      <c r="C131" s="18" t="s">
        <v>14363</v>
      </c>
      <c r="D131" s="18" t="s">
        <v>180</v>
      </c>
      <c r="E131" s="42" t="s">
        <v>1795</v>
      </c>
      <c r="F131" s="41" t="str">
        <f>VLOOKUP(C131,Catalogo2013!A:C,3,0)</f>
        <v>un</v>
      </c>
      <c r="G131" s="333" t="s">
        <v>155</v>
      </c>
      <c r="H131" s="334"/>
      <c r="I131" s="335"/>
      <c r="J131" s="7"/>
    </row>
    <row r="132" spans="2:10" ht="46.15" customHeight="1" x14ac:dyDescent="0.2">
      <c r="B132" s="40" t="s">
        <v>538</v>
      </c>
      <c r="C132" s="18" t="s">
        <v>14354</v>
      </c>
      <c r="D132" s="18" t="s">
        <v>179</v>
      </c>
      <c r="E132" s="42" t="s">
        <v>1255</v>
      </c>
      <c r="F132" s="41" t="str">
        <f>VLOOKUP(C132,Catalogo2013!A:C,3,0)</f>
        <v>un</v>
      </c>
      <c r="G132" s="333" t="s">
        <v>65</v>
      </c>
      <c r="H132" s="334"/>
      <c r="I132" s="335"/>
      <c r="J132" s="7"/>
    </row>
    <row r="133" spans="2:10" ht="24.6" customHeight="1" x14ac:dyDescent="0.2">
      <c r="B133" s="40" t="s">
        <v>539</v>
      </c>
      <c r="C133" s="18" t="s">
        <v>23811</v>
      </c>
      <c r="D133" s="18" t="s">
        <v>525</v>
      </c>
      <c r="E133" s="42" t="str">
        <f>VLOOKUP(C133,Catalogo2013!A:C,2,0)</f>
        <v>Ventilador de teto, com 3 pás em aço galvanizado, inclusive interruptor de comando. FORNECIMENTO e COLOCAÇÃO</v>
      </c>
      <c r="F133" s="41" t="str">
        <f>VLOOKUP(C133,Catalogo2013!A:C,3,0)</f>
        <v>un</v>
      </c>
      <c r="G133" s="333" t="s">
        <v>67</v>
      </c>
      <c r="H133" s="334"/>
      <c r="I133" s="335"/>
      <c r="J133" s="7"/>
    </row>
    <row r="134" spans="2:10" ht="54" customHeight="1" x14ac:dyDescent="0.2">
      <c r="B134" s="40" t="s">
        <v>540</v>
      </c>
      <c r="C134" s="18" t="s">
        <v>13026</v>
      </c>
      <c r="D134" s="18" t="s">
        <v>418</v>
      </c>
      <c r="E134" s="42" t="str">
        <f>VLOOKUP(C134,Catalogo2013!A:C,2,0)</f>
        <v>Lavatório de louça branca tipo popular, sem ladrão, com medidas em torno de 47 x 35cm, inclusive acessórios de fixação. Ferragens em metal cromado: sifão 1680 de 1” x 1.1/4”, torneira de pressão 1193 de 1/2” e válvula de escoamento 1600. Rabicho em PVC. FORNECIMENTO</v>
      </c>
      <c r="F134" s="41" t="str">
        <f>VLOOKUP(C134,Catalogo2013!A:C,3,0)</f>
        <v>un</v>
      </c>
      <c r="G134" s="333" t="s">
        <v>156</v>
      </c>
      <c r="H134" s="334"/>
      <c r="I134" s="335"/>
      <c r="J134" s="7"/>
    </row>
    <row r="135" spans="2:10" ht="44.45" customHeight="1" x14ac:dyDescent="0.2">
      <c r="B135" s="40" t="s">
        <v>541</v>
      </c>
      <c r="C135" s="18" t="s">
        <v>13035</v>
      </c>
      <c r="D135" s="18" t="s">
        <v>512</v>
      </c>
      <c r="E135" s="42" t="str">
        <f>VLOOKUP(C135,Catalogo2013!A:C,2,0)</f>
        <v>Lavatório de louça branca de embutir (cuba), tipo médio luxo, sem ladrão, com medidas em torno de 52 x 39cm. Ferragens em metal cromado: sifão 1680 1” x 1.1/4”, torneira de pressão 1193 de 1/2” e válvula de escoamento 1600. Rabicho em PVC. FORNECIMENTO</v>
      </c>
      <c r="F135" s="41" t="str">
        <f>VLOOKUP(C135,Catalogo2013!A:C,3,0)</f>
        <v>un</v>
      </c>
      <c r="G135" s="333" t="s">
        <v>157</v>
      </c>
      <c r="H135" s="334"/>
      <c r="I135" s="335"/>
      <c r="J135" s="7"/>
    </row>
    <row r="136" spans="2:10" ht="24.6" customHeight="1" x14ac:dyDescent="0.2">
      <c r="B136" s="40" t="s">
        <v>542</v>
      </c>
      <c r="C136" s="18" t="s">
        <v>21345</v>
      </c>
      <c r="D136" s="18" t="s">
        <v>141</v>
      </c>
      <c r="E136" s="42" t="str">
        <f>VLOOKUP(C136,Catalogo2013!A:C,2,0)</f>
        <v>Porta-toalha de papel em plástico ABS. FORNECIMENTO e COLOCAÇÃO</v>
      </c>
      <c r="F136" s="41" t="str">
        <f>VLOOKUP(C136,Catalogo2013!A:C,3,0)</f>
        <v>un</v>
      </c>
      <c r="G136" s="333" t="s">
        <v>435</v>
      </c>
      <c r="H136" s="334"/>
      <c r="I136" s="335"/>
      <c r="J136" s="7"/>
    </row>
    <row r="137" spans="2:10" ht="18.600000000000001" customHeight="1" x14ac:dyDescent="0.2">
      <c r="B137" s="40" t="s">
        <v>543</v>
      </c>
      <c r="C137" s="18" t="s">
        <v>13046</v>
      </c>
      <c r="D137" s="18" t="s">
        <v>60</v>
      </c>
      <c r="E137" s="42" t="s">
        <v>159</v>
      </c>
      <c r="F137" s="41" t="str">
        <f>VLOOKUP(C137,Catalogo2013!A:C,3,0)</f>
        <v>un</v>
      </c>
      <c r="G137" s="333" t="s">
        <v>158</v>
      </c>
      <c r="H137" s="334"/>
      <c r="I137" s="335"/>
      <c r="J137" s="7"/>
    </row>
    <row r="138" spans="2:10" ht="34.15" customHeight="1" x14ac:dyDescent="0.2">
      <c r="B138" s="40" t="s">
        <v>544</v>
      </c>
      <c r="C138" s="18" t="s">
        <v>21378</v>
      </c>
      <c r="D138" s="18" t="s">
        <v>336</v>
      </c>
      <c r="E138" s="42" t="str">
        <f>VLOOKUP(C138,Catalogo2013!A:C,2,0)</f>
        <v>Duchinha manual, com registro de pressão 1/2” cromado, rabicho cromado, suporte branco, pistola branca, buchas e parafusos para fixação. FORNECIMENTO</v>
      </c>
      <c r="F138" s="41" t="str">
        <f>VLOOKUP(C138,Catalogo2013!A:C,3,0)</f>
        <v>un</v>
      </c>
      <c r="G138" s="333" t="s">
        <v>160</v>
      </c>
      <c r="H138" s="334"/>
      <c r="I138" s="335"/>
      <c r="J138" s="7"/>
    </row>
    <row r="139" spans="2:10" ht="24" customHeight="1" x14ac:dyDescent="0.2">
      <c r="B139" s="40" t="s">
        <v>545</v>
      </c>
      <c r="C139" s="18" t="s">
        <v>21346</v>
      </c>
      <c r="D139" s="18" t="s">
        <v>142</v>
      </c>
      <c r="E139" s="42" t="str">
        <f>VLOOKUP(C139,Catalogo2013!A:C,2,0)</f>
        <v>Porta papel higiênico em plástico ABS. FORNECIMENTO e COLOCAÇÃO</v>
      </c>
      <c r="F139" s="41" t="str">
        <f>VLOOKUP(C139,Catalogo2013!A:C,3,0)</f>
        <v>un</v>
      </c>
      <c r="G139" s="333" t="s">
        <v>160</v>
      </c>
      <c r="H139" s="334"/>
      <c r="I139" s="335"/>
      <c r="J139" s="7"/>
    </row>
    <row r="140" spans="2:10" ht="33" customHeight="1" x14ac:dyDescent="0.2">
      <c r="B140" s="40" t="s">
        <v>546</v>
      </c>
      <c r="C140" s="18" t="s">
        <v>13042</v>
      </c>
      <c r="D140" s="18" t="s">
        <v>59</v>
      </c>
      <c r="E140" s="42" t="str">
        <f>VLOOKUP(C140,Catalogo2013!A:C,2,0)</f>
        <v>Mictório de louça branca com sifão integrado e medidas em torno de 33 x 28 x 53cm. Ferragens em metal cromado: registro de pressão 1416 de 1/2” e tubo de ligação de 1/2”. FORNECIMENTO</v>
      </c>
      <c r="F140" s="41" t="str">
        <f>VLOOKUP(C140,Catalogo2013!A:C,3,0)</f>
        <v>un</v>
      </c>
      <c r="G140" s="333" t="s">
        <v>161</v>
      </c>
      <c r="H140" s="334"/>
      <c r="I140" s="335"/>
      <c r="J140" s="7"/>
    </row>
    <row r="141" spans="2:10" ht="34.15" customHeight="1" x14ac:dyDescent="0.2">
      <c r="B141" s="40" t="s">
        <v>547</v>
      </c>
      <c r="C141" s="18" t="s">
        <v>18658</v>
      </c>
      <c r="D141" s="18" t="s">
        <v>278</v>
      </c>
      <c r="E141" s="42" t="str">
        <f>VLOOKUP(C141,Catalogo2013!A:C,2,0)</f>
        <v>Barra de apoio, para pessoas com necessidades específicas, em “L”, em tubo de 1.1/4” em aço inoxidável, AISI-304, liga 18.8, medindo 60 x 60cm. FORNECIMENTO e COLOCAÇÃO</v>
      </c>
      <c r="F141" s="41" t="str">
        <f>VLOOKUP(C141,Catalogo2013!A:C,3,0)</f>
        <v>un</v>
      </c>
      <c r="G141" s="333" t="s">
        <v>434</v>
      </c>
      <c r="H141" s="334"/>
      <c r="I141" s="335"/>
      <c r="J141" s="7"/>
    </row>
    <row r="142" spans="2:10" ht="45" customHeight="1" x14ac:dyDescent="0.2">
      <c r="B142" s="40" t="s">
        <v>1248</v>
      </c>
      <c r="C142" s="18" t="s">
        <v>18853</v>
      </c>
      <c r="D142" s="18" t="s">
        <v>430</v>
      </c>
      <c r="E142" s="42" t="str">
        <f>VLOOKUP(C142,Catalogo2013!A:C,2,0)</f>
        <v>Banca de granito cinza corumbá, com 3cm de espessura, com abertura para 1 cuba (exclusive esta), sobre apoios de alvenaria de meia vez e verga de concreto, sem revestimento. FORNECIMENTO e COLOCAÇÃO</v>
      </c>
      <c r="F142" s="41" t="str">
        <f>VLOOKUP(C142,Catalogo2013!A:C,3,0)</f>
        <v>m²</v>
      </c>
      <c r="G142" s="345" t="s">
        <v>162</v>
      </c>
      <c r="H142" s="346"/>
      <c r="I142" s="347"/>
      <c r="J142" s="7"/>
    </row>
    <row r="143" spans="2:10" ht="33.6" customHeight="1" x14ac:dyDescent="0.2">
      <c r="B143" s="40" t="s">
        <v>1256</v>
      </c>
      <c r="C143" s="18" t="s">
        <v>18646</v>
      </c>
      <c r="D143" s="18" t="s">
        <v>277</v>
      </c>
      <c r="E143" s="42" t="str">
        <f>VLOOKUP(C143,Catalogo2013!A:C,2,0)</f>
        <v>Cuba de aço inoxidável de 500 x 400 x 200mm, em chapa 20.304, válvula de escoamento tipo americana 1623, sifão 1680 1.1/2” x 1.1/2”, exclusive torneira. FORNECIMENTO e COLOCAÇÃO</v>
      </c>
      <c r="F143" s="41" t="str">
        <f>VLOOKUP(C143,Catalogo2013!A:C,3,0)</f>
        <v>un</v>
      </c>
      <c r="G143" s="333" t="s">
        <v>690</v>
      </c>
      <c r="H143" s="334"/>
      <c r="I143" s="335"/>
      <c r="J143" s="7"/>
    </row>
    <row r="144" spans="2:10" ht="34.15" customHeight="1" x14ac:dyDescent="0.2">
      <c r="B144" s="40" t="s">
        <v>1257</v>
      </c>
      <c r="C144" s="18" t="s">
        <v>21388</v>
      </c>
      <c r="D144" s="18" t="s">
        <v>337</v>
      </c>
      <c r="E144" s="42" t="str">
        <f>VLOOKUP(C144,Catalogo2013!A:C,2,0)</f>
        <v>Torneira para pia, com arejador, tubo móvel, tipo parede, 1168 de 1/2” x 22cm aproximadamente, em metal cromado. FORNECIMENTO</v>
      </c>
      <c r="F144" s="41" t="str">
        <f>VLOOKUP(C144,Catalogo2013!A:C,3,0)</f>
        <v>un</v>
      </c>
      <c r="G144" s="333" t="s">
        <v>163</v>
      </c>
      <c r="H144" s="334"/>
      <c r="I144" s="335"/>
      <c r="J144" s="7"/>
    </row>
    <row r="145" spans="2:10" ht="33" customHeight="1" x14ac:dyDescent="0.2">
      <c r="B145" s="40" t="s">
        <v>1258</v>
      </c>
      <c r="C145" s="18" t="s">
        <v>18693</v>
      </c>
      <c r="D145" s="18" t="s">
        <v>445</v>
      </c>
      <c r="E145" s="42" t="s">
        <v>537</v>
      </c>
      <c r="F145" s="41" t="str">
        <f>VLOOKUP(C145,Catalogo2013!A:C,3,0)</f>
        <v>un</v>
      </c>
      <c r="G145" s="333" t="s">
        <v>164</v>
      </c>
      <c r="H145" s="334"/>
      <c r="I145" s="335"/>
      <c r="J145" s="7"/>
    </row>
    <row r="146" spans="2:10" ht="22.9" customHeight="1" x14ac:dyDescent="0.2">
      <c r="B146" s="40" t="s">
        <v>1259</v>
      </c>
      <c r="C146" s="18" t="s">
        <v>21406</v>
      </c>
      <c r="D146" s="18" t="s">
        <v>339</v>
      </c>
      <c r="E146" s="42" t="str">
        <f>VLOOKUP(C146,Catalogo2013!A:C,2,0)</f>
        <v>Torneira de bóia, em bronze, de pressão, de 3/4”. FORNECIMENTO e COLOCAÇÃO</v>
      </c>
      <c r="F146" s="41" t="str">
        <f>VLOOKUP(C146,Catalogo2013!A:C,3,0)</f>
        <v>un</v>
      </c>
      <c r="G146" s="333" t="s">
        <v>165</v>
      </c>
      <c r="H146" s="334"/>
      <c r="I146" s="335"/>
      <c r="J146" s="7"/>
    </row>
    <row r="147" spans="2:10" ht="22.9" customHeight="1" x14ac:dyDescent="0.2">
      <c r="B147" s="40" t="s">
        <v>1260</v>
      </c>
      <c r="C147" s="18" t="s">
        <v>21394</v>
      </c>
      <c r="D147" s="18" t="s">
        <v>338</v>
      </c>
      <c r="E147" s="42" t="str">
        <f>VLOOKUP(C147,Catalogo2013!A:C,2,0)</f>
        <v>Torneira para jardim, de 3/4” x 10cm aproximadamente, em metal cromado. FORNECIMENTO</v>
      </c>
      <c r="F147" s="41" t="str">
        <f>VLOOKUP(C147,Catalogo2013!A:C,3,0)</f>
        <v>un</v>
      </c>
      <c r="G147" s="333" t="s">
        <v>435</v>
      </c>
      <c r="H147" s="334"/>
      <c r="I147" s="335"/>
      <c r="J147" s="7"/>
    </row>
    <row r="148" spans="2:10" ht="35.450000000000003" customHeight="1" x14ac:dyDescent="0.2">
      <c r="B148" s="40" t="s">
        <v>1261</v>
      </c>
      <c r="C148" s="18" t="s">
        <v>19340</v>
      </c>
      <c r="D148" s="18" t="s">
        <v>30</v>
      </c>
      <c r="E148" s="42" t="str">
        <f>VLOOKUP(C148,Catalogo2013!A:C,2,0)</f>
        <v>Fossa séptica, de câmara única, tipo cilíndrica, de concreto pré-moldado, medindo 1200 x 1500mm. FORNECIMENTO e COLOCAÇÃO</v>
      </c>
      <c r="F148" s="41" t="str">
        <f>VLOOKUP(C148,Catalogo2013!A:C,3,0)</f>
        <v>un</v>
      </c>
      <c r="G148" s="333" t="s">
        <v>166</v>
      </c>
      <c r="H148" s="334"/>
      <c r="I148" s="335"/>
      <c r="J148" s="7"/>
    </row>
    <row r="149" spans="2:10" ht="25.15" customHeight="1" x14ac:dyDescent="0.2">
      <c r="B149" s="40" t="s">
        <v>1262</v>
      </c>
      <c r="C149" s="18" t="s">
        <v>19385</v>
      </c>
      <c r="D149" s="18" t="s">
        <v>191</v>
      </c>
      <c r="E149" s="42" t="str">
        <f>VLOOKUP(C149,Catalogo2013!A:C,2,0)</f>
        <v>Filtro anaeróbio, de anéis de concreto pré-moldado, medindo 1200 x 2000mm. FORNECIMENTO e COLOCAÇÃO</v>
      </c>
      <c r="F149" s="41" t="str">
        <f>VLOOKUP(C149,Catalogo2013!A:C,3,0)</f>
        <v>un</v>
      </c>
      <c r="G149" s="333" t="s">
        <v>166</v>
      </c>
      <c r="H149" s="334"/>
      <c r="I149" s="335"/>
      <c r="J149" s="7"/>
    </row>
    <row r="150" spans="2:10" ht="36" customHeight="1" x14ac:dyDescent="0.2">
      <c r="B150" s="40" t="s">
        <v>1263</v>
      </c>
      <c r="C150" s="18" t="s">
        <v>21565</v>
      </c>
      <c r="D150" s="18" t="s">
        <v>360</v>
      </c>
      <c r="E150" s="42" t="str">
        <f>VLOOKUP(C150,Catalogo2013!A:C,2,0)</f>
        <v>Condicionador de ar tipo SPLIT 9000 BTU’S compreendendo 1 condensador e 1 evaporador (vide instalação, assentamento e interligações família 15.005). FORNECIMENTO</v>
      </c>
      <c r="F150" s="41" t="str">
        <f>VLOOKUP(C150,Catalogo2013!A:C,3,0)</f>
        <v>un</v>
      </c>
      <c r="G150" s="333" t="s">
        <v>64</v>
      </c>
      <c r="H150" s="334"/>
      <c r="I150" s="335"/>
      <c r="J150" s="7"/>
    </row>
    <row r="151" spans="2:10" ht="15" customHeight="1" x14ac:dyDescent="0.2">
      <c r="B151" s="40" t="s">
        <v>1264</v>
      </c>
      <c r="C151" s="18" t="s">
        <v>21597</v>
      </c>
      <c r="D151" s="18" t="s">
        <v>361</v>
      </c>
      <c r="E151" s="42" t="str">
        <f>VLOOKUP(C151,Catalogo2013!A:C,2,0)</f>
        <v>Idem item 18.030.0001, sendo 24000 BTU’S</v>
      </c>
      <c r="F151" s="41" t="str">
        <f>VLOOKUP(C151,Catalogo2013!A:C,3,0)</f>
        <v>un</v>
      </c>
      <c r="G151" s="333" t="s">
        <v>437</v>
      </c>
      <c r="H151" s="334"/>
      <c r="I151" s="335"/>
      <c r="J151" s="7"/>
    </row>
    <row r="152" spans="2:10" ht="33.6" customHeight="1" thickBot="1" x14ac:dyDescent="0.25">
      <c r="B152" s="40" t="s">
        <v>1274</v>
      </c>
      <c r="C152" s="18" t="s">
        <v>18718</v>
      </c>
      <c r="D152" s="18" t="s">
        <v>286</v>
      </c>
      <c r="E152" s="42" t="str">
        <f>VLOOKUP(C152,Catalogo2013!A:C,2,0)</f>
        <v>Bebedouro elétrico tipo pressão, em aço inoxidável, modelo de pé, adulto/criança, com filtro interno, capacidade 80l/h. FORNECIMENTO</v>
      </c>
      <c r="F152" s="41" t="str">
        <f>VLOOKUP(C152,Catalogo2013!A:C,3,0)</f>
        <v>un</v>
      </c>
      <c r="G152" s="333" t="s">
        <v>66</v>
      </c>
      <c r="H152" s="334"/>
      <c r="I152" s="335"/>
      <c r="J152" s="7"/>
    </row>
    <row r="153" spans="2:10" ht="11.45" customHeight="1" thickBot="1" x14ac:dyDescent="0.25">
      <c r="B153" s="19"/>
      <c r="C153" s="20"/>
      <c r="D153" s="20"/>
      <c r="E153" s="20"/>
      <c r="F153" s="20"/>
      <c r="G153" s="20"/>
      <c r="H153" s="20"/>
      <c r="I153" s="21"/>
      <c r="J153" s="7"/>
    </row>
    <row r="154" spans="2:10" s="23" customFormat="1" ht="14.45" customHeight="1" thickBot="1" x14ac:dyDescent="0.25">
      <c r="B154" s="342" t="s">
        <v>880</v>
      </c>
      <c r="C154" s="343"/>
      <c r="D154" s="343"/>
      <c r="E154" s="343"/>
      <c r="F154" s="343"/>
      <c r="G154" s="343"/>
      <c r="H154" s="343"/>
      <c r="I154" s="344"/>
      <c r="J154" s="22"/>
    </row>
    <row r="155" spans="2:10" ht="44.45" customHeight="1" x14ac:dyDescent="0.2">
      <c r="B155" s="40" t="s">
        <v>2931</v>
      </c>
      <c r="C155" s="18" t="s">
        <v>22967</v>
      </c>
      <c r="D155" s="18" t="s">
        <v>212</v>
      </c>
      <c r="E155" s="42" t="str">
        <f>VLOOKUP(C155,Catalogo2013!A:C,2,0)</f>
        <v>Grade de ferro com montantes de barras chatas de 2” x 3/8” a cada 2,00m e barras chatas de 1.1/2” x 3/8” a cada 10cm, intercaladas por pequenas barras chatas de 1.1/2” x 3/8” a cada 5cm, exclusive baldrame de concreto. FORNECIMENTO e COLOCAÇÃO</v>
      </c>
      <c r="F155" s="41" t="str">
        <f>VLOOKUP(C155,Catalogo2013!A:C,3,0)</f>
        <v>m²</v>
      </c>
      <c r="G155" s="336" t="s">
        <v>167</v>
      </c>
      <c r="H155" s="337"/>
      <c r="I155" s="338"/>
      <c r="J155" s="7"/>
    </row>
    <row r="156" spans="2:10" ht="22.15" customHeight="1" x14ac:dyDescent="0.2">
      <c r="B156" s="40" t="s">
        <v>2932</v>
      </c>
      <c r="C156" s="18" t="s">
        <v>21527</v>
      </c>
      <c r="D156" s="18" t="s">
        <v>989</v>
      </c>
      <c r="E156" s="42" t="str">
        <f>VLOOKUP(C156,Catalogo2013!A:C,2,0)</f>
        <v>Letra de aço escovado com 30cm de altura. FORNECIMENTO e COLOCAÇÃO</v>
      </c>
      <c r="F156" s="41" t="str">
        <f>VLOOKUP(C156,Catalogo2013!A:C,3,0)</f>
        <v>un</v>
      </c>
      <c r="G156" s="330" t="s">
        <v>168</v>
      </c>
      <c r="H156" s="331"/>
      <c r="I156" s="332"/>
      <c r="J156" s="7"/>
    </row>
    <row r="157" spans="2:10" ht="16.899999999999999" customHeight="1" x14ac:dyDescent="0.2">
      <c r="B157" s="40" t="s">
        <v>2933</v>
      </c>
      <c r="C157" s="18" t="s">
        <v>17480</v>
      </c>
      <c r="D157" s="18" t="s">
        <v>425</v>
      </c>
      <c r="E157" s="42" t="str">
        <f>VLOOKUP(C157,Catalogo2013!A:C,2,0)</f>
        <v>Aterro com terra preta vegetal, para execução de gramados</v>
      </c>
      <c r="F157" s="41" t="str">
        <f>VLOOKUP(C157,Catalogo2013!A:C,3,0)</f>
        <v>m³</v>
      </c>
      <c r="G157" s="333" t="s">
        <v>169</v>
      </c>
      <c r="H157" s="334"/>
      <c r="I157" s="335"/>
      <c r="J157" s="7"/>
    </row>
    <row r="158" spans="2:10" ht="33.6" customHeight="1" x14ac:dyDescent="0.2">
      <c r="B158" s="40" t="s">
        <v>1239</v>
      </c>
      <c r="C158" s="18" t="s">
        <v>17269</v>
      </c>
      <c r="D158" s="18" t="s">
        <v>420</v>
      </c>
      <c r="E158" s="42" t="str">
        <f>VLOOKUP(C158,Catalogo2013!A:C,2,0)</f>
        <v>Plantio de grama em placas, tipo são carlos, batatais, larga e santo agostinho, inclusive compra e arrancamento no local de origem, carga, transporte, descarga e preparo do terreno</v>
      </c>
      <c r="F158" s="41" t="str">
        <f>VLOOKUP(C158,Catalogo2013!A:C,3,0)</f>
        <v>m²</v>
      </c>
      <c r="G158" s="330" t="s">
        <v>207</v>
      </c>
      <c r="H158" s="331"/>
      <c r="I158" s="332"/>
      <c r="J158" s="7"/>
    </row>
    <row r="159" spans="2:10" ht="43.9" customHeight="1" x14ac:dyDescent="0.2">
      <c r="B159" s="40" t="s">
        <v>1240</v>
      </c>
      <c r="C159" s="18" t="s">
        <v>17310</v>
      </c>
      <c r="D159" s="18" t="s">
        <v>634</v>
      </c>
      <c r="E159" s="42" t="str">
        <f>VLOOKUP(C159,Catalogo2013!A:C,2,0)</f>
        <v>Espécies vegetais com altura de (0,60 a 1,00)m, tipo Palmeira Phoenix Roebelenii (Tamareira Ana), Coccothrinax SP (Leque-Prateada), Elaeis Guineensis (Dendezeiro), Gaussia Maya (Palmeira Maia) ou similar. FORNECIMENTO</v>
      </c>
      <c r="F159" s="41" t="str">
        <f>VLOOKUP(C159,Catalogo2013!A:C,3,0)</f>
        <v>un</v>
      </c>
      <c r="G159" s="333" t="s">
        <v>432</v>
      </c>
      <c r="H159" s="334"/>
      <c r="I159" s="335"/>
      <c r="J159" s="7"/>
    </row>
    <row r="160" spans="2:10" ht="33.6" customHeight="1" x14ac:dyDescent="0.2">
      <c r="B160" s="40" t="s">
        <v>1241</v>
      </c>
      <c r="C160" s="18" t="s">
        <v>17306</v>
      </c>
      <c r="D160" s="18" t="s">
        <v>421</v>
      </c>
      <c r="E160" s="42" t="str">
        <f>VLOOKUP(C160,Catalogo2013!A:C,2,0)</f>
        <v>Espécies vegetais com altura de (0,40 a 2,00)m, tipo Arbusto Philodendron Bipinnatifidum (Banana de Macaco), Agave Americana (Pita Azul), Agave Americana Marginata (Agave), Codiaeum variegatum (Croton), Colocasia Esculenta (Inhame Branco), Cordia Lutea (Cordia Amarela), Dracaena Fragans (Coqueiro de Vênus, Pau D'Agua), Ligustrum Sinensi (Ligustro Chinês), Musa Coccinea (Bananeira Florida, Bananeira Vermelha), Myrthus Communs (Murta), Nerium Oleander (Espirradeira), Philodendron Selloum (Guaimbe), Philodendron Speciosum (Filodendro Imperial), Philodendron Wilsonii (Filodendro), Polyscias Fruticosa (Árvore da Felicidade), Rhododendron x Simsii (Azaléia Belga), Senna Alata (Maria Preta), Stenolobium Stans/Tecoma Stans (Ipê de Jardim) ou similar. FORNECIMENTO</v>
      </c>
      <c r="F160" s="41" t="str">
        <f>VLOOKUP(C160,Catalogo2013!A:C,3,0)</f>
        <v>un</v>
      </c>
      <c r="G160" s="333" t="s">
        <v>170</v>
      </c>
      <c r="H160" s="334"/>
      <c r="I160" s="335"/>
      <c r="J160" s="7"/>
    </row>
    <row r="161" spans="2:10" ht="35.450000000000003" customHeight="1" x14ac:dyDescent="0.2">
      <c r="B161" s="40" t="s">
        <v>1242</v>
      </c>
      <c r="C161" s="18" t="s">
        <v>17289</v>
      </c>
      <c r="D161" s="18" t="s">
        <v>962</v>
      </c>
      <c r="E161" s="42" t="str">
        <f>VLOOKUP(C161,Catalogo2013!A:C,2,0)</f>
        <v>Plantio de árvore isolada até 2,00m de altura, de qualquer espécie, em logradouro público, inclusive transporte, terra preta simples e estaca de madeira (tutor), exclusive o fornecimento da árvore</v>
      </c>
      <c r="F161" s="41" t="str">
        <f>VLOOKUP(C161,Catalogo2013!A:C,3,0)</f>
        <v>un</v>
      </c>
      <c r="G161" s="333" t="s">
        <v>171</v>
      </c>
      <c r="H161" s="334"/>
      <c r="I161" s="335"/>
      <c r="J161" s="7"/>
    </row>
    <row r="162" spans="2:10" ht="23.45" customHeight="1" x14ac:dyDescent="0.2">
      <c r="B162" s="40" t="s">
        <v>1243</v>
      </c>
      <c r="C162" s="18" t="s">
        <v>17496</v>
      </c>
      <c r="D162" s="18" t="s">
        <v>669</v>
      </c>
      <c r="E162" s="42" t="str">
        <f>VLOOKUP(C162,Catalogo2013!A:C,2,0)</f>
        <v>Cordões de concreto simples, com seção de 10 x 25cm, moldados no local, inclusive escavação e reaterro</v>
      </c>
      <c r="F162" s="41" t="str">
        <f>VLOOKUP(C162,Catalogo2013!A:C,3,0)</f>
        <v>m</v>
      </c>
      <c r="G162" s="333" t="s">
        <v>172</v>
      </c>
      <c r="H162" s="334"/>
      <c r="I162" s="335"/>
      <c r="J162" s="7"/>
    </row>
    <row r="163" spans="2:10" ht="30" customHeight="1" x14ac:dyDescent="0.2">
      <c r="B163" s="40" t="s">
        <v>1244</v>
      </c>
      <c r="C163" s="18" t="s">
        <v>22568</v>
      </c>
      <c r="D163" s="18" t="s">
        <v>631</v>
      </c>
      <c r="E163" s="42" t="s">
        <v>174</v>
      </c>
      <c r="F163" s="41" t="str">
        <f>VLOOKUP(C163,Catalogo2013!A:C,3,0)</f>
        <v>m²</v>
      </c>
      <c r="G163" s="330" t="s">
        <v>173</v>
      </c>
      <c r="H163" s="331"/>
      <c r="I163" s="332"/>
      <c r="J163" s="7"/>
    </row>
    <row r="164" spans="2:10" ht="43.9" customHeight="1" x14ac:dyDescent="0.2">
      <c r="B164" s="40" t="s">
        <v>1245</v>
      </c>
      <c r="C164" s="18" t="s">
        <v>16516</v>
      </c>
      <c r="D164" s="18" t="s">
        <v>1254</v>
      </c>
      <c r="E164" s="42" t="str">
        <f>VLOOKUP(C164,Catalogo2013!A:C,2,0)</f>
        <v>Deck de madeira de lei, aparelhada, com assoalho de 20 x 2cm, vigas longitudinais de 7,5 x 15cm, transversais de 10 x 15cm, guarda-corpo composto de peças de 15 x 15cm e 20 x 2,5cm. FORNECIMENTO e COLOCAÇÃO</v>
      </c>
      <c r="F164" s="41" t="str">
        <f>VLOOKUP(C164,Catalogo2013!A:C,3,0)</f>
        <v>m²</v>
      </c>
      <c r="G164" s="333" t="s">
        <v>208</v>
      </c>
      <c r="H164" s="334"/>
      <c r="I164" s="335"/>
      <c r="J164" s="7"/>
    </row>
    <row r="165" spans="2:10" ht="19.899999999999999" customHeight="1" x14ac:dyDescent="0.2">
      <c r="B165" s="40" t="s">
        <v>1246</v>
      </c>
      <c r="C165" s="18" t="s">
        <v>20117</v>
      </c>
      <c r="D165" s="18" t="s">
        <v>206</v>
      </c>
      <c r="E165" s="42" t="s">
        <v>210</v>
      </c>
      <c r="F165" s="41" t="str">
        <f>VLOOKUP(C165,Catalogo2013!A:C,3,0)</f>
        <v>un</v>
      </c>
      <c r="G165" s="333" t="s">
        <v>209</v>
      </c>
      <c r="H165" s="334"/>
      <c r="I165" s="335"/>
      <c r="J165" s="7"/>
    </row>
    <row r="166" spans="2:10" ht="18.600000000000001" customHeight="1" x14ac:dyDescent="0.2">
      <c r="B166" s="40" t="s">
        <v>1247</v>
      </c>
      <c r="C166" s="18" t="s">
        <v>1237</v>
      </c>
      <c r="D166" s="18" t="s">
        <v>1237</v>
      </c>
      <c r="E166" s="42" t="s">
        <v>1238</v>
      </c>
      <c r="F166" s="41" t="s">
        <v>20058</v>
      </c>
      <c r="G166" s="333" t="s">
        <v>211</v>
      </c>
      <c r="H166" s="334"/>
      <c r="I166" s="335"/>
      <c r="J166" s="7"/>
    </row>
    <row r="167" spans="2:10" ht="44.45" customHeight="1" thickBot="1" x14ac:dyDescent="0.25">
      <c r="B167" s="40" t="s">
        <v>879</v>
      </c>
      <c r="C167" s="18" t="s">
        <v>17509</v>
      </c>
      <c r="D167" s="18" t="s">
        <v>670</v>
      </c>
      <c r="E167" s="42" t="str">
        <f>VLOOKUP(C167,Catalogo2013!A:C,2,0)</f>
        <v>Banco de jardim, medindo 1,80 x 0,30 x 0,45m, executado com 01 (uma) peça de maçaranduba de 30 x 7cm, fixada em 02 (dois) apoios de concreto, conforme detalhe nº 6028/EMOP.  FORNECIMENTO e COLOCAÇÃO</v>
      </c>
      <c r="F167" s="41" t="str">
        <f>VLOOKUP(C167,Catalogo2013!A:C,3,0)</f>
        <v>un</v>
      </c>
      <c r="G167" s="333" t="s">
        <v>157</v>
      </c>
      <c r="H167" s="334"/>
      <c r="I167" s="335"/>
      <c r="J167" s="7"/>
    </row>
    <row r="168" spans="2:10" ht="11.45" customHeight="1" thickBot="1" x14ac:dyDescent="0.25">
      <c r="B168" s="19"/>
      <c r="C168" s="20"/>
      <c r="D168" s="20"/>
      <c r="E168" s="20"/>
      <c r="F168" s="20"/>
      <c r="G168" s="20"/>
      <c r="H168" s="20"/>
      <c r="I168" s="21"/>
      <c r="J168" s="7"/>
    </row>
    <row r="169" spans="2:10" s="23" customFormat="1" ht="14.45" customHeight="1" thickBot="1" x14ac:dyDescent="0.25">
      <c r="B169" s="342" t="s">
        <v>1265</v>
      </c>
      <c r="C169" s="343"/>
      <c r="D169" s="343"/>
      <c r="E169" s="343"/>
      <c r="F169" s="343"/>
      <c r="G169" s="343"/>
      <c r="H169" s="343"/>
      <c r="I169" s="344"/>
      <c r="J169" s="22"/>
    </row>
    <row r="170" spans="2:10" ht="25.9" customHeight="1" x14ac:dyDescent="0.2">
      <c r="B170" s="40" t="s">
        <v>1266</v>
      </c>
      <c r="C170" s="18" t="s">
        <v>18698</v>
      </c>
      <c r="D170" s="18" t="s">
        <v>21</v>
      </c>
      <c r="E170" s="42" t="s">
        <v>348</v>
      </c>
      <c r="F170" s="41" t="str">
        <f>VLOOKUP(C170,Catalogo2013!A:C,3,0)</f>
        <v>un</v>
      </c>
      <c r="G170" s="333" t="s">
        <v>166</v>
      </c>
      <c r="H170" s="334"/>
      <c r="I170" s="335"/>
      <c r="J170" s="7"/>
    </row>
    <row r="171" spans="2:10" ht="42.6" customHeight="1" x14ac:dyDescent="0.2">
      <c r="B171" s="40" t="s">
        <v>1267</v>
      </c>
      <c r="C171" s="18" t="s">
        <v>18666</v>
      </c>
      <c r="D171" s="18" t="s">
        <v>279</v>
      </c>
      <c r="E171" s="42" t="str">
        <f>VLOOKUP(C171,Catalogo2013!A:C,2,0)</f>
        <v>Conjunto flutuante de sucção/recalque de 1” para AAC, para instalação no interior dos reservatórios de AAC, composto de mangueira plástica flexível não dobrável e ponteira em metal. FORNECIMENTO</v>
      </c>
      <c r="F171" s="41" t="str">
        <f>VLOOKUP(C171,Catalogo2013!A:C,3,0)</f>
        <v>un</v>
      </c>
      <c r="G171" s="333" t="s">
        <v>347</v>
      </c>
      <c r="H171" s="334"/>
      <c r="I171" s="335"/>
      <c r="J171" s="7"/>
    </row>
    <row r="172" spans="2:10" ht="45" customHeight="1" x14ac:dyDescent="0.2">
      <c r="B172" s="40" t="s">
        <v>1268</v>
      </c>
      <c r="C172" s="18" t="s">
        <v>18668</v>
      </c>
      <c r="D172" s="18" t="s">
        <v>442</v>
      </c>
      <c r="E172" s="42" t="str">
        <f>VLOOKUP(C172,Catalogo2013!A:C,2,0)</f>
        <v>Extravasor, sifão/ladrão, de 100mm, para excesso de água, retirada de impurezas da superfície e manutenção do nível máximo determinado para os reservatórios de AAC. Bloqueia cheiros da galeria pluvial e dificulta entrada de pragas. FORNECIMENTO</v>
      </c>
      <c r="F172" s="41" t="str">
        <f>VLOOKUP(C172,Catalogo2013!A:C,3,0)</f>
        <v>un</v>
      </c>
      <c r="G172" s="333" t="s">
        <v>347</v>
      </c>
      <c r="H172" s="334"/>
      <c r="I172" s="335"/>
      <c r="J172" s="7"/>
    </row>
    <row r="173" spans="2:10" ht="65.45" customHeight="1" x14ac:dyDescent="0.2">
      <c r="B173" s="40" t="s">
        <v>1269</v>
      </c>
      <c r="C173" s="18" t="s">
        <v>18671</v>
      </c>
      <c r="D173" s="18" t="s">
        <v>443</v>
      </c>
      <c r="E173" s="42" t="str">
        <f>VLOOKUP(C173,Catalogo2013!A:C,2,0)</f>
        <v>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(09l/s). FORNECIMENTO</v>
      </c>
      <c r="F173" s="41" t="str">
        <f>VLOOKUP(C173,Catalogo2013!A:C,3,0)</f>
        <v>un</v>
      </c>
      <c r="G173" s="333" t="s">
        <v>347</v>
      </c>
      <c r="H173" s="334"/>
      <c r="I173" s="335"/>
      <c r="J173" s="7"/>
    </row>
    <row r="174" spans="2:10" ht="24.6" customHeight="1" x14ac:dyDescent="0.2">
      <c r="B174" s="40" t="s">
        <v>1270</v>
      </c>
      <c r="C174" s="18" t="s">
        <v>18673</v>
      </c>
      <c r="D174" s="18" t="s">
        <v>444</v>
      </c>
      <c r="E174" s="42" t="str">
        <f>VLOOKUP(C174,Catalogo2013!A:C,2,0)</f>
        <v>Freio hidráulico de 100mm para enchimento dos reservatórios de AAC, através de fluxo ascendente. FORNECIMENTO</v>
      </c>
      <c r="F174" s="41" t="str">
        <f>VLOOKUP(C174,Catalogo2013!A:C,3,0)</f>
        <v>un</v>
      </c>
      <c r="G174" s="333" t="s">
        <v>347</v>
      </c>
      <c r="H174" s="334"/>
      <c r="I174" s="335"/>
      <c r="J174" s="7"/>
    </row>
    <row r="175" spans="2:10" ht="66" customHeight="1" x14ac:dyDescent="0.2">
      <c r="B175" s="40" t="s">
        <v>1271</v>
      </c>
      <c r="C175" s="18" t="s">
        <v>22725</v>
      </c>
      <c r="D175" s="18" t="s">
        <v>148</v>
      </c>
      <c r="E175" s="42" t="str">
        <f>VLOOKUP(C175,Catalogo2013!A:C,2,0)</f>
        <v>Abrigo para bomba, nas dimensões de 0,70 x 0,50 x 0,50m, em alvenaria de tijolos furados de 10 x 20 x 20cm, em paredes de meia vez, revestidas com argamassa de cimento e saibro, no traço 1:6, com fundo de concreto e tampa de concreto armado, porta de 60 x 40cm em chapa de ferro nº 16 e cadeado de 30mm, conforme projeto nº 2089/ EMOP</v>
      </c>
      <c r="F175" s="41" t="str">
        <f>VLOOKUP(C175,Catalogo2013!A:C,3,0)</f>
        <v>un</v>
      </c>
      <c r="G175" s="333" t="s">
        <v>347</v>
      </c>
      <c r="H175" s="334"/>
      <c r="I175" s="335"/>
      <c r="J175" s="7"/>
    </row>
    <row r="176" spans="2:10" ht="43.9" customHeight="1" x14ac:dyDescent="0.2">
      <c r="B176" s="40" t="s">
        <v>1272</v>
      </c>
      <c r="C176" s="18" t="s">
        <v>23571</v>
      </c>
      <c r="D176" s="18" t="s">
        <v>139</v>
      </c>
      <c r="E176" s="42" t="str">
        <f>VLOOKUP(C176,Catalogo2013!A:C,2,0)</f>
        <v>Montagem, sem fornecimento, de conjunto moto-bomba com potência até 5cv, compreendendo todos os serviços de manuseio, alinhamento, fixação e ligações, inclusive fornecimento de chumbadores e conectores elétricos</v>
      </c>
      <c r="F176" s="41" t="str">
        <f>VLOOKUP(C176,Catalogo2013!A:C,3,0)</f>
        <v>un</v>
      </c>
      <c r="G176" s="333" t="s">
        <v>347</v>
      </c>
      <c r="H176" s="334"/>
      <c r="I176" s="335"/>
      <c r="J176" s="7"/>
    </row>
    <row r="177" spans="2:12" ht="24.6" customHeight="1" thickBot="1" x14ac:dyDescent="0.25">
      <c r="B177" s="52" t="s">
        <v>1273</v>
      </c>
      <c r="C177" s="18" t="s">
        <v>14550</v>
      </c>
      <c r="D177" s="18" t="s">
        <v>359</v>
      </c>
      <c r="E177" s="42" t="str">
        <f>VLOOKUP(C177,Catalogo2013!A:C,2,0)</f>
        <v>Bomba hidráulica centrífuga, com motor elétrico, potência de 1/3cv, exclusive acessórios. FORNECIMENTO e COLOCAÇÃO</v>
      </c>
      <c r="F177" s="41" t="str">
        <f>VLOOKUP(C177,Catalogo2013!A:C,3,0)</f>
        <v>un</v>
      </c>
      <c r="G177" s="339" t="s">
        <v>347</v>
      </c>
      <c r="H177" s="340"/>
      <c r="I177" s="341"/>
      <c r="J177" s="7"/>
    </row>
    <row r="178" spans="2:12" ht="9.6" customHeight="1" thickBot="1" x14ac:dyDescent="0.25">
      <c r="B178" s="50"/>
      <c r="C178" s="20"/>
      <c r="D178" s="53"/>
      <c r="E178" s="53"/>
      <c r="F178" s="53"/>
      <c r="G178" s="50"/>
      <c r="H178" s="50"/>
      <c r="I178" s="51"/>
      <c r="J178" s="49"/>
    </row>
    <row r="179" spans="2:12" x14ac:dyDescent="0.2">
      <c r="D179" s="16"/>
      <c r="E179" s="54"/>
      <c r="F179" s="10"/>
      <c r="G179" s="8"/>
      <c r="H179" s="8"/>
      <c r="J179" s="7"/>
      <c r="L179" s="7"/>
    </row>
    <row r="180" spans="2:12" x14ac:dyDescent="0.2">
      <c r="J180" s="7"/>
    </row>
  </sheetData>
  <mergeCells count="169">
    <mergeCell ref="B4:I4"/>
    <mergeCell ref="B5:I5"/>
    <mergeCell ref="G8:I9"/>
    <mergeCell ref="B1:E1"/>
    <mergeCell ref="G1:I1"/>
    <mergeCell ref="B2:I2"/>
    <mergeCell ref="B3:I3"/>
    <mergeCell ref="B34:I34"/>
    <mergeCell ref="G35:I35"/>
    <mergeCell ref="B6:I6"/>
    <mergeCell ref="B7:I7"/>
    <mergeCell ref="B8:B9"/>
    <mergeCell ref="C8:C9"/>
    <mergeCell ref="D8:D9"/>
    <mergeCell ref="E8:E9"/>
    <mergeCell ref="F8:F9"/>
    <mergeCell ref="G31:I31"/>
    <mergeCell ref="G32:I32"/>
    <mergeCell ref="G11:I11"/>
    <mergeCell ref="G12:I12"/>
    <mergeCell ref="G13:I13"/>
    <mergeCell ref="G14:I14"/>
    <mergeCell ref="G15:I15"/>
    <mergeCell ref="G16:I16"/>
    <mergeCell ref="G17:I17"/>
    <mergeCell ref="G18:I18"/>
    <mergeCell ref="G25:I25"/>
    <mergeCell ref="G26:I26"/>
    <mergeCell ref="G29:I29"/>
    <mergeCell ref="G30:I30"/>
    <mergeCell ref="B28:I28"/>
    <mergeCell ref="B10:I10"/>
    <mergeCell ref="B21:I21"/>
    <mergeCell ref="B24:I24"/>
    <mergeCell ref="G19:I19"/>
    <mergeCell ref="G22:I22"/>
    <mergeCell ref="G114:I114"/>
    <mergeCell ref="G115:I115"/>
    <mergeCell ref="G116:I116"/>
    <mergeCell ref="G39:I39"/>
    <mergeCell ref="G40:I40"/>
    <mergeCell ref="G43:I43"/>
    <mergeCell ref="G44:I44"/>
    <mergeCell ref="B42:I42"/>
    <mergeCell ref="G45:I45"/>
    <mergeCell ref="G73:I73"/>
    <mergeCell ref="G74:I74"/>
    <mergeCell ref="G75:I75"/>
    <mergeCell ref="G98:I98"/>
    <mergeCell ref="G99:I99"/>
    <mergeCell ref="G86:I86"/>
    <mergeCell ref="G87:I87"/>
    <mergeCell ref="G88:I88"/>
    <mergeCell ref="G81:I81"/>
    <mergeCell ref="G82:I82"/>
    <mergeCell ref="G83:I83"/>
    <mergeCell ref="G84:I84"/>
    <mergeCell ref="G85:I85"/>
    <mergeCell ref="G111:I111"/>
    <mergeCell ref="G89:I89"/>
    <mergeCell ref="G139:I139"/>
    <mergeCell ref="G129:I129"/>
    <mergeCell ref="G138:I138"/>
    <mergeCell ref="G48:I48"/>
    <mergeCell ref="G54:I54"/>
    <mergeCell ref="G122:I122"/>
    <mergeCell ref="G60:I60"/>
    <mergeCell ref="G62:I62"/>
    <mergeCell ref="G63:I63"/>
    <mergeCell ref="G58:I58"/>
    <mergeCell ref="G59:I59"/>
    <mergeCell ref="G76:I76"/>
    <mergeCell ref="G113:I113"/>
    <mergeCell ref="G79:I79"/>
    <mergeCell ref="G80:I80"/>
    <mergeCell ref="G77:I77"/>
    <mergeCell ref="G78:I78"/>
    <mergeCell ref="G57:I57"/>
    <mergeCell ref="G52:I52"/>
    <mergeCell ref="G72:I72"/>
    <mergeCell ref="G117:I117"/>
    <mergeCell ref="G118:I118"/>
    <mergeCell ref="B110:I110"/>
    <mergeCell ref="B56:I56"/>
    <mergeCell ref="G36:I36"/>
    <mergeCell ref="G69:I69"/>
    <mergeCell ref="G70:I70"/>
    <mergeCell ref="G71:I71"/>
    <mergeCell ref="G61:I61"/>
    <mergeCell ref="G64:I64"/>
    <mergeCell ref="G65:I65"/>
    <mergeCell ref="G66:I66"/>
    <mergeCell ref="B68:I68"/>
    <mergeCell ref="G53:I53"/>
    <mergeCell ref="G37:I37"/>
    <mergeCell ref="G38:I38"/>
    <mergeCell ref="B47:I47"/>
    <mergeCell ref="G49:I49"/>
    <mergeCell ref="G50:I50"/>
    <mergeCell ref="G51:I51"/>
    <mergeCell ref="G90:I90"/>
    <mergeCell ref="G91:I91"/>
    <mergeCell ref="G92:I92"/>
    <mergeCell ref="G112:I112"/>
    <mergeCell ref="G104:I104"/>
    <mergeCell ref="G93:I93"/>
    <mergeCell ref="G94:I94"/>
    <mergeCell ref="G95:I95"/>
    <mergeCell ref="G96:I96"/>
    <mergeCell ref="G97:I97"/>
    <mergeCell ref="G103:I103"/>
    <mergeCell ref="G102:I102"/>
    <mergeCell ref="G105:I105"/>
    <mergeCell ref="G106:I106"/>
    <mergeCell ref="G107:I107"/>
    <mergeCell ref="G108:I108"/>
    <mergeCell ref="G100:I100"/>
    <mergeCell ref="G101:I101"/>
    <mergeCell ref="G145:I145"/>
    <mergeCell ref="B120:I120"/>
    <mergeCell ref="G150:I150"/>
    <mergeCell ref="B154:I154"/>
    <mergeCell ref="G140:I140"/>
    <mergeCell ref="G141:I141"/>
    <mergeCell ref="G142:I142"/>
    <mergeCell ref="G143:I143"/>
    <mergeCell ref="G144:I144"/>
    <mergeCell ref="G137:I137"/>
    <mergeCell ref="G125:I125"/>
    <mergeCell ref="G126:I126"/>
    <mergeCell ref="G131:I131"/>
    <mergeCell ref="G132:I132"/>
    <mergeCell ref="B128:I128"/>
    <mergeCell ref="G136:I136"/>
    <mergeCell ref="G130:I130"/>
    <mergeCell ref="G133:I133"/>
    <mergeCell ref="G134:I134"/>
    <mergeCell ref="G135:I135"/>
    <mergeCell ref="G121:I121"/>
    <mergeCell ref="G149:I149"/>
    <mergeCell ref="G123:I123"/>
    <mergeCell ref="G124:I124"/>
    <mergeCell ref="G177:I177"/>
    <mergeCell ref="G171:I171"/>
    <mergeCell ref="G172:I172"/>
    <mergeCell ref="G173:I173"/>
    <mergeCell ref="G174:I174"/>
    <mergeCell ref="G160:I160"/>
    <mergeCell ref="G166:I166"/>
    <mergeCell ref="G175:I175"/>
    <mergeCell ref="G176:I176"/>
    <mergeCell ref="G165:I165"/>
    <mergeCell ref="G161:I161"/>
    <mergeCell ref="G162:I162"/>
    <mergeCell ref="G167:I167"/>
    <mergeCell ref="G170:I170"/>
    <mergeCell ref="B169:I169"/>
    <mergeCell ref="G164:I164"/>
    <mergeCell ref="G163:I163"/>
    <mergeCell ref="G156:I156"/>
    <mergeCell ref="G157:I157"/>
    <mergeCell ref="G158:I158"/>
    <mergeCell ref="G159:I159"/>
    <mergeCell ref="G146:I146"/>
    <mergeCell ref="G147:I147"/>
    <mergeCell ref="G148:I148"/>
    <mergeCell ref="G151:I151"/>
    <mergeCell ref="G152:I152"/>
    <mergeCell ref="G155:I155"/>
  </mergeCells>
  <phoneticPr fontId="46" type="noConversion"/>
  <printOptions horizontalCentered="1"/>
  <pageMargins left="0.78740157480314965" right="0.19685039370078741" top="0.48" bottom="0.53" header="0.23622047244094491" footer="0.15748031496062992"/>
  <pageSetup paperSize="9" scale="87" fitToHeight="7" orientation="portrait" horizontalDpi="300" verticalDpi="300" r:id="rId1"/>
  <headerFooter alignWithMargins="0">
    <oddFooter>&amp;R&amp;P</oddFooter>
  </headerFooter>
  <rowBreaks count="1" manualBreakCount="1">
    <brk id="33" min="1" max="7"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1045</vt:i4>
      </vt:variant>
    </vt:vector>
  </HeadingPairs>
  <TitlesOfParts>
    <vt:vector size="1054" baseType="lpstr">
      <vt:lpstr>Planilha Orçamentaria</vt:lpstr>
      <vt:lpstr>MEMORIAL DE  CALCULO</vt:lpstr>
      <vt:lpstr>MEMORIAL DESCRITIVO</vt:lpstr>
      <vt:lpstr>Cronograma</vt:lpstr>
      <vt:lpstr>BDI</vt:lpstr>
      <vt:lpstr>Catalogo2013</vt:lpstr>
      <vt:lpstr>Planilha Convite (2)</vt:lpstr>
      <vt:lpstr>Cronograma Convite</vt:lpstr>
      <vt:lpstr>MEMÓRIA DE CÁLCULO</vt:lpstr>
      <vt:lpstr>Catalogo2013!_Toc317266420</vt:lpstr>
      <vt:lpstr>Catalogo2013!_Toc317266421</vt:lpstr>
      <vt:lpstr>Catalogo2013!_Toc318290420</vt:lpstr>
      <vt:lpstr>Catalogo2013!_Toc318290421</vt:lpstr>
      <vt:lpstr>Catalogo2013!_Toc318290422</vt:lpstr>
      <vt:lpstr>Catalogo2013!_Toc318290423</vt:lpstr>
      <vt:lpstr>Catalogo2013!_Toc318290424</vt:lpstr>
      <vt:lpstr>Catalogo2013!_Toc318290425</vt:lpstr>
      <vt:lpstr>Catalogo2013!_Toc318290426</vt:lpstr>
      <vt:lpstr>Catalogo2013!_Toc318290427</vt:lpstr>
      <vt:lpstr>Catalogo2013!_Toc318290428</vt:lpstr>
      <vt:lpstr>Catalogo2013!_Toc318290429</vt:lpstr>
      <vt:lpstr>Catalogo2013!_Toc318290430</vt:lpstr>
      <vt:lpstr>Catalogo2013!_Toc318290431</vt:lpstr>
      <vt:lpstr>Catalogo2013!_Toc318290432</vt:lpstr>
      <vt:lpstr>Catalogo2013!_Toc318290433</vt:lpstr>
      <vt:lpstr>Catalogo2013!_Toc318290434</vt:lpstr>
      <vt:lpstr>Catalogo2013!_Toc318290435</vt:lpstr>
      <vt:lpstr>Catalogo2013!_Toc318290436</vt:lpstr>
      <vt:lpstr>Catalogo2013!_Toc318290437</vt:lpstr>
      <vt:lpstr>Catalogo2013!_Toc318290438</vt:lpstr>
      <vt:lpstr>Catalogo2013!_Toc318290439</vt:lpstr>
      <vt:lpstr>Catalogo2013!_Toc318290440</vt:lpstr>
      <vt:lpstr>Catalogo2013!_Toc318290441</vt:lpstr>
      <vt:lpstr>Catalogo2013!_Toc318290442</vt:lpstr>
      <vt:lpstr>Catalogo2013!_Toc318290443</vt:lpstr>
      <vt:lpstr>Catalogo2013!_Toc318290444</vt:lpstr>
      <vt:lpstr>Catalogo2013!_Toc318290445</vt:lpstr>
      <vt:lpstr>Catalogo2013!_Toc318290446</vt:lpstr>
      <vt:lpstr>Catalogo2013!_Toc318290447</vt:lpstr>
      <vt:lpstr>Catalogo2013!_Toc318290448</vt:lpstr>
      <vt:lpstr>Catalogo2013!_Toc318290449</vt:lpstr>
      <vt:lpstr>Catalogo2013!_Toc318290450</vt:lpstr>
      <vt:lpstr>Catalogo2013!_Toc318290452</vt:lpstr>
      <vt:lpstr>Catalogo2013!_Toc318290453</vt:lpstr>
      <vt:lpstr>Catalogo2013!_Toc318290454</vt:lpstr>
      <vt:lpstr>Catalogo2013!_Toc318290455</vt:lpstr>
      <vt:lpstr>Catalogo2013!_Toc318290456</vt:lpstr>
      <vt:lpstr>Catalogo2013!_Toc318290457</vt:lpstr>
      <vt:lpstr>Catalogo2013!_Toc318290459</vt:lpstr>
      <vt:lpstr>Catalogo2013!_Toc318290460</vt:lpstr>
      <vt:lpstr>Catalogo2013!_Toc318290461</vt:lpstr>
      <vt:lpstr>Catalogo2013!_Toc318290462</vt:lpstr>
      <vt:lpstr>Catalogo2013!_Toc318290463</vt:lpstr>
      <vt:lpstr>Catalogo2013!_Toc318290464</vt:lpstr>
      <vt:lpstr>Catalogo2013!_Toc318290465</vt:lpstr>
      <vt:lpstr>Catalogo2013!_Toc318290466</vt:lpstr>
      <vt:lpstr>Catalogo2013!_Toc318290467</vt:lpstr>
      <vt:lpstr>Catalogo2013!_Toc318290469</vt:lpstr>
      <vt:lpstr>Catalogo2013!_Toc318290470</vt:lpstr>
      <vt:lpstr>Catalogo2013!_Toc318290471</vt:lpstr>
      <vt:lpstr>Catalogo2013!_Toc318290472</vt:lpstr>
      <vt:lpstr>Catalogo2013!_Toc318290473</vt:lpstr>
      <vt:lpstr>Catalogo2013!_Toc318290474</vt:lpstr>
      <vt:lpstr>Catalogo2013!_Toc318290475</vt:lpstr>
      <vt:lpstr>Catalogo2013!_Toc318290476</vt:lpstr>
      <vt:lpstr>Catalogo2013!_Toc318290477</vt:lpstr>
      <vt:lpstr>Catalogo2013!_Toc318290478</vt:lpstr>
      <vt:lpstr>Catalogo2013!_Toc318290479</vt:lpstr>
      <vt:lpstr>Catalogo2013!_Toc318290480</vt:lpstr>
      <vt:lpstr>Catalogo2013!_Toc318290481</vt:lpstr>
      <vt:lpstr>Catalogo2013!_Toc318290482</vt:lpstr>
      <vt:lpstr>Catalogo2013!_Toc318290483</vt:lpstr>
      <vt:lpstr>Catalogo2013!_Toc318290484</vt:lpstr>
      <vt:lpstr>Catalogo2013!_Toc318290485</vt:lpstr>
      <vt:lpstr>Catalogo2013!_Toc318290486</vt:lpstr>
      <vt:lpstr>Catalogo2013!_Toc318290487</vt:lpstr>
      <vt:lpstr>Catalogo2013!_Toc318290488</vt:lpstr>
      <vt:lpstr>Catalogo2013!_Toc318290489</vt:lpstr>
      <vt:lpstr>Catalogo2013!_Toc318290491</vt:lpstr>
      <vt:lpstr>Catalogo2013!_Toc318290492</vt:lpstr>
      <vt:lpstr>Catalogo2013!_Toc318290493</vt:lpstr>
      <vt:lpstr>Catalogo2013!_Toc318290494</vt:lpstr>
      <vt:lpstr>Catalogo2013!_Toc318290495</vt:lpstr>
      <vt:lpstr>Catalogo2013!_Toc318290496</vt:lpstr>
      <vt:lpstr>Catalogo2013!_Toc318290497</vt:lpstr>
      <vt:lpstr>Catalogo2013!_Toc318290498</vt:lpstr>
      <vt:lpstr>Catalogo2013!_Toc318290499</vt:lpstr>
      <vt:lpstr>Catalogo2013!_Toc318290500</vt:lpstr>
      <vt:lpstr>Catalogo2013!_Toc318290501</vt:lpstr>
      <vt:lpstr>Catalogo2013!_Toc318290502</vt:lpstr>
      <vt:lpstr>Catalogo2013!_Toc318290503</vt:lpstr>
      <vt:lpstr>Catalogo2013!_Toc318290504</vt:lpstr>
      <vt:lpstr>Catalogo2013!_Toc318290505</vt:lpstr>
      <vt:lpstr>Catalogo2013!_Toc318290506</vt:lpstr>
      <vt:lpstr>Catalogo2013!_Toc318290507</vt:lpstr>
      <vt:lpstr>Catalogo2013!_Toc318290508</vt:lpstr>
      <vt:lpstr>Catalogo2013!_Toc318290509</vt:lpstr>
      <vt:lpstr>Catalogo2013!_Toc318290510</vt:lpstr>
      <vt:lpstr>Catalogo2013!_Toc318290511</vt:lpstr>
      <vt:lpstr>Catalogo2013!_Toc318290512</vt:lpstr>
      <vt:lpstr>Catalogo2013!_Toc318290513</vt:lpstr>
      <vt:lpstr>Catalogo2013!_Toc318290514</vt:lpstr>
      <vt:lpstr>Catalogo2013!_Toc318290515</vt:lpstr>
      <vt:lpstr>Catalogo2013!_Toc318290516</vt:lpstr>
      <vt:lpstr>Catalogo2013!_Toc318290517</vt:lpstr>
      <vt:lpstr>Catalogo2013!_Toc318290518</vt:lpstr>
      <vt:lpstr>Catalogo2013!_Toc318290519</vt:lpstr>
      <vt:lpstr>Catalogo2013!_Toc318290520</vt:lpstr>
      <vt:lpstr>Catalogo2013!_Toc318290521</vt:lpstr>
      <vt:lpstr>Catalogo2013!_Toc318290522</vt:lpstr>
      <vt:lpstr>Catalogo2013!_Toc318290523</vt:lpstr>
      <vt:lpstr>Catalogo2013!_Toc318290525</vt:lpstr>
      <vt:lpstr>Catalogo2013!_Toc318290526</vt:lpstr>
      <vt:lpstr>Catalogo2013!_Toc318290527</vt:lpstr>
      <vt:lpstr>Catalogo2013!_Toc318290528</vt:lpstr>
      <vt:lpstr>Catalogo2013!_Toc318290529</vt:lpstr>
      <vt:lpstr>Catalogo2013!_Toc318290530</vt:lpstr>
      <vt:lpstr>Catalogo2013!_Toc318290531</vt:lpstr>
      <vt:lpstr>Catalogo2013!_Toc318290532</vt:lpstr>
      <vt:lpstr>Catalogo2013!_Toc318290533</vt:lpstr>
      <vt:lpstr>Catalogo2013!_Toc318290534</vt:lpstr>
      <vt:lpstr>Catalogo2013!_Toc318290535</vt:lpstr>
      <vt:lpstr>Catalogo2013!_Toc318290536</vt:lpstr>
      <vt:lpstr>Catalogo2013!_Toc318290537</vt:lpstr>
      <vt:lpstr>Catalogo2013!_Toc318290538</vt:lpstr>
      <vt:lpstr>Catalogo2013!_Toc318290539</vt:lpstr>
      <vt:lpstr>Catalogo2013!_Toc318290540</vt:lpstr>
      <vt:lpstr>Catalogo2013!_Toc318290541</vt:lpstr>
      <vt:lpstr>Catalogo2013!_Toc318290542</vt:lpstr>
      <vt:lpstr>Catalogo2013!_Toc318290543</vt:lpstr>
      <vt:lpstr>Catalogo2013!_Toc318290544</vt:lpstr>
      <vt:lpstr>Catalogo2013!_Toc318290545</vt:lpstr>
      <vt:lpstr>Catalogo2013!_Toc318290546</vt:lpstr>
      <vt:lpstr>Catalogo2013!_Toc318290547</vt:lpstr>
      <vt:lpstr>Catalogo2013!_Toc318290548</vt:lpstr>
      <vt:lpstr>Catalogo2013!_Toc318290549</vt:lpstr>
      <vt:lpstr>Catalogo2013!_Toc318290550</vt:lpstr>
      <vt:lpstr>Catalogo2013!_Toc318290551</vt:lpstr>
      <vt:lpstr>Catalogo2013!_Toc318290552</vt:lpstr>
      <vt:lpstr>Catalogo2013!_Toc318290553</vt:lpstr>
      <vt:lpstr>Catalogo2013!_Toc318290554</vt:lpstr>
      <vt:lpstr>Catalogo2013!_Toc318290555</vt:lpstr>
      <vt:lpstr>Catalogo2013!_Toc318290556</vt:lpstr>
      <vt:lpstr>Catalogo2013!_Toc318290557</vt:lpstr>
      <vt:lpstr>Catalogo2013!_Toc318290558</vt:lpstr>
      <vt:lpstr>Catalogo2013!_Toc318290559</vt:lpstr>
      <vt:lpstr>Catalogo2013!_Toc318290560</vt:lpstr>
      <vt:lpstr>Catalogo2013!_Toc318290561</vt:lpstr>
      <vt:lpstr>Catalogo2013!_Toc318290562</vt:lpstr>
      <vt:lpstr>Catalogo2013!_Toc318290563</vt:lpstr>
      <vt:lpstr>Catalogo2013!_Toc318290564</vt:lpstr>
      <vt:lpstr>Catalogo2013!_Toc318290565</vt:lpstr>
      <vt:lpstr>Catalogo2013!_Toc318290566</vt:lpstr>
      <vt:lpstr>Catalogo2013!_Toc318290567</vt:lpstr>
      <vt:lpstr>Catalogo2013!_Toc318290568</vt:lpstr>
      <vt:lpstr>Catalogo2013!_Toc318290569</vt:lpstr>
      <vt:lpstr>Catalogo2013!_Toc318290570</vt:lpstr>
      <vt:lpstr>Catalogo2013!_Toc318290571</vt:lpstr>
      <vt:lpstr>Catalogo2013!_Toc318290572</vt:lpstr>
      <vt:lpstr>Catalogo2013!_Toc318290573</vt:lpstr>
      <vt:lpstr>Catalogo2013!_Toc318290574</vt:lpstr>
      <vt:lpstr>Catalogo2013!_Toc318290575</vt:lpstr>
      <vt:lpstr>Catalogo2013!_Toc318290576</vt:lpstr>
      <vt:lpstr>Catalogo2013!_Toc318290577</vt:lpstr>
      <vt:lpstr>Catalogo2013!_Toc318290578</vt:lpstr>
      <vt:lpstr>Catalogo2013!_Toc318290579</vt:lpstr>
      <vt:lpstr>Catalogo2013!_Toc318290580</vt:lpstr>
      <vt:lpstr>Catalogo2013!_Toc318290581</vt:lpstr>
      <vt:lpstr>Catalogo2013!_Toc318290582</vt:lpstr>
      <vt:lpstr>Catalogo2013!_Toc318290583</vt:lpstr>
      <vt:lpstr>Catalogo2013!_Toc318290584</vt:lpstr>
      <vt:lpstr>Catalogo2013!_Toc318290585</vt:lpstr>
      <vt:lpstr>Catalogo2013!_Toc318290586</vt:lpstr>
      <vt:lpstr>Catalogo2013!_Toc318290587</vt:lpstr>
      <vt:lpstr>Catalogo2013!_Toc318290588</vt:lpstr>
      <vt:lpstr>Catalogo2013!_Toc318290589</vt:lpstr>
      <vt:lpstr>Catalogo2013!_Toc318290590</vt:lpstr>
      <vt:lpstr>Catalogo2013!_Toc318290591</vt:lpstr>
      <vt:lpstr>Catalogo2013!_Toc318290592</vt:lpstr>
      <vt:lpstr>Catalogo2013!_Toc318290593</vt:lpstr>
      <vt:lpstr>Catalogo2013!_Toc318290594</vt:lpstr>
      <vt:lpstr>Catalogo2013!_Toc318290595</vt:lpstr>
      <vt:lpstr>Catalogo2013!_Toc318290596</vt:lpstr>
      <vt:lpstr>Catalogo2013!_Toc318290597</vt:lpstr>
      <vt:lpstr>Catalogo2013!_Toc318290598</vt:lpstr>
      <vt:lpstr>Catalogo2013!_Toc318290599</vt:lpstr>
      <vt:lpstr>Catalogo2013!_Toc318290600</vt:lpstr>
      <vt:lpstr>Catalogo2013!_Toc318290601</vt:lpstr>
      <vt:lpstr>Catalogo2013!_Toc318290602</vt:lpstr>
      <vt:lpstr>Catalogo2013!_Toc318290603</vt:lpstr>
      <vt:lpstr>Catalogo2013!_Toc318290604</vt:lpstr>
      <vt:lpstr>Catalogo2013!_Toc318290605</vt:lpstr>
      <vt:lpstr>Catalogo2013!_Toc318290606</vt:lpstr>
      <vt:lpstr>Catalogo2013!_Toc318290607</vt:lpstr>
      <vt:lpstr>Catalogo2013!_Toc318290608</vt:lpstr>
      <vt:lpstr>Catalogo2013!_Toc318290609</vt:lpstr>
      <vt:lpstr>Catalogo2013!_Toc318290610</vt:lpstr>
      <vt:lpstr>Catalogo2013!_Toc318290611</vt:lpstr>
      <vt:lpstr>Catalogo2013!_Toc318290612</vt:lpstr>
      <vt:lpstr>Catalogo2013!_Toc318290613</vt:lpstr>
      <vt:lpstr>Catalogo2013!_Toc318290614</vt:lpstr>
      <vt:lpstr>Catalogo2013!_Toc318290615</vt:lpstr>
      <vt:lpstr>Catalogo2013!_Toc318290616</vt:lpstr>
      <vt:lpstr>Catalogo2013!_Toc318290617</vt:lpstr>
      <vt:lpstr>Catalogo2013!_Toc318290618</vt:lpstr>
      <vt:lpstr>Catalogo2013!_Toc318290619</vt:lpstr>
      <vt:lpstr>Catalogo2013!_Toc318290620</vt:lpstr>
      <vt:lpstr>Catalogo2013!_Toc318290621</vt:lpstr>
      <vt:lpstr>Catalogo2013!_Toc318290622</vt:lpstr>
      <vt:lpstr>Catalogo2013!_Toc318290623</vt:lpstr>
      <vt:lpstr>Catalogo2013!_Toc318290624</vt:lpstr>
      <vt:lpstr>Catalogo2013!_Toc318290625</vt:lpstr>
      <vt:lpstr>Catalogo2013!_Toc318290626</vt:lpstr>
      <vt:lpstr>Catalogo2013!_Toc318290627</vt:lpstr>
      <vt:lpstr>Catalogo2013!_Toc318290628</vt:lpstr>
      <vt:lpstr>Catalogo2013!_Toc318290629</vt:lpstr>
      <vt:lpstr>Catalogo2013!_Toc318290631</vt:lpstr>
      <vt:lpstr>Catalogo2013!_Toc318290633</vt:lpstr>
      <vt:lpstr>Catalogo2013!_Toc318290635</vt:lpstr>
      <vt:lpstr>Catalogo2013!_Toc318290637</vt:lpstr>
      <vt:lpstr>Catalogo2013!_Toc318290639</vt:lpstr>
      <vt:lpstr>Catalogo2013!_Toc318290641</vt:lpstr>
      <vt:lpstr>Catalogo2013!_Toc318290642</vt:lpstr>
      <vt:lpstr>Catalogo2013!_Toc318290644</vt:lpstr>
      <vt:lpstr>Catalogo2013!_Toc318290646</vt:lpstr>
      <vt:lpstr>Catalogo2013!_Toc318290648</vt:lpstr>
      <vt:lpstr>Catalogo2013!_Toc318290650</vt:lpstr>
      <vt:lpstr>Catalogo2013!_Toc318290652</vt:lpstr>
      <vt:lpstr>Catalogo2013!_Toc318290654</vt:lpstr>
      <vt:lpstr>Catalogo2013!_Toc318290655</vt:lpstr>
      <vt:lpstr>Catalogo2013!_Toc318290657</vt:lpstr>
      <vt:lpstr>Catalogo2013!_Toc318290659</vt:lpstr>
      <vt:lpstr>Catalogo2013!_Toc318290661</vt:lpstr>
      <vt:lpstr>Catalogo2013!_Toc318290663</vt:lpstr>
      <vt:lpstr>Catalogo2013!_Toc318290665</vt:lpstr>
      <vt:lpstr>Catalogo2013!_Toc318290667</vt:lpstr>
      <vt:lpstr>Catalogo2013!_Toc318290669</vt:lpstr>
      <vt:lpstr>Catalogo2013!_Toc318290671</vt:lpstr>
      <vt:lpstr>Catalogo2013!_Toc318290672</vt:lpstr>
      <vt:lpstr>Catalogo2013!_Toc318290673</vt:lpstr>
      <vt:lpstr>Catalogo2013!_Toc318290674</vt:lpstr>
      <vt:lpstr>Catalogo2013!_Toc318290675</vt:lpstr>
      <vt:lpstr>Catalogo2013!_Toc318290676</vt:lpstr>
      <vt:lpstr>Catalogo2013!_Toc318290677</vt:lpstr>
      <vt:lpstr>Catalogo2013!_Toc318290679</vt:lpstr>
      <vt:lpstr>Catalogo2013!_Toc318290680</vt:lpstr>
      <vt:lpstr>Catalogo2013!_Toc318290681</vt:lpstr>
      <vt:lpstr>Catalogo2013!_Toc318290682</vt:lpstr>
      <vt:lpstr>Catalogo2013!_Toc318290684</vt:lpstr>
      <vt:lpstr>Catalogo2013!_Toc318290685</vt:lpstr>
      <vt:lpstr>Catalogo2013!_Toc318290687</vt:lpstr>
      <vt:lpstr>Catalogo2013!_Toc318290689</vt:lpstr>
      <vt:lpstr>Catalogo2013!_Toc318290690</vt:lpstr>
      <vt:lpstr>Catalogo2013!_Toc318290691</vt:lpstr>
      <vt:lpstr>Catalogo2013!_Toc318290692</vt:lpstr>
      <vt:lpstr>Catalogo2013!_Toc318290693</vt:lpstr>
      <vt:lpstr>Catalogo2013!_Toc318290695</vt:lpstr>
      <vt:lpstr>Catalogo2013!_Toc318290696</vt:lpstr>
      <vt:lpstr>Catalogo2013!_Toc318290697</vt:lpstr>
      <vt:lpstr>Catalogo2013!_Toc318290698</vt:lpstr>
      <vt:lpstr>Catalogo2013!_Toc318290699</vt:lpstr>
      <vt:lpstr>Catalogo2013!_Toc318290700</vt:lpstr>
      <vt:lpstr>Catalogo2013!_Toc318290701</vt:lpstr>
      <vt:lpstr>Catalogo2013!_Toc318290702</vt:lpstr>
      <vt:lpstr>Catalogo2013!_Toc318290703</vt:lpstr>
      <vt:lpstr>Catalogo2013!_Toc318290704</vt:lpstr>
      <vt:lpstr>Catalogo2013!_Toc318290705</vt:lpstr>
      <vt:lpstr>Catalogo2013!_Toc318290706</vt:lpstr>
      <vt:lpstr>Catalogo2013!_Toc318290707</vt:lpstr>
      <vt:lpstr>Catalogo2013!_Toc318290708</vt:lpstr>
      <vt:lpstr>Catalogo2013!_Toc318290709</vt:lpstr>
      <vt:lpstr>Catalogo2013!_Toc318290710</vt:lpstr>
      <vt:lpstr>Catalogo2013!_Toc318290712</vt:lpstr>
      <vt:lpstr>Catalogo2013!_Toc318290713</vt:lpstr>
      <vt:lpstr>Catalogo2013!_Toc318290715</vt:lpstr>
      <vt:lpstr>Catalogo2013!_Toc318290717</vt:lpstr>
      <vt:lpstr>Catalogo2013!_Toc318290719</vt:lpstr>
      <vt:lpstr>Catalogo2013!_Toc318290720</vt:lpstr>
      <vt:lpstr>Catalogo2013!_Toc318290721</vt:lpstr>
      <vt:lpstr>Catalogo2013!_Toc318290722</vt:lpstr>
      <vt:lpstr>Catalogo2013!_Toc318290724</vt:lpstr>
      <vt:lpstr>Catalogo2013!_Toc318290725</vt:lpstr>
      <vt:lpstr>Catalogo2013!_Toc318290726</vt:lpstr>
      <vt:lpstr>Catalogo2013!_Toc318290727</vt:lpstr>
      <vt:lpstr>Catalogo2013!_Toc318290728</vt:lpstr>
      <vt:lpstr>Catalogo2013!_Toc318290729</vt:lpstr>
      <vt:lpstr>Catalogo2013!_Toc318290730</vt:lpstr>
      <vt:lpstr>Catalogo2013!_Toc318290731</vt:lpstr>
      <vt:lpstr>Catalogo2013!_Toc318290732</vt:lpstr>
      <vt:lpstr>Catalogo2013!_Toc318290733</vt:lpstr>
      <vt:lpstr>Catalogo2013!_Toc318290734</vt:lpstr>
      <vt:lpstr>Catalogo2013!_Toc318290735</vt:lpstr>
      <vt:lpstr>Catalogo2013!_Toc318290736</vt:lpstr>
      <vt:lpstr>Catalogo2013!_Toc318290737</vt:lpstr>
      <vt:lpstr>Catalogo2013!_Toc318290738</vt:lpstr>
      <vt:lpstr>Catalogo2013!_Toc318290739</vt:lpstr>
      <vt:lpstr>Catalogo2013!_Toc318290740</vt:lpstr>
      <vt:lpstr>Catalogo2013!_Toc318290742</vt:lpstr>
      <vt:lpstr>Catalogo2013!_Toc318290744</vt:lpstr>
      <vt:lpstr>Catalogo2013!_Toc318290746</vt:lpstr>
      <vt:lpstr>Catalogo2013!_Toc318290748</vt:lpstr>
      <vt:lpstr>Catalogo2013!_Toc318290750</vt:lpstr>
      <vt:lpstr>Catalogo2013!_Toc318290751</vt:lpstr>
      <vt:lpstr>Catalogo2013!_Toc318290753</vt:lpstr>
      <vt:lpstr>Catalogo2013!_Toc318290755</vt:lpstr>
      <vt:lpstr>Catalogo2013!_Toc318290757</vt:lpstr>
      <vt:lpstr>Catalogo2013!_Toc318290759</vt:lpstr>
      <vt:lpstr>Catalogo2013!_Toc318290761</vt:lpstr>
      <vt:lpstr>Catalogo2013!_Toc318290763</vt:lpstr>
      <vt:lpstr>Catalogo2013!_Toc318290765</vt:lpstr>
      <vt:lpstr>Catalogo2013!_Toc318290767</vt:lpstr>
      <vt:lpstr>Catalogo2013!_Toc318290769</vt:lpstr>
      <vt:lpstr>Catalogo2013!_Toc318290771</vt:lpstr>
      <vt:lpstr>Catalogo2013!_Toc318290773</vt:lpstr>
      <vt:lpstr>Catalogo2013!_Toc318290774</vt:lpstr>
      <vt:lpstr>Catalogo2013!_Toc318290775</vt:lpstr>
      <vt:lpstr>Catalogo2013!_Toc318290777</vt:lpstr>
      <vt:lpstr>Catalogo2013!_Toc318290778</vt:lpstr>
      <vt:lpstr>Catalogo2013!_Toc318290779</vt:lpstr>
      <vt:lpstr>Catalogo2013!_Toc318290783</vt:lpstr>
      <vt:lpstr>Catalogo2013!_Toc318290784</vt:lpstr>
      <vt:lpstr>Catalogo2013!_Toc318290785</vt:lpstr>
      <vt:lpstr>Catalogo2013!_Toc318290786</vt:lpstr>
      <vt:lpstr>Catalogo2013!_Toc318290787</vt:lpstr>
      <vt:lpstr>Catalogo2013!_Toc318290788</vt:lpstr>
      <vt:lpstr>Catalogo2013!_Toc318290789</vt:lpstr>
      <vt:lpstr>Catalogo2013!_Toc318290790</vt:lpstr>
      <vt:lpstr>Catalogo2013!_Toc318290791</vt:lpstr>
      <vt:lpstr>Catalogo2013!_Toc318290792</vt:lpstr>
      <vt:lpstr>Catalogo2013!_Toc318290793</vt:lpstr>
      <vt:lpstr>Catalogo2013!_Toc318290794</vt:lpstr>
      <vt:lpstr>Catalogo2013!_Toc318290795</vt:lpstr>
      <vt:lpstr>Catalogo2013!_Toc318290796</vt:lpstr>
      <vt:lpstr>Catalogo2013!_Toc318290797</vt:lpstr>
      <vt:lpstr>Catalogo2013!_Toc318290798</vt:lpstr>
      <vt:lpstr>Catalogo2013!_Toc318290799</vt:lpstr>
      <vt:lpstr>Catalogo2013!_Toc318290800</vt:lpstr>
      <vt:lpstr>Catalogo2013!_Toc318290801</vt:lpstr>
      <vt:lpstr>Catalogo2013!_Toc318290802</vt:lpstr>
      <vt:lpstr>Catalogo2013!_Toc318290803</vt:lpstr>
      <vt:lpstr>Catalogo2013!_Toc318290804</vt:lpstr>
      <vt:lpstr>Catalogo2013!_Toc318290805</vt:lpstr>
      <vt:lpstr>Catalogo2013!_Toc318290806</vt:lpstr>
      <vt:lpstr>Catalogo2013!_Toc318290807</vt:lpstr>
      <vt:lpstr>Catalogo2013!_Toc318290808</vt:lpstr>
      <vt:lpstr>Catalogo2013!_Toc318290809</vt:lpstr>
      <vt:lpstr>Catalogo2013!_Toc318290810</vt:lpstr>
      <vt:lpstr>Catalogo2013!_Toc318290811</vt:lpstr>
      <vt:lpstr>Catalogo2013!_Toc318290812</vt:lpstr>
      <vt:lpstr>Catalogo2013!_Toc318290813</vt:lpstr>
      <vt:lpstr>Catalogo2013!_Toc318290814</vt:lpstr>
      <vt:lpstr>Catalogo2013!_Toc318290815</vt:lpstr>
      <vt:lpstr>Catalogo2013!_Toc318290816</vt:lpstr>
      <vt:lpstr>Catalogo2013!_Toc318290817</vt:lpstr>
      <vt:lpstr>Catalogo2013!_Toc318290818</vt:lpstr>
      <vt:lpstr>Catalogo2013!_Toc318290819</vt:lpstr>
      <vt:lpstr>Catalogo2013!_Toc318290820</vt:lpstr>
      <vt:lpstr>Catalogo2013!_Toc318290821</vt:lpstr>
      <vt:lpstr>Catalogo2013!_Toc318290822</vt:lpstr>
      <vt:lpstr>Catalogo2013!_Toc318290823</vt:lpstr>
      <vt:lpstr>Catalogo2013!_Toc318290824</vt:lpstr>
      <vt:lpstr>Catalogo2013!_Toc318290825</vt:lpstr>
      <vt:lpstr>Catalogo2013!_Toc318290826</vt:lpstr>
      <vt:lpstr>Catalogo2013!_Toc318290827</vt:lpstr>
      <vt:lpstr>Catalogo2013!_Toc318290828</vt:lpstr>
      <vt:lpstr>Catalogo2013!_Toc318290829</vt:lpstr>
      <vt:lpstr>Catalogo2013!_Toc318290830</vt:lpstr>
      <vt:lpstr>Catalogo2013!_Toc318290831</vt:lpstr>
      <vt:lpstr>Catalogo2013!_Toc318290832</vt:lpstr>
      <vt:lpstr>Catalogo2013!_Toc318290834</vt:lpstr>
      <vt:lpstr>Catalogo2013!_Toc318290836</vt:lpstr>
      <vt:lpstr>Catalogo2013!_Toc318290837</vt:lpstr>
      <vt:lpstr>Catalogo2013!_Toc318290838</vt:lpstr>
      <vt:lpstr>Catalogo2013!_Toc318290839</vt:lpstr>
      <vt:lpstr>Catalogo2013!_Toc318290841</vt:lpstr>
      <vt:lpstr>Catalogo2013!_Toc318290842</vt:lpstr>
      <vt:lpstr>Catalogo2013!_Toc318290843</vt:lpstr>
      <vt:lpstr>Catalogo2013!_Toc318290844</vt:lpstr>
      <vt:lpstr>Catalogo2013!_Toc318290845</vt:lpstr>
      <vt:lpstr>Catalogo2013!_Toc318290846</vt:lpstr>
      <vt:lpstr>Catalogo2013!_Toc318290847</vt:lpstr>
      <vt:lpstr>Catalogo2013!_Toc318290848</vt:lpstr>
      <vt:lpstr>Catalogo2013!_Toc318290849</vt:lpstr>
      <vt:lpstr>Catalogo2013!_Toc318290850</vt:lpstr>
      <vt:lpstr>Catalogo2013!_Toc318290851</vt:lpstr>
      <vt:lpstr>Catalogo2013!_Toc318290852</vt:lpstr>
      <vt:lpstr>Catalogo2013!_Toc318290853</vt:lpstr>
      <vt:lpstr>Catalogo2013!_Toc318290854</vt:lpstr>
      <vt:lpstr>Catalogo2013!_Toc318290855</vt:lpstr>
      <vt:lpstr>Catalogo2013!_Toc318290856</vt:lpstr>
      <vt:lpstr>Catalogo2013!_Toc318290857</vt:lpstr>
      <vt:lpstr>Catalogo2013!_Toc318290858</vt:lpstr>
      <vt:lpstr>Catalogo2013!_Toc318290859</vt:lpstr>
      <vt:lpstr>Catalogo2013!_Toc318290860</vt:lpstr>
      <vt:lpstr>Catalogo2013!_Toc318290862</vt:lpstr>
      <vt:lpstr>Catalogo2013!_Toc318290863</vt:lpstr>
      <vt:lpstr>Catalogo2013!_Toc318290864</vt:lpstr>
      <vt:lpstr>Catalogo2013!_Toc318290865</vt:lpstr>
      <vt:lpstr>Catalogo2013!_Toc318290866</vt:lpstr>
      <vt:lpstr>Catalogo2013!_Toc318290867</vt:lpstr>
      <vt:lpstr>Catalogo2013!_Toc318290868</vt:lpstr>
      <vt:lpstr>Catalogo2013!_Toc318290869</vt:lpstr>
      <vt:lpstr>Catalogo2013!_Toc318290870</vt:lpstr>
      <vt:lpstr>Catalogo2013!_Toc318290871</vt:lpstr>
      <vt:lpstr>Catalogo2013!_Toc318290872</vt:lpstr>
      <vt:lpstr>Catalogo2013!_Toc318290874</vt:lpstr>
      <vt:lpstr>Catalogo2013!_Toc318290875</vt:lpstr>
      <vt:lpstr>Catalogo2013!_Toc318290876</vt:lpstr>
      <vt:lpstr>Catalogo2013!_Toc318290877</vt:lpstr>
      <vt:lpstr>Catalogo2013!_Toc318290878</vt:lpstr>
      <vt:lpstr>Catalogo2013!_Toc318290879</vt:lpstr>
      <vt:lpstr>Catalogo2013!_Toc318290880</vt:lpstr>
      <vt:lpstr>Catalogo2013!_Toc318290881</vt:lpstr>
      <vt:lpstr>Catalogo2013!_Toc318290882</vt:lpstr>
      <vt:lpstr>Catalogo2013!_Toc318290883</vt:lpstr>
      <vt:lpstr>Catalogo2013!_Toc318290884</vt:lpstr>
      <vt:lpstr>Catalogo2013!_Toc318290885</vt:lpstr>
      <vt:lpstr>Catalogo2013!_Toc318290886</vt:lpstr>
      <vt:lpstr>Catalogo2013!_Toc318290887</vt:lpstr>
      <vt:lpstr>Catalogo2013!_Toc318290888</vt:lpstr>
      <vt:lpstr>Catalogo2013!_Toc318290889</vt:lpstr>
      <vt:lpstr>Catalogo2013!_Toc318290890</vt:lpstr>
      <vt:lpstr>Catalogo2013!_Toc318290891</vt:lpstr>
      <vt:lpstr>Catalogo2013!_Toc318290892</vt:lpstr>
      <vt:lpstr>Catalogo2013!_Toc318290893</vt:lpstr>
      <vt:lpstr>Catalogo2013!_Toc318290894</vt:lpstr>
      <vt:lpstr>Catalogo2013!_Toc318290895</vt:lpstr>
      <vt:lpstr>Catalogo2013!_Toc318290896</vt:lpstr>
      <vt:lpstr>Catalogo2013!_Toc318290897</vt:lpstr>
      <vt:lpstr>Catalogo2013!_Toc318290898</vt:lpstr>
      <vt:lpstr>Catalogo2013!_Toc318290899</vt:lpstr>
      <vt:lpstr>Catalogo2013!_Toc318290900</vt:lpstr>
      <vt:lpstr>Catalogo2013!_Toc318290901</vt:lpstr>
      <vt:lpstr>Catalogo2013!_Toc318290902</vt:lpstr>
      <vt:lpstr>Catalogo2013!_Toc318290903</vt:lpstr>
      <vt:lpstr>Catalogo2013!_Toc318290905</vt:lpstr>
      <vt:lpstr>Catalogo2013!_Toc318290907</vt:lpstr>
      <vt:lpstr>Catalogo2013!_Toc318290909</vt:lpstr>
      <vt:lpstr>Catalogo2013!_Toc318290911</vt:lpstr>
      <vt:lpstr>Catalogo2013!_Toc318290913</vt:lpstr>
      <vt:lpstr>Catalogo2013!_Toc318290914</vt:lpstr>
      <vt:lpstr>Catalogo2013!_Toc318290915</vt:lpstr>
      <vt:lpstr>Catalogo2013!_Toc318290916</vt:lpstr>
      <vt:lpstr>Catalogo2013!_Toc318290917</vt:lpstr>
      <vt:lpstr>Catalogo2013!_Toc318290919</vt:lpstr>
      <vt:lpstr>Catalogo2013!_Toc318290920</vt:lpstr>
      <vt:lpstr>Catalogo2013!_Toc318290921</vt:lpstr>
      <vt:lpstr>Catalogo2013!_Toc318290922</vt:lpstr>
      <vt:lpstr>Catalogo2013!_Toc318290923</vt:lpstr>
      <vt:lpstr>Catalogo2013!_Toc318290924</vt:lpstr>
      <vt:lpstr>Catalogo2013!_Toc318290925</vt:lpstr>
      <vt:lpstr>Catalogo2013!_Toc318290926</vt:lpstr>
      <vt:lpstr>Catalogo2013!_Toc318290927</vt:lpstr>
      <vt:lpstr>Catalogo2013!_Toc318290928</vt:lpstr>
      <vt:lpstr>Catalogo2013!_Toc318290929</vt:lpstr>
      <vt:lpstr>Catalogo2013!_Toc318290930</vt:lpstr>
      <vt:lpstr>Catalogo2013!_Toc318290931</vt:lpstr>
      <vt:lpstr>Catalogo2013!_Toc318290932</vt:lpstr>
      <vt:lpstr>Catalogo2013!_Toc318290933</vt:lpstr>
      <vt:lpstr>Catalogo2013!_Toc318290934</vt:lpstr>
      <vt:lpstr>Catalogo2013!_Toc318290935</vt:lpstr>
      <vt:lpstr>Catalogo2013!_Toc318290936</vt:lpstr>
      <vt:lpstr>Catalogo2013!_Toc318290937</vt:lpstr>
      <vt:lpstr>Catalogo2013!_Toc318290938</vt:lpstr>
      <vt:lpstr>Catalogo2013!_Toc318290939</vt:lpstr>
      <vt:lpstr>Catalogo2013!_Toc318290940</vt:lpstr>
      <vt:lpstr>Catalogo2013!_Toc318290941</vt:lpstr>
      <vt:lpstr>Catalogo2013!_Toc318290942</vt:lpstr>
      <vt:lpstr>Catalogo2013!_Toc318290943</vt:lpstr>
      <vt:lpstr>Catalogo2013!_Toc318290944</vt:lpstr>
      <vt:lpstr>Catalogo2013!_Toc318290945</vt:lpstr>
      <vt:lpstr>Catalogo2013!_Toc318290946</vt:lpstr>
      <vt:lpstr>Catalogo2013!_Toc318290947</vt:lpstr>
      <vt:lpstr>Catalogo2013!_Toc318290948</vt:lpstr>
      <vt:lpstr>Catalogo2013!_Toc318290949</vt:lpstr>
      <vt:lpstr>Catalogo2013!_Toc318290950</vt:lpstr>
      <vt:lpstr>Catalogo2013!_Toc318290951</vt:lpstr>
      <vt:lpstr>Catalogo2013!_Toc318290953</vt:lpstr>
      <vt:lpstr>Catalogo2013!_Toc318290954</vt:lpstr>
      <vt:lpstr>Catalogo2013!_Toc318290955</vt:lpstr>
      <vt:lpstr>Catalogo2013!_Toc318290956</vt:lpstr>
      <vt:lpstr>Catalogo2013!_Toc318290957</vt:lpstr>
      <vt:lpstr>Catalogo2013!_Toc318290958</vt:lpstr>
      <vt:lpstr>Catalogo2013!_Toc318290960</vt:lpstr>
      <vt:lpstr>Catalogo2013!_Toc318290961</vt:lpstr>
      <vt:lpstr>Catalogo2013!_Toc318290962</vt:lpstr>
      <vt:lpstr>Catalogo2013!_Toc318290963</vt:lpstr>
      <vt:lpstr>Catalogo2013!_Toc318290964</vt:lpstr>
      <vt:lpstr>Catalogo2013!_Toc318290965</vt:lpstr>
      <vt:lpstr>Catalogo2013!_Toc318290966</vt:lpstr>
      <vt:lpstr>Catalogo2013!_Toc318290967</vt:lpstr>
      <vt:lpstr>Catalogo2013!_Toc318290968</vt:lpstr>
      <vt:lpstr>Catalogo2013!_Toc318290969</vt:lpstr>
      <vt:lpstr>Catalogo2013!_Toc318290970</vt:lpstr>
      <vt:lpstr>Catalogo2013!_Toc318290971</vt:lpstr>
      <vt:lpstr>Catalogo2013!_Toc318290972</vt:lpstr>
      <vt:lpstr>Catalogo2013!_Toc318290973</vt:lpstr>
      <vt:lpstr>Catalogo2013!_Toc318290974</vt:lpstr>
      <vt:lpstr>Catalogo2013!_Toc318290975</vt:lpstr>
      <vt:lpstr>Catalogo2013!_Toc318290976</vt:lpstr>
      <vt:lpstr>Catalogo2013!_Toc318290977</vt:lpstr>
      <vt:lpstr>Catalogo2013!_Toc318290978</vt:lpstr>
      <vt:lpstr>Catalogo2013!_Toc318290979</vt:lpstr>
      <vt:lpstr>Catalogo2013!_Toc318290980</vt:lpstr>
      <vt:lpstr>Catalogo2013!_Toc318290981</vt:lpstr>
      <vt:lpstr>Catalogo2013!_Toc318290982</vt:lpstr>
      <vt:lpstr>Catalogo2013!_Toc318290983</vt:lpstr>
      <vt:lpstr>Catalogo2013!_Toc318290984</vt:lpstr>
      <vt:lpstr>Catalogo2013!_Toc318290985</vt:lpstr>
      <vt:lpstr>Catalogo2013!_Toc318290986</vt:lpstr>
      <vt:lpstr>Catalogo2013!_Toc318290987</vt:lpstr>
      <vt:lpstr>Catalogo2013!_Toc318290988</vt:lpstr>
      <vt:lpstr>Catalogo2013!_Toc318290989</vt:lpstr>
      <vt:lpstr>Catalogo2013!_Toc318290990</vt:lpstr>
      <vt:lpstr>Catalogo2013!_Toc318290991</vt:lpstr>
      <vt:lpstr>Catalogo2013!_Toc318290992</vt:lpstr>
      <vt:lpstr>Catalogo2013!_Toc318290993</vt:lpstr>
      <vt:lpstr>Catalogo2013!_Toc318290994</vt:lpstr>
      <vt:lpstr>Catalogo2013!_Toc318290995</vt:lpstr>
      <vt:lpstr>Catalogo2013!_Toc318290996</vt:lpstr>
      <vt:lpstr>Catalogo2013!_Toc318290997</vt:lpstr>
      <vt:lpstr>Catalogo2013!_Toc318290998</vt:lpstr>
      <vt:lpstr>Catalogo2013!_Toc318290999</vt:lpstr>
      <vt:lpstr>Catalogo2013!_Toc318291000</vt:lpstr>
      <vt:lpstr>Catalogo2013!_Toc318291001</vt:lpstr>
      <vt:lpstr>Catalogo2013!_Toc318291002</vt:lpstr>
      <vt:lpstr>Catalogo2013!_Toc318291003</vt:lpstr>
      <vt:lpstr>Catalogo2013!_Toc318291004</vt:lpstr>
      <vt:lpstr>Catalogo2013!_Toc318291005</vt:lpstr>
      <vt:lpstr>Catalogo2013!_Toc318291006</vt:lpstr>
      <vt:lpstr>Catalogo2013!_Toc318291007</vt:lpstr>
      <vt:lpstr>Catalogo2013!_Toc318291008</vt:lpstr>
      <vt:lpstr>Catalogo2013!_Toc318291009</vt:lpstr>
      <vt:lpstr>Catalogo2013!_Toc318291010</vt:lpstr>
      <vt:lpstr>Catalogo2013!_Toc318291011</vt:lpstr>
      <vt:lpstr>Catalogo2013!_Toc318291012</vt:lpstr>
      <vt:lpstr>Catalogo2013!_Toc318291013</vt:lpstr>
      <vt:lpstr>Catalogo2013!_Toc318291014</vt:lpstr>
      <vt:lpstr>Catalogo2013!_Toc318291015</vt:lpstr>
      <vt:lpstr>Catalogo2013!_Toc318291016</vt:lpstr>
      <vt:lpstr>Catalogo2013!_Toc318291017</vt:lpstr>
      <vt:lpstr>Catalogo2013!_Toc318291018</vt:lpstr>
      <vt:lpstr>Catalogo2013!_Toc318291019</vt:lpstr>
      <vt:lpstr>Catalogo2013!_Toc318291021</vt:lpstr>
      <vt:lpstr>Catalogo2013!_Toc318291022</vt:lpstr>
      <vt:lpstr>Catalogo2013!_Toc318291023</vt:lpstr>
      <vt:lpstr>Catalogo2013!_Toc318291024</vt:lpstr>
      <vt:lpstr>Catalogo2013!_Toc318291025</vt:lpstr>
      <vt:lpstr>Catalogo2013!_Toc318291026</vt:lpstr>
      <vt:lpstr>Catalogo2013!_Toc318291027</vt:lpstr>
      <vt:lpstr>Catalogo2013!_Toc318291028</vt:lpstr>
      <vt:lpstr>Catalogo2013!_Toc318291029</vt:lpstr>
      <vt:lpstr>Catalogo2013!_Toc318291030</vt:lpstr>
      <vt:lpstr>Catalogo2013!_Toc318291031</vt:lpstr>
      <vt:lpstr>Catalogo2013!_Toc318291032</vt:lpstr>
      <vt:lpstr>Catalogo2013!_Toc318291033</vt:lpstr>
      <vt:lpstr>Catalogo2013!_Toc318291034</vt:lpstr>
      <vt:lpstr>Catalogo2013!_Toc318291035</vt:lpstr>
      <vt:lpstr>Catalogo2013!_Toc318291036</vt:lpstr>
      <vt:lpstr>Catalogo2013!_Toc318291037</vt:lpstr>
      <vt:lpstr>Catalogo2013!_Toc318291038</vt:lpstr>
      <vt:lpstr>Catalogo2013!_Toc318291039</vt:lpstr>
      <vt:lpstr>Catalogo2013!_Toc318291040</vt:lpstr>
      <vt:lpstr>Catalogo2013!_Toc318291041</vt:lpstr>
      <vt:lpstr>Catalogo2013!_Toc318291042</vt:lpstr>
      <vt:lpstr>Catalogo2013!_Toc318291043</vt:lpstr>
      <vt:lpstr>Catalogo2013!_Toc318291044</vt:lpstr>
      <vt:lpstr>Catalogo2013!_Toc318291045</vt:lpstr>
      <vt:lpstr>Catalogo2013!_Toc318291046</vt:lpstr>
      <vt:lpstr>Catalogo2013!_Toc318291047</vt:lpstr>
      <vt:lpstr>Catalogo2013!_Toc318291048</vt:lpstr>
      <vt:lpstr>Catalogo2013!_Toc318291049</vt:lpstr>
      <vt:lpstr>Catalogo2013!_Toc318291050</vt:lpstr>
      <vt:lpstr>Catalogo2013!_Toc318291051</vt:lpstr>
      <vt:lpstr>Catalogo2013!_Toc318291052</vt:lpstr>
      <vt:lpstr>Catalogo2013!_Toc318291053</vt:lpstr>
      <vt:lpstr>Catalogo2013!_Toc318291054</vt:lpstr>
      <vt:lpstr>Catalogo2013!_Toc318291055</vt:lpstr>
      <vt:lpstr>Catalogo2013!_Toc318291056</vt:lpstr>
      <vt:lpstr>Catalogo2013!_Toc318291057</vt:lpstr>
      <vt:lpstr>Catalogo2013!_Toc318291058</vt:lpstr>
      <vt:lpstr>Catalogo2013!_Toc318291059</vt:lpstr>
      <vt:lpstr>Catalogo2013!_Toc318291060</vt:lpstr>
      <vt:lpstr>Catalogo2013!_Toc318291061</vt:lpstr>
      <vt:lpstr>Catalogo2013!_Toc318291062</vt:lpstr>
      <vt:lpstr>Catalogo2013!_Toc318291063</vt:lpstr>
      <vt:lpstr>Catalogo2013!_Toc318291064</vt:lpstr>
      <vt:lpstr>Catalogo2013!_Toc318291065</vt:lpstr>
      <vt:lpstr>Catalogo2013!_Toc318291066</vt:lpstr>
      <vt:lpstr>Catalogo2013!_Toc318291067</vt:lpstr>
      <vt:lpstr>Catalogo2013!_Toc318291068</vt:lpstr>
      <vt:lpstr>Catalogo2013!_Toc318291069</vt:lpstr>
      <vt:lpstr>Catalogo2013!_Toc318291070</vt:lpstr>
      <vt:lpstr>Catalogo2013!_Toc320198889</vt:lpstr>
      <vt:lpstr>Catalogo2013!_Toc325966198</vt:lpstr>
      <vt:lpstr>Catalogo2013!_Toc325966199</vt:lpstr>
      <vt:lpstr>Catalogo2013!_Toc325966477</vt:lpstr>
      <vt:lpstr>Catalogo2013!_Toc325966589</vt:lpstr>
      <vt:lpstr>Catalogo2013!_Toc325966728</vt:lpstr>
      <vt:lpstr>Catalogo2013!_Toc325966770</vt:lpstr>
      <vt:lpstr>Catalogo2013!_Toc325966771</vt:lpstr>
      <vt:lpstr>Catalogo2013!_Toc325966772</vt:lpstr>
      <vt:lpstr>Catalogo2013!_Toc325966773</vt:lpstr>
      <vt:lpstr>Catalogo2013!_Toc325966774</vt:lpstr>
      <vt:lpstr>Catalogo2013!_Toc325966775</vt:lpstr>
      <vt:lpstr>Catalogo2013!_Toc325966776</vt:lpstr>
      <vt:lpstr>Catalogo2013!_Toc325966777</vt:lpstr>
      <vt:lpstr>Catalogo2013!_Toc325966778</vt:lpstr>
      <vt:lpstr>Catalogo2013!_Toc325966779</vt:lpstr>
      <vt:lpstr>Catalogo2013!_Toc325966780</vt:lpstr>
      <vt:lpstr>Catalogo2013!_Toc325966781</vt:lpstr>
      <vt:lpstr>Catalogo2013!_Toc325966782</vt:lpstr>
      <vt:lpstr>Catalogo2013!_Toc325966783</vt:lpstr>
      <vt:lpstr>Catalogo2013!_Toc325966784</vt:lpstr>
      <vt:lpstr>Catalogo2013!_Toc325966785</vt:lpstr>
      <vt:lpstr>Catalogo2013!_Toc325966786</vt:lpstr>
      <vt:lpstr>Catalogo2013!_Toc325966787</vt:lpstr>
      <vt:lpstr>Catalogo2013!_Toc325966788</vt:lpstr>
      <vt:lpstr>Catalogo2013!_Toc325966789</vt:lpstr>
      <vt:lpstr>Catalogo2013!_Toc325966790</vt:lpstr>
      <vt:lpstr>Catalogo2013!_Toc325966791</vt:lpstr>
      <vt:lpstr>Catalogo2013!_Toc325966792</vt:lpstr>
      <vt:lpstr>Catalogo2013!_Toc325966793</vt:lpstr>
      <vt:lpstr>Catalogo2013!_Toc325966794</vt:lpstr>
      <vt:lpstr>Catalogo2013!_Toc325966795</vt:lpstr>
      <vt:lpstr>Catalogo2013!_Toc325966796</vt:lpstr>
      <vt:lpstr>Catalogo2013!_Toc325966797</vt:lpstr>
      <vt:lpstr>Catalogo2013!_Toc325966798</vt:lpstr>
      <vt:lpstr>Catalogo2013!_Toc325966799</vt:lpstr>
      <vt:lpstr>Catalogo2013!_Toc325966800</vt:lpstr>
      <vt:lpstr>Catalogo2013!_Toc325966801</vt:lpstr>
      <vt:lpstr>Catalogo2013!_Toc325966802</vt:lpstr>
      <vt:lpstr>Catalogo2013!_Toc325966803</vt:lpstr>
      <vt:lpstr>Catalogo2013!_Toc325966804</vt:lpstr>
      <vt:lpstr>Catalogo2013!_Toc325966805</vt:lpstr>
      <vt:lpstr>Catalogo2013!_Toc325966806</vt:lpstr>
      <vt:lpstr>Catalogo2013!_Toc325966807</vt:lpstr>
      <vt:lpstr>Catalogo2013!_Toc325966808</vt:lpstr>
      <vt:lpstr>Catalogo2013!_Toc325966809</vt:lpstr>
      <vt:lpstr>Catalogo2013!_Toc325966810</vt:lpstr>
      <vt:lpstr>Catalogo2013!_Toc325966811</vt:lpstr>
      <vt:lpstr>Catalogo2013!_Toc325966812</vt:lpstr>
      <vt:lpstr>Catalogo2013!_Toc325966813</vt:lpstr>
      <vt:lpstr>Catalogo2013!_Toc325966814</vt:lpstr>
      <vt:lpstr>Catalogo2013!_Toc325966815</vt:lpstr>
      <vt:lpstr>Catalogo2013!_Toc325966816</vt:lpstr>
      <vt:lpstr>Catalogo2013!_Toc325966817</vt:lpstr>
      <vt:lpstr>Catalogo2013!_Toc325966818</vt:lpstr>
      <vt:lpstr>Catalogo2013!_Toc325966819</vt:lpstr>
      <vt:lpstr>Catalogo2013!_Toc325966820</vt:lpstr>
      <vt:lpstr>Catalogo2013!_Toc325966821</vt:lpstr>
      <vt:lpstr>Catalogo2013!_Toc325966822</vt:lpstr>
      <vt:lpstr>Catalogo2013!_Toc325966823</vt:lpstr>
      <vt:lpstr>Catalogo2013!_Toc325966824</vt:lpstr>
      <vt:lpstr>Catalogo2013!_Toc325966825</vt:lpstr>
      <vt:lpstr>Catalogo2013!_Toc325966826</vt:lpstr>
      <vt:lpstr>Catalogo2013!_Toc325966827</vt:lpstr>
      <vt:lpstr>Catalogo2013!_Toc325966828</vt:lpstr>
      <vt:lpstr>Catalogo2013!_Toc325966830</vt:lpstr>
      <vt:lpstr>Catalogo2013!_Toc325966831</vt:lpstr>
      <vt:lpstr>Catalogo2013!_Toc325966832</vt:lpstr>
      <vt:lpstr>Catalogo2013!_Toc325966833</vt:lpstr>
      <vt:lpstr>Catalogo2013!_Toc325966834</vt:lpstr>
      <vt:lpstr>Catalogo2013!_Toc325966835</vt:lpstr>
      <vt:lpstr>Catalogo2013!_Toc325966836</vt:lpstr>
      <vt:lpstr>Catalogo2013!_Toc325966837</vt:lpstr>
      <vt:lpstr>Catalogo2013!_Toc325966838</vt:lpstr>
      <vt:lpstr>Catalogo2013!_Toc325966839</vt:lpstr>
      <vt:lpstr>Catalogo2013!_Toc325966840</vt:lpstr>
      <vt:lpstr>Catalogo2013!_Toc325966841</vt:lpstr>
      <vt:lpstr>Catalogo2013!_Toc325966842</vt:lpstr>
      <vt:lpstr>Catalogo2013!_Toc325966843</vt:lpstr>
      <vt:lpstr>Catalogo2013!_Toc325966845</vt:lpstr>
      <vt:lpstr>Catalogo2013!_Toc325966846</vt:lpstr>
      <vt:lpstr>Catalogo2013!_Toc325966847</vt:lpstr>
      <vt:lpstr>Catalogo2013!_Toc325966848</vt:lpstr>
      <vt:lpstr>Catalogo2013!_Toc325966849</vt:lpstr>
      <vt:lpstr>Catalogo2013!_Toc325966850</vt:lpstr>
      <vt:lpstr>Catalogo2013!_Toc325966851</vt:lpstr>
      <vt:lpstr>Catalogo2013!_Toc325966852</vt:lpstr>
      <vt:lpstr>Catalogo2013!_Toc325966853</vt:lpstr>
      <vt:lpstr>Catalogo2013!_Toc325966854</vt:lpstr>
      <vt:lpstr>Catalogo2013!_Toc325966855</vt:lpstr>
      <vt:lpstr>Catalogo2013!_Toc325966856</vt:lpstr>
      <vt:lpstr>Catalogo2013!_Toc325966857</vt:lpstr>
      <vt:lpstr>Catalogo2013!_Toc325966858</vt:lpstr>
      <vt:lpstr>Catalogo2013!_Toc325966859</vt:lpstr>
      <vt:lpstr>Catalogo2013!_Toc325966860</vt:lpstr>
      <vt:lpstr>Catalogo2013!_Toc325966861</vt:lpstr>
      <vt:lpstr>Catalogo2013!_Toc325966862</vt:lpstr>
      <vt:lpstr>Catalogo2013!_Toc325966863</vt:lpstr>
      <vt:lpstr>Catalogo2013!_Toc325966864</vt:lpstr>
      <vt:lpstr>Catalogo2013!_Toc325966865</vt:lpstr>
      <vt:lpstr>Catalogo2013!_Toc325966866</vt:lpstr>
      <vt:lpstr>Catalogo2013!_Toc325966867</vt:lpstr>
      <vt:lpstr>Catalogo2013!_Toc325966868</vt:lpstr>
      <vt:lpstr>Catalogo2013!_Toc325966869</vt:lpstr>
      <vt:lpstr>Catalogo2013!_Toc325966870</vt:lpstr>
      <vt:lpstr>Catalogo2013!_Toc325966871</vt:lpstr>
      <vt:lpstr>Catalogo2013!_Toc325966872</vt:lpstr>
      <vt:lpstr>Catalogo2013!_Toc325966873</vt:lpstr>
      <vt:lpstr>Catalogo2013!_Toc325966874</vt:lpstr>
      <vt:lpstr>Catalogo2013!_Toc325966875</vt:lpstr>
      <vt:lpstr>Catalogo2013!_Toc325966876</vt:lpstr>
      <vt:lpstr>Catalogo2013!_Toc325966877</vt:lpstr>
      <vt:lpstr>Catalogo2013!_Toc325966878</vt:lpstr>
      <vt:lpstr>Catalogo2013!_Toc325966879</vt:lpstr>
      <vt:lpstr>Catalogo2013!_Toc325966880</vt:lpstr>
      <vt:lpstr>Catalogo2013!_Toc325966881</vt:lpstr>
      <vt:lpstr>Catalogo2013!_Toc325966882</vt:lpstr>
      <vt:lpstr>Catalogo2013!_Toc325966883</vt:lpstr>
      <vt:lpstr>Catalogo2013!_Toc325966884</vt:lpstr>
      <vt:lpstr>Catalogo2013!_Toc325966885</vt:lpstr>
      <vt:lpstr>Catalogo2013!_Toc325966886</vt:lpstr>
      <vt:lpstr>Catalogo2013!_Toc325966887</vt:lpstr>
      <vt:lpstr>Catalogo2013!_Toc325966888</vt:lpstr>
      <vt:lpstr>Catalogo2013!_Toc325966889</vt:lpstr>
      <vt:lpstr>Catalogo2013!_Toc325966890</vt:lpstr>
      <vt:lpstr>Catalogo2013!_Toc325966891</vt:lpstr>
      <vt:lpstr>Catalogo2013!_Toc325966892</vt:lpstr>
      <vt:lpstr>Catalogo2013!_Toc325966893</vt:lpstr>
      <vt:lpstr>Catalogo2013!_Toc325966894</vt:lpstr>
      <vt:lpstr>Catalogo2013!_Toc325966895</vt:lpstr>
      <vt:lpstr>Catalogo2013!_Toc325966896</vt:lpstr>
      <vt:lpstr>Catalogo2013!_Toc325966897</vt:lpstr>
      <vt:lpstr>Catalogo2013!_Toc325966898</vt:lpstr>
      <vt:lpstr>Catalogo2013!_Toc325966899</vt:lpstr>
      <vt:lpstr>Catalogo2013!_Toc325966900</vt:lpstr>
      <vt:lpstr>Catalogo2013!_Toc325966901</vt:lpstr>
      <vt:lpstr>Catalogo2013!_Toc325966902</vt:lpstr>
      <vt:lpstr>Catalogo2013!_Toc325966903</vt:lpstr>
      <vt:lpstr>Catalogo2013!_Toc325966904</vt:lpstr>
      <vt:lpstr>Catalogo2013!_Toc325966905</vt:lpstr>
      <vt:lpstr>Catalogo2013!_Toc325966906</vt:lpstr>
      <vt:lpstr>Catalogo2013!_Toc325966907</vt:lpstr>
      <vt:lpstr>Catalogo2013!_Toc325966908</vt:lpstr>
      <vt:lpstr>Catalogo2013!_Toc325966909</vt:lpstr>
      <vt:lpstr>Catalogo2013!_Toc325966910</vt:lpstr>
      <vt:lpstr>Catalogo2013!_Toc325966911</vt:lpstr>
      <vt:lpstr>Catalogo2013!_Toc325966912</vt:lpstr>
      <vt:lpstr>Catalogo2013!_Toc325966913</vt:lpstr>
      <vt:lpstr>Catalogo2013!_Toc325966914</vt:lpstr>
      <vt:lpstr>Catalogo2013!_Toc325966915</vt:lpstr>
      <vt:lpstr>Catalogo2013!_Toc325966916</vt:lpstr>
      <vt:lpstr>Catalogo2013!_Toc325966917</vt:lpstr>
      <vt:lpstr>Catalogo2013!_Toc325966918</vt:lpstr>
      <vt:lpstr>Catalogo2013!_Toc325966919</vt:lpstr>
      <vt:lpstr>Catalogo2013!_Toc325966920</vt:lpstr>
      <vt:lpstr>Catalogo2013!_Toc325966921</vt:lpstr>
      <vt:lpstr>Catalogo2013!_Toc325966922</vt:lpstr>
      <vt:lpstr>Catalogo2013!_Toc325966923</vt:lpstr>
      <vt:lpstr>Catalogo2013!_Toc325966924</vt:lpstr>
      <vt:lpstr>Catalogo2013!_Toc325966925</vt:lpstr>
      <vt:lpstr>Catalogo2013!_Toc325966926</vt:lpstr>
      <vt:lpstr>Catalogo2013!_Toc325966927</vt:lpstr>
      <vt:lpstr>Catalogo2013!_Toc325966928</vt:lpstr>
      <vt:lpstr>Catalogo2013!_Toc325966929</vt:lpstr>
      <vt:lpstr>Catalogo2013!_Toc325966930</vt:lpstr>
      <vt:lpstr>Catalogo2013!_Toc325966931</vt:lpstr>
      <vt:lpstr>Catalogo2013!_Toc325966932</vt:lpstr>
      <vt:lpstr>Catalogo2013!_Toc325966933</vt:lpstr>
      <vt:lpstr>Catalogo2013!_Toc325966934</vt:lpstr>
      <vt:lpstr>Catalogo2013!_Toc325966935</vt:lpstr>
      <vt:lpstr>Catalogo2013!_Toc325966936</vt:lpstr>
      <vt:lpstr>Catalogo2013!_Toc325966937</vt:lpstr>
      <vt:lpstr>Catalogo2013!_Toc325966938</vt:lpstr>
      <vt:lpstr>Catalogo2013!_Toc325966939</vt:lpstr>
      <vt:lpstr>Catalogo2013!_Toc325966940</vt:lpstr>
      <vt:lpstr>Catalogo2013!_Toc325966941</vt:lpstr>
      <vt:lpstr>Catalogo2013!_Toc325966942</vt:lpstr>
      <vt:lpstr>Catalogo2013!_Toc325966943</vt:lpstr>
      <vt:lpstr>Catalogo2013!_Toc325966944</vt:lpstr>
      <vt:lpstr>Catalogo2013!_Toc325966945</vt:lpstr>
      <vt:lpstr>Catalogo2013!_Toc325966946</vt:lpstr>
      <vt:lpstr>Catalogo2013!_Toc325966947</vt:lpstr>
      <vt:lpstr>Catalogo2013!_Toc325966948</vt:lpstr>
      <vt:lpstr>Catalogo2013!_Toc325966949</vt:lpstr>
      <vt:lpstr>Catalogo2013!_Toc325966950</vt:lpstr>
      <vt:lpstr>Catalogo2013!_Toc325966951</vt:lpstr>
      <vt:lpstr>Catalogo2013!_Toc325966952</vt:lpstr>
      <vt:lpstr>Catalogo2013!_Toc325966953</vt:lpstr>
      <vt:lpstr>Catalogo2013!_Toc325966954</vt:lpstr>
      <vt:lpstr>Catalogo2013!_Toc325966955</vt:lpstr>
      <vt:lpstr>Catalogo2013!_Toc325966956</vt:lpstr>
      <vt:lpstr>Catalogo2013!_Toc325966957</vt:lpstr>
      <vt:lpstr>Catalogo2013!_Toc325966958</vt:lpstr>
      <vt:lpstr>Catalogo2013!_Toc325966959</vt:lpstr>
      <vt:lpstr>Catalogo2013!_Toc325966960</vt:lpstr>
      <vt:lpstr>Catalogo2013!_Toc325966961</vt:lpstr>
      <vt:lpstr>Catalogo2013!_Toc325966962</vt:lpstr>
      <vt:lpstr>Catalogo2013!_Toc325966963</vt:lpstr>
      <vt:lpstr>Catalogo2013!_Toc325966964</vt:lpstr>
      <vt:lpstr>Catalogo2013!_Toc325966965</vt:lpstr>
      <vt:lpstr>Catalogo2013!_Toc325966966</vt:lpstr>
      <vt:lpstr>Catalogo2013!_Toc325966967</vt:lpstr>
      <vt:lpstr>Catalogo2013!_Toc325966968</vt:lpstr>
      <vt:lpstr>Catalogo2013!_Toc325966969</vt:lpstr>
      <vt:lpstr>Catalogo2013!_Toc325966970</vt:lpstr>
      <vt:lpstr>Catalogo2013!_Toc325966971</vt:lpstr>
      <vt:lpstr>Catalogo2013!_Toc325966972</vt:lpstr>
      <vt:lpstr>Catalogo2013!_Toc325966973</vt:lpstr>
      <vt:lpstr>Catalogo2013!_Toc325966974</vt:lpstr>
      <vt:lpstr>Catalogo2013!_Toc325966976</vt:lpstr>
      <vt:lpstr>Catalogo2013!_Toc325966977</vt:lpstr>
      <vt:lpstr>Catalogo2013!_Toc325966978</vt:lpstr>
      <vt:lpstr>Catalogo2013!_Toc325966979</vt:lpstr>
      <vt:lpstr>Catalogo2013!_Toc325966980</vt:lpstr>
      <vt:lpstr>Catalogo2013!_Toc325966981</vt:lpstr>
      <vt:lpstr>Catalogo2013!_Toc325966982</vt:lpstr>
      <vt:lpstr>Catalogo2013!_Toc325966983</vt:lpstr>
      <vt:lpstr>Catalogo2013!_Toc325966984</vt:lpstr>
      <vt:lpstr>Catalogo2013!_Toc325966985</vt:lpstr>
      <vt:lpstr>Catalogo2013!_Toc325966986</vt:lpstr>
      <vt:lpstr>Catalogo2013!_Toc325966987</vt:lpstr>
      <vt:lpstr>Catalogo2013!_Toc325966988</vt:lpstr>
      <vt:lpstr>Catalogo2013!_Toc325966989</vt:lpstr>
      <vt:lpstr>Catalogo2013!_Toc325966990</vt:lpstr>
      <vt:lpstr>Catalogo2013!_Toc325966991</vt:lpstr>
      <vt:lpstr>Catalogo2013!_Toc325966992</vt:lpstr>
      <vt:lpstr>Catalogo2013!_Toc325966993</vt:lpstr>
      <vt:lpstr>Catalogo2013!_Toc325966994</vt:lpstr>
      <vt:lpstr>Catalogo2013!_Toc325966995</vt:lpstr>
      <vt:lpstr>Catalogo2013!_Toc325966996</vt:lpstr>
      <vt:lpstr>Catalogo2013!_Toc325966997</vt:lpstr>
      <vt:lpstr>Catalogo2013!_Toc325966998</vt:lpstr>
      <vt:lpstr>Catalogo2013!_Toc325966999</vt:lpstr>
      <vt:lpstr>Catalogo2013!_Toc325967000</vt:lpstr>
      <vt:lpstr>Catalogo2013!_Toc325967002</vt:lpstr>
      <vt:lpstr>Catalogo2013!_Toc325967003</vt:lpstr>
      <vt:lpstr>Catalogo2013!_Toc325967004</vt:lpstr>
      <vt:lpstr>Catalogo2013!_Toc325967005</vt:lpstr>
      <vt:lpstr>Catalogo2013!_Toc325967006</vt:lpstr>
      <vt:lpstr>Catalogo2013!_Toc325967007</vt:lpstr>
      <vt:lpstr>Catalogo2013!_Toc325967008</vt:lpstr>
      <vt:lpstr>Catalogo2013!_Toc325967009</vt:lpstr>
      <vt:lpstr>Catalogo2013!_Toc325967010</vt:lpstr>
      <vt:lpstr>Catalogo2013!_Toc325967011</vt:lpstr>
      <vt:lpstr>Catalogo2013!_Toc325967012</vt:lpstr>
      <vt:lpstr>Catalogo2013!_Toc325967013</vt:lpstr>
      <vt:lpstr>Catalogo2013!_Toc325967014</vt:lpstr>
      <vt:lpstr>Catalogo2013!_Toc325967015</vt:lpstr>
      <vt:lpstr>Catalogo2013!_Toc325967016</vt:lpstr>
      <vt:lpstr>Catalogo2013!_Toc325967017</vt:lpstr>
      <vt:lpstr>Catalogo2013!_Toc325967018</vt:lpstr>
      <vt:lpstr>Catalogo2013!_Toc325967019</vt:lpstr>
      <vt:lpstr>Catalogo2013!_Toc325967020</vt:lpstr>
      <vt:lpstr>Catalogo2013!_Toc325967021</vt:lpstr>
      <vt:lpstr>Catalogo2013!_Toc325967022</vt:lpstr>
      <vt:lpstr>Catalogo2013!_Toc325967023</vt:lpstr>
      <vt:lpstr>Catalogo2013!_Toc325967024</vt:lpstr>
      <vt:lpstr>Catalogo2013!_Toc325967025</vt:lpstr>
      <vt:lpstr>Catalogo2013!_Toc325967026</vt:lpstr>
      <vt:lpstr>Catalogo2013!_Toc325967027</vt:lpstr>
      <vt:lpstr>Catalogo2013!_Toc325967028</vt:lpstr>
      <vt:lpstr>Catalogo2013!_Toc325967030</vt:lpstr>
      <vt:lpstr>Catalogo2013!_Toc325967031</vt:lpstr>
      <vt:lpstr>Catalogo2013!_Toc325967032</vt:lpstr>
      <vt:lpstr>Catalogo2013!_Toc325967033</vt:lpstr>
      <vt:lpstr>Catalogo2013!_Toc325967034</vt:lpstr>
      <vt:lpstr>Catalogo2013!_Toc325967035</vt:lpstr>
      <vt:lpstr>Catalogo2013!_Toc325967036</vt:lpstr>
      <vt:lpstr>Catalogo2013!_Toc325967037</vt:lpstr>
      <vt:lpstr>Catalogo2013!_Toc325967038</vt:lpstr>
      <vt:lpstr>Catalogo2013!_Toc325967039</vt:lpstr>
      <vt:lpstr>Catalogo2013!_Toc325967040</vt:lpstr>
      <vt:lpstr>Catalogo2013!_Toc325967041</vt:lpstr>
      <vt:lpstr>Catalogo2013!_Toc325967042</vt:lpstr>
      <vt:lpstr>Catalogo2013!_Toc325967043</vt:lpstr>
      <vt:lpstr>Catalogo2013!_Toc325967044</vt:lpstr>
      <vt:lpstr>Catalogo2013!_Toc325967046</vt:lpstr>
      <vt:lpstr>Catalogo2013!_Toc325967047</vt:lpstr>
      <vt:lpstr>Catalogo2013!_Toc325967048</vt:lpstr>
      <vt:lpstr>Catalogo2013!_Toc325967049</vt:lpstr>
      <vt:lpstr>Catalogo2013!_Toc325967050</vt:lpstr>
      <vt:lpstr>Catalogo2013!_Toc325967051</vt:lpstr>
      <vt:lpstr>Catalogo2013!_Toc325967052</vt:lpstr>
      <vt:lpstr>Catalogo2013!_Toc325967053</vt:lpstr>
      <vt:lpstr>Catalogo2013!_Toc325967054</vt:lpstr>
      <vt:lpstr>Catalogo2013!_Toc325967055</vt:lpstr>
      <vt:lpstr>Catalogo2013!_Toc325967056</vt:lpstr>
      <vt:lpstr>Catalogo2013!_Toc325967057</vt:lpstr>
      <vt:lpstr>Catalogo2013!_Toc325967058</vt:lpstr>
      <vt:lpstr>Catalogo2013!_Toc325967059</vt:lpstr>
      <vt:lpstr>Catalogo2013!_Toc325967060</vt:lpstr>
      <vt:lpstr>Catalogo2013!_Toc325967061</vt:lpstr>
      <vt:lpstr>Catalogo2013!_Toc325967062</vt:lpstr>
      <vt:lpstr>Catalogo2013!_Toc325967063</vt:lpstr>
      <vt:lpstr>Catalogo2013!_Toc325967064</vt:lpstr>
      <vt:lpstr>Catalogo2013!_Toc325967065</vt:lpstr>
      <vt:lpstr>Catalogo2013!_Toc325967066</vt:lpstr>
      <vt:lpstr>Catalogo2013!_Toc325967067</vt:lpstr>
      <vt:lpstr>Catalogo2013!_Toc325967068</vt:lpstr>
      <vt:lpstr>Catalogo2013!_Toc325967069</vt:lpstr>
      <vt:lpstr>Catalogo2013!_Toc325967070</vt:lpstr>
      <vt:lpstr>Catalogo2013!_Toc325967071</vt:lpstr>
      <vt:lpstr>Catalogo2013!_Toc325967072</vt:lpstr>
      <vt:lpstr>Catalogo2013!_Toc325967073</vt:lpstr>
      <vt:lpstr>Catalogo2013!_Toc325967074</vt:lpstr>
      <vt:lpstr>Catalogo2013!_Toc325967075</vt:lpstr>
      <vt:lpstr>Catalogo2013!_Toc325967076</vt:lpstr>
      <vt:lpstr>Catalogo2013!_Toc325967077</vt:lpstr>
      <vt:lpstr>Catalogo2013!_Toc325967078</vt:lpstr>
      <vt:lpstr>Catalogo2013!_Toc325967079</vt:lpstr>
      <vt:lpstr>Catalogo2013!_Toc325967080</vt:lpstr>
      <vt:lpstr>Catalogo2013!_Toc325967081</vt:lpstr>
      <vt:lpstr>Catalogo2013!_Toc325967082</vt:lpstr>
      <vt:lpstr>Catalogo2013!_Toc325967083</vt:lpstr>
      <vt:lpstr>Catalogo2013!_Toc325967084</vt:lpstr>
      <vt:lpstr>Catalogo2013!_Toc325967085</vt:lpstr>
      <vt:lpstr>Catalogo2013!_Toc325967086</vt:lpstr>
      <vt:lpstr>Catalogo2013!_Toc325967087</vt:lpstr>
      <vt:lpstr>Catalogo2013!_Toc325967088</vt:lpstr>
      <vt:lpstr>Catalogo2013!_Toc325967089</vt:lpstr>
      <vt:lpstr>Catalogo2013!_Toc325967090</vt:lpstr>
      <vt:lpstr>Catalogo2013!_Toc325967091</vt:lpstr>
      <vt:lpstr>Catalogo2013!_Toc325967092</vt:lpstr>
      <vt:lpstr>Catalogo2013!_Toc325967093</vt:lpstr>
      <vt:lpstr>Catalogo2013!_Toc325967094</vt:lpstr>
      <vt:lpstr>Catalogo2013!_Toc325967095</vt:lpstr>
      <vt:lpstr>Catalogo2013!_Toc325967096</vt:lpstr>
      <vt:lpstr>Catalogo2013!_Toc325967097</vt:lpstr>
      <vt:lpstr>Catalogo2013!_Toc325967098</vt:lpstr>
      <vt:lpstr>Catalogo2013!_Toc325967099</vt:lpstr>
      <vt:lpstr>Catalogo2013!_Toc325967100</vt:lpstr>
      <vt:lpstr>Catalogo2013!_Toc325967101</vt:lpstr>
      <vt:lpstr>Catalogo2013!_Toc325967102</vt:lpstr>
      <vt:lpstr>Catalogo2013!_Toc325967103</vt:lpstr>
      <vt:lpstr>Catalogo2013!_Toc325967104</vt:lpstr>
      <vt:lpstr>Catalogo2013!_Toc325967105</vt:lpstr>
      <vt:lpstr>Catalogo2013!_Toc325967106</vt:lpstr>
      <vt:lpstr>Catalogo2013!_Toc325967107</vt:lpstr>
      <vt:lpstr>Catalogo2013!_Toc325967108</vt:lpstr>
      <vt:lpstr>Catalogo2013!_Toc325967109</vt:lpstr>
      <vt:lpstr>Catalogo2013!_Toc325967110</vt:lpstr>
      <vt:lpstr>Catalogo2013!_Toc325967111</vt:lpstr>
      <vt:lpstr>Catalogo2013!_Toc325967112</vt:lpstr>
      <vt:lpstr>Catalogo2013!_Toc325967113</vt:lpstr>
      <vt:lpstr>Catalogo2013!_Toc325967114</vt:lpstr>
      <vt:lpstr>Catalogo2013!_Toc325967115</vt:lpstr>
      <vt:lpstr>Catalogo2013!_Toc325967116</vt:lpstr>
      <vt:lpstr>Catalogo2013!_Toc325967117</vt:lpstr>
      <vt:lpstr>Catalogo2013!_Toc325967118</vt:lpstr>
      <vt:lpstr>Catalogo2013!_Toc325967120</vt:lpstr>
      <vt:lpstr>Catalogo2013!_Toc325967121</vt:lpstr>
      <vt:lpstr>Catalogo2013!_Toc325967122</vt:lpstr>
      <vt:lpstr>Catalogo2013!_Toc325967123</vt:lpstr>
      <vt:lpstr>Catalogo2013!_Toc325967124</vt:lpstr>
      <vt:lpstr>Catalogo2013!_Toc325967125</vt:lpstr>
      <vt:lpstr>Catalogo2013!_Toc325967126</vt:lpstr>
      <vt:lpstr>Catalogo2013!_Toc325967127</vt:lpstr>
      <vt:lpstr>Catalogo2013!_Toc325967128</vt:lpstr>
      <vt:lpstr>Catalogo2013!_Toc325967129</vt:lpstr>
      <vt:lpstr>Catalogo2013!_Toc325967130</vt:lpstr>
      <vt:lpstr>Catalogo2013!_Toc325967132</vt:lpstr>
      <vt:lpstr>Catalogo2013!_Toc325967133</vt:lpstr>
      <vt:lpstr>Catalogo2013!_Toc325967134</vt:lpstr>
      <vt:lpstr>Catalogo2013!_Toc325967135</vt:lpstr>
      <vt:lpstr>Catalogo2013!_Toc325967136</vt:lpstr>
      <vt:lpstr>Catalogo2013!_Toc325967137</vt:lpstr>
      <vt:lpstr>Catalogo2013!_Toc325967139</vt:lpstr>
      <vt:lpstr>Catalogo2013!_Toc325967140</vt:lpstr>
      <vt:lpstr>Catalogo2013!_Toc325967141</vt:lpstr>
      <vt:lpstr>Catalogo2013!_Toc325967142</vt:lpstr>
      <vt:lpstr>Catalogo2013!_Toc325967143</vt:lpstr>
      <vt:lpstr>Catalogo2013!_Toc325967144</vt:lpstr>
      <vt:lpstr>Catalogo2013!_Toc325967145</vt:lpstr>
      <vt:lpstr>Catalogo2013!_Toc325967146</vt:lpstr>
      <vt:lpstr>Catalogo2013!_Toc325967147</vt:lpstr>
      <vt:lpstr>Catalogo2013!_Toc325967148</vt:lpstr>
      <vt:lpstr>Catalogo2013!_Toc325967149</vt:lpstr>
      <vt:lpstr>Catalogo2013!_Toc325967150</vt:lpstr>
      <vt:lpstr>Catalogo2013!_Toc325967151</vt:lpstr>
      <vt:lpstr>Catalogo2013!_Toc325967152</vt:lpstr>
      <vt:lpstr>Catalogo2013!_Toc325967153</vt:lpstr>
      <vt:lpstr>Catalogo2013!_Toc325967154</vt:lpstr>
      <vt:lpstr>Catalogo2013!_Toc325967155</vt:lpstr>
      <vt:lpstr>Catalogo2013!_Toc325967156</vt:lpstr>
      <vt:lpstr>Catalogo2013!_Toc325967157</vt:lpstr>
      <vt:lpstr>Catalogo2013!_Toc325967158</vt:lpstr>
      <vt:lpstr>Catalogo2013!_Toc325967159</vt:lpstr>
      <vt:lpstr>Catalogo2013!_Toc325967160</vt:lpstr>
      <vt:lpstr>Catalogo2013!_Toc325967161</vt:lpstr>
      <vt:lpstr>Catalogo2013!_Toc325967162</vt:lpstr>
      <vt:lpstr>Catalogo2013!_Toc325967163</vt:lpstr>
      <vt:lpstr>Catalogo2013!_Toc325967164</vt:lpstr>
      <vt:lpstr>Catalogo2013!_Toc325967165</vt:lpstr>
      <vt:lpstr>Catalogo2013!_Toc325967166</vt:lpstr>
      <vt:lpstr>Catalogo2013!_Toc325967167</vt:lpstr>
      <vt:lpstr>Catalogo2013!_Toc325967168</vt:lpstr>
      <vt:lpstr>Catalogo2013!_Toc325967169</vt:lpstr>
      <vt:lpstr>Catalogo2013!_Toc325967170</vt:lpstr>
      <vt:lpstr>Catalogo2013!_Toc325967171</vt:lpstr>
      <vt:lpstr>Catalogo2013!_Toc325967172</vt:lpstr>
      <vt:lpstr>Catalogo2013!_Toc325967173</vt:lpstr>
      <vt:lpstr>Catalogo2013!_Toc325967174</vt:lpstr>
      <vt:lpstr>Catalogo2013!_Toc325967175</vt:lpstr>
      <vt:lpstr>Catalogo2013!_Toc325967176</vt:lpstr>
      <vt:lpstr>Catalogo2013!_Toc325967177</vt:lpstr>
      <vt:lpstr>Catalogo2013!_Toc325967178</vt:lpstr>
      <vt:lpstr>Catalogo2013!_Toc325967179</vt:lpstr>
      <vt:lpstr>Catalogo2013!_Toc325967180</vt:lpstr>
      <vt:lpstr>Catalogo2013!_Toc325967181</vt:lpstr>
      <vt:lpstr>Catalogo2013!_Toc325967182</vt:lpstr>
      <vt:lpstr>Catalogo2013!_Toc325967183</vt:lpstr>
      <vt:lpstr>Catalogo2013!_Toc325967184</vt:lpstr>
      <vt:lpstr>Catalogo2013!_Toc325967185</vt:lpstr>
      <vt:lpstr>Catalogo2013!_Toc325967186</vt:lpstr>
      <vt:lpstr>Catalogo2013!_Toc325967187</vt:lpstr>
      <vt:lpstr>Catalogo2013!_Toc325967188</vt:lpstr>
      <vt:lpstr>Catalogo2013!_Toc325967189</vt:lpstr>
      <vt:lpstr>Catalogo2013!_Toc325967190</vt:lpstr>
      <vt:lpstr>Catalogo2013!_Toc325967191</vt:lpstr>
      <vt:lpstr>Catalogo2013!_Toc325967192</vt:lpstr>
      <vt:lpstr>Catalogo2013!_Toc325967193</vt:lpstr>
      <vt:lpstr>Catalogo2013!_Toc325967194</vt:lpstr>
      <vt:lpstr>Catalogo2013!_Toc325967196</vt:lpstr>
      <vt:lpstr>Catalogo2013!_Toc325967197</vt:lpstr>
      <vt:lpstr>Catalogo2013!_Toc325967198</vt:lpstr>
      <vt:lpstr>Catalogo2013!_Toc325967199</vt:lpstr>
      <vt:lpstr>Catalogo2013!_Toc325967200</vt:lpstr>
      <vt:lpstr>Catalogo2013!_Toc325967201</vt:lpstr>
      <vt:lpstr>Catalogo2013!_Toc325967202</vt:lpstr>
      <vt:lpstr>Catalogo2013!_Toc325967203</vt:lpstr>
      <vt:lpstr>Catalogo2013!_Toc325967205</vt:lpstr>
      <vt:lpstr>Catalogo2013!_Toc325967206</vt:lpstr>
      <vt:lpstr>Catalogo2013!_Toc325967207</vt:lpstr>
      <vt:lpstr>Catalogo2013!_Toc325967208</vt:lpstr>
      <vt:lpstr>Catalogo2013!_Toc325967209</vt:lpstr>
      <vt:lpstr>Catalogo2013!_Toc325967210</vt:lpstr>
      <vt:lpstr>Catalogo2013!_Toc325967211</vt:lpstr>
      <vt:lpstr>Catalogo2013!_Toc325967212</vt:lpstr>
      <vt:lpstr>Catalogo2013!_Toc325967213</vt:lpstr>
      <vt:lpstr>Catalogo2013!_Toc325967214</vt:lpstr>
      <vt:lpstr>Catalogo2013!_Toc325967215</vt:lpstr>
      <vt:lpstr>Catalogo2013!_Toc325967216</vt:lpstr>
      <vt:lpstr>Catalogo2013!_Toc325967217</vt:lpstr>
      <vt:lpstr>Catalogo2013!_Toc325967218</vt:lpstr>
      <vt:lpstr>Catalogo2013!_Toc325967219</vt:lpstr>
      <vt:lpstr>Catalogo2013!_Toc325967220</vt:lpstr>
      <vt:lpstr>Catalogo2013!_Toc325967221</vt:lpstr>
      <vt:lpstr>Catalogo2013!_Toc325967222</vt:lpstr>
      <vt:lpstr>Catalogo2013!Area_de_impressao</vt:lpstr>
      <vt:lpstr>Cronograma!Area_de_impressao</vt:lpstr>
      <vt:lpstr>'Cronograma Convite'!Area_de_impressao</vt:lpstr>
      <vt:lpstr>'MEMÓRIA DE CÁLCULO'!Area_de_impressao</vt:lpstr>
      <vt:lpstr>'MEMORIAL DE  CALCULO'!Area_de_impressao</vt:lpstr>
      <vt:lpstr>'MEMORIAL DESCRITIVO'!Area_de_impressao</vt:lpstr>
      <vt:lpstr>'Planilha Convite (2)'!Area_de_impressao</vt:lpstr>
      <vt:lpstr>'Planilha Orçamentaria'!Area_de_impressao</vt:lpstr>
      <vt:lpstr>'MEMÓRIA DE CÁLCULO'!Titulos_de_impressao</vt:lpstr>
      <vt:lpstr>'MEMORIAL DE  CALCULO'!Titulos_de_impressao</vt:lpstr>
      <vt:lpstr>'MEMORIAL DESCRITIVO'!Titulos_de_impressao</vt:lpstr>
      <vt:lpstr>'Planilha Convite (2)'!Titulos_de_impressao</vt:lpstr>
      <vt:lpstr>'Planilha Orçamentaria'!Titulos_de_impressao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 de planilhas para orçamento</dc:title>
  <dc:creator>Engenharia - Fixo</dc:creator>
  <cp:lastModifiedBy>USER</cp:lastModifiedBy>
  <cp:lastPrinted>2021-09-09T17:39:00Z</cp:lastPrinted>
  <dcterms:created xsi:type="dcterms:W3CDTF">1998-10-30T13:39:10Z</dcterms:created>
  <dcterms:modified xsi:type="dcterms:W3CDTF">2021-09-09T17:44:13Z</dcterms:modified>
</cp:coreProperties>
</file>